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Cybert\Grad_Students\Christian\"/>
    </mc:Choice>
  </mc:AlternateContent>
  <bookViews>
    <workbookView xWindow="480" yWindow="135" windowWidth="27795" windowHeight="13110" activeTab="4"/>
  </bookViews>
  <sheets>
    <sheet name="Sheet1" sheetId="1" r:id="rId1"/>
    <sheet name="Sheet2" sheetId="2" r:id="rId2"/>
    <sheet name="parsing &amp; calc" sheetId="3" r:id="rId3"/>
    <sheet name="Table for diss" sheetId="7" r:id="rId4"/>
    <sheet name="Sheet3" sheetId="6" r:id="rId5"/>
    <sheet name="Sheet3 (2)" sheetId="5" r:id="rId6"/>
    <sheet name="for SAS" sheetId="4" r:id="rId7"/>
  </sheets>
  <definedNames>
    <definedName name="_xlnm._FilterDatabase" localSheetId="6" hidden="1">'for SAS'!$A$1:$Y$3014</definedName>
    <definedName name="_xlnm._FilterDatabase" localSheetId="2" hidden="1">'parsing &amp; calc'!$L$10:$AJ$10</definedName>
    <definedName name="_xlnm._FilterDatabase" localSheetId="1" hidden="1">Sheet2!$B$3:$M$1293</definedName>
    <definedName name="_xlnm._FilterDatabase" localSheetId="5" hidden="1">'Sheet3 (2)'!$L$10:$AB$250</definedName>
  </definedNames>
  <calcPr calcId="171027"/>
</workbook>
</file>

<file path=xl/calcChain.xml><?xml version="1.0" encoding="utf-8"?>
<calcChain xmlns="http://schemas.openxmlformats.org/spreadsheetml/2006/main">
  <c r="AN897" i="3" l="1"/>
  <c r="AN896" i="3"/>
  <c r="P6" i="3"/>
  <c r="AA16" i="3" l="1"/>
  <c r="AG16" i="3"/>
  <c r="AJ16" i="3"/>
  <c r="AB3022" i="3"/>
  <c r="AB3016" i="3"/>
  <c r="AB3010" i="3"/>
  <c r="AB3004" i="3"/>
  <c r="AB2998" i="3"/>
  <c r="AB2992" i="3"/>
  <c r="AB2986" i="3"/>
  <c r="AB2980" i="3"/>
  <c r="AB2974" i="3"/>
  <c r="AB2968" i="3"/>
  <c r="AB2962" i="3"/>
  <c r="AB2956" i="3"/>
  <c r="AB2950" i="3"/>
  <c r="AB2944" i="3"/>
  <c r="AB2938" i="3"/>
  <c r="AB2932" i="3"/>
  <c r="AB2926" i="3"/>
  <c r="AB2920" i="3"/>
  <c r="AB2914" i="3"/>
  <c r="AB2908" i="3"/>
  <c r="AB2902" i="3"/>
  <c r="AB2896" i="3"/>
  <c r="AB2890" i="3"/>
  <c r="AB2884" i="3"/>
  <c r="AB2878" i="3"/>
  <c r="AB2872" i="3"/>
  <c r="AB2866" i="3"/>
  <c r="AB2860" i="3"/>
  <c r="AB2854" i="3"/>
  <c r="AB2848" i="3"/>
  <c r="AB2842" i="3"/>
  <c r="AB2836" i="3"/>
  <c r="AB2830" i="3"/>
  <c r="AB2824" i="3"/>
  <c r="AB2818" i="3"/>
  <c r="AB2812" i="3"/>
  <c r="AB2806" i="3"/>
  <c r="AB2800" i="3"/>
  <c r="AB2794" i="3"/>
  <c r="AB2788" i="3"/>
  <c r="AB2782" i="3"/>
  <c r="AB2776" i="3"/>
  <c r="AB2770" i="3"/>
  <c r="AB2764" i="3"/>
  <c r="AB2758" i="3"/>
  <c r="AB2752" i="3"/>
  <c r="AB2746" i="3"/>
  <c r="AB2740" i="3"/>
  <c r="AB2734" i="3"/>
  <c r="AB2728" i="3"/>
  <c r="AB2722" i="3"/>
  <c r="AB2716" i="3"/>
  <c r="AB2710" i="3"/>
  <c r="AB2704" i="3"/>
  <c r="AB2698" i="3"/>
  <c r="AB2692" i="3"/>
  <c r="AB2686" i="3"/>
  <c r="AB2680" i="3"/>
  <c r="AB2674" i="3"/>
  <c r="AB2668" i="3"/>
  <c r="AB2662" i="3"/>
  <c r="AB2656" i="3"/>
  <c r="AB2650" i="3"/>
  <c r="AB2644" i="3"/>
  <c r="AB2638" i="3"/>
  <c r="AB2632" i="3"/>
  <c r="AB2626" i="3"/>
  <c r="AB2620" i="3"/>
  <c r="AB2614" i="3"/>
  <c r="AB2608" i="3"/>
  <c r="AB2602" i="3"/>
  <c r="AB2596" i="3"/>
  <c r="AB2590" i="3"/>
  <c r="AB2584" i="3"/>
  <c r="AB2578" i="3"/>
  <c r="AB2572" i="3"/>
  <c r="AB2566" i="3"/>
  <c r="AB2560" i="3"/>
  <c r="AB2554" i="3"/>
  <c r="AB2548" i="3"/>
  <c r="AB2542" i="3"/>
  <c r="AB2536" i="3"/>
  <c r="AB2530" i="3"/>
  <c r="AB2524" i="3"/>
  <c r="AB2518" i="3"/>
  <c r="AB2512" i="3"/>
  <c r="AB2506" i="3"/>
  <c r="AB2500" i="3"/>
  <c r="AB2494" i="3"/>
  <c r="AB2488" i="3"/>
  <c r="AB2482" i="3"/>
  <c r="AB2476" i="3"/>
  <c r="AB2470" i="3"/>
  <c r="AB2464" i="3"/>
  <c r="AB2458" i="3"/>
  <c r="AB2452" i="3"/>
  <c r="AB2446" i="3"/>
  <c r="AB2440" i="3"/>
  <c r="AB2434" i="3"/>
  <c r="AB2428" i="3"/>
  <c r="AB2422" i="3"/>
  <c r="AB2416" i="3"/>
  <c r="AB2410" i="3"/>
  <c r="AB2404" i="3"/>
  <c r="AB2398" i="3"/>
  <c r="AB2392" i="3"/>
  <c r="AB2386" i="3"/>
  <c r="AB2380" i="3"/>
  <c r="AB2374" i="3"/>
  <c r="AB2368" i="3"/>
  <c r="AB2362" i="3"/>
  <c r="AB2356" i="3"/>
  <c r="AB2350" i="3"/>
  <c r="AB2344" i="3"/>
  <c r="AB2338" i="3"/>
  <c r="AB2332" i="3"/>
  <c r="AB2326" i="3"/>
  <c r="AB2320" i="3"/>
  <c r="AB2314" i="3"/>
  <c r="AB2308" i="3"/>
  <c r="AB2302" i="3"/>
  <c r="AB2296" i="3"/>
  <c r="AB2290" i="3"/>
  <c r="AB2284" i="3"/>
  <c r="AB2278" i="3"/>
  <c r="AB2272" i="3"/>
  <c r="AB2266" i="3"/>
  <c r="AB2260" i="3"/>
  <c r="AB2254" i="3"/>
  <c r="AB2248" i="3"/>
  <c r="AB2242" i="3"/>
  <c r="AB2236" i="3"/>
  <c r="AB2230" i="3"/>
  <c r="AB2224" i="3"/>
  <c r="AB2218" i="3"/>
  <c r="AB2212" i="3"/>
  <c r="AB2206" i="3"/>
  <c r="AB2200" i="3"/>
  <c r="AB2194" i="3"/>
  <c r="AB2188" i="3"/>
  <c r="AB2182" i="3"/>
  <c r="AB2176" i="3"/>
  <c r="AB2170" i="3"/>
  <c r="AB2164" i="3"/>
  <c r="AB2158" i="3"/>
  <c r="AB2152" i="3"/>
  <c r="AB2146" i="3"/>
  <c r="AB2140" i="3"/>
  <c r="AB2134" i="3"/>
  <c r="AB2128" i="3"/>
  <c r="AB2122" i="3"/>
  <c r="AB2116" i="3"/>
  <c r="AB2110" i="3"/>
  <c r="AB2104" i="3"/>
  <c r="AB2098" i="3"/>
  <c r="AB2092" i="3"/>
  <c r="AB2086" i="3"/>
  <c r="AB2080" i="3"/>
  <c r="AB2074" i="3"/>
  <c r="AB2068" i="3"/>
  <c r="AB2062" i="3"/>
  <c r="AB2056" i="3"/>
  <c r="AB2050" i="3"/>
  <c r="AB2044" i="3"/>
  <c r="AB2038" i="3"/>
  <c r="AB2032" i="3"/>
  <c r="AB2026" i="3"/>
  <c r="AB2020" i="3"/>
  <c r="AB2014" i="3"/>
  <c r="AB2008" i="3"/>
  <c r="AB2002" i="3"/>
  <c r="AB1996" i="3"/>
  <c r="AB1990" i="3"/>
  <c r="AB1984" i="3"/>
  <c r="AB1978" i="3"/>
  <c r="AB1972" i="3"/>
  <c r="AB1966" i="3"/>
  <c r="AB1960" i="3"/>
  <c r="AB1954" i="3"/>
  <c r="AB1948" i="3"/>
  <c r="AB1942" i="3"/>
  <c r="AB1936" i="3"/>
  <c r="AB1930" i="3"/>
  <c r="AB1924" i="3"/>
  <c r="AB1918" i="3"/>
  <c r="AB1912" i="3"/>
  <c r="AB1906" i="3"/>
  <c r="AB1900" i="3"/>
  <c r="AB1894" i="3"/>
  <c r="AB1888" i="3"/>
  <c r="AB1882" i="3"/>
  <c r="AB1876" i="3"/>
  <c r="AB1870" i="3"/>
  <c r="AB1864" i="3"/>
  <c r="AB1858" i="3"/>
  <c r="AB1852" i="3"/>
  <c r="AB1846" i="3"/>
  <c r="AB1840" i="3"/>
  <c r="AB1834" i="3"/>
  <c r="AB1828" i="3"/>
  <c r="AB1822" i="3"/>
  <c r="AB1816" i="3"/>
  <c r="AB1810" i="3"/>
  <c r="AB1804" i="3"/>
  <c r="AB1798" i="3"/>
  <c r="AB1792" i="3"/>
  <c r="AB1786" i="3"/>
  <c r="AB1780" i="3"/>
  <c r="AB1774" i="3"/>
  <c r="AB1768" i="3"/>
  <c r="AB1762" i="3"/>
  <c r="AB1756" i="3"/>
  <c r="AB1750" i="3"/>
  <c r="AB1744" i="3"/>
  <c r="AB1738" i="3"/>
  <c r="AB1732" i="3"/>
  <c r="AB1726" i="3"/>
  <c r="AB1720" i="3"/>
  <c r="AB1714" i="3"/>
  <c r="AB1708" i="3"/>
  <c r="AB1702" i="3"/>
  <c r="AB1696" i="3"/>
  <c r="AB1690" i="3"/>
  <c r="AB1684" i="3"/>
  <c r="AB1678" i="3"/>
  <c r="AB1672" i="3"/>
  <c r="AB1666" i="3"/>
  <c r="AB1660" i="3"/>
  <c r="AB1654" i="3"/>
  <c r="AB1648" i="3"/>
  <c r="AB1642" i="3"/>
  <c r="AB1636" i="3"/>
  <c r="AB1630" i="3"/>
  <c r="AB1624" i="3"/>
  <c r="AB1618" i="3"/>
  <c r="AB1612" i="3"/>
  <c r="AB1606" i="3"/>
  <c r="AB1600" i="3"/>
  <c r="AB1594" i="3"/>
  <c r="AB1588" i="3"/>
  <c r="AB1582" i="3"/>
  <c r="AB1576" i="3"/>
  <c r="AB1570" i="3"/>
  <c r="AB1564" i="3"/>
  <c r="AB1558" i="3"/>
  <c r="AB1552" i="3"/>
  <c r="AB1546" i="3"/>
  <c r="AB1540" i="3"/>
  <c r="AB1534" i="3"/>
  <c r="AB1528" i="3"/>
  <c r="AB1522" i="3"/>
  <c r="AB1516" i="3"/>
  <c r="AB1510" i="3"/>
  <c r="AB1504" i="3"/>
  <c r="AB1498" i="3"/>
  <c r="AB1492" i="3"/>
  <c r="AB1486" i="3"/>
  <c r="AB1480" i="3"/>
  <c r="AB1474" i="3"/>
  <c r="AB1468" i="3"/>
  <c r="AB1462" i="3"/>
  <c r="AB1456" i="3"/>
  <c r="AB1450" i="3"/>
  <c r="AB1444" i="3"/>
  <c r="AB1438" i="3"/>
  <c r="AB1432" i="3"/>
  <c r="AB1426" i="3"/>
  <c r="AB1420" i="3"/>
  <c r="AB1414" i="3"/>
  <c r="AB1408" i="3"/>
  <c r="AB1402" i="3"/>
  <c r="AB1396" i="3"/>
  <c r="AB1390" i="3"/>
  <c r="AB1384" i="3"/>
  <c r="AB1378" i="3"/>
  <c r="AB1372" i="3"/>
  <c r="AB1366" i="3"/>
  <c r="AB1360" i="3"/>
  <c r="AB1354" i="3"/>
  <c r="AB1348" i="3"/>
  <c r="AB1342" i="3"/>
  <c r="AB1336" i="3"/>
  <c r="AB1330" i="3"/>
  <c r="AB1324" i="3"/>
  <c r="AB1318" i="3"/>
  <c r="AB1312" i="3"/>
  <c r="AB1306" i="3"/>
  <c r="AB1300" i="3"/>
  <c r="AB1294" i="3"/>
  <c r="AB1288" i="3"/>
  <c r="AB1282" i="3"/>
  <c r="AB1276" i="3"/>
  <c r="AB1270" i="3"/>
  <c r="AB1264" i="3"/>
  <c r="AB1258" i="3"/>
  <c r="AB1252" i="3"/>
  <c r="AB1246" i="3"/>
  <c r="AB1240" i="3"/>
  <c r="AB1234" i="3"/>
  <c r="AB1228" i="3"/>
  <c r="AB1222" i="3"/>
  <c r="AB1216" i="3"/>
  <c r="AB1210" i="3"/>
  <c r="AB1204" i="3"/>
  <c r="AB1198" i="3"/>
  <c r="AB1192" i="3"/>
  <c r="AB1186" i="3"/>
  <c r="AB1180" i="3"/>
  <c r="AB1174" i="3"/>
  <c r="AB1168" i="3"/>
  <c r="AB1162" i="3"/>
  <c r="AB1156" i="3"/>
  <c r="AB1150" i="3"/>
  <c r="AB1144" i="3"/>
  <c r="AB1138" i="3"/>
  <c r="AB1132" i="3"/>
  <c r="AB1126" i="3"/>
  <c r="AB1120" i="3"/>
  <c r="AB1114" i="3"/>
  <c r="AB1108" i="3"/>
  <c r="AB1102" i="3"/>
  <c r="AB1096" i="3"/>
  <c r="AB1090" i="3"/>
  <c r="AB1084" i="3"/>
  <c r="AB1078" i="3"/>
  <c r="AB1072" i="3"/>
  <c r="AB1066" i="3"/>
  <c r="AB1060" i="3"/>
  <c r="AB1054" i="3"/>
  <c r="AB1048" i="3"/>
  <c r="AB1042" i="3"/>
  <c r="AB1036" i="3"/>
  <c r="AB1030" i="3"/>
  <c r="AB1024" i="3"/>
  <c r="AB1018" i="3"/>
  <c r="AB1012" i="3"/>
  <c r="AB1006" i="3"/>
  <c r="AB1000" i="3"/>
  <c r="AB994" i="3"/>
  <c r="AB988" i="3"/>
  <c r="AB982" i="3"/>
  <c r="AB976" i="3"/>
  <c r="AB970" i="3"/>
  <c r="AB964" i="3"/>
  <c r="AB958" i="3"/>
  <c r="AB952" i="3"/>
  <c r="AB946" i="3"/>
  <c r="AB940" i="3"/>
  <c r="AB934" i="3"/>
  <c r="AB928" i="3"/>
  <c r="AB922" i="3"/>
  <c r="AB916" i="3"/>
  <c r="AB910" i="3"/>
  <c r="AB904" i="3"/>
  <c r="AB898" i="3"/>
  <c r="AB892" i="3"/>
  <c r="AB886" i="3"/>
  <c r="AB880" i="3"/>
  <c r="AB874" i="3"/>
  <c r="AB868" i="3"/>
  <c r="AB862" i="3"/>
  <c r="AB856" i="3"/>
  <c r="AB850" i="3"/>
  <c r="AB844" i="3"/>
  <c r="AB838" i="3"/>
  <c r="AB832" i="3"/>
  <c r="AB826" i="3"/>
  <c r="AB820" i="3"/>
  <c r="AB814" i="3"/>
  <c r="AB808" i="3"/>
  <c r="AB802" i="3"/>
  <c r="AB796" i="3"/>
  <c r="AB790" i="3"/>
  <c r="AB784" i="3"/>
  <c r="AB778" i="3"/>
  <c r="AB772" i="3"/>
  <c r="AB766" i="3"/>
  <c r="AB760" i="3"/>
  <c r="AB754" i="3"/>
  <c r="AB748" i="3"/>
  <c r="AB742" i="3"/>
  <c r="AB736" i="3"/>
  <c r="AB730" i="3"/>
  <c r="AB724" i="3"/>
  <c r="AB718" i="3"/>
  <c r="AB712" i="3"/>
  <c r="AB706" i="3"/>
  <c r="AB700" i="3"/>
  <c r="AB694" i="3"/>
  <c r="AB688" i="3"/>
  <c r="AB682" i="3"/>
  <c r="AB676" i="3"/>
  <c r="AB670" i="3"/>
  <c r="AB664" i="3"/>
  <c r="AB658" i="3"/>
  <c r="AB652" i="3"/>
  <c r="AB646" i="3"/>
  <c r="AB640" i="3"/>
  <c r="AB634" i="3"/>
  <c r="AB628" i="3"/>
  <c r="AB622" i="3"/>
  <c r="AB616" i="3"/>
  <c r="AB610" i="3"/>
  <c r="AB604" i="3"/>
  <c r="AB598" i="3"/>
  <c r="AB592" i="3"/>
  <c r="AB586" i="3"/>
  <c r="AB580" i="3"/>
  <c r="AB574" i="3"/>
  <c r="AB568" i="3"/>
  <c r="AB562" i="3"/>
  <c r="AB556" i="3"/>
  <c r="AB550" i="3"/>
  <c r="AB544" i="3"/>
  <c r="AB538" i="3"/>
  <c r="AB532" i="3"/>
  <c r="AB526" i="3"/>
  <c r="AB520" i="3"/>
  <c r="AB514" i="3"/>
  <c r="AB508" i="3"/>
  <c r="AB502" i="3"/>
  <c r="AB496" i="3"/>
  <c r="AB490" i="3"/>
  <c r="AB484" i="3"/>
  <c r="AB478" i="3"/>
  <c r="AB472" i="3"/>
  <c r="AB466" i="3"/>
  <c r="AB460" i="3"/>
  <c r="AB454" i="3"/>
  <c r="AB448" i="3"/>
  <c r="AB442" i="3"/>
  <c r="AB436" i="3"/>
  <c r="AB430" i="3"/>
  <c r="AB424" i="3"/>
  <c r="AB418" i="3"/>
  <c r="AB412" i="3"/>
  <c r="AB406" i="3"/>
  <c r="AB400" i="3"/>
  <c r="AB394" i="3"/>
  <c r="AB388" i="3"/>
  <c r="AB382" i="3"/>
  <c r="AB376" i="3"/>
  <c r="AB370" i="3"/>
  <c r="AB364" i="3"/>
  <c r="AB358" i="3"/>
  <c r="AB352" i="3"/>
  <c r="AB346" i="3"/>
  <c r="AB340" i="3"/>
  <c r="AB334" i="3"/>
  <c r="AB328" i="3"/>
  <c r="AB322" i="3"/>
  <c r="AB316" i="3"/>
  <c r="AB310" i="3"/>
  <c r="AB304" i="3"/>
  <c r="AB298" i="3"/>
  <c r="AB292" i="3"/>
  <c r="AB286" i="3"/>
  <c r="AB280" i="3"/>
  <c r="AB274" i="3"/>
  <c r="AB268" i="3"/>
  <c r="AB262" i="3"/>
  <c r="AB256" i="3"/>
  <c r="AB250" i="3"/>
  <c r="AB244" i="3"/>
  <c r="AB238" i="3"/>
  <c r="AB232" i="3"/>
  <c r="AB226" i="3"/>
  <c r="AB220" i="3"/>
  <c r="AB214" i="3"/>
  <c r="AB208" i="3"/>
  <c r="AB202" i="3"/>
  <c r="AB196" i="3"/>
  <c r="AB190" i="3"/>
  <c r="AB184" i="3"/>
  <c r="AB178" i="3"/>
  <c r="AB172" i="3"/>
  <c r="AB166" i="3"/>
  <c r="AB160" i="3"/>
  <c r="AB154" i="3"/>
  <c r="AB148" i="3"/>
  <c r="AB142" i="3"/>
  <c r="AB136" i="3"/>
  <c r="AB130" i="3"/>
  <c r="AB124" i="3"/>
  <c r="AB118" i="3"/>
  <c r="AB112" i="3"/>
  <c r="AB106" i="3"/>
  <c r="AB100" i="3"/>
  <c r="AB94" i="3"/>
  <c r="AB88" i="3"/>
  <c r="AB82" i="3"/>
  <c r="AB76" i="3"/>
  <c r="AB70" i="3"/>
  <c r="AB64" i="3"/>
  <c r="AB58" i="3"/>
  <c r="AB52" i="3"/>
  <c r="AB46" i="3"/>
  <c r="AB40" i="3"/>
  <c r="AB34" i="3"/>
  <c r="AB28" i="3"/>
  <c r="AB22" i="3"/>
  <c r="AB16" i="3"/>
  <c r="AJ3022" i="3"/>
  <c r="AI3022" i="3"/>
  <c r="AJ3016" i="3"/>
  <c r="AI3016" i="3"/>
  <c r="AJ3010" i="3"/>
  <c r="AI3010" i="3"/>
  <c r="AJ3004" i="3"/>
  <c r="AI3004" i="3"/>
  <c r="AJ2998" i="3"/>
  <c r="AI2998" i="3"/>
  <c r="AJ2992" i="3"/>
  <c r="AI2992" i="3"/>
  <c r="AJ2986" i="3"/>
  <c r="AI2986" i="3"/>
  <c r="AJ2980" i="3"/>
  <c r="AI2980" i="3"/>
  <c r="AJ2974" i="3"/>
  <c r="AI2974" i="3"/>
  <c r="AJ2968" i="3"/>
  <c r="AI2968" i="3"/>
  <c r="AJ2962" i="3"/>
  <c r="AI2962" i="3"/>
  <c r="AJ2956" i="3"/>
  <c r="AI2956" i="3"/>
  <c r="AJ2950" i="3"/>
  <c r="AI2950" i="3"/>
  <c r="AJ2944" i="3"/>
  <c r="AI2944" i="3"/>
  <c r="AJ2938" i="3"/>
  <c r="AI2938" i="3"/>
  <c r="AJ2932" i="3"/>
  <c r="AI2932" i="3"/>
  <c r="AJ2926" i="3"/>
  <c r="AI2926" i="3"/>
  <c r="AJ2920" i="3"/>
  <c r="AI2920" i="3"/>
  <c r="AJ2914" i="3"/>
  <c r="AI2914" i="3"/>
  <c r="AJ2908" i="3"/>
  <c r="AI2908" i="3"/>
  <c r="AJ2902" i="3"/>
  <c r="AI2902" i="3"/>
  <c r="AJ2896" i="3"/>
  <c r="AI2896" i="3"/>
  <c r="AJ2890" i="3"/>
  <c r="AI2890" i="3"/>
  <c r="AJ2884" i="3"/>
  <c r="AI2884" i="3"/>
  <c r="AJ2878" i="3"/>
  <c r="AI2878" i="3"/>
  <c r="AJ2872" i="3"/>
  <c r="AI2872" i="3"/>
  <c r="AJ2866" i="3"/>
  <c r="AI2866" i="3"/>
  <c r="AJ2860" i="3"/>
  <c r="AI2860" i="3"/>
  <c r="AJ2854" i="3"/>
  <c r="AI2854" i="3"/>
  <c r="AJ2848" i="3"/>
  <c r="AI2848" i="3"/>
  <c r="AJ2842" i="3"/>
  <c r="AI2842" i="3"/>
  <c r="AJ2836" i="3"/>
  <c r="AI2836" i="3"/>
  <c r="AJ2830" i="3"/>
  <c r="AI2830" i="3"/>
  <c r="AJ2824" i="3"/>
  <c r="AI2824" i="3"/>
  <c r="AJ2818" i="3"/>
  <c r="AI2818" i="3"/>
  <c r="AJ2812" i="3"/>
  <c r="AI2812" i="3"/>
  <c r="AJ2806" i="3"/>
  <c r="AI2806" i="3"/>
  <c r="AJ2800" i="3"/>
  <c r="AI2800" i="3"/>
  <c r="AJ2794" i="3"/>
  <c r="AI2794" i="3"/>
  <c r="AJ2788" i="3"/>
  <c r="AI2788" i="3"/>
  <c r="AJ2782" i="3"/>
  <c r="AI2782" i="3"/>
  <c r="AJ2776" i="3"/>
  <c r="AI2776" i="3"/>
  <c r="AJ2770" i="3"/>
  <c r="AI2770" i="3"/>
  <c r="AJ2764" i="3"/>
  <c r="AI2764" i="3"/>
  <c r="AJ2758" i="3"/>
  <c r="AI2758" i="3"/>
  <c r="AJ2752" i="3"/>
  <c r="AI2752" i="3"/>
  <c r="AJ2746" i="3"/>
  <c r="AI2746" i="3"/>
  <c r="AJ2740" i="3"/>
  <c r="AI2740" i="3"/>
  <c r="AJ2734" i="3"/>
  <c r="AI2734" i="3"/>
  <c r="AJ2728" i="3"/>
  <c r="AI2728" i="3"/>
  <c r="AJ2722" i="3"/>
  <c r="AI2722" i="3"/>
  <c r="AJ2716" i="3"/>
  <c r="AI2716" i="3"/>
  <c r="AJ2710" i="3"/>
  <c r="AI2710" i="3"/>
  <c r="AJ2704" i="3"/>
  <c r="AI2704" i="3"/>
  <c r="AJ2698" i="3"/>
  <c r="AI2698" i="3"/>
  <c r="AJ2692" i="3"/>
  <c r="AI2692" i="3"/>
  <c r="AJ2686" i="3"/>
  <c r="AI2686" i="3"/>
  <c r="AJ2680" i="3"/>
  <c r="AI2680" i="3"/>
  <c r="AJ2674" i="3"/>
  <c r="AI2674" i="3"/>
  <c r="AJ2668" i="3"/>
  <c r="AI2668" i="3"/>
  <c r="AJ2662" i="3"/>
  <c r="AI2662" i="3"/>
  <c r="AJ2656" i="3"/>
  <c r="AI2656" i="3"/>
  <c r="AJ2650" i="3"/>
  <c r="AI2650" i="3"/>
  <c r="AJ2644" i="3"/>
  <c r="AI2644" i="3"/>
  <c r="AJ2638" i="3"/>
  <c r="AI2638" i="3"/>
  <c r="AJ2632" i="3"/>
  <c r="AI2632" i="3"/>
  <c r="AJ2626" i="3"/>
  <c r="AI2626" i="3"/>
  <c r="AJ2620" i="3"/>
  <c r="AI2620" i="3"/>
  <c r="AJ2614" i="3"/>
  <c r="AI2614" i="3"/>
  <c r="AJ2608" i="3"/>
  <c r="AI2608" i="3"/>
  <c r="AJ2602" i="3"/>
  <c r="AI2602" i="3"/>
  <c r="AJ2596" i="3"/>
  <c r="AI2596" i="3"/>
  <c r="AJ2590" i="3"/>
  <c r="AI2590" i="3"/>
  <c r="AJ2584" i="3"/>
  <c r="AI2584" i="3"/>
  <c r="AJ2578" i="3"/>
  <c r="AI2578" i="3"/>
  <c r="AJ2572" i="3"/>
  <c r="AI2572" i="3"/>
  <c r="AJ2566" i="3"/>
  <c r="AI2566" i="3"/>
  <c r="AJ2560" i="3"/>
  <c r="AI2560" i="3"/>
  <c r="AJ2554" i="3"/>
  <c r="AI2554" i="3"/>
  <c r="AJ2548" i="3"/>
  <c r="AI2548" i="3"/>
  <c r="AJ2542" i="3"/>
  <c r="AI2542" i="3"/>
  <c r="AJ2536" i="3"/>
  <c r="AI2536" i="3"/>
  <c r="AJ2530" i="3"/>
  <c r="AI2530" i="3"/>
  <c r="AJ2524" i="3"/>
  <c r="AI2524" i="3"/>
  <c r="AJ2518" i="3"/>
  <c r="AI2518" i="3"/>
  <c r="AJ2512" i="3"/>
  <c r="AI2512" i="3"/>
  <c r="AJ2506" i="3"/>
  <c r="AI2506" i="3"/>
  <c r="AJ2500" i="3"/>
  <c r="AI2500" i="3"/>
  <c r="AJ2494" i="3"/>
  <c r="AI2494" i="3"/>
  <c r="AJ2488" i="3"/>
  <c r="AI2488" i="3"/>
  <c r="AJ2482" i="3"/>
  <c r="AI2482" i="3"/>
  <c r="AJ2476" i="3"/>
  <c r="AI2476" i="3"/>
  <c r="AJ2470" i="3"/>
  <c r="AI2470" i="3"/>
  <c r="AJ2464" i="3"/>
  <c r="AI2464" i="3"/>
  <c r="AJ2458" i="3"/>
  <c r="AI2458" i="3"/>
  <c r="AJ2452" i="3"/>
  <c r="AI2452" i="3"/>
  <c r="AJ2446" i="3"/>
  <c r="AI2446" i="3"/>
  <c r="AJ2440" i="3"/>
  <c r="AI2440" i="3"/>
  <c r="AJ2434" i="3"/>
  <c r="AI2434" i="3"/>
  <c r="AJ2428" i="3"/>
  <c r="AI2428" i="3"/>
  <c r="AJ2422" i="3"/>
  <c r="AI2422" i="3"/>
  <c r="AJ2416" i="3"/>
  <c r="AI2416" i="3"/>
  <c r="AJ2410" i="3"/>
  <c r="AI2410" i="3"/>
  <c r="AJ2404" i="3"/>
  <c r="AI2404" i="3"/>
  <c r="AJ2398" i="3"/>
  <c r="AI2398" i="3"/>
  <c r="AJ2392" i="3"/>
  <c r="AI2392" i="3"/>
  <c r="AJ2386" i="3"/>
  <c r="AI2386" i="3"/>
  <c r="AJ2380" i="3"/>
  <c r="AI2380" i="3"/>
  <c r="AJ2374" i="3"/>
  <c r="AI2374" i="3"/>
  <c r="AJ2368" i="3"/>
  <c r="AI2368" i="3"/>
  <c r="AJ2362" i="3"/>
  <c r="AI2362" i="3"/>
  <c r="AJ2356" i="3"/>
  <c r="AI2356" i="3"/>
  <c r="AJ2350" i="3"/>
  <c r="AI2350" i="3"/>
  <c r="AJ2344" i="3"/>
  <c r="AI2344" i="3"/>
  <c r="AJ2338" i="3"/>
  <c r="AI2338" i="3"/>
  <c r="AJ2332" i="3"/>
  <c r="AI2332" i="3"/>
  <c r="AJ2326" i="3"/>
  <c r="AI2326" i="3"/>
  <c r="AJ2320" i="3"/>
  <c r="AI2320" i="3"/>
  <c r="AJ2314" i="3"/>
  <c r="AI2314" i="3"/>
  <c r="AJ2308" i="3"/>
  <c r="AI2308" i="3"/>
  <c r="AJ2302" i="3"/>
  <c r="AI2302" i="3"/>
  <c r="AJ2296" i="3"/>
  <c r="AI2296" i="3"/>
  <c r="AJ2290" i="3"/>
  <c r="AI2290" i="3"/>
  <c r="AJ2284" i="3"/>
  <c r="AI2284" i="3"/>
  <c r="AJ2278" i="3"/>
  <c r="AI2278" i="3"/>
  <c r="AJ2272" i="3"/>
  <c r="AI2272" i="3"/>
  <c r="AJ2266" i="3"/>
  <c r="AI2266" i="3"/>
  <c r="AJ2260" i="3"/>
  <c r="AI2260" i="3"/>
  <c r="AJ2254" i="3"/>
  <c r="AI2254" i="3"/>
  <c r="AJ2248" i="3"/>
  <c r="AI2248" i="3"/>
  <c r="AJ2242" i="3"/>
  <c r="AI2242" i="3"/>
  <c r="AJ2236" i="3"/>
  <c r="AI2236" i="3"/>
  <c r="AJ2230" i="3"/>
  <c r="AI2230" i="3"/>
  <c r="AJ2224" i="3"/>
  <c r="AI2224" i="3"/>
  <c r="AJ2218" i="3"/>
  <c r="AI2218" i="3"/>
  <c r="AJ2212" i="3"/>
  <c r="AI2212" i="3"/>
  <c r="AJ2206" i="3"/>
  <c r="AI2206" i="3"/>
  <c r="AJ2200" i="3"/>
  <c r="AI2200" i="3"/>
  <c r="AJ2194" i="3"/>
  <c r="AI2194" i="3"/>
  <c r="AJ2188" i="3"/>
  <c r="AI2188" i="3"/>
  <c r="AJ2182" i="3"/>
  <c r="AI2182" i="3"/>
  <c r="AJ2176" i="3"/>
  <c r="AI2176" i="3"/>
  <c r="AJ2170" i="3"/>
  <c r="AI2170" i="3"/>
  <c r="AJ2164" i="3"/>
  <c r="AI2164" i="3"/>
  <c r="AJ2158" i="3"/>
  <c r="AI2158" i="3"/>
  <c r="AJ2152" i="3"/>
  <c r="AI2152" i="3"/>
  <c r="AJ2146" i="3"/>
  <c r="AI2146" i="3"/>
  <c r="AJ2140" i="3"/>
  <c r="AI2140" i="3"/>
  <c r="AJ2134" i="3"/>
  <c r="AI2134" i="3"/>
  <c r="AJ2128" i="3"/>
  <c r="AI2128" i="3"/>
  <c r="AJ2122" i="3"/>
  <c r="AI2122" i="3"/>
  <c r="AJ2116" i="3"/>
  <c r="AI2116" i="3"/>
  <c r="AJ2110" i="3"/>
  <c r="AI2110" i="3"/>
  <c r="AJ2104" i="3"/>
  <c r="AI2104" i="3"/>
  <c r="AJ2098" i="3"/>
  <c r="AI2098" i="3"/>
  <c r="AJ2092" i="3"/>
  <c r="AI2092" i="3"/>
  <c r="AJ2086" i="3"/>
  <c r="AI2086" i="3"/>
  <c r="AJ2080" i="3"/>
  <c r="AI2080" i="3"/>
  <c r="AJ2074" i="3"/>
  <c r="AI2074" i="3"/>
  <c r="AJ2068" i="3"/>
  <c r="AI2068" i="3"/>
  <c r="AJ2062" i="3"/>
  <c r="AI2062" i="3"/>
  <c r="AJ2056" i="3"/>
  <c r="AI2056" i="3"/>
  <c r="AJ2050" i="3"/>
  <c r="AI2050" i="3"/>
  <c r="AJ2044" i="3"/>
  <c r="AI2044" i="3"/>
  <c r="AJ2038" i="3"/>
  <c r="AI2038" i="3"/>
  <c r="AJ2032" i="3"/>
  <c r="AI2032" i="3"/>
  <c r="AJ2026" i="3"/>
  <c r="AI2026" i="3"/>
  <c r="AJ2020" i="3"/>
  <c r="AI2020" i="3"/>
  <c r="AJ2014" i="3"/>
  <c r="AI2014" i="3"/>
  <c r="AJ2008" i="3"/>
  <c r="AI2008" i="3"/>
  <c r="AJ2002" i="3"/>
  <c r="AI2002" i="3"/>
  <c r="AJ1996" i="3"/>
  <c r="AI1996" i="3"/>
  <c r="AJ1990" i="3"/>
  <c r="AI1990" i="3"/>
  <c r="AJ1984" i="3"/>
  <c r="AI1984" i="3"/>
  <c r="AJ1978" i="3"/>
  <c r="AI1978" i="3"/>
  <c r="AJ1972" i="3"/>
  <c r="AI1972" i="3"/>
  <c r="AJ1966" i="3"/>
  <c r="AI1966" i="3"/>
  <c r="AJ1960" i="3"/>
  <c r="AI1960" i="3"/>
  <c r="AJ1954" i="3"/>
  <c r="AI1954" i="3"/>
  <c r="AJ1948" i="3"/>
  <c r="AI1948" i="3"/>
  <c r="AJ1942" i="3"/>
  <c r="AI1942" i="3"/>
  <c r="AJ1936" i="3"/>
  <c r="AI1936" i="3"/>
  <c r="AJ1930" i="3"/>
  <c r="AI1930" i="3"/>
  <c r="AJ1924" i="3"/>
  <c r="AI1924" i="3"/>
  <c r="AJ1918" i="3"/>
  <c r="AI1918" i="3"/>
  <c r="AJ1912" i="3"/>
  <c r="AI1912" i="3"/>
  <c r="AJ1906" i="3"/>
  <c r="AI1906" i="3"/>
  <c r="AJ1900" i="3"/>
  <c r="AI1900" i="3"/>
  <c r="AJ1894" i="3"/>
  <c r="AI1894" i="3"/>
  <c r="AJ1888" i="3"/>
  <c r="AI1888" i="3"/>
  <c r="AJ1882" i="3"/>
  <c r="AI1882" i="3"/>
  <c r="AJ1876" i="3"/>
  <c r="AI1876" i="3"/>
  <c r="AJ1870" i="3"/>
  <c r="AI1870" i="3"/>
  <c r="AJ1864" i="3"/>
  <c r="AI1864" i="3"/>
  <c r="AJ1858" i="3"/>
  <c r="AI1858" i="3"/>
  <c r="AJ1852" i="3"/>
  <c r="AI1852" i="3"/>
  <c r="AJ1846" i="3"/>
  <c r="AI1846" i="3"/>
  <c r="AJ1840" i="3"/>
  <c r="AI1840" i="3"/>
  <c r="AJ1834" i="3"/>
  <c r="AI1834" i="3"/>
  <c r="AJ1828" i="3"/>
  <c r="AI1828" i="3"/>
  <c r="AJ1822" i="3"/>
  <c r="AI1822" i="3"/>
  <c r="AJ1816" i="3"/>
  <c r="AI1816" i="3"/>
  <c r="AJ1810" i="3"/>
  <c r="AI1810" i="3"/>
  <c r="AJ1804" i="3"/>
  <c r="AI1804" i="3"/>
  <c r="AJ1798" i="3"/>
  <c r="AI1798" i="3"/>
  <c r="AJ1792" i="3"/>
  <c r="AI1792" i="3"/>
  <c r="AJ1786" i="3"/>
  <c r="AI1786" i="3"/>
  <c r="AJ1780" i="3"/>
  <c r="AI1780" i="3"/>
  <c r="AJ1774" i="3"/>
  <c r="AI1774" i="3"/>
  <c r="AJ1768" i="3"/>
  <c r="AI1768" i="3"/>
  <c r="AJ1762" i="3"/>
  <c r="AI1762" i="3"/>
  <c r="AJ1756" i="3"/>
  <c r="AI1756" i="3"/>
  <c r="AJ1750" i="3"/>
  <c r="AI1750" i="3"/>
  <c r="AJ1744" i="3"/>
  <c r="AI1744" i="3"/>
  <c r="AJ1738" i="3"/>
  <c r="AI1738" i="3"/>
  <c r="AJ1732" i="3"/>
  <c r="AI1732" i="3"/>
  <c r="AJ1726" i="3"/>
  <c r="AI1726" i="3"/>
  <c r="AJ1720" i="3"/>
  <c r="AI1720" i="3"/>
  <c r="AJ1714" i="3"/>
  <c r="AI1714" i="3"/>
  <c r="AJ1708" i="3"/>
  <c r="AI1708" i="3"/>
  <c r="AJ1702" i="3"/>
  <c r="AI1702" i="3"/>
  <c r="AJ1696" i="3"/>
  <c r="AI1696" i="3"/>
  <c r="AJ1690" i="3"/>
  <c r="AI1690" i="3"/>
  <c r="AJ1684" i="3"/>
  <c r="AI1684" i="3"/>
  <c r="AJ1678" i="3"/>
  <c r="AI1678" i="3"/>
  <c r="AJ1672" i="3"/>
  <c r="AI1672" i="3"/>
  <c r="AJ1666" i="3"/>
  <c r="AI1666" i="3"/>
  <c r="AJ1660" i="3"/>
  <c r="AI1660" i="3"/>
  <c r="AJ1654" i="3"/>
  <c r="AI1654" i="3"/>
  <c r="AJ1648" i="3"/>
  <c r="AI1648" i="3"/>
  <c r="AJ1642" i="3"/>
  <c r="AI1642" i="3"/>
  <c r="AJ1636" i="3"/>
  <c r="AI1636" i="3"/>
  <c r="AJ1630" i="3"/>
  <c r="AI1630" i="3"/>
  <c r="AJ1624" i="3"/>
  <c r="AI1624" i="3"/>
  <c r="AJ1618" i="3"/>
  <c r="AI1618" i="3"/>
  <c r="AJ1612" i="3"/>
  <c r="AI1612" i="3"/>
  <c r="AJ1606" i="3"/>
  <c r="AI1606" i="3"/>
  <c r="AJ1600" i="3"/>
  <c r="AI1600" i="3"/>
  <c r="AJ1594" i="3"/>
  <c r="AI1594" i="3"/>
  <c r="AJ1588" i="3"/>
  <c r="AI1588" i="3"/>
  <c r="AJ1582" i="3"/>
  <c r="AI1582" i="3"/>
  <c r="AJ1576" i="3"/>
  <c r="AI1576" i="3"/>
  <c r="AJ1570" i="3"/>
  <c r="AI1570" i="3"/>
  <c r="AJ1564" i="3"/>
  <c r="AI1564" i="3"/>
  <c r="AJ1558" i="3"/>
  <c r="AI1558" i="3"/>
  <c r="AJ1552" i="3"/>
  <c r="AI1552" i="3"/>
  <c r="AJ1546" i="3"/>
  <c r="AI1546" i="3"/>
  <c r="AJ1540" i="3"/>
  <c r="AI1540" i="3"/>
  <c r="AJ1534" i="3"/>
  <c r="AI1534" i="3"/>
  <c r="AJ1528" i="3"/>
  <c r="AI1528" i="3"/>
  <c r="AJ1522" i="3"/>
  <c r="AI1522" i="3"/>
  <c r="AJ1516" i="3"/>
  <c r="AI1516" i="3"/>
  <c r="AJ1510" i="3"/>
  <c r="AI1510" i="3"/>
  <c r="AJ1504" i="3"/>
  <c r="AI1504" i="3"/>
  <c r="AJ1498" i="3"/>
  <c r="AI1498" i="3"/>
  <c r="AJ1492" i="3"/>
  <c r="AI1492" i="3"/>
  <c r="AJ1486" i="3"/>
  <c r="AI1486" i="3"/>
  <c r="AJ1480" i="3"/>
  <c r="AI1480" i="3"/>
  <c r="AJ1474" i="3"/>
  <c r="AI1474" i="3"/>
  <c r="AJ1468" i="3"/>
  <c r="AI1468" i="3"/>
  <c r="AJ1462" i="3"/>
  <c r="AI1462" i="3"/>
  <c r="AJ1456" i="3"/>
  <c r="AI1456" i="3"/>
  <c r="AJ1450" i="3"/>
  <c r="AI1450" i="3"/>
  <c r="AJ1444" i="3"/>
  <c r="AI1444" i="3"/>
  <c r="AJ1438" i="3"/>
  <c r="AI1438" i="3"/>
  <c r="AJ1432" i="3"/>
  <c r="AI1432" i="3"/>
  <c r="AJ1426" i="3"/>
  <c r="AI1426" i="3"/>
  <c r="AJ1420" i="3"/>
  <c r="AI1420" i="3"/>
  <c r="AJ1414" i="3"/>
  <c r="AI1414" i="3"/>
  <c r="AJ1408" i="3"/>
  <c r="AI1408" i="3"/>
  <c r="AJ1402" i="3"/>
  <c r="AI1402" i="3"/>
  <c r="AJ1396" i="3"/>
  <c r="AI1396" i="3"/>
  <c r="AJ1390" i="3"/>
  <c r="AI1390" i="3"/>
  <c r="AJ1384" i="3"/>
  <c r="AI1384" i="3"/>
  <c r="AJ1378" i="3"/>
  <c r="AI1378" i="3"/>
  <c r="AJ1372" i="3"/>
  <c r="AI1372" i="3"/>
  <c r="AJ1366" i="3"/>
  <c r="AI1366" i="3"/>
  <c r="AJ1360" i="3"/>
  <c r="AI1360" i="3"/>
  <c r="AJ1354" i="3"/>
  <c r="AI1354" i="3"/>
  <c r="AJ1348" i="3"/>
  <c r="AI1348" i="3"/>
  <c r="AJ1342" i="3"/>
  <c r="AI1342" i="3"/>
  <c r="AJ1336" i="3"/>
  <c r="AI1336" i="3"/>
  <c r="AJ1330" i="3"/>
  <c r="AI1330" i="3"/>
  <c r="AJ1324" i="3"/>
  <c r="AI1324" i="3"/>
  <c r="AJ1318" i="3"/>
  <c r="AI1318" i="3"/>
  <c r="AJ1312" i="3"/>
  <c r="AI1312" i="3"/>
  <c r="AJ1306" i="3"/>
  <c r="AI1306" i="3"/>
  <c r="AJ1300" i="3"/>
  <c r="AI1300" i="3"/>
  <c r="AJ1294" i="3"/>
  <c r="AI1294" i="3"/>
  <c r="AJ1288" i="3"/>
  <c r="AI1288" i="3"/>
  <c r="AJ1282" i="3"/>
  <c r="AI1282" i="3"/>
  <c r="AJ1276" i="3"/>
  <c r="AI1276" i="3"/>
  <c r="AJ1270" i="3"/>
  <c r="AI1270" i="3"/>
  <c r="AJ1264" i="3"/>
  <c r="AI1264" i="3"/>
  <c r="AJ1258" i="3"/>
  <c r="AI1258" i="3"/>
  <c r="AJ1252" i="3"/>
  <c r="AI1252" i="3"/>
  <c r="AJ1246" i="3"/>
  <c r="AI1246" i="3"/>
  <c r="AJ1240" i="3"/>
  <c r="AI1240" i="3"/>
  <c r="AJ1234" i="3"/>
  <c r="AI1234" i="3"/>
  <c r="AJ1228" i="3"/>
  <c r="AI1228" i="3"/>
  <c r="AJ1222" i="3"/>
  <c r="AI1222" i="3"/>
  <c r="AJ1216" i="3"/>
  <c r="AI1216" i="3"/>
  <c r="AJ1210" i="3"/>
  <c r="AI1210" i="3"/>
  <c r="AJ1204" i="3"/>
  <c r="AI1204" i="3"/>
  <c r="AJ1198" i="3"/>
  <c r="AI1198" i="3"/>
  <c r="AJ1192" i="3"/>
  <c r="AI1192" i="3"/>
  <c r="AJ1186" i="3"/>
  <c r="AI1186" i="3"/>
  <c r="AJ1180" i="3"/>
  <c r="AI1180" i="3"/>
  <c r="AJ1174" i="3"/>
  <c r="AI1174" i="3"/>
  <c r="AJ1168" i="3"/>
  <c r="AI1168" i="3"/>
  <c r="AJ1162" i="3"/>
  <c r="AI1162" i="3"/>
  <c r="AJ1156" i="3"/>
  <c r="AI1156" i="3"/>
  <c r="AJ1150" i="3"/>
  <c r="AI1150" i="3"/>
  <c r="AJ1144" i="3"/>
  <c r="AI1144" i="3"/>
  <c r="AJ1138" i="3"/>
  <c r="AI1138" i="3"/>
  <c r="AJ1132" i="3"/>
  <c r="AI1132" i="3"/>
  <c r="AJ1126" i="3"/>
  <c r="AI1126" i="3"/>
  <c r="AJ1120" i="3"/>
  <c r="AI1120" i="3"/>
  <c r="AJ1114" i="3"/>
  <c r="AI1114" i="3"/>
  <c r="AJ1108" i="3"/>
  <c r="AI1108" i="3"/>
  <c r="AJ1102" i="3"/>
  <c r="AI1102" i="3"/>
  <c r="AJ1096" i="3"/>
  <c r="AI1096" i="3"/>
  <c r="AJ1090" i="3"/>
  <c r="AI1090" i="3"/>
  <c r="AJ1084" i="3"/>
  <c r="AI1084" i="3"/>
  <c r="AJ1078" i="3"/>
  <c r="AI1078" i="3"/>
  <c r="AJ1072" i="3"/>
  <c r="AI1072" i="3"/>
  <c r="AJ1066" i="3"/>
  <c r="AI1066" i="3"/>
  <c r="AJ1060" i="3"/>
  <c r="AI1060" i="3"/>
  <c r="AJ1054" i="3"/>
  <c r="AI1054" i="3"/>
  <c r="AJ1048" i="3"/>
  <c r="AI1048" i="3"/>
  <c r="AJ1042" i="3"/>
  <c r="AI1042" i="3"/>
  <c r="AJ1036" i="3"/>
  <c r="AI1036" i="3"/>
  <c r="AJ1030" i="3"/>
  <c r="AI1030" i="3"/>
  <c r="AJ1024" i="3"/>
  <c r="AI1024" i="3"/>
  <c r="AJ1018" i="3"/>
  <c r="AI1018" i="3"/>
  <c r="AJ1012" i="3"/>
  <c r="AI1012" i="3"/>
  <c r="AJ1006" i="3"/>
  <c r="AI1006" i="3"/>
  <c r="AJ1000" i="3"/>
  <c r="AI1000" i="3"/>
  <c r="AJ994" i="3"/>
  <c r="AI994" i="3"/>
  <c r="AJ988" i="3"/>
  <c r="AI988" i="3"/>
  <c r="AJ982" i="3"/>
  <c r="AI982" i="3"/>
  <c r="AJ976" i="3"/>
  <c r="AI976" i="3"/>
  <c r="AJ970" i="3"/>
  <c r="AI970" i="3"/>
  <c r="AJ964" i="3"/>
  <c r="AI964" i="3"/>
  <c r="AJ958" i="3"/>
  <c r="AI958" i="3"/>
  <c r="AJ952" i="3"/>
  <c r="AI952" i="3"/>
  <c r="AJ946" i="3"/>
  <c r="AI946" i="3"/>
  <c r="AJ940" i="3"/>
  <c r="AI940" i="3"/>
  <c r="AJ934" i="3"/>
  <c r="AI934" i="3"/>
  <c r="AJ928" i="3"/>
  <c r="AI928" i="3"/>
  <c r="AJ922" i="3"/>
  <c r="AI922" i="3"/>
  <c r="AJ916" i="3"/>
  <c r="AI916" i="3"/>
  <c r="AJ910" i="3"/>
  <c r="AI910" i="3"/>
  <c r="AJ904" i="3"/>
  <c r="AI904" i="3"/>
  <c r="AJ898" i="3"/>
  <c r="AI898" i="3"/>
  <c r="AJ892" i="3"/>
  <c r="AI892" i="3"/>
  <c r="AJ886" i="3"/>
  <c r="AI886" i="3"/>
  <c r="AJ880" i="3"/>
  <c r="AI880" i="3"/>
  <c r="AJ874" i="3"/>
  <c r="AI874" i="3"/>
  <c r="AJ868" i="3"/>
  <c r="AI868" i="3"/>
  <c r="AJ862" i="3"/>
  <c r="AI862" i="3"/>
  <c r="AJ856" i="3"/>
  <c r="AI856" i="3"/>
  <c r="AJ850" i="3"/>
  <c r="AI850" i="3"/>
  <c r="AJ844" i="3"/>
  <c r="AI844" i="3"/>
  <c r="AJ838" i="3"/>
  <c r="AI838" i="3"/>
  <c r="AJ832" i="3"/>
  <c r="AI832" i="3"/>
  <c r="AJ826" i="3"/>
  <c r="AI826" i="3"/>
  <c r="AJ820" i="3"/>
  <c r="AI820" i="3"/>
  <c r="AJ814" i="3"/>
  <c r="AI814" i="3"/>
  <c r="AJ808" i="3"/>
  <c r="AI808" i="3"/>
  <c r="AJ802" i="3"/>
  <c r="AI802" i="3"/>
  <c r="AJ796" i="3"/>
  <c r="AI796" i="3"/>
  <c r="AJ790" i="3"/>
  <c r="AI790" i="3"/>
  <c r="AJ784" i="3"/>
  <c r="AI784" i="3"/>
  <c r="AJ778" i="3"/>
  <c r="AI778" i="3"/>
  <c r="AJ772" i="3"/>
  <c r="AI772" i="3"/>
  <c r="AJ766" i="3"/>
  <c r="AI766" i="3"/>
  <c r="AJ760" i="3"/>
  <c r="AI760" i="3"/>
  <c r="AJ754" i="3"/>
  <c r="AI754" i="3"/>
  <c r="AJ748" i="3"/>
  <c r="AI748" i="3"/>
  <c r="AJ742" i="3"/>
  <c r="AI742" i="3"/>
  <c r="AJ736" i="3"/>
  <c r="AI736" i="3"/>
  <c r="AJ730" i="3"/>
  <c r="AI730" i="3"/>
  <c r="AJ724" i="3"/>
  <c r="AI724" i="3"/>
  <c r="AJ718" i="3"/>
  <c r="AI718" i="3"/>
  <c r="AJ712" i="3"/>
  <c r="AI712" i="3"/>
  <c r="AJ706" i="3"/>
  <c r="AI706" i="3"/>
  <c r="AJ700" i="3"/>
  <c r="AI700" i="3"/>
  <c r="AJ694" i="3"/>
  <c r="AI694" i="3"/>
  <c r="AJ688" i="3"/>
  <c r="AI688" i="3"/>
  <c r="AJ682" i="3"/>
  <c r="AI682" i="3"/>
  <c r="AJ676" i="3"/>
  <c r="AI676" i="3"/>
  <c r="AJ670" i="3"/>
  <c r="AI670" i="3"/>
  <c r="AJ664" i="3"/>
  <c r="AI664" i="3"/>
  <c r="AJ658" i="3"/>
  <c r="AI658" i="3"/>
  <c r="AJ652" i="3"/>
  <c r="AI652" i="3"/>
  <c r="AJ646" i="3"/>
  <c r="AI646" i="3"/>
  <c r="AJ640" i="3"/>
  <c r="AI640" i="3"/>
  <c r="AJ634" i="3"/>
  <c r="AI634" i="3"/>
  <c r="AJ628" i="3"/>
  <c r="AI628" i="3"/>
  <c r="AJ622" i="3"/>
  <c r="AI622" i="3"/>
  <c r="AJ616" i="3"/>
  <c r="AI616" i="3"/>
  <c r="AJ610" i="3"/>
  <c r="AI610" i="3"/>
  <c r="AJ604" i="3"/>
  <c r="AI604" i="3"/>
  <c r="AJ598" i="3"/>
  <c r="AI598" i="3"/>
  <c r="AJ592" i="3"/>
  <c r="AI592" i="3"/>
  <c r="AJ586" i="3"/>
  <c r="AI586" i="3"/>
  <c r="AJ580" i="3"/>
  <c r="AI580" i="3"/>
  <c r="AJ574" i="3"/>
  <c r="AI574" i="3"/>
  <c r="AJ568" i="3"/>
  <c r="AI568" i="3"/>
  <c r="AJ562" i="3"/>
  <c r="AI562" i="3"/>
  <c r="AJ556" i="3"/>
  <c r="AI556" i="3"/>
  <c r="AJ550" i="3"/>
  <c r="AI550" i="3"/>
  <c r="AJ544" i="3"/>
  <c r="AI544" i="3"/>
  <c r="AJ538" i="3"/>
  <c r="AI538" i="3"/>
  <c r="AJ532" i="3"/>
  <c r="AI532" i="3"/>
  <c r="AJ526" i="3"/>
  <c r="AI526" i="3"/>
  <c r="AJ520" i="3"/>
  <c r="AI520" i="3"/>
  <c r="AJ514" i="3"/>
  <c r="AI514" i="3"/>
  <c r="AJ508" i="3"/>
  <c r="AI508" i="3"/>
  <c r="AJ502" i="3"/>
  <c r="AI502" i="3"/>
  <c r="AJ496" i="3"/>
  <c r="AI496" i="3"/>
  <c r="AJ490" i="3"/>
  <c r="AI490" i="3"/>
  <c r="AJ484" i="3"/>
  <c r="AI484" i="3"/>
  <c r="AJ478" i="3"/>
  <c r="AI478" i="3"/>
  <c r="AJ472" i="3"/>
  <c r="AI472" i="3"/>
  <c r="AJ466" i="3"/>
  <c r="AI466" i="3"/>
  <c r="AJ460" i="3"/>
  <c r="AI460" i="3"/>
  <c r="AJ454" i="3"/>
  <c r="AI454" i="3"/>
  <c r="AJ448" i="3"/>
  <c r="AI448" i="3"/>
  <c r="AJ442" i="3"/>
  <c r="AI442" i="3"/>
  <c r="AJ436" i="3"/>
  <c r="AI436" i="3"/>
  <c r="AJ430" i="3"/>
  <c r="AI430" i="3"/>
  <c r="AJ424" i="3"/>
  <c r="AI424" i="3"/>
  <c r="AJ418" i="3"/>
  <c r="AI418" i="3"/>
  <c r="AJ412" i="3"/>
  <c r="AI412" i="3"/>
  <c r="AJ406" i="3"/>
  <c r="AI406" i="3"/>
  <c r="AJ400" i="3"/>
  <c r="AI400" i="3"/>
  <c r="AJ394" i="3"/>
  <c r="AI394" i="3"/>
  <c r="AJ388" i="3"/>
  <c r="AI388" i="3"/>
  <c r="AJ382" i="3"/>
  <c r="AI382" i="3"/>
  <c r="AJ376" i="3"/>
  <c r="AI376" i="3"/>
  <c r="AJ370" i="3"/>
  <c r="AI370" i="3"/>
  <c r="AJ364" i="3"/>
  <c r="AI364" i="3"/>
  <c r="AJ358" i="3"/>
  <c r="AI358" i="3"/>
  <c r="AJ352" i="3"/>
  <c r="AI352" i="3"/>
  <c r="AJ346" i="3"/>
  <c r="AI346" i="3"/>
  <c r="AJ340" i="3"/>
  <c r="AI340" i="3"/>
  <c r="AJ334" i="3"/>
  <c r="AI334" i="3"/>
  <c r="AJ328" i="3"/>
  <c r="AI328" i="3"/>
  <c r="AJ322" i="3"/>
  <c r="AI322" i="3"/>
  <c r="AJ316" i="3"/>
  <c r="AI316" i="3"/>
  <c r="AJ310" i="3"/>
  <c r="AI310" i="3"/>
  <c r="AJ304" i="3"/>
  <c r="AI304" i="3"/>
  <c r="AJ298" i="3"/>
  <c r="AI298" i="3"/>
  <c r="AJ292" i="3"/>
  <c r="AI292" i="3"/>
  <c r="AJ286" i="3"/>
  <c r="AI286" i="3"/>
  <c r="AJ280" i="3"/>
  <c r="AI280" i="3"/>
  <c r="AJ274" i="3"/>
  <c r="AI274" i="3"/>
  <c r="AJ268" i="3"/>
  <c r="AI268" i="3"/>
  <c r="AJ262" i="3"/>
  <c r="AI262" i="3"/>
  <c r="AJ256" i="3"/>
  <c r="AI256" i="3"/>
  <c r="AJ250" i="3"/>
  <c r="AI250" i="3"/>
  <c r="AJ244" i="3"/>
  <c r="AI244" i="3"/>
  <c r="AJ238" i="3"/>
  <c r="AI238" i="3"/>
  <c r="AJ232" i="3"/>
  <c r="AI232" i="3"/>
  <c r="AJ226" i="3"/>
  <c r="AI226" i="3"/>
  <c r="AJ220" i="3"/>
  <c r="AI220" i="3"/>
  <c r="AJ214" i="3"/>
  <c r="AI214" i="3"/>
  <c r="AJ208" i="3"/>
  <c r="AI208" i="3"/>
  <c r="AJ202" i="3"/>
  <c r="AI202" i="3"/>
  <c r="AJ196" i="3"/>
  <c r="AI196" i="3"/>
  <c r="AJ190" i="3"/>
  <c r="AI190" i="3"/>
  <c r="AJ184" i="3"/>
  <c r="AI184" i="3"/>
  <c r="AJ178" i="3"/>
  <c r="AI178" i="3"/>
  <c r="AJ172" i="3"/>
  <c r="AI172" i="3"/>
  <c r="AJ166" i="3"/>
  <c r="AI166" i="3"/>
  <c r="AJ160" i="3"/>
  <c r="AI160" i="3"/>
  <c r="AJ154" i="3"/>
  <c r="AI154" i="3"/>
  <c r="AJ148" i="3"/>
  <c r="AI148" i="3"/>
  <c r="AJ142" i="3"/>
  <c r="AI142" i="3"/>
  <c r="AJ136" i="3"/>
  <c r="AI136" i="3"/>
  <c r="AJ130" i="3"/>
  <c r="AI130" i="3"/>
  <c r="AJ124" i="3"/>
  <c r="AI124" i="3"/>
  <c r="AJ118" i="3"/>
  <c r="AI118" i="3"/>
  <c r="AJ112" i="3"/>
  <c r="AI112" i="3"/>
  <c r="AJ106" i="3"/>
  <c r="AI106" i="3"/>
  <c r="AJ100" i="3"/>
  <c r="AI100" i="3"/>
  <c r="AJ94" i="3"/>
  <c r="AI94" i="3"/>
  <c r="AJ88" i="3"/>
  <c r="AI88" i="3"/>
  <c r="AJ82" i="3"/>
  <c r="AI82" i="3"/>
  <c r="AJ76" i="3"/>
  <c r="AI76" i="3"/>
  <c r="AJ70" i="3"/>
  <c r="AI70" i="3"/>
  <c r="AJ64" i="3"/>
  <c r="AI64" i="3"/>
  <c r="AJ58" i="3"/>
  <c r="AI58" i="3"/>
  <c r="AJ52" i="3"/>
  <c r="AI52" i="3"/>
  <c r="AJ46" i="3"/>
  <c r="AI46" i="3"/>
  <c r="AJ40" i="3"/>
  <c r="AI40" i="3"/>
  <c r="AJ34" i="3"/>
  <c r="AI34" i="3"/>
  <c r="AJ28" i="3"/>
  <c r="AI28" i="3"/>
  <c r="AJ22" i="3"/>
  <c r="AI22" i="3"/>
  <c r="AI16" i="3"/>
  <c r="AH3022" i="3" l="1"/>
  <c r="AG3022" i="3"/>
  <c r="AH3016" i="3"/>
  <c r="AG3016" i="3"/>
  <c r="AH3010" i="3"/>
  <c r="AG3010" i="3"/>
  <c r="AH3004" i="3"/>
  <c r="AG3004" i="3"/>
  <c r="AH2998" i="3"/>
  <c r="AG2998" i="3"/>
  <c r="AH2992" i="3"/>
  <c r="AG2992" i="3"/>
  <c r="AH2986" i="3"/>
  <c r="AG2986" i="3"/>
  <c r="AH2980" i="3"/>
  <c r="AG2980" i="3"/>
  <c r="AH2974" i="3"/>
  <c r="AG2974" i="3"/>
  <c r="AH2968" i="3"/>
  <c r="AG2968" i="3"/>
  <c r="AH2962" i="3"/>
  <c r="AG2962" i="3"/>
  <c r="AH2956" i="3"/>
  <c r="AG2956" i="3"/>
  <c r="AH2950" i="3"/>
  <c r="AG2950" i="3"/>
  <c r="AH2944" i="3"/>
  <c r="AG2944" i="3"/>
  <c r="AH2938" i="3"/>
  <c r="AG2938" i="3"/>
  <c r="AH2932" i="3"/>
  <c r="AG2932" i="3"/>
  <c r="AH2926" i="3"/>
  <c r="AG2926" i="3"/>
  <c r="AH2920" i="3"/>
  <c r="AG2920" i="3"/>
  <c r="AH2914" i="3"/>
  <c r="AG2914" i="3"/>
  <c r="AH2908" i="3"/>
  <c r="AG2908" i="3"/>
  <c r="AH2902" i="3"/>
  <c r="AG2902" i="3"/>
  <c r="AH2896" i="3"/>
  <c r="AG2896" i="3"/>
  <c r="AH2890" i="3"/>
  <c r="AG2890" i="3"/>
  <c r="AH2884" i="3"/>
  <c r="AG2884" i="3"/>
  <c r="AH2878" i="3"/>
  <c r="AG2878" i="3"/>
  <c r="AH2872" i="3"/>
  <c r="AG2872" i="3"/>
  <c r="AH2866" i="3"/>
  <c r="AG2866" i="3"/>
  <c r="AH2860" i="3"/>
  <c r="AG2860" i="3"/>
  <c r="AH2854" i="3"/>
  <c r="AG2854" i="3"/>
  <c r="AH2848" i="3"/>
  <c r="AG2848" i="3"/>
  <c r="AH2842" i="3"/>
  <c r="AG2842" i="3"/>
  <c r="AH2836" i="3"/>
  <c r="AG2836" i="3"/>
  <c r="AH2830" i="3"/>
  <c r="AG2830" i="3"/>
  <c r="AH2824" i="3"/>
  <c r="AG2824" i="3"/>
  <c r="AH2818" i="3"/>
  <c r="AG2818" i="3"/>
  <c r="AH2812" i="3"/>
  <c r="AG2812" i="3"/>
  <c r="AH2806" i="3"/>
  <c r="AG2806" i="3"/>
  <c r="AH2800" i="3"/>
  <c r="AG2800" i="3"/>
  <c r="AH2794" i="3"/>
  <c r="AG2794" i="3"/>
  <c r="AH2788" i="3"/>
  <c r="AG2788" i="3"/>
  <c r="AH2782" i="3"/>
  <c r="AG2782" i="3"/>
  <c r="AH2776" i="3"/>
  <c r="AG2776" i="3"/>
  <c r="AH2770" i="3"/>
  <c r="AG2770" i="3"/>
  <c r="AH2764" i="3"/>
  <c r="AG2764" i="3"/>
  <c r="AH2758" i="3"/>
  <c r="AG2758" i="3"/>
  <c r="AH2752" i="3"/>
  <c r="AG2752" i="3"/>
  <c r="AH2746" i="3"/>
  <c r="AG2746" i="3"/>
  <c r="AH2740" i="3"/>
  <c r="AG2740" i="3"/>
  <c r="AH2734" i="3"/>
  <c r="AG2734" i="3"/>
  <c r="AH2728" i="3"/>
  <c r="AG2728" i="3"/>
  <c r="AH2722" i="3"/>
  <c r="AG2722" i="3"/>
  <c r="AH2716" i="3"/>
  <c r="AG2716" i="3"/>
  <c r="AH2710" i="3"/>
  <c r="AG2710" i="3"/>
  <c r="AH2704" i="3"/>
  <c r="AG2704" i="3"/>
  <c r="AH2698" i="3"/>
  <c r="AG2698" i="3"/>
  <c r="AH2692" i="3"/>
  <c r="AG2692" i="3"/>
  <c r="AH2686" i="3"/>
  <c r="AG2686" i="3"/>
  <c r="AH2680" i="3"/>
  <c r="AG2680" i="3"/>
  <c r="AH2674" i="3"/>
  <c r="AG2674" i="3"/>
  <c r="AH2668" i="3"/>
  <c r="AG2668" i="3"/>
  <c r="AH2662" i="3"/>
  <c r="AG2662" i="3"/>
  <c r="AH2656" i="3"/>
  <c r="AG2656" i="3"/>
  <c r="AH2650" i="3"/>
  <c r="AG2650" i="3"/>
  <c r="AH2644" i="3"/>
  <c r="AG2644" i="3"/>
  <c r="AH2638" i="3"/>
  <c r="AG2638" i="3"/>
  <c r="AH2632" i="3"/>
  <c r="AG2632" i="3"/>
  <c r="AH2626" i="3"/>
  <c r="AG2626" i="3"/>
  <c r="AH2620" i="3"/>
  <c r="AG2620" i="3"/>
  <c r="AH2614" i="3"/>
  <c r="AG2614" i="3"/>
  <c r="AH2608" i="3"/>
  <c r="AG2608" i="3"/>
  <c r="AH2602" i="3"/>
  <c r="AG2602" i="3"/>
  <c r="AH2596" i="3"/>
  <c r="AG2596" i="3"/>
  <c r="AH2590" i="3"/>
  <c r="AG2590" i="3"/>
  <c r="AH2584" i="3"/>
  <c r="AG2584" i="3"/>
  <c r="AH2578" i="3"/>
  <c r="AG2578" i="3"/>
  <c r="AH2572" i="3"/>
  <c r="AG2572" i="3"/>
  <c r="AH2566" i="3"/>
  <c r="AG2566" i="3"/>
  <c r="AH2560" i="3"/>
  <c r="AG2560" i="3"/>
  <c r="AH2554" i="3"/>
  <c r="AG2554" i="3"/>
  <c r="AH2548" i="3"/>
  <c r="AG2548" i="3"/>
  <c r="AH2542" i="3"/>
  <c r="AG2542" i="3"/>
  <c r="AH2536" i="3"/>
  <c r="AG2536" i="3"/>
  <c r="AH2530" i="3"/>
  <c r="AG2530" i="3"/>
  <c r="AH2524" i="3"/>
  <c r="AG2524" i="3"/>
  <c r="AH2518" i="3"/>
  <c r="AG2518" i="3"/>
  <c r="AH2512" i="3"/>
  <c r="AG2512" i="3"/>
  <c r="AH2506" i="3"/>
  <c r="AG2506" i="3"/>
  <c r="AH2500" i="3"/>
  <c r="AG2500" i="3"/>
  <c r="AH2494" i="3"/>
  <c r="AG2494" i="3"/>
  <c r="AH2488" i="3"/>
  <c r="AG2488" i="3"/>
  <c r="AH2482" i="3"/>
  <c r="AG2482" i="3"/>
  <c r="AH2476" i="3"/>
  <c r="AG2476" i="3"/>
  <c r="AH2470" i="3"/>
  <c r="AG2470" i="3"/>
  <c r="AH2464" i="3"/>
  <c r="AG2464" i="3"/>
  <c r="AH2458" i="3"/>
  <c r="AG2458" i="3"/>
  <c r="AH2452" i="3"/>
  <c r="AG2452" i="3"/>
  <c r="AH2446" i="3"/>
  <c r="AG2446" i="3"/>
  <c r="AH2440" i="3"/>
  <c r="AG2440" i="3"/>
  <c r="AH2434" i="3"/>
  <c r="AG2434" i="3"/>
  <c r="AH2428" i="3"/>
  <c r="AG2428" i="3"/>
  <c r="AH2422" i="3"/>
  <c r="AG2422" i="3"/>
  <c r="AH2416" i="3"/>
  <c r="AG2416" i="3"/>
  <c r="AH2410" i="3"/>
  <c r="AG2410" i="3"/>
  <c r="AH2404" i="3"/>
  <c r="AG2404" i="3"/>
  <c r="AH2398" i="3"/>
  <c r="AG2398" i="3"/>
  <c r="AH2392" i="3"/>
  <c r="AG2392" i="3"/>
  <c r="AH2386" i="3"/>
  <c r="AG2386" i="3"/>
  <c r="AH2380" i="3"/>
  <c r="AG2380" i="3"/>
  <c r="AH2374" i="3"/>
  <c r="AG2374" i="3"/>
  <c r="AH2368" i="3"/>
  <c r="AG2368" i="3"/>
  <c r="AH2362" i="3"/>
  <c r="AG2362" i="3"/>
  <c r="AH2356" i="3"/>
  <c r="AG2356" i="3"/>
  <c r="AH2350" i="3"/>
  <c r="AG2350" i="3"/>
  <c r="AH2344" i="3"/>
  <c r="AG2344" i="3"/>
  <c r="AH2338" i="3"/>
  <c r="AG2338" i="3"/>
  <c r="AH2332" i="3"/>
  <c r="AG2332" i="3"/>
  <c r="AH2326" i="3"/>
  <c r="AG2326" i="3"/>
  <c r="AH2320" i="3"/>
  <c r="AG2320" i="3"/>
  <c r="AH2314" i="3"/>
  <c r="AG2314" i="3"/>
  <c r="AH2308" i="3"/>
  <c r="AG2308" i="3"/>
  <c r="AH2302" i="3"/>
  <c r="AG2302" i="3"/>
  <c r="AH2296" i="3"/>
  <c r="AG2296" i="3"/>
  <c r="AH2290" i="3"/>
  <c r="AG2290" i="3"/>
  <c r="AH2284" i="3"/>
  <c r="AG2284" i="3"/>
  <c r="AH2278" i="3"/>
  <c r="AG2278" i="3"/>
  <c r="AH2272" i="3"/>
  <c r="AG2272" i="3"/>
  <c r="AH2266" i="3"/>
  <c r="AG2266" i="3"/>
  <c r="AH2260" i="3"/>
  <c r="AG2260" i="3"/>
  <c r="AH2254" i="3"/>
  <c r="AG2254" i="3"/>
  <c r="AH2248" i="3"/>
  <c r="AG2248" i="3"/>
  <c r="AH2242" i="3"/>
  <c r="AG2242" i="3"/>
  <c r="AH2236" i="3"/>
  <c r="AG2236" i="3"/>
  <c r="AH2230" i="3"/>
  <c r="AG2230" i="3"/>
  <c r="AH2224" i="3"/>
  <c r="AG2224" i="3"/>
  <c r="AH2218" i="3"/>
  <c r="AG2218" i="3"/>
  <c r="AH2212" i="3"/>
  <c r="AG2212" i="3"/>
  <c r="AH2206" i="3"/>
  <c r="AG2206" i="3"/>
  <c r="AH2200" i="3"/>
  <c r="AG2200" i="3"/>
  <c r="AH2194" i="3"/>
  <c r="AG2194" i="3"/>
  <c r="AH2188" i="3"/>
  <c r="AG2188" i="3"/>
  <c r="AH2182" i="3"/>
  <c r="AG2182" i="3"/>
  <c r="AH2176" i="3"/>
  <c r="AG2176" i="3"/>
  <c r="AH2170" i="3"/>
  <c r="AG2170" i="3"/>
  <c r="AH2164" i="3"/>
  <c r="AG2164" i="3"/>
  <c r="AH2158" i="3"/>
  <c r="AG2158" i="3"/>
  <c r="AH2152" i="3"/>
  <c r="AG2152" i="3"/>
  <c r="AH2146" i="3"/>
  <c r="AG2146" i="3"/>
  <c r="AH2140" i="3"/>
  <c r="AG2140" i="3"/>
  <c r="AH2134" i="3"/>
  <c r="AG2134" i="3"/>
  <c r="AH2128" i="3"/>
  <c r="AG2128" i="3"/>
  <c r="AH2122" i="3"/>
  <c r="AG2122" i="3"/>
  <c r="AH2116" i="3"/>
  <c r="AG2116" i="3"/>
  <c r="AH2110" i="3"/>
  <c r="AG2110" i="3"/>
  <c r="AH2104" i="3"/>
  <c r="AG2104" i="3"/>
  <c r="AH2098" i="3"/>
  <c r="AG2098" i="3"/>
  <c r="AH2092" i="3"/>
  <c r="AG2092" i="3"/>
  <c r="AH2086" i="3"/>
  <c r="AG2086" i="3"/>
  <c r="AH2080" i="3"/>
  <c r="AG2080" i="3"/>
  <c r="AH2074" i="3"/>
  <c r="AG2074" i="3"/>
  <c r="AH2068" i="3"/>
  <c r="AG2068" i="3"/>
  <c r="AH2062" i="3"/>
  <c r="AG2062" i="3"/>
  <c r="AH2056" i="3"/>
  <c r="AG2056" i="3"/>
  <c r="AH2050" i="3"/>
  <c r="AG2050" i="3"/>
  <c r="AH2044" i="3"/>
  <c r="AG2044" i="3"/>
  <c r="AH2038" i="3"/>
  <c r="AG2038" i="3"/>
  <c r="AH2032" i="3"/>
  <c r="AG2032" i="3"/>
  <c r="AH2026" i="3"/>
  <c r="AG2026" i="3"/>
  <c r="AH2020" i="3"/>
  <c r="AG2020" i="3"/>
  <c r="AH2014" i="3"/>
  <c r="AG2014" i="3"/>
  <c r="AH2008" i="3"/>
  <c r="AG2008" i="3"/>
  <c r="AH2002" i="3"/>
  <c r="AG2002" i="3"/>
  <c r="AH1996" i="3"/>
  <c r="AG1996" i="3"/>
  <c r="AH1990" i="3"/>
  <c r="AG1990" i="3"/>
  <c r="AH1984" i="3"/>
  <c r="AG1984" i="3"/>
  <c r="AH1978" i="3"/>
  <c r="AG1978" i="3"/>
  <c r="AH1972" i="3"/>
  <c r="AG1972" i="3"/>
  <c r="AH1966" i="3"/>
  <c r="AG1966" i="3"/>
  <c r="AH1960" i="3"/>
  <c r="AG1960" i="3"/>
  <c r="AH1954" i="3"/>
  <c r="AG1954" i="3"/>
  <c r="AH1948" i="3"/>
  <c r="AG1948" i="3"/>
  <c r="AH1942" i="3"/>
  <c r="AG1942" i="3"/>
  <c r="AH1936" i="3"/>
  <c r="AG1936" i="3"/>
  <c r="AH1930" i="3"/>
  <c r="AG1930" i="3"/>
  <c r="AH1924" i="3"/>
  <c r="AG1924" i="3"/>
  <c r="AH1918" i="3"/>
  <c r="AG1918" i="3"/>
  <c r="AH1912" i="3"/>
  <c r="AG1912" i="3"/>
  <c r="AH1906" i="3"/>
  <c r="AG1906" i="3"/>
  <c r="AH1900" i="3"/>
  <c r="AG1900" i="3"/>
  <c r="AH1894" i="3"/>
  <c r="AG1894" i="3"/>
  <c r="AH1888" i="3"/>
  <c r="AG1888" i="3"/>
  <c r="AH1882" i="3"/>
  <c r="AG1882" i="3"/>
  <c r="AH1876" i="3"/>
  <c r="AG1876" i="3"/>
  <c r="AH1870" i="3"/>
  <c r="AG1870" i="3"/>
  <c r="AH1864" i="3"/>
  <c r="AG1864" i="3"/>
  <c r="AH1858" i="3"/>
  <c r="AG1858" i="3"/>
  <c r="AH1852" i="3"/>
  <c r="AG1852" i="3"/>
  <c r="AH1846" i="3"/>
  <c r="AG1846" i="3"/>
  <c r="AH1840" i="3"/>
  <c r="AG1840" i="3"/>
  <c r="AH1834" i="3"/>
  <c r="AG1834" i="3"/>
  <c r="AH1828" i="3"/>
  <c r="AG1828" i="3"/>
  <c r="AH1822" i="3"/>
  <c r="AG1822" i="3"/>
  <c r="AH1816" i="3"/>
  <c r="AG1816" i="3"/>
  <c r="AH1810" i="3"/>
  <c r="AG1810" i="3"/>
  <c r="AH1804" i="3"/>
  <c r="AG1804" i="3"/>
  <c r="AH1798" i="3"/>
  <c r="AG1798" i="3"/>
  <c r="AH1792" i="3"/>
  <c r="AG1792" i="3"/>
  <c r="AH1786" i="3"/>
  <c r="AG1786" i="3"/>
  <c r="AH1780" i="3"/>
  <c r="AG1780" i="3"/>
  <c r="AH1774" i="3"/>
  <c r="AG1774" i="3"/>
  <c r="AH1768" i="3"/>
  <c r="AG1768" i="3"/>
  <c r="AH1762" i="3"/>
  <c r="AG1762" i="3"/>
  <c r="AH1756" i="3"/>
  <c r="AG1756" i="3"/>
  <c r="AH1750" i="3"/>
  <c r="AG1750" i="3"/>
  <c r="AH1744" i="3"/>
  <c r="AG1744" i="3"/>
  <c r="AH1738" i="3"/>
  <c r="AG1738" i="3"/>
  <c r="AH1732" i="3"/>
  <c r="AG1732" i="3"/>
  <c r="AH1726" i="3"/>
  <c r="AG1726" i="3"/>
  <c r="AH1720" i="3"/>
  <c r="AG1720" i="3"/>
  <c r="AH1714" i="3"/>
  <c r="AG1714" i="3"/>
  <c r="AH1708" i="3"/>
  <c r="AG1708" i="3"/>
  <c r="AH1702" i="3"/>
  <c r="AG1702" i="3"/>
  <c r="AH1696" i="3"/>
  <c r="AG1696" i="3"/>
  <c r="AH1690" i="3"/>
  <c r="AG1690" i="3"/>
  <c r="AH1684" i="3"/>
  <c r="AG1684" i="3"/>
  <c r="AH1678" i="3"/>
  <c r="AG1678" i="3"/>
  <c r="AH1672" i="3"/>
  <c r="AG1672" i="3"/>
  <c r="AH1666" i="3"/>
  <c r="AG1666" i="3"/>
  <c r="AH1660" i="3"/>
  <c r="AG1660" i="3"/>
  <c r="AH1654" i="3"/>
  <c r="AG1654" i="3"/>
  <c r="AH1648" i="3"/>
  <c r="AG1648" i="3"/>
  <c r="AH1642" i="3"/>
  <c r="AG1642" i="3"/>
  <c r="AH1636" i="3"/>
  <c r="AG1636" i="3"/>
  <c r="AH1630" i="3"/>
  <c r="AG1630" i="3"/>
  <c r="AH1624" i="3"/>
  <c r="AG1624" i="3"/>
  <c r="AH1618" i="3"/>
  <c r="AG1618" i="3"/>
  <c r="AH1612" i="3"/>
  <c r="AG1612" i="3"/>
  <c r="AH1606" i="3"/>
  <c r="AG1606" i="3"/>
  <c r="AH1600" i="3"/>
  <c r="AG1600" i="3"/>
  <c r="AH1594" i="3"/>
  <c r="AG1594" i="3"/>
  <c r="AH1588" i="3"/>
  <c r="AG1588" i="3"/>
  <c r="AH1582" i="3"/>
  <c r="AG1582" i="3"/>
  <c r="AH1576" i="3"/>
  <c r="AG1576" i="3"/>
  <c r="AH1570" i="3"/>
  <c r="AG1570" i="3"/>
  <c r="AH1564" i="3"/>
  <c r="AG1564" i="3"/>
  <c r="AH1558" i="3"/>
  <c r="AG1558" i="3"/>
  <c r="AH1552" i="3"/>
  <c r="AG1552" i="3"/>
  <c r="AH1546" i="3"/>
  <c r="AG1546" i="3"/>
  <c r="AH1540" i="3"/>
  <c r="AG1540" i="3"/>
  <c r="AH1534" i="3"/>
  <c r="AG1534" i="3"/>
  <c r="AH1528" i="3"/>
  <c r="AG1528" i="3"/>
  <c r="AH1522" i="3"/>
  <c r="AG1522" i="3"/>
  <c r="AH1516" i="3"/>
  <c r="AG1516" i="3"/>
  <c r="AH1510" i="3"/>
  <c r="AG1510" i="3"/>
  <c r="AH1504" i="3"/>
  <c r="AG1504" i="3"/>
  <c r="AH1498" i="3"/>
  <c r="AG1498" i="3"/>
  <c r="AH1492" i="3"/>
  <c r="AG1492" i="3"/>
  <c r="AH1486" i="3"/>
  <c r="AG1486" i="3"/>
  <c r="AH1480" i="3"/>
  <c r="AG1480" i="3"/>
  <c r="AH1474" i="3"/>
  <c r="AG1474" i="3"/>
  <c r="AH1468" i="3"/>
  <c r="AG1468" i="3"/>
  <c r="AH1462" i="3"/>
  <c r="AG1462" i="3"/>
  <c r="AH1456" i="3"/>
  <c r="AG1456" i="3"/>
  <c r="AH1450" i="3"/>
  <c r="AG1450" i="3"/>
  <c r="AH1444" i="3"/>
  <c r="AG1444" i="3"/>
  <c r="AH1438" i="3"/>
  <c r="AG1438" i="3"/>
  <c r="AH1432" i="3"/>
  <c r="AG1432" i="3"/>
  <c r="AH1426" i="3"/>
  <c r="AG1426" i="3"/>
  <c r="AH1420" i="3"/>
  <c r="AG1420" i="3"/>
  <c r="AH1414" i="3"/>
  <c r="AG1414" i="3"/>
  <c r="AH1408" i="3"/>
  <c r="AG1408" i="3"/>
  <c r="AH1402" i="3"/>
  <c r="AG1402" i="3"/>
  <c r="AH1396" i="3"/>
  <c r="AG1396" i="3"/>
  <c r="AH1390" i="3"/>
  <c r="AG1390" i="3"/>
  <c r="AH1384" i="3"/>
  <c r="AG1384" i="3"/>
  <c r="AH1378" i="3"/>
  <c r="AG1378" i="3"/>
  <c r="AH1372" i="3"/>
  <c r="AG1372" i="3"/>
  <c r="AH1366" i="3"/>
  <c r="AG1366" i="3"/>
  <c r="AH1360" i="3"/>
  <c r="AG1360" i="3"/>
  <c r="AH1354" i="3"/>
  <c r="AG1354" i="3"/>
  <c r="AH1348" i="3"/>
  <c r="AG1348" i="3"/>
  <c r="AH1342" i="3"/>
  <c r="AG1342" i="3"/>
  <c r="AH1336" i="3"/>
  <c r="AG1336" i="3"/>
  <c r="AH1330" i="3"/>
  <c r="AG1330" i="3"/>
  <c r="AH1324" i="3"/>
  <c r="AG1324" i="3"/>
  <c r="AH1318" i="3"/>
  <c r="AG1318" i="3"/>
  <c r="AH1312" i="3"/>
  <c r="AG1312" i="3"/>
  <c r="AH1306" i="3"/>
  <c r="AG1306" i="3"/>
  <c r="AH1300" i="3"/>
  <c r="AG1300" i="3"/>
  <c r="AH1294" i="3"/>
  <c r="AG1294" i="3"/>
  <c r="AH1288" i="3"/>
  <c r="AG1288" i="3"/>
  <c r="AH1282" i="3"/>
  <c r="AG1282" i="3"/>
  <c r="AH1276" i="3"/>
  <c r="AG1276" i="3"/>
  <c r="AH1270" i="3"/>
  <c r="AG1270" i="3"/>
  <c r="AH1264" i="3"/>
  <c r="AG1264" i="3"/>
  <c r="AH1258" i="3"/>
  <c r="AG1258" i="3"/>
  <c r="AH1252" i="3"/>
  <c r="AG1252" i="3"/>
  <c r="AH1246" i="3"/>
  <c r="AG1246" i="3"/>
  <c r="AH1240" i="3"/>
  <c r="AG1240" i="3"/>
  <c r="AH1234" i="3"/>
  <c r="AG1234" i="3"/>
  <c r="AH1228" i="3"/>
  <c r="AG1228" i="3"/>
  <c r="AH1222" i="3"/>
  <c r="AG1222" i="3"/>
  <c r="AH1216" i="3"/>
  <c r="AG1216" i="3"/>
  <c r="AH1210" i="3"/>
  <c r="AG1210" i="3"/>
  <c r="AH1204" i="3"/>
  <c r="AG1204" i="3"/>
  <c r="AH1198" i="3"/>
  <c r="AG1198" i="3"/>
  <c r="AH1192" i="3"/>
  <c r="AG1192" i="3"/>
  <c r="AH1186" i="3"/>
  <c r="AG1186" i="3"/>
  <c r="AH1180" i="3"/>
  <c r="AG1180" i="3"/>
  <c r="AH1174" i="3"/>
  <c r="AG1174" i="3"/>
  <c r="AH1168" i="3"/>
  <c r="AG1168" i="3"/>
  <c r="AH1162" i="3"/>
  <c r="AG1162" i="3"/>
  <c r="AH1156" i="3"/>
  <c r="AG1156" i="3"/>
  <c r="AH1150" i="3"/>
  <c r="AG1150" i="3"/>
  <c r="AH1144" i="3"/>
  <c r="AG1144" i="3"/>
  <c r="AH1138" i="3"/>
  <c r="AG1138" i="3"/>
  <c r="AH1132" i="3"/>
  <c r="AG1132" i="3"/>
  <c r="AH1126" i="3"/>
  <c r="AG1126" i="3"/>
  <c r="AH1120" i="3"/>
  <c r="AG1120" i="3"/>
  <c r="AH1114" i="3"/>
  <c r="AG1114" i="3"/>
  <c r="AH1108" i="3"/>
  <c r="AG1108" i="3"/>
  <c r="AH1102" i="3"/>
  <c r="AG1102" i="3"/>
  <c r="AH1096" i="3"/>
  <c r="AG1096" i="3"/>
  <c r="AH1090" i="3"/>
  <c r="AG1090" i="3"/>
  <c r="AH1084" i="3"/>
  <c r="AG1084" i="3"/>
  <c r="AH1078" i="3"/>
  <c r="AG1078" i="3"/>
  <c r="AH1072" i="3"/>
  <c r="AG1072" i="3"/>
  <c r="AH1066" i="3"/>
  <c r="AG1066" i="3"/>
  <c r="AH1060" i="3"/>
  <c r="AG1060" i="3"/>
  <c r="AH1054" i="3"/>
  <c r="AG1054" i="3"/>
  <c r="AH1048" i="3"/>
  <c r="AG1048" i="3"/>
  <c r="AH1042" i="3"/>
  <c r="AG1042" i="3"/>
  <c r="AH1036" i="3"/>
  <c r="AG1036" i="3"/>
  <c r="AH1030" i="3"/>
  <c r="AG1030" i="3"/>
  <c r="AH1024" i="3"/>
  <c r="AG1024" i="3"/>
  <c r="AH1018" i="3"/>
  <c r="AG1018" i="3"/>
  <c r="AH1012" i="3"/>
  <c r="AG1012" i="3"/>
  <c r="AH1006" i="3"/>
  <c r="AG1006" i="3"/>
  <c r="AH1000" i="3"/>
  <c r="AG1000" i="3"/>
  <c r="AH994" i="3"/>
  <c r="AG994" i="3"/>
  <c r="AH988" i="3"/>
  <c r="AG988" i="3"/>
  <c r="AH982" i="3"/>
  <c r="AG982" i="3"/>
  <c r="AH976" i="3"/>
  <c r="AG976" i="3"/>
  <c r="AH970" i="3"/>
  <c r="AG970" i="3"/>
  <c r="AH964" i="3"/>
  <c r="AG964" i="3"/>
  <c r="AH958" i="3"/>
  <c r="AG958" i="3"/>
  <c r="AH952" i="3"/>
  <c r="AG952" i="3"/>
  <c r="AH946" i="3"/>
  <c r="AG946" i="3"/>
  <c r="AH940" i="3"/>
  <c r="AG940" i="3"/>
  <c r="AH934" i="3"/>
  <c r="AG934" i="3"/>
  <c r="AH928" i="3"/>
  <c r="AG928" i="3"/>
  <c r="AH922" i="3"/>
  <c r="AG922" i="3"/>
  <c r="AH916" i="3"/>
  <c r="AG916" i="3"/>
  <c r="AH910" i="3"/>
  <c r="AG910" i="3"/>
  <c r="AH904" i="3"/>
  <c r="AG904" i="3"/>
  <c r="AH898" i="3"/>
  <c r="AG898" i="3"/>
  <c r="AH892" i="3"/>
  <c r="AG892" i="3"/>
  <c r="AH886" i="3"/>
  <c r="AG886" i="3"/>
  <c r="AH880" i="3"/>
  <c r="AG880" i="3"/>
  <c r="AH874" i="3"/>
  <c r="AG874" i="3"/>
  <c r="AH868" i="3"/>
  <c r="AG868" i="3"/>
  <c r="AH862" i="3"/>
  <c r="AG862" i="3"/>
  <c r="AH856" i="3"/>
  <c r="AG856" i="3"/>
  <c r="AH850" i="3"/>
  <c r="AG850" i="3"/>
  <c r="AH844" i="3"/>
  <c r="AG844" i="3"/>
  <c r="AH838" i="3"/>
  <c r="AG838" i="3"/>
  <c r="AH832" i="3"/>
  <c r="AG832" i="3"/>
  <c r="AH826" i="3"/>
  <c r="AG826" i="3"/>
  <c r="AH820" i="3"/>
  <c r="AG820" i="3"/>
  <c r="AH814" i="3"/>
  <c r="AG814" i="3"/>
  <c r="AH808" i="3"/>
  <c r="AG808" i="3"/>
  <c r="AH802" i="3"/>
  <c r="AG802" i="3"/>
  <c r="AH796" i="3"/>
  <c r="AG796" i="3"/>
  <c r="AH790" i="3"/>
  <c r="AG790" i="3"/>
  <c r="AH784" i="3"/>
  <c r="AG784" i="3"/>
  <c r="AH778" i="3"/>
  <c r="AG778" i="3"/>
  <c r="AH772" i="3"/>
  <c r="AG772" i="3"/>
  <c r="AH766" i="3"/>
  <c r="AG766" i="3"/>
  <c r="AH760" i="3"/>
  <c r="AG760" i="3"/>
  <c r="AH754" i="3"/>
  <c r="AG754" i="3"/>
  <c r="AH748" i="3"/>
  <c r="AG748" i="3"/>
  <c r="AH742" i="3"/>
  <c r="AG742" i="3"/>
  <c r="AH736" i="3"/>
  <c r="AG736" i="3"/>
  <c r="AH730" i="3"/>
  <c r="AG730" i="3"/>
  <c r="AH724" i="3"/>
  <c r="AG724" i="3"/>
  <c r="AH718" i="3"/>
  <c r="AG718" i="3"/>
  <c r="AH712" i="3"/>
  <c r="AG712" i="3"/>
  <c r="AH706" i="3"/>
  <c r="AG706" i="3"/>
  <c r="AH700" i="3"/>
  <c r="AG700" i="3"/>
  <c r="AH694" i="3"/>
  <c r="AG694" i="3"/>
  <c r="AH688" i="3"/>
  <c r="AG688" i="3"/>
  <c r="AH682" i="3"/>
  <c r="AG682" i="3"/>
  <c r="AH676" i="3"/>
  <c r="AG676" i="3"/>
  <c r="AH670" i="3"/>
  <c r="AG670" i="3"/>
  <c r="AH664" i="3"/>
  <c r="AG664" i="3"/>
  <c r="AH658" i="3"/>
  <c r="AG658" i="3"/>
  <c r="AH652" i="3"/>
  <c r="AG652" i="3"/>
  <c r="AH646" i="3"/>
  <c r="AG646" i="3"/>
  <c r="AH640" i="3"/>
  <c r="AG640" i="3"/>
  <c r="AH634" i="3"/>
  <c r="AG634" i="3"/>
  <c r="AH628" i="3"/>
  <c r="AG628" i="3"/>
  <c r="AH622" i="3"/>
  <c r="AG622" i="3"/>
  <c r="AH616" i="3"/>
  <c r="AG616" i="3"/>
  <c r="AH610" i="3"/>
  <c r="AG610" i="3"/>
  <c r="AH604" i="3"/>
  <c r="AG604" i="3"/>
  <c r="AH598" i="3"/>
  <c r="AG598" i="3"/>
  <c r="AH592" i="3"/>
  <c r="AG592" i="3"/>
  <c r="AH586" i="3"/>
  <c r="AG586" i="3"/>
  <c r="AH580" i="3"/>
  <c r="AG580" i="3"/>
  <c r="AH574" i="3"/>
  <c r="AG574" i="3"/>
  <c r="AH568" i="3"/>
  <c r="AG568" i="3"/>
  <c r="AH562" i="3"/>
  <c r="AG562" i="3"/>
  <c r="AH556" i="3"/>
  <c r="AG556" i="3"/>
  <c r="AH550" i="3"/>
  <c r="AG550" i="3"/>
  <c r="AH544" i="3"/>
  <c r="AG544" i="3"/>
  <c r="AH538" i="3"/>
  <c r="AG538" i="3"/>
  <c r="AH532" i="3"/>
  <c r="AG532" i="3"/>
  <c r="AH526" i="3"/>
  <c r="AG526" i="3"/>
  <c r="AH520" i="3"/>
  <c r="AG520" i="3"/>
  <c r="AH514" i="3"/>
  <c r="AG514" i="3"/>
  <c r="AH508" i="3"/>
  <c r="AG508" i="3"/>
  <c r="AH502" i="3"/>
  <c r="AG502" i="3"/>
  <c r="AH496" i="3"/>
  <c r="AG496" i="3"/>
  <c r="AH490" i="3"/>
  <c r="AG490" i="3"/>
  <c r="AH484" i="3"/>
  <c r="AG484" i="3"/>
  <c r="AH478" i="3"/>
  <c r="AG478" i="3"/>
  <c r="AH472" i="3"/>
  <c r="AG472" i="3"/>
  <c r="AH466" i="3"/>
  <c r="AG466" i="3"/>
  <c r="AH460" i="3"/>
  <c r="AG460" i="3"/>
  <c r="AH454" i="3"/>
  <c r="AG454" i="3"/>
  <c r="AH448" i="3"/>
  <c r="AG448" i="3"/>
  <c r="AH442" i="3"/>
  <c r="AG442" i="3"/>
  <c r="AH436" i="3"/>
  <c r="AG436" i="3"/>
  <c r="AH430" i="3"/>
  <c r="AG430" i="3"/>
  <c r="AH424" i="3"/>
  <c r="AG424" i="3"/>
  <c r="AH418" i="3"/>
  <c r="AG418" i="3"/>
  <c r="AH412" i="3"/>
  <c r="AG412" i="3"/>
  <c r="AH406" i="3"/>
  <c r="AG406" i="3"/>
  <c r="AH400" i="3"/>
  <c r="AG400" i="3"/>
  <c r="AH394" i="3"/>
  <c r="AG394" i="3"/>
  <c r="AH388" i="3"/>
  <c r="AG388" i="3"/>
  <c r="AH382" i="3"/>
  <c r="AG382" i="3"/>
  <c r="AH376" i="3"/>
  <c r="AG376" i="3"/>
  <c r="AH370" i="3"/>
  <c r="AG370" i="3"/>
  <c r="AH364" i="3"/>
  <c r="AG364" i="3"/>
  <c r="AH358" i="3"/>
  <c r="AG358" i="3"/>
  <c r="AH352" i="3"/>
  <c r="AG352" i="3"/>
  <c r="AH346" i="3"/>
  <c r="AG346" i="3"/>
  <c r="AH340" i="3"/>
  <c r="AG340" i="3"/>
  <c r="AH334" i="3"/>
  <c r="AG334" i="3"/>
  <c r="AH328" i="3"/>
  <c r="AG328" i="3"/>
  <c r="AH322" i="3"/>
  <c r="AG322" i="3"/>
  <c r="AH316" i="3"/>
  <c r="AG316" i="3"/>
  <c r="AH310" i="3"/>
  <c r="AG310" i="3"/>
  <c r="AH304" i="3"/>
  <c r="AG304" i="3"/>
  <c r="AH298" i="3"/>
  <c r="AG298" i="3"/>
  <c r="AH292" i="3"/>
  <c r="AG292" i="3"/>
  <c r="AH286" i="3"/>
  <c r="AG286" i="3"/>
  <c r="AH280" i="3"/>
  <c r="AG280" i="3"/>
  <c r="AH274" i="3"/>
  <c r="AG274" i="3"/>
  <c r="AH268" i="3"/>
  <c r="AG268" i="3"/>
  <c r="AH262" i="3"/>
  <c r="AG262" i="3"/>
  <c r="AH256" i="3"/>
  <c r="AG256" i="3"/>
  <c r="AH250" i="3"/>
  <c r="AG250" i="3"/>
  <c r="AH244" i="3"/>
  <c r="AG244" i="3"/>
  <c r="AH238" i="3"/>
  <c r="AG238" i="3"/>
  <c r="AH232" i="3"/>
  <c r="AG232" i="3"/>
  <c r="AH226" i="3"/>
  <c r="AG226" i="3"/>
  <c r="AH220" i="3"/>
  <c r="AG220" i="3"/>
  <c r="AH214" i="3"/>
  <c r="AG214" i="3"/>
  <c r="AH208" i="3"/>
  <c r="AG208" i="3"/>
  <c r="AH202" i="3"/>
  <c r="AG202" i="3"/>
  <c r="AH196" i="3"/>
  <c r="AG196" i="3"/>
  <c r="AH190" i="3"/>
  <c r="AG190" i="3"/>
  <c r="AH184" i="3"/>
  <c r="AG184" i="3"/>
  <c r="AH178" i="3"/>
  <c r="AG178" i="3"/>
  <c r="AH172" i="3"/>
  <c r="AG172" i="3"/>
  <c r="AH166" i="3"/>
  <c r="AG166" i="3"/>
  <c r="AH160" i="3"/>
  <c r="AG160" i="3"/>
  <c r="AH154" i="3"/>
  <c r="AG154" i="3"/>
  <c r="AH148" i="3"/>
  <c r="AG148" i="3"/>
  <c r="AH142" i="3"/>
  <c r="AG142" i="3"/>
  <c r="AH136" i="3"/>
  <c r="AG136" i="3"/>
  <c r="AH130" i="3"/>
  <c r="AG130" i="3"/>
  <c r="AH124" i="3"/>
  <c r="AG124" i="3"/>
  <c r="AH118" i="3"/>
  <c r="AG118" i="3"/>
  <c r="AH112" i="3"/>
  <c r="AG112" i="3"/>
  <c r="AH106" i="3"/>
  <c r="AG106" i="3"/>
  <c r="AH100" i="3"/>
  <c r="AG100" i="3"/>
  <c r="AH94" i="3"/>
  <c r="AG94" i="3"/>
  <c r="AH88" i="3"/>
  <c r="AG88" i="3"/>
  <c r="AH82" i="3"/>
  <c r="AG82" i="3"/>
  <c r="AH76" i="3"/>
  <c r="AG76" i="3"/>
  <c r="AH70" i="3"/>
  <c r="AG70" i="3"/>
  <c r="AH64" i="3"/>
  <c r="AG64" i="3"/>
  <c r="AH58" i="3"/>
  <c r="AG58" i="3"/>
  <c r="AH52" i="3"/>
  <c r="AG52" i="3"/>
  <c r="AH46" i="3"/>
  <c r="AG46" i="3"/>
  <c r="AH40" i="3"/>
  <c r="AG40" i="3"/>
  <c r="AH34" i="3"/>
  <c r="AG34" i="3"/>
  <c r="AH28" i="3"/>
  <c r="AG28" i="3"/>
  <c r="AH16" i="3"/>
  <c r="AH22" i="3"/>
  <c r="AG22" i="3"/>
  <c r="AC2998" i="3" l="1"/>
  <c r="AA2998" i="3"/>
  <c r="AC2997" i="3"/>
  <c r="AC2996" i="3"/>
  <c r="AC2995" i="3"/>
  <c r="AC2994" i="3"/>
  <c r="AC2993" i="3"/>
  <c r="AC2992" i="3"/>
  <c r="AA2992" i="3"/>
  <c r="AC2991" i="3"/>
  <c r="AC2990" i="3"/>
  <c r="AC2989" i="3"/>
  <c r="AC2988" i="3"/>
  <c r="AC2987" i="3"/>
  <c r="AC2986" i="3"/>
  <c r="AA2986" i="3"/>
  <c r="AC2985" i="3"/>
  <c r="AC2984" i="3"/>
  <c r="AC2983" i="3"/>
  <c r="AC2982" i="3"/>
  <c r="AC2981" i="3"/>
  <c r="AC2980" i="3"/>
  <c r="AA2980" i="3"/>
  <c r="AC2979" i="3"/>
  <c r="AC2978" i="3"/>
  <c r="AC2977" i="3"/>
  <c r="AC2976" i="3"/>
  <c r="AC2975" i="3"/>
  <c r="AC2974" i="3"/>
  <c r="AA2974" i="3"/>
  <c r="AC2973" i="3"/>
  <c r="AC2972" i="3"/>
  <c r="AC2971" i="3"/>
  <c r="AC2970" i="3"/>
  <c r="AC2969" i="3"/>
  <c r="AC2968" i="3"/>
  <c r="AA2968" i="3"/>
  <c r="AC2967" i="3"/>
  <c r="AC2966" i="3"/>
  <c r="AC2965" i="3"/>
  <c r="AC2964" i="3"/>
  <c r="AC2963" i="3"/>
  <c r="AC2962" i="3"/>
  <c r="AA2962" i="3"/>
  <c r="AC2961" i="3"/>
  <c r="AC2960" i="3"/>
  <c r="AC2959" i="3"/>
  <c r="AC2958" i="3"/>
  <c r="AC2957" i="3"/>
  <c r="AC2956" i="3"/>
  <c r="AA2956" i="3"/>
  <c r="AC2955" i="3"/>
  <c r="AC2954" i="3"/>
  <c r="AC2953" i="3"/>
  <c r="AC2952" i="3"/>
  <c r="AC2951" i="3"/>
  <c r="AC2950" i="3"/>
  <c r="AA2950" i="3"/>
  <c r="AC2949" i="3"/>
  <c r="AC2948" i="3"/>
  <c r="AC2947" i="3"/>
  <c r="AC2946" i="3"/>
  <c r="AC2945" i="3"/>
  <c r="AC2944" i="3"/>
  <c r="AA2944" i="3"/>
  <c r="AC2943" i="3"/>
  <c r="AC2942" i="3"/>
  <c r="AC2941" i="3"/>
  <c r="AC2940" i="3"/>
  <c r="AC2939" i="3"/>
  <c r="AC2938" i="3"/>
  <c r="AA2938" i="3"/>
  <c r="AC2937" i="3"/>
  <c r="AC2936" i="3"/>
  <c r="AC2935" i="3"/>
  <c r="AC2934" i="3"/>
  <c r="AC2933" i="3"/>
  <c r="AC2932" i="3"/>
  <c r="AA2932" i="3"/>
  <c r="AC2931" i="3"/>
  <c r="AC2930" i="3"/>
  <c r="AC2929" i="3"/>
  <c r="AC2928" i="3"/>
  <c r="AC2927" i="3"/>
  <c r="AC2926" i="3"/>
  <c r="AA2926" i="3"/>
  <c r="AC2925" i="3"/>
  <c r="AC2924" i="3"/>
  <c r="AC2923" i="3"/>
  <c r="AC2922" i="3"/>
  <c r="AC2921" i="3"/>
  <c r="AC2920" i="3"/>
  <c r="AA2920" i="3"/>
  <c r="AC2919" i="3"/>
  <c r="AC2918" i="3"/>
  <c r="AC2917" i="3"/>
  <c r="AC2916" i="3"/>
  <c r="AC2915" i="3"/>
  <c r="AC2914" i="3"/>
  <c r="AA2914" i="3"/>
  <c r="AC2913" i="3"/>
  <c r="AC2912" i="3"/>
  <c r="AC2911" i="3"/>
  <c r="AC2910" i="3"/>
  <c r="AC2909" i="3"/>
  <c r="AC2908" i="3"/>
  <c r="AA2908" i="3"/>
  <c r="AC2907" i="3"/>
  <c r="AC2906" i="3"/>
  <c r="AC2905" i="3"/>
  <c r="AC2904" i="3"/>
  <c r="AC2903" i="3"/>
  <c r="AC2902" i="3"/>
  <c r="AA2902" i="3"/>
  <c r="AC2901" i="3"/>
  <c r="AC2900" i="3"/>
  <c r="AC2899" i="3"/>
  <c r="AC2898" i="3"/>
  <c r="AC2897" i="3"/>
  <c r="AC2896" i="3"/>
  <c r="AA2896" i="3"/>
  <c r="AC2895" i="3"/>
  <c r="AC2894" i="3"/>
  <c r="AC2893" i="3"/>
  <c r="AC2892" i="3"/>
  <c r="AC2891" i="3"/>
  <c r="AC2890" i="3"/>
  <c r="AA2890" i="3"/>
  <c r="AC2889" i="3"/>
  <c r="AC2888" i="3"/>
  <c r="AC2887" i="3"/>
  <c r="AC2886" i="3"/>
  <c r="AC2885" i="3"/>
  <c r="AC2884" i="3"/>
  <c r="AA2884" i="3"/>
  <c r="AC2883" i="3"/>
  <c r="AC2882" i="3"/>
  <c r="AC2881" i="3"/>
  <c r="AC2880" i="3"/>
  <c r="AC2879" i="3"/>
  <c r="AC2878" i="3"/>
  <c r="AA2878" i="3"/>
  <c r="AC2877" i="3"/>
  <c r="AC2876" i="3"/>
  <c r="AC2875" i="3"/>
  <c r="AC2874" i="3"/>
  <c r="AC2873" i="3"/>
  <c r="AC2872" i="3"/>
  <c r="AA2872" i="3"/>
  <c r="AC2871" i="3"/>
  <c r="AC2870" i="3"/>
  <c r="AC2869" i="3"/>
  <c r="AC2868" i="3"/>
  <c r="AC2867" i="3"/>
  <c r="AC2866" i="3"/>
  <c r="AA2866" i="3"/>
  <c r="AC2865" i="3"/>
  <c r="AC2864" i="3"/>
  <c r="AC2863" i="3"/>
  <c r="AC2862" i="3"/>
  <c r="AC2861" i="3"/>
  <c r="AC2860" i="3"/>
  <c r="AA2860" i="3"/>
  <c r="AC2859" i="3"/>
  <c r="AC2858" i="3"/>
  <c r="AC2857" i="3"/>
  <c r="AC2856" i="3"/>
  <c r="AC2855" i="3"/>
  <c r="AC2854" i="3"/>
  <c r="AA2854" i="3"/>
  <c r="AC2853" i="3"/>
  <c r="AC2852" i="3"/>
  <c r="AC2851" i="3"/>
  <c r="AC2850" i="3"/>
  <c r="AC2849" i="3"/>
  <c r="AC2848" i="3"/>
  <c r="AA2848" i="3"/>
  <c r="AC2847" i="3"/>
  <c r="AC2846" i="3"/>
  <c r="AC2845" i="3"/>
  <c r="AC2844" i="3"/>
  <c r="AC2843" i="3"/>
  <c r="AC2842" i="3"/>
  <c r="AA2842" i="3"/>
  <c r="AC2841" i="3"/>
  <c r="AC2840" i="3"/>
  <c r="AC2839" i="3"/>
  <c r="AC2838" i="3"/>
  <c r="AC2837" i="3"/>
  <c r="AC2836" i="3"/>
  <c r="AA2836" i="3"/>
  <c r="AC2835" i="3"/>
  <c r="AC2834" i="3"/>
  <c r="AC2833" i="3"/>
  <c r="AC2832" i="3"/>
  <c r="AC2831" i="3"/>
  <c r="AC2830" i="3"/>
  <c r="AA2830" i="3"/>
  <c r="AC2829" i="3"/>
  <c r="AC2828" i="3"/>
  <c r="AC2827" i="3"/>
  <c r="AC2826" i="3"/>
  <c r="AC2825" i="3"/>
  <c r="AC2824" i="3"/>
  <c r="AA2824" i="3"/>
  <c r="AC2823" i="3"/>
  <c r="AC2822" i="3"/>
  <c r="AC2821" i="3"/>
  <c r="AC2820" i="3"/>
  <c r="AC2819" i="3"/>
  <c r="AC2818" i="3"/>
  <c r="AA2818" i="3"/>
  <c r="AC2817" i="3"/>
  <c r="AC2816" i="3"/>
  <c r="AC2815" i="3"/>
  <c r="AC2814" i="3"/>
  <c r="AC2813" i="3"/>
  <c r="AC2812" i="3"/>
  <c r="AA2812" i="3"/>
  <c r="AC2811" i="3"/>
  <c r="AC2810" i="3"/>
  <c r="AC2809" i="3"/>
  <c r="AC2808" i="3"/>
  <c r="AC2807" i="3"/>
  <c r="AC2806" i="3"/>
  <c r="AA2806" i="3"/>
  <c r="AC2805" i="3"/>
  <c r="AC2804" i="3"/>
  <c r="AC2803" i="3"/>
  <c r="AC2802" i="3"/>
  <c r="AC2801" i="3"/>
  <c r="AC2800" i="3"/>
  <c r="AA2800" i="3"/>
  <c r="AC2799" i="3"/>
  <c r="AC2798" i="3"/>
  <c r="AC2797" i="3"/>
  <c r="AC2796" i="3"/>
  <c r="AC2795" i="3"/>
  <c r="AC2794" i="3"/>
  <c r="AA2794" i="3"/>
  <c r="AC2793" i="3"/>
  <c r="AC2792" i="3"/>
  <c r="AC2791" i="3"/>
  <c r="AC2790" i="3"/>
  <c r="AC2789" i="3"/>
  <c r="AC2788" i="3"/>
  <c r="AA2788" i="3"/>
  <c r="AC2787" i="3"/>
  <c r="AC2786" i="3"/>
  <c r="AC2785" i="3"/>
  <c r="AC2784" i="3"/>
  <c r="AC2783" i="3"/>
  <c r="AC2782" i="3"/>
  <c r="AA2782" i="3"/>
  <c r="AC2781" i="3"/>
  <c r="AC2780" i="3"/>
  <c r="AC2779" i="3"/>
  <c r="AC2778" i="3"/>
  <c r="AC2777" i="3"/>
  <c r="AC2776" i="3"/>
  <c r="AA2776" i="3"/>
  <c r="AC2775" i="3"/>
  <c r="AC2774" i="3"/>
  <c r="AC2773" i="3"/>
  <c r="AC2772" i="3"/>
  <c r="AC2771" i="3"/>
  <c r="AC2770" i="3"/>
  <c r="AA2770" i="3"/>
  <c r="AC2769" i="3"/>
  <c r="AC2768" i="3"/>
  <c r="AC2767" i="3"/>
  <c r="AC2766" i="3"/>
  <c r="AC2765" i="3"/>
  <c r="AC2764" i="3"/>
  <c r="AA2764" i="3"/>
  <c r="AC2763" i="3"/>
  <c r="AC2762" i="3"/>
  <c r="AC2761" i="3"/>
  <c r="AC2760" i="3"/>
  <c r="AC2759" i="3"/>
  <c r="AC2758" i="3"/>
  <c r="AA2758" i="3"/>
  <c r="AC2757" i="3"/>
  <c r="AC2756" i="3"/>
  <c r="AC2755" i="3"/>
  <c r="AC2754" i="3"/>
  <c r="AC2753" i="3"/>
  <c r="AC2752" i="3"/>
  <c r="AA2752" i="3"/>
  <c r="AC2751" i="3"/>
  <c r="AC2750" i="3"/>
  <c r="AC2749" i="3"/>
  <c r="AC2748" i="3"/>
  <c r="AC2747" i="3"/>
  <c r="AC2746" i="3"/>
  <c r="AA2746" i="3"/>
  <c r="AC2745" i="3"/>
  <c r="AC2744" i="3"/>
  <c r="AC2743" i="3"/>
  <c r="AC2742" i="3"/>
  <c r="AC2741" i="3"/>
  <c r="AC2740" i="3"/>
  <c r="AA2740" i="3"/>
  <c r="AC2739" i="3"/>
  <c r="AC2738" i="3"/>
  <c r="AC2737" i="3"/>
  <c r="AC2736" i="3"/>
  <c r="AC2735" i="3"/>
  <c r="AC2734" i="3"/>
  <c r="AA2734" i="3"/>
  <c r="AC2733" i="3"/>
  <c r="AC2732" i="3"/>
  <c r="AC2731" i="3"/>
  <c r="AC2730" i="3"/>
  <c r="AC2729" i="3"/>
  <c r="AC2728" i="3"/>
  <c r="AA2728" i="3"/>
  <c r="AC2727" i="3"/>
  <c r="AC2726" i="3"/>
  <c r="AC2725" i="3"/>
  <c r="AC2724" i="3"/>
  <c r="AC2723" i="3"/>
  <c r="AC2722" i="3"/>
  <c r="AA2722" i="3"/>
  <c r="AC2721" i="3"/>
  <c r="AC2720" i="3"/>
  <c r="AC2719" i="3"/>
  <c r="AC2718" i="3"/>
  <c r="AC2717" i="3"/>
  <c r="AC2716" i="3"/>
  <c r="AA2716" i="3"/>
  <c r="AC2715" i="3"/>
  <c r="AC2714" i="3"/>
  <c r="AC2713" i="3"/>
  <c r="AC2712" i="3"/>
  <c r="AC2711" i="3"/>
  <c r="AC2710" i="3"/>
  <c r="AA2710" i="3"/>
  <c r="AC2709" i="3"/>
  <c r="AC2708" i="3"/>
  <c r="AC2707" i="3"/>
  <c r="AC2706" i="3"/>
  <c r="AC2705" i="3"/>
  <c r="AC2704" i="3"/>
  <c r="AA2704" i="3"/>
  <c r="AC2703" i="3"/>
  <c r="AC2702" i="3"/>
  <c r="AC2701" i="3"/>
  <c r="AC2700" i="3"/>
  <c r="AC2699" i="3"/>
  <c r="AC2698" i="3"/>
  <c r="AA2698" i="3"/>
  <c r="AC2697" i="3"/>
  <c r="AC2696" i="3"/>
  <c r="AC2695" i="3"/>
  <c r="AC2694" i="3"/>
  <c r="AC2693" i="3"/>
  <c r="AC2692" i="3"/>
  <c r="AA2692" i="3"/>
  <c r="AC2691" i="3"/>
  <c r="AC2690" i="3"/>
  <c r="AC2689" i="3"/>
  <c r="AC2688" i="3"/>
  <c r="AC2687" i="3"/>
  <c r="AC2686" i="3"/>
  <c r="AA2686" i="3"/>
  <c r="AC2685" i="3"/>
  <c r="AC2684" i="3"/>
  <c r="AC2683" i="3"/>
  <c r="AC2682" i="3"/>
  <c r="AC2681" i="3"/>
  <c r="AC2680" i="3"/>
  <c r="AA2680" i="3"/>
  <c r="AC2679" i="3"/>
  <c r="AC2678" i="3"/>
  <c r="AC2677" i="3"/>
  <c r="AC2676" i="3"/>
  <c r="AC2675" i="3"/>
  <c r="AC2674" i="3"/>
  <c r="AA2674" i="3"/>
  <c r="AC2673" i="3"/>
  <c r="AC2672" i="3"/>
  <c r="AC2671" i="3"/>
  <c r="AC2670" i="3"/>
  <c r="AC2669" i="3"/>
  <c r="AC2668" i="3"/>
  <c r="AA2668" i="3"/>
  <c r="AC2667" i="3"/>
  <c r="AC2666" i="3"/>
  <c r="AC2665" i="3"/>
  <c r="AC2664" i="3"/>
  <c r="AC2663" i="3"/>
  <c r="AC2662" i="3"/>
  <c r="AA2662" i="3"/>
  <c r="AC2661" i="3"/>
  <c r="AC2660" i="3"/>
  <c r="AC2659" i="3"/>
  <c r="AC2658" i="3"/>
  <c r="AC2657" i="3"/>
  <c r="AC2656" i="3"/>
  <c r="AA2656" i="3"/>
  <c r="AC2655" i="3"/>
  <c r="AC2654" i="3"/>
  <c r="AC2653" i="3"/>
  <c r="AC2652" i="3"/>
  <c r="AC2651" i="3"/>
  <c r="AC2650" i="3"/>
  <c r="AA2650" i="3"/>
  <c r="AC2649" i="3"/>
  <c r="AC2648" i="3"/>
  <c r="AC2647" i="3"/>
  <c r="AC2646" i="3"/>
  <c r="AC2645" i="3"/>
  <c r="AC2644" i="3"/>
  <c r="AA2644" i="3"/>
  <c r="AC2643" i="3"/>
  <c r="AC2642" i="3"/>
  <c r="AC2641" i="3"/>
  <c r="AC2640" i="3"/>
  <c r="AC2639" i="3"/>
  <c r="AC2638" i="3"/>
  <c r="AA2638" i="3"/>
  <c r="AC2637" i="3"/>
  <c r="AC2636" i="3"/>
  <c r="AC2635" i="3"/>
  <c r="AC2634" i="3"/>
  <c r="AC2633" i="3"/>
  <c r="AC2632" i="3"/>
  <c r="AA2632" i="3"/>
  <c r="AC2631" i="3"/>
  <c r="AC2630" i="3"/>
  <c r="AC2629" i="3"/>
  <c r="AC2628" i="3"/>
  <c r="AC2627" i="3"/>
  <c r="AC2626" i="3"/>
  <c r="AA2626" i="3"/>
  <c r="AC2625" i="3"/>
  <c r="AC2624" i="3"/>
  <c r="AC2623" i="3"/>
  <c r="AC2622" i="3"/>
  <c r="AC2621" i="3"/>
  <c r="AC2620" i="3"/>
  <c r="AA2620" i="3"/>
  <c r="AC2619" i="3"/>
  <c r="AC2618" i="3"/>
  <c r="AC2617" i="3"/>
  <c r="AC2616" i="3"/>
  <c r="AC2615" i="3"/>
  <c r="AC2614" i="3"/>
  <c r="AA2614" i="3"/>
  <c r="AC2613" i="3"/>
  <c r="AC2612" i="3"/>
  <c r="AC2611" i="3"/>
  <c r="AC2610" i="3"/>
  <c r="AC2609" i="3"/>
  <c r="AC2608" i="3"/>
  <c r="AA2608" i="3"/>
  <c r="AC2607" i="3"/>
  <c r="AC2606" i="3"/>
  <c r="AC2605" i="3"/>
  <c r="AC2604" i="3"/>
  <c r="AC2603" i="3"/>
  <c r="AC2602" i="3"/>
  <c r="AA2602" i="3"/>
  <c r="AC2601" i="3"/>
  <c r="AC2600" i="3"/>
  <c r="AC2599" i="3"/>
  <c r="AC2598" i="3"/>
  <c r="AC2597" i="3"/>
  <c r="AC2596" i="3"/>
  <c r="AA2596" i="3"/>
  <c r="AC2595" i="3"/>
  <c r="AC2594" i="3"/>
  <c r="AC2593" i="3"/>
  <c r="AC2592" i="3"/>
  <c r="AC2591" i="3"/>
  <c r="AC2590" i="3"/>
  <c r="AA2590" i="3"/>
  <c r="AC2589" i="3"/>
  <c r="AC2588" i="3"/>
  <c r="AC2587" i="3"/>
  <c r="AC2586" i="3"/>
  <c r="AC2585" i="3"/>
  <c r="AC2584" i="3"/>
  <c r="AA2584" i="3"/>
  <c r="AC2583" i="3"/>
  <c r="AC2582" i="3"/>
  <c r="AC2581" i="3"/>
  <c r="AC2580" i="3"/>
  <c r="AC2579" i="3"/>
  <c r="AC2578" i="3"/>
  <c r="AA2578" i="3"/>
  <c r="AC2577" i="3"/>
  <c r="AC2576" i="3"/>
  <c r="AC2575" i="3"/>
  <c r="AC2574" i="3"/>
  <c r="AC2573" i="3"/>
  <c r="AC2572" i="3"/>
  <c r="AA2572" i="3"/>
  <c r="AC2571" i="3"/>
  <c r="AC2570" i="3"/>
  <c r="AC2569" i="3"/>
  <c r="AC2568" i="3"/>
  <c r="AC2567" i="3"/>
  <c r="AC2566" i="3"/>
  <c r="AA2566" i="3"/>
  <c r="AC2565" i="3"/>
  <c r="AC2564" i="3"/>
  <c r="AC2563" i="3"/>
  <c r="AC2562" i="3"/>
  <c r="AC2561" i="3"/>
  <c r="AC2560" i="3"/>
  <c r="AA2560" i="3"/>
  <c r="AC2559" i="3"/>
  <c r="AC2558" i="3"/>
  <c r="AC2557" i="3"/>
  <c r="AC2556" i="3"/>
  <c r="AC2555" i="3"/>
  <c r="AC2554" i="3"/>
  <c r="AA2554" i="3"/>
  <c r="AC2553" i="3"/>
  <c r="AC2552" i="3"/>
  <c r="AC2551" i="3"/>
  <c r="AC2550" i="3"/>
  <c r="AC2549" i="3"/>
  <c r="AC2548" i="3"/>
  <c r="AA2548" i="3"/>
  <c r="AC2547" i="3"/>
  <c r="AC2546" i="3"/>
  <c r="AC2545" i="3"/>
  <c r="AC2544" i="3"/>
  <c r="AC2543" i="3"/>
  <c r="AC2542" i="3"/>
  <c r="AA2542" i="3"/>
  <c r="AC2541" i="3"/>
  <c r="AC2540" i="3"/>
  <c r="AC2539" i="3"/>
  <c r="AC2538" i="3"/>
  <c r="AC2537" i="3"/>
  <c r="AC2536" i="3"/>
  <c r="AA2536" i="3"/>
  <c r="AC2535" i="3"/>
  <c r="AC2534" i="3"/>
  <c r="AC2533" i="3"/>
  <c r="AC2532" i="3"/>
  <c r="AC2531" i="3"/>
  <c r="AC2530" i="3"/>
  <c r="AA2530" i="3"/>
  <c r="AC2529" i="3"/>
  <c r="AC2528" i="3"/>
  <c r="AC2527" i="3"/>
  <c r="AC2526" i="3"/>
  <c r="AC2525" i="3"/>
  <c r="AC2524" i="3"/>
  <c r="AA2524" i="3"/>
  <c r="AC2523" i="3"/>
  <c r="AC2522" i="3"/>
  <c r="AC2521" i="3"/>
  <c r="AC2520" i="3"/>
  <c r="AC2519" i="3"/>
  <c r="AC2518" i="3"/>
  <c r="AA2518" i="3"/>
  <c r="AC2517" i="3"/>
  <c r="AC2516" i="3"/>
  <c r="AC2515" i="3"/>
  <c r="AC2514" i="3"/>
  <c r="AC2513" i="3"/>
  <c r="AC2512" i="3"/>
  <c r="AA2512" i="3"/>
  <c r="AC2511" i="3"/>
  <c r="AC2510" i="3"/>
  <c r="AC2509" i="3"/>
  <c r="AC2508" i="3"/>
  <c r="AC2507" i="3"/>
  <c r="AC2506" i="3"/>
  <c r="AA2506" i="3"/>
  <c r="AC2505" i="3"/>
  <c r="AC2504" i="3"/>
  <c r="AC2503" i="3"/>
  <c r="AC2502" i="3"/>
  <c r="AC2501" i="3"/>
  <c r="AC2500" i="3"/>
  <c r="AA2500" i="3"/>
  <c r="AC2499" i="3"/>
  <c r="AC2498" i="3"/>
  <c r="AC2497" i="3"/>
  <c r="AC2496" i="3"/>
  <c r="AC2495" i="3"/>
  <c r="AC2494" i="3"/>
  <c r="AA2494" i="3"/>
  <c r="AC2493" i="3"/>
  <c r="AC2492" i="3"/>
  <c r="AC2491" i="3"/>
  <c r="AC2490" i="3"/>
  <c r="AC2489" i="3"/>
  <c r="AC2488" i="3"/>
  <c r="AA2488" i="3"/>
  <c r="AC2487" i="3"/>
  <c r="AC2486" i="3"/>
  <c r="AC2485" i="3"/>
  <c r="AC2484" i="3"/>
  <c r="AC2483" i="3"/>
  <c r="AC2482" i="3"/>
  <c r="AA2482" i="3"/>
  <c r="AC2481" i="3"/>
  <c r="AC2480" i="3"/>
  <c r="AC2479" i="3"/>
  <c r="AC2478" i="3"/>
  <c r="AC2477" i="3"/>
  <c r="AC2476" i="3"/>
  <c r="AA2476" i="3"/>
  <c r="AC2475" i="3"/>
  <c r="AC2474" i="3"/>
  <c r="AC2473" i="3"/>
  <c r="AC2472" i="3"/>
  <c r="AC2471" i="3"/>
  <c r="AC2470" i="3"/>
  <c r="AA2470" i="3"/>
  <c r="AC2469" i="3"/>
  <c r="AC2468" i="3"/>
  <c r="AC2467" i="3"/>
  <c r="AC2466" i="3"/>
  <c r="AC2465" i="3"/>
  <c r="AC2464" i="3"/>
  <c r="AA2464" i="3"/>
  <c r="AC2463" i="3"/>
  <c r="AC2462" i="3"/>
  <c r="AC2461" i="3"/>
  <c r="AC2460" i="3"/>
  <c r="AC2459" i="3"/>
  <c r="AC2458" i="3"/>
  <c r="AA2458" i="3"/>
  <c r="AC2457" i="3"/>
  <c r="AC2456" i="3"/>
  <c r="AC2455" i="3"/>
  <c r="AC2454" i="3"/>
  <c r="AC2453" i="3"/>
  <c r="AC2452" i="3"/>
  <c r="AA2452" i="3"/>
  <c r="AC2451" i="3"/>
  <c r="AC2450" i="3"/>
  <c r="AC2449" i="3"/>
  <c r="AC2448" i="3"/>
  <c r="AC2447" i="3"/>
  <c r="AC2446" i="3"/>
  <c r="AA2446" i="3"/>
  <c r="AC2445" i="3"/>
  <c r="AC2444" i="3"/>
  <c r="AC2443" i="3"/>
  <c r="AC2442" i="3"/>
  <c r="AC2441" i="3"/>
  <c r="AC2440" i="3"/>
  <c r="AA2440" i="3"/>
  <c r="AC2439" i="3"/>
  <c r="AC2438" i="3"/>
  <c r="AC2437" i="3"/>
  <c r="AC2436" i="3"/>
  <c r="AC2435" i="3"/>
  <c r="AC2434" i="3"/>
  <c r="AA2434" i="3"/>
  <c r="AC2433" i="3"/>
  <c r="AC2432" i="3"/>
  <c r="AC2431" i="3"/>
  <c r="AC2430" i="3"/>
  <c r="AC2429" i="3"/>
  <c r="AC2428" i="3"/>
  <c r="AA2428" i="3"/>
  <c r="AC2427" i="3"/>
  <c r="AC2426" i="3"/>
  <c r="AC2425" i="3"/>
  <c r="AC2424" i="3"/>
  <c r="AC2423" i="3"/>
  <c r="AC2422" i="3"/>
  <c r="AA2422" i="3"/>
  <c r="AC2421" i="3"/>
  <c r="AC2420" i="3"/>
  <c r="AC2419" i="3"/>
  <c r="AC2418" i="3"/>
  <c r="AC2417" i="3"/>
  <c r="AC2416" i="3"/>
  <c r="AA2416" i="3"/>
  <c r="AC2415" i="3"/>
  <c r="AC2414" i="3"/>
  <c r="AC2413" i="3"/>
  <c r="AC2412" i="3"/>
  <c r="AC2411" i="3"/>
  <c r="AC2410" i="3"/>
  <c r="AA2410" i="3"/>
  <c r="AC2409" i="3"/>
  <c r="AC2408" i="3"/>
  <c r="AC2407" i="3"/>
  <c r="AC2406" i="3"/>
  <c r="AC2405" i="3"/>
  <c r="AC2404" i="3"/>
  <c r="AA2404" i="3"/>
  <c r="AC2403" i="3"/>
  <c r="AC2402" i="3"/>
  <c r="AC2401" i="3"/>
  <c r="AC2400" i="3"/>
  <c r="AC2399" i="3"/>
  <c r="AC2398" i="3"/>
  <c r="AA2398" i="3"/>
  <c r="AC2397" i="3"/>
  <c r="AC2396" i="3"/>
  <c r="AC2395" i="3"/>
  <c r="AC2394" i="3"/>
  <c r="AC2393" i="3"/>
  <c r="AC2392" i="3"/>
  <c r="AA2392" i="3"/>
  <c r="AC2391" i="3"/>
  <c r="AC2390" i="3"/>
  <c r="AC2389" i="3"/>
  <c r="AC2388" i="3"/>
  <c r="AC2387" i="3"/>
  <c r="AC2386" i="3"/>
  <c r="AA2386" i="3"/>
  <c r="AC2385" i="3"/>
  <c r="AC2384" i="3"/>
  <c r="AC2383" i="3"/>
  <c r="AC2382" i="3"/>
  <c r="AC2381" i="3"/>
  <c r="AC2380" i="3"/>
  <c r="AA2380" i="3"/>
  <c r="AC2379" i="3"/>
  <c r="AC2378" i="3"/>
  <c r="AC2377" i="3"/>
  <c r="AC2376" i="3"/>
  <c r="AC2375" i="3"/>
  <c r="AC2374" i="3"/>
  <c r="AA2374" i="3"/>
  <c r="AC2373" i="3"/>
  <c r="AC2372" i="3"/>
  <c r="AC2371" i="3"/>
  <c r="AC2370" i="3"/>
  <c r="AC2369" i="3"/>
  <c r="AC2368" i="3"/>
  <c r="AA2368" i="3"/>
  <c r="AC2367" i="3"/>
  <c r="AC2366" i="3"/>
  <c r="AC2365" i="3"/>
  <c r="AC2364" i="3"/>
  <c r="AC2363" i="3"/>
  <c r="AC2362" i="3"/>
  <c r="AA2362" i="3"/>
  <c r="AC2361" i="3"/>
  <c r="AC2360" i="3"/>
  <c r="AC2359" i="3"/>
  <c r="AC2358" i="3"/>
  <c r="AC2357" i="3"/>
  <c r="AC2356" i="3"/>
  <c r="AA2356" i="3"/>
  <c r="AC2355" i="3"/>
  <c r="AC2354" i="3"/>
  <c r="AC2353" i="3"/>
  <c r="AC2352" i="3"/>
  <c r="AC2351" i="3"/>
  <c r="AC2350" i="3"/>
  <c r="AA2350" i="3"/>
  <c r="AC2349" i="3"/>
  <c r="AC2348" i="3"/>
  <c r="AC2347" i="3"/>
  <c r="AC2346" i="3"/>
  <c r="AC2345" i="3"/>
  <c r="AC2344" i="3"/>
  <c r="AA2344" i="3"/>
  <c r="AC2343" i="3"/>
  <c r="AC2342" i="3"/>
  <c r="AC2341" i="3"/>
  <c r="AC2340" i="3"/>
  <c r="AC2339" i="3"/>
  <c r="AC2338" i="3"/>
  <c r="AA2338" i="3"/>
  <c r="AC2337" i="3"/>
  <c r="AC2336" i="3"/>
  <c r="AC2335" i="3"/>
  <c r="AC2334" i="3"/>
  <c r="AC2333" i="3"/>
  <c r="AC2332" i="3"/>
  <c r="AA2332" i="3"/>
  <c r="AC2331" i="3"/>
  <c r="AC2330" i="3"/>
  <c r="AC2329" i="3"/>
  <c r="AC2328" i="3"/>
  <c r="AC2327" i="3"/>
  <c r="AC2326" i="3"/>
  <c r="AA2326" i="3"/>
  <c r="AC2325" i="3"/>
  <c r="AC2324" i="3"/>
  <c r="AC2323" i="3"/>
  <c r="AC2322" i="3"/>
  <c r="AC2321" i="3"/>
  <c r="AC2320" i="3"/>
  <c r="AA2320" i="3"/>
  <c r="AC2319" i="3"/>
  <c r="AC2318" i="3"/>
  <c r="AC2317" i="3"/>
  <c r="AC2316" i="3"/>
  <c r="AC2315" i="3"/>
  <c r="AC2314" i="3"/>
  <c r="AA2314" i="3"/>
  <c r="AC2313" i="3"/>
  <c r="AC2312" i="3"/>
  <c r="AC2311" i="3"/>
  <c r="AC2310" i="3"/>
  <c r="AC2309" i="3"/>
  <c r="AC2308" i="3"/>
  <c r="AA2308" i="3"/>
  <c r="AC2307" i="3"/>
  <c r="AC2306" i="3"/>
  <c r="AC2305" i="3"/>
  <c r="AC2304" i="3"/>
  <c r="AC2303" i="3"/>
  <c r="AC2302" i="3"/>
  <c r="AA2302" i="3"/>
  <c r="AC2301" i="3"/>
  <c r="AC2300" i="3"/>
  <c r="AC2299" i="3"/>
  <c r="AC2298" i="3"/>
  <c r="AC2297" i="3"/>
  <c r="AC2296" i="3"/>
  <c r="AA2296" i="3"/>
  <c r="AC2295" i="3"/>
  <c r="AC2294" i="3"/>
  <c r="AC2293" i="3"/>
  <c r="AC2292" i="3"/>
  <c r="AC2291" i="3"/>
  <c r="AC2290" i="3"/>
  <c r="AA2290" i="3"/>
  <c r="AC2289" i="3"/>
  <c r="AC2288" i="3"/>
  <c r="AC2287" i="3"/>
  <c r="AC2286" i="3"/>
  <c r="AC2285" i="3"/>
  <c r="AC2284" i="3"/>
  <c r="AA2284" i="3"/>
  <c r="AC2283" i="3"/>
  <c r="AC2282" i="3"/>
  <c r="AC2281" i="3"/>
  <c r="AC2280" i="3"/>
  <c r="AC2279" i="3"/>
  <c r="AC2278" i="3"/>
  <c r="AA2278" i="3"/>
  <c r="AC2277" i="3"/>
  <c r="AC2276" i="3"/>
  <c r="AC2275" i="3"/>
  <c r="AC2274" i="3"/>
  <c r="AC2273" i="3"/>
  <c r="AC2272" i="3"/>
  <c r="AA2272" i="3"/>
  <c r="AC2271" i="3"/>
  <c r="AC2270" i="3"/>
  <c r="AC2269" i="3"/>
  <c r="AC2268" i="3"/>
  <c r="AC2267" i="3"/>
  <c r="AC2266" i="3"/>
  <c r="AA2266" i="3"/>
  <c r="AC2265" i="3"/>
  <c r="AC2264" i="3"/>
  <c r="AC2263" i="3"/>
  <c r="AC2262" i="3"/>
  <c r="AC2261" i="3"/>
  <c r="AC2260" i="3"/>
  <c r="AA2260" i="3"/>
  <c r="AC2259" i="3"/>
  <c r="AC2258" i="3"/>
  <c r="AC2257" i="3"/>
  <c r="AC2256" i="3"/>
  <c r="AC2255" i="3"/>
  <c r="AC2254" i="3"/>
  <c r="AA2254" i="3"/>
  <c r="AC2253" i="3"/>
  <c r="AC2252" i="3"/>
  <c r="AC2251" i="3"/>
  <c r="AC2250" i="3"/>
  <c r="AC2249" i="3"/>
  <c r="AC2248" i="3"/>
  <c r="AA2248" i="3"/>
  <c r="AC2247" i="3"/>
  <c r="AC2246" i="3"/>
  <c r="AC2245" i="3"/>
  <c r="AC2244" i="3"/>
  <c r="AC2243" i="3"/>
  <c r="AC2242" i="3"/>
  <c r="AA2242" i="3"/>
  <c r="AC2241" i="3"/>
  <c r="AC2240" i="3"/>
  <c r="AC2239" i="3"/>
  <c r="AC2238" i="3"/>
  <c r="AC2237" i="3"/>
  <c r="AC2236" i="3"/>
  <c r="AA2236" i="3"/>
  <c r="AC2235" i="3"/>
  <c r="AC2234" i="3"/>
  <c r="AC2233" i="3"/>
  <c r="AC2232" i="3"/>
  <c r="AC2231" i="3"/>
  <c r="AC2230" i="3"/>
  <c r="AA2230" i="3"/>
  <c r="AC2229" i="3"/>
  <c r="AC2228" i="3"/>
  <c r="AC2227" i="3"/>
  <c r="AC2226" i="3"/>
  <c r="AC2225" i="3"/>
  <c r="AC2224" i="3"/>
  <c r="AA2224" i="3"/>
  <c r="AC2223" i="3"/>
  <c r="AC2222" i="3"/>
  <c r="AC2221" i="3"/>
  <c r="AC2220" i="3"/>
  <c r="AC2219" i="3"/>
  <c r="AC2218" i="3"/>
  <c r="AA2218" i="3"/>
  <c r="AC2217" i="3"/>
  <c r="AC2216" i="3"/>
  <c r="AC2215" i="3"/>
  <c r="AC2214" i="3"/>
  <c r="AC2213" i="3"/>
  <c r="AC2212" i="3"/>
  <c r="AA2212" i="3"/>
  <c r="AC2211" i="3"/>
  <c r="AC2210" i="3"/>
  <c r="AC2209" i="3"/>
  <c r="AC2208" i="3"/>
  <c r="AC2207" i="3"/>
  <c r="AC2206" i="3"/>
  <c r="AA2206" i="3"/>
  <c r="AC2205" i="3"/>
  <c r="AC2204" i="3"/>
  <c r="AC2203" i="3"/>
  <c r="AC2202" i="3"/>
  <c r="AC2201" i="3"/>
  <c r="AC2200" i="3"/>
  <c r="AA2200" i="3"/>
  <c r="AC2199" i="3"/>
  <c r="AC2198" i="3"/>
  <c r="AC2197" i="3"/>
  <c r="AC2196" i="3"/>
  <c r="AC2195" i="3"/>
  <c r="AC2194" i="3"/>
  <c r="AA2194" i="3"/>
  <c r="AC2193" i="3"/>
  <c r="AC2192" i="3"/>
  <c r="AC2191" i="3"/>
  <c r="AC2190" i="3"/>
  <c r="AC2189" i="3"/>
  <c r="AC2188" i="3"/>
  <c r="AA2188" i="3"/>
  <c r="AC2187" i="3"/>
  <c r="AC2186" i="3"/>
  <c r="AC2185" i="3"/>
  <c r="AC2184" i="3"/>
  <c r="AC2183" i="3"/>
  <c r="AC2182" i="3"/>
  <c r="AA2182" i="3"/>
  <c r="AC2181" i="3"/>
  <c r="AC2180" i="3"/>
  <c r="AC2179" i="3"/>
  <c r="AC2178" i="3"/>
  <c r="AC2177" i="3"/>
  <c r="AC2176" i="3"/>
  <c r="AA2176" i="3"/>
  <c r="AC2175" i="3"/>
  <c r="AC2174" i="3"/>
  <c r="AC2173" i="3"/>
  <c r="AC2172" i="3"/>
  <c r="AC2171" i="3"/>
  <c r="AC2170" i="3"/>
  <c r="AA2170" i="3"/>
  <c r="AC2169" i="3"/>
  <c r="AC2168" i="3"/>
  <c r="AC2167" i="3"/>
  <c r="AC2166" i="3"/>
  <c r="AC2165" i="3"/>
  <c r="AC2164" i="3"/>
  <c r="AA2164" i="3"/>
  <c r="AC2163" i="3"/>
  <c r="AC2162" i="3"/>
  <c r="AC2161" i="3"/>
  <c r="AC2160" i="3"/>
  <c r="AC2159" i="3"/>
  <c r="AC2158" i="3"/>
  <c r="AA2158" i="3"/>
  <c r="AC2157" i="3"/>
  <c r="AC2156" i="3"/>
  <c r="AC2155" i="3"/>
  <c r="AC2154" i="3"/>
  <c r="AC2153" i="3"/>
  <c r="AC2152" i="3"/>
  <c r="AA2152" i="3"/>
  <c r="AC2151" i="3"/>
  <c r="AC2150" i="3"/>
  <c r="AC2149" i="3"/>
  <c r="AC2148" i="3"/>
  <c r="AC2147" i="3"/>
  <c r="AC2146" i="3"/>
  <c r="AA2146" i="3"/>
  <c r="AC2145" i="3"/>
  <c r="AC2144" i="3"/>
  <c r="AC2143" i="3"/>
  <c r="AC2142" i="3"/>
  <c r="AC2141" i="3"/>
  <c r="AC2140" i="3"/>
  <c r="AA2140" i="3"/>
  <c r="AC2139" i="3"/>
  <c r="AC2138" i="3"/>
  <c r="AC2137" i="3"/>
  <c r="AC2136" i="3"/>
  <c r="AC2135" i="3"/>
  <c r="AC2134" i="3"/>
  <c r="AA2134" i="3"/>
  <c r="AC2133" i="3"/>
  <c r="AC2132" i="3"/>
  <c r="AC2131" i="3"/>
  <c r="AC2130" i="3"/>
  <c r="AC2129" i="3"/>
  <c r="AC2128" i="3"/>
  <c r="AA2128" i="3"/>
  <c r="AC2127" i="3"/>
  <c r="AC2126" i="3"/>
  <c r="AC2125" i="3"/>
  <c r="AC2124" i="3"/>
  <c r="AC2123" i="3"/>
  <c r="AC2122" i="3"/>
  <c r="AA2122" i="3"/>
  <c r="AC2121" i="3"/>
  <c r="AC2120" i="3"/>
  <c r="AC2119" i="3"/>
  <c r="AC2118" i="3"/>
  <c r="AC2117" i="3"/>
  <c r="AC2116" i="3"/>
  <c r="AA2116" i="3"/>
  <c r="AC2115" i="3"/>
  <c r="AC2114" i="3"/>
  <c r="AC2113" i="3"/>
  <c r="AC2112" i="3"/>
  <c r="AC2111" i="3"/>
  <c r="AC2110" i="3"/>
  <c r="AA2110" i="3"/>
  <c r="AC2109" i="3"/>
  <c r="AC2108" i="3"/>
  <c r="AC2107" i="3"/>
  <c r="AC2106" i="3"/>
  <c r="AC2105" i="3"/>
  <c r="AC2104" i="3"/>
  <c r="AA2104" i="3"/>
  <c r="AC2103" i="3"/>
  <c r="AC2102" i="3"/>
  <c r="AC2101" i="3"/>
  <c r="AC2100" i="3"/>
  <c r="AC2099" i="3"/>
  <c r="AC2098" i="3"/>
  <c r="AA2098" i="3"/>
  <c r="AC2097" i="3"/>
  <c r="AC2096" i="3"/>
  <c r="AC2095" i="3"/>
  <c r="AC2094" i="3"/>
  <c r="AC2093" i="3"/>
  <c r="AC2092" i="3"/>
  <c r="AA2092" i="3"/>
  <c r="AC2091" i="3"/>
  <c r="AC2090" i="3"/>
  <c r="AC2089" i="3"/>
  <c r="AC2088" i="3"/>
  <c r="AC2087" i="3"/>
  <c r="AC2086" i="3"/>
  <c r="AA2086" i="3"/>
  <c r="AC2085" i="3"/>
  <c r="AC2084" i="3"/>
  <c r="AC2083" i="3"/>
  <c r="AC2082" i="3"/>
  <c r="AC2081" i="3"/>
  <c r="AC2080" i="3"/>
  <c r="AA2080" i="3"/>
  <c r="AC2079" i="3"/>
  <c r="AC2078" i="3"/>
  <c r="AC2077" i="3"/>
  <c r="AC2076" i="3"/>
  <c r="AC2075" i="3"/>
  <c r="AC2074" i="3"/>
  <c r="AA2074" i="3"/>
  <c r="AC2073" i="3"/>
  <c r="AC2072" i="3"/>
  <c r="AC2071" i="3"/>
  <c r="AC2070" i="3"/>
  <c r="AC2069" i="3"/>
  <c r="AC2068" i="3"/>
  <c r="AA2068" i="3"/>
  <c r="AC2067" i="3"/>
  <c r="AC2066" i="3"/>
  <c r="AC2065" i="3"/>
  <c r="AC2064" i="3"/>
  <c r="AC2063" i="3"/>
  <c r="AC2062" i="3"/>
  <c r="AA2062" i="3"/>
  <c r="AC2061" i="3"/>
  <c r="AC2060" i="3"/>
  <c r="AC2059" i="3"/>
  <c r="AC2058" i="3"/>
  <c r="AC2057" i="3"/>
  <c r="AC2056" i="3"/>
  <c r="AA2056" i="3"/>
  <c r="AC2055" i="3"/>
  <c r="AC2054" i="3"/>
  <c r="AC2053" i="3"/>
  <c r="AC2052" i="3"/>
  <c r="AC2051" i="3"/>
  <c r="AC2050" i="3"/>
  <c r="AA2050" i="3"/>
  <c r="AC2049" i="3"/>
  <c r="AC2048" i="3"/>
  <c r="AC2047" i="3"/>
  <c r="AC2046" i="3"/>
  <c r="AC2045" i="3"/>
  <c r="AC2044" i="3"/>
  <c r="AA2044" i="3"/>
  <c r="AC2043" i="3"/>
  <c r="AC2042" i="3"/>
  <c r="AC2041" i="3"/>
  <c r="AC2040" i="3"/>
  <c r="AC2039" i="3"/>
  <c r="AC2038" i="3"/>
  <c r="AA2038" i="3"/>
  <c r="AC2037" i="3"/>
  <c r="AC2036" i="3"/>
  <c r="AC2035" i="3"/>
  <c r="AC2034" i="3"/>
  <c r="AC2033" i="3"/>
  <c r="AC2032" i="3"/>
  <c r="AA2032" i="3"/>
  <c r="AC2031" i="3"/>
  <c r="AC2030" i="3"/>
  <c r="AC2029" i="3"/>
  <c r="AC2028" i="3"/>
  <c r="AC2027" i="3"/>
  <c r="AC2026" i="3"/>
  <c r="AA2026" i="3"/>
  <c r="AC2025" i="3"/>
  <c r="AC2024" i="3"/>
  <c r="AC2023" i="3"/>
  <c r="AC2022" i="3"/>
  <c r="AC2021" i="3"/>
  <c r="AC2020" i="3"/>
  <c r="AA2020" i="3"/>
  <c r="AC2019" i="3"/>
  <c r="AC2018" i="3"/>
  <c r="AC2017" i="3"/>
  <c r="AC2016" i="3"/>
  <c r="AC2015" i="3"/>
  <c r="AC2014" i="3"/>
  <c r="AA2014" i="3"/>
  <c r="AC2013" i="3"/>
  <c r="AC2012" i="3"/>
  <c r="AC2011" i="3"/>
  <c r="AC2010" i="3"/>
  <c r="AC2009" i="3"/>
  <c r="AC2008" i="3"/>
  <c r="AA2008" i="3"/>
  <c r="AC2007" i="3"/>
  <c r="AC2006" i="3"/>
  <c r="AC2005" i="3"/>
  <c r="AC2004" i="3"/>
  <c r="AC2003" i="3"/>
  <c r="AC2002" i="3"/>
  <c r="AA2002" i="3"/>
  <c r="AC2001" i="3"/>
  <c r="AC2000" i="3"/>
  <c r="AC1999" i="3"/>
  <c r="AC1998" i="3"/>
  <c r="AC1997" i="3"/>
  <c r="AC1996" i="3"/>
  <c r="AA1996" i="3"/>
  <c r="AC1995" i="3"/>
  <c r="AC1994" i="3"/>
  <c r="AC1993" i="3"/>
  <c r="AC1992" i="3"/>
  <c r="AC1991" i="3"/>
  <c r="AC1990" i="3"/>
  <c r="AA1990" i="3"/>
  <c r="AC1989" i="3"/>
  <c r="AC1988" i="3"/>
  <c r="AC1987" i="3"/>
  <c r="AC1986" i="3"/>
  <c r="AC1985" i="3"/>
  <c r="AC1984" i="3"/>
  <c r="AA1984" i="3"/>
  <c r="AC1983" i="3"/>
  <c r="AC1982" i="3"/>
  <c r="AC1981" i="3"/>
  <c r="AC1980" i="3"/>
  <c r="AC1979" i="3"/>
  <c r="AC1978" i="3"/>
  <c r="AA1978" i="3"/>
  <c r="AC1977" i="3"/>
  <c r="AC1976" i="3"/>
  <c r="AC1975" i="3"/>
  <c r="AC1974" i="3"/>
  <c r="AC1973" i="3"/>
  <c r="AC1972" i="3"/>
  <c r="AA1972" i="3"/>
  <c r="AC1971" i="3"/>
  <c r="AC1970" i="3"/>
  <c r="AC1969" i="3"/>
  <c r="AC1968" i="3"/>
  <c r="AC1967" i="3"/>
  <c r="AC1966" i="3"/>
  <c r="AA1966" i="3"/>
  <c r="AC1965" i="3"/>
  <c r="AC1964" i="3"/>
  <c r="AC1963" i="3"/>
  <c r="AC1962" i="3"/>
  <c r="AC1961" i="3"/>
  <c r="AC1960" i="3"/>
  <c r="AA1960" i="3"/>
  <c r="AC1959" i="3"/>
  <c r="AC1958" i="3"/>
  <c r="AC1957" i="3"/>
  <c r="AC1956" i="3"/>
  <c r="AC1955" i="3"/>
  <c r="AC1954" i="3"/>
  <c r="AA1954" i="3"/>
  <c r="AC1953" i="3"/>
  <c r="AC1952" i="3"/>
  <c r="AC1951" i="3"/>
  <c r="AC1950" i="3"/>
  <c r="AC1949" i="3"/>
  <c r="AC1948" i="3"/>
  <c r="AA1948" i="3"/>
  <c r="AC1947" i="3"/>
  <c r="AC1946" i="3"/>
  <c r="AC1945" i="3"/>
  <c r="AC1944" i="3"/>
  <c r="AC1943" i="3"/>
  <c r="AC1942" i="3"/>
  <c r="AA1942" i="3"/>
  <c r="AC1941" i="3"/>
  <c r="AC1940" i="3"/>
  <c r="AC1939" i="3"/>
  <c r="AC1938" i="3"/>
  <c r="AC1937" i="3"/>
  <c r="AC1936" i="3"/>
  <c r="AA1936" i="3"/>
  <c r="AC1935" i="3"/>
  <c r="AC1934" i="3"/>
  <c r="AC1933" i="3"/>
  <c r="AC1932" i="3"/>
  <c r="AC1931" i="3"/>
  <c r="AC1930" i="3"/>
  <c r="AA1930" i="3"/>
  <c r="AC1929" i="3"/>
  <c r="AC1928" i="3"/>
  <c r="AC1927" i="3"/>
  <c r="AC1926" i="3"/>
  <c r="AC1925" i="3"/>
  <c r="AC1924" i="3"/>
  <c r="AA1924" i="3"/>
  <c r="AC1923" i="3"/>
  <c r="AC1922" i="3"/>
  <c r="AC1921" i="3"/>
  <c r="AC1920" i="3"/>
  <c r="AC1919" i="3"/>
  <c r="AC1918" i="3"/>
  <c r="AA1918" i="3"/>
  <c r="AC1917" i="3"/>
  <c r="AC1916" i="3"/>
  <c r="AC1915" i="3"/>
  <c r="AC1914" i="3"/>
  <c r="AC1913" i="3"/>
  <c r="AC1912" i="3"/>
  <c r="AA1912" i="3"/>
  <c r="AC1911" i="3"/>
  <c r="AC1910" i="3"/>
  <c r="AC1909" i="3"/>
  <c r="AC1908" i="3"/>
  <c r="AC1907" i="3"/>
  <c r="AC1906" i="3"/>
  <c r="AA1906" i="3"/>
  <c r="AC1905" i="3"/>
  <c r="AC1904" i="3"/>
  <c r="AC1903" i="3"/>
  <c r="AC1902" i="3"/>
  <c r="AC1901" i="3"/>
  <c r="AC1900" i="3"/>
  <c r="AA1900" i="3"/>
  <c r="AC1899" i="3"/>
  <c r="AC1898" i="3"/>
  <c r="AC1897" i="3"/>
  <c r="AC1896" i="3"/>
  <c r="AC1895" i="3"/>
  <c r="AC1894" i="3"/>
  <c r="AA1894" i="3"/>
  <c r="AC1893" i="3"/>
  <c r="AC1892" i="3"/>
  <c r="AC1891" i="3"/>
  <c r="AC1890" i="3"/>
  <c r="AC1889" i="3"/>
  <c r="AC1888" i="3"/>
  <c r="AA1888" i="3"/>
  <c r="AC1887" i="3"/>
  <c r="AC1886" i="3"/>
  <c r="AC1885" i="3"/>
  <c r="AC1884" i="3"/>
  <c r="AC1883" i="3"/>
  <c r="AC1882" i="3"/>
  <c r="AA1882" i="3"/>
  <c r="AC1881" i="3"/>
  <c r="AC1880" i="3"/>
  <c r="AC1879" i="3"/>
  <c r="AC1878" i="3"/>
  <c r="AC1877" i="3"/>
  <c r="AC1876" i="3"/>
  <c r="AA1876" i="3"/>
  <c r="AC1875" i="3"/>
  <c r="AC1874" i="3"/>
  <c r="AC1873" i="3"/>
  <c r="AC1872" i="3"/>
  <c r="AC1871" i="3"/>
  <c r="AC1870" i="3"/>
  <c r="AA1870" i="3"/>
  <c r="AC1869" i="3"/>
  <c r="AC1868" i="3"/>
  <c r="AC1867" i="3"/>
  <c r="AC1866" i="3"/>
  <c r="AC1865" i="3"/>
  <c r="AC1864" i="3"/>
  <c r="AA1864" i="3"/>
  <c r="AC1863" i="3"/>
  <c r="AC1862" i="3"/>
  <c r="AC1861" i="3"/>
  <c r="AC1860" i="3"/>
  <c r="AC1859" i="3"/>
  <c r="AC1858" i="3"/>
  <c r="AA1858" i="3"/>
  <c r="AC1857" i="3"/>
  <c r="AC1856" i="3"/>
  <c r="AC1855" i="3"/>
  <c r="AC1854" i="3"/>
  <c r="AC1853" i="3"/>
  <c r="AC1852" i="3"/>
  <c r="AA1852" i="3"/>
  <c r="AC1851" i="3"/>
  <c r="AC1850" i="3"/>
  <c r="AC1849" i="3"/>
  <c r="AC1848" i="3"/>
  <c r="AC1847" i="3"/>
  <c r="AC1846" i="3"/>
  <c r="AA1846" i="3"/>
  <c r="AC1845" i="3"/>
  <c r="AC1844" i="3"/>
  <c r="AC1843" i="3"/>
  <c r="AC1842" i="3"/>
  <c r="AC1841" i="3"/>
  <c r="AC1840" i="3"/>
  <c r="AA1840" i="3"/>
  <c r="AC1839" i="3"/>
  <c r="AC1838" i="3"/>
  <c r="AC1837" i="3"/>
  <c r="AC1836" i="3"/>
  <c r="AC1835" i="3"/>
  <c r="AC1834" i="3"/>
  <c r="AA1834" i="3"/>
  <c r="AC1833" i="3"/>
  <c r="AC1832" i="3"/>
  <c r="AC1831" i="3"/>
  <c r="AC1830" i="3"/>
  <c r="AC1829" i="3"/>
  <c r="AC1828" i="3"/>
  <c r="AA1828" i="3"/>
  <c r="AC1827" i="3"/>
  <c r="AC1826" i="3"/>
  <c r="AC1825" i="3"/>
  <c r="AC1824" i="3"/>
  <c r="AC1823" i="3"/>
  <c r="AC1822" i="3"/>
  <c r="AA1822" i="3"/>
  <c r="AC1821" i="3"/>
  <c r="AC1820" i="3"/>
  <c r="AC1819" i="3"/>
  <c r="AC1818" i="3"/>
  <c r="AC1817" i="3"/>
  <c r="AC1816" i="3"/>
  <c r="AA1816" i="3"/>
  <c r="AC1815" i="3"/>
  <c r="AC1814" i="3"/>
  <c r="AC1813" i="3"/>
  <c r="AC1812" i="3"/>
  <c r="AC1811" i="3"/>
  <c r="AC1810" i="3"/>
  <c r="AA1810" i="3"/>
  <c r="AC1809" i="3"/>
  <c r="AC1808" i="3"/>
  <c r="AC1807" i="3"/>
  <c r="AC1806" i="3"/>
  <c r="AC1805" i="3"/>
  <c r="AC1804" i="3"/>
  <c r="AA1804" i="3"/>
  <c r="AC1803" i="3"/>
  <c r="AC1802" i="3"/>
  <c r="AC1801" i="3"/>
  <c r="AC1800" i="3"/>
  <c r="AC1799" i="3"/>
  <c r="AC1798" i="3"/>
  <c r="AA1798" i="3"/>
  <c r="AC1797" i="3"/>
  <c r="AC1796" i="3"/>
  <c r="AC1795" i="3"/>
  <c r="AC1794" i="3"/>
  <c r="AC1793" i="3"/>
  <c r="AC1792" i="3"/>
  <c r="AA1792" i="3"/>
  <c r="AC1791" i="3"/>
  <c r="AC1790" i="3"/>
  <c r="AC1789" i="3"/>
  <c r="AC1788" i="3"/>
  <c r="AC1787" i="3"/>
  <c r="AC1786" i="3"/>
  <c r="AA1786" i="3"/>
  <c r="AC1785" i="3"/>
  <c r="AC1784" i="3"/>
  <c r="AC1783" i="3"/>
  <c r="AC1782" i="3"/>
  <c r="AC1781" i="3"/>
  <c r="AC1780" i="3"/>
  <c r="AA1780" i="3"/>
  <c r="AC1779" i="3"/>
  <c r="AC1778" i="3"/>
  <c r="AC1777" i="3"/>
  <c r="AC1776" i="3"/>
  <c r="AC1775" i="3"/>
  <c r="AC1774" i="3"/>
  <c r="AA1774" i="3"/>
  <c r="AC1773" i="3"/>
  <c r="AC1772" i="3"/>
  <c r="AC1771" i="3"/>
  <c r="AC1770" i="3"/>
  <c r="AC1769" i="3"/>
  <c r="AC1768" i="3"/>
  <c r="AA1768" i="3"/>
  <c r="AC1767" i="3"/>
  <c r="AC1766" i="3"/>
  <c r="AC1765" i="3"/>
  <c r="AC1764" i="3"/>
  <c r="AC1763" i="3"/>
  <c r="AC1762" i="3"/>
  <c r="AA1762" i="3"/>
  <c r="AC1761" i="3"/>
  <c r="AC1760" i="3"/>
  <c r="AC1759" i="3"/>
  <c r="AC1758" i="3"/>
  <c r="AC1757" i="3"/>
  <c r="AC1756" i="3"/>
  <c r="AA1756" i="3"/>
  <c r="AC1755" i="3"/>
  <c r="AC1754" i="3"/>
  <c r="AC1753" i="3"/>
  <c r="AC1752" i="3"/>
  <c r="AC1751" i="3"/>
  <c r="AC1750" i="3"/>
  <c r="AA1750" i="3"/>
  <c r="AC1749" i="3"/>
  <c r="AC1748" i="3"/>
  <c r="AC1747" i="3"/>
  <c r="AC1746" i="3"/>
  <c r="AC1745" i="3"/>
  <c r="AC1744" i="3"/>
  <c r="AA1744" i="3"/>
  <c r="AC1743" i="3"/>
  <c r="AC1742" i="3"/>
  <c r="AC1741" i="3"/>
  <c r="AC1740" i="3"/>
  <c r="AC1739" i="3"/>
  <c r="AC1738" i="3"/>
  <c r="AA1738" i="3"/>
  <c r="AC1737" i="3"/>
  <c r="AC1736" i="3"/>
  <c r="AC1735" i="3"/>
  <c r="AC1734" i="3"/>
  <c r="AC1733" i="3"/>
  <c r="AC1732" i="3"/>
  <c r="AA1732" i="3"/>
  <c r="AC1731" i="3"/>
  <c r="AC1730" i="3"/>
  <c r="AC1729" i="3"/>
  <c r="AC1728" i="3"/>
  <c r="AC1727" i="3"/>
  <c r="AC1726" i="3"/>
  <c r="AA1726" i="3"/>
  <c r="AC1725" i="3"/>
  <c r="AC1724" i="3"/>
  <c r="AC1723" i="3"/>
  <c r="AC1722" i="3"/>
  <c r="AC1721" i="3"/>
  <c r="AC1720" i="3"/>
  <c r="AA1720" i="3"/>
  <c r="AC1719" i="3"/>
  <c r="AC1718" i="3"/>
  <c r="AC1717" i="3"/>
  <c r="AC1716" i="3"/>
  <c r="AC1715" i="3"/>
  <c r="AC1714" i="3"/>
  <c r="AA1714" i="3"/>
  <c r="AC1713" i="3"/>
  <c r="AC1712" i="3"/>
  <c r="AC1711" i="3"/>
  <c r="AC1710" i="3"/>
  <c r="AC1709" i="3"/>
  <c r="AC1708" i="3"/>
  <c r="AA1708" i="3"/>
  <c r="AC1707" i="3"/>
  <c r="AC1706" i="3"/>
  <c r="AC1705" i="3"/>
  <c r="AC1704" i="3"/>
  <c r="AC1703" i="3"/>
  <c r="AC1702" i="3"/>
  <c r="AA1702" i="3"/>
  <c r="AC1701" i="3"/>
  <c r="AC1700" i="3"/>
  <c r="AC1699" i="3"/>
  <c r="AC1698" i="3"/>
  <c r="AC1697" i="3"/>
  <c r="AC1696" i="3"/>
  <c r="AA1696" i="3"/>
  <c r="AC1695" i="3"/>
  <c r="AC1694" i="3"/>
  <c r="AC1693" i="3"/>
  <c r="AC1692" i="3"/>
  <c r="AC1691" i="3"/>
  <c r="AC1690" i="3"/>
  <c r="AA1690" i="3"/>
  <c r="AC1689" i="3"/>
  <c r="AC1688" i="3"/>
  <c r="AC1687" i="3"/>
  <c r="AC1686" i="3"/>
  <c r="AC1685" i="3"/>
  <c r="AC1684" i="3"/>
  <c r="AA1684" i="3"/>
  <c r="AC1683" i="3"/>
  <c r="AC1682" i="3"/>
  <c r="AC1681" i="3"/>
  <c r="AC1680" i="3"/>
  <c r="AC1679" i="3"/>
  <c r="AC1678" i="3"/>
  <c r="AA1678" i="3"/>
  <c r="AC1677" i="3"/>
  <c r="AC1676" i="3"/>
  <c r="AC1675" i="3"/>
  <c r="AC1674" i="3"/>
  <c r="AC1673" i="3"/>
  <c r="AC1672" i="3"/>
  <c r="AA1672" i="3"/>
  <c r="AC1671" i="3"/>
  <c r="AC1670" i="3"/>
  <c r="AC1669" i="3"/>
  <c r="AC1668" i="3"/>
  <c r="AC1667" i="3"/>
  <c r="AC1666" i="3"/>
  <c r="AA1666" i="3"/>
  <c r="AC1665" i="3"/>
  <c r="AC1664" i="3"/>
  <c r="AC1663" i="3"/>
  <c r="AC1662" i="3"/>
  <c r="AC1661" i="3"/>
  <c r="AC1660" i="3"/>
  <c r="AA1660" i="3"/>
  <c r="AC1659" i="3"/>
  <c r="AC1658" i="3"/>
  <c r="AC1657" i="3"/>
  <c r="AC1656" i="3"/>
  <c r="AC1655" i="3"/>
  <c r="AC1654" i="3"/>
  <c r="AA1654" i="3"/>
  <c r="AC1653" i="3"/>
  <c r="AC1652" i="3"/>
  <c r="AC1651" i="3"/>
  <c r="AC1650" i="3"/>
  <c r="AC1649" i="3"/>
  <c r="AC1648" i="3"/>
  <c r="AA1648" i="3"/>
  <c r="AC1647" i="3"/>
  <c r="AC1646" i="3"/>
  <c r="AC1645" i="3"/>
  <c r="AC1644" i="3"/>
  <c r="AC1643" i="3"/>
  <c r="AC1642" i="3"/>
  <c r="AA1642" i="3"/>
  <c r="AC1641" i="3"/>
  <c r="AC1640" i="3"/>
  <c r="AC1639" i="3"/>
  <c r="AC1638" i="3"/>
  <c r="AC1637" i="3"/>
  <c r="AC1636" i="3"/>
  <c r="AA1636" i="3"/>
  <c r="AC1635" i="3"/>
  <c r="AC1634" i="3"/>
  <c r="AC1633" i="3"/>
  <c r="AC1632" i="3"/>
  <c r="AC1631" i="3"/>
  <c r="AC1630" i="3"/>
  <c r="AA1630" i="3"/>
  <c r="AC1629" i="3"/>
  <c r="AC1628" i="3"/>
  <c r="AC1627" i="3"/>
  <c r="AC1626" i="3"/>
  <c r="AC1625" i="3"/>
  <c r="AC1624" i="3"/>
  <c r="AA1624" i="3"/>
  <c r="AC1623" i="3"/>
  <c r="AC1622" i="3"/>
  <c r="AC1621" i="3"/>
  <c r="AC1620" i="3"/>
  <c r="AC1619" i="3"/>
  <c r="AC1618" i="3"/>
  <c r="AA1618" i="3"/>
  <c r="AC1617" i="3"/>
  <c r="AC1616" i="3"/>
  <c r="AC1615" i="3"/>
  <c r="AC1614" i="3"/>
  <c r="AC1613" i="3"/>
  <c r="AC1612" i="3"/>
  <c r="AA1612" i="3"/>
  <c r="AC1611" i="3"/>
  <c r="AC1610" i="3"/>
  <c r="AC1609" i="3"/>
  <c r="AC1608" i="3"/>
  <c r="AC1607" i="3"/>
  <c r="AC1606" i="3"/>
  <c r="AA1606" i="3"/>
  <c r="AC1605" i="3"/>
  <c r="AC1604" i="3"/>
  <c r="AC1603" i="3"/>
  <c r="AC1602" i="3"/>
  <c r="AC1601" i="3"/>
  <c r="AC1600" i="3"/>
  <c r="AA1600" i="3"/>
  <c r="AC1599" i="3"/>
  <c r="AC1598" i="3"/>
  <c r="AC1597" i="3"/>
  <c r="AC1596" i="3"/>
  <c r="AC1595" i="3"/>
  <c r="AC1594" i="3"/>
  <c r="AA1594" i="3"/>
  <c r="AC1593" i="3"/>
  <c r="AC1592" i="3"/>
  <c r="AC1591" i="3"/>
  <c r="AC1590" i="3"/>
  <c r="AC1589" i="3"/>
  <c r="AC1588" i="3"/>
  <c r="AA1588" i="3"/>
  <c r="AC1587" i="3"/>
  <c r="AC1586" i="3"/>
  <c r="AC1585" i="3"/>
  <c r="AC1584" i="3"/>
  <c r="AC1583" i="3"/>
  <c r="AC1582" i="3"/>
  <c r="AA1582" i="3"/>
  <c r="AC1581" i="3"/>
  <c r="AC1580" i="3"/>
  <c r="AC1579" i="3"/>
  <c r="AC1578" i="3"/>
  <c r="AC1577" i="3"/>
  <c r="AC1576" i="3"/>
  <c r="AA1576" i="3"/>
  <c r="AC1575" i="3"/>
  <c r="AC1574" i="3"/>
  <c r="AC1573" i="3"/>
  <c r="AC1572" i="3"/>
  <c r="AC1571" i="3"/>
  <c r="AC1570" i="3"/>
  <c r="AA1570" i="3"/>
  <c r="AC1569" i="3"/>
  <c r="AC1568" i="3"/>
  <c r="AC1567" i="3"/>
  <c r="AC1566" i="3"/>
  <c r="AC1565" i="3"/>
  <c r="AC1564" i="3"/>
  <c r="AA1564" i="3"/>
  <c r="AC1563" i="3"/>
  <c r="AC1562" i="3"/>
  <c r="AC1561" i="3"/>
  <c r="AC1560" i="3"/>
  <c r="AC1559" i="3"/>
  <c r="AC1558" i="3"/>
  <c r="AA1558" i="3"/>
  <c r="AC1557" i="3"/>
  <c r="AC1556" i="3"/>
  <c r="AC1555" i="3"/>
  <c r="AC1554" i="3"/>
  <c r="AC1553" i="3"/>
  <c r="AC1552" i="3"/>
  <c r="AA1552" i="3"/>
  <c r="AC1551" i="3"/>
  <c r="AC1550" i="3"/>
  <c r="AC1549" i="3"/>
  <c r="AC1548" i="3"/>
  <c r="AC1547" i="3"/>
  <c r="AC1546" i="3"/>
  <c r="AA1546" i="3"/>
  <c r="AC1545" i="3"/>
  <c r="AC1544" i="3"/>
  <c r="AC1543" i="3"/>
  <c r="AC1542" i="3"/>
  <c r="AC1541" i="3"/>
  <c r="AC1540" i="3"/>
  <c r="AA1540" i="3"/>
  <c r="AC1539" i="3"/>
  <c r="AC1538" i="3"/>
  <c r="AC1537" i="3"/>
  <c r="AC1536" i="3"/>
  <c r="AC1535" i="3"/>
  <c r="AC1534" i="3"/>
  <c r="AA1534" i="3"/>
  <c r="AC1533" i="3"/>
  <c r="AC1532" i="3"/>
  <c r="AC1531" i="3"/>
  <c r="AC1530" i="3"/>
  <c r="AC1529" i="3"/>
  <c r="AC1528" i="3"/>
  <c r="AA1528" i="3"/>
  <c r="AC1527" i="3"/>
  <c r="AC1526" i="3"/>
  <c r="AC1525" i="3"/>
  <c r="AC1524" i="3"/>
  <c r="AC1523" i="3"/>
  <c r="AC1522" i="3"/>
  <c r="AA1522" i="3"/>
  <c r="AC1521" i="3"/>
  <c r="AC1520" i="3"/>
  <c r="AC1519" i="3"/>
  <c r="AC1518" i="3"/>
  <c r="AC1517" i="3"/>
  <c r="AC1516" i="3"/>
  <c r="AA1516" i="3"/>
  <c r="AC1515" i="3"/>
  <c r="AC1514" i="3"/>
  <c r="AC1513" i="3"/>
  <c r="AC1512" i="3"/>
  <c r="AC1511" i="3"/>
  <c r="AC1510" i="3"/>
  <c r="AA1510" i="3"/>
  <c r="AC1509" i="3"/>
  <c r="AC1508" i="3"/>
  <c r="AC1507" i="3"/>
  <c r="AC1506" i="3"/>
  <c r="AC1505" i="3"/>
  <c r="AC1504" i="3"/>
  <c r="AA1504" i="3"/>
  <c r="AC1503" i="3"/>
  <c r="AC1502" i="3"/>
  <c r="AC1501" i="3"/>
  <c r="AC1500" i="3"/>
  <c r="AC1499" i="3"/>
  <c r="AC1498" i="3"/>
  <c r="AA1498" i="3"/>
  <c r="AC1497" i="3"/>
  <c r="AC1496" i="3"/>
  <c r="AC1495" i="3"/>
  <c r="AC1494" i="3"/>
  <c r="AC1493" i="3"/>
  <c r="AC1492" i="3"/>
  <c r="AA1492" i="3"/>
  <c r="AC1491" i="3"/>
  <c r="AC1490" i="3"/>
  <c r="AC1489" i="3"/>
  <c r="AC1488" i="3"/>
  <c r="AC1487" i="3"/>
  <c r="AC1486" i="3" l="1"/>
  <c r="AA1486" i="3"/>
  <c r="AC1485" i="3"/>
  <c r="AC1484" i="3"/>
  <c r="AC1483" i="3"/>
  <c r="AC1482" i="3"/>
  <c r="AC1481" i="3"/>
  <c r="AC1480" i="3"/>
  <c r="AA1480" i="3"/>
  <c r="AC1479" i="3"/>
  <c r="AC1478" i="3"/>
  <c r="AC1477" i="3"/>
  <c r="AC1476" i="3"/>
  <c r="AC1475" i="3"/>
  <c r="AC1474" i="3"/>
  <c r="AA1474" i="3"/>
  <c r="AC1473" i="3"/>
  <c r="AC1472" i="3"/>
  <c r="AC1471" i="3"/>
  <c r="AC1470" i="3"/>
  <c r="AC1469" i="3"/>
  <c r="AC1468" i="3"/>
  <c r="AA1468" i="3"/>
  <c r="AC1467" i="3"/>
  <c r="AC1466" i="3"/>
  <c r="AC1465" i="3"/>
  <c r="AC1464" i="3"/>
  <c r="AC1463" i="3"/>
  <c r="AC1462" i="3"/>
  <c r="AA1462" i="3"/>
  <c r="AC1461" i="3"/>
  <c r="AC1460" i="3"/>
  <c r="AC1459" i="3"/>
  <c r="AC1458" i="3"/>
  <c r="AC1457" i="3"/>
  <c r="AC1456" i="3"/>
  <c r="AA1456" i="3"/>
  <c r="AC1455" i="3"/>
  <c r="AC1454" i="3"/>
  <c r="AC1453" i="3"/>
  <c r="AC1452" i="3"/>
  <c r="AC1451" i="3"/>
  <c r="AC1450" i="3"/>
  <c r="AA1450" i="3"/>
  <c r="AC1449" i="3"/>
  <c r="AC1448" i="3"/>
  <c r="AC1447" i="3"/>
  <c r="AC1446" i="3"/>
  <c r="AC1445" i="3"/>
  <c r="AC1444" i="3"/>
  <c r="AA1444" i="3"/>
  <c r="AC1443" i="3"/>
  <c r="AC1442" i="3"/>
  <c r="AC1441" i="3"/>
  <c r="AC1440" i="3"/>
  <c r="AC1439" i="3"/>
  <c r="AC1438" i="3"/>
  <c r="AA1438" i="3"/>
  <c r="AC1437" i="3"/>
  <c r="AC1436" i="3"/>
  <c r="AC1435" i="3"/>
  <c r="AC1434" i="3"/>
  <c r="AC1433" i="3"/>
  <c r="AC1432" i="3"/>
  <c r="AA1432" i="3"/>
  <c r="AC1431" i="3"/>
  <c r="AC1430" i="3"/>
  <c r="AC1429" i="3"/>
  <c r="AC1428" i="3"/>
  <c r="AC1427" i="3"/>
  <c r="AC1426" i="3"/>
  <c r="AA1426" i="3"/>
  <c r="AC1425" i="3"/>
  <c r="AC1424" i="3"/>
  <c r="AC1423" i="3"/>
  <c r="AC1422" i="3"/>
  <c r="AC1421" i="3"/>
  <c r="AC1420" i="3"/>
  <c r="AA1420" i="3"/>
  <c r="AC1419" i="3"/>
  <c r="AC1418" i="3"/>
  <c r="AC1417" i="3"/>
  <c r="AC1416" i="3"/>
  <c r="AC1415" i="3"/>
  <c r="AC1414" i="3"/>
  <c r="AA1414" i="3"/>
  <c r="AC1413" i="3"/>
  <c r="AC1412" i="3"/>
  <c r="AC1411" i="3"/>
  <c r="AC1410" i="3"/>
  <c r="AC1409" i="3"/>
  <c r="AC1408" i="3"/>
  <c r="AA1408" i="3"/>
  <c r="AC1407" i="3"/>
  <c r="AC1406" i="3"/>
  <c r="AC1405" i="3"/>
  <c r="AC1404" i="3"/>
  <c r="AC1403" i="3"/>
  <c r="AC1402" i="3"/>
  <c r="AA1402" i="3"/>
  <c r="AC1401" i="3"/>
  <c r="AC1400" i="3"/>
  <c r="AC1399" i="3"/>
  <c r="AC1398" i="3"/>
  <c r="AC1397" i="3"/>
  <c r="AC1396" i="3"/>
  <c r="AA1396" i="3"/>
  <c r="AC1395" i="3"/>
  <c r="AC1394" i="3"/>
  <c r="AC1393" i="3"/>
  <c r="AC1392" i="3"/>
  <c r="AC1391" i="3"/>
  <c r="AC1390" i="3"/>
  <c r="AA1390" i="3"/>
  <c r="AC1389" i="3"/>
  <c r="AC1388" i="3"/>
  <c r="AC1387" i="3"/>
  <c r="AC1386" i="3"/>
  <c r="AC1385" i="3"/>
  <c r="AC1384" i="3"/>
  <c r="AA1384" i="3"/>
  <c r="AC1383" i="3"/>
  <c r="AC1382" i="3"/>
  <c r="AC1381" i="3"/>
  <c r="AC1380" i="3"/>
  <c r="AC1379" i="3"/>
  <c r="AC1378" i="3"/>
  <c r="AA1378" i="3"/>
  <c r="AC1377" i="3"/>
  <c r="AC1376" i="3"/>
  <c r="AC1375" i="3"/>
  <c r="AC1374" i="3"/>
  <c r="AC1373" i="3"/>
  <c r="AC1372" i="3"/>
  <c r="AA1372" i="3"/>
  <c r="AC1371" i="3"/>
  <c r="AC1370" i="3"/>
  <c r="AC1369" i="3"/>
  <c r="AC1368" i="3"/>
  <c r="AC1367" i="3"/>
  <c r="AC1366" i="3"/>
  <c r="AA1366" i="3"/>
  <c r="AC1365" i="3"/>
  <c r="AC1364" i="3"/>
  <c r="AC1363" i="3"/>
  <c r="AC1362" i="3"/>
  <c r="AC1361" i="3"/>
  <c r="AC1360" i="3"/>
  <c r="AA1360" i="3"/>
  <c r="AC1359" i="3"/>
  <c r="AC1358" i="3"/>
  <c r="AC1357" i="3"/>
  <c r="AC1356" i="3"/>
  <c r="AC1355" i="3"/>
  <c r="AC1354" i="3"/>
  <c r="AA1354" i="3"/>
  <c r="AC1353" i="3"/>
  <c r="AC1352" i="3"/>
  <c r="AC1351" i="3"/>
  <c r="AC1350" i="3"/>
  <c r="AC1349" i="3"/>
  <c r="AC1348" i="3"/>
  <c r="AA1348" i="3"/>
  <c r="AC1347" i="3"/>
  <c r="AC1346" i="3"/>
  <c r="AC1345" i="3"/>
  <c r="AC1344" i="3"/>
  <c r="AC1343" i="3"/>
  <c r="AC1342" i="3"/>
  <c r="AA1342" i="3"/>
  <c r="AC1341" i="3"/>
  <c r="AC1340" i="3"/>
  <c r="AC1339" i="3"/>
  <c r="AC1338" i="3"/>
  <c r="AC1337" i="3"/>
  <c r="AC1336" i="3"/>
  <c r="AA1336" i="3"/>
  <c r="AC1335" i="3"/>
  <c r="AC1334" i="3"/>
  <c r="AC1333" i="3"/>
  <c r="AC1332" i="3"/>
  <c r="AC1331" i="3"/>
  <c r="AC1330" i="3"/>
  <c r="AA1330" i="3"/>
  <c r="AC1329" i="3"/>
  <c r="AC1328" i="3"/>
  <c r="AC1327" i="3"/>
  <c r="AC1326" i="3"/>
  <c r="AC1325" i="3"/>
  <c r="AC1324" i="3"/>
  <c r="AA1324" i="3"/>
  <c r="AC1323" i="3"/>
  <c r="AC1322" i="3"/>
  <c r="AC1321" i="3"/>
  <c r="AC1320" i="3"/>
  <c r="AC1319" i="3"/>
  <c r="AC1318" i="3"/>
  <c r="AA1318" i="3"/>
  <c r="AC1317" i="3"/>
  <c r="AC1316" i="3"/>
  <c r="AC1315" i="3"/>
  <c r="AC1314" i="3"/>
  <c r="AC1313" i="3"/>
  <c r="AC1312" i="3"/>
  <c r="AA1312" i="3"/>
  <c r="AC1311" i="3"/>
  <c r="AC1310" i="3"/>
  <c r="AC1309" i="3"/>
  <c r="AC1308" i="3"/>
  <c r="AC1307" i="3"/>
  <c r="AC1306" i="3"/>
  <c r="AA1306" i="3"/>
  <c r="AC1305" i="3"/>
  <c r="AC1304" i="3"/>
  <c r="AC1303" i="3"/>
  <c r="AC1302" i="3"/>
  <c r="AC1301" i="3"/>
  <c r="AC1300" i="3" l="1"/>
  <c r="AA1300" i="3"/>
  <c r="AC1299" i="3"/>
  <c r="AC1298" i="3"/>
  <c r="AC1297" i="3"/>
  <c r="AC1296" i="3"/>
  <c r="AC1295" i="3"/>
  <c r="AC1294" i="3"/>
  <c r="AA1294" i="3"/>
  <c r="AC1293" i="3"/>
  <c r="AC1292" i="3"/>
  <c r="AC1291" i="3"/>
  <c r="AC1290" i="3"/>
  <c r="AC1289" i="3"/>
  <c r="AC1288" i="3"/>
  <c r="AA1288" i="3"/>
  <c r="AC1287" i="3"/>
  <c r="AC1286" i="3"/>
  <c r="AC1285" i="3"/>
  <c r="AC1284" i="3"/>
  <c r="AC1283" i="3"/>
  <c r="AC1282" i="3"/>
  <c r="AA1282" i="3"/>
  <c r="AC1281" i="3"/>
  <c r="AC1280" i="3"/>
  <c r="AC1279" i="3"/>
  <c r="AC1278" i="3"/>
  <c r="AC1277" i="3"/>
  <c r="AC1276" i="3"/>
  <c r="AA1276" i="3"/>
  <c r="AC1275" i="3"/>
  <c r="AC1274" i="3"/>
  <c r="AC1273" i="3"/>
  <c r="AC1272" i="3"/>
  <c r="AC1271" i="3"/>
  <c r="AC1270" i="3"/>
  <c r="AA1270" i="3"/>
  <c r="AC1269" i="3"/>
  <c r="AC1268" i="3"/>
  <c r="AC1267" i="3"/>
  <c r="AC1266" i="3"/>
  <c r="AC1265" i="3"/>
  <c r="AC1264" i="3"/>
  <c r="AA1264" i="3"/>
  <c r="AC1263" i="3"/>
  <c r="AC1262" i="3"/>
  <c r="AC1261" i="3"/>
  <c r="AC1260" i="3"/>
  <c r="AC1259" i="3"/>
  <c r="AC1258" i="3"/>
  <c r="AA1258" i="3"/>
  <c r="AC1257" i="3"/>
  <c r="AC1256" i="3"/>
  <c r="AC1255" i="3"/>
  <c r="AC1254" i="3"/>
  <c r="AC1253" i="3"/>
  <c r="AC1252" i="3"/>
  <c r="AA1252" i="3"/>
  <c r="AC1251" i="3"/>
  <c r="AC1250" i="3"/>
  <c r="AC1249" i="3"/>
  <c r="AC1248" i="3"/>
  <c r="AC1247" i="3"/>
  <c r="AC1246" i="3"/>
  <c r="AA1246" i="3"/>
  <c r="AC1245" i="3"/>
  <c r="AC1244" i="3"/>
  <c r="AC1243" i="3"/>
  <c r="AC1242" i="3"/>
  <c r="AC1241" i="3"/>
  <c r="AC1240" i="3"/>
  <c r="AA1240" i="3"/>
  <c r="AC1239" i="3"/>
  <c r="AC1238" i="3"/>
  <c r="AC1237" i="3"/>
  <c r="AC1236" i="3"/>
  <c r="AC1235" i="3"/>
  <c r="AC1234" i="3"/>
  <c r="AA1234" i="3"/>
  <c r="AC1233" i="3"/>
  <c r="AC1232" i="3"/>
  <c r="AC1231" i="3"/>
  <c r="AC1230" i="3"/>
  <c r="AC1229" i="3"/>
  <c r="AC1228" i="3"/>
  <c r="AA1228" i="3"/>
  <c r="AC1227" i="3"/>
  <c r="AC1226" i="3"/>
  <c r="AC1225" i="3"/>
  <c r="AC1224" i="3"/>
  <c r="AC1223" i="3"/>
  <c r="AC1222" i="3"/>
  <c r="AA1222" i="3"/>
  <c r="AC1221" i="3"/>
  <c r="AC1220" i="3"/>
  <c r="AC1219" i="3"/>
  <c r="AC1218" i="3"/>
  <c r="AC1217" i="3"/>
  <c r="AC1216" i="3"/>
  <c r="AA1216" i="3"/>
  <c r="AC1215" i="3"/>
  <c r="AC1214" i="3"/>
  <c r="AC1213" i="3"/>
  <c r="AC1212" i="3"/>
  <c r="AC1211" i="3"/>
  <c r="AC1210" i="3"/>
  <c r="AA1210" i="3"/>
  <c r="AC1209" i="3"/>
  <c r="AC1208" i="3"/>
  <c r="AC1207" i="3"/>
  <c r="AC1206" i="3"/>
  <c r="AC1205" i="3"/>
  <c r="AC1204" i="3"/>
  <c r="AA1204" i="3"/>
  <c r="AC1203" i="3"/>
  <c r="AC1202" i="3"/>
  <c r="AC1201" i="3"/>
  <c r="AC1200" i="3"/>
  <c r="AC1199" i="3"/>
  <c r="AC1198" i="3"/>
  <c r="AA1198" i="3"/>
  <c r="AC1197" i="3"/>
  <c r="AC1196" i="3"/>
  <c r="AC1195" i="3"/>
  <c r="AC1194" i="3"/>
  <c r="AC1193" i="3"/>
  <c r="AC1192" i="3"/>
  <c r="AA1192" i="3"/>
  <c r="AC1191" i="3"/>
  <c r="AC1190" i="3"/>
  <c r="AC1189" i="3"/>
  <c r="AC1188" i="3"/>
  <c r="AC1187" i="3"/>
  <c r="AC1186" i="3"/>
  <c r="AA1186" i="3"/>
  <c r="AC1185" i="3"/>
  <c r="AC1184" i="3"/>
  <c r="AC1183" i="3"/>
  <c r="AC1182" i="3"/>
  <c r="AC1181" i="3"/>
  <c r="AC1180" i="3"/>
  <c r="AA1180" i="3"/>
  <c r="AC1179" i="3"/>
  <c r="AC1178" i="3"/>
  <c r="AC1177" i="3"/>
  <c r="AC1176" i="3"/>
  <c r="AC1175" i="3"/>
  <c r="AC1174" i="3"/>
  <c r="AA1174" i="3"/>
  <c r="AC1173" i="3"/>
  <c r="AC1172" i="3"/>
  <c r="AC1171" i="3"/>
  <c r="AC1170" i="3"/>
  <c r="AC1169" i="3"/>
  <c r="AC1168" i="3"/>
  <c r="AA1168" i="3"/>
  <c r="AC1167" i="3"/>
  <c r="AC1166" i="3"/>
  <c r="AC1165" i="3"/>
  <c r="AC1164" i="3"/>
  <c r="AC1163" i="3"/>
  <c r="AC1162" i="3"/>
  <c r="AA1162" i="3"/>
  <c r="AC1161" i="3"/>
  <c r="AC1160" i="3"/>
  <c r="AC1159" i="3"/>
  <c r="AC1158" i="3"/>
  <c r="AC1157" i="3"/>
  <c r="AC1156" i="3"/>
  <c r="AA1156" i="3"/>
  <c r="AC1155" i="3"/>
  <c r="AC1154" i="3"/>
  <c r="AC1153" i="3"/>
  <c r="AC1152" i="3"/>
  <c r="AC1151" i="3"/>
  <c r="AC1150" i="3"/>
  <c r="AA1150" i="3"/>
  <c r="AC1149" i="3"/>
  <c r="AC1148" i="3"/>
  <c r="AC1147" i="3"/>
  <c r="AC1146" i="3"/>
  <c r="AC1145" i="3"/>
  <c r="AC1144" i="3"/>
  <c r="AA1144" i="3"/>
  <c r="AC1143" i="3"/>
  <c r="AC1142" i="3"/>
  <c r="AC1141" i="3"/>
  <c r="AC1140" i="3"/>
  <c r="AC1139" i="3"/>
  <c r="AC1138" i="3"/>
  <c r="AA1138" i="3"/>
  <c r="AC1137" i="3"/>
  <c r="AC1136" i="3"/>
  <c r="AC1135" i="3"/>
  <c r="AC1134" i="3"/>
  <c r="AC1133" i="3"/>
  <c r="AC1132" i="3"/>
  <c r="AA1132" i="3"/>
  <c r="AC1131" i="3"/>
  <c r="AC1130" i="3"/>
  <c r="AC1129" i="3"/>
  <c r="AC1128" i="3"/>
  <c r="AC1127" i="3"/>
  <c r="AC1126" i="3"/>
  <c r="AA1126" i="3"/>
  <c r="AC1125" i="3"/>
  <c r="AC1124" i="3"/>
  <c r="AC1123" i="3"/>
  <c r="AC1122" i="3"/>
  <c r="AC1121" i="3"/>
  <c r="AC1120" i="3"/>
  <c r="AA1120" i="3"/>
  <c r="AC1119" i="3"/>
  <c r="AC1118" i="3"/>
  <c r="AC1117" i="3"/>
  <c r="AC1116" i="3"/>
  <c r="AC1115" i="3"/>
  <c r="AC1114" i="3"/>
  <c r="AA1114" i="3"/>
  <c r="AC1113" i="3"/>
  <c r="AC1112" i="3"/>
  <c r="AC1111" i="3"/>
  <c r="AC1110" i="3"/>
  <c r="AC1109" i="3"/>
  <c r="AC1108" i="3"/>
  <c r="AA1108" i="3"/>
  <c r="AC1107" i="3"/>
  <c r="AC1106" i="3"/>
  <c r="AC1105" i="3"/>
  <c r="AC1104" i="3"/>
  <c r="AC1103" i="3"/>
  <c r="AC1102" i="3"/>
  <c r="AA1102" i="3"/>
  <c r="AC1101" i="3"/>
  <c r="AC1100" i="3"/>
  <c r="AC1099" i="3"/>
  <c r="AC1098" i="3"/>
  <c r="AC1097" i="3"/>
  <c r="AC1096" i="3"/>
  <c r="AA1096" i="3"/>
  <c r="AC1095" i="3"/>
  <c r="AC1094" i="3"/>
  <c r="AC1093" i="3"/>
  <c r="AC1092" i="3"/>
  <c r="AC1091" i="3"/>
  <c r="AC1090" i="3"/>
  <c r="AA1090" i="3"/>
  <c r="AC1089" i="3"/>
  <c r="AC1088" i="3"/>
  <c r="AC1087" i="3"/>
  <c r="AC1086" i="3"/>
  <c r="AC1085" i="3"/>
  <c r="AC1084" i="3"/>
  <c r="AA1084" i="3"/>
  <c r="AC1083" i="3"/>
  <c r="AC1082" i="3"/>
  <c r="AC1081" i="3"/>
  <c r="AC1080" i="3"/>
  <c r="AC1079" i="3"/>
  <c r="AC1078" i="3"/>
  <c r="AA1078" i="3"/>
  <c r="AC1077" i="3"/>
  <c r="AC1076" i="3"/>
  <c r="AC1075" i="3"/>
  <c r="AC1074" i="3"/>
  <c r="AC1073" i="3"/>
  <c r="AC1072" i="3"/>
  <c r="AA1072" i="3"/>
  <c r="AC1071" i="3"/>
  <c r="AC1070" i="3"/>
  <c r="AC1069" i="3"/>
  <c r="AC1068" i="3"/>
  <c r="AC1067" i="3"/>
  <c r="AC1066" i="3"/>
  <c r="AA1066" i="3"/>
  <c r="AC1065" i="3"/>
  <c r="AC1064" i="3"/>
  <c r="AC1063" i="3"/>
  <c r="AC1062" i="3"/>
  <c r="AC1061" i="3"/>
  <c r="AC1060" i="3" l="1"/>
  <c r="AA1060" i="3"/>
  <c r="AC1059" i="3"/>
  <c r="AC1058" i="3"/>
  <c r="AC1057" i="3"/>
  <c r="AC1056" i="3"/>
  <c r="AC1055" i="3"/>
  <c r="AC1054" i="3"/>
  <c r="AA1054" i="3"/>
  <c r="AC1053" i="3"/>
  <c r="AC1052" i="3"/>
  <c r="AC1051" i="3"/>
  <c r="AC1050" i="3"/>
  <c r="AC1049" i="3"/>
  <c r="AC1048" i="3"/>
  <c r="AA1048" i="3"/>
  <c r="AC1047" i="3"/>
  <c r="AC1046" i="3"/>
  <c r="AC1045" i="3"/>
  <c r="AC1044" i="3"/>
  <c r="AC1043" i="3"/>
  <c r="AC1042" i="3"/>
  <c r="AA1042" i="3"/>
  <c r="AC1041" i="3"/>
  <c r="AC1040" i="3"/>
  <c r="AC1039" i="3"/>
  <c r="AC1038" i="3"/>
  <c r="AC1037" i="3"/>
  <c r="AC1036" i="3"/>
  <c r="AA1036" i="3"/>
  <c r="AC1035" i="3"/>
  <c r="AC1034" i="3"/>
  <c r="AC1033" i="3"/>
  <c r="AC1032" i="3"/>
  <c r="AC1031" i="3"/>
  <c r="AC1030" i="3"/>
  <c r="AA1030" i="3"/>
  <c r="AC1029" i="3"/>
  <c r="AC1028" i="3"/>
  <c r="AC1027" i="3"/>
  <c r="AC1026" i="3"/>
  <c r="AC1025" i="3"/>
  <c r="AC1024" i="3"/>
  <c r="AA1024" i="3"/>
  <c r="AC1023" i="3"/>
  <c r="AC1022" i="3"/>
  <c r="AC1021" i="3"/>
  <c r="AC1020" i="3"/>
  <c r="AC1019" i="3"/>
  <c r="AC1018" i="3"/>
  <c r="AA1018" i="3"/>
  <c r="AC1017" i="3"/>
  <c r="AC1016" i="3"/>
  <c r="AC1015" i="3"/>
  <c r="AC1014" i="3"/>
  <c r="AC1013" i="3"/>
  <c r="AC1012" i="3"/>
  <c r="AA1012" i="3"/>
  <c r="AC1011" i="3"/>
  <c r="AC1010" i="3"/>
  <c r="AC1009" i="3"/>
  <c r="AC1008" i="3"/>
  <c r="AC1007" i="3"/>
  <c r="AC1006" i="3"/>
  <c r="AA1006" i="3"/>
  <c r="AC1005" i="3"/>
  <c r="AC1004" i="3"/>
  <c r="AC1003" i="3"/>
  <c r="AC1002" i="3"/>
  <c r="AC1001" i="3"/>
  <c r="AC1000" i="3"/>
  <c r="AA1000" i="3"/>
  <c r="AC999" i="3"/>
  <c r="AC998" i="3"/>
  <c r="AC997" i="3"/>
  <c r="AC996" i="3"/>
  <c r="AC995" i="3"/>
  <c r="AC994" i="3"/>
  <c r="AA994" i="3"/>
  <c r="AC993" i="3"/>
  <c r="AC992" i="3"/>
  <c r="AC991" i="3"/>
  <c r="AC990" i="3"/>
  <c r="AC989" i="3"/>
  <c r="AC988" i="3"/>
  <c r="AA988" i="3"/>
  <c r="AC987" i="3"/>
  <c r="AC986" i="3"/>
  <c r="AC985" i="3"/>
  <c r="AC984" i="3"/>
  <c r="AC983" i="3"/>
  <c r="AC982" i="3"/>
  <c r="AA982" i="3"/>
  <c r="AC981" i="3"/>
  <c r="AC980" i="3"/>
  <c r="AC979" i="3"/>
  <c r="AC978" i="3"/>
  <c r="AC977" i="3"/>
  <c r="AC976" i="3"/>
  <c r="AA976" i="3"/>
  <c r="AC975" i="3"/>
  <c r="AC974" i="3"/>
  <c r="AC973" i="3"/>
  <c r="AC972" i="3"/>
  <c r="AC971" i="3"/>
  <c r="AC970" i="3"/>
  <c r="AA970" i="3"/>
  <c r="AC969" i="3"/>
  <c r="AC968" i="3"/>
  <c r="AC967" i="3"/>
  <c r="AC966" i="3"/>
  <c r="AC965" i="3"/>
  <c r="AC964" i="3"/>
  <c r="AA964" i="3"/>
  <c r="AC963" i="3"/>
  <c r="AC962" i="3"/>
  <c r="AC961" i="3"/>
  <c r="AC960" i="3"/>
  <c r="AC959" i="3"/>
  <c r="AC958" i="3"/>
  <c r="AA958" i="3"/>
  <c r="AC957" i="3"/>
  <c r="AC956" i="3"/>
  <c r="AC955" i="3"/>
  <c r="AC954" i="3"/>
  <c r="AC953" i="3"/>
  <c r="AC952" i="3"/>
  <c r="AA952" i="3"/>
  <c r="AC951" i="3"/>
  <c r="AC950" i="3"/>
  <c r="AC949" i="3"/>
  <c r="AC948" i="3"/>
  <c r="AC947" i="3"/>
  <c r="AC946" i="3"/>
  <c r="AA946" i="3"/>
  <c r="AC945" i="3"/>
  <c r="AC944" i="3"/>
  <c r="AC943" i="3"/>
  <c r="AC942" i="3"/>
  <c r="AC941" i="3"/>
  <c r="AC940" i="3"/>
  <c r="AA940" i="3"/>
  <c r="AC939" i="3"/>
  <c r="AC938" i="3"/>
  <c r="AC937" i="3"/>
  <c r="AC936" i="3"/>
  <c r="AC935" i="3"/>
  <c r="AC934" i="3"/>
  <c r="AA934" i="3"/>
  <c r="AC933" i="3"/>
  <c r="AC932" i="3"/>
  <c r="AC931" i="3"/>
  <c r="AC930" i="3"/>
  <c r="AC929" i="3"/>
  <c r="AC928" i="3"/>
  <c r="AA928" i="3"/>
  <c r="AC927" i="3"/>
  <c r="AC926" i="3"/>
  <c r="AC925" i="3"/>
  <c r="AC924" i="3"/>
  <c r="AC923" i="3"/>
  <c r="AC922" i="3"/>
  <c r="AA922" i="3"/>
  <c r="AC921" i="3"/>
  <c r="AC920" i="3"/>
  <c r="AC919" i="3"/>
  <c r="AC918" i="3"/>
  <c r="AC917" i="3"/>
  <c r="AC916" i="3"/>
  <c r="AA916" i="3"/>
  <c r="AC915" i="3"/>
  <c r="AC914" i="3"/>
  <c r="AC913" i="3"/>
  <c r="AC912" i="3"/>
  <c r="AC911" i="3"/>
  <c r="AC910" i="3"/>
  <c r="AA910" i="3"/>
  <c r="AC909" i="3"/>
  <c r="AC908" i="3"/>
  <c r="AC907" i="3"/>
  <c r="AC906" i="3"/>
  <c r="AC905" i="3"/>
  <c r="AC904" i="3"/>
  <c r="AA904" i="3"/>
  <c r="AC903" i="3"/>
  <c r="AC902" i="3"/>
  <c r="AC901" i="3"/>
  <c r="AC900" i="3"/>
  <c r="AC899" i="3"/>
  <c r="AC898" i="3"/>
  <c r="AA898" i="3"/>
  <c r="AC897" i="3"/>
  <c r="AC896" i="3"/>
  <c r="AC895" i="3"/>
  <c r="AC894" i="3"/>
  <c r="AC893" i="3"/>
  <c r="AC892" i="3"/>
  <c r="AA892" i="3"/>
  <c r="AC891" i="3"/>
  <c r="AC890" i="3"/>
  <c r="AC889" i="3"/>
  <c r="AC888" i="3"/>
  <c r="AC887" i="3"/>
  <c r="AC886" i="3"/>
  <c r="AA886" i="3"/>
  <c r="AC885" i="3"/>
  <c r="AC884" i="3"/>
  <c r="AC883" i="3"/>
  <c r="AC882" i="3"/>
  <c r="AC881" i="3"/>
  <c r="AC880" i="3"/>
  <c r="AA880" i="3"/>
  <c r="AC879" i="3"/>
  <c r="AC878" i="3"/>
  <c r="AC877" i="3"/>
  <c r="AC876" i="3"/>
  <c r="AC875" i="3"/>
  <c r="AC874" i="3"/>
  <c r="AA874" i="3"/>
  <c r="AC873" i="3"/>
  <c r="AC872" i="3"/>
  <c r="AC871" i="3"/>
  <c r="AC870" i="3"/>
  <c r="AC869" i="3"/>
  <c r="AC868" i="3"/>
  <c r="AA868" i="3"/>
  <c r="AC867" i="3"/>
  <c r="AC866" i="3"/>
  <c r="AC865" i="3"/>
  <c r="AC864" i="3"/>
  <c r="AC863" i="3"/>
  <c r="AC862" i="3"/>
  <c r="AA862" i="3"/>
  <c r="AC861" i="3"/>
  <c r="AC860" i="3"/>
  <c r="AC859" i="3"/>
  <c r="AC858" i="3"/>
  <c r="AC857" i="3"/>
  <c r="AC856" i="3"/>
  <c r="AA856" i="3"/>
  <c r="AC855" i="3"/>
  <c r="AC854" i="3"/>
  <c r="AC853" i="3"/>
  <c r="AC852" i="3"/>
  <c r="AC851" i="3"/>
  <c r="AC850" i="3"/>
  <c r="AA850" i="3"/>
  <c r="AC849" i="3"/>
  <c r="AC848" i="3"/>
  <c r="AC847" i="3"/>
  <c r="AC846" i="3"/>
  <c r="AC845" i="3"/>
  <c r="AC844" i="3"/>
  <c r="AA844" i="3"/>
  <c r="AC843" i="3"/>
  <c r="AC842" i="3"/>
  <c r="AC841" i="3"/>
  <c r="AC840" i="3"/>
  <c r="AC839" i="3"/>
  <c r="AC838" i="3"/>
  <c r="AA838" i="3"/>
  <c r="AC837" i="3"/>
  <c r="AC836" i="3"/>
  <c r="AC835" i="3"/>
  <c r="AC834" i="3"/>
  <c r="AC833" i="3"/>
  <c r="AC832" i="3"/>
  <c r="AA832" i="3"/>
  <c r="AC831" i="3"/>
  <c r="AC830" i="3"/>
  <c r="AC829" i="3"/>
  <c r="AC828" i="3"/>
  <c r="AC827" i="3"/>
  <c r="AC826" i="3"/>
  <c r="AA826" i="3"/>
  <c r="AC825" i="3"/>
  <c r="AC824" i="3"/>
  <c r="AC823" i="3"/>
  <c r="AC822" i="3"/>
  <c r="AC821" i="3"/>
  <c r="AC820" i="3"/>
  <c r="AA820" i="3"/>
  <c r="AC819" i="3"/>
  <c r="AC818" i="3"/>
  <c r="AC817" i="3"/>
  <c r="AC816" i="3"/>
  <c r="AC815" i="3"/>
  <c r="AC814" i="3"/>
  <c r="AA814" i="3"/>
  <c r="AC813" i="3"/>
  <c r="AC812" i="3"/>
  <c r="AC811" i="3"/>
  <c r="AC810" i="3"/>
  <c r="AC809" i="3"/>
  <c r="AC808" i="3"/>
  <c r="AA808" i="3"/>
  <c r="AC807" i="3"/>
  <c r="AC806" i="3"/>
  <c r="AC805" i="3"/>
  <c r="AC804" i="3"/>
  <c r="AC803" i="3"/>
  <c r="AC802" i="3"/>
  <c r="AA802" i="3"/>
  <c r="AC801" i="3"/>
  <c r="AC800" i="3"/>
  <c r="AC799" i="3"/>
  <c r="AC798" i="3"/>
  <c r="AC797" i="3"/>
  <c r="AC796" i="3"/>
  <c r="AA796" i="3"/>
  <c r="AC795" i="3"/>
  <c r="AC794" i="3"/>
  <c r="AC793" i="3"/>
  <c r="AC792" i="3"/>
  <c r="AC791" i="3"/>
  <c r="AC790" i="3"/>
  <c r="AA790" i="3"/>
  <c r="AC789" i="3"/>
  <c r="AC788" i="3"/>
  <c r="AC787" i="3"/>
  <c r="AC786" i="3"/>
  <c r="AC785" i="3"/>
  <c r="AC784" i="3"/>
  <c r="AA784" i="3"/>
  <c r="AC783" i="3"/>
  <c r="AC782" i="3"/>
  <c r="AC781" i="3"/>
  <c r="AC780" i="3"/>
  <c r="AC779" i="3"/>
  <c r="AC778" i="3"/>
  <c r="AA778" i="3"/>
  <c r="AC777" i="3"/>
  <c r="AC776" i="3"/>
  <c r="AC775" i="3"/>
  <c r="AC774" i="3"/>
  <c r="AC773" i="3"/>
  <c r="AC772" i="3"/>
  <c r="AA772" i="3"/>
  <c r="AC771" i="3"/>
  <c r="AC770" i="3"/>
  <c r="AC769" i="3"/>
  <c r="AC768" i="3"/>
  <c r="AC767" i="3"/>
  <c r="AC766" i="3"/>
  <c r="AA766" i="3"/>
  <c r="AC765" i="3"/>
  <c r="AC764" i="3"/>
  <c r="AC763" i="3"/>
  <c r="AC762" i="3"/>
  <c r="AC761" i="3"/>
  <c r="AC760" i="3"/>
  <c r="AA760" i="3"/>
  <c r="AC759" i="3"/>
  <c r="AC758" i="3"/>
  <c r="AC757" i="3"/>
  <c r="AC756" i="3"/>
  <c r="AC755" i="3"/>
  <c r="AC754" i="3"/>
  <c r="AA754" i="3"/>
  <c r="AC753" i="3"/>
  <c r="AC752" i="3"/>
  <c r="AC751" i="3"/>
  <c r="AC750" i="3"/>
  <c r="AC749" i="3"/>
  <c r="AC748" i="3"/>
  <c r="AA748" i="3"/>
  <c r="AC747" i="3"/>
  <c r="AC746" i="3"/>
  <c r="AC745" i="3"/>
  <c r="AC744" i="3"/>
  <c r="AC743" i="3"/>
  <c r="AC742" i="3"/>
  <c r="AA742" i="3"/>
  <c r="AC741" i="3"/>
  <c r="AC740" i="3"/>
  <c r="AC739" i="3"/>
  <c r="AC738" i="3"/>
  <c r="AC737" i="3"/>
  <c r="AC736" i="3"/>
  <c r="AA736" i="3"/>
  <c r="AC735" i="3"/>
  <c r="AC734" i="3"/>
  <c r="AC733" i="3"/>
  <c r="AC732" i="3"/>
  <c r="AC731" i="3"/>
  <c r="AC730" i="3"/>
  <c r="AA730" i="3"/>
  <c r="AC729" i="3"/>
  <c r="AC728" i="3"/>
  <c r="AC727" i="3"/>
  <c r="AC726" i="3"/>
  <c r="AC725" i="3"/>
  <c r="AC724" i="3"/>
  <c r="AA724" i="3"/>
  <c r="AC723" i="3"/>
  <c r="AC722" i="3"/>
  <c r="AC721" i="3"/>
  <c r="AC720" i="3"/>
  <c r="AC719" i="3"/>
  <c r="AC718" i="3"/>
  <c r="AA718" i="3"/>
  <c r="AC717" i="3"/>
  <c r="AC716" i="3"/>
  <c r="AC715" i="3"/>
  <c r="AC714" i="3"/>
  <c r="AC713" i="3"/>
  <c r="AC712" i="3"/>
  <c r="AA712" i="3"/>
  <c r="AC711" i="3"/>
  <c r="AC710" i="3"/>
  <c r="AC709" i="3"/>
  <c r="AC708" i="3"/>
  <c r="AC707" i="3"/>
  <c r="AC706" i="3"/>
  <c r="AA706" i="3"/>
  <c r="AC705" i="3"/>
  <c r="AC704" i="3"/>
  <c r="AC703" i="3"/>
  <c r="AC702" i="3"/>
  <c r="AC701" i="3"/>
  <c r="AC700" i="3"/>
  <c r="AA700" i="3"/>
  <c r="AC699" i="3"/>
  <c r="AC698" i="3"/>
  <c r="AC697" i="3"/>
  <c r="AC696" i="3"/>
  <c r="AC695" i="3"/>
  <c r="AC694" i="3"/>
  <c r="AA694" i="3"/>
  <c r="AC693" i="3"/>
  <c r="AC692" i="3"/>
  <c r="AC691" i="3"/>
  <c r="AC690" i="3"/>
  <c r="AC689" i="3"/>
  <c r="AC688" i="3"/>
  <c r="AA688" i="3"/>
  <c r="AC687" i="3"/>
  <c r="AC686" i="3"/>
  <c r="AC685" i="3"/>
  <c r="AC684" i="3"/>
  <c r="AC683" i="3"/>
  <c r="AC682" i="3"/>
  <c r="AA682" i="3"/>
  <c r="AC681" i="3"/>
  <c r="AC680" i="3"/>
  <c r="AC679" i="3"/>
  <c r="AC678" i="3"/>
  <c r="AC677" i="3"/>
  <c r="AC676" i="3"/>
  <c r="AA676" i="3"/>
  <c r="AC675" i="3"/>
  <c r="AC674" i="3"/>
  <c r="AC673" i="3"/>
  <c r="AC672" i="3"/>
  <c r="AC671" i="3"/>
  <c r="AC670" i="3"/>
  <c r="AA670" i="3"/>
  <c r="AC669" i="3"/>
  <c r="AC668" i="3"/>
  <c r="AC667" i="3"/>
  <c r="AC666" i="3"/>
  <c r="AC665" i="3"/>
  <c r="AC664" i="3"/>
  <c r="AA664" i="3"/>
  <c r="AC663" i="3"/>
  <c r="AC662" i="3"/>
  <c r="AC661" i="3"/>
  <c r="AC660" i="3"/>
  <c r="AC659" i="3"/>
  <c r="AC658" i="3"/>
  <c r="AA658" i="3"/>
  <c r="AC657" i="3"/>
  <c r="AC656" i="3"/>
  <c r="AC655" i="3"/>
  <c r="AC654" i="3"/>
  <c r="AC653" i="3"/>
  <c r="AC652" i="3"/>
  <c r="AA652" i="3"/>
  <c r="AC651" i="3"/>
  <c r="AC650" i="3"/>
  <c r="AC649" i="3"/>
  <c r="AC648" i="3"/>
  <c r="AC647" i="3"/>
  <c r="AC646" i="3"/>
  <c r="AA646" i="3"/>
  <c r="AC645" i="3"/>
  <c r="AC644" i="3"/>
  <c r="AC643" i="3"/>
  <c r="AC642" i="3"/>
  <c r="AC641" i="3"/>
  <c r="AC640" i="3"/>
  <c r="AA640" i="3"/>
  <c r="AC639" i="3"/>
  <c r="AC638" i="3"/>
  <c r="AC637" i="3"/>
  <c r="AC636" i="3"/>
  <c r="AC635" i="3"/>
  <c r="AC634" i="3"/>
  <c r="AA634" i="3"/>
  <c r="AC633" i="3"/>
  <c r="AC632" i="3"/>
  <c r="AC631" i="3"/>
  <c r="AC630" i="3"/>
  <c r="AC629" i="3"/>
  <c r="AC628" i="3"/>
  <c r="AA628" i="3"/>
  <c r="AC627" i="3"/>
  <c r="AC626" i="3"/>
  <c r="AC625" i="3"/>
  <c r="AC624" i="3"/>
  <c r="AC623" i="3"/>
  <c r="AC622" i="3"/>
  <c r="AA622" i="3"/>
  <c r="AC621" i="3"/>
  <c r="AC620" i="3"/>
  <c r="AC619" i="3"/>
  <c r="AC618" i="3"/>
  <c r="AC617" i="3"/>
  <c r="AC616" i="3"/>
  <c r="AA616" i="3"/>
  <c r="AC615" i="3"/>
  <c r="AC614" i="3"/>
  <c r="AC613" i="3"/>
  <c r="AC612" i="3"/>
  <c r="AC611" i="3"/>
  <c r="AC610" i="3"/>
  <c r="AA610" i="3"/>
  <c r="AC609" i="3"/>
  <c r="AC608" i="3"/>
  <c r="AC607" i="3"/>
  <c r="AC606" i="3"/>
  <c r="AC605" i="3"/>
  <c r="AC604" i="3"/>
  <c r="AA604" i="3"/>
  <c r="AC603" i="3"/>
  <c r="AC602" i="3"/>
  <c r="AC601" i="3"/>
  <c r="AC600" i="3"/>
  <c r="AC599" i="3"/>
  <c r="AC598" i="3"/>
  <c r="AA598" i="3"/>
  <c r="AC597" i="3"/>
  <c r="AC596" i="3"/>
  <c r="AC595" i="3"/>
  <c r="AC594" i="3"/>
  <c r="AC593" i="3"/>
  <c r="AC592" i="3"/>
  <c r="AA592" i="3"/>
  <c r="AC591" i="3"/>
  <c r="AC590" i="3"/>
  <c r="AC589" i="3"/>
  <c r="AC588" i="3"/>
  <c r="AC587" i="3"/>
  <c r="AC586" i="3"/>
  <c r="AA586" i="3"/>
  <c r="AC585" i="3"/>
  <c r="AC584" i="3"/>
  <c r="AC583" i="3"/>
  <c r="AC582" i="3"/>
  <c r="AC581" i="3"/>
  <c r="AC580" i="3"/>
  <c r="AA580" i="3"/>
  <c r="AC579" i="3"/>
  <c r="AC578" i="3"/>
  <c r="AC577" i="3"/>
  <c r="AC576" i="3"/>
  <c r="AC575" i="3"/>
  <c r="AC574" i="3"/>
  <c r="AA574" i="3"/>
  <c r="AC573" i="3"/>
  <c r="AC572" i="3"/>
  <c r="AC571" i="3"/>
  <c r="AC570" i="3"/>
  <c r="AC569" i="3"/>
  <c r="AC568" i="3"/>
  <c r="AA568" i="3"/>
  <c r="AC567" i="3"/>
  <c r="AC566" i="3"/>
  <c r="AC565" i="3"/>
  <c r="AC564" i="3"/>
  <c r="AC563" i="3"/>
  <c r="AC562" i="3"/>
  <c r="AA562" i="3"/>
  <c r="AC561" i="3"/>
  <c r="AC560" i="3"/>
  <c r="AC559" i="3"/>
  <c r="AC558" i="3"/>
  <c r="AC557" i="3"/>
  <c r="AC556" i="3"/>
  <c r="AA556" i="3"/>
  <c r="AC555" i="3"/>
  <c r="AC554" i="3"/>
  <c r="AC553" i="3"/>
  <c r="AC552" i="3"/>
  <c r="AC551" i="3"/>
  <c r="AC550" i="3"/>
  <c r="AA550" i="3"/>
  <c r="AC549" i="3"/>
  <c r="AC548" i="3"/>
  <c r="AC547" i="3"/>
  <c r="AC546" i="3"/>
  <c r="AC545" i="3"/>
  <c r="AC544" i="3"/>
  <c r="AA544" i="3"/>
  <c r="AC543" i="3"/>
  <c r="AC542" i="3"/>
  <c r="AC541" i="3"/>
  <c r="AC540" i="3"/>
  <c r="AC539" i="3"/>
  <c r="AC538" i="3"/>
  <c r="AA538" i="3"/>
  <c r="AC537" i="3"/>
  <c r="AC536" i="3"/>
  <c r="AC535" i="3"/>
  <c r="AC534" i="3"/>
  <c r="AC533" i="3"/>
  <c r="AC532" i="3"/>
  <c r="AA532" i="3"/>
  <c r="AC531" i="3"/>
  <c r="AC530" i="3"/>
  <c r="AC529" i="3"/>
  <c r="AC528" i="3"/>
  <c r="AC527" i="3"/>
  <c r="AC526" i="3"/>
  <c r="AA526" i="3"/>
  <c r="AC525" i="3"/>
  <c r="AC524" i="3"/>
  <c r="AC523" i="3"/>
  <c r="AC522" i="3"/>
  <c r="AC521" i="3"/>
  <c r="AC520" i="3"/>
  <c r="AA520" i="3"/>
  <c r="AC519" i="3"/>
  <c r="AC518" i="3"/>
  <c r="AC517" i="3"/>
  <c r="AC516" i="3"/>
  <c r="AC515" i="3"/>
  <c r="AC514" i="3"/>
  <c r="AA514" i="3"/>
  <c r="AC513" i="3"/>
  <c r="AC512" i="3"/>
  <c r="AC511" i="3"/>
  <c r="AC510" i="3"/>
  <c r="AC509" i="3"/>
  <c r="AC508" i="3"/>
  <c r="AA508" i="3"/>
  <c r="AC507" i="3"/>
  <c r="AC506" i="3"/>
  <c r="AC505" i="3"/>
  <c r="AC504" i="3"/>
  <c r="AC503" i="3"/>
  <c r="AC502" i="3"/>
  <c r="AA502" i="3"/>
  <c r="AC501" i="3"/>
  <c r="AC500" i="3"/>
  <c r="AC499" i="3"/>
  <c r="AC498" i="3"/>
  <c r="AC497" i="3"/>
  <c r="AC496" i="3"/>
  <c r="AA496" i="3"/>
  <c r="AC495" i="3"/>
  <c r="AC494" i="3"/>
  <c r="AC493" i="3"/>
  <c r="AC492" i="3"/>
  <c r="AC491" i="3"/>
  <c r="AC490" i="3"/>
  <c r="AA490" i="3"/>
  <c r="AC489" i="3"/>
  <c r="AC488" i="3"/>
  <c r="AC487" i="3"/>
  <c r="AC486" i="3"/>
  <c r="AC485" i="3"/>
  <c r="AC484" i="3"/>
  <c r="AA484" i="3"/>
  <c r="AC483" i="3"/>
  <c r="AC482" i="3"/>
  <c r="AC481" i="3"/>
  <c r="AC480" i="3"/>
  <c r="AC479" i="3"/>
  <c r="AC478" i="3"/>
  <c r="AA478" i="3"/>
  <c r="AC477" i="3"/>
  <c r="AC476" i="3"/>
  <c r="AC475" i="3"/>
  <c r="AC474" i="3"/>
  <c r="AC473" i="3"/>
  <c r="AC472" i="3"/>
  <c r="AA472" i="3"/>
  <c r="AC471" i="3"/>
  <c r="AC470" i="3"/>
  <c r="AC469" i="3"/>
  <c r="AC468" i="3"/>
  <c r="AC467" i="3"/>
  <c r="AC466" i="3"/>
  <c r="AA466" i="3"/>
  <c r="AC465" i="3"/>
  <c r="AC464" i="3"/>
  <c r="AC463" i="3"/>
  <c r="AC462" i="3"/>
  <c r="AC461" i="3"/>
  <c r="AC460" i="3"/>
  <c r="AA460" i="3"/>
  <c r="AC459" i="3"/>
  <c r="AC458" i="3"/>
  <c r="AC457" i="3"/>
  <c r="AC456" i="3"/>
  <c r="AC455" i="3"/>
  <c r="AC454" i="3"/>
  <c r="AA454" i="3"/>
  <c r="AC453" i="3"/>
  <c r="AC452" i="3"/>
  <c r="AC451" i="3"/>
  <c r="AC450" i="3"/>
  <c r="AC449" i="3"/>
  <c r="AC448" i="3"/>
  <c r="AA448" i="3"/>
  <c r="AC447" i="3"/>
  <c r="AC446" i="3"/>
  <c r="AC445" i="3"/>
  <c r="AC444" i="3"/>
  <c r="AC443" i="3"/>
  <c r="AC442" i="3"/>
  <c r="AA442" i="3"/>
  <c r="AC441" i="3"/>
  <c r="AC440" i="3"/>
  <c r="AC439" i="3"/>
  <c r="AC438" i="3"/>
  <c r="AC437" i="3"/>
  <c r="AC436" i="3"/>
  <c r="AA436" i="3"/>
  <c r="AC435" i="3"/>
  <c r="AC434" i="3"/>
  <c r="AC433" i="3"/>
  <c r="AC432" i="3"/>
  <c r="AC431" i="3"/>
  <c r="AC430" i="3"/>
  <c r="AA430" i="3"/>
  <c r="AC429" i="3"/>
  <c r="AC428" i="3"/>
  <c r="AC427" i="3"/>
  <c r="AC426" i="3"/>
  <c r="AC425" i="3"/>
  <c r="AC424" i="3"/>
  <c r="AA424" i="3"/>
  <c r="AC423" i="3"/>
  <c r="AC422" i="3"/>
  <c r="AC421" i="3"/>
  <c r="AC420" i="3"/>
  <c r="AC419" i="3"/>
  <c r="AC418" i="3"/>
  <c r="AA418" i="3"/>
  <c r="AC417" i="3"/>
  <c r="AC416" i="3"/>
  <c r="AC415" i="3"/>
  <c r="AC414" i="3"/>
  <c r="AC413" i="3"/>
  <c r="AC412" i="3"/>
  <c r="AA412" i="3"/>
  <c r="AC411" i="3"/>
  <c r="AC410" i="3"/>
  <c r="AC409" i="3"/>
  <c r="AC408" i="3"/>
  <c r="AC407" i="3"/>
  <c r="AC406" i="3"/>
  <c r="AA406" i="3"/>
  <c r="AC405" i="3"/>
  <c r="AC404" i="3"/>
  <c r="AC403" i="3"/>
  <c r="AC402" i="3"/>
  <c r="AC401" i="3"/>
  <c r="AC400" i="3"/>
  <c r="AA400" i="3"/>
  <c r="AC399" i="3"/>
  <c r="AC398" i="3"/>
  <c r="AC397" i="3"/>
  <c r="AC396" i="3"/>
  <c r="AC395" i="3"/>
  <c r="AC394" i="3"/>
  <c r="AA394" i="3"/>
  <c r="AC393" i="3"/>
  <c r="AC392" i="3"/>
  <c r="AC391" i="3"/>
  <c r="AC390" i="3"/>
  <c r="AC389" i="3"/>
  <c r="AC388" i="3"/>
  <c r="AA388" i="3"/>
  <c r="AC387" i="3"/>
  <c r="AC386" i="3"/>
  <c r="AC385" i="3"/>
  <c r="AC384" i="3"/>
  <c r="AC383" i="3"/>
  <c r="AC382" i="3"/>
  <c r="AA382" i="3"/>
  <c r="AC381" i="3"/>
  <c r="AC380" i="3"/>
  <c r="AC379" i="3"/>
  <c r="AC378" i="3"/>
  <c r="AC377" i="3"/>
  <c r="AC376" i="3"/>
  <c r="AA376" i="3"/>
  <c r="AC375" i="3"/>
  <c r="AC374" i="3"/>
  <c r="AC373" i="3"/>
  <c r="AC372" i="3"/>
  <c r="AC371" i="3"/>
  <c r="AC370" i="3"/>
  <c r="AA370" i="3"/>
  <c r="AC369" i="3"/>
  <c r="AC368" i="3"/>
  <c r="AC367" i="3"/>
  <c r="AC366" i="3"/>
  <c r="AC365" i="3"/>
  <c r="AC364" i="3"/>
  <c r="AA364" i="3"/>
  <c r="AC363" i="3"/>
  <c r="AC362" i="3"/>
  <c r="AC361" i="3"/>
  <c r="AC360" i="3"/>
  <c r="AC359" i="3"/>
  <c r="AC358" i="3"/>
  <c r="AA358" i="3"/>
  <c r="AC357" i="3"/>
  <c r="AC356" i="3"/>
  <c r="AC355" i="3"/>
  <c r="AC354" i="3"/>
  <c r="AC353" i="3"/>
  <c r="AC352" i="3"/>
  <c r="AA352" i="3"/>
  <c r="AC351" i="3"/>
  <c r="AC350" i="3"/>
  <c r="AC349" i="3"/>
  <c r="AC348" i="3"/>
  <c r="AC347" i="3"/>
  <c r="AC346" i="3"/>
  <c r="AA346" i="3"/>
  <c r="AC345" i="3"/>
  <c r="AC344" i="3"/>
  <c r="AC343" i="3"/>
  <c r="AC342" i="3"/>
  <c r="AC341" i="3"/>
  <c r="AC340" i="3"/>
  <c r="AA340" i="3"/>
  <c r="AC339" i="3"/>
  <c r="AC338" i="3"/>
  <c r="AC337" i="3"/>
  <c r="AC336" i="3"/>
  <c r="AC335" i="3"/>
  <c r="AC334" i="3"/>
  <c r="AA334" i="3"/>
  <c r="AC333" i="3"/>
  <c r="AC332" i="3"/>
  <c r="AC331" i="3"/>
  <c r="AC330" i="3"/>
  <c r="AC329" i="3"/>
  <c r="AC328" i="3"/>
  <c r="AA328" i="3"/>
  <c r="AC327" i="3"/>
  <c r="AC326" i="3"/>
  <c r="AC325" i="3"/>
  <c r="AC324" i="3"/>
  <c r="AC323" i="3"/>
  <c r="AC322" i="3"/>
  <c r="AA322" i="3"/>
  <c r="AC321" i="3"/>
  <c r="AC320" i="3"/>
  <c r="AC319" i="3"/>
  <c r="AC318" i="3"/>
  <c r="AC317" i="3"/>
  <c r="AC316" i="3"/>
  <c r="AA316" i="3"/>
  <c r="AC315" i="3"/>
  <c r="AC314" i="3"/>
  <c r="AC313" i="3"/>
  <c r="AC312" i="3"/>
  <c r="AC311" i="3"/>
  <c r="AC310" i="3"/>
  <c r="AA310" i="3"/>
  <c r="AC309" i="3"/>
  <c r="AC308" i="3"/>
  <c r="AC307" i="3"/>
  <c r="AC306" i="3"/>
  <c r="AC305" i="3"/>
  <c r="AC304" i="3"/>
  <c r="AA304" i="3"/>
  <c r="AC303" i="3"/>
  <c r="AC302" i="3"/>
  <c r="AC301" i="3"/>
  <c r="AC300" i="3"/>
  <c r="AC299" i="3"/>
  <c r="AC298" i="3"/>
  <c r="AA298" i="3"/>
  <c r="AC297" i="3"/>
  <c r="AC296" i="3"/>
  <c r="AC295" i="3"/>
  <c r="AC294" i="3"/>
  <c r="AC293" i="3"/>
  <c r="AC292" i="3"/>
  <c r="AA292" i="3"/>
  <c r="AC291" i="3"/>
  <c r="AC290" i="3"/>
  <c r="AC289" i="3"/>
  <c r="AC288" i="3"/>
  <c r="AC287" i="3"/>
  <c r="AC286" i="3"/>
  <c r="AA286" i="3"/>
  <c r="AC285" i="3"/>
  <c r="AC284" i="3"/>
  <c r="AC283" i="3"/>
  <c r="AC282" i="3"/>
  <c r="AC281" i="3"/>
  <c r="AC280" i="3"/>
  <c r="AA280" i="3"/>
  <c r="AC279" i="3"/>
  <c r="AC278" i="3"/>
  <c r="AC277" i="3"/>
  <c r="AC276" i="3"/>
  <c r="AC275" i="3"/>
  <c r="AC274" i="3"/>
  <c r="AA274" i="3"/>
  <c r="AC273" i="3"/>
  <c r="AC272" i="3"/>
  <c r="AC271" i="3"/>
  <c r="AC270" i="3"/>
  <c r="AC269" i="3"/>
  <c r="AC268" i="3"/>
  <c r="AA268" i="3"/>
  <c r="AC267" i="3"/>
  <c r="AC266" i="3"/>
  <c r="AC265" i="3"/>
  <c r="AC264" i="3"/>
  <c r="AC263" i="3"/>
  <c r="AC262" i="3"/>
  <c r="AA262" i="3"/>
  <c r="AC261" i="3"/>
  <c r="AC260" i="3"/>
  <c r="AC259" i="3"/>
  <c r="AC258" i="3"/>
  <c r="AC257" i="3"/>
  <c r="AC256" i="3"/>
  <c r="AA256" i="3"/>
  <c r="AC255" i="3"/>
  <c r="AC254" i="3"/>
  <c r="AC253" i="3"/>
  <c r="AC252" i="3"/>
  <c r="AC251" i="3"/>
  <c r="AF1097" i="5" l="1"/>
  <c r="AE1112" i="5"/>
  <c r="AF1112" i="5" s="1"/>
  <c r="AE1107" i="5"/>
  <c r="AF1107" i="5" s="1"/>
  <c r="AE1102" i="5"/>
  <c r="AF1102" i="5" s="1"/>
  <c r="AE1097" i="5"/>
  <c r="AE1093" i="5"/>
  <c r="AF1093" i="5" s="1"/>
  <c r="T252" i="5"/>
  <c r="T437" i="5"/>
  <c r="T652" i="5"/>
  <c r="T891" i="5"/>
  <c r="T1082" i="5"/>
  <c r="AQ1080" i="5"/>
  <c r="AP1080" i="5"/>
  <c r="AO1080" i="5"/>
  <c r="AN1080" i="5"/>
  <c r="AM1080" i="5"/>
  <c r="AL1080" i="5"/>
  <c r="AK1080" i="5"/>
  <c r="AJ1080" i="5"/>
  <c r="AI1080" i="5"/>
  <c r="AH1080" i="5"/>
  <c r="AG1080" i="5"/>
  <c r="AF1080" i="5"/>
  <c r="AB1080" i="5"/>
  <c r="AA1080" i="5"/>
  <c r="Z1080" i="5"/>
  <c r="Z1079" i="5"/>
  <c r="Z1078" i="5"/>
  <c r="Z1077" i="5"/>
  <c r="Z1076" i="5"/>
  <c r="Z1075" i="5"/>
  <c r="AQ1074" i="5"/>
  <c r="AP1074" i="5"/>
  <c r="AO1074" i="5"/>
  <c r="AN1074" i="5"/>
  <c r="AM1074" i="5"/>
  <c r="AL1074" i="5"/>
  <c r="AK1074" i="5"/>
  <c r="AJ1074" i="5"/>
  <c r="AI1074" i="5"/>
  <c r="AH1074" i="5"/>
  <c r="AG1074" i="5"/>
  <c r="AF1074" i="5"/>
  <c r="AB1074" i="5"/>
  <c r="AA1074" i="5"/>
  <c r="Z1074" i="5"/>
  <c r="Z1073" i="5"/>
  <c r="Z1072" i="5"/>
  <c r="Z1071" i="5"/>
  <c r="Z1070" i="5"/>
  <c r="Z1069" i="5"/>
  <c r="AQ1068" i="5"/>
  <c r="AP1068" i="5"/>
  <c r="AO1068" i="5"/>
  <c r="AN1068" i="5"/>
  <c r="AM1068" i="5"/>
  <c r="AL1068" i="5"/>
  <c r="AK1068" i="5"/>
  <c r="AJ1068" i="5"/>
  <c r="AI1068" i="5"/>
  <c r="AH1068" i="5"/>
  <c r="AG1068" i="5"/>
  <c r="AF1068" i="5"/>
  <c r="AB1068" i="5"/>
  <c r="AA1068" i="5"/>
  <c r="Z1068" i="5"/>
  <c r="Z1067" i="5"/>
  <c r="Z1066" i="5"/>
  <c r="Z1065" i="5"/>
  <c r="Z1064" i="5"/>
  <c r="Z1063" i="5"/>
  <c r="AQ1062" i="5"/>
  <c r="AP1062" i="5"/>
  <c r="AO1062" i="5"/>
  <c r="AN1062" i="5"/>
  <c r="AM1062" i="5"/>
  <c r="AL1062" i="5"/>
  <c r="AK1062" i="5"/>
  <c r="AJ1062" i="5"/>
  <c r="AI1062" i="5"/>
  <c r="AH1062" i="5"/>
  <c r="AG1062" i="5"/>
  <c r="AF1062" i="5"/>
  <c r="AB1062" i="5"/>
  <c r="AA1062" i="5"/>
  <c r="Z1062" i="5"/>
  <c r="Z1061" i="5"/>
  <c r="Z1060" i="5"/>
  <c r="Z1059" i="5"/>
  <c r="Z1058" i="5"/>
  <c r="Z1057" i="5"/>
  <c r="AQ1056" i="5"/>
  <c r="AP1056" i="5"/>
  <c r="AO1056" i="5"/>
  <c r="AN1056" i="5"/>
  <c r="AM1056" i="5"/>
  <c r="AL1056" i="5"/>
  <c r="AK1056" i="5"/>
  <c r="AJ1056" i="5"/>
  <c r="AI1056" i="5"/>
  <c r="AH1056" i="5"/>
  <c r="AG1056" i="5"/>
  <c r="AF1056" i="5"/>
  <c r="AB1056" i="5"/>
  <c r="AA1056" i="5"/>
  <c r="Z1056" i="5"/>
  <c r="Z1055" i="5"/>
  <c r="Z1054" i="5"/>
  <c r="Z1053" i="5"/>
  <c r="Z1052" i="5"/>
  <c r="Z1051" i="5"/>
  <c r="AQ1050" i="5"/>
  <c r="AP1050" i="5"/>
  <c r="AO1050" i="5"/>
  <c r="AN1050" i="5"/>
  <c r="AM1050" i="5"/>
  <c r="AL1050" i="5"/>
  <c r="AK1050" i="5"/>
  <c r="AJ1050" i="5"/>
  <c r="AI1050" i="5"/>
  <c r="AH1050" i="5"/>
  <c r="AG1050" i="5"/>
  <c r="AF1050" i="5"/>
  <c r="AB1050" i="5"/>
  <c r="AA1050" i="5"/>
  <c r="Z1050" i="5"/>
  <c r="Z1049" i="5"/>
  <c r="Z1048" i="5"/>
  <c r="Z1047" i="5"/>
  <c r="Z1046" i="5"/>
  <c r="Z1045" i="5"/>
  <c r="AQ1044" i="5"/>
  <c r="AP1044" i="5"/>
  <c r="AO1044" i="5"/>
  <c r="AN1044" i="5"/>
  <c r="AM1044" i="5"/>
  <c r="AL1044" i="5"/>
  <c r="AK1044" i="5"/>
  <c r="AJ1044" i="5"/>
  <c r="AI1044" i="5"/>
  <c r="AH1044" i="5"/>
  <c r="AG1044" i="5"/>
  <c r="AF1044" i="5"/>
  <c r="AB1044" i="5"/>
  <c r="AA1044" i="5"/>
  <c r="Z1044" i="5"/>
  <c r="Z1043" i="5"/>
  <c r="Z1042" i="5"/>
  <c r="Z1041" i="5"/>
  <c r="Z1040" i="5"/>
  <c r="Z1039" i="5"/>
  <c r="AQ1038" i="5"/>
  <c r="AP1038" i="5"/>
  <c r="AO1038" i="5"/>
  <c r="AN1038" i="5"/>
  <c r="AM1038" i="5"/>
  <c r="AL1038" i="5"/>
  <c r="AK1038" i="5"/>
  <c r="AJ1038" i="5"/>
  <c r="AI1038" i="5"/>
  <c r="AH1038" i="5"/>
  <c r="AG1038" i="5"/>
  <c r="AF1038" i="5"/>
  <c r="AB1038" i="5"/>
  <c r="AA1038" i="5"/>
  <c r="Z1038" i="5"/>
  <c r="Z1037" i="5"/>
  <c r="Z1036" i="5"/>
  <c r="Z1035" i="5"/>
  <c r="Z1034" i="5"/>
  <c r="Z1033" i="5"/>
  <c r="AQ1032" i="5"/>
  <c r="AP1032" i="5"/>
  <c r="AO1032" i="5"/>
  <c r="AN1032" i="5"/>
  <c r="AM1032" i="5"/>
  <c r="AL1032" i="5"/>
  <c r="AK1032" i="5"/>
  <c r="AJ1032" i="5"/>
  <c r="AI1032" i="5"/>
  <c r="AH1032" i="5"/>
  <c r="AG1032" i="5"/>
  <c r="AF1032" i="5"/>
  <c r="AB1032" i="5"/>
  <c r="AA1032" i="5"/>
  <c r="Z1032" i="5"/>
  <c r="Z1031" i="5"/>
  <c r="Z1030" i="5"/>
  <c r="Z1029" i="5"/>
  <c r="Z1028" i="5"/>
  <c r="Z1027" i="5"/>
  <c r="AQ1026" i="5"/>
  <c r="AP1026" i="5"/>
  <c r="AO1026" i="5"/>
  <c r="AN1026" i="5"/>
  <c r="AM1026" i="5"/>
  <c r="AL1026" i="5"/>
  <c r="AK1026" i="5"/>
  <c r="AJ1026" i="5"/>
  <c r="AI1026" i="5"/>
  <c r="AH1026" i="5"/>
  <c r="AG1026" i="5"/>
  <c r="AF1026" i="5"/>
  <c r="AB1026" i="5"/>
  <c r="AA1026" i="5"/>
  <c r="Z1026" i="5"/>
  <c r="Z1025" i="5"/>
  <c r="Z1024" i="5"/>
  <c r="Z1023" i="5"/>
  <c r="Z1022" i="5"/>
  <c r="Z1021" i="5"/>
  <c r="AQ1020" i="5"/>
  <c r="AP1020" i="5"/>
  <c r="AO1020" i="5"/>
  <c r="AN1020" i="5"/>
  <c r="AM1020" i="5"/>
  <c r="AL1020" i="5"/>
  <c r="AK1020" i="5"/>
  <c r="AJ1020" i="5"/>
  <c r="AI1020" i="5"/>
  <c r="AH1020" i="5"/>
  <c r="AG1020" i="5"/>
  <c r="AF1020" i="5"/>
  <c r="AB1020" i="5"/>
  <c r="AA1020" i="5"/>
  <c r="Z1020" i="5"/>
  <c r="Z1019" i="5"/>
  <c r="Z1018" i="5"/>
  <c r="Z1017" i="5"/>
  <c r="Z1016" i="5"/>
  <c r="Z1015" i="5"/>
  <c r="AQ1014" i="5"/>
  <c r="AP1014" i="5"/>
  <c r="AO1014" i="5"/>
  <c r="AN1014" i="5"/>
  <c r="AM1014" i="5"/>
  <c r="AL1014" i="5"/>
  <c r="AK1014" i="5"/>
  <c r="AJ1014" i="5"/>
  <c r="AI1014" i="5"/>
  <c r="AH1014" i="5"/>
  <c r="AG1014" i="5"/>
  <c r="AF1014" i="5"/>
  <c r="AB1014" i="5"/>
  <c r="AA1014" i="5"/>
  <c r="Z1014" i="5"/>
  <c r="Z1013" i="5"/>
  <c r="Z1012" i="5"/>
  <c r="Z1011" i="5"/>
  <c r="Z1010" i="5"/>
  <c r="Z1009" i="5"/>
  <c r="AQ1008" i="5"/>
  <c r="AP1008" i="5"/>
  <c r="AO1008" i="5"/>
  <c r="AN1008" i="5"/>
  <c r="AM1008" i="5"/>
  <c r="AL1008" i="5"/>
  <c r="AK1008" i="5"/>
  <c r="AJ1008" i="5"/>
  <c r="AI1008" i="5"/>
  <c r="AH1008" i="5"/>
  <c r="AG1008" i="5"/>
  <c r="AF1008" i="5"/>
  <c r="AB1008" i="5"/>
  <c r="AA1008" i="5"/>
  <c r="Z1008" i="5"/>
  <c r="Z1007" i="5"/>
  <c r="Z1006" i="5"/>
  <c r="Z1005" i="5"/>
  <c r="Z1004" i="5"/>
  <c r="Z1003" i="5"/>
  <c r="AQ1002" i="5"/>
  <c r="AP1002" i="5"/>
  <c r="AO1002" i="5"/>
  <c r="AN1002" i="5"/>
  <c r="AM1002" i="5"/>
  <c r="AL1002" i="5"/>
  <c r="AK1002" i="5"/>
  <c r="AJ1002" i="5"/>
  <c r="AI1002" i="5"/>
  <c r="AH1002" i="5"/>
  <c r="AG1002" i="5"/>
  <c r="AF1002" i="5"/>
  <c r="AB1002" i="5"/>
  <c r="AA1002" i="5"/>
  <c r="Z1002" i="5"/>
  <c r="Z1001" i="5"/>
  <c r="Z1000" i="5"/>
  <c r="Z999" i="5"/>
  <c r="Z998" i="5"/>
  <c r="Z997" i="5"/>
  <c r="AQ996" i="5"/>
  <c r="AP996" i="5"/>
  <c r="AO996" i="5"/>
  <c r="AN996" i="5"/>
  <c r="AM996" i="5"/>
  <c r="AL996" i="5"/>
  <c r="AK996" i="5"/>
  <c r="AJ996" i="5"/>
  <c r="AI996" i="5"/>
  <c r="AH996" i="5"/>
  <c r="AG996" i="5"/>
  <c r="AF996" i="5"/>
  <c r="AB996" i="5"/>
  <c r="AA996" i="5"/>
  <c r="Z996" i="5"/>
  <c r="Z995" i="5"/>
  <c r="Z994" i="5"/>
  <c r="Z993" i="5"/>
  <c r="Z992" i="5"/>
  <c r="Z991" i="5"/>
  <c r="AQ990" i="5"/>
  <c r="AP990" i="5"/>
  <c r="AO990" i="5"/>
  <c r="AN990" i="5"/>
  <c r="AM990" i="5"/>
  <c r="AL990" i="5"/>
  <c r="AK990" i="5"/>
  <c r="AJ990" i="5"/>
  <c r="AI990" i="5"/>
  <c r="AH990" i="5"/>
  <c r="AG990" i="5"/>
  <c r="AF990" i="5"/>
  <c r="AB990" i="5"/>
  <c r="AA990" i="5"/>
  <c r="Z990" i="5"/>
  <c r="Z989" i="5"/>
  <c r="Z988" i="5"/>
  <c r="Z987" i="5"/>
  <c r="Z986" i="5"/>
  <c r="Z985" i="5"/>
  <c r="AQ984" i="5"/>
  <c r="AP984" i="5"/>
  <c r="AO984" i="5"/>
  <c r="AN984" i="5"/>
  <c r="AM984" i="5"/>
  <c r="AL984" i="5"/>
  <c r="AK984" i="5"/>
  <c r="AJ984" i="5"/>
  <c r="AI984" i="5"/>
  <c r="AH984" i="5"/>
  <c r="AG984" i="5"/>
  <c r="AF984" i="5"/>
  <c r="AB984" i="5"/>
  <c r="AA984" i="5"/>
  <c r="Z984" i="5"/>
  <c r="Z983" i="5"/>
  <c r="Z982" i="5"/>
  <c r="Z981" i="5"/>
  <c r="Z980" i="5"/>
  <c r="Z979" i="5"/>
  <c r="AQ978" i="5"/>
  <c r="AP978" i="5"/>
  <c r="AO978" i="5"/>
  <c r="AN978" i="5"/>
  <c r="AM978" i="5"/>
  <c r="AL978" i="5"/>
  <c r="AK978" i="5"/>
  <c r="AJ978" i="5"/>
  <c r="AI978" i="5"/>
  <c r="AH978" i="5"/>
  <c r="AG978" i="5"/>
  <c r="AF978" i="5"/>
  <c r="AB978" i="5"/>
  <c r="AA978" i="5"/>
  <c r="Z978" i="5"/>
  <c r="Z977" i="5"/>
  <c r="Z976" i="5"/>
  <c r="Z975" i="5"/>
  <c r="Z974" i="5"/>
  <c r="Z973" i="5"/>
  <c r="AQ972" i="5"/>
  <c r="AP972" i="5"/>
  <c r="AO972" i="5"/>
  <c r="AN972" i="5"/>
  <c r="AM972" i="5"/>
  <c r="AL972" i="5"/>
  <c r="AK972" i="5"/>
  <c r="AJ972" i="5"/>
  <c r="AI972" i="5"/>
  <c r="AH972" i="5"/>
  <c r="AG972" i="5"/>
  <c r="AF972" i="5"/>
  <c r="AB972" i="5"/>
  <c r="AA972" i="5"/>
  <c r="Z972" i="5"/>
  <c r="Z971" i="5"/>
  <c r="Z970" i="5"/>
  <c r="Z969" i="5"/>
  <c r="Z968" i="5"/>
  <c r="Z967" i="5"/>
  <c r="AQ966" i="5"/>
  <c r="AP966" i="5"/>
  <c r="AO966" i="5"/>
  <c r="AN966" i="5"/>
  <c r="AM966" i="5"/>
  <c r="AL966" i="5"/>
  <c r="AK966" i="5"/>
  <c r="AJ966" i="5"/>
  <c r="AI966" i="5"/>
  <c r="AH966" i="5"/>
  <c r="AG966" i="5"/>
  <c r="AF966" i="5"/>
  <c r="AB966" i="5"/>
  <c r="AA966" i="5"/>
  <c r="Z966" i="5"/>
  <c r="Z965" i="5"/>
  <c r="Z964" i="5"/>
  <c r="Z963" i="5"/>
  <c r="Z962" i="5"/>
  <c r="Z961" i="5"/>
  <c r="AQ960" i="5"/>
  <c r="AP960" i="5"/>
  <c r="AO960" i="5"/>
  <c r="AN960" i="5"/>
  <c r="AM960" i="5"/>
  <c r="AL960" i="5"/>
  <c r="AK960" i="5"/>
  <c r="AJ960" i="5"/>
  <c r="AI960" i="5"/>
  <c r="AH960" i="5"/>
  <c r="AG960" i="5"/>
  <c r="AF960" i="5"/>
  <c r="AB960" i="5"/>
  <c r="AA960" i="5"/>
  <c r="Z960" i="5"/>
  <c r="Z959" i="5"/>
  <c r="Z958" i="5"/>
  <c r="Z957" i="5"/>
  <c r="Z956" i="5"/>
  <c r="Z955" i="5"/>
  <c r="AQ954" i="5"/>
  <c r="AP954" i="5"/>
  <c r="AO954" i="5"/>
  <c r="AN954" i="5"/>
  <c r="AM954" i="5"/>
  <c r="AL954" i="5"/>
  <c r="AK954" i="5"/>
  <c r="AJ954" i="5"/>
  <c r="AI954" i="5"/>
  <c r="AH954" i="5"/>
  <c r="AG954" i="5"/>
  <c r="AF954" i="5"/>
  <c r="AB954" i="5"/>
  <c r="AA954" i="5"/>
  <c r="Z954" i="5"/>
  <c r="Z953" i="5"/>
  <c r="Z952" i="5"/>
  <c r="Z951" i="5"/>
  <c r="Z950" i="5"/>
  <c r="Z949" i="5"/>
  <c r="AQ948" i="5"/>
  <c r="AP948" i="5"/>
  <c r="AO948" i="5"/>
  <c r="AN948" i="5"/>
  <c r="AM948" i="5"/>
  <c r="AL948" i="5"/>
  <c r="AK948" i="5"/>
  <c r="AJ948" i="5"/>
  <c r="AI948" i="5"/>
  <c r="AH948" i="5"/>
  <c r="AG948" i="5"/>
  <c r="AF948" i="5"/>
  <c r="AB948" i="5"/>
  <c r="AA948" i="5"/>
  <c r="Z948" i="5"/>
  <c r="Z947" i="5"/>
  <c r="Z946" i="5"/>
  <c r="Z945" i="5"/>
  <c r="Z944" i="5"/>
  <c r="Z943" i="5"/>
  <c r="AQ942" i="5"/>
  <c r="AP942" i="5"/>
  <c r="AO942" i="5"/>
  <c r="AN942" i="5"/>
  <c r="AM942" i="5"/>
  <c r="AL942" i="5"/>
  <c r="AK942" i="5"/>
  <c r="AJ942" i="5"/>
  <c r="AI942" i="5"/>
  <c r="AH942" i="5"/>
  <c r="AG942" i="5"/>
  <c r="AF942" i="5"/>
  <c r="AB942" i="5"/>
  <c r="AA942" i="5"/>
  <c r="Z942" i="5"/>
  <c r="Z941" i="5"/>
  <c r="Z940" i="5"/>
  <c r="Z939" i="5"/>
  <c r="Z938" i="5"/>
  <c r="Z937" i="5"/>
  <c r="AC942" i="5" s="1"/>
  <c r="AQ936" i="5"/>
  <c r="AP936" i="5"/>
  <c r="AO936" i="5"/>
  <c r="AN936" i="5"/>
  <c r="AM936" i="5"/>
  <c r="AL936" i="5"/>
  <c r="AK936" i="5"/>
  <c r="AJ936" i="5"/>
  <c r="AI936" i="5"/>
  <c r="AH936" i="5"/>
  <c r="AG936" i="5"/>
  <c r="AF936" i="5"/>
  <c r="AB936" i="5"/>
  <c r="AA936" i="5"/>
  <c r="Z936" i="5"/>
  <c r="Z935" i="5"/>
  <c r="Z934" i="5"/>
  <c r="Z933" i="5"/>
  <c r="Z932" i="5"/>
  <c r="Z931" i="5"/>
  <c r="AQ930" i="5"/>
  <c r="AP930" i="5"/>
  <c r="AO930" i="5"/>
  <c r="AN930" i="5"/>
  <c r="AM930" i="5"/>
  <c r="AL930" i="5"/>
  <c r="AK930" i="5"/>
  <c r="AJ930" i="5"/>
  <c r="AI930" i="5"/>
  <c r="AH930" i="5"/>
  <c r="AG930" i="5"/>
  <c r="AF930" i="5"/>
  <c r="AB930" i="5"/>
  <c r="AA930" i="5"/>
  <c r="Z930" i="5"/>
  <c r="Z929" i="5"/>
  <c r="Z928" i="5"/>
  <c r="Z927" i="5"/>
  <c r="Z926" i="5"/>
  <c r="Z925" i="5"/>
  <c r="AC930" i="5" s="1"/>
  <c r="AQ924" i="5"/>
  <c r="AP924" i="5"/>
  <c r="AO924" i="5"/>
  <c r="AN924" i="5"/>
  <c r="AM924" i="5"/>
  <c r="AL924" i="5"/>
  <c r="AK924" i="5"/>
  <c r="AJ924" i="5"/>
  <c r="AI924" i="5"/>
  <c r="AH924" i="5"/>
  <c r="AG924" i="5"/>
  <c r="AF924" i="5"/>
  <c r="AB924" i="5"/>
  <c r="AA924" i="5"/>
  <c r="Z924" i="5"/>
  <c r="Z923" i="5"/>
  <c r="Z922" i="5"/>
  <c r="Z921" i="5"/>
  <c r="Z920" i="5"/>
  <c r="Z919" i="5"/>
  <c r="AQ918" i="5"/>
  <c r="AP918" i="5"/>
  <c r="AO918" i="5"/>
  <c r="AN918" i="5"/>
  <c r="AM918" i="5"/>
  <c r="AL918" i="5"/>
  <c r="AK918" i="5"/>
  <c r="AJ918" i="5"/>
  <c r="AI918" i="5"/>
  <c r="AH918" i="5"/>
  <c r="AG918" i="5"/>
  <c r="AF918" i="5"/>
  <c r="AB918" i="5"/>
  <c r="AA918" i="5"/>
  <c r="Z918" i="5"/>
  <c r="Z917" i="5"/>
  <c r="Z916" i="5"/>
  <c r="Z915" i="5"/>
  <c r="Z914" i="5"/>
  <c r="Z913" i="5"/>
  <c r="AQ912" i="5"/>
  <c r="AP912" i="5"/>
  <c r="AO912" i="5"/>
  <c r="AN912" i="5"/>
  <c r="AM912" i="5"/>
  <c r="AL912" i="5"/>
  <c r="AK912" i="5"/>
  <c r="AJ912" i="5"/>
  <c r="AI912" i="5"/>
  <c r="AH912" i="5"/>
  <c r="AG912" i="5"/>
  <c r="AF912" i="5"/>
  <c r="AB912" i="5"/>
  <c r="AA912" i="5"/>
  <c r="Z912" i="5"/>
  <c r="Z911" i="5"/>
  <c r="Z910" i="5"/>
  <c r="Z909" i="5"/>
  <c r="Z908" i="5"/>
  <c r="Z907" i="5"/>
  <c r="AQ906" i="5"/>
  <c r="AP906" i="5"/>
  <c r="AO906" i="5"/>
  <c r="AN906" i="5"/>
  <c r="AM906" i="5"/>
  <c r="AL906" i="5"/>
  <c r="AK906" i="5"/>
  <c r="AJ906" i="5"/>
  <c r="AI906" i="5"/>
  <c r="AH906" i="5"/>
  <c r="AG906" i="5"/>
  <c r="AF906" i="5"/>
  <c r="AB906" i="5"/>
  <c r="AA906" i="5"/>
  <c r="Z906" i="5"/>
  <c r="Z905" i="5"/>
  <c r="Z904" i="5"/>
  <c r="Z903" i="5"/>
  <c r="Z902" i="5"/>
  <c r="Z901" i="5"/>
  <c r="AQ900" i="5"/>
  <c r="AQ1082" i="5" s="1"/>
  <c r="AP900" i="5"/>
  <c r="AO900" i="5"/>
  <c r="AO1082" i="5" s="1"/>
  <c r="AN900" i="5"/>
  <c r="AM900" i="5"/>
  <c r="AL900" i="5"/>
  <c r="AK900" i="5"/>
  <c r="AJ900" i="5"/>
  <c r="AJ1082" i="5" s="1"/>
  <c r="AI900" i="5"/>
  <c r="AI1082" i="5" s="1"/>
  <c r="AH900" i="5"/>
  <c r="AG900" i="5"/>
  <c r="AG1082" i="5" s="1"/>
  <c r="AF900" i="5"/>
  <c r="AB900" i="5"/>
  <c r="AA900" i="5"/>
  <c r="Z900" i="5"/>
  <c r="Z899" i="5"/>
  <c r="Z898" i="5"/>
  <c r="Z897" i="5"/>
  <c r="Z896" i="5"/>
  <c r="Z895" i="5"/>
  <c r="AQ889" i="5"/>
  <c r="AP889" i="5"/>
  <c r="AO889" i="5"/>
  <c r="AN889" i="5"/>
  <c r="AM889" i="5"/>
  <c r="AL889" i="5"/>
  <c r="AK889" i="5"/>
  <c r="AJ889" i="5"/>
  <c r="AI889" i="5"/>
  <c r="AH889" i="5"/>
  <c r="AG889" i="5"/>
  <c r="AF889" i="5"/>
  <c r="AB889" i="5"/>
  <c r="AA889" i="5"/>
  <c r="Z889" i="5"/>
  <c r="Z888" i="5"/>
  <c r="Z887" i="5"/>
  <c r="Z886" i="5"/>
  <c r="Z885" i="5"/>
  <c r="Z884" i="5"/>
  <c r="AQ883" i="5"/>
  <c r="AP883" i="5"/>
  <c r="AO883" i="5"/>
  <c r="AN883" i="5"/>
  <c r="AM883" i="5"/>
  <c r="AL883" i="5"/>
  <c r="AK883" i="5"/>
  <c r="AJ883" i="5"/>
  <c r="AI883" i="5"/>
  <c r="AH883" i="5"/>
  <c r="AG883" i="5"/>
  <c r="AF883" i="5"/>
  <c r="AB883" i="5"/>
  <c r="AA883" i="5"/>
  <c r="Z883" i="5"/>
  <c r="Z882" i="5"/>
  <c r="Z881" i="5"/>
  <c r="Z880" i="5"/>
  <c r="Z879" i="5"/>
  <c r="Z878" i="5"/>
  <c r="AQ877" i="5"/>
  <c r="AP877" i="5"/>
  <c r="AO877" i="5"/>
  <c r="AN877" i="5"/>
  <c r="AM877" i="5"/>
  <c r="AL877" i="5"/>
  <c r="AK877" i="5"/>
  <c r="AJ877" i="5"/>
  <c r="AI877" i="5"/>
  <c r="AH877" i="5"/>
  <c r="AG877" i="5"/>
  <c r="AF877" i="5"/>
  <c r="AB877" i="5"/>
  <c r="AA877" i="5"/>
  <c r="Z877" i="5"/>
  <c r="Z876" i="5"/>
  <c r="Z875" i="5"/>
  <c r="Z874" i="5"/>
  <c r="Z873" i="5"/>
  <c r="Z872" i="5"/>
  <c r="AQ871" i="5"/>
  <c r="AP871" i="5"/>
  <c r="AO871" i="5"/>
  <c r="AN871" i="5"/>
  <c r="AM871" i="5"/>
  <c r="AL871" i="5"/>
  <c r="AK871" i="5"/>
  <c r="AJ871" i="5"/>
  <c r="AI871" i="5"/>
  <c r="AH871" i="5"/>
  <c r="AG871" i="5"/>
  <c r="AF871" i="5"/>
  <c r="AB871" i="5"/>
  <c r="AA871" i="5"/>
  <c r="Z871" i="5"/>
  <c r="Z870" i="5"/>
  <c r="Z869" i="5"/>
  <c r="Z868" i="5"/>
  <c r="Z867" i="5"/>
  <c r="Z866" i="5"/>
  <c r="AQ865" i="5"/>
  <c r="AP865" i="5"/>
  <c r="AO865" i="5"/>
  <c r="AN865" i="5"/>
  <c r="AM865" i="5"/>
  <c r="AL865" i="5"/>
  <c r="AK865" i="5"/>
  <c r="AJ865" i="5"/>
  <c r="AI865" i="5"/>
  <c r="AH865" i="5"/>
  <c r="AG865" i="5"/>
  <c r="AF865" i="5"/>
  <c r="AB865" i="5"/>
  <c r="AA865" i="5"/>
  <c r="Z865" i="5"/>
  <c r="Z864" i="5"/>
  <c r="Z863" i="5"/>
  <c r="Z862" i="5"/>
  <c r="Z861" i="5"/>
  <c r="Z860" i="5"/>
  <c r="AQ859" i="5"/>
  <c r="AP859" i="5"/>
  <c r="AO859" i="5"/>
  <c r="AN859" i="5"/>
  <c r="AM859" i="5"/>
  <c r="AL859" i="5"/>
  <c r="AK859" i="5"/>
  <c r="AJ859" i="5"/>
  <c r="AI859" i="5"/>
  <c r="AH859" i="5"/>
  <c r="AG859" i="5"/>
  <c r="AF859" i="5"/>
  <c r="AB859" i="5"/>
  <c r="AA859" i="5"/>
  <c r="Z859" i="5"/>
  <c r="Z858" i="5"/>
  <c r="Z857" i="5"/>
  <c r="Z856" i="5"/>
  <c r="Z855" i="5"/>
  <c r="Z854" i="5"/>
  <c r="AQ853" i="5"/>
  <c r="AP853" i="5"/>
  <c r="AO853" i="5"/>
  <c r="AN853" i="5"/>
  <c r="AM853" i="5"/>
  <c r="AL853" i="5"/>
  <c r="AK853" i="5"/>
  <c r="AJ853" i="5"/>
  <c r="AI853" i="5"/>
  <c r="AH853" i="5"/>
  <c r="AG853" i="5"/>
  <c r="AF853" i="5"/>
  <c r="AB853" i="5"/>
  <c r="AA853" i="5"/>
  <c r="Z853" i="5"/>
  <c r="Z852" i="5"/>
  <c r="Z851" i="5"/>
  <c r="Z850" i="5"/>
  <c r="Z849" i="5"/>
  <c r="Z848" i="5"/>
  <c r="AQ847" i="5"/>
  <c r="AP847" i="5"/>
  <c r="AO847" i="5"/>
  <c r="AN847" i="5"/>
  <c r="AM847" i="5"/>
  <c r="AL847" i="5"/>
  <c r="AK847" i="5"/>
  <c r="AJ847" i="5"/>
  <c r="AI847" i="5"/>
  <c r="AH847" i="5"/>
  <c r="AG847" i="5"/>
  <c r="AF847" i="5"/>
  <c r="AB847" i="5"/>
  <c r="AA847" i="5"/>
  <c r="Z847" i="5"/>
  <c r="Z846" i="5"/>
  <c r="Z845" i="5"/>
  <c r="Z844" i="5"/>
  <c r="Z843" i="5"/>
  <c r="Z842" i="5"/>
  <c r="AQ841" i="5"/>
  <c r="AP841" i="5"/>
  <c r="AO841" i="5"/>
  <c r="AN841" i="5"/>
  <c r="AM841" i="5"/>
  <c r="AL841" i="5"/>
  <c r="AK841" i="5"/>
  <c r="AJ841" i="5"/>
  <c r="AI841" i="5"/>
  <c r="AH841" i="5"/>
  <c r="AG841" i="5"/>
  <c r="AF841" i="5"/>
  <c r="AB841" i="5"/>
  <c r="AA841" i="5"/>
  <c r="Z841" i="5"/>
  <c r="Z840" i="5"/>
  <c r="Z839" i="5"/>
  <c r="Z838" i="5"/>
  <c r="Z837" i="5"/>
  <c r="Z836" i="5"/>
  <c r="AQ835" i="5"/>
  <c r="AP835" i="5"/>
  <c r="AO835" i="5"/>
  <c r="AN835" i="5"/>
  <c r="AM835" i="5"/>
  <c r="AL835" i="5"/>
  <c r="AK835" i="5"/>
  <c r="AJ835" i="5"/>
  <c r="AI835" i="5"/>
  <c r="AH835" i="5"/>
  <c r="AG835" i="5"/>
  <c r="AF835" i="5"/>
  <c r="AB835" i="5"/>
  <c r="AA835" i="5"/>
  <c r="Z835" i="5"/>
  <c r="Z834" i="5"/>
  <c r="Z833" i="5"/>
  <c r="Z832" i="5"/>
  <c r="Z831" i="5"/>
  <c r="Z830" i="5"/>
  <c r="AQ829" i="5"/>
  <c r="AP829" i="5"/>
  <c r="AO829" i="5"/>
  <c r="AN829" i="5"/>
  <c r="AM829" i="5"/>
  <c r="AL829" i="5"/>
  <c r="AK829" i="5"/>
  <c r="AJ829" i="5"/>
  <c r="AI829" i="5"/>
  <c r="AH829" i="5"/>
  <c r="AG829" i="5"/>
  <c r="AF829" i="5"/>
  <c r="AB829" i="5"/>
  <c r="AA829" i="5"/>
  <c r="Z829" i="5"/>
  <c r="Z828" i="5"/>
  <c r="Z827" i="5"/>
  <c r="Z826" i="5"/>
  <c r="Z825" i="5"/>
  <c r="Z824" i="5"/>
  <c r="AQ823" i="5"/>
  <c r="AP823" i="5"/>
  <c r="AO823" i="5"/>
  <c r="AN823" i="5"/>
  <c r="AM823" i="5"/>
  <c r="AL823" i="5"/>
  <c r="AK823" i="5"/>
  <c r="AJ823" i="5"/>
  <c r="AI823" i="5"/>
  <c r="AH823" i="5"/>
  <c r="AG823" i="5"/>
  <c r="AF823" i="5"/>
  <c r="AB823" i="5"/>
  <c r="AA823" i="5"/>
  <c r="Z823" i="5"/>
  <c r="Z822" i="5"/>
  <c r="Z821" i="5"/>
  <c r="Z820" i="5"/>
  <c r="Z819" i="5"/>
  <c r="Z818" i="5"/>
  <c r="AQ817" i="5"/>
  <c r="AP817" i="5"/>
  <c r="AO817" i="5"/>
  <c r="AN817" i="5"/>
  <c r="AM817" i="5"/>
  <c r="AL817" i="5"/>
  <c r="AK817" i="5"/>
  <c r="AJ817" i="5"/>
  <c r="AI817" i="5"/>
  <c r="AH817" i="5"/>
  <c r="AG817" i="5"/>
  <c r="AF817" i="5"/>
  <c r="AB817" i="5"/>
  <c r="AA817" i="5"/>
  <c r="Z817" i="5"/>
  <c r="Z816" i="5"/>
  <c r="Z815" i="5"/>
  <c r="Z814" i="5"/>
  <c r="Z813" i="5"/>
  <c r="Z812" i="5"/>
  <c r="AQ811" i="5"/>
  <c r="AP811" i="5"/>
  <c r="AO811" i="5"/>
  <c r="AN811" i="5"/>
  <c r="AM811" i="5"/>
  <c r="AL811" i="5"/>
  <c r="AK811" i="5"/>
  <c r="AJ811" i="5"/>
  <c r="AI811" i="5"/>
  <c r="AH811" i="5"/>
  <c r="AG811" i="5"/>
  <c r="AF811" i="5"/>
  <c r="AB811" i="5"/>
  <c r="AA811" i="5"/>
  <c r="Z811" i="5"/>
  <c r="Z810" i="5"/>
  <c r="Z809" i="5"/>
  <c r="Z808" i="5"/>
  <c r="Z807" i="5"/>
  <c r="Z806" i="5"/>
  <c r="AQ805" i="5"/>
  <c r="AP805" i="5"/>
  <c r="AO805" i="5"/>
  <c r="AN805" i="5"/>
  <c r="AM805" i="5"/>
  <c r="AL805" i="5"/>
  <c r="AK805" i="5"/>
  <c r="AJ805" i="5"/>
  <c r="AI805" i="5"/>
  <c r="AH805" i="5"/>
  <c r="AG805" i="5"/>
  <c r="AF805" i="5"/>
  <c r="AB805" i="5"/>
  <c r="AA805" i="5"/>
  <c r="Z805" i="5"/>
  <c r="Z804" i="5"/>
  <c r="Z803" i="5"/>
  <c r="Z802" i="5"/>
  <c r="Z801" i="5"/>
  <c r="Z800" i="5"/>
  <c r="AQ799" i="5"/>
  <c r="AP799" i="5"/>
  <c r="AO799" i="5"/>
  <c r="AN799" i="5"/>
  <c r="AM799" i="5"/>
  <c r="AL799" i="5"/>
  <c r="AK799" i="5"/>
  <c r="AJ799" i="5"/>
  <c r="AI799" i="5"/>
  <c r="AH799" i="5"/>
  <c r="AG799" i="5"/>
  <c r="AF799" i="5"/>
  <c r="AB799" i="5"/>
  <c r="AA799" i="5"/>
  <c r="Z799" i="5"/>
  <c r="Z798" i="5"/>
  <c r="Z797" i="5"/>
  <c r="Z796" i="5"/>
  <c r="Z795" i="5"/>
  <c r="Z794" i="5"/>
  <c r="AQ793" i="5"/>
  <c r="AP793" i="5"/>
  <c r="AO793" i="5"/>
  <c r="AN793" i="5"/>
  <c r="AM793" i="5"/>
  <c r="AL793" i="5"/>
  <c r="AK793" i="5"/>
  <c r="AJ793" i="5"/>
  <c r="AI793" i="5"/>
  <c r="AH793" i="5"/>
  <c r="AG793" i="5"/>
  <c r="AF793" i="5"/>
  <c r="AB793" i="5"/>
  <c r="AA793" i="5"/>
  <c r="Z793" i="5"/>
  <c r="Z792" i="5"/>
  <c r="Z791" i="5"/>
  <c r="Z790" i="5"/>
  <c r="Z789" i="5"/>
  <c r="Z788" i="5"/>
  <c r="AQ787" i="5"/>
  <c r="AP787" i="5"/>
  <c r="AO787" i="5"/>
  <c r="AN787" i="5"/>
  <c r="AM787" i="5"/>
  <c r="AL787" i="5"/>
  <c r="AK787" i="5"/>
  <c r="AJ787" i="5"/>
  <c r="AI787" i="5"/>
  <c r="AH787" i="5"/>
  <c r="AG787" i="5"/>
  <c r="AF787" i="5"/>
  <c r="AB787" i="5"/>
  <c r="AA787" i="5"/>
  <c r="Z787" i="5"/>
  <c r="Z786" i="5"/>
  <c r="Z785" i="5"/>
  <c r="Z784" i="5"/>
  <c r="Z783" i="5"/>
  <c r="Z782" i="5"/>
  <c r="AQ781" i="5"/>
  <c r="AP781" i="5"/>
  <c r="AO781" i="5"/>
  <c r="AN781" i="5"/>
  <c r="AM781" i="5"/>
  <c r="AL781" i="5"/>
  <c r="AK781" i="5"/>
  <c r="AJ781" i="5"/>
  <c r="AI781" i="5"/>
  <c r="AH781" i="5"/>
  <c r="AG781" i="5"/>
  <c r="AF781" i="5"/>
  <c r="AB781" i="5"/>
  <c r="AA781" i="5"/>
  <c r="Z781" i="5"/>
  <c r="Z780" i="5"/>
  <c r="Z779" i="5"/>
  <c r="Z778" i="5"/>
  <c r="Z777" i="5"/>
  <c r="Z776" i="5"/>
  <c r="AQ775" i="5"/>
  <c r="AP775" i="5"/>
  <c r="AO775" i="5"/>
  <c r="AN775" i="5"/>
  <c r="AM775" i="5"/>
  <c r="AL775" i="5"/>
  <c r="AK775" i="5"/>
  <c r="AJ775" i="5"/>
  <c r="AI775" i="5"/>
  <c r="AH775" i="5"/>
  <c r="AG775" i="5"/>
  <c r="AF775" i="5"/>
  <c r="AB775" i="5"/>
  <c r="AA775" i="5"/>
  <c r="Z775" i="5"/>
  <c r="Z774" i="5"/>
  <c r="Z773" i="5"/>
  <c r="Z772" i="5"/>
  <c r="Z771" i="5"/>
  <c r="Z770" i="5"/>
  <c r="AQ769" i="5"/>
  <c r="AP769" i="5"/>
  <c r="AO769" i="5"/>
  <c r="AN769" i="5"/>
  <c r="AM769" i="5"/>
  <c r="AL769" i="5"/>
  <c r="AK769" i="5"/>
  <c r="AJ769" i="5"/>
  <c r="AI769" i="5"/>
  <c r="AH769" i="5"/>
  <c r="AG769" i="5"/>
  <c r="AF769" i="5"/>
  <c r="AB769" i="5"/>
  <c r="AA769" i="5"/>
  <c r="Z769" i="5"/>
  <c r="Z768" i="5"/>
  <c r="Z767" i="5"/>
  <c r="Z766" i="5"/>
  <c r="Z765" i="5"/>
  <c r="Z764" i="5"/>
  <c r="AQ763" i="5"/>
  <c r="AP763" i="5"/>
  <c r="AO763" i="5"/>
  <c r="AN763" i="5"/>
  <c r="AM763" i="5"/>
  <c r="AL763" i="5"/>
  <c r="AK763" i="5"/>
  <c r="AJ763" i="5"/>
  <c r="AI763" i="5"/>
  <c r="AH763" i="5"/>
  <c r="AG763" i="5"/>
  <c r="AF763" i="5"/>
  <c r="AB763" i="5"/>
  <c r="AA763" i="5"/>
  <c r="Z763" i="5"/>
  <c r="Z762" i="5"/>
  <c r="Z761" i="5"/>
  <c r="Z760" i="5"/>
  <c r="Z759" i="5"/>
  <c r="Z758" i="5"/>
  <c r="AQ757" i="5"/>
  <c r="AP757" i="5"/>
  <c r="AO757" i="5"/>
  <c r="AN757" i="5"/>
  <c r="AM757" i="5"/>
  <c r="AL757" i="5"/>
  <c r="AK757" i="5"/>
  <c r="AJ757" i="5"/>
  <c r="AI757" i="5"/>
  <c r="AH757" i="5"/>
  <c r="AG757" i="5"/>
  <c r="AF757" i="5"/>
  <c r="AB757" i="5"/>
  <c r="AA757" i="5"/>
  <c r="Z757" i="5"/>
  <c r="Z756" i="5"/>
  <c r="Z755" i="5"/>
  <c r="Z754" i="5"/>
  <c r="Z753" i="5"/>
  <c r="Z752" i="5"/>
  <c r="AQ751" i="5"/>
  <c r="AP751" i="5"/>
  <c r="AO751" i="5"/>
  <c r="AN751" i="5"/>
  <c r="AM751" i="5"/>
  <c r="AL751" i="5"/>
  <c r="AK751" i="5"/>
  <c r="AJ751" i="5"/>
  <c r="AI751" i="5"/>
  <c r="AH751" i="5"/>
  <c r="AG751" i="5"/>
  <c r="AF751" i="5"/>
  <c r="AB751" i="5"/>
  <c r="AA751" i="5"/>
  <c r="Z751" i="5"/>
  <c r="Z750" i="5"/>
  <c r="Z749" i="5"/>
  <c r="Z748" i="5"/>
  <c r="Z747" i="5"/>
  <c r="Z746" i="5"/>
  <c r="AQ745" i="5"/>
  <c r="AP745" i="5"/>
  <c r="AO745" i="5"/>
  <c r="AN745" i="5"/>
  <c r="AM745" i="5"/>
  <c r="AL745" i="5"/>
  <c r="AK745" i="5"/>
  <c r="AJ745" i="5"/>
  <c r="AI745" i="5"/>
  <c r="AH745" i="5"/>
  <c r="AG745" i="5"/>
  <c r="AF745" i="5"/>
  <c r="AB745" i="5"/>
  <c r="AA745" i="5"/>
  <c r="Z745" i="5"/>
  <c r="Z744" i="5"/>
  <c r="Z743" i="5"/>
  <c r="Z742" i="5"/>
  <c r="Z741" i="5"/>
  <c r="Z740" i="5"/>
  <c r="AQ739" i="5"/>
  <c r="AP739" i="5"/>
  <c r="AO739" i="5"/>
  <c r="AN739" i="5"/>
  <c r="AM739" i="5"/>
  <c r="AL739" i="5"/>
  <c r="AK739" i="5"/>
  <c r="AJ739" i="5"/>
  <c r="AI739" i="5"/>
  <c r="AH739" i="5"/>
  <c r="AG739" i="5"/>
  <c r="AF739" i="5"/>
  <c r="AB739" i="5"/>
  <c r="AA739" i="5"/>
  <c r="Z739" i="5"/>
  <c r="Z738" i="5"/>
  <c r="Z737" i="5"/>
  <c r="Z736" i="5"/>
  <c r="Z735" i="5"/>
  <c r="Z734" i="5"/>
  <c r="AQ733" i="5"/>
  <c r="AP733" i="5"/>
  <c r="AO733" i="5"/>
  <c r="AN733" i="5"/>
  <c r="AM733" i="5"/>
  <c r="AL733" i="5"/>
  <c r="AK733" i="5"/>
  <c r="AJ733" i="5"/>
  <c r="AI733" i="5"/>
  <c r="AH733" i="5"/>
  <c r="AG733" i="5"/>
  <c r="AF733" i="5"/>
  <c r="AB733" i="5"/>
  <c r="AA733" i="5"/>
  <c r="Z733" i="5"/>
  <c r="Z732" i="5"/>
  <c r="Z731" i="5"/>
  <c r="Z730" i="5"/>
  <c r="Z729" i="5"/>
  <c r="Z728" i="5"/>
  <c r="AQ727" i="5"/>
  <c r="AP727" i="5"/>
  <c r="AO727" i="5"/>
  <c r="AN727" i="5"/>
  <c r="AM727" i="5"/>
  <c r="AL727" i="5"/>
  <c r="AK727" i="5"/>
  <c r="AJ727" i="5"/>
  <c r="AI727" i="5"/>
  <c r="AH727" i="5"/>
  <c r="AG727" i="5"/>
  <c r="AF727" i="5"/>
  <c r="AB727" i="5"/>
  <c r="AA727" i="5"/>
  <c r="Z727" i="5"/>
  <c r="Z726" i="5"/>
  <c r="Z725" i="5"/>
  <c r="Z724" i="5"/>
  <c r="Z723" i="5"/>
  <c r="Z722" i="5"/>
  <c r="AQ721" i="5"/>
  <c r="AP721" i="5"/>
  <c r="AO721" i="5"/>
  <c r="AN721" i="5"/>
  <c r="AM721" i="5"/>
  <c r="AL721" i="5"/>
  <c r="AK721" i="5"/>
  <c r="AJ721" i="5"/>
  <c r="AI721" i="5"/>
  <c r="AH721" i="5"/>
  <c r="AG721" i="5"/>
  <c r="AF721" i="5"/>
  <c r="AB721" i="5"/>
  <c r="AA721" i="5"/>
  <c r="Z721" i="5"/>
  <c r="Z720" i="5"/>
  <c r="Z719" i="5"/>
  <c r="Z718" i="5"/>
  <c r="Z717" i="5"/>
  <c r="Z716" i="5"/>
  <c r="AQ715" i="5"/>
  <c r="AP715" i="5"/>
  <c r="AO715" i="5"/>
  <c r="AN715" i="5"/>
  <c r="AM715" i="5"/>
  <c r="AL715" i="5"/>
  <c r="AK715" i="5"/>
  <c r="AJ715" i="5"/>
  <c r="AI715" i="5"/>
  <c r="AH715" i="5"/>
  <c r="AG715" i="5"/>
  <c r="AF715" i="5"/>
  <c r="AB715" i="5"/>
  <c r="AA715" i="5"/>
  <c r="Z715" i="5"/>
  <c r="Z714" i="5"/>
  <c r="Z713" i="5"/>
  <c r="Z712" i="5"/>
  <c r="Z711" i="5"/>
  <c r="Z710" i="5"/>
  <c r="AQ709" i="5"/>
  <c r="AP709" i="5"/>
  <c r="AO709" i="5"/>
  <c r="AN709" i="5"/>
  <c r="AM709" i="5"/>
  <c r="AL709" i="5"/>
  <c r="AK709" i="5"/>
  <c r="AJ709" i="5"/>
  <c r="AI709" i="5"/>
  <c r="AH709" i="5"/>
  <c r="AG709" i="5"/>
  <c r="AF709" i="5"/>
  <c r="AB709" i="5"/>
  <c r="AA709" i="5"/>
  <c r="Z709" i="5"/>
  <c r="Z708" i="5"/>
  <c r="Z707" i="5"/>
  <c r="Z706" i="5"/>
  <c r="Z705" i="5"/>
  <c r="Z704" i="5"/>
  <c r="AQ703" i="5"/>
  <c r="AP703" i="5"/>
  <c r="AO703" i="5"/>
  <c r="AN703" i="5"/>
  <c r="AM703" i="5"/>
  <c r="AL703" i="5"/>
  <c r="AK703" i="5"/>
  <c r="AJ703" i="5"/>
  <c r="AI703" i="5"/>
  <c r="AH703" i="5"/>
  <c r="AG703" i="5"/>
  <c r="AF703" i="5"/>
  <c r="AB703" i="5"/>
  <c r="AA703" i="5"/>
  <c r="Z703" i="5"/>
  <c r="Z702" i="5"/>
  <c r="Z701" i="5"/>
  <c r="Z700" i="5"/>
  <c r="Z699" i="5"/>
  <c r="Z698" i="5"/>
  <c r="AQ697" i="5"/>
  <c r="AP697" i="5"/>
  <c r="AO697" i="5"/>
  <c r="AN697" i="5"/>
  <c r="AM697" i="5"/>
  <c r="AL697" i="5"/>
  <c r="AK697" i="5"/>
  <c r="AJ697" i="5"/>
  <c r="AI697" i="5"/>
  <c r="AH697" i="5"/>
  <c r="AG697" i="5"/>
  <c r="AF697" i="5"/>
  <c r="AB697" i="5"/>
  <c r="AA697" i="5"/>
  <c r="Z697" i="5"/>
  <c r="Z696" i="5"/>
  <c r="Z695" i="5"/>
  <c r="Z694" i="5"/>
  <c r="Z693" i="5"/>
  <c r="Z692" i="5"/>
  <c r="AQ691" i="5"/>
  <c r="AP691" i="5"/>
  <c r="AO691" i="5"/>
  <c r="AN691" i="5"/>
  <c r="AM691" i="5"/>
  <c r="AL691" i="5"/>
  <c r="AK691" i="5"/>
  <c r="AJ691" i="5"/>
  <c r="AI691" i="5"/>
  <c r="AH691" i="5"/>
  <c r="AG691" i="5"/>
  <c r="AF691" i="5"/>
  <c r="AB691" i="5"/>
  <c r="AA691" i="5"/>
  <c r="Z691" i="5"/>
  <c r="Z690" i="5"/>
  <c r="Z689" i="5"/>
  <c r="Z688" i="5"/>
  <c r="Z687" i="5"/>
  <c r="Z686" i="5"/>
  <c r="AQ685" i="5"/>
  <c r="AP685" i="5"/>
  <c r="AO685" i="5"/>
  <c r="AN685" i="5"/>
  <c r="AM685" i="5"/>
  <c r="AL685" i="5"/>
  <c r="AK685" i="5"/>
  <c r="AJ685" i="5"/>
  <c r="AI685" i="5"/>
  <c r="AH685" i="5"/>
  <c r="AG685" i="5"/>
  <c r="AF685" i="5"/>
  <c r="AB685" i="5"/>
  <c r="AA685" i="5"/>
  <c r="Z685" i="5"/>
  <c r="Z684" i="5"/>
  <c r="Z683" i="5"/>
  <c r="Z682" i="5"/>
  <c r="Z681" i="5"/>
  <c r="Z680" i="5"/>
  <c r="AQ679" i="5"/>
  <c r="AP679" i="5"/>
  <c r="AO679" i="5"/>
  <c r="AN679" i="5"/>
  <c r="AM679" i="5"/>
  <c r="AL679" i="5"/>
  <c r="AK679" i="5"/>
  <c r="AJ679" i="5"/>
  <c r="AI679" i="5"/>
  <c r="AH679" i="5"/>
  <c r="AG679" i="5"/>
  <c r="AF679" i="5"/>
  <c r="AB679" i="5"/>
  <c r="AA679" i="5"/>
  <c r="Z679" i="5"/>
  <c r="Z678" i="5"/>
  <c r="Z677" i="5"/>
  <c r="Z676" i="5"/>
  <c r="Z675" i="5"/>
  <c r="Z674" i="5"/>
  <c r="AQ673" i="5"/>
  <c r="AP673" i="5"/>
  <c r="AO673" i="5"/>
  <c r="AN673" i="5"/>
  <c r="AM673" i="5"/>
  <c r="AL673" i="5"/>
  <c r="AK673" i="5"/>
  <c r="AJ673" i="5"/>
  <c r="AI673" i="5"/>
  <c r="AH673" i="5"/>
  <c r="AG673" i="5"/>
  <c r="AF673" i="5"/>
  <c r="AB673" i="5"/>
  <c r="AA673" i="5"/>
  <c r="Z673" i="5"/>
  <c r="Z672" i="5"/>
  <c r="Z671" i="5"/>
  <c r="Z670" i="5"/>
  <c r="Z669" i="5"/>
  <c r="Z668" i="5"/>
  <c r="AQ667" i="5"/>
  <c r="AP667" i="5"/>
  <c r="AO667" i="5"/>
  <c r="AN667" i="5"/>
  <c r="AM667" i="5"/>
  <c r="AL667" i="5"/>
  <c r="AK667" i="5"/>
  <c r="AJ667" i="5"/>
  <c r="AI667" i="5"/>
  <c r="AH667" i="5"/>
  <c r="AG667" i="5"/>
  <c r="AF667" i="5"/>
  <c r="AB667" i="5"/>
  <c r="AA667" i="5"/>
  <c r="Z667" i="5"/>
  <c r="Z666" i="5"/>
  <c r="Z665" i="5"/>
  <c r="Z664" i="5"/>
  <c r="Z663" i="5"/>
  <c r="Z662" i="5"/>
  <c r="AQ661" i="5"/>
  <c r="AP661" i="5"/>
  <c r="AO661" i="5"/>
  <c r="AN661" i="5"/>
  <c r="AN891" i="5" s="1"/>
  <c r="AM661" i="5"/>
  <c r="AL661" i="5"/>
  <c r="AK661" i="5"/>
  <c r="AJ661" i="5"/>
  <c r="AI661" i="5"/>
  <c r="AH661" i="5"/>
  <c r="AG661" i="5"/>
  <c r="AF661" i="5"/>
  <c r="AF891" i="5" s="1"/>
  <c r="AB661" i="5"/>
  <c r="AA661" i="5"/>
  <c r="Z661" i="5"/>
  <c r="Z660" i="5"/>
  <c r="Z659" i="5"/>
  <c r="Z658" i="5"/>
  <c r="Z657" i="5"/>
  <c r="Z656" i="5"/>
  <c r="AQ650" i="5"/>
  <c r="AP650" i="5"/>
  <c r="AO650" i="5"/>
  <c r="AN650" i="5"/>
  <c r="AM650" i="5"/>
  <c r="AL650" i="5"/>
  <c r="AK650" i="5"/>
  <c r="AJ650" i="5"/>
  <c r="AI650" i="5"/>
  <c r="AH650" i="5"/>
  <c r="AG650" i="5"/>
  <c r="AF650" i="5"/>
  <c r="AB650" i="5"/>
  <c r="AA650" i="5"/>
  <c r="Z650" i="5"/>
  <c r="Z649" i="5"/>
  <c r="Z648" i="5"/>
  <c r="Z647" i="5"/>
  <c r="Z646" i="5"/>
  <c r="Z645" i="5"/>
  <c r="AQ644" i="5"/>
  <c r="AP644" i="5"/>
  <c r="AO644" i="5"/>
  <c r="AN644" i="5"/>
  <c r="AM644" i="5"/>
  <c r="AL644" i="5"/>
  <c r="AK644" i="5"/>
  <c r="AJ644" i="5"/>
  <c r="AI644" i="5"/>
  <c r="AH644" i="5"/>
  <c r="AG644" i="5"/>
  <c r="AF644" i="5"/>
  <c r="AB644" i="5"/>
  <c r="AA644" i="5"/>
  <c r="Z644" i="5"/>
  <c r="Z643" i="5"/>
  <c r="Z642" i="5"/>
  <c r="Z641" i="5"/>
  <c r="Z640" i="5"/>
  <c r="Z639" i="5"/>
  <c r="AQ638" i="5"/>
  <c r="AP638" i="5"/>
  <c r="AO638" i="5"/>
  <c r="AN638" i="5"/>
  <c r="AM638" i="5"/>
  <c r="AL638" i="5"/>
  <c r="AK638" i="5"/>
  <c r="AJ638" i="5"/>
  <c r="AI638" i="5"/>
  <c r="AH638" i="5"/>
  <c r="AG638" i="5"/>
  <c r="AF638" i="5"/>
  <c r="AB638" i="5"/>
  <c r="AA638" i="5"/>
  <c r="Z638" i="5"/>
  <c r="Z637" i="5"/>
  <c r="Z636" i="5"/>
  <c r="Z635" i="5"/>
  <c r="Z634" i="5"/>
  <c r="Z633" i="5"/>
  <c r="AQ632" i="5"/>
  <c r="AP632" i="5"/>
  <c r="AO632" i="5"/>
  <c r="AN632" i="5"/>
  <c r="AM632" i="5"/>
  <c r="AL632" i="5"/>
  <c r="AK632" i="5"/>
  <c r="AJ632" i="5"/>
  <c r="AI632" i="5"/>
  <c r="AH632" i="5"/>
  <c r="AG632" i="5"/>
  <c r="AF632" i="5"/>
  <c r="AB632" i="5"/>
  <c r="AA632" i="5"/>
  <c r="Z632" i="5"/>
  <c r="Z631" i="5"/>
  <c r="Z630" i="5"/>
  <c r="Z629" i="5"/>
  <c r="Z628" i="5"/>
  <c r="Z627" i="5"/>
  <c r="AQ626" i="5"/>
  <c r="AP626" i="5"/>
  <c r="AO626" i="5"/>
  <c r="AN626" i="5"/>
  <c r="AM626" i="5"/>
  <c r="AL626" i="5"/>
  <c r="AK626" i="5"/>
  <c r="AJ626" i="5"/>
  <c r="AI626" i="5"/>
  <c r="AH626" i="5"/>
  <c r="AG626" i="5"/>
  <c r="AF626" i="5"/>
  <c r="AB626" i="5"/>
  <c r="AA626" i="5"/>
  <c r="Z626" i="5"/>
  <c r="Z625" i="5"/>
  <c r="Z624" i="5"/>
  <c r="Z623" i="5"/>
  <c r="Z622" i="5"/>
  <c r="Z621" i="5"/>
  <c r="AQ620" i="5"/>
  <c r="AP620" i="5"/>
  <c r="AO620" i="5"/>
  <c r="AN620" i="5"/>
  <c r="AM620" i="5"/>
  <c r="AL620" i="5"/>
  <c r="AK620" i="5"/>
  <c r="AJ620" i="5"/>
  <c r="AI620" i="5"/>
  <c r="AH620" i="5"/>
  <c r="AG620" i="5"/>
  <c r="AF620" i="5"/>
  <c r="AB620" i="5"/>
  <c r="AA620" i="5"/>
  <c r="Z620" i="5"/>
  <c r="Z619" i="5"/>
  <c r="Z618" i="5"/>
  <c r="Z617" i="5"/>
  <c r="Z616" i="5"/>
  <c r="Z615" i="5"/>
  <c r="AQ614" i="5"/>
  <c r="AP614" i="5"/>
  <c r="AO614" i="5"/>
  <c r="AN614" i="5"/>
  <c r="AM614" i="5"/>
  <c r="AL614" i="5"/>
  <c r="AK614" i="5"/>
  <c r="AJ614" i="5"/>
  <c r="AI614" i="5"/>
  <c r="AH614" i="5"/>
  <c r="AG614" i="5"/>
  <c r="AF614" i="5"/>
  <c r="AB614" i="5"/>
  <c r="AA614" i="5"/>
  <c r="Z614" i="5"/>
  <c r="Z613" i="5"/>
  <c r="Z612" i="5"/>
  <c r="Z611" i="5"/>
  <c r="Z610" i="5"/>
  <c r="Z609" i="5"/>
  <c r="AQ608" i="5"/>
  <c r="AP608" i="5"/>
  <c r="AO608" i="5"/>
  <c r="AN608" i="5"/>
  <c r="AM608" i="5"/>
  <c r="AL608" i="5"/>
  <c r="AK608" i="5"/>
  <c r="AJ608" i="5"/>
  <c r="AI608" i="5"/>
  <c r="AH608" i="5"/>
  <c r="AG608" i="5"/>
  <c r="AF608" i="5"/>
  <c r="AB608" i="5"/>
  <c r="AA608" i="5"/>
  <c r="Z608" i="5"/>
  <c r="Z607" i="5"/>
  <c r="Z606" i="5"/>
  <c r="Z605" i="5"/>
  <c r="Z604" i="5"/>
  <c r="Z603" i="5"/>
  <c r="AQ602" i="5"/>
  <c r="AP602" i="5"/>
  <c r="AO602" i="5"/>
  <c r="AN602" i="5"/>
  <c r="AM602" i="5"/>
  <c r="AL602" i="5"/>
  <c r="AK602" i="5"/>
  <c r="AJ602" i="5"/>
  <c r="AI602" i="5"/>
  <c r="AH602" i="5"/>
  <c r="AG602" i="5"/>
  <c r="AF602" i="5"/>
  <c r="AB602" i="5"/>
  <c r="AA602" i="5"/>
  <c r="Z602" i="5"/>
  <c r="Z601" i="5"/>
  <c r="Z600" i="5"/>
  <c r="Z599" i="5"/>
  <c r="Z598" i="5"/>
  <c r="Z597" i="5"/>
  <c r="AQ596" i="5"/>
  <c r="AP596" i="5"/>
  <c r="AO596" i="5"/>
  <c r="AN596" i="5"/>
  <c r="AM596" i="5"/>
  <c r="AL596" i="5"/>
  <c r="AK596" i="5"/>
  <c r="AJ596" i="5"/>
  <c r="AI596" i="5"/>
  <c r="AH596" i="5"/>
  <c r="AG596" i="5"/>
  <c r="AF596" i="5"/>
  <c r="AB596" i="5"/>
  <c r="AA596" i="5"/>
  <c r="Z596" i="5"/>
  <c r="Z595" i="5"/>
  <c r="Z594" i="5"/>
  <c r="Z593" i="5"/>
  <c r="Z592" i="5"/>
  <c r="Z591" i="5"/>
  <c r="AQ590" i="5"/>
  <c r="AP590" i="5"/>
  <c r="AO590" i="5"/>
  <c r="AN590" i="5"/>
  <c r="AM590" i="5"/>
  <c r="AL590" i="5"/>
  <c r="AK590" i="5"/>
  <c r="AJ590" i="5"/>
  <c r="AI590" i="5"/>
  <c r="AH590" i="5"/>
  <c r="AG590" i="5"/>
  <c r="AF590" i="5"/>
  <c r="AB590" i="5"/>
  <c r="AA590" i="5"/>
  <c r="Z590" i="5"/>
  <c r="Z589" i="5"/>
  <c r="Z588" i="5"/>
  <c r="Z587" i="5"/>
  <c r="Z586" i="5"/>
  <c r="Z585" i="5"/>
  <c r="AQ584" i="5"/>
  <c r="AP584" i="5"/>
  <c r="AO584" i="5"/>
  <c r="AN584" i="5"/>
  <c r="AM584" i="5"/>
  <c r="AL584" i="5"/>
  <c r="AK584" i="5"/>
  <c r="AJ584" i="5"/>
  <c r="AI584" i="5"/>
  <c r="AH584" i="5"/>
  <c r="AG584" i="5"/>
  <c r="AF584" i="5"/>
  <c r="AB584" i="5"/>
  <c r="AA584" i="5"/>
  <c r="Z584" i="5"/>
  <c r="Z583" i="5"/>
  <c r="Z582" i="5"/>
  <c r="Z581" i="5"/>
  <c r="Z580" i="5"/>
  <c r="Z579" i="5"/>
  <c r="AQ578" i="5"/>
  <c r="AP578" i="5"/>
  <c r="AO578" i="5"/>
  <c r="AN578" i="5"/>
  <c r="AM578" i="5"/>
  <c r="AL578" i="5"/>
  <c r="AK578" i="5"/>
  <c r="AJ578" i="5"/>
  <c r="AI578" i="5"/>
  <c r="AH578" i="5"/>
  <c r="AG578" i="5"/>
  <c r="AF578" i="5"/>
  <c r="AB578" i="5"/>
  <c r="AA578" i="5"/>
  <c r="Z578" i="5"/>
  <c r="Z577" i="5"/>
  <c r="Z576" i="5"/>
  <c r="Z575" i="5"/>
  <c r="Z574" i="5"/>
  <c r="Z573" i="5"/>
  <c r="AQ572" i="5"/>
  <c r="AP572" i="5"/>
  <c r="AO572" i="5"/>
  <c r="AN572" i="5"/>
  <c r="AM572" i="5"/>
  <c r="AL572" i="5"/>
  <c r="AK572" i="5"/>
  <c r="AJ572" i="5"/>
  <c r="AI572" i="5"/>
  <c r="AH572" i="5"/>
  <c r="AG572" i="5"/>
  <c r="AF572" i="5"/>
  <c r="AB572" i="5"/>
  <c r="AA572" i="5"/>
  <c r="Z572" i="5"/>
  <c r="Z571" i="5"/>
  <c r="Z570" i="5"/>
  <c r="Z569" i="5"/>
  <c r="Z568" i="5"/>
  <c r="Z567" i="5"/>
  <c r="AQ566" i="5"/>
  <c r="AP566" i="5"/>
  <c r="AO566" i="5"/>
  <c r="AN566" i="5"/>
  <c r="AM566" i="5"/>
  <c r="AL566" i="5"/>
  <c r="AK566" i="5"/>
  <c r="AJ566" i="5"/>
  <c r="AI566" i="5"/>
  <c r="AH566" i="5"/>
  <c r="AG566" i="5"/>
  <c r="AF566" i="5"/>
  <c r="AB566" i="5"/>
  <c r="AA566" i="5"/>
  <c r="Z566" i="5"/>
  <c r="Z565" i="5"/>
  <c r="Z564" i="5"/>
  <c r="Z563" i="5"/>
  <c r="Z562" i="5"/>
  <c r="Z561" i="5"/>
  <c r="AQ560" i="5"/>
  <c r="AP560" i="5"/>
  <c r="AO560" i="5"/>
  <c r="AN560" i="5"/>
  <c r="AM560" i="5"/>
  <c r="AL560" i="5"/>
  <c r="AK560" i="5"/>
  <c r="AJ560" i="5"/>
  <c r="AI560" i="5"/>
  <c r="AH560" i="5"/>
  <c r="AG560" i="5"/>
  <c r="AF560" i="5"/>
  <c r="AB560" i="5"/>
  <c r="AA560" i="5"/>
  <c r="Z560" i="5"/>
  <c r="Z559" i="5"/>
  <c r="Z558" i="5"/>
  <c r="Z557" i="5"/>
  <c r="Z556" i="5"/>
  <c r="Z555" i="5"/>
  <c r="AQ554" i="5"/>
  <c r="AP554" i="5"/>
  <c r="AO554" i="5"/>
  <c r="AN554" i="5"/>
  <c r="AM554" i="5"/>
  <c r="AL554" i="5"/>
  <c r="AK554" i="5"/>
  <c r="AJ554" i="5"/>
  <c r="AI554" i="5"/>
  <c r="AH554" i="5"/>
  <c r="AG554" i="5"/>
  <c r="AF554" i="5"/>
  <c r="AB554" i="5"/>
  <c r="AA554" i="5"/>
  <c r="Z554" i="5"/>
  <c r="Z553" i="5"/>
  <c r="Z552" i="5"/>
  <c r="Z551" i="5"/>
  <c r="Z550" i="5"/>
  <c r="Z549" i="5"/>
  <c r="AQ548" i="5"/>
  <c r="AP548" i="5"/>
  <c r="AO548" i="5"/>
  <c r="AN548" i="5"/>
  <c r="AM548" i="5"/>
  <c r="AL548" i="5"/>
  <c r="AK548" i="5"/>
  <c r="AJ548" i="5"/>
  <c r="AI548" i="5"/>
  <c r="AH548" i="5"/>
  <c r="AG548" i="5"/>
  <c r="AF548" i="5"/>
  <c r="AB548" i="5"/>
  <c r="AA548" i="5"/>
  <c r="Z548" i="5"/>
  <c r="Z547" i="5"/>
  <c r="Z546" i="5"/>
  <c r="Z545" i="5"/>
  <c r="Z544" i="5"/>
  <c r="Z543" i="5"/>
  <c r="AQ542" i="5"/>
  <c r="AP542" i="5"/>
  <c r="AO542" i="5"/>
  <c r="AN542" i="5"/>
  <c r="AM542" i="5"/>
  <c r="AL542" i="5"/>
  <c r="AK542" i="5"/>
  <c r="AJ542" i="5"/>
  <c r="AI542" i="5"/>
  <c r="AH542" i="5"/>
  <c r="AG542" i="5"/>
  <c r="AF542" i="5"/>
  <c r="AB542" i="5"/>
  <c r="AA542" i="5"/>
  <c r="Z542" i="5"/>
  <c r="Z541" i="5"/>
  <c r="Z540" i="5"/>
  <c r="Z539" i="5"/>
  <c r="Z538" i="5"/>
  <c r="Z537" i="5"/>
  <c r="AQ536" i="5"/>
  <c r="AP536" i="5"/>
  <c r="AO536" i="5"/>
  <c r="AN536" i="5"/>
  <c r="AM536" i="5"/>
  <c r="AL536" i="5"/>
  <c r="AK536" i="5"/>
  <c r="AJ536" i="5"/>
  <c r="AI536" i="5"/>
  <c r="AH536" i="5"/>
  <c r="AG536" i="5"/>
  <c r="AF536" i="5"/>
  <c r="AB536" i="5"/>
  <c r="AA536" i="5"/>
  <c r="Z536" i="5"/>
  <c r="Z535" i="5"/>
  <c r="Z534" i="5"/>
  <c r="Z533" i="5"/>
  <c r="Z532" i="5"/>
  <c r="Z531" i="5"/>
  <c r="AQ530" i="5"/>
  <c r="AP530" i="5"/>
  <c r="AO530" i="5"/>
  <c r="AN530" i="5"/>
  <c r="AM530" i="5"/>
  <c r="AL530" i="5"/>
  <c r="AK530" i="5"/>
  <c r="AJ530" i="5"/>
  <c r="AI530" i="5"/>
  <c r="AH530" i="5"/>
  <c r="AG530" i="5"/>
  <c r="AF530" i="5"/>
  <c r="AB530" i="5"/>
  <c r="AA530" i="5"/>
  <c r="Z530" i="5"/>
  <c r="Z529" i="5"/>
  <c r="Z528" i="5"/>
  <c r="Z527" i="5"/>
  <c r="Z526" i="5"/>
  <c r="Z525" i="5"/>
  <c r="AQ524" i="5"/>
  <c r="AP524" i="5"/>
  <c r="AO524" i="5"/>
  <c r="AN524" i="5"/>
  <c r="AM524" i="5"/>
  <c r="AL524" i="5"/>
  <c r="AK524" i="5"/>
  <c r="AJ524" i="5"/>
  <c r="AI524" i="5"/>
  <c r="AH524" i="5"/>
  <c r="AG524" i="5"/>
  <c r="AF524" i="5"/>
  <c r="AB524" i="5"/>
  <c r="AA524" i="5"/>
  <c r="Z524" i="5"/>
  <c r="Z523" i="5"/>
  <c r="Z522" i="5"/>
  <c r="Z521" i="5"/>
  <c r="Z520" i="5"/>
  <c r="Z519" i="5"/>
  <c r="AQ518" i="5"/>
  <c r="AP518" i="5"/>
  <c r="AO518" i="5"/>
  <c r="AN518" i="5"/>
  <c r="AM518" i="5"/>
  <c r="AL518" i="5"/>
  <c r="AK518" i="5"/>
  <c r="AJ518" i="5"/>
  <c r="AI518" i="5"/>
  <c r="AH518" i="5"/>
  <c r="AG518" i="5"/>
  <c r="AF518" i="5"/>
  <c r="AB518" i="5"/>
  <c r="AA518" i="5"/>
  <c r="Z518" i="5"/>
  <c r="Z517" i="5"/>
  <c r="Z516" i="5"/>
  <c r="Z515" i="5"/>
  <c r="Z514" i="5"/>
  <c r="Z513" i="5"/>
  <c r="AQ512" i="5"/>
  <c r="AP512" i="5"/>
  <c r="AO512" i="5"/>
  <c r="AN512" i="5"/>
  <c r="AM512" i="5"/>
  <c r="AL512" i="5"/>
  <c r="AK512" i="5"/>
  <c r="AJ512" i="5"/>
  <c r="AI512" i="5"/>
  <c r="AH512" i="5"/>
  <c r="AG512" i="5"/>
  <c r="AF512" i="5"/>
  <c r="AB512" i="5"/>
  <c r="AA512" i="5"/>
  <c r="Z512" i="5"/>
  <c r="Z511" i="5"/>
  <c r="Z510" i="5"/>
  <c r="Z509" i="5"/>
  <c r="Z508" i="5"/>
  <c r="Z507" i="5"/>
  <c r="AQ506" i="5"/>
  <c r="AP506" i="5"/>
  <c r="AO506" i="5"/>
  <c r="AN506" i="5"/>
  <c r="AM506" i="5"/>
  <c r="AL506" i="5"/>
  <c r="AK506" i="5"/>
  <c r="AJ506" i="5"/>
  <c r="AI506" i="5"/>
  <c r="AH506" i="5"/>
  <c r="AG506" i="5"/>
  <c r="AF506" i="5"/>
  <c r="AB506" i="5"/>
  <c r="AA506" i="5"/>
  <c r="Z506" i="5"/>
  <c r="Z505" i="5"/>
  <c r="Z504" i="5"/>
  <c r="Z503" i="5"/>
  <c r="Z502" i="5"/>
  <c r="Z501" i="5"/>
  <c r="AQ500" i="5"/>
  <c r="AP500" i="5"/>
  <c r="AO500" i="5"/>
  <c r="AN500" i="5"/>
  <c r="AM500" i="5"/>
  <c r="AL500" i="5"/>
  <c r="AK500" i="5"/>
  <c r="AJ500" i="5"/>
  <c r="AI500" i="5"/>
  <c r="AH500" i="5"/>
  <c r="AG500" i="5"/>
  <c r="AF500" i="5"/>
  <c r="AB500" i="5"/>
  <c r="AA500" i="5"/>
  <c r="Z500" i="5"/>
  <c r="Z499" i="5"/>
  <c r="Z498" i="5"/>
  <c r="Z497" i="5"/>
  <c r="Z496" i="5"/>
  <c r="Z495" i="5"/>
  <c r="AQ494" i="5"/>
  <c r="AP494" i="5"/>
  <c r="AO494" i="5"/>
  <c r="AN494" i="5"/>
  <c r="AM494" i="5"/>
  <c r="AL494" i="5"/>
  <c r="AK494" i="5"/>
  <c r="AJ494" i="5"/>
  <c r="AI494" i="5"/>
  <c r="AH494" i="5"/>
  <c r="AG494" i="5"/>
  <c r="AF494" i="5"/>
  <c r="AB494" i="5"/>
  <c r="AA494" i="5"/>
  <c r="Z494" i="5"/>
  <c r="Z493" i="5"/>
  <c r="Z492" i="5"/>
  <c r="Z491" i="5"/>
  <c r="Z490" i="5"/>
  <c r="Z489" i="5"/>
  <c r="AQ488" i="5"/>
  <c r="AP488" i="5"/>
  <c r="AO488" i="5"/>
  <c r="AN488" i="5"/>
  <c r="AM488" i="5"/>
  <c r="AL488" i="5"/>
  <c r="AK488" i="5"/>
  <c r="AJ488" i="5"/>
  <c r="AI488" i="5"/>
  <c r="AH488" i="5"/>
  <c r="AG488" i="5"/>
  <c r="AF488" i="5"/>
  <c r="AB488" i="5"/>
  <c r="AA488" i="5"/>
  <c r="Z488" i="5"/>
  <c r="Z487" i="5"/>
  <c r="Z486" i="5"/>
  <c r="Z485" i="5"/>
  <c r="Z484" i="5"/>
  <c r="Z483" i="5"/>
  <c r="AQ482" i="5"/>
  <c r="AP482" i="5"/>
  <c r="AO482" i="5"/>
  <c r="AN482" i="5"/>
  <c r="AM482" i="5"/>
  <c r="AL482" i="5"/>
  <c r="AK482" i="5"/>
  <c r="AJ482" i="5"/>
  <c r="AI482" i="5"/>
  <c r="AH482" i="5"/>
  <c r="AG482" i="5"/>
  <c r="AF482" i="5"/>
  <c r="AB482" i="5"/>
  <c r="AA482" i="5"/>
  <c r="Z482" i="5"/>
  <c r="Z481" i="5"/>
  <c r="Z480" i="5"/>
  <c r="Z479" i="5"/>
  <c r="Z478" i="5"/>
  <c r="Z477" i="5"/>
  <c r="AQ476" i="5"/>
  <c r="AP476" i="5"/>
  <c r="AO476" i="5"/>
  <c r="AN476" i="5"/>
  <c r="AM476" i="5"/>
  <c r="AL476" i="5"/>
  <c r="AK476" i="5"/>
  <c r="AJ476" i="5"/>
  <c r="AI476" i="5"/>
  <c r="AH476" i="5"/>
  <c r="AG476" i="5"/>
  <c r="AF476" i="5"/>
  <c r="AB476" i="5"/>
  <c r="AA476" i="5"/>
  <c r="Z476" i="5"/>
  <c r="Z475" i="5"/>
  <c r="Z474" i="5"/>
  <c r="Z473" i="5"/>
  <c r="Z472" i="5"/>
  <c r="Z471" i="5"/>
  <c r="AQ470" i="5"/>
  <c r="AP470" i="5"/>
  <c r="AO470" i="5"/>
  <c r="AN470" i="5"/>
  <c r="AM470" i="5"/>
  <c r="AL470" i="5"/>
  <c r="AK470" i="5"/>
  <c r="AJ470" i="5"/>
  <c r="AI470" i="5"/>
  <c r="AH470" i="5"/>
  <c r="AG470" i="5"/>
  <c r="AF470" i="5"/>
  <c r="AB470" i="5"/>
  <c r="AA470" i="5"/>
  <c r="Z470" i="5"/>
  <c r="Z469" i="5"/>
  <c r="Z468" i="5"/>
  <c r="Z467" i="5"/>
  <c r="Z466" i="5"/>
  <c r="Z465" i="5"/>
  <c r="AQ464" i="5"/>
  <c r="AP464" i="5"/>
  <c r="AO464" i="5"/>
  <c r="AN464" i="5"/>
  <c r="AM464" i="5"/>
  <c r="AL464" i="5"/>
  <c r="AK464" i="5"/>
  <c r="AJ464" i="5"/>
  <c r="AI464" i="5"/>
  <c r="AH464" i="5"/>
  <c r="AG464" i="5"/>
  <c r="AF464" i="5"/>
  <c r="AB464" i="5"/>
  <c r="AA464" i="5"/>
  <c r="Z464" i="5"/>
  <c r="Z463" i="5"/>
  <c r="Z462" i="5"/>
  <c r="Z461" i="5"/>
  <c r="Z460" i="5"/>
  <c r="Z459" i="5"/>
  <c r="AQ458" i="5"/>
  <c r="AP458" i="5"/>
  <c r="AO458" i="5"/>
  <c r="AN458" i="5"/>
  <c r="AM458" i="5"/>
  <c r="AL458" i="5"/>
  <c r="AK458" i="5"/>
  <c r="AJ458" i="5"/>
  <c r="AI458" i="5"/>
  <c r="AH458" i="5"/>
  <c r="AG458" i="5"/>
  <c r="AF458" i="5"/>
  <c r="AB458" i="5"/>
  <c r="AA458" i="5"/>
  <c r="Z458" i="5"/>
  <c r="Z457" i="5"/>
  <c r="Z456" i="5"/>
  <c r="Z455" i="5"/>
  <c r="Z454" i="5"/>
  <c r="Z453" i="5"/>
  <c r="AQ452" i="5"/>
  <c r="AP452" i="5"/>
  <c r="AO452" i="5"/>
  <c r="AN452" i="5"/>
  <c r="AM452" i="5"/>
  <c r="AL452" i="5"/>
  <c r="AK452" i="5"/>
  <c r="AJ452" i="5"/>
  <c r="AI452" i="5"/>
  <c r="AH452" i="5"/>
  <c r="AG452" i="5"/>
  <c r="AF452" i="5"/>
  <c r="AB452" i="5"/>
  <c r="AA452" i="5"/>
  <c r="Z452" i="5"/>
  <c r="Z451" i="5"/>
  <c r="Z450" i="5"/>
  <c r="Z449" i="5"/>
  <c r="Z448" i="5"/>
  <c r="Z447" i="5"/>
  <c r="AQ446" i="5"/>
  <c r="AQ652" i="5" s="1"/>
  <c r="AP446" i="5"/>
  <c r="AO446" i="5"/>
  <c r="AN446" i="5"/>
  <c r="AM446" i="5"/>
  <c r="AL446" i="5"/>
  <c r="AK446" i="5"/>
  <c r="AJ446" i="5"/>
  <c r="AI446" i="5"/>
  <c r="AI652" i="5" s="1"/>
  <c r="AH446" i="5"/>
  <c r="AG446" i="5"/>
  <c r="AF446" i="5"/>
  <c r="AB446" i="5"/>
  <c r="AA446" i="5"/>
  <c r="Z446" i="5"/>
  <c r="Z445" i="5"/>
  <c r="Z444" i="5"/>
  <c r="Z443" i="5"/>
  <c r="Z442" i="5"/>
  <c r="Z441" i="5"/>
  <c r="AQ435" i="5"/>
  <c r="AP435" i="5"/>
  <c r="AO435" i="5"/>
  <c r="AN435" i="5"/>
  <c r="AM435" i="5"/>
  <c r="AL435" i="5"/>
  <c r="AK435" i="5"/>
  <c r="AJ435" i="5"/>
  <c r="AI435" i="5"/>
  <c r="AH435" i="5"/>
  <c r="AG435" i="5"/>
  <c r="AF435" i="5"/>
  <c r="AB435" i="5"/>
  <c r="AA435" i="5"/>
  <c r="Z435" i="5"/>
  <c r="Z434" i="5"/>
  <c r="Z433" i="5"/>
  <c r="Z432" i="5"/>
  <c r="Z431" i="5"/>
  <c r="Z430" i="5"/>
  <c r="AQ429" i="5"/>
  <c r="AP429" i="5"/>
  <c r="AO429" i="5"/>
  <c r="AN429" i="5"/>
  <c r="AM429" i="5"/>
  <c r="AL429" i="5"/>
  <c r="AK429" i="5"/>
  <c r="AJ429" i="5"/>
  <c r="AI429" i="5"/>
  <c r="AH429" i="5"/>
  <c r="AG429" i="5"/>
  <c r="AF429" i="5"/>
  <c r="AB429" i="5"/>
  <c r="AA429" i="5"/>
  <c r="Z429" i="5"/>
  <c r="Z428" i="5"/>
  <c r="Z427" i="5"/>
  <c r="Z426" i="5"/>
  <c r="Z425" i="5"/>
  <c r="Z424" i="5"/>
  <c r="AQ423" i="5"/>
  <c r="AP423" i="5"/>
  <c r="AO423" i="5"/>
  <c r="AN423" i="5"/>
  <c r="AM423" i="5"/>
  <c r="AL423" i="5"/>
  <c r="AK423" i="5"/>
  <c r="AJ423" i="5"/>
  <c r="AI423" i="5"/>
  <c r="AH423" i="5"/>
  <c r="AG423" i="5"/>
  <c r="AF423" i="5"/>
  <c r="AB423" i="5"/>
  <c r="AA423" i="5"/>
  <c r="Z423" i="5"/>
  <c r="Z422" i="5"/>
  <c r="Z421" i="5"/>
  <c r="Z420" i="5"/>
  <c r="Z419" i="5"/>
  <c r="Z418" i="5"/>
  <c r="AQ417" i="5"/>
  <c r="AP417" i="5"/>
  <c r="AO417" i="5"/>
  <c r="AN417" i="5"/>
  <c r="AM417" i="5"/>
  <c r="AL417" i="5"/>
  <c r="AK417" i="5"/>
  <c r="AJ417" i="5"/>
  <c r="AI417" i="5"/>
  <c r="AH417" i="5"/>
  <c r="AG417" i="5"/>
  <c r="AF417" i="5"/>
  <c r="AB417" i="5"/>
  <c r="AA417" i="5"/>
  <c r="Z417" i="5"/>
  <c r="Z416" i="5"/>
  <c r="Z415" i="5"/>
  <c r="Z414" i="5"/>
  <c r="Z413" i="5"/>
  <c r="Z412" i="5"/>
  <c r="AQ411" i="5"/>
  <c r="AP411" i="5"/>
  <c r="AO411" i="5"/>
  <c r="AN411" i="5"/>
  <c r="AM411" i="5"/>
  <c r="AL411" i="5"/>
  <c r="AK411" i="5"/>
  <c r="AJ411" i="5"/>
  <c r="AI411" i="5"/>
  <c r="AH411" i="5"/>
  <c r="AG411" i="5"/>
  <c r="AF411" i="5"/>
  <c r="AB411" i="5"/>
  <c r="AA411" i="5"/>
  <c r="Z411" i="5"/>
  <c r="Z410" i="5"/>
  <c r="Z409" i="5"/>
  <c r="Z408" i="5"/>
  <c r="Z407" i="5"/>
  <c r="Z406" i="5"/>
  <c r="AQ405" i="5"/>
  <c r="AP405" i="5"/>
  <c r="AO405" i="5"/>
  <c r="AN405" i="5"/>
  <c r="AM405" i="5"/>
  <c r="AL405" i="5"/>
  <c r="AK405" i="5"/>
  <c r="AJ405" i="5"/>
  <c r="AI405" i="5"/>
  <c r="AH405" i="5"/>
  <c r="AG405" i="5"/>
  <c r="AF405" i="5"/>
  <c r="AB405" i="5"/>
  <c r="AA405" i="5"/>
  <c r="Z405" i="5"/>
  <c r="Z404" i="5"/>
  <c r="Z403" i="5"/>
  <c r="Z402" i="5"/>
  <c r="Z401" i="5"/>
  <c r="Z400" i="5"/>
  <c r="AQ399" i="5"/>
  <c r="AP399" i="5"/>
  <c r="AO399" i="5"/>
  <c r="AN399" i="5"/>
  <c r="AM399" i="5"/>
  <c r="AL399" i="5"/>
  <c r="AK399" i="5"/>
  <c r="AJ399" i="5"/>
  <c r="AI399" i="5"/>
  <c r="AH399" i="5"/>
  <c r="AG399" i="5"/>
  <c r="AF399" i="5"/>
  <c r="AB399" i="5"/>
  <c r="AA399" i="5"/>
  <c r="Z399" i="5"/>
  <c r="Z398" i="5"/>
  <c r="Z397" i="5"/>
  <c r="Z396" i="5"/>
  <c r="Z395" i="5"/>
  <c r="Z394" i="5"/>
  <c r="AQ393" i="5"/>
  <c r="AP393" i="5"/>
  <c r="AO393" i="5"/>
  <c r="AN393" i="5"/>
  <c r="AM393" i="5"/>
  <c r="AL393" i="5"/>
  <c r="AK393" i="5"/>
  <c r="AJ393" i="5"/>
  <c r="AI393" i="5"/>
  <c r="AH393" i="5"/>
  <c r="AG393" i="5"/>
  <c r="AF393" i="5"/>
  <c r="AB393" i="5"/>
  <c r="AA393" i="5"/>
  <c r="Z393" i="5"/>
  <c r="Z392" i="5"/>
  <c r="Z391" i="5"/>
  <c r="Z390" i="5"/>
  <c r="Z389" i="5"/>
  <c r="Z388" i="5"/>
  <c r="AQ387" i="5"/>
  <c r="AP387" i="5"/>
  <c r="AO387" i="5"/>
  <c r="AN387" i="5"/>
  <c r="AM387" i="5"/>
  <c r="AL387" i="5"/>
  <c r="AK387" i="5"/>
  <c r="AJ387" i="5"/>
  <c r="AI387" i="5"/>
  <c r="AH387" i="5"/>
  <c r="AG387" i="5"/>
  <c r="AF387" i="5"/>
  <c r="AB387" i="5"/>
  <c r="AA387" i="5"/>
  <c r="Z387" i="5"/>
  <c r="Z386" i="5"/>
  <c r="Z385" i="5"/>
  <c r="Z384" i="5"/>
  <c r="Z383" i="5"/>
  <c r="Z382" i="5"/>
  <c r="AQ381" i="5"/>
  <c r="AP381" i="5"/>
  <c r="AO381" i="5"/>
  <c r="AN381" i="5"/>
  <c r="AM381" i="5"/>
  <c r="AL381" i="5"/>
  <c r="AK381" i="5"/>
  <c r="AJ381" i="5"/>
  <c r="AI381" i="5"/>
  <c r="AH381" i="5"/>
  <c r="AG381" i="5"/>
  <c r="AF381" i="5"/>
  <c r="AB381" i="5"/>
  <c r="AA381" i="5"/>
  <c r="Z381" i="5"/>
  <c r="Z380" i="5"/>
  <c r="Z379" i="5"/>
  <c r="Z378" i="5"/>
  <c r="Z377" i="5"/>
  <c r="Z376" i="5"/>
  <c r="AQ375" i="5"/>
  <c r="AP375" i="5"/>
  <c r="AO375" i="5"/>
  <c r="AN375" i="5"/>
  <c r="AM375" i="5"/>
  <c r="AL375" i="5"/>
  <c r="AK375" i="5"/>
  <c r="AJ375" i="5"/>
  <c r="AI375" i="5"/>
  <c r="AH375" i="5"/>
  <c r="AG375" i="5"/>
  <c r="AF375" i="5"/>
  <c r="AB375" i="5"/>
  <c r="AA375" i="5"/>
  <c r="Z375" i="5"/>
  <c r="Z374" i="5"/>
  <c r="Z373" i="5"/>
  <c r="Z372" i="5"/>
  <c r="Z371" i="5"/>
  <c r="Z370" i="5"/>
  <c r="AQ369" i="5"/>
  <c r="AP369" i="5"/>
  <c r="AO369" i="5"/>
  <c r="AN369" i="5"/>
  <c r="AM369" i="5"/>
  <c r="AL369" i="5"/>
  <c r="AK369" i="5"/>
  <c r="AJ369" i="5"/>
  <c r="AI369" i="5"/>
  <c r="AH369" i="5"/>
  <c r="AG369" i="5"/>
  <c r="AF369" i="5"/>
  <c r="AB369" i="5"/>
  <c r="AA369" i="5"/>
  <c r="Z369" i="5"/>
  <c r="Z368" i="5"/>
  <c r="Z367" i="5"/>
  <c r="Z366" i="5"/>
  <c r="Z365" i="5"/>
  <c r="Z364" i="5"/>
  <c r="AQ363" i="5"/>
  <c r="AP363" i="5"/>
  <c r="AO363" i="5"/>
  <c r="AN363" i="5"/>
  <c r="AM363" i="5"/>
  <c r="AL363" i="5"/>
  <c r="AK363" i="5"/>
  <c r="AJ363" i="5"/>
  <c r="AI363" i="5"/>
  <c r="AH363" i="5"/>
  <c r="AG363" i="5"/>
  <c r="AF363" i="5"/>
  <c r="AB363" i="5"/>
  <c r="AA363" i="5"/>
  <c r="Z363" i="5"/>
  <c r="Z362" i="5"/>
  <c r="Z361" i="5"/>
  <c r="Z360" i="5"/>
  <c r="Z359" i="5"/>
  <c r="Z358" i="5"/>
  <c r="AQ357" i="5"/>
  <c r="AP357" i="5"/>
  <c r="AO357" i="5"/>
  <c r="AN357" i="5"/>
  <c r="AM357" i="5"/>
  <c r="AL357" i="5"/>
  <c r="AK357" i="5"/>
  <c r="AJ357" i="5"/>
  <c r="AI357" i="5"/>
  <c r="AH357" i="5"/>
  <c r="AG357" i="5"/>
  <c r="AF357" i="5"/>
  <c r="AB357" i="5"/>
  <c r="AA357" i="5"/>
  <c r="Z357" i="5"/>
  <c r="Z356" i="5"/>
  <c r="Z355" i="5"/>
  <c r="Z354" i="5"/>
  <c r="Z353" i="5"/>
  <c r="Z352" i="5"/>
  <c r="AQ351" i="5"/>
  <c r="AP351" i="5"/>
  <c r="AO351" i="5"/>
  <c r="AN351" i="5"/>
  <c r="AM351" i="5"/>
  <c r="AL351" i="5"/>
  <c r="AK351" i="5"/>
  <c r="AJ351" i="5"/>
  <c r="AI351" i="5"/>
  <c r="AH351" i="5"/>
  <c r="AG351" i="5"/>
  <c r="AF351" i="5"/>
  <c r="AB351" i="5"/>
  <c r="AA351" i="5"/>
  <c r="Z351" i="5"/>
  <c r="Z350" i="5"/>
  <c r="Z349" i="5"/>
  <c r="Z348" i="5"/>
  <c r="Z347" i="5"/>
  <c r="Z346" i="5"/>
  <c r="AQ345" i="5"/>
  <c r="AP345" i="5"/>
  <c r="AO345" i="5"/>
  <c r="AN345" i="5"/>
  <c r="AM345" i="5"/>
  <c r="AL345" i="5"/>
  <c r="AK345" i="5"/>
  <c r="AJ345" i="5"/>
  <c r="AI345" i="5"/>
  <c r="AH345" i="5"/>
  <c r="AG345" i="5"/>
  <c r="AF345" i="5"/>
  <c r="AB345" i="5"/>
  <c r="AA345" i="5"/>
  <c r="Z345" i="5"/>
  <c r="Z344" i="5"/>
  <c r="Z343" i="5"/>
  <c r="Z342" i="5"/>
  <c r="Z341" i="5"/>
  <c r="Z340" i="5"/>
  <c r="AQ339" i="5"/>
  <c r="AP339" i="5"/>
  <c r="AO339" i="5"/>
  <c r="AN339" i="5"/>
  <c r="AM339" i="5"/>
  <c r="AL339" i="5"/>
  <c r="AK339" i="5"/>
  <c r="AJ339" i="5"/>
  <c r="AI339" i="5"/>
  <c r="AH339" i="5"/>
  <c r="AG339" i="5"/>
  <c r="AF339" i="5"/>
  <c r="AB339" i="5"/>
  <c r="AA339" i="5"/>
  <c r="Z339" i="5"/>
  <c r="Z338" i="5"/>
  <c r="Z337" i="5"/>
  <c r="Z336" i="5"/>
  <c r="Z335" i="5"/>
  <c r="Z334" i="5"/>
  <c r="AQ333" i="5"/>
  <c r="AP333" i="5"/>
  <c r="AO333" i="5"/>
  <c r="AN333" i="5"/>
  <c r="AM333" i="5"/>
  <c r="AL333" i="5"/>
  <c r="AK333" i="5"/>
  <c r="AJ333" i="5"/>
  <c r="AI333" i="5"/>
  <c r="AH333" i="5"/>
  <c r="AG333" i="5"/>
  <c r="AF333" i="5"/>
  <c r="AB333" i="5"/>
  <c r="AA333" i="5"/>
  <c r="Z333" i="5"/>
  <c r="Z332" i="5"/>
  <c r="Z331" i="5"/>
  <c r="Z330" i="5"/>
  <c r="Z329" i="5"/>
  <c r="Z328" i="5"/>
  <c r="AQ327" i="5"/>
  <c r="AP327" i="5"/>
  <c r="AO327" i="5"/>
  <c r="AN327" i="5"/>
  <c r="AM327" i="5"/>
  <c r="AL327" i="5"/>
  <c r="AK327" i="5"/>
  <c r="AJ327" i="5"/>
  <c r="AI327" i="5"/>
  <c r="AH327" i="5"/>
  <c r="AG327" i="5"/>
  <c r="AF327" i="5"/>
  <c r="AB327" i="5"/>
  <c r="AA327" i="5"/>
  <c r="Z327" i="5"/>
  <c r="Z326" i="5"/>
  <c r="Z325" i="5"/>
  <c r="Z324" i="5"/>
  <c r="Z323" i="5"/>
  <c r="Z322" i="5"/>
  <c r="AQ321" i="5"/>
  <c r="AP321" i="5"/>
  <c r="AO321" i="5"/>
  <c r="AN321" i="5"/>
  <c r="AM321" i="5"/>
  <c r="AL321" i="5"/>
  <c r="AK321" i="5"/>
  <c r="AJ321" i="5"/>
  <c r="AI321" i="5"/>
  <c r="AH321" i="5"/>
  <c r="AG321" i="5"/>
  <c r="AF321" i="5"/>
  <c r="AB321" i="5"/>
  <c r="AA321" i="5"/>
  <c r="Z321" i="5"/>
  <c r="Z320" i="5"/>
  <c r="Z319" i="5"/>
  <c r="Z318" i="5"/>
  <c r="Z317" i="5"/>
  <c r="Z316" i="5"/>
  <c r="AQ315" i="5"/>
  <c r="AP315" i="5"/>
  <c r="AO315" i="5"/>
  <c r="AN315" i="5"/>
  <c r="AM315" i="5"/>
  <c r="AL315" i="5"/>
  <c r="AK315" i="5"/>
  <c r="AJ315" i="5"/>
  <c r="AI315" i="5"/>
  <c r="AH315" i="5"/>
  <c r="AG315" i="5"/>
  <c r="AF315" i="5"/>
  <c r="AB315" i="5"/>
  <c r="AA315" i="5"/>
  <c r="Z315" i="5"/>
  <c r="Z314" i="5"/>
  <c r="Z313" i="5"/>
  <c r="Z312" i="5"/>
  <c r="Z311" i="5"/>
  <c r="Z310" i="5"/>
  <c r="AQ309" i="5"/>
  <c r="AP309" i="5"/>
  <c r="AO309" i="5"/>
  <c r="AN309" i="5"/>
  <c r="AM309" i="5"/>
  <c r="AL309" i="5"/>
  <c r="AK309" i="5"/>
  <c r="AJ309" i="5"/>
  <c r="AI309" i="5"/>
  <c r="AH309" i="5"/>
  <c r="AG309" i="5"/>
  <c r="AF309" i="5"/>
  <c r="AB309" i="5"/>
  <c r="AA309" i="5"/>
  <c r="Z309" i="5"/>
  <c r="Z308" i="5"/>
  <c r="Z307" i="5"/>
  <c r="Z306" i="5"/>
  <c r="Z305" i="5"/>
  <c r="Z304" i="5"/>
  <c r="AQ303" i="5"/>
  <c r="AP303" i="5"/>
  <c r="AO303" i="5"/>
  <c r="AN303" i="5"/>
  <c r="AM303" i="5"/>
  <c r="AL303" i="5"/>
  <c r="AK303" i="5"/>
  <c r="AJ303" i="5"/>
  <c r="AI303" i="5"/>
  <c r="AH303" i="5"/>
  <c r="AG303" i="5"/>
  <c r="AF303" i="5"/>
  <c r="AB303" i="5"/>
  <c r="AA303" i="5"/>
  <c r="Z303" i="5"/>
  <c r="Z302" i="5"/>
  <c r="Z301" i="5"/>
  <c r="Z300" i="5"/>
  <c r="Z299" i="5"/>
  <c r="Z298" i="5"/>
  <c r="AQ297" i="5"/>
  <c r="AP297" i="5"/>
  <c r="AO297" i="5"/>
  <c r="AN297" i="5"/>
  <c r="AM297" i="5"/>
  <c r="AL297" i="5"/>
  <c r="AK297" i="5"/>
  <c r="AJ297" i="5"/>
  <c r="AI297" i="5"/>
  <c r="AH297" i="5"/>
  <c r="AG297" i="5"/>
  <c r="AF297" i="5"/>
  <c r="AB297" i="5"/>
  <c r="AA297" i="5"/>
  <c r="Z297" i="5"/>
  <c r="Z296" i="5"/>
  <c r="Z295" i="5"/>
  <c r="Z294" i="5"/>
  <c r="Z293" i="5"/>
  <c r="Z292" i="5"/>
  <c r="AQ291" i="5"/>
  <c r="AP291" i="5"/>
  <c r="AO291" i="5"/>
  <c r="AN291" i="5"/>
  <c r="AM291" i="5"/>
  <c r="AL291" i="5"/>
  <c r="AK291" i="5"/>
  <c r="AJ291" i="5"/>
  <c r="AI291" i="5"/>
  <c r="AH291" i="5"/>
  <c r="AG291" i="5"/>
  <c r="AF291" i="5"/>
  <c r="AB291" i="5"/>
  <c r="AA291" i="5"/>
  <c r="Z291" i="5"/>
  <c r="Z290" i="5"/>
  <c r="Z289" i="5"/>
  <c r="Z288" i="5"/>
  <c r="Z287" i="5"/>
  <c r="Z286" i="5"/>
  <c r="AQ285" i="5"/>
  <c r="AP285" i="5"/>
  <c r="AO285" i="5"/>
  <c r="AN285" i="5"/>
  <c r="AM285" i="5"/>
  <c r="AL285" i="5"/>
  <c r="AK285" i="5"/>
  <c r="AJ285" i="5"/>
  <c r="AI285" i="5"/>
  <c r="AH285" i="5"/>
  <c r="AG285" i="5"/>
  <c r="AF285" i="5"/>
  <c r="AB285" i="5"/>
  <c r="AA285" i="5"/>
  <c r="Z285" i="5"/>
  <c r="Z284" i="5"/>
  <c r="Z283" i="5"/>
  <c r="Z282" i="5"/>
  <c r="Z281" i="5"/>
  <c r="Z280" i="5"/>
  <c r="AQ279" i="5"/>
  <c r="AP279" i="5"/>
  <c r="AO279" i="5"/>
  <c r="AN279" i="5"/>
  <c r="AM279" i="5"/>
  <c r="AL279" i="5"/>
  <c r="AK279" i="5"/>
  <c r="AJ279" i="5"/>
  <c r="AI279" i="5"/>
  <c r="AH279" i="5"/>
  <c r="AG279" i="5"/>
  <c r="AF279" i="5"/>
  <c r="AB279" i="5"/>
  <c r="AA279" i="5"/>
  <c r="Z279" i="5"/>
  <c r="Z278" i="5"/>
  <c r="Z277" i="5"/>
  <c r="Z276" i="5"/>
  <c r="Z275" i="5"/>
  <c r="Z274" i="5"/>
  <c r="AQ273" i="5"/>
  <c r="AP273" i="5"/>
  <c r="AO273" i="5"/>
  <c r="AN273" i="5"/>
  <c r="AM273" i="5"/>
  <c r="AL273" i="5"/>
  <c r="AK273" i="5"/>
  <c r="AJ273" i="5"/>
  <c r="AI273" i="5"/>
  <c r="AH273" i="5"/>
  <c r="AG273" i="5"/>
  <c r="AF273" i="5"/>
  <c r="AB273" i="5"/>
  <c r="AA273" i="5"/>
  <c r="Z273" i="5"/>
  <c r="Z272" i="5"/>
  <c r="Z271" i="5"/>
  <c r="Z270" i="5"/>
  <c r="Z269" i="5"/>
  <c r="Z268" i="5"/>
  <c r="AQ267" i="5"/>
  <c r="AP267" i="5"/>
  <c r="AO267" i="5"/>
  <c r="AN267" i="5"/>
  <c r="AM267" i="5"/>
  <c r="AL267" i="5"/>
  <c r="AK267" i="5"/>
  <c r="AJ267" i="5"/>
  <c r="AI267" i="5"/>
  <c r="AH267" i="5"/>
  <c r="AG267" i="5"/>
  <c r="AF267" i="5"/>
  <c r="AB267" i="5"/>
  <c r="AA267" i="5"/>
  <c r="Z267" i="5"/>
  <c r="Z266" i="5"/>
  <c r="Z265" i="5"/>
  <c r="Z264" i="5"/>
  <c r="Z263" i="5"/>
  <c r="Z262" i="5"/>
  <c r="AQ261" i="5"/>
  <c r="AQ437" i="5" s="1"/>
  <c r="AP261" i="5"/>
  <c r="AO261" i="5"/>
  <c r="AN261" i="5"/>
  <c r="AM261" i="5"/>
  <c r="AL261" i="5"/>
  <c r="AK261" i="5"/>
  <c r="AJ261" i="5"/>
  <c r="AI261" i="5"/>
  <c r="AI437" i="5" s="1"/>
  <c r="AH261" i="5"/>
  <c r="AG261" i="5"/>
  <c r="AF261" i="5"/>
  <c r="AB261" i="5"/>
  <c r="AA261" i="5"/>
  <c r="Z261" i="5"/>
  <c r="Z260" i="5"/>
  <c r="Z259" i="5"/>
  <c r="Z258" i="5"/>
  <c r="Z257" i="5"/>
  <c r="Z256" i="5"/>
  <c r="AQ250" i="5"/>
  <c r="AP250" i="5"/>
  <c r="AO250" i="5"/>
  <c r="AN250" i="5"/>
  <c r="AM250" i="5"/>
  <c r="AL250" i="5"/>
  <c r="AK250" i="5"/>
  <c r="AJ250" i="5"/>
  <c r="AI250" i="5"/>
  <c r="AH250" i="5"/>
  <c r="AG250" i="5"/>
  <c r="AF250" i="5"/>
  <c r="AQ244" i="5"/>
  <c r="AP244" i="5"/>
  <c r="AO244" i="5"/>
  <c r="AN244" i="5"/>
  <c r="AM244" i="5"/>
  <c r="AL244" i="5"/>
  <c r="AK244" i="5"/>
  <c r="AJ244" i="5"/>
  <c r="AI244" i="5"/>
  <c r="AH244" i="5"/>
  <c r="AG244" i="5"/>
  <c r="AF244" i="5"/>
  <c r="AQ238" i="5"/>
  <c r="AP238" i="5"/>
  <c r="AO238" i="5"/>
  <c r="AN238" i="5"/>
  <c r="AM238" i="5"/>
  <c r="AL238" i="5"/>
  <c r="AK238" i="5"/>
  <c r="AJ238" i="5"/>
  <c r="AI238" i="5"/>
  <c r="AH238" i="5"/>
  <c r="AG238" i="5"/>
  <c r="AF238" i="5"/>
  <c r="AQ232" i="5"/>
  <c r="AP232" i="5"/>
  <c r="AO232" i="5"/>
  <c r="AN232" i="5"/>
  <c r="AM232" i="5"/>
  <c r="AL232" i="5"/>
  <c r="AK232" i="5"/>
  <c r="AJ232" i="5"/>
  <c r="AI232" i="5"/>
  <c r="AH232" i="5"/>
  <c r="AG232" i="5"/>
  <c r="AF232" i="5"/>
  <c r="AQ226" i="5"/>
  <c r="AP226" i="5"/>
  <c r="AO226" i="5"/>
  <c r="AN226" i="5"/>
  <c r="AM226" i="5"/>
  <c r="AL226" i="5"/>
  <c r="AK226" i="5"/>
  <c r="AJ226" i="5"/>
  <c r="AI226" i="5"/>
  <c r="AH226" i="5"/>
  <c r="AG226" i="5"/>
  <c r="AF226" i="5"/>
  <c r="AQ220" i="5"/>
  <c r="AP220" i="5"/>
  <c r="AO220" i="5"/>
  <c r="AN220" i="5"/>
  <c r="AM220" i="5"/>
  <c r="AL220" i="5"/>
  <c r="AK220" i="5"/>
  <c r="AJ220" i="5"/>
  <c r="AI220" i="5"/>
  <c r="AH220" i="5"/>
  <c r="AG220" i="5"/>
  <c r="AF220" i="5"/>
  <c r="AQ214" i="5"/>
  <c r="AP214" i="5"/>
  <c r="AO214" i="5"/>
  <c r="AN214" i="5"/>
  <c r="AM214" i="5"/>
  <c r="AL214" i="5"/>
  <c r="AK214" i="5"/>
  <c r="AJ214" i="5"/>
  <c r="AI214" i="5"/>
  <c r="AH214" i="5"/>
  <c r="AG214" i="5"/>
  <c r="AF214" i="5"/>
  <c r="AQ208" i="5"/>
  <c r="AP208" i="5"/>
  <c r="AO208" i="5"/>
  <c r="AN208" i="5"/>
  <c r="AM208" i="5"/>
  <c r="AL208" i="5"/>
  <c r="AK208" i="5"/>
  <c r="AJ208" i="5"/>
  <c r="AI208" i="5"/>
  <c r="AH208" i="5"/>
  <c r="AG208" i="5"/>
  <c r="AF208" i="5"/>
  <c r="AQ202" i="5"/>
  <c r="AP202" i="5"/>
  <c r="AO202" i="5"/>
  <c r="AN202" i="5"/>
  <c r="AM202" i="5"/>
  <c r="AL202" i="5"/>
  <c r="AK202" i="5"/>
  <c r="AJ202" i="5"/>
  <c r="AI202" i="5"/>
  <c r="AH202" i="5"/>
  <c r="AG202" i="5"/>
  <c r="AF202" i="5"/>
  <c r="AQ196" i="5"/>
  <c r="AP196" i="5"/>
  <c r="AO196" i="5"/>
  <c r="AN196" i="5"/>
  <c r="AM196" i="5"/>
  <c r="AL196" i="5"/>
  <c r="AK196" i="5"/>
  <c r="AJ196" i="5"/>
  <c r="AI196" i="5"/>
  <c r="AH196" i="5"/>
  <c r="AG196" i="5"/>
  <c r="AF196" i="5"/>
  <c r="AQ190" i="5"/>
  <c r="AP190" i="5"/>
  <c r="AO190" i="5"/>
  <c r="AN190" i="5"/>
  <c r="AM190" i="5"/>
  <c r="AL190" i="5"/>
  <c r="AK190" i="5"/>
  <c r="AJ190" i="5"/>
  <c r="AI190" i="5"/>
  <c r="AH190" i="5"/>
  <c r="AG190" i="5"/>
  <c r="AF190" i="5"/>
  <c r="AQ184" i="5"/>
  <c r="AP184" i="5"/>
  <c r="AO184" i="5"/>
  <c r="AN184" i="5"/>
  <c r="AM184" i="5"/>
  <c r="AL184" i="5"/>
  <c r="AK184" i="5"/>
  <c r="AJ184" i="5"/>
  <c r="AI184" i="5"/>
  <c r="AH184" i="5"/>
  <c r="AG184" i="5"/>
  <c r="AF184" i="5"/>
  <c r="AQ178" i="5"/>
  <c r="AP178" i="5"/>
  <c r="AO178" i="5"/>
  <c r="AN178" i="5"/>
  <c r="AM178" i="5"/>
  <c r="AL178" i="5"/>
  <c r="AK178" i="5"/>
  <c r="AJ178" i="5"/>
  <c r="AI178" i="5"/>
  <c r="AH178" i="5"/>
  <c r="AG178" i="5"/>
  <c r="AF178" i="5"/>
  <c r="AQ172" i="5"/>
  <c r="AP172" i="5"/>
  <c r="AO172" i="5"/>
  <c r="AN172" i="5"/>
  <c r="AM172" i="5"/>
  <c r="AL172" i="5"/>
  <c r="AK172" i="5"/>
  <c r="AJ172" i="5"/>
  <c r="AI172" i="5"/>
  <c r="AH172" i="5"/>
  <c r="AG172" i="5"/>
  <c r="AF172" i="5"/>
  <c r="AQ166" i="5"/>
  <c r="AP166" i="5"/>
  <c r="AO166" i="5"/>
  <c r="AN166" i="5"/>
  <c r="AM166" i="5"/>
  <c r="AL166" i="5"/>
  <c r="AK166" i="5"/>
  <c r="AJ166" i="5"/>
  <c r="AI166" i="5"/>
  <c r="AH166" i="5"/>
  <c r="AG166" i="5"/>
  <c r="AF166" i="5"/>
  <c r="AQ160" i="5"/>
  <c r="AP160" i="5"/>
  <c r="AO160" i="5"/>
  <c r="AN160" i="5"/>
  <c r="AM160" i="5"/>
  <c r="AL160" i="5"/>
  <c r="AK160" i="5"/>
  <c r="AJ160" i="5"/>
  <c r="AI160" i="5"/>
  <c r="AH160" i="5"/>
  <c r="AG160" i="5"/>
  <c r="AF160" i="5"/>
  <c r="AQ154" i="5"/>
  <c r="AP154" i="5"/>
  <c r="AO154" i="5"/>
  <c r="AN154" i="5"/>
  <c r="AM154" i="5"/>
  <c r="AL154" i="5"/>
  <c r="AK154" i="5"/>
  <c r="AJ154" i="5"/>
  <c r="AI154" i="5"/>
  <c r="AH154" i="5"/>
  <c r="AG154" i="5"/>
  <c r="AF154" i="5"/>
  <c r="AQ148" i="5"/>
  <c r="AP148" i="5"/>
  <c r="AO148" i="5"/>
  <c r="AN148" i="5"/>
  <c r="AM148" i="5"/>
  <c r="AL148" i="5"/>
  <c r="AK148" i="5"/>
  <c r="AJ148" i="5"/>
  <c r="AI148" i="5"/>
  <c r="AH148" i="5"/>
  <c r="AG148" i="5"/>
  <c r="AF148" i="5"/>
  <c r="AQ142" i="5"/>
  <c r="AP142" i="5"/>
  <c r="AO142" i="5"/>
  <c r="AN142" i="5"/>
  <c r="AM142" i="5"/>
  <c r="AL142" i="5"/>
  <c r="AK142" i="5"/>
  <c r="AJ142" i="5"/>
  <c r="AI142" i="5"/>
  <c r="AH142" i="5"/>
  <c r="AG142" i="5"/>
  <c r="AF142" i="5"/>
  <c r="AQ136" i="5"/>
  <c r="AP136" i="5"/>
  <c r="AO136" i="5"/>
  <c r="AN136" i="5"/>
  <c r="AM136" i="5"/>
  <c r="AL136" i="5"/>
  <c r="AK136" i="5"/>
  <c r="AJ136" i="5"/>
  <c r="AI136" i="5"/>
  <c r="AH136" i="5"/>
  <c r="AG136" i="5"/>
  <c r="AF136" i="5"/>
  <c r="AQ130" i="5"/>
  <c r="AP130" i="5"/>
  <c r="AO130" i="5"/>
  <c r="AN130" i="5"/>
  <c r="AM130" i="5"/>
  <c r="AL130" i="5"/>
  <c r="AK130" i="5"/>
  <c r="AJ130" i="5"/>
  <c r="AI130" i="5"/>
  <c r="AH130" i="5"/>
  <c r="AG130" i="5"/>
  <c r="AF130" i="5"/>
  <c r="AQ124" i="5"/>
  <c r="AP124" i="5"/>
  <c r="AO124" i="5"/>
  <c r="AN124" i="5"/>
  <c r="AM124" i="5"/>
  <c r="AL124" i="5"/>
  <c r="AK124" i="5"/>
  <c r="AJ124" i="5"/>
  <c r="AI124" i="5"/>
  <c r="AH124" i="5"/>
  <c r="AG124" i="5"/>
  <c r="AF124" i="5"/>
  <c r="AQ118" i="5"/>
  <c r="AP118" i="5"/>
  <c r="AO118" i="5"/>
  <c r="AN118" i="5"/>
  <c r="AM118" i="5"/>
  <c r="AL118" i="5"/>
  <c r="AK118" i="5"/>
  <c r="AJ118" i="5"/>
  <c r="AI118" i="5"/>
  <c r="AH118" i="5"/>
  <c r="AG118" i="5"/>
  <c r="AF118" i="5"/>
  <c r="AQ112" i="5"/>
  <c r="AP112" i="5"/>
  <c r="AO112" i="5"/>
  <c r="AN112" i="5"/>
  <c r="AM112" i="5"/>
  <c r="AL112" i="5"/>
  <c r="AK112" i="5"/>
  <c r="AJ112" i="5"/>
  <c r="AI112" i="5"/>
  <c r="AH112" i="5"/>
  <c r="AG112" i="5"/>
  <c r="AF112" i="5"/>
  <c r="AQ106" i="5"/>
  <c r="AP106" i="5"/>
  <c r="AO106" i="5"/>
  <c r="AN106" i="5"/>
  <c r="AM106" i="5"/>
  <c r="AL106" i="5"/>
  <c r="AK106" i="5"/>
  <c r="AJ106" i="5"/>
  <c r="AI106" i="5"/>
  <c r="AH106" i="5"/>
  <c r="AG106" i="5"/>
  <c r="AF106" i="5"/>
  <c r="AQ100" i="5"/>
  <c r="AP100" i="5"/>
  <c r="AO100" i="5"/>
  <c r="AN100" i="5"/>
  <c r="AM100" i="5"/>
  <c r="AL100" i="5"/>
  <c r="AK100" i="5"/>
  <c r="AJ100" i="5"/>
  <c r="AI100" i="5"/>
  <c r="AH100" i="5"/>
  <c r="AG100" i="5"/>
  <c r="AF100" i="5"/>
  <c r="AQ94" i="5"/>
  <c r="AP94" i="5"/>
  <c r="AO94" i="5"/>
  <c r="AN94" i="5"/>
  <c r="AM94" i="5"/>
  <c r="AL94" i="5"/>
  <c r="AK94" i="5"/>
  <c r="AJ94" i="5"/>
  <c r="AI94" i="5"/>
  <c r="AH94" i="5"/>
  <c r="AG94" i="5"/>
  <c r="AF94" i="5"/>
  <c r="AQ88" i="5"/>
  <c r="AP88" i="5"/>
  <c r="AO88" i="5"/>
  <c r="AN88" i="5"/>
  <c r="AM88" i="5"/>
  <c r="AL88" i="5"/>
  <c r="AK88" i="5"/>
  <c r="AJ88" i="5"/>
  <c r="AI88" i="5"/>
  <c r="AH88" i="5"/>
  <c r="AG88" i="5"/>
  <c r="AF88" i="5"/>
  <c r="AQ82" i="5"/>
  <c r="AP82" i="5"/>
  <c r="AO82" i="5"/>
  <c r="AN82" i="5"/>
  <c r="AM82" i="5"/>
  <c r="AL82" i="5"/>
  <c r="AK82" i="5"/>
  <c r="AJ82" i="5"/>
  <c r="AI82" i="5"/>
  <c r="AH82" i="5"/>
  <c r="AG82" i="5"/>
  <c r="AF82" i="5"/>
  <c r="AQ76" i="5"/>
  <c r="AP76" i="5"/>
  <c r="AO76" i="5"/>
  <c r="AN76" i="5"/>
  <c r="AM76" i="5"/>
  <c r="AL76" i="5"/>
  <c r="AK76" i="5"/>
  <c r="AJ76" i="5"/>
  <c r="AI76" i="5"/>
  <c r="AH76" i="5"/>
  <c r="AG76" i="5"/>
  <c r="AF76" i="5"/>
  <c r="AQ70" i="5"/>
  <c r="AP70" i="5"/>
  <c r="AO70" i="5"/>
  <c r="AN70" i="5"/>
  <c r="AM70" i="5"/>
  <c r="AL70" i="5"/>
  <c r="AK70" i="5"/>
  <c r="AJ70" i="5"/>
  <c r="AI70" i="5"/>
  <c r="AH70" i="5"/>
  <c r="AG70" i="5"/>
  <c r="AF70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Q58" i="5"/>
  <c r="AP58" i="5"/>
  <c r="AO58" i="5"/>
  <c r="AN58" i="5"/>
  <c r="AM58" i="5"/>
  <c r="AL58" i="5"/>
  <c r="AK58" i="5"/>
  <c r="AJ58" i="5"/>
  <c r="AI58" i="5"/>
  <c r="AH58" i="5"/>
  <c r="AG58" i="5"/>
  <c r="AF58" i="5"/>
  <c r="AQ52" i="5"/>
  <c r="AP52" i="5"/>
  <c r="AO52" i="5"/>
  <c r="AN52" i="5"/>
  <c r="AM52" i="5"/>
  <c r="AL52" i="5"/>
  <c r="AK52" i="5"/>
  <c r="AJ52" i="5"/>
  <c r="AI52" i="5"/>
  <c r="AH52" i="5"/>
  <c r="AG52" i="5"/>
  <c r="AF52" i="5"/>
  <c r="AQ46" i="5"/>
  <c r="AP46" i="5"/>
  <c r="AO46" i="5"/>
  <c r="AN46" i="5"/>
  <c r="AM46" i="5"/>
  <c r="AL46" i="5"/>
  <c r="AK46" i="5"/>
  <c r="AJ46" i="5"/>
  <c r="AI46" i="5"/>
  <c r="AH46" i="5"/>
  <c r="AG46" i="5"/>
  <c r="AF46" i="5"/>
  <c r="AQ40" i="5"/>
  <c r="AP40" i="5"/>
  <c r="AO40" i="5"/>
  <c r="AN40" i="5"/>
  <c r="AM40" i="5"/>
  <c r="AL40" i="5"/>
  <c r="AK40" i="5"/>
  <c r="AJ40" i="5"/>
  <c r="AI40" i="5"/>
  <c r="AH40" i="5"/>
  <c r="AG40" i="5"/>
  <c r="AF40" i="5"/>
  <c r="AQ34" i="5"/>
  <c r="AP34" i="5"/>
  <c r="AO34" i="5"/>
  <c r="AN34" i="5"/>
  <c r="AM34" i="5"/>
  <c r="AL34" i="5"/>
  <c r="AK34" i="5"/>
  <c r="AJ34" i="5"/>
  <c r="AI34" i="5"/>
  <c r="AH34" i="5"/>
  <c r="AG34" i="5"/>
  <c r="AF34" i="5"/>
  <c r="AQ28" i="5"/>
  <c r="AP28" i="5"/>
  <c r="AO28" i="5"/>
  <c r="AN28" i="5"/>
  <c r="AM28" i="5"/>
  <c r="AL28" i="5"/>
  <c r="AK28" i="5"/>
  <c r="AJ28" i="5"/>
  <c r="AI28" i="5"/>
  <c r="AH28" i="5"/>
  <c r="AG28" i="5"/>
  <c r="AF28" i="5"/>
  <c r="AQ22" i="5"/>
  <c r="AP22" i="5"/>
  <c r="AO22" i="5"/>
  <c r="AN22" i="5"/>
  <c r="AM22" i="5"/>
  <c r="AL22" i="5"/>
  <c r="AK22" i="5"/>
  <c r="AJ22" i="5"/>
  <c r="AI22" i="5"/>
  <c r="AH22" i="5"/>
  <c r="AG22" i="5"/>
  <c r="AF22" i="5"/>
  <c r="AQ16" i="5"/>
  <c r="AP16" i="5"/>
  <c r="AO16" i="5"/>
  <c r="AN16" i="5"/>
  <c r="AM16" i="5"/>
  <c r="AL16" i="5"/>
  <c r="AK16" i="5"/>
  <c r="AJ16" i="5"/>
  <c r="AI16" i="5"/>
  <c r="AH16" i="5"/>
  <c r="AG16" i="5"/>
  <c r="AF16" i="5"/>
  <c r="Z250" i="5"/>
  <c r="AB250" i="5"/>
  <c r="AA250" i="5"/>
  <c r="Z249" i="5"/>
  <c r="Z248" i="5"/>
  <c r="Z247" i="5"/>
  <c r="Z246" i="5"/>
  <c r="Z245" i="5"/>
  <c r="Z244" i="5"/>
  <c r="AB244" i="5"/>
  <c r="AA244" i="5"/>
  <c r="Z243" i="5"/>
  <c r="Z242" i="5"/>
  <c r="Z241" i="5"/>
  <c r="Z240" i="5"/>
  <c r="Z239" i="5"/>
  <c r="Z238" i="5"/>
  <c r="AB238" i="5"/>
  <c r="AA238" i="5"/>
  <c r="Z237" i="5"/>
  <c r="Z236" i="5"/>
  <c r="Z235" i="5"/>
  <c r="Z234" i="5"/>
  <c r="Z233" i="5"/>
  <c r="Z232" i="5"/>
  <c r="AB232" i="5"/>
  <c r="AA232" i="5"/>
  <c r="Z231" i="5"/>
  <c r="Z230" i="5"/>
  <c r="Z229" i="5"/>
  <c r="Z228" i="5"/>
  <c r="Z227" i="5"/>
  <c r="Z226" i="5"/>
  <c r="AB226" i="5"/>
  <c r="AA226" i="5"/>
  <c r="Z225" i="5"/>
  <c r="Z224" i="5"/>
  <c r="Z223" i="5"/>
  <c r="Z222" i="5"/>
  <c r="Z221" i="5"/>
  <c r="Z220" i="5"/>
  <c r="AB220" i="5"/>
  <c r="AA220" i="5"/>
  <c r="Z219" i="5"/>
  <c r="Z218" i="5"/>
  <c r="Z217" i="5"/>
  <c r="Z216" i="5"/>
  <c r="Z215" i="5"/>
  <c r="Z214" i="5"/>
  <c r="AB214" i="5"/>
  <c r="AA214" i="5"/>
  <c r="Z213" i="5"/>
  <c r="Z212" i="5"/>
  <c r="Z211" i="5"/>
  <c r="Z210" i="5"/>
  <c r="Z209" i="5"/>
  <c r="Z208" i="5"/>
  <c r="AB208" i="5"/>
  <c r="AA208" i="5"/>
  <c r="Z207" i="5"/>
  <c r="Z206" i="5"/>
  <c r="Z205" i="5"/>
  <c r="Z204" i="5"/>
  <c r="Z203" i="5"/>
  <c r="Z202" i="5"/>
  <c r="AB202" i="5"/>
  <c r="AA202" i="5"/>
  <c r="Z201" i="5"/>
  <c r="Z200" i="5"/>
  <c r="Z199" i="5"/>
  <c r="Z198" i="5"/>
  <c r="Z197" i="5"/>
  <c r="Z196" i="5"/>
  <c r="AB196" i="5"/>
  <c r="AA196" i="5"/>
  <c r="Z195" i="5"/>
  <c r="Z194" i="5"/>
  <c r="Z193" i="5"/>
  <c r="Z192" i="5"/>
  <c r="Z191" i="5"/>
  <c r="Z190" i="5"/>
  <c r="AB190" i="5"/>
  <c r="AA190" i="5"/>
  <c r="Z189" i="5"/>
  <c r="Z188" i="5"/>
  <c r="Z187" i="5"/>
  <c r="Z186" i="5"/>
  <c r="Z185" i="5"/>
  <c r="Z184" i="5"/>
  <c r="AB184" i="5"/>
  <c r="AA184" i="5"/>
  <c r="Z183" i="5"/>
  <c r="Z182" i="5"/>
  <c r="Z181" i="5"/>
  <c r="Z180" i="5"/>
  <c r="Z179" i="5"/>
  <c r="Z178" i="5"/>
  <c r="AB178" i="5"/>
  <c r="AA178" i="5"/>
  <c r="Z177" i="5"/>
  <c r="Z176" i="5"/>
  <c r="Z175" i="5"/>
  <c r="Z174" i="5"/>
  <c r="Z173" i="5"/>
  <c r="Z172" i="5"/>
  <c r="AB172" i="5"/>
  <c r="AA172" i="5"/>
  <c r="Z171" i="5"/>
  <c r="Z170" i="5"/>
  <c r="Z169" i="5"/>
  <c r="Z168" i="5"/>
  <c r="Z167" i="5"/>
  <c r="Z166" i="5"/>
  <c r="AB166" i="5"/>
  <c r="AA166" i="5"/>
  <c r="Z165" i="5"/>
  <c r="Z164" i="5"/>
  <c r="Z163" i="5"/>
  <c r="Z162" i="5"/>
  <c r="Z161" i="5"/>
  <c r="Z160" i="5"/>
  <c r="AB160" i="5"/>
  <c r="AA160" i="5"/>
  <c r="Z159" i="5"/>
  <c r="Z158" i="5"/>
  <c r="Z157" i="5"/>
  <c r="Z156" i="5"/>
  <c r="Z155" i="5"/>
  <c r="Z154" i="5"/>
  <c r="AB154" i="5"/>
  <c r="AA154" i="5"/>
  <c r="Z153" i="5"/>
  <c r="Z152" i="5"/>
  <c r="Z151" i="5"/>
  <c r="Z150" i="5"/>
  <c r="Z149" i="5"/>
  <c r="Z148" i="5"/>
  <c r="AB148" i="5"/>
  <c r="AA148" i="5"/>
  <c r="Z147" i="5"/>
  <c r="Z146" i="5"/>
  <c r="Z145" i="5"/>
  <c r="Z144" i="5"/>
  <c r="Z143" i="5"/>
  <c r="Z142" i="5"/>
  <c r="AB142" i="5"/>
  <c r="AA142" i="5"/>
  <c r="Z141" i="5"/>
  <c r="Z140" i="5"/>
  <c r="Z139" i="5"/>
  <c r="Z138" i="5"/>
  <c r="Z137" i="5"/>
  <c r="Z136" i="5"/>
  <c r="AB136" i="5"/>
  <c r="AA136" i="5"/>
  <c r="Z135" i="5"/>
  <c r="Z134" i="5"/>
  <c r="Z133" i="5"/>
  <c r="Z132" i="5"/>
  <c r="Z131" i="5"/>
  <c r="Z130" i="5"/>
  <c r="AB130" i="5"/>
  <c r="AA130" i="5"/>
  <c r="Z129" i="5"/>
  <c r="Z128" i="5"/>
  <c r="Z127" i="5"/>
  <c r="Z126" i="5"/>
  <c r="Z125" i="5"/>
  <c r="Z124" i="5"/>
  <c r="AB124" i="5"/>
  <c r="AA124" i="5"/>
  <c r="Z123" i="5"/>
  <c r="Z122" i="5"/>
  <c r="Z121" i="5"/>
  <c r="Z120" i="5"/>
  <c r="Z119" i="5"/>
  <c r="Z118" i="5"/>
  <c r="AB118" i="5"/>
  <c r="AA118" i="5"/>
  <c r="Z117" i="5"/>
  <c r="Z116" i="5"/>
  <c r="Z115" i="5"/>
  <c r="Z114" i="5"/>
  <c r="Z113" i="5"/>
  <c r="Z112" i="5"/>
  <c r="AB112" i="5"/>
  <c r="AA112" i="5"/>
  <c r="Z111" i="5"/>
  <c r="Z110" i="5"/>
  <c r="Z109" i="5"/>
  <c r="Z108" i="5"/>
  <c r="Z107" i="5"/>
  <c r="Z106" i="5"/>
  <c r="AB106" i="5"/>
  <c r="AA106" i="5"/>
  <c r="Z105" i="5"/>
  <c r="Z104" i="5"/>
  <c r="Z103" i="5"/>
  <c r="Z102" i="5"/>
  <c r="Z101" i="5"/>
  <c r="Z100" i="5"/>
  <c r="AB100" i="5"/>
  <c r="AA100" i="5"/>
  <c r="Z99" i="5"/>
  <c r="Z98" i="5"/>
  <c r="Z97" i="5"/>
  <c r="Z96" i="5"/>
  <c r="Z95" i="5"/>
  <c r="Z94" i="5"/>
  <c r="AB94" i="5"/>
  <c r="AA94" i="5"/>
  <c r="Z93" i="5"/>
  <c r="Z92" i="5"/>
  <c r="Z91" i="5"/>
  <c r="Z90" i="5"/>
  <c r="Z89" i="5"/>
  <c r="Z88" i="5"/>
  <c r="AB88" i="5"/>
  <c r="AA88" i="5"/>
  <c r="Z87" i="5"/>
  <c r="Z86" i="5"/>
  <c r="Z85" i="5"/>
  <c r="Z84" i="5"/>
  <c r="Z83" i="5"/>
  <c r="Z82" i="5"/>
  <c r="AB82" i="5"/>
  <c r="AA82" i="5"/>
  <c r="Z81" i="5"/>
  <c r="Z80" i="5"/>
  <c r="Z79" i="5"/>
  <c r="Z78" i="5"/>
  <c r="Z77" i="5"/>
  <c r="Z76" i="5"/>
  <c r="AB76" i="5"/>
  <c r="AA76" i="5"/>
  <c r="Z75" i="5"/>
  <c r="Z74" i="5"/>
  <c r="Z73" i="5"/>
  <c r="Z72" i="5"/>
  <c r="Z71" i="5"/>
  <c r="Z70" i="5"/>
  <c r="AB70" i="5"/>
  <c r="AA70" i="5"/>
  <c r="Z69" i="5"/>
  <c r="Z68" i="5"/>
  <c r="Z67" i="5"/>
  <c r="Z66" i="5"/>
  <c r="Z65" i="5"/>
  <c r="Z64" i="5"/>
  <c r="AB64" i="5"/>
  <c r="AA64" i="5"/>
  <c r="Z63" i="5"/>
  <c r="Z62" i="5"/>
  <c r="Z61" i="5"/>
  <c r="Z60" i="5"/>
  <c r="Z59" i="5"/>
  <c r="Z58" i="5"/>
  <c r="AB58" i="5"/>
  <c r="AA58" i="5"/>
  <c r="Z57" i="5"/>
  <c r="Z56" i="5"/>
  <c r="Z55" i="5"/>
  <c r="Z54" i="5"/>
  <c r="Z53" i="5"/>
  <c r="Z52" i="5"/>
  <c r="AB52" i="5"/>
  <c r="AA52" i="5"/>
  <c r="Z51" i="5"/>
  <c r="Z50" i="5"/>
  <c r="Z49" i="5"/>
  <c r="Z48" i="5"/>
  <c r="Z47" i="5"/>
  <c r="Z46" i="5"/>
  <c r="AB46" i="5"/>
  <c r="AA46" i="5"/>
  <c r="Z45" i="5"/>
  <c r="Z44" i="5"/>
  <c r="Z43" i="5"/>
  <c r="Z42" i="5"/>
  <c r="Z41" i="5"/>
  <c r="Z40" i="5"/>
  <c r="AB40" i="5"/>
  <c r="AA40" i="5"/>
  <c r="Z39" i="5"/>
  <c r="Z38" i="5"/>
  <c r="Z37" i="5"/>
  <c r="Z36" i="5"/>
  <c r="Z35" i="5"/>
  <c r="Z34" i="5"/>
  <c r="AB34" i="5"/>
  <c r="AA34" i="5"/>
  <c r="Z33" i="5"/>
  <c r="Z32" i="5"/>
  <c r="Z31" i="5"/>
  <c r="Z30" i="5"/>
  <c r="Z29" i="5"/>
  <c r="Z28" i="5"/>
  <c r="AB28" i="5"/>
  <c r="AA28" i="5"/>
  <c r="Z27" i="5"/>
  <c r="Z26" i="5"/>
  <c r="Z25" i="5"/>
  <c r="Z24" i="5"/>
  <c r="Z23" i="5"/>
  <c r="Z22" i="5"/>
  <c r="AB22" i="5"/>
  <c r="AA22" i="5"/>
  <c r="Z21" i="5"/>
  <c r="Z20" i="5"/>
  <c r="Z19" i="5"/>
  <c r="Z18" i="5"/>
  <c r="Z17" i="5"/>
  <c r="Z16" i="5"/>
  <c r="AB16" i="5"/>
  <c r="AA16" i="5"/>
  <c r="AA254" i="5" s="1"/>
  <c r="Z15" i="5"/>
  <c r="Z14" i="5"/>
  <c r="Z13" i="5"/>
  <c r="Z12" i="5"/>
  <c r="Z11" i="5"/>
  <c r="AC250" i="3"/>
  <c r="AC249" i="3"/>
  <c r="AC248" i="3"/>
  <c r="AC247" i="3"/>
  <c r="AC246" i="3"/>
  <c r="AC245" i="3"/>
  <c r="AC244" i="3"/>
  <c r="AC243" i="3"/>
  <c r="AC242" i="3"/>
  <c r="AC241" i="3"/>
  <c r="AC240" i="3"/>
  <c r="AC239" i="3"/>
  <c r="AC238" i="3"/>
  <c r="AC237" i="3"/>
  <c r="AC236" i="3"/>
  <c r="AC235" i="3"/>
  <c r="AC234" i="3"/>
  <c r="AC233" i="3"/>
  <c r="AC232" i="3"/>
  <c r="AC231" i="3"/>
  <c r="AC230" i="3"/>
  <c r="AC229" i="3"/>
  <c r="AC228" i="3"/>
  <c r="AC227" i="3"/>
  <c r="AC226" i="3"/>
  <c r="AC225" i="3"/>
  <c r="AC224" i="3"/>
  <c r="AC223" i="3"/>
  <c r="AC222" i="3"/>
  <c r="AC221" i="3"/>
  <c r="AC220" i="3"/>
  <c r="AC219" i="3"/>
  <c r="AC218" i="3"/>
  <c r="AC217" i="3"/>
  <c r="AC216" i="3"/>
  <c r="AC215" i="3"/>
  <c r="AC214" i="3"/>
  <c r="AC213" i="3"/>
  <c r="AC212" i="3"/>
  <c r="AC211" i="3"/>
  <c r="AC210" i="3"/>
  <c r="AC209" i="3"/>
  <c r="AC208" i="3"/>
  <c r="AC207" i="3"/>
  <c r="AC206" i="3"/>
  <c r="AC205" i="3"/>
  <c r="AC204" i="3"/>
  <c r="AC203" i="3"/>
  <c r="AC202" i="3"/>
  <c r="AC201" i="3"/>
  <c r="AC200" i="3"/>
  <c r="AC199" i="3"/>
  <c r="AC198" i="3"/>
  <c r="AC197" i="3"/>
  <c r="AC196" i="3"/>
  <c r="AC195" i="3"/>
  <c r="AC194" i="3"/>
  <c r="AC193" i="3"/>
  <c r="AC192" i="3"/>
  <c r="AC191" i="3"/>
  <c r="AC190" i="3"/>
  <c r="AC189" i="3"/>
  <c r="AC188" i="3"/>
  <c r="AC187" i="3"/>
  <c r="AC186" i="3"/>
  <c r="AC185" i="3"/>
  <c r="AC184" i="3"/>
  <c r="AC183" i="3"/>
  <c r="AC182" i="3"/>
  <c r="AC181" i="3"/>
  <c r="AC180" i="3"/>
  <c r="AC179" i="3"/>
  <c r="AC178" i="3"/>
  <c r="AC177" i="3"/>
  <c r="AC176" i="3"/>
  <c r="AC175" i="3"/>
  <c r="AC174" i="3"/>
  <c r="AC173" i="3"/>
  <c r="AC172" i="3"/>
  <c r="AC171" i="3"/>
  <c r="AC170" i="3"/>
  <c r="AC169" i="3"/>
  <c r="AC168" i="3"/>
  <c r="AC167" i="3"/>
  <c r="AC166" i="3"/>
  <c r="AC165" i="3"/>
  <c r="AC164" i="3"/>
  <c r="AC163" i="3"/>
  <c r="AC162" i="3"/>
  <c r="AC161" i="3"/>
  <c r="AC160" i="3"/>
  <c r="AC159" i="3"/>
  <c r="AC158" i="3"/>
  <c r="AC157" i="3"/>
  <c r="AC156" i="3"/>
  <c r="AC155" i="3"/>
  <c r="AC154" i="3"/>
  <c r="AC153" i="3"/>
  <c r="AC152" i="3"/>
  <c r="AC151" i="3"/>
  <c r="AC150" i="3"/>
  <c r="AC149" i="3"/>
  <c r="AC148" i="3"/>
  <c r="AC147" i="3"/>
  <c r="AC146" i="3"/>
  <c r="AC145" i="3"/>
  <c r="AC144" i="3"/>
  <c r="AC143" i="3"/>
  <c r="AC142" i="3"/>
  <c r="AC141" i="3"/>
  <c r="AC140" i="3"/>
  <c r="AC139" i="3"/>
  <c r="AC138" i="3"/>
  <c r="AC137" i="3"/>
  <c r="AC136" i="3"/>
  <c r="AC135" i="3"/>
  <c r="AC134" i="3"/>
  <c r="AC133" i="3"/>
  <c r="AC132" i="3"/>
  <c r="AC131" i="3"/>
  <c r="AC130" i="3"/>
  <c r="AC129" i="3"/>
  <c r="AC128" i="3"/>
  <c r="AC127" i="3"/>
  <c r="AC126" i="3"/>
  <c r="AC125" i="3"/>
  <c r="AC124" i="3"/>
  <c r="AC123" i="3"/>
  <c r="AC122" i="3"/>
  <c r="AC121" i="3"/>
  <c r="AC120" i="3"/>
  <c r="AC119" i="3"/>
  <c r="AC118" i="3"/>
  <c r="AC117" i="3"/>
  <c r="AC116" i="3"/>
  <c r="AC115" i="3"/>
  <c r="AC114" i="3"/>
  <c r="AC113" i="3"/>
  <c r="AC112" i="3"/>
  <c r="AC111" i="3"/>
  <c r="AC110" i="3"/>
  <c r="AC109" i="3"/>
  <c r="AC108" i="3"/>
  <c r="AC107" i="3"/>
  <c r="AC106" i="3"/>
  <c r="AC105" i="3"/>
  <c r="AC104" i="3"/>
  <c r="AC103" i="3"/>
  <c r="AC102" i="3"/>
  <c r="AC101" i="3"/>
  <c r="AC100" i="3"/>
  <c r="AC99" i="3"/>
  <c r="AC98" i="3"/>
  <c r="AC97" i="3"/>
  <c r="AC96" i="3"/>
  <c r="AC95" i="3"/>
  <c r="AC94" i="3"/>
  <c r="AC93" i="3"/>
  <c r="AC92" i="3"/>
  <c r="AC91" i="3"/>
  <c r="AC90" i="3"/>
  <c r="AC89" i="3"/>
  <c r="AC88" i="3"/>
  <c r="AC87" i="3"/>
  <c r="AC86" i="3"/>
  <c r="AC85" i="3"/>
  <c r="AC84" i="3"/>
  <c r="AC83" i="3"/>
  <c r="AC82" i="3"/>
  <c r="AC81" i="3"/>
  <c r="AC80" i="3"/>
  <c r="AC79" i="3"/>
  <c r="AC78" i="3"/>
  <c r="AC77" i="3"/>
  <c r="AC76" i="3"/>
  <c r="AC75" i="3"/>
  <c r="AC74" i="3"/>
  <c r="AC73" i="3"/>
  <c r="AC72" i="3"/>
  <c r="AC71" i="3"/>
  <c r="AC70" i="3"/>
  <c r="AC69" i="3"/>
  <c r="AC68" i="3"/>
  <c r="AC67" i="3"/>
  <c r="AC66" i="3"/>
  <c r="AC65" i="3"/>
  <c r="AC64" i="3"/>
  <c r="AC63" i="3"/>
  <c r="AC62" i="3"/>
  <c r="AC61" i="3"/>
  <c r="AC60" i="3"/>
  <c r="AC59" i="3"/>
  <c r="AC58" i="3"/>
  <c r="AC57" i="3"/>
  <c r="AC56" i="3"/>
  <c r="AC55" i="3"/>
  <c r="AC54" i="3"/>
  <c r="AC53" i="3"/>
  <c r="AC52" i="3"/>
  <c r="AC51" i="3"/>
  <c r="AC50" i="3"/>
  <c r="AC49" i="3"/>
  <c r="AC48" i="3"/>
  <c r="AC47" i="3"/>
  <c r="AC46" i="3"/>
  <c r="AC45" i="3"/>
  <c r="AC44" i="3"/>
  <c r="AC43" i="3"/>
  <c r="AC42" i="3"/>
  <c r="AC41" i="3"/>
  <c r="AC40" i="3"/>
  <c r="AC39" i="3"/>
  <c r="AC38" i="3"/>
  <c r="AC37" i="3"/>
  <c r="AC36" i="3"/>
  <c r="AC35" i="3"/>
  <c r="AC34" i="3"/>
  <c r="AC33" i="3"/>
  <c r="AC32" i="3"/>
  <c r="AC31" i="3"/>
  <c r="AC30" i="3"/>
  <c r="AC29" i="3"/>
  <c r="AC28" i="3"/>
  <c r="AC27" i="3"/>
  <c r="AC26" i="3"/>
  <c r="AC25" i="3"/>
  <c r="AC24" i="3"/>
  <c r="AC23" i="3"/>
  <c r="AC22" i="3"/>
  <c r="AC21" i="3"/>
  <c r="AC20" i="3"/>
  <c r="AC19" i="3"/>
  <c r="AC18" i="3"/>
  <c r="AC17" i="3"/>
  <c r="AC15" i="3"/>
  <c r="AC16" i="3"/>
  <c r="AC14" i="3"/>
  <c r="AC12" i="3"/>
  <c r="AC13" i="3"/>
  <c r="AC11" i="3"/>
  <c r="AA250" i="3"/>
  <c r="AA244" i="3"/>
  <c r="AA238" i="3"/>
  <c r="AA232" i="3"/>
  <c r="AA226" i="3"/>
  <c r="AA220" i="3"/>
  <c r="AA214" i="3"/>
  <c r="AA208" i="3"/>
  <c r="AA202" i="3"/>
  <c r="AA196" i="3"/>
  <c r="AA190" i="3"/>
  <c r="AA184" i="3"/>
  <c r="AA178" i="3"/>
  <c r="AA172" i="3"/>
  <c r="AA166" i="3"/>
  <c r="AA160" i="3"/>
  <c r="AA154" i="3"/>
  <c r="AA148" i="3"/>
  <c r="AA142" i="3"/>
  <c r="AA136" i="3"/>
  <c r="AA130" i="3"/>
  <c r="AA124" i="3"/>
  <c r="AA118" i="3"/>
  <c r="AA112" i="3"/>
  <c r="AA106" i="3"/>
  <c r="AA100" i="3"/>
  <c r="AA94" i="3"/>
  <c r="AA88" i="3"/>
  <c r="AA82" i="3"/>
  <c r="AA76" i="3"/>
  <c r="AA70" i="3"/>
  <c r="AA64" i="3"/>
  <c r="AA58" i="3"/>
  <c r="AA52" i="3"/>
  <c r="AA46" i="3"/>
  <c r="AA40" i="3"/>
  <c r="AA34" i="3"/>
  <c r="AA28" i="3"/>
  <c r="AA22" i="3"/>
  <c r="AK437" i="5" l="1"/>
  <c r="AK652" i="5"/>
  <c r="AG891" i="5"/>
  <c r="AO891" i="5"/>
  <c r="AK1082" i="5"/>
  <c r="AF437" i="5"/>
  <c r="AN437" i="5"/>
  <c r="AF652" i="5"/>
  <c r="AN652" i="5"/>
  <c r="AJ891" i="5"/>
  <c r="AB891" i="5"/>
  <c r="AJ652" i="5"/>
  <c r="AA439" i="5"/>
  <c r="AL437" i="5"/>
  <c r="AA652" i="5"/>
  <c r="AL652" i="5"/>
  <c r="AH891" i="5"/>
  <c r="AP891" i="5"/>
  <c r="AA1084" i="5"/>
  <c r="AL1082" i="5"/>
  <c r="AF1082" i="5"/>
  <c r="AN1082" i="5"/>
  <c r="AC1056" i="5"/>
  <c r="AG439" i="5"/>
  <c r="AO439" i="5"/>
  <c r="AO438" i="5"/>
  <c r="AJ437" i="5"/>
  <c r="AC841" i="5"/>
  <c r="AC853" i="5"/>
  <c r="AG438" i="5"/>
  <c r="AO437" i="5"/>
  <c r="AH1084" i="5"/>
  <c r="AP1083" i="5"/>
  <c r="AG437" i="5"/>
  <c r="AM252" i="5"/>
  <c r="AB437" i="5"/>
  <c r="AM437" i="5"/>
  <c r="AE267" i="5"/>
  <c r="AB652" i="5"/>
  <c r="AM652" i="5"/>
  <c r="AI891" i="5"/>
  <c r="AQ891" i="5"/>
  <c r="AM891" i="5"/>
  <c r="AB1082" i="5"/>
  <c r="AM1082" i="5"/>
  <c r="AE942" i="5"/>
  <c r="AA654" i="5"/>
  <c r="AJ654" i="5"/>
  <c r="AG652" i="5"/>
  <c r="AO652" i="5"/>
  <c r="AK891" i="5"/>
  <c r="AJ653" i="5"/>
  <c r="AH437" i="5"/>
  <c r="AP437" i="5"/>
  <c r="AH652" i="5"/>
  <c r="AP652" i="5"/>
  <c r="AA893" i="5"/>
  <c r="AL891" i="5"/>
  <c r="AP1084" i="5"/>
  <c r="AE841" i="5"/>
  <c r="AE853" i="5"/>
  <c r="AE865" i="5"/>
  <c r="AP439" i="5"/>
  <c r="AH439" i="5"/>
  <c r="AP438" i="5"/>
  <c r="AH438" i="5"/>
  <c r="AA653" i="5"/>
  <c r="AK654" i="5"/>
  <c r="AK653" i="5"/>
  <c r="AN893" i="5"/>
  <c r="AF893" i="5"/>
  <c r="AN892" i="5"/>
  <c r="AF892" i="5"/>
  <c r="AQ1084" i="5"/>
  <c r="AI1084" i="5"/>
  <c r="AQ1083" i="5"/>
  <c r="AI1083" i="5"/>
  <c r="AB653" i="5"/>
  <c r="AH1082" i="5"/>
  <c r="AN439" i="5"/>
  <c r="AF439" i="5"/>
  <c r="AN438" i="5"/>
  <c r="AF438" i="5"/>
  <c r="AQ654" i="5"/>
  <c r="AI654" i="5"/>
  <c r="AQ653" i="5"/>
  <c r="AI653" i="5"/>
  <c r="AA891" i="5"/>
  <c r="AL893" i="5"/>
  <c r="AL892" i="5"/>
  <c r="AO1084" i="5"/>
  <c r="AG1084" i="5"/>
  <c r="AO1083" i="5"/>
  <c r="AG1083" i="5"/>
  <c r="AB654" i="5"/>
  <c r="AP1082" i="5"/>
  <c r="AC1068" i="5"/>
  <c r="AM439" i="5"/>
  <c r="AM438" i="5"/>
  <c r="AP654" i="5"/>
  <c r="AH654" i="5"/>
  <c r="AP653" i="5"/>
  <c r="AH653" i="5"/>
  <c r="AA892" i="5"/>
  <c r="AK893" i="5"/>
  <c r="AK892" i="5"/>
  <c r="AN1084" i="5"/>
  <c r="AF1084" i="5"/>
  <c r="AN1083" i="5"/>
  <c r="AF1083" i="5"/>
  <c r="AM893" i="5"/>
  <c r="AH1083" i="5"/>
  <c r="AA437" i="5"/>
  <c r="AL439" i="5"/>
  <c r="AL438" i="5"/>
  <c r="AO654" i="5"/>
  <c r="AG654" i="5"/>
  <c r="AO653" i="5"/>
  <c r="AG653" i="5"/>
  <c r="AJ893" i="5"/>
  <c r="AB893" i="5"/>
  <c r="AJ892" i="5"/>
  <c r="AB892" i="5"/>
  <c r="AM1084" i="5"/>
  <c r="AM1083" i="5"/>
  <c r="AM892" i="5"/>
  <c r="AA438" i="5"/>
  <c r="AK439" i="5"/>
  <c r="AK438" i="5"/>
  <c r="AN654" i="5"/>
  <c r="AF654" i="5"/>
  <c r="AN653" i="5"/>
  <c r="AF653" i="5"/>
  <c r="AQ893" i="5"/>
  <c r="AI893" i="5"/>
  <c r="AQ892" i="5"/>
  <c r="AI892" i="5"/>
  <c r="AA1082" i="5"/>
  <c r="AL1084" i="5"/>
  <c r="AL1083" i="5"/>
  <c r="AJ439" i="5"/>
  <c r="AB439" i="5"/>
  <c r="AJ438" i="5"/>
  <c r="AB438" i="5"/>
  <c r="AM654" i="5"/>
  <c r="AM653" i="5"/>
  <c r="AP893" i="5"/>
  <c r="AH893" i="5"/>
  <c r="AP892" i="5"/>
  <c r="AH892" i="5"/>
  <c r="AA1083" i="5"/>
  <c r="AK1084" i="5"/>
  <c r="AK1083" i="5"/>
  <c r="AQ439" i="5"/>
  <c r="AI439" i="5"/>
  <c r="AQ438" i="5"/>
  <c r="AI438" i="5"/>
  <c r="AL654" i="5"/>
  <c r="AL653" i="5"/>
  <c r="AO893" i="5"/>
  <c r="AG893" i="5"/>
  <c r="AO892" i="5"/>
  <c r="AG892" i="5"/>
  <c r="AJ1084" i="5"/>
  <c r="AB1084" i="5"/>
  <c r="AJ1083" i="5"/>
  <c r="AB1083" i="5"/>
  <c r="AE715" i="5"/>
  <c r="AE1056" i="5"/>
  <c r="AE1068" i="5"/>
  <c r="AE1080" i="5"/>
  <c r="AD476" i="5"/>
  <c r="AD488" i="5"/>
  <c r="AD500" i="5"/>
  <c r="AD512" i="5"/>
  <c r="AE315" i="5"/>
  <c r="AD1050" i="5"/>
  <c r="AE787" i="5"/>
  <c r="AE799" i="5"/>
  <c r="AE823" i="5"/>
  <c r="AE835" i="5"/>
  <c r="AE524" i="5"/>
  <c r="AE536" i="5"/>
  <c r="AC16" i="5"/>
  <c r="AC22" i="5"/>
  <c r="AC28" i="5"/>
  <c r="AC34" i="5"/>
  <c r="AC40" i="5"/>
  <c r="AC46" i="5"/>
  <c r="AC52" i="5"/>
  <c r="AC58" i="5"/>
  <c r="AC64" i="5"/>
  <c r="AC70" i="5"/>
  <c r="AC82" i="5"/>
  <c r="AC112" i="5"/>
  <c r="AC130" i="5"/>
  <c r="AC160" i="5"/>
  <c r="AC178" i="5"/>
  <c r="AC208" i="5"/>
  <c r="AC321" i="5"/>
  <c r="AC333" i="5"/>
  <c r="AC345" i="5"/>
  <c r="AC357" i="5"/>
  <c r="AC369" i="5"/>
  <c r="AC381" i="5"/>
  <c r="AC393" i="5"/>
  <c r="AC405" i="5"/>
  <c r="AC417" i="5"/>
  <c r="AC429" i="5"/>
  <c r="AC446" i="5"/>
  <c r="AC458" i="5"/>
  <c r="AC470" i="5"/>
  <c r="AC482" i="5"/>
  <c r="AC554" i="5"/>
  <c r="AC566" i="5"/>
  <c r="AC578" i="5"/>
  <c r="AC590" i="5"/>
  <c r="AC602" i="5"/>
  <c r="AC650" i="5"/>
  <c r="AC679" i="5"/>
  <c r="AC691" i="5"/>
  <c r="AC703" i="5"/>
  <c r="AC715" i="5"/>
  <c r="AD16" i="5"/>
  <c r="AD28" i="5"/>
  <c r="AD34" i="5"/>
  <c r="AD40" i="5"/>
  <c r="AD52" i="5"/>
  <c r="AD58" i="5"/>
  <c r="AD64" i="5"/>
  <c r="AD70" i="5"/>
  <c r="AD76" i="5"/>
  <c r="AD82" i="5"/>
  <c r="AD88" i="5"/>
  <c r="AD94" i="5"/>
  <c r="AD100" i="5"/>
  <c r="AD106" i="5"/>
  <c r="AD112" i="5"/>
  <c r="AD118" i="5"/>
  <c r="AD321" i="5"/>
  <c r="AD333" i="5"/>
  <c r="AD345" i="5"/>
  <c r="AD357" i="5"/>
  <c r="AD369" i="5"/>
  <c r="AD381" i="5"/>
  <c r="AD393" i="5"/>
  <c r="AD405" i="5"/>
  <c r="AD417" i="5"/>
  <c r="AD429" i="5"/>
  <c r="AD446" i="5"/>
  <c r="AD458" i="5"/>
  <c r="AD470" i="5"/>
  <c r="AD482" i="5"/>
  <c r="AD542" i="5"/>
  <c r="AD554" i="5"/>
  <c r="AD566" i="5"/>
  <c r="AD578" i="5"/>
  <c r="AD590" i="5"/>
  <c r="AC811" i="5"/>
  <c r="AD22" i="5"/>
  <c r="AD46" i="5"/>
  <c r="AE321" i="5"/>
  <c r="AE333" i="5"/>
  <c r="AE357" i="5"/>
  <c r="AE369" i="5"/>
  <c r="AE381" i="5"/>
  <c r="AE393" i="5"/>
  <c r="AE405" i="5"/>
  <c r="AE417" i="5"/>
  <c r="AE542" i="5"/>
  <c r="AE554" i="5"/>
  <c r="AE566" i="5"/>
  <c r="AD954" i="5"/>
  <c r="AE279" i="5"/>
  <c r="AD464" i="5"/>
  <c r="AD1068" i="5"/>
  <c r="AD124" i="5"/>
  <c r="AD130" i="5"/>
  <c r="AD136" i="5"/>
  <c r="AD142" i="5"/>
  <c r="AD148" i="5"/>
  <c r="AD166" i="5"/>
  <c r="AD184" i="5"/>
  <c r="AD214" i="5"/>
  <c r="AE363" i="5"/>
  <c r="AD841" i="5"/>
  <c r="AD865" i="5"/>
  <c r="AD877" i="5"/>
  <c r="AD930" i="5"/>
  <c r="AC1050" i="5"/>
  <c r="AD679" i="5"/>
  <c r="AD691" i="5"/>
  <c r="AD703" i="5"/>
  <c r="AD715" i="5"/>
  <c r="AC823" i="5"/>
  <c r="AC835" i="5"/>
  <c r="AE990" i="5"/>
  <c r="AE1002" i="5"/>
  <c r="AE1014" i="5"/>
  <c r="AE1026" i="5"/>
  <c r="AD1074" i="5"/>
  <c r="AC267" i="5"/>
  <c r="AE429" i="5"/>
  <c r="AE446" i="5"/>
  <c r="AE458" i="5"/>
  <c r="AE470" i="5"/>
  <c r="AE482" i="5"/>
  <c r="AE494" i="5"/>
  <c r="AE578" i="5"/>
  <c r="AE590" i="5"/>
  <c r="AC871" i="5"/>
  <c r="AD267" i="5"/>
  <c r="AC279" i="5"/>
  <c r="AC291" i="5"/>
  <c r="AC303" i="5"/>
  <c r="AC315" i="5"/>
  <c r="AC500" i="5"/>
  <c r="AC512" i="5"/>
  <c r="AC524" i="5"/>
  <c r="AC536" i="5"/>
  <c r="AE883" i="5"/>
  <c r="AE900" i="5"/>
  <c r="AE309" i="5"/>
  <c r="AD494" i="5"/>
  <c r="AE745" i="5"/>
  <c r="AE757" i="5"/>
  <c r="AE769" i="5"/>
  <c r="AE781" i="5"/>
  <c r="AE793" i="5"/>
  <c r="AC865" i="5"/>
  <c r="AC877" i="5"/>
  <c r="AE984" i="5"/>
  <c r="AE1044" i="5"/>
  <c r="AD1080" i="5"/>
  <c r="AC88" i="5"/>
  <c r="AD279" i="5"/>
  <c r="AD291" i="5"/>
  <c r="AD303" i="5"/>
  <c r="AD315" i="5"/>
  <c r="AC351" i="5"/>
  <c r="AC452" i="5"/>
  <c r="AE602" i="5"/>
  <c r="AE614" i="5"/>
  <c r="AE667" i="5"/>
  <c r="AE691" i="5"/>
  <c r="AE703" i="5"/>
  <c r="AD799" i="5"/>
  <c r="AD811" i="5"/>
  <c r="AD823" i="5"/>
  <c r="AD835" i="5"/>
  <c r="AE889" i="5"/>
  <c r="AD978" i="5"/>
  <c r="AD990" i="5"/>
  <c r="AD1002" i="5"/>
  <c r="AD1014" i="5"/>
  <c r="AD1026" i="5"/>
  <c r="AE291" i="5"/>
  <c r="AE303" i="5"/>
  <c r="AE327" i="5"/>
  <c r="AE339" i="5"/>
  <c r="AE351" i="5"/>
  <c r="AE464" i="5"/>
  <c r="AE476" i="5"/>
  <c r="AE488" i="5"/>
  <c r="AE500" i="5"/>
  <c r="AE512" i="5"/>
  <c r="AD524" i="5"/>
  <c r="AD536" i="5"/>
  <c r="AC608" i="5"/>
  <c r="AC620" i="5"/>
  <c r="AC632" i="5"/>
  <c r="AC644" i="5"/>
  <c r="AC661" i="5"/>
  <c r="AC685" i="5"/>
  <c r="AE811" i="5"/>
  <c r="AC883" i="5"/>
  <c r="AC900" i="5"/>
  <c r="AC912" i="5"/>
  <c r="AC924" i="5"/>
  <c r="AE1062" i="5"/>
  <c r="AE1074" i="5"/>
  <c r="AD596" i="5"/>
  <c r="AD608" i="5"/>
  <c r="AD620" i="5"/>
  <c r="AD632" i="5"/>
  <c r="AD644" i="5"/>
  <c r="AD661" i="5"/>
  <c r="AD709" i="5"/>
  <c r="AC721" i="5"/>
  <c r="AC733" i="5"/>
  <c r="AC745" i="5"/>
  <c r="AC757" i="5"/>
  <c r="AC769" i="5"/>
  <c r="AC781" i="5"/>
  <c r="AC829" i="5"/>
  <c r="AD883" i="5"/>
  <c r="AD900" i="5"/>
  <c r="AD912" i="5"/>
  <c r="AD924" i="5"/>
  <c r="AD936" i="5"/>
  <c r="AC948" i="5"/>
  <c r="AC960" i="5"/>
  <c r="AC972" i="5"/>
  <c r="AC996" i="5"/>
  <c r="AC1008" i="5"/>
  <c r="AC1020" i="5"/>
  <c r="AC1032" i="5"/>
  <c r="AC1044" i="5"/>
  <c r="AC494" i="5"/>
  <c r="AC506" i="5"/>
  <c r="AE596" i="5"/>
  <c r="AE620" i="5"/>
  <c r="AE632" i="5"/>
  <c r="AE644" i="5"/>
  <c r="AE661" i="5"/>
  <c r="AD721" i="5"/>
  <c r="AD733" i="5"/>
  <c r="AD745" i="5"/>
  <c r="AD757" i="5"/>
  <c r="AD769" i="5"/>
  <c r="AD781" i="5"/>
  <c r="AE912" i="5"/>
  <c r="AE924" i="5"/>
  <c r="AE936" i="5"/>
  <c r="AD984" i="5"/>
  <c r="AD996" i="5"/>
  <c r="AD1008" i="5"/>
  <c r="AD1020" i="5"/>
  <c r="AD1032" i="5"/>
  <c r="AC1080" i="5"/>
  <c r="AE16" i="5"/>
  <c r="AE22" i="5"/>
  <c r="AE28" i="5"/>
  <c r="AE34" i="5"/>
  <c r="AE40" i="5"/>
  <c r="AE46" i="5"/>
  <c r="AE52" i="5"/>
  <c r="AE58" i="5"/>
  <c r="AE64" i="5"/>
  <c r="AE70" i="5"/>
  <c r="AE76" i="5"/>
  <c r="AE82" i="5"/>
  <c r="AE88" i="5"/>
  <c r="AE94" i="5"/>
  <c r="AE100" i="5"/>
  <c r="AE106" i="5"/>
  <c r="AE112" i="5"/>
  <c r="AE118" i="5"/>
  <c r="AE124" i="5"/>
  <c r="AE130" i="5"/>
  <c r="AE136" i="5"/>
  <c r="AE142" i="5"/>
  <c r="AE148" i="5"/>
  <c r="AE154" i="5"/>
  <c r="AE160" i="5"/>
  <c r="AE166" i="5"/>
  <c r="AE172" i="5"/>
  <c r="AE178" i="5"/>
  <c r="AE184" i="5"/>
  <c r="AE190" i="5"/>
  <c r="AE196" i="5"/>
  <c r="AE202" i="5"/>
  <c r="AE208" i="5"/>
  <c r="AE214" i="5"/>
  <c r="AE220" i="5"/>
  <c r="AE226" i="5"/>
  <c r="AE232" i="5"/>
  <c r="AE238" i="5"/>
  <c r="AE244" i="5"/>
  <c r="AE250" i="5"/>
  <c r="AG252" i="5"/>
  <c r="AG253" i="5"/>
  <c r="AG254" i="5"/>
  <c r="AO252" i="5"/>
  <c r="AO253" i="5"/>
  <c r="AO254" i="5"/>
  <c r="AM254" i="5"/>
  <c r="AP252" i="5"/>
  <c r="AP253" i="5"/>
  <c r="AP254" i="5"/>
  <c r="AI252" i="5"/>
  <c r="AI253" i="5"/>
  <c r="AI254" i="5"/>
  <c r="AQ252" i="5"/>
  <c r="AQ253" i="5"/>
  <c r="AQ254" i="5"/>
  <c r="AM253" i="5"/>
  <c r="AJ252" i="5"/>
  <c r="AJ253" i="5"/>
  <c r="AJ254" i="5"/>
  <c r="AK252" i="5"/>
  <c r="AK253" i="5"/>
  <c r="AK254" i="5"/>
  <c r="AB252" i="5"/>
  <c r="AB253" i="5"/>
  <c r="AB254" i="5"/>
  <c r="AL252" i="5"/>
  <c r="AL253" i="5"/>
  <c r="AL254" i="5"/>
  <c r="AC584" i="5"/>
  <c r="AH252" i="5"/>
  <c r="AH253" i="5"/>
  <c r="AH254" i="5"/>
  <c r="AC76" i="5"/>
  <c r="AC94" i="5"/>
  <c r="AC100" i="5"/>
  <c r="AC106" i="5"/>
  <c r="AC118" i="5"/>
  <c r="AC124" i="5"/>
  <c r="AC136" i="5"/>
  <c r="AC142" i="5"/>
  <c r="AC148" i="5"/>
  <c r="AC154" i="5"/>
  <c r="AC166" i="5"/>
  <c r="AC172" i="5"/>
  <c r="AC184" i="5"/>
  <c r="AC190" i="5"/>
  <c r="AC196" i="5"/>
  <c r="AC202" i="5"/>
  <c r="AC214" i="5"/>
  <c r="AC220" i="5"/>
  <c r="AC226" i="5"/>
  <c r="AC232" i="5"/>
  <c r="AC238" i="5"/>
  <c r="AC244" i="5"/>
  <c r="AC250" i="5"/>
  <c r="AD154" i="5"/>
  <c r="AD160" i="5"/>
  <c r="AD172" i="5"/>
  <c r="AD178" i="5"/>
  <c r="AD190" i="5"/>
  <c r="AD196" i="5"/>
  <c r="AD202" i="5"/>
  <c r="AD208" i="5"/>
  <c r="AD220" i="5"/>
  <c r="AD226" i="5"/>
  <c r="AD232" i="5"/>
  <c r="AD238" i="5"/>
  <c r="AD244" i="5"/>
  <c r="AD250" i="5"/>
  <c r="AF252" i="5"/>
  <c r="AF253" i="5"/>
  <c r="AF254" i="5"/>
  <c r="AN252" i="5"/>
  <c r="AN253" i="5"/>
  <c r="AN254" i="5"/>
  <c r="AE273" i="5"/>
  <c r="AE285" i="5"/>
  <c r="AE297" i="5"/>
  <c r="AD309" i="5"/>
  <c r="AE375" i="5"/>
  <c r="AE387" i="5"/>
  <c r="AE399" i="5"/>
  <c r="AE411" i="5"/>
  <c r="AE423" i="5"/>
  <c r="AE435" i="5"/>
  <c r="AE452" i="5"/>
  <c r="AE518" i="5"/>
  <c r="AE530" i="5"/>
  <c r="AD667" i="5"/>
  <c r="AE709" i="5"/>
  <c r="AD787" i="5"/>
  <c r="AE829" i="5"/>
  <c r="AE847" i="5"/>
  <c r="AE859" i="5"/>
  <c r="AE871" i="5"/>
  <c r="AE930" i="5"/>
  <c r="AE948" i="5"/>
  <c r="AE960" i="5"/>
  <c r="AE972" i="5"/>
  <c r="AE1050" i="5"/>
  <c r="AD1062" i="5"/>
  <c r="AE345" i="5"/>
  <c r="AE608" i="5"/>
  <c r="AE679" i="5"/>
  <c r="AE721" i="5"/>
  <c r="AE733" i="5"/>
  <c r="AD942" i="5"/>
  <c r="AC954" i="5"/>
  <c r="AC966" i="5"/>
  <c r="AC978" i="5"/>
  <c r="AE996" i="5"/>
  <c r="AE1008" i="5"/>
  <c r="AE1020" i="5"/>
  <c r="AE1032" i="5"/>
  <c r="AD1044" i="5"/>
  <c r="AD966" i="5"/>
  <c r="AC327" i="5"/>
  <c r="AC339" i="5"/>
  <c r="AC548" i="5"/>
  <c r="AD602" i="5"/>
  <c r="AC614" i="5"/>
  <c r="AC673" i="5"/>
  <c r="AC727" i="5"/>
  <c r="AC793" i="5"/>
  <c r="AC799" i="5"/>
  <c r="AC805" i="5"/>
  <c r="AC889" i="5"/>
  <c r="AC936" i="5"/>
  <c r="AE954" i="5"/>
  <c r="AE966" i="5"/>
  <c r="AE978" i="5"/>
  <c r="AC990" i="5"/>
  <c r="AC1002" i="5"/>
  <c r="AC1014" i="5"/>
  <c r="AC1026" i="5"/>
  <c r="AD1056" i="5"/>
  <c r="AC261" i="5"/>
  <c r="AD327" i="5"/>
  <c r="AD339" i="5"/>
  <c r="AD351" i="5"/>
  <c r="AC363" i="5"/>
  <c r="AD506" i="5"/>
  <c r="AD548" i="5"/>
  <c r="AC560" i="5"/>
  <c r="AC572" i="5"/>
  <c r="AD614" i="5"/>
  <c r="AC626" i="5"/>
  <c r="AC638" i="5"/>
  <c r="AD673" i="5"/>
  <c r="AD685" i="5"/>
  <c r="AC697" i="5"/>
  <c r="AD727" i="5"/>
  <c r="AC739" i="5"/>
  <c r="AC751" i="5"/>
  <c r="AC763" i="5"/>
  <c r="AC775" i="5"/>
  <c r="AD793" i="5"/>
  <c r="AD805" i="5"/>
  <c r="AC817" i="5"/>
  <c r="AE877" i="5"/>
  <c r="AD889" i="5"/>
  <c r="AC906" i="5"/>
  <c r="AC918" i="5"/>
  <c r="AC1038" i="5"/>
  <c r="AD261" i="5"/>
  <c r="AC273" i="5"/>
  <c r="AC285" i="5"/>
  <c r="AC297" i="5"/>
  <c r="AD363" i="5"/>
  <c r="AC375" i="5"/>
  <c r="AC387" i="5"/>
  <c r="AC399" i="5"/>
  <c r="AC411" i="5"/>
  <c r="AC423" i="5"/>
  <c r="AC435" i="5"/>
  <c r="AE506" i="5"/>
  <c r="AC518" i="5"/>
  <c r="AC530" i="5"/>
  <c r="AE548" i="5"/>
  <c r="AD560" i="5"/>
  <c r="AD572" i="5"/>
  <c r="AD584" i="5"/>
  <c r="AD626" i="5"/>
  <c r="AD638" i="5"/>
  <c r="AD650" i="5"/>
  <c r="AE673" i="5"/>
  <c r="AE685" i="5"/>
  <c r="AD697" i="5"/>
  <c r="AC709" i="5"/>
  <c r="AE727" i="5"/>
  <c r="AD739" i="5"/>
  <c r="AD751" i="5"/>
  <c r="AD763" i="5"/>
  <c r="AD775" i="5"/>
  <c r="AE805" i="5"/>
  <c r="AD817" i="5"/>
  <c r="AC847" i="5"/>
  <c r="AD853" i="5"/>
  <c r="AC859" i="5"/>
  <c r="AD906" i="5"/>
  <c r="AD918" i="5"/>
  <c r="AD1038" i="5"/>
  <c r="AE261" i="5"/>
  <c r="AD273" i="5"/>
  <c r="AD285" i="5"/>
  <c r="AD297" i="5"/>
  <c r="AC309" i="5"/>
  <c r="AD375" i="5"/>
  <c r="AD387" i="5"/>
  <c r="AD399" i="5"/>
  <c r="AD411" i="5"/>
  <c r="AD423" i="5"/>
  <c r="AD435" i="5"/>
  <c r="AD452" i="5"/>
  <c r="AC464" i="5"/>
  <c r="AC476" i="5"/>
  <c r="AC488" i="5"/>
  <c r="AD518" i="5"/>
  <c r="AD530" i="5"/>
  <c r="AC542" i="5"/>
  <c r="AE560" i="5"/>
  <c r="AE572" i="5"/>
  <c r="AE584" i="5"/>
  <c r="AC596" i="5"/>
  <c r="AE626" i="5"/>
  <c r="AE638" i="5"/>
  <c r="AE650" i="5"/>
  <c r="AC667" i="5"/>
  <c r="AE697" i="5"/>
  <c r="AE739" i="5"/>
  <c r="AE751" i="5"/>
  <c r="AE763" i="5"/>
  <c r="AE775" i="5"/>
  <c r="AC787" i="5"/>
  <c r="AE817" i="5"/>
  <c r="AD829" i="5"/>
  <c r="AD847" i="5"/>
  <c r="AD859" i="5"/>
  <c r="AD871" i="5"/>
  <c r="AE906" i="5"/>
  <c r="AE918" i="5"/>
  <c r="AD948" i="5"/>
  <c r="AD960" i="5"/>
  <c r="AD972" i="5"/>
  <c r="AC984" i="5"/>
  <c r="AE1038" i="5"/>
  <c r="AC1062" i="5"/>
  <c r="AC1074" i="5"/>
  <c r="AA252" i="5"/>
  <c r="AA253" i="5"/>
  <c r="AE437" i="5" l="1"/>
  <c r="AE438" i="5"/>
  <c r="AE439" i="5"/>
  <c r="AE1082" i="5"/>
  <c r="AE1083" i="5"/>
  <c r="AE1084" i="5"/>
  <c r="AD652" i="5"/>
  <c r="AD653" i="5"/>
  <c r="AD654" i="5"/>
  <c r="AC652" i="5"/>
  <c r="AC653" i="5"/>
  <c r="AC654" i="5"/>
  <c r="AC1082" i="5"/>
  <c r="AC1083" i="5"/>
  <c r="AC1084" i="5"/>
  <c r="AE652" i="5"/>
  <c r="AE653" i="5"/>
  <c r="AE654" i="5"/>
  <c r="AE891" i="5"/>
  <c r="AE893" i="5"/>
  <c r="AE892" i="5"/>
  <c r="AD1082" i="5"/>
  <c r="AD1083" i="5"/>
  <c r="AD1084" i="5"/>
  <c r="AC891" i="5"/>
  <c r="AC892" i="5"/>
  <c r="AC893" i="5"/>
  <c r="AC437" i="5"/>
  <c r="AC438" i="5"/>
  <c r="AC439" i="5"/>
  <c r="AD437" i="5"/>
  <c r="AD438" i="5"/>
  <c r="AD439" i="5"/>
  <c r="AD891" i="5"/>
  <c r="AD892" i="5"/>
  <c r="AD893" i="5"/>
  <c r="AC252" i="5"/>
  <c r="AD252" i="5"/>
  <c r="AE252" i="5"/>
  <c r="AE253" i="5"/>
  <c r="AE254" i="5"/>
  <c r="AD254" i="5"/>
  <c r="AC254" i="5"/>
  <c r="AD253" i="5"/>
  <c r="AC253" i="5"/>
</calcChain>
</file>

<file path=xl/sharedStrings.xml><?xml version="1.0" encoding="utf-8"?>
<sst xmlns="http://schemas.openxmlformats.org/spreadsheetml/2006/main" count="126117" uniqueCount="696">
  <si>
    <t>genus</t>
  </si>
  <si>
    <t>species</t>
  </si>
  <si>
    <t>subfamily</t>
  </si>
  <si>
    <t>location</t>
  </si>
  <si>
    <t>sex</t>
  </si>
  <si>
    <t>measurement…</t>
  </si>
  <si>
    <t>specimen # (1-…)</t>
  </si>
  <si>
    <t>plate</t>
  </si>
  <si>
    <t>slit</t>
  </si>
  <si>
    <t>position</t>
  </si>
  <si>
    <t>coord</t>
  </si>
  <si>
    <t>l or r</t>
  </si>
  <si>
    <t>prox 1, med 2, distal 3</t>
  </si>
  <si>
    <t>top 1 bottom 2</t>
  </si>
  <si>
    <t>calculated</t>
  </si>
  <si>
    <t>lengths</t>
  </si>
  <si>
    <t>slits</t>
  </si>
  <si>
    <t>plates (slit to slit: 1, 2, 3) top bottom</t>
  </si>
  <si>
    <t>angles</t>
  </si>
  <si>
    <t>12 rows</t>
  </si>
  <si>
    <t>slit=6</t>
  </si>
  <si>
    <t>6 angles</t>
  </si>
  <si>
    <t>plate ,lengths = 6</t>
  </si>
  <si>
    <t>l</t>
  </si>
  <si>
    <t>r</t>
  </si>
  <si>
    <t>x</t>
  </si>
  <si>
    <t>y</t>
  </si>
  <si>
    <t>Calculations</t>
  </si>
  <si>
    <t>Length</t>
  </si>
  <si>
    <t>Angle</t>
  </si>
  <si>
    <t>Plate Length</t>
  </si>
  <si>
    <t>1 to 2</t>
  </si>
  <si>
    <t>3 to 4</t>
  </si>
  <si>
    <t>1&amp;2 vs 90</t>
  </si>
  <si>
    <t>1,1 to 3,3</t>
  </si>
  <si>
    <t>2,2, to 4,4</t>
  </si>
  <si>
    <t>Cmac_1-f-pig</t>
  </si>
  <si>
    <t>Cmac_1-f-pLg</t>
  </si>
  <si>
    <t>Cmac_10-f-pig</t>
  </si>
  <si>
    <t>Cmac_2-f-pig</t>
  </si>
  <si>
    <t>Cmac_2-f-pLg</t>
  </si>
  <si>
    <t xml:space="preserve">Cmac_2-f-racoon </t>
  </si>
  <si>
    <t>Cmac_3-f-pig</t>
  </si>
  <si>
    <t>Cmac_3-f-pLg</t>
  </si>
  <si>
    <t>Cmac_3-f-racoon</t>
  </si>
  <si>
    <t>Cmac_4-f-pig</t>
  </si>
  <si>
    <t>Cmac_4-f-pLg</t>
  </si>
  <si>
    <t>Cmac_4-f-racoon</t>
  </si>
  <si>
    <t>Cmac_5-f-pig</t>
  </si>
  <si>
    <t>Cmac_5-f-racoon</t>
  </si>
  <si>
    <t>Cmac_6-f-pig</t>
  </si>
  <si>
    <t>Cmac_7-f-pig</t>
  </si>
  <si>
    <t>Cmac_7-f_deer</t>
  </si>
  <si>
    <t>Cmac_8-f-pig</t>
  </si>
  <si>
    <t>Cmac_9-f-pig</t>
  </si>
  <si>
    <t>Cmac_1-m-pig</t>
  </si>
  <si>
    <t>Cmac_1-m-pLg</t>
  </si>
  <si>
    <t>Cmac_1-m-racoon</t>
  </si>
  <si>
    <t>Cmac_1-m_deer</t>
  </si>
  <si>
    <t>Cmac_10-m-pig</t>
  </si>
  <si>
    <t>Cmac_2-m-pig</t>
  </si>
  <si>
    <t>Cmac_2-m-pLg</t>
  </si>
  <si>
    <t>Cmac_3-m-pig</t>
  </si>
  <si>
    <t>Cmac_3-m-pLg</t>
  </si>
  <si>
    <t>Cmac_3-m_deer</t>
  </si>
  <si>
    <t>Cmac_4-m-pig</t>
  </si>
  <si>
    <t>Cmac_4-m-pLg</t>
  </si>
  <si>
    <t>Cmac_4-m_deer</t>
  </si>
  <si>
    <t>Cmac_5-m-pig</t>
  </si>
  <si>
    <t>Cmac_5-m-pLg</t>
  </si>
  <si>
    <t>Cmac_5-m_deer</t>
  </si>
  <si>
    <t>Cmac_6-m-pig</t>
  </si>
  <si>
    <t>Cmac_6-m_deer</t>
  </si>
  <si>
    <t>Cmac_7-m-pig</t>
  </si>
  <si>
    <t>Cmac_8-m-pig</t>
  </si>
  <si>
    <t>Cmac_9-m-pig</t>
  </si>
  <si>
    <t>Cmega_1-f-cult</t>
  </si>
  <si>
    <t>Cmega_10-f-cult</t>
  </si>
  <si>
    <t>Cmega_11-f-cult</t>
  </si>
  <si>
    <t>Cmega_12-f-cult</t>
  </si>
  <si>
    <t>Cmega_13-f-cult</t>
  </si>
  <si>
    <t>Cmega_14-f-cult</t>
  </si>
  <si>
    <t>Cmega_15-f-cult</t>
  </si>
  <si>
    <t>Cmega_16-f-cult</t>
  </si>
  <si>
    <t>Cmega_2-f-cult</t>
  </si>
  <si>
    <t>Cmega_3-f-cult</t>
  </si>
  <si>
    <t>Cmega_4-f-cult</t>
  </si>
  <si>
    <t>Cmega_5-f-cult</t>
  </si>
  <si>
    <t>Cmega_6-f-cult</t>
  </si>
  <si>
    <t>Cmega_7-f-cult</t>
  </si>
  <si>
    <t>Cmega_8-f-cult</t>
  </si>
  <si>
    <t>Cmega_9-f-cult</t>
  </si>
  <si>
    <t>Cmega_1-m-cult</t>
  </si>
  <si>
    <t>Cmega_10-m-cult</t>
  </si>
  <si>
    <t>Cmega_11-m-cult</t>
  </si>
  <si>
    <t>Cmega_12-m-cult</t>
  </si>
  <si>
    <t>Cmega_13-m-cult</t>
  </si>
  <si>
    <t>Cmega_14-m-cult</t>
  </si>
  <si>
    <t>Cmega_2-m-cult</t>
  </si>
  <si>
    <t>Cmega_3-m-cult</t>
  </si>
  <si>
    <t>Cmega_4-m-cult</t>
  </si>
  <si>
    <t>Cmega_5-m-cult</t>
  </si>
  <si>
    <t>Cmega_6-m-cult</t>
  </si>
  <si>
    <t>Cmega_7-m-cult</t>
  </si>
  <si>
    <t>Cmega_8-m-cult</t>
  </si>
  <si>
    <t>Cmega_9-m-cult</t>
  </si>
  <si>
    <t>Lseri_1-f-cult</t>
  </si>
  <si>
    <t>Lseri_10-f-cult</t>
  </si>
  <si>
    <t>Lseri_11-f-cult</t>
  </si>
  <si>
    <t>Lseri_12-f-cult</t>
  </si>
  <si>
    <t>Lseri_14-f-cult</t>
  </si>
  <si>
    <t>Lseri_15-f-cult</t>
  </si>
  <si>
    <t>Lseri_16-f-cult</t>
  </si>
  <si>
    <t>Lseri_17-f-cult</t>
  </si>
  <si>
    <t>Lseri_18-f-cult</t>
  </si>
  <si>
    <t>Lseri_19-f-cult</t>
  </si>
  <si>
    <t>Lseri_2-f-cult</t>
  </si>
  <si>
    <t>Lseri_20-f-cult</t>
  </si>
  <si>
    <t>Lseri_3-f-cult</t>
  </si>
  <si>
    <t>Lseri_4-f-cult</t>
  </si>
  <si>
    <t>Lseri_5-f-cult</t>
  </si>
  <si>
    <t>Lseri_6-f-cult</t>
  </si>
  <si>
    <t>Lseri_7-f-cult</t>
  </si>
  <si>
    <t>Lseri_8-f-cult</t>
  </si>
  <si>
    <t>Lseri_9-f-cult</t>
  </si>
  <si>
    <t>Lseri_1-m-cult</t>
  </si>
  <si>
    <t>Lseri_10-m-cult</t>
  </si>
  <si>
    <t>Lseri_11-m-cult</t>
  </si>
  <si>
    <t>Lseri_12-m-cult</t>
  </si>
  <si>
    <t>Lseri_13-m-cult</t>
  </si>
  <si>
    <t>Lseri_14-m-cult</t>
  </si>
  <si>
    <t>Lseri_15-m-cult</t>
  </si>
  <si>
    <t>Lseri_16-m-cult</t>
  </si>
  <si>
    <t>Lseri_2-m-cult</t>
  </si>
  <si>
    <t>Lseri_3-m-cult</t>
  </si>
  <si>
    <t>Lseri_4-m-cult</t>
  </si>
  <si>
    <t>Lseri_5-m-cult</t>
  </si>
  <si>
    <t>Lseri_6-m-cult</t>
  </si>
  <si>
    <t>Lseri_7-m-cult</t>
  </si>
  <si>
    <t>Lseri_8-m-cult</t>
  </si>
  <si>
    <t>Lseri_9-m-cult</t>
  </si>
  <si>
    <t>Preg_1-f-pig sept</t>
  </si>
  <si>
    <t>Preg_10-f-pig sept</t>
  </si>
  <si>
    <t>Preg_11-f-pig sept</t>
  </si>
  <si>
    <t>Preg_12-f-pig sept</t>
  </si>
  <si>
    <t>Preg_13-f-pig sept</t>
  </si>
  <si>
    <t>Preg_14-f-pig sept</t>
  </si>
  <si>
    <t>Preg_15-f-pig sept</t>
  </si>
  <si>
    <t>Preg_16-f-pig sept</t>
  </si>
  <si>
    <t>Preg_17-f-pig sept</t>
  </si>
  <si>
    <t>Preg_18-f-pig sept</t>
  </si>
  <si>
    <t>Preg_19-f-pig sept</t>
  </si>
  <si>
    <t>Preg_2-f-pig sept</t>
  </si>
  <si>
    <t>Preg_3-f-pig sept</t>
  </si>
  <si>
    <t>Preg_4-f-pig sept</t>
  </si>
  <si>
    <t>Preg_5-f-pig sept</t>
  </si>
  <si>
    <t>Preg_6-f-pig sept</t>
  </si>
  <si>
    <t>Preg_7-f-pig sept</t>
  </si>
  <si>
    <t>Preg_8-f-pig sept</t>
  </si>
  <si>
    <t>Preg_9-f-pig sept</t>
  </si>
  <si>
    <t>Preg_1-m-pig sept</t>
  </si>
  <si>
    <t>Preg_10-m-pig sept</t>
  </si>
  <si>
    <t>Preg_11-m-pig sept</t>
  </si>
  <si>
    <t>Preg_12-m-pig sept</t>
  </si>
  <si>
    <t>Preg_13-m-pig sept</t>
  </si>
  <si>
    <t>Preg_14-m-pig sept</t>
  </si>
  <si>
    <t>Preg_15-m-pig sept</t>
  </si>
  <si>
    <t>Preg_16-m-pig sept</t>
  </si>
  <si>
    <t>Preg_17-m-pig sept</t>
  </si>
  <si>
    <t>Preg_18-m-pig sept</t>
  </si>
  <si>
    <t>Preg_19-m-pig sept</t>
  </si>
  <si>
    <t>Preg_2-m-pig sept</t>
  </si>
  <si>
    <t>Preg_20-m-pig sept</t>
  </si>
  <si>
    <t>Preg_3-m-pig sept</t>
  </si>
  <si>
    <t>Preg_4-m-pig sept</t>
  </si>
  <si>
    <t>Preg_5-m-pig sept</t>
  </si>
  <si>
    <t>Preg_6-m-pig sept</t>
  </si>
  <si>
    <t>Preg_7-m-pig sept</t>
  </si>
  <si>
    <t>Preg_8-m-pig sept</t>
  </si>
  <si>
    <t>Preg_9-m-pig sept</t>
  </si>
  <si>
    <t>Preg_1-f-Sea2</t>
  </si>
  <si>
    <t>Preg_10-f-Sea2</t>
  </si>
  <si>
    <t>Preg_11-f-Sea2</t>
  </si>
  <si>
    <t>Preg_12-f-Sea2</t>
  </si>
  <si>
    <t>Preg_13-f-Sea2</t>
  </si>
  <si>
    <t>Preg_14-f-Sea2</t>
  </si>
  <si>
    <t>Preg_15-f-Sea2</t>
  </si>
  <si>
    <t>Preg_16-f-Sea2</t>
  </si>
  <si>
    <t>Preg_17-f-Sea2</t>
  </si>
  <si>
    <t>Preg_2-f-Sea2</t>
  </si>
  <si>
    <t>Preg_3-f-Sea2</t>
  </si>
  <si>
    <t>Preg_4-f-Sea2</t>
  </si>
  <si>
    <t>Preg_5-f-Sea2</t>
  </si>
  <si>
    <t>Preg_6-f-Sea2</t>
  </si>
  <si>
    <t>Preg_7-f-Sea2</t>
  </si>
  <si>
    <t>Preg_8-f-Sea2</t>
  </si>
  <si>
    <t>Preg_9-f-Sea2</t>
  </si>
  <si>
    <t>Preg_1-m-Sea2</t>
  </si>
  <si>
    <t>Preg_10-m-Sea2</t>
  </si>
  <si>
    <t>Preg_11-m-Sea2</t>
  </si>
  <si>
    <t>Preg_12-m-Sea2</t>
  </si>
  <si>
    <t>Preg_13-m-Sea2</t>
  </si>
  <si>
    <t>Preg_14-m-Sea2</t>
  </si>
  <si>
    <t>Preg_2-m-Sea2</t>
  </si>
  <si>
    <t>Preg_3-m-Sea2</t>
  </si>
  <si>
    <t>Preg_4-m-Sea2</t>
  </si>
  <si>
    <t>Preg_5-m-Sea2</t>
  </si>
  <si>
    <t>Preg_6-m-Sea2</t>
  </si>
  <si>
    <t>Preg_7-m-Sea2</t>
  </si>
  <si>
    <t>Preg_8-m-Sea2</t>
  </si>
  <si>
    <t>Preg_9-m-Sea2</t>
  </si>
  <si>
    <t>Species_sample#_sex_origin</t>
  </si>
  <si>
    <t>Slit from left to right 1=6, 2=5, 3=4</t>
  </si>
  <si>
    <t>Post to ant measure (pixels)</t>
  </si>
  <si>
    <t>Angle of slit in relation to 180</t>
  </si>
  <si>
    <t>File</t>
  </si>
  <si>
    <t>rep</t>
  </si>
  <si>
    <t>length</t>
  </si>
  <si>
    <t>angle</t>
  </si>
  <si>
    <t>xstart</t>
  </si>
  <si>
    <t>ystart</t>
  </si>
  <si>
    <t>xstop</t>
  </si>
  <si>
    <t>ystop</t>
  </si>
  <si>
    <t>file</t>
  </si>
  <si>
    <t>f</t>
  </si>
  <si>
    <t xml:space="preserve">angle </t>
  </si>
  <si>
    <t>top x</t>
  </si>
  <si>
    <t>bottom x</t>
  </si>
  <si>
    <t>bottom y</t>
  </si>
  <si>
    <t>top y</t>
  </si>
  <si>
    <t>Choc</t>
  </si>
  <si>
    <t>mac</t>
  </si>
  <si>
    <t>NE</t>
  </si>
  <si>
    <t>widest</t>
  </si>
  <si>
    <t>narrowest</t>
  </si>
  <si>
    <t>.</t>
  </si>
  <si>
    <t>m</t>
  </si>
  <si>
    <t>angle2</t>
  </si>
  <si>
    <t>mean</t>
  </si>
  <si>
    <t>se</t>
  </si>
  <si>
    <t>mean slit angle</t>
  </si>
  <si>
    <t>left</t>
  </si>
  <si>
    <t>right</t>
  </si>
  <si>
    <t>CV</t>
  </si>
  <si>
    <t>v</t>
  </si>
  <si>
    <t>micrometers</t>
  </si>
  <si>
    <t>pixels</t>
  </si>
  <si>
    <t xml:space="preserve"> \ </t>
  </si>
  <si>
    <t>host</t>
  </si>
  <si>
    <t>pig</t>
  </si>
  <si>
    <t>racoon</t>
  </si>
  <si>
    <t>deer</t>
  </si>
  <si>
    <t>mega</t>
  </si>
  <si>
    <t>Chry</t>
  </si>
  <si>
    <t>culture</t>
  </si>
  <si>
    <t>Lucilia</t>
  </si>
  <si>
    <t>seri</t>
  </si>
  <si>
    <t>FL</t>
  </si>
  <si>
    <t>WV</t>
  </si>
  <si>
    <t>WA</t>
  </si>
  <si>
    <t>Phormia</t>
  </si>
  <si>
    <t>reg</t>
  </si>
  <si>
    <t>rat</t>
  </si>
  <si>
    <t>Chrysominae</t>
  </si>
  <si>
    <t>Luciliinae</t>
  </si>
  <si>
    <t>filen</t>
  </si>
  <si>
    <t>spnum</t>
  </si>
  <si>
    <t>loc</t>
  </si>
  <si>
    <t>top_x</t>
  </si>
  <si>
    <t>top_y</t>
  </si>
  <si>
    <t>bottom_x</t>
  </si>
  <si>
    <t>bottom_y</t>
  </si>
  <si>
    <t>wide</t>
  </si>
  <si>
    <t>narrow</t>
  </si>
  <si>
    <t>90 - angle1 or angle2 gives common angle from vertical (abs), so paired slits can be compared</t>
  </si>
  <si>
    <t>Preg_01-f-cult.tif</t>
  </si>
  <si>
    <t>Preg_01-m-cult.tif</t>
  </si>
  <si>
    <t>Preg_02-f-cult.tif</t>
  </si>
  <si>
    <t>Preg_02-m-cult.tif</t>
  </si>
  <si>
    <t>Preg_03-f-cult.tif</t>
  </si>
  <si>
    <t>Preg_03-m-cult.tif</t>
  </si>
  <si>
    <t>Preg_04-f-cult.tif</t>
  </si>
  <si>
    <t>Preg_04-m-cult.tif</t>
  </si>
  <si>
    <t>Preg_05-f-cult.tif</t>
  </si>
  <si>
    <t>Preg_05-m-cult.tif</t>
  </si>
  <si>
    <t>Preg_06-m-cult.tif</t>
  </si>
  <si>
    <t>Preg_07-f-cult.tif</t>
  </si>
  <si>
    <t>Preg_07-m-cult.tif</t>
  </si>
  <si>
    <t>Preg_08-f-cult.tif</t>
  </si>
  <si>
    <t>Preg_08-m-cult.tif</t>
  </si>
  <si>
    <t>Preg_09-f-cult.tif</t>
  </si>
  <si>
    <t>Preg_09-m-cult.tif</t>
  </si>
  <si>
    <t>Preg_10-f-cult.tif</t>
  </si>
  <si>
    <t>Preg_10-m-cult.tif</t>
  </si>
  <si>
    <t>Preg_11-f-cult.tif</t>
  </si>
  <si>
    <t>Preg_11-m-cult.tif</t>
  </si>
  <si>
    <t>Preg_12-f-cult.tif</t>
  </si>
  <si>
    <t>Preg_12-m-cult.tif</t>
  </si>
  <si>
    <t>Preg_13-f-cult.tif</t>
  </si>
  <si>
    <t>Preg_13-m-cult.tif</t>
  </si>
  <si>
    <t>Preg_14-f-cult.tif</t>
  </si>
  <si>
    <t>Preg_14-m-cult.tif</t>
  </si>
  <si>
    <t>Preg_15-f-cult.tif</t>
  </si>
  <si>
    <t>Preg_15-m-cult.tif</t>
  </si>
  <si>
    <t>Preg_16-f-cult.tif</t>
  </si>
  <si>
    <t>Preg_16-m-cult.tif</t>
  </si>
  <si>
    <t>Preg_17-f-cult.tif</t>
  </si>
  <si>
    <t>Preg_17-m-cult.tif</t>
  </si>
  <si>
    <t>Preg_18-m-cult.tif</t>
  </si>
  <si>
    <t>Preg_19-m-cult.tif</t>
  </si>
  <si>
    <t>Preg_20-m-cult.tif</t>
  </si>
  <si>
    <t>Preg_21-m-cult.tif</t>
  </si>
  <si>
    <t>Preg_22-m-cult.tif</t>
  </si>
  <si>
    <t>Preg_23-m-cult.tif</t>
  </si>
  <si>
    <t>Preg_24-m-cult.tif</t>
  </si>
  <si>
    <t>BLNK_01-f-Rat.tif</t>
  </si>
  <si>
    <t>BLNK_02-f-Rat.tif</t>
  </si>
  <si>
    <t>BLNK_03-f-Rat.tif</t>
  </si>
  <si>
    <t>BLNK_04-f-Rat.tif</t>
  </si>
  <si>
    <t>BLNK_05-f-Rat.tif</t>
  </si>
  <si>
    <t>BLNK_06-f-Rat.tif</t>
  </si>
  <si>
    <t>BLNK_07-f-Rat.tif</t>
  </si>
  <si>
    <t>BLNK_08-f-Rat.tif</t>
  </si>
  <si>
    <t>BLNK_09-f-Rat.tif</t>
  </si>
  <si>
    <t>BLNK_10-f-Rat.tif</t>
  </si>
  <si>
    <t>BLNK_11-f-Rat.tif</t>
  </si>
  <si>
    <t>BLNK_12-f-Rat.tif</t>
  </si>
  <si>
    <t>BLNK_13-f-Rat.tif</t>
  </si>
  <si>
    <t>BLNK_14-f-Rat.tif</t>
  </si>
  <si>
    <t>BLNK_15-f-Rat.tif</t>
  </si>
  <si>
    <t>BLNK_16-f-Rat.tif</t>
  </si>
  <si>
    <t>BLNK_17-f-Rat.tif</t>
  </si>
  <si>
    <t>BLNK_18-f-Rat.tif</t>
  </si>
  <si>
    <t>BLNK_19-f-Rat.tif</t>
  </si>
  <si>
    <t>BLNK_20-f-Rat.tif</t>
  </si>
  <si>
    <t>BLNK_21-f-Rat.tif</t>
  </si>
  <si>
    <t>BLNK_22-f-Rat.tif</t>
  </si>
  <si>
    <t>BLNK_23-f-Rat.tif</t>
  </si>
  <si>
    <t>BLNK_24-f-Rat.tif</t>
  </si>
  <si>
    <t>BLNK_25-f-Rat.tif</t>
  </si>
  <si>
    <t>BLNK_26-f-Rat.tif</t>
  </si>
  <si>
    <t>BLNK_27-f-Rat.tif</t>
  </si>
  <si>
    <t>BLNK_28-f-Rat.tif</t>
  </si>
  <si>
    <t>BLNK_29-f-Rat.tif</t>
  </si>
  <si>
    <t>BLNK_30-f-Rat.tif</t>
  </si>
  <si>
    <t>BLNK_31-f-Rat.tif</t>
  </si>
  <si>
    <t>BLNK_32-f-Rat.tif</t>
  </si>
  <si>
    <t>BLNK_33-f-Rat.tif</t>
  </si>
  <si>
    <t>BLNK_34-f-Rat.tif</t>
  </si>
  <si>
    <t>BLNK_35-f-Rat.tif</t>
  </si>
  <si>
    <t>BLNK_36-f-Rat.tif</t>
  </si>
  <si>
    <t>BLNK_37-f-Rat.tif</t>
  </si>
  <si>
    <t>BLNK_38-f-Rat.tif</t>
  </si>
  <si>
    <t>BLNK_39-f-Rat.tif</t>
  </si>
  <si>
    <t>BLNK_40-f-Rat.tif</t>
  </si>
  <si>
    <t>BLNK_41-f-Rat.tif</t>
  </si>
  <si>
    <t>BLNK_01-m-Rat.tif</t>
  </si>
  <si>
    <t>BLNK_02-m-Rat.tif</t>
  </si>
  <si>
    <t>BLNK_03-m-Rat.tif</t>
  </si>
  <si>
    <t>BLNK_04-m-Rat.tif</t>
  </si>
  <si>
    <t>BLNK_05-m-Rat.tif</t>
  </si>
  <si>
    <t>BLNK_06-m-Rat.tif</t>
  </si>
  <si>
    <t>BLNK_07-m-Rat.tif</t>
  </si>
  <si>
    <t>BLNK_08-m-Rat.tif</t>
  </si>
  <si>
    <t>BLNK_09-m-Rat.tif</t>
  </si>
  <si>
    <t>BLNK_10-m-Rat.tif</t>
  </si>
  <si>
    <t>BLNK_11-m-Rat.tif</t>
  </si>
  <si>
    <t>BLNK_12-m-Rat.tif</t>
  </si>
  <si>
    <t>BLNK_13-m-Rat.tif</t>
  </si>
  <si>
    <t>BLNK_14-m-Rat.tif</t>
  </si>
  <si>
    <t>BLNK_15-m-Rat.tif</t>
  </si>
  <si>
    <t>BLNK_16-m-Rat.tif</t>
  </si>
  <si>
    <t>BLNK_17-m-Rat.tif</t>
  </si>
  <si>
    <t>BLNK_18-m-Rat.tif</t>
  </si>
  <si>
    <t>BLNK_19-m-Rat.tif</t>
  </si>
  <si>
    <t>BLNK_20-m-Rat.tif</t>
  </si>
  <si>
    <t>BLNK_21-m-Rat.tif</t>
  </si>
  <si>
    <t>BLNK_22-m-Rat.tif</t>
  </si>
  <si>
    <t>BLNK_23-m-Rat.tif</t>
  </si>
  <si>
    <t>BLNK_24-m-Rat.tif</t>
  </si>
  <si>
    <t>BLNK_25-m-Rat.tif</t>
  </si>
  <si>
    <t>BLNK_26-m-Rat.tif</t>
  </si>
  <si>
    <t>BLNK_27-m-Rat.tif</t>
  </si>
  <si>
    <t>BLNK_28-m-Rat.tif</t>
  </si>
  <si>
    <t>BLNK_29-m-Rat.tif</t>
  </si>
  <si>
    <t>BLNK_30-m-Rat.tif</t>
  </si>
  <si>
    <t>BLNK_31-m-Rat.tif</t>
  </si>
  <si>
    <t>BLNK_32-m-Rat.tif</t>
  </si>
  <si>
    <t>BLNK_33-m-Rat.tif</t>
  </si>
  <si>
    <t>BLNK_34-m-Rat.tif</t>
  </si>
  <si>
    <t>BLNK_35-m-Rat.tif</t>
  </si>
  <si>
    <t>BUKS_01-f-Rat.tif</t>
  </si>
  <si>
    <t>BUKS_02-f-Rat.tif</t>
  </si>
  <si>
    <t>BUKS_03-f-Rat.tif</t>
  </si>
  <si>
    <t>BUKS_04-f-Rat.tif</t>
  </si>
  <si>
    <t>BUKS_05-f-Rat.tif</t>
  </si>
  <si>
    <t>BUKS_06-f-Rat.tif</t>
  </si>
  <si>
    <t>BUKS_07-f-Rat.tif</t>
  </si>
  <si>
    <t>BUKS_08-f-Rat.tif</t>
  </si>
  <si>
    <t>BUKS_09-f-Rat.tif</t>
  </si>
  <si>
    <t>BUKS_10-f-Rat.tif</t>
  </si>
  <si>
    <t>BUKS_11-f-Rat.tif</t>
  </si>
  <si>
    <t>BUKS_12-f-Rat.tif</t>
  </si>
  <si>
    <t>BUKS_13-f-Rat.tif</t>
  </si>
  <si>
    <t>BUKS_14-f-Rat.tif</t>
  </si>
  <si>
    <t>BUKS_15-f-Rat.tif</t>
  </si>
  <si>
    <t>BUKS_16-f-Rat.tif</t>
  </si>
  <si>
    <t>BUKS_17-f-Rat.tif</t>
  </si>
  <si>
    <t>BUKS_18-f-Rat.tif</t>
  </si>
  <si>
    <t>BUKS_19-f-Rat.tif</t>
  </si>
  <si>
    <t>BUKS_20-f-Rat.tif</t>
  </si>
  <si>
    <t>BUKS_22-f-Rat.tif</t>
  </si>
  <si>
    <t>BUKS_23-f-Rat.tif</t>
  </si>
  <si>
    <t>BUKS_24-f-Rat.tif</t>
  </si>
  <si>
    <t>BUKS_25-f-Rat.tif</t>
  </si>
  <si>
    <t>BUKS_26-f-Rat.tif</t>
  </si>
  <si>
    <t>BUKS_27-f-Rat.tif</t>
  </si>
  <si>
    <t>BUKS_28-f-Rat.tif</t>
  </si>
  <si>
    <t>BUKS_29-f-Rat.tif</t>
  </si>
  <si>
    <t>BUKS_30-f-Rat.tif</t>
  </si>
  <si>
    <t>BUKS_01-m-Rat.tif</t>
  </si>
  <si>
    <t>BUKS_02-m-Rat.tif</t>
  </si>
  <si>
    <t>BUKS_03-m-Rat.tif</t>
  </si>
  <si>
    <t>BUKS_04-m-Rat.tif</t>
  </si>
  <si>
    <t>BUKS_05-m-Rat.tif</t>
  </si>
  <si>
    <t>BUKS_06-m-Rat.tif</t>
  </si>
  <si>
    <t>BUKS_07-m-Rat.tif</t>
  </si>
  <si>
    <t>BUKS_08-m-Rat.tif</t>
  </si>
  <si>
    <t>BUKS_09-m-Rat.tif</t>
  </si>
  <si>
    <t>BUKS_10-m-Rat.tif</t>
  </si>
  <si>
    <t>BUKS_11-m-Rat.tif</t>
  </si>
  <si>
    <t>BUKS_12-m-Rat.tif</t>
  </si>
  <si>
    <t>BUKS_13-m-Rat.tif</t>
  </si>
  <si>
    <t>BUKS_14-m-Rat.tif</t>
  </si>
  <si>
    <t>BUKS_15-m-Rat.tif</t>
  </si>
  <si>
    <t>BUKS_16-m-Rat.tif</t>
  </si>
  <si>
    <t>BUKS_17-m-Rat.tif</t>
  </si>
  <si>
    <t>BUKS_18-m-Rat.tif</t>
  </si>
  <si>
    <t>BUKS_19-m-Rat.tif</t>
  </si>
  <si>
    <t>BUKS_20-m-Rat.tif</t>
  </si>
  <si>
    <t>BUKS_21-m-Rat.tif</t>
  </si>
  <si>
    <t>BUKS_22-m-Rat.tif</t>
  </si>
  <si>
    <t>BUKS_23-m-Rat.tif</t>
  </si>
  <si>
    <t>BUKS_24-m-Rat.tif</t>
  </si>
  <si>
    <t>BUKS_25-m-Rat.tif</t>
  </si>
  <si>
    <t>BUKS_26-m-Rat.tif</t>
  </si>
  <si>
    <t>BUKS_27-m-Rat.tif</t>
  </si>
  <si>
    <t>BUKS_28-m-Rat.tif</t>
  </si>
  <si>
    <t>liver</t>
  </si>
  <si>
    <t>LUNK_01-f-Brat.tif</t>
  </si>
  <si>
    <t>LUNK_01-m-Brat.tif</t>
  </si>
  <si>
    <t>LUNK_02-f-Brat.tif</t>
  </si>
  <si>
    <t>LUNK_02-m-Brat.tif</t>
  </si>
  <si>
    <t>LUNK_03-f-Brat.tif</t>
  </si>
  <si>
    <t>LUNK_03-m-Brat.tif</t>
  </si>
  <si>
    <t>LUNK_04-f-Brat.tif</t>
  </si>
  <si>
    <t>LUNK_04-m-Brat.tif</t>
  </si>
  <si>
    <t>LUNK_05-f-Brat.tif</t>
  </si>
  <si>
    <t>LUNK_05-m-Brat.tif</t>
  </si>
  <si>
    <t>LUNK_06-f-Brat.tif</t>
  </si>
  <si>
    <t>LUNK_06-m-Brat.tif</t>
  </si>
  <si>
    <t>LUNK_07-f-Brat.tif</t>
  </si>
  <si>
    <t>LUNK_07-m-Brat.tif</t>
  </si>
  <si>
    <t>LUNK_08-f-Brat.tif</t>
  </si>
  <si>
    <t>LUNK_08-m-Brat.tif</t>
  </si>
  <si>
    <t>LUNK_09-f-Brat.tif</t>
  </si>
  <si>
    <t>LUNK_09-m-Brat.tif</t>
  </si>
  <si>
    <t>LUNK_10-f-Brat.tif</t>
  </si>
  <si>
    <t>LUNK_10-m-Brat.tif</t>
  </si>
  <si>
    <t>LUNK_11-f-Brat.tif</t>
  </si>
  <si>
    <t>LUNK_11-m-Brat.tif</t>
  </si>
  <si>
    <t>LUNK_12-f-Brat.tif</t>
  </si>
  <si>
    <t>LUNK_12-m-Brat.tif</t>
  </si>
  <si>
    <t>LUNK_13-f-Brat.tif</t>
  </si>
  <si>
    <t>LUNK_13-m-Brat.tif</t>
  </si>
  <si>
    <t>LUNK_14-f-Brat.tif</t>
  </si>
  <si>
    <t>LUNK_14-m-Brat.tif</t>
  </si>
  <si>
    <t>LUNK_15-f-Brat.tif</t>
  </si>
  <si>
    <t>LUNK_15-m-Brat.tif</t>
  </si>
  <si>
    <t>LUNK_16-f-Brat.tif</t>
  </si>
  <si>
    <t>LUNK_16-m-Brat.tif</t>
  </si>
  <si>
    <t>LUNK_17-f-Brat.tif</t>
  </si>
  <si>
    <t>LUNK_17-m-Brat.tif</t>
  </si>
  <si>
    <t>LUNK_18-m-Brat.tif</t>
  </si>
  <si>
    <t>LUNK_19-m-Brat.tif</t>
  </si>
  <si>
    <t>LUNK_20-m-Brat.tif</t>
  </si>
  <si>
    <t>LUNK_21-m-Brat.tif</t>
  </si>
  <si>
    <t>LUNK_22-m-Brat.tif</t>
  </si>
  <si>
    <t>LUNK_23-m-Brat.tif</t>
  </si>
  <si>
    <t>LUNK_24-m-Brat.tif</t>
  </si>
  <si>
    <t>LUNK_25-m-Brat.tif</t>
  </si>
  <si>
    <t>LUNK_26-m-Brat.tif</t>
  </si>
  <si>
    <t>LUNK_27-m-Brat.tif</t>
  </si>
  <si>
    <t>LUNK_28-m-Brat.tif</t>
  </si>
  <si>
    <t>LUNK_29-m-Brat.tif</t>
  </si>
  <si>
    <t>LUNK_18-f-Brat.tif</t>
  </si>
  <si>
    <t>LUNK_19-f-Brat.tif</t>
  </si>
  <si>
    <t>LUNK_20-f-Brat.tif</t>
  </si>
  <si>
    <t>LUNK_21-f-Brat.tif</t>
  </si>
  <si>
    <t>LUNK_22-f-Brat.tif</t>
  </si>
  <si>
    <t>LUNK_23-f-Brat.tif</t>
  </si>
  <si>
    <t>LUNK_24-f-Brat.tif</t>
  </si>
  <si>
    <t>LUNK_25-f-Brat.tif</t>
  </si>
  <si>
    <t>LUNK_26-f-Brat.tif</t>
  </si>
  <si>
    <t>LUNK_27-f-Brat.tif</t>
  </si>
  <si>
    <t>LUNK_28-f-Brat.tif</t>
  </si>
  <si>
    <t>LUNK_29-f-Brat.tif</t>
  </si>
  <si>
    <t>LUNK_30-f-Brat.tif</t>
  </si>
  <si>
    <t>LUNK_31-f-Brat.tif</t>
  </si>
  <si>
    <t>LUNK_32-f-Brat.tif</t>
  </si>
  <si>
    <t>LUNK_33-f-Brat.tif</t>
  </si>
  <si>
    <t>LUNK_34-f-Brat.tif</t>
  </si>
  <si>
    <t>LUNK_35-f-Brat.tif</t>
  </si>
  <si>
    <t>LUNK_36-f-Brat.tif</t>
  </si>
  <si>
    <t>LUNB-01-f-Bbun.tif</t>
  </si>
  <si>
    <t>LUNB-02-f-Bbun.tif</t>
  </si>
  <si>
    <t>LUNB-02-m-Bbun.tif</t>
  </si>
  <si>
    <t>LUNB-03-f-Bbun.tif</t>
  </si>
  <si>
    <t>LUNB-03-m-Bbun.tif</t>
  </si>
  <si>
    <t>LUNB-04-m-Bbun.tif</t>
  </si>
  <si>
    <t>LUNB-05-f-Bbun.tif</t>
  </si>
  <si>
    <t>LUNB-05-m-Bbun.tif</t>
  </si>
  <si>
    <t>LUNB-06-f-Bbun.tif</t>
  </si>
  <si>
    <t>LUNB-06-m-Bbun.tif</t>
  </si>
  <si>
    <t>LUNB-07-m-Bbun.tif</t>
  </si>
  <si>
    <t>LUNB-08-f-Bbun.tif</t>
  </si>
  <si>
    <t>LUNB-08-m-Bbun.tif</t>
  </si>
  <si>
    <t>LUNB-09-m-Bbun.tif</t>
  </si>
  <si>
    <t>propro</t>
  </si>
  <si>
    <t>manhole</t>
  </si>
  <si>
    <t>Pterra_1-f-culture-MaxIP.tif</t>
  </si>
  <si>
    <t>Pterra_10-f-culture-MaxIP.tif</t>
  </si>
  <si>
    <t>Pterra_11-f-culture-MaxIP.tif</t>
  </si>
  <si>
    <t>Pterra_12-f-culture-MaxIP.tif</t>
  </si>
  <si>
    <t>Pterra_13-f-culture-MaxIP.tif</t>
  </si>
  <si>
    <t>Pterra_14-f-culture-MaxIP.tif</t>
  </si>
  <si>
    <t>Pterra_15-f-culture-MaxIP.tif</t>
  </si>
  <si>
    <t>Pterra_16-f-culture-MaxIP.tif</t>
  </si>
  <si>
    <t>Pterra_17-f-culture-MaxIP.tif</t>
  </si>
  <si>
    <t>Pterra_18-f-culture-MaxIP.tif</t>
  </si>
  <si>
    <t>Pterra_19-f-culture-MaxIP.tif</t>
  </si>
  <si>
    <t>Pterra_2-f-culture-MaxIP.tif</t>
  </si>
  <si>
    <t>Pterra_20-f-culture-MaxIP.tif</t>
  </si>
  <si>
    <t>Pterra_21-f-culture-MaxIP.tif</t>
  </si>
  <si>
    <t>Pterra_22-f-culture-MaxIP.tif</t>
  </si>
  <si>
    <t>Pterra_23-f-culture-MaxIP.tif</t>
  </si>
  <si>
    <t>Pterra_24-f-culture-MaxIP.tif</t>
  </si>
  <si>
    <t>Pterra_25-f-culture-MaxIP.tif</t>
  </si>
  <si>
    <t>Pterra_26-f-culture-MaxIP.tif</t>
  </si>
  <si>
    <t>Pterra_27-f-culture-MaxIP.tif</t>
  </si>
  <si>
    <t>Pterra_28-f-culture-MaxIP.tif</t>
  </si>
  <si>
    <t>Pterra_29-f-culture-MaxIP.tif</t>
  </si>
  <si>
    <t>Pterra_3-f-culture-MaxIP.tif</t>
  </si>
  <si>
    <t>Pterra_30-f-culture-MaxIP.tif</t>
  </si>
  <si>
    <t>Pterra_31-f-culture-MaxIP.tif</t>
  </si>
  <si>
    <t>Pterra_4-f-culture-MaxIP.tif</t>
  </si>
  <si>
    <t>Pterra_5-f-culture-MaxIP.tif</t>
  </si>
  <si>
    <t>Pterra_6-f-culture-MaxIP.tif</t>
  </si>
  <si>
    <t>Pterra_7-f-culture-MaxIP.tif</t>
  </si>
  <si>
    <t>Pterra_8-f-culture-MaxIP.tif</t>
  </si>
  <si>
    <t>Pterra_9-f-culture-MaxIP.tif</t>
  </si>
  <si>
    <t>Cynomya cadaverina</t>
  </si>
  <si>
    <t>#</t>
  </si>
  <si>
    <t>Lucilia coeruleivirdis</t>
  </si>
  <si>
    <t>Lucilia sericata</t>
  </si>
  <si>
    <t>Calliphora vicina</t>
  </si>
  <si>
    <t>Calliphora terraenovae</t>
  </si>
  <si>
    <t>Calliphora livida</t>
  </si>
  <si>
    <t>Neal id's</t>
  </si>
  <si>
    <t>ID</t>
  </si>
  <si>
    <t>terr</t>
  </si>
  <si>
    <t>Cochliomya hominivorax</t>
  </si>
  <si>
    <t>Genus and species</t>
  </si>
  <si>
    <t>flap</t>
  </si>
  <si>
    <t xml:space="preserve">from screwworm facility in Panama </t>
  </si>
  <si>
    <t>propor = prominent protuberances, 1 or 0</t>
  </si>
  <si>
    <t>manhole = obvious wrinkled spiraclular cover, 1 or 0</t>
  </si>
  <si>
    <t>flap = covered spiracular plate (C. hominivorax) or visible plate, 1 or 0</t>
  </si>
  <si>
    <t>Cochliomyia</t>
  </si>
  <si>
    <t>macellaria</t>
  </si>
  <si>
    <t>Lincoln, NE</t>
  </si>
  <si>
    <t>dead pig</t>
  </si>
  <si>
    <t>hominivorax</t>
  </si>
  <si>
    <t>Chrysomya</t>
  </si>
  <si>
    <t>megacephala</t>
  </si>
  <si>
    <t>Miami, Florida</t>
  </si>
  <si>
    <t>sericata</t>
  </si>
  <si>
    <t>regina</t>
  </si>
  <si>
    <t>Everett, WA</t>
  </si>
  <si>
    <t>dead rat</t>
  </si>
  <si>
    <t xml:space="preserve">Lincoln, NE </t>
  </si>
  <si>
    <t>terraenovae</t>
  </si>
  <si>
    <t>Bonners Ferry, ID*</t>
  </si>
  <si>
    <t>chicken</t>
  </si>
  <si>
    <t>source</t>
  </si>
  <si>
    <t>host/food</t>
  </si>
  <si>
    <t>fish meal</t>
  </si>
  <si>
    <t>beef liver</t>
  </si>
  <si>
    <t>wild</t>
  </si>
  <si>
    <t xml:space="preserve">location </t>
  </si>
  <si>
    <t>artificial diet</t>
  </si>
  <si>
    <t>Lincoln, NE1</t>
  </si>
  <si>
    <t>Pacora, Panama1</t>
  </si>
  <si>
    <t>3Obtained from  Grub Co., Fairfield, Ohio but produced by Forked Tree Ranch, Inc., Bonners Ferry, ID</t>
  </si>
  <si>
    <t>2 Colony established from wild population in Morgantown, West Virginia.</t>
  </si>
  <si>
    <t>1Specimens obtained from screwworm production facilty, under permit from USDA</t>
  </si>
  <si>
    <t>Table 1. Taxonomic information, location, sources, and diet of calliphorid puparia examined with CSLM.</t>
  </si>
  <si>
    <t>coer</t>
  </si>
  <si>
    <t>Calliphorinae</t>
  </si>
  <si>
    <t>Cynomya</t>
  </si>
  <si>
    <t>cadav</t>
  </si>
  <si>
    <t>dead racoon</t>
  </si>
  <si>
    <t>coeruleivirdis</t>
  </si>
  <si>
    <t>dead rabbit</t>
  </si>
  <si>
    <t>cadaverina</t>
  </si>
  <si>
    <t>L. sericata wild rats</t>
  </si>
  <si>
    <t>L. coeruleivirdis wild rats</t>
  </si>
  <si>
    <t>L. coeruleivirdis wild rabbit</t>
  </si>
  <si>
    <t>C. caedaverina wild racoon</t>
  </si>
  <si>
    <t>C. vicina rat Seattle</t>
  </si>
  <si>
    <t>Calliphora</t>
  </si>
  <si>
    <t>vincina</t>
  </si>
  <si>
    <t>cliv_1-f-mou-MaxIP.tif</t>
  </si>
  <si>
    <t>cliv_1-m-mou-MaxIP.tif</t>
  </si>
  <si>
    <t>cliv_1-u-mou-MaxIP.tif</t>
  </si>
  <si>
    <t>cliv_2-f-mou-MaxIP.tif</t>
  </si>
  <si>
    <t>cliv_2-m-mou-MaxIP.tif</t>
  </si>
  <si>
    <t>cliv_2-u-mou-MaxIP.tif</t>
  </si>
  <si>
    <t>cliv_3-f-mou-MaxIP.tif</t>
  </si>
  <si>
    <t>cliv_3-m-mou-MaxIP.tif</t>
  </si>
  <si>
    <t>cliv_3-u-mou-MaxIP.tif</t>
  </si>
  <si>
    <t>cliv_4-f-mou-MaxIP.tif</t>
  </si>
  <si>
    <t>cliv_4-m-mou-MaxIP.tif</t>
  </si>
  <si>
    <t>cliv_4-u-mou-MaxIP.tif</t>
  </si>
  <si>
    <t>cliv_5-f-mou-MaxIP.tif</t>
  </si>
  <si>
    <t>cliv_5-m-mou-MaxIP.tif</t>
  </si>
  <si>
    <t>cliv_5-u-mou-MaxIP.tif</t>
  </si>
  <si>
    <t>cliv_6-f-mou-MaxIP.tif</t>
  </si>
  <si>
    <t>cliv_6-m-mou-MaxIP.tif</t>
  </si>
  <si>
    <t>cliv_6-u-mou-MaxIP.tif</t>
  </si>
  <si>
    <t>cliv_7-f-mou-MaxIP.tif</t>
  </si>
  <si>
    <t>cliv_7-m-mou-MaxIP.tif</t>
  </si>
  <si>
    <t>cliv_7-u-mou-MaxIP.tif</t>
  </si>
  <si>
    <t>cvic_1-u-mou-MaxIP.tif</t>
  </si>
  <si>
    <t>cvic_10-u-mou-MaxIP.tif</t>
  </si>
  <si>
    <t>cvic_11-u-mou-MaxIP.tif</t>
  </si>
  <si>
    <t>cvic_12-u-mou-MaxIP.tif</t>
  </si>
  <si>
    <t>cvic_13-u-mou-MaxIP.tif</t>
  </si>
  <si>
    <t>cvic_14-u-mou-MaxIP.tif</t>
  </si>
  <si>
    <t>cvic_15-u-mou-MaxIP.tif</t>
  </si>
  <si>
    <t>cvic_17-u-mou-MaxIP.tif</t>
  </si>
  <si>
    <t>cvic_18-u-mou-MaxIP.tif</t>
  </si>
  <si>
    <t>cvic_19-u-mou-MaxIP.tif</t>
  </si>
  <si>
    <t>cvic_2-u-mou-MaxIP.tif</t>
  </si>
  <si>
    <t>cvic_20-u-mou-MaxIP.tif</t>
  </si>
  <si>
    <t>cvic_21-u-mou-MaxIP.tif</t>
  </si>
  <si>
    <t>cvic_3-u-mou-MaxIP.tif</t>
  </si>
  <si>
    <t>cvic_4-u-mou-MaxIP.tif</t>
  </si>
  <si>
    <t>cvic_5-u-mou-MaxIP.tif</t>
  </si>
  <si>
    <t>cvic_6-u-mou-MaxIP.tif</t>
  </si>
  <si>
    <t>cvic_7-u-mou-MaxIP.tif</t>
  </si>
  <si>
    <t>cvic_8-u-mou-MaxIP.tif</t>
  </si>
  <si>
    <t>cvic_9-u-mou-MaxIP.tif</t>
  </si>
  <si>
    <t>livida</t>
  </si>
  <si>
    <t>Coch</t>
  </si>
  <si>
    <t>homin</t>
  </si>
  <si>
    <t>PAN</t>
  </si>
  <si>
    <t>cult</t>
  </si>
  <si>
    <t>Luc</t>
  </si>
  <si>
    <t>Phor</t>
  </si>
  <si>
    <t>Cyn</t>
  </si>
  <si>
    <t>Call</t>
  </si>
  <si>
    <t>Chrysomyinae</t>
  </si>
  <si>
    <t>vicina</t>
  </si>
  <si>
    <t>x loc of distal marker</t>
  </si>
  <si>
    <t>yloc of distal  marker</t>
  </si>
  <si>
    <t>x loc of prox  marker</t>
  </si>
  <si>
    <t>y loc of prox  marker</t>
  </si>
  <si>
    <t>proximal</t>
  </si>
  <si>
    <t>distal</t>
  </si>
  <si>
    <t xml:space="preserve">ystop </t>
  </si>
  <si>
    <t>812width</t>
  </si>
  <si>
    <t>26width</t>
  </si>
  <si>
    <t>26width = left plate, distance from pt 2 to pt 6 or prox slit 1 to prox slit 3</t>
  </si>
  <si>
    <t>812width = right plate, distance from pt 8 to pt 12 or prox slit 4to prox slit 6</t>
  </si>
  <si>
    <t>Proto</t>
  </si>
  <si>
    <t>anglet= angle t (for transformed)  for slits 1-3: as reported; for slits 4-6: degrees counterclockwise from 180 (horizontal)</t>
  </si>
  <si>
    <t>angler</t>
  </si>
  <si>
    <t>angler =angle raw:  degrees clockwise from 0 (horizontal)</t>
  </si>
  <si>
    <t>rpltwidth = right plate width, distal (wide) points of slits: , 7-11</t>
  </si>
  <si>
    <t>lpltwidth = left plate width, distal (wide) points of slits: 1 to 5</t>
  </si>
  <si>
    <t>rpltwidth</t>
  </si>
  <si>
    <t>lptwidth</t>
  </si>
  <si>
    <t>wide =  distance 1 to 11</t>
  </si>
  <si>
    <t>narrow = distance 6 to 8</t>
  </si>
  <si>
    <t>between plates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</si>
</sst>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%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8" applyNumberFormat="0" applyFill="0" applyAlignment="0" applyProtection="0"/>
    <xf numFmtId="0" fontId="5" fillId="0" borderId="9" applyNumberFormat="0" applyFill="0" applyAlignment="0" applyProtection="0"/>
    <xf numFmtId="0" fontId="6" fillId="0" borderId="10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11" applyNumberFormat="0" applyAlignment="0" applyProtection="0"/>
    <xf numFmtId="0" fontId="11" fillId="6" borderId="12" applyNumberFormat="0" applyAlignment="0" applyProtection="0"/>
    <xf numFmtId="0" fontId="12" fillId="6" borderId="11" applyNumberFormat="0" applyAlignment="0" applyProtection="0"/>
    <xf numFmtId="0" fontId="13" fillId="0" borderId="13" applyNumberFormat="0" applyFill="0" applyAlignment="0" applyProtection="0"/>
    <xf numFmtId="0" fontId="14" fillId="7" borderId="14" applyNumberFormat="0" applyAlignment="0" applyProtection="0"/>
    <xf numFmtId="0" fontId="15" fillId="0" borderId="0" applyNumberFormat="0" applyFill="0" applyBorder="0" applyAlignment="0" applyProtection="0"/>
    <xf numFmtId="0" fontId="1" fillId="8" borderId="15" applyNumberFormat="0" applyFont="0" applyAlignment="0" applyProtection="0"/>
    <xf numFmtId="0" fontId="16" fillId="0" borderId="0" applyNumberFormat="0" applyFill="0" applyBorder="0" applyAlignment="0" applyProtection="0"/>
    <xf numFmtId="0" fontId="2" fillId="0" borderId="16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1">
    <xf numFmtId="0" fontId="0" fillId="0" borderId="0" xfId="0"/>
    <xf numFmtId="0" fontId="0" fillId="0" borderId="2" xfId="0" applyBorder="1" applyAlignment="1"/>
    <xf numFmtId="0" fontId="0" fillId="0" borderId="3" xfId="0" applyBorder="1" applyAlignment="1"/>
    <xf numFmtId="0" fontId="0" fillId="0" borderId="1" xfId="0" applyBorder="1" applyAlignment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1" xfId="0" applyBorder="1"/>
    <xf numFmtId="0" fontId="0" fillId="0" borderId="0" xfId="0" applyAlignment="1">
      <alignment horizontal="right"/>
    </xf>
    <xf numFmtId="2" fontId="0" fillId="0" borderId="0" xfId="0" applyNumberFormat="1"/>
    <xf numFmtId="0" fontId="0" fillId="0" borderId="0" xfId="0" applyFill="1" applyBorder="1"/>
    <xf numFmtId="0" fontId="0" fillId="0" borderId="0" xfId="0" applyBorder="1"/>
    <xf numFmtId="164" fontId="0" fillId="0" borderId="0" xfId="1" applyNumberFormat="1" applyFont="1"/>
    <xf numFmtId="2" fontId="2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0" fontId="2" fillId="0" borderId="0" xfId="0" applyFont="1" applyBorder="1"/>
    <xf numFmtId="0" fontId="2" fillId="0" borderId="5" xfId="0" applyFont="1" applyFill="1" applyBorder="1"/>
    <xf numFmtId="0" fontId="2" fillId="0" borderId="5" xfId="0" applyFont="1" applyBorder="1"/>
    <xf numFmtId="0" fontId="2" fillId="0" borderId="7" xfId="0" applyFont="1" applyBorder="1"/>
    <xf numFmtId="0" fontId="0" fillId="0" borderId="7" xfId="0" applyBorder="1"/>
    <xf numFmtId="2" fontId="0" fillId="0" borderId="5" xfId="0" applyNumberFormat="1" applyBorder="1"/>
    <xf numFmtId="0" fontId="2" fillId="0" borderId="5" xfId="0" applyFont="1" applyBorder="1" applyAlignment="1">
      <alignment horizontal="right"/>
    </xf>
    <xf numFmtId="164" fontId="0" fillId="0" borderId="5" xfId="1" applyNumberFormat="1" applyFont="1" applyBorder="1"/>
    <xf numFmtId="0" fontId="0" fillId="0" borderId="0" xfId="0"/>
    <xf numFmtId="0" fontId="0" fillId="33" borderId="0" xfId="0" applyFill="1"/>
    <xf numFmtId="2" fontId="0" fillId="33" borderId="0" xfId="0" applyNumberFormat="1" applyFill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Fill="1"/>
    <xf numFmtId="2" fontId="0" fillId="0" borderId="0" xfId="0" applyNumberFormat="1" applyFill="1"/>
    <xf numFmtId="0" fontId="0" fillId="0" borderId="2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0" fillId="0" borderId="0" xfId="0" applyFill="1" applyAlignment="1">
      <alignment horizontal="right"/>
    </xf>
    <xf numFmtId="0" fontId="0" fillId="34" borderId="0" xfId="0" applyFill="1"/>
    <xf numFmtId="2" fontId="0" fillId="34" borderId="0" xfId="0" applyNumberFormat="1" applyFill="1"/>
    <xf numFmtId="2" fontId="0" fillId="0" borderId="0" xfId="0" applyNumberFormat="1" applyFill="1" applyBorder="1"/>
    <xf numFmtId="0" fontId="2" fillId="0" borderId="7" xfId="0" applyFont="1" applyBorder="1" applyAlignment="1">
      <alignment horizontal="center"/>
    </xf>
    <xf numFmtId="0" fontId="2" fillId="0" borderId="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18" fillId="0" borderId="0" xfId="0" applyFont="1" applyBorder="1"/>
    <xf numFmtId="0" fontId="18" fillId="0" borderId="0" xfId="0" applyFont="1" applyFill="1" applyBorder="1"/>
    <xf numFmtId="0" fontId="18" fillId="0" borderId="5" xfId="0" applyFont="1" applyBorder="1"/>
    <xf numFmtId="0" fontId="0" fillId="0" borderId="5" xfId="0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7" xfId="0" applyFont="1" applyBorder="1" applyAlignment="1">
      <alignment horizontal="center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Percent" xfId="1" builtinId="5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6:AA1086"/>
  <sheetViews>
    <sheetView topLeftCell="A76" workbookViewId="0">
      <selection activeCell="E37" sqref="E37"/>
    </sheetView>
  </sheetViews>
  <sheetFormatPr defaultRowHeight="15" x14ac:dyDescent="0.25"/>
  <cols>
    <col min="1" max="1" width="16.85546875" bestFit="1" customWidth="1"/>
    <col min="2" max="2" width="9.7109375" bestFit="1" customWidth="1"/>
    <col min="3" max="3" width="6.28515625" bestFit="1" customWidth="1"/>
    <col min="4" max="4" width="7.5703125" bestFit="1" customWidth="1"/>
    <col min="5" max="5" width="12.28515625" customWidth="1"/>
    <col min="6" max="6" width="17" customWidth="1"/>
    <col min="7" max="7" width="19.85546875" customWidth="1"/>
    <col min="9" max="9" width="27.140625" customWidth="1"/>
    <col min="10" max="10" width="14" bestFit="1" customWidth="1"/>
    <col min="13" max="13" width="32.28515625" customWidth="1"/>
    <col min="15" max="15" width="12" bestFit="1" customWidth="1"/>
  </cols>
  <sheetData>
    <row r="6" spans="1:27" x14ac:dyDescent="0.25">
      <c r="L6" t="s">
        <v>14</v>
      </c>
    </row>
    <row r="7" spans="1:27" x14ac:dyDescent="0.25">
      <c r="A7" t="s">
        <v>6</v>
      </c>
      <c r="B7" t="s">
        <v>2</v>
      </c>
      <c r="C7" t="s">
        <v>0</v>
      </c>
      <c r="D7" t="s">
        <v>1</v>
      </c>
      <c r="E7" t="s">
        <v>3</v>
      </c>
      <c r="F7" t="s">
        <v>4</v>
      </c>
      <c r="G7" t="s">
        <v>5</v>
      </c>
      <c r="H7" t="s">
        <v>7</v>
      </c>
      <c r="I7" t="s">
        <v>8</v>
      </c>
      <c r="J7" t="s">
        <v>9</v>
      </c>
      <c r="K7" t="s">
        <v>10</v>
      </c>
      <c r="L7" t="s">
        <v>15</v>
      </c>
      <c r="Q7" t="s">
        <v>18</v>
      </c>
    </row>
    <row r="8" spans="1:27" x14ac:dyDescent="0.25">
      <c r="H8" t="s">
        <v>11</v>
      </c>
      <c r="I8" t="s">
        <v>12</v>
      </c>
      <c r="J8" t="s">
        <v>13</v>
      </c>
      <c r="L8" t="s">
        <v>16</v>
      </c>
      <c r="M8" t="s">
        <v>17</v>
      </c>
      <c r="Q8" t="s">
        <v>7</v>
      </c>
      <c r="R8" t="s">
        <v>8</v>
      </c>
    </row>
    <row r="9" spans="1:27" x14ac:dyDescent="0.25">
      <c r="K9" t="s">
        <v>19</v>
      </c>
    </row>
    <row r="11" spans="1:27" x14ac:dyDescent="0.25">
      <c r="N11" t="s">
        <v>20</v>
      </c>
    </row>
    <row r="12" spans="1:27" x14ac:dyDescent="0.25">
      <c r="N12" t="s">
        <v>22</v>
      </c>
    </row>
    <row r="13" spans="1:27" x14ac:dyDescent="0.25">
      <c r="N13" t="s">
        <v>21</v>
      </c>
    </row>
    <row r="16" spans="1:27" x14ac:dyDescent="0.25">
      <c r="N16" s="3" t="s">
        <v>27</v>
      </c>
      <c r="O16" s="1"/>
      <c r="P16" s="2"/>
      <c r="Q16" s="1"/>
      <c r="R16" s="1"/>
      <c r="S16" s="1"/>
      <c r="T16" s="1"/>
      <c r="U16" s="1"/>
      <c r="V16" s="1"/>
      <c r="W16" s="1"/>
      <c r="X16" s="1"/>
      <c r="Y16" s="1"/>
      <c r="Z16" s="1"/>
      <c r="AA16" s="2"/>
    </row>
    <row r="17" spans="1:16" x14ac:dyDescent="0.25">
      <c r="A17" t="s">
        <v>223</v>
      </c>
      <c r="B17" s="7" t="s">
        <v>6</v>
      </c>
      <c r="C17" s="7" t="s">
        <v>2</v>
      </c>
      <c r="D17" s="7" t="s">
        <v>0</v>
      </c>
      <c r="E17" s="7" t="s">
        <v>1</v>
      </c>
      <c r="F17" s="7" t="s">
        <v>3</v>
      </c>
      <c r="G17" s="7" t="s">
        <v>4</v>
      </c>
      <c r="H17" s="7" t="s">
        <v>5</v>
      </c>
      <c r="I17" s="7" t="s">
        <v>7</v>
      </c>
      <c r="J17" s="7" t="s">
        <v>8</v>
      </c>
      <c r="K17" s="7"/>
      <c r="L17" s="7" t="s">
        <v>25</v>
      </c>
      <c r="M17" s="7" t="s">
        <v>26</v>
      </c>
      <c r="N17" s="4" t="s">
        <v>28</v>
      </c>
      <c r="O17" s="5" t="s">
        <v>29</v>
      </c>
      <c r="P17" s="6" t="s">
        <v>30</v>
      </c>
    </row>
    <row r="18" spans="1:16" x14ac:dyDescent="0.25">
      <c r="H18">
        <v>1</v>
      </c>
      <c r="I18" s="8" t="s">
        <v>23</v>
      </c>
      <c r="J18">
        <v>1</v>
      </c>
      <c r="K18">
        <v>1</v>
      </c>
      <c r="N18" t="s">
        <v>31</v>
      </c>
      <c r="O18" t="s">
        <v>33</v>
      </c>
      <c r="P18" t="s">
        <v>34</v>
      </c>
    </row>
    <row r="19" spans="1:16" x14ac:dyDescent="0.25">
      <c r="H19">
        <v>2</v>
      </c>
      <c r="I19" s="8" t="s">
        <v>23</v>
      </c>
      <c r="J19">
        <v>1</v>
      </c>
      <c r="K19">
        <v>2</v>
      </c>
      <c r="N19" t="s">
        <v>31</v>
      </c>
      <c r="P19" t="s">
        <v>35</v>
      </c>
    </row>
    <row r="20" spans="1:16" x14ac:dyDescent="0.25">
      <c r="H20">
        <v>3</v>
      </c>
      <c r="I20" s="8" t="s">
        <v>23</v>
      </c>
      <c r="J20">
        <v>2</v>
      </c>
      <c r="K20">
        <v>1</v>
      </c>
      <c r="N20" t="s">
        <v>32</v>
      </c>
      <c r="P20" t="s">
        <v>34</v>
      </c>
    </row>
    <row r="21" spans="1:16" x14ac:dyDescent="0.25">
      <c r="H21">
        <v>4</v>
      </c>
      <c r="I21" s="8" t="s">
        <v>23</v>
      </c>
      <c r="J21">
        <v>2</v>
      </c>
      <c r="K21">
        <v>2</v>
      </c>
      <c r="P21" t="s">
        <v>35</v>
      </c>
    </row>
    <row r="22" spans="1:16" x14ac:dyDescent="0.25">
      <c r="H22">
        <v>5</v>
      </c>
      <c r="I22" s="8" t="s">
        <v>23</v>
      </c>
      <c r="J22">
        <v>3</v>
      </c>
      <c r="K22">
        <v>1</v>
      </c>
    </row>
    <row r="23" spans="1:16" x14ac:dyDescent="0.25">
      <c r="H23">
        <v>6</v>
      </c>
      <c r="I23" s="8" t="s">
        <v>23</v>
      </c>
      <c r="J23">
        <v>3</v>
      </c>
      <c r="K23">
        <v>2</v>
      </c>
    </row>
    <row r="24" spans="1:16" x14ac:dyDescent="0.25">
      <c r="H24">
        <v>7</v>
      </c>
      <c r="I24" s="8" t="s">
        <v>24</v>
      </c>
      <c r="J24">
        <v>1</v>
      </c>
      <c r="K24">
        <v>1</v>
      </c>
    </row>
    <row r="25" spans="1:16" x14ac:dyDescent="0.25">
      <c r="H25">
        <v>8</v>
      </c>
      <c r="I25" s="8" t="s">
        <v>24</v>
      </c>
      <c r="J25">
        <v>1</v>
      </c>
      <c r="K25">
        <v>2</v>
      </c>
    </row>
    <row r="26" spans="1:16" x14ac:dyDescent="0.25">
      <c r="H26">
        <v>9</v>
      </c>
      <c r="I26" s="8" t="s">
        <v>24</v>
      </c>
      <c r="J26">
        <v>2</v>
      </c>
      <c r="K26">
        <v>1</v>
      </c>
    </row>
    <row r="27" spans="1:16" x14ac:dyDescent="0.25">
      <c r="H27">
        <v>10</v>
      </c>
      <c r="I27" s="8" t="s">
        <v>24</v>
      </c>
      <c r="J27">
        <v>2</v>
      </c>
      <c r="K27">
        <v>2</v>
      </c>
    </row>
    <row r="28" spans="1:16" x14ac:dyDescent="0.25">
      <c r="H28">
        <v>11</v>
      </c>
      <c r="I28" s="8" t="s">
        <v>24</v>
      </c>
      <c r="J28">
        <v>3</v>
      </c>
      <c r="K28">
        <v>1</v>
      </c>
    </row>
    <row r="29" spans="1:16" x14ac:dyDescent="0.25">
      <c r="H29">
        <v>12</v>
      </c>
      <c r="I29" s="8" t="s">
        <v>24</v>
      </c>
      <c r="J29">
        <v>3</v>
      </c>
      <c r="K29">
        <v>2</v>
      </c>
    </row>
    <row r="34" spans="1:8" x14ac:dyDescent="0.25">
      <c r="A34" t="s">
        <v>211</v>
      </c>
      <c r="B34" t="s">
        <v>212</v>
      </c>
      <c r="C34" s="9" t="s">
        <v>213</v>
      </c>
      <c r="D34" s="9" t="s">
        <v>214</v>
      </c>
      <c r="E34" s="9" t="s">
        <v>674</v>
      </c>
      <c r="F34" s="9" t="s">
        <v>675</v>
      </c>
      <c r="G34" s="9" t="s">
        <v>676</v>
      </c>
      <c r="H34" s="9" t="s">
        <v>677</v>
      </c>
    </row>
    <row r="35" spans="1:8" x14ac:dyDescent="0.25">
      <c r="C35" s="9"/>
      <c r="D35" s="9"/>
      <c r="E35" s="9"/>
      <c r="F35" s="9"/>
      <c r="G35" s="9"/>
      <c r="H35" s="9"/>
    </row>
    <row r="36" spans="1:8" x14ac:dyDescent="0.25">
      <c r="A36" t="s">
        <v>215</v>
      </c>
      <c r="B36" t="s">
        <v>216</v>
      </c>
      <c r="C36" s="9" t="s">
        <v>217</v>
      </c>
      <c r="D36" s="9" t="s">
        <v>218</v>
      </c>
      <c r="E36" s="9" t="s">
        <v>219</v>
      </c>
      <c r="F36" s="9" t="s">
        <v>220</v>
      </c>
      <c r="G36" s="9" t="s">
        <v>221</v>
      </c>
      <c r="H36" s="9" t="s">
        <v>222</v>
      </c>
    </row>
    <row r="37" spans="1:8" x14ac:dyDescent="0.25">
      <c r="A37" t="s">
        <v>36</v>
      </c>
      <c r="B37">
        <v>1</v>
      </c>
      <c r="C37" s="9">
        <v>70.710700000000003</v>
      </c>
      <c r="D37" s="9">
        <v>36.545000000000002</v>
      </c>
      <c r="E37" s="9">
        <v>428.66669999999999</v>
      </c>
      <c r="F37" s="9">
        <v>366</v>
      </c>
      <c r="G37" s="9">
        <v>478.66669999999999</v>
      </c>
      <c r="H37" s="9">
        <v>416</v>
      </c>
    </row>
    <row r="38" spans="1:8" x14ac:dyDescent="0.25">
      <c r="A38" t="s">
        <v>36</v>
      </c>
      <c r="B38">
        <v>2</v>
      </c>
      <c r="C38" s="9">
        <v>85.428299999999993</v>
      </c>
      <c r="D38" s="9">
        <v>55.879800000000003</v>
      </c>
      <c r="E38" s="9">
        <v>451.66669999999999</v>
      </c>
      <c r="F38" s="9">
        <v>327</v>
      </c>
      <c r="G38" s="9">
        <v>488.66669999999999</v>
      </c>
      <c r="H38" s="9">
        <v>404</v>
      </c>
    </row>
    <row r="39" spans="1:8" x14ac:dyDescent="0.25">
      <c r="A39" t="s">
        <v>36</v>
      </c>
      <c r="B39">
        <v>3</v>
      </c>
      <c r="C39" s="9">
        <v>79.056899999999999</v>
      </c>
      <c r="D39" s="9">
        <v>79.370199999999997</v>
      </c>
      <c r="E39" s="9">
        <v>497.66669999999999</v>
      </c>
      <c r="F39" s="9">
        <v>319</v>
      </c>
      <c r="G39" s="9">
        <v>500.66669999999999</v>
      </c>
      <c r="H39" s="9">
        <v>398</v>
      </c>
    </row>
    <row r="40" spans="1:8" x14ac:dyDescent="0.25">
      <c r="A40" t="s">
        <v>36</v>
      </c>
      <c r="B40">
        <v>4</v>
      </c>
      <c r="C40" s="9">
        <v>79.812299999999993</v>
      </c>
      <c r="D40" s="9">
        <v>96.8001</v>
      </c>
      <c r="E40" s="9">
        <v>666.66669999999999</v>
      </c>
      <c r="F40" s="9">
        <v>341</v>
      </c>
      <c r="G40" s="9">
        <v>645.66669999999999</v>
      </c>
      <c r="H40" s="9">
        <v>418</v>
      </c>
    </row>
    <row r="41" spans="1:8" x14ac:dyDescent="0.25">
      <c r="A41" t="s">
        <v>36</v>
      </c>
      <c r="B41">
        <v>5</v>
      </c>
      <c r="C41" s="9">
        <v>82.200999999999993</v>
      </c>
      <c r="D41" s="9">
        <v>118.1361</v>
      </c>
      <c r="E41" s="9">
        <v>707.66669999999999</v>
      </c>
      <c r="F41" s="9">
        <v>361</v>
      </c>
      <c r="G41" s="9">
        <v>658.66669999999999</v>
      </c>
      <c r="H41" s="9">
        <v>427</v>
      </c>
    </row>
    <row r="42" spans="1:8" x14ac:dyDescent="0.25">
      <c r="A42" t="s">
        <v>36</v>
      </c>
      <c r="B42">
        <v>6</v>
      </c>
      <c r="C42" s="9">
        <v>73.783500000000004</v>
      </c>
      <c r="D42" s="9">
        <v>138.71639999999999</v>
      </c>
      <c r="E42" s="9">
        <v>727.66669999999999</v>
      </c>
      <c r="F42" s="9">
        <v>402</v>
      </c>
      <c r="G42" s="9">
        <v>665.66669999999999</v>
      </c>
      <c r="H42" s="9">
        <v>442</v>
      </c>
    </row>
    <row r="43" spans="1:8" x14ac:dyDescent="0.25">
      <c r="A43" t="s">
        <v>37</v>
      </c>
      <c r="B43">
        <v>1</v>
      </c>
      <c r="C43" s="9">
        <v>62.936500000000002</v>
      </c>
      <c r="D43" s="9">
        <v>25.580400000000001</v>
      </c>
      <c r="E43" s="9">
        <v>361.66669999999999</v>
      </c>
      <c r="F43" s="9">
        <v>334</v>
      </c>
      <c r="G43" s="9">
        <v>421.66669999999999</v>
      </c>
      <c r="H43" s="9">
        <v>353</v>
      </c>
    </row>
    <row r="44" spans="1:8" x14ac:dyDescent="0.25">
      <c r="A44" t="s">
        <v>37</v>
      </c>
      <c r="B44">
        <v>2</v>
      </c>
      <c r="C44" s="9">
        <v>71.700800000000001</v>
      </c>
      <c r="D44" s="9">
        <v>47.917000000000002</v>
      </c>
      <c r="E44" s="9">
        <v>367.66669999999999</v>
      </c>
      <c r="F44" s="9">
        <v>292</v>
      </c>
      <c r="G44" s="9">
        <v>422.66669999999999</v>
      </c>
      <c r="H44" s="9">
        <v>338</v>
      </c>
    </row>
    <row r="45" spans="1:8" x14ac:dyDescent="0.25">
      <c r="A45" t="s">
        <v>37</v>
      </c>
      <c r="B45">
        <v>3</v>
      </c>
      <c r="C45" s="9">
        <v>67.601799999999997</v>
      </c>
      <c r="D45" s="9">
        <v>68.789900000000003</v>
      </c>
      <c r="E45" s="9">
        <v>399.66669999999999</v>
      </c>
      <c r="F45" s="9">
        <v>265</v>
      </c>
      <c r="G45" s="9">
        <v>432.66669999999999</v>
      </c>
      <c r="H45" s="9">
        <v>324</v>
      </c>
    </row>
    <row r="46" spans="1:8" x14ac:dyDescent="0.25">
      <c r="A46" t="s">
        <v>37</v>
      </c>
      <c r="B46">
        <v>4</v>
      </c>
      <c r="C46" s="9">
        <v>66.910399999999996</v>
      </c>
      <c r="D46" s="9">
        <v>107.47150000000001</v>
      </c>
      <c r="E46" s="9">
        <v>550.66669999999999</v>
      </c>
      <c r="F46" s="9">
        <v>242</v>
      </c>
      <c r="G46" s="9">
        <v>539.66669999999999</v>
      </c>
      <c r="H46" s="9">
        <v>308</v>
      </c>
    </row>
    <row r="47" spans="1:8" x14ac:dyDescent="0.25">
      <c r="A47" t="s">
        <v>37</v>
      </c>
      <c r="B47">
        <v>5</v>
      </c>
      <c r="C47" s="9">
        <v>68.095500000000001</v>
      </c>
      <c r="D47" s="9">
        <v>127.9627</v>
      </c>
      <c r="E47" s="9">
        <v>588.66669999999999</v>
      </c>
      <c r="F47" s="9">
        <v>258</v>
      </c>
      <c r="G47" s="9">
        <v>554.66669999999999</v>
      </c>
      <c r="H47" s="9">
        <v>317</v>
      </c>
    </row>
    <row r="48" spans="1:8" x14ac:dyDescent="0.25">
      <c r="A48" t="s">
        <v>37</v>
      </c>
      <c r="B48">
        <v>6</v>
      </c>
      <c r="C48" s="9">
        <v>56.859499999999997</v>
      </c>
      <c r="D48" s="9">
        <v>153.76009999999999</v>
      </c>
      <c r="E48" s="9">
        <v>607.66669999999999</v>
      </c>
      <c r="F48" s="9">
        <v>299</v>
      </c>
      <c r="G48" s="9">
        <v>560.66669999999999</v>
      </c>
      <c r="H48" s="9">
        <v>331</v>
      </c>
    </row>
    <row r="49" spans="1:8" x14ac:dyDescent="0.25">
      <c r="A49" t="s">
        <v>38</v>
      </c>
      <c r="B49">
        <v>1</v>
      </c>
      <c r="C49" s="9">
        <v>75.166499999999999</v>
      </c>
      <c r="D49" s="9">
        <v>37.842799999999997</v>
      </c>
      <c r="E49" s="9">
        <v>329.66669999999999</v>
      </c>
      <c r="F49" s="9">
        <v>415</v>
      </c>
      <c r="G49" s="9">
        <v>392.66669999999999</v>
      </c>
      <c r="H49" s="9">
        <v>456</v>
      </c>
    </row>
    <row r="50" spans="1:8" x14ac:dyDescent="0.25">
      <c r="A50" t="s">
        <v>38</v>
      </c>
      <c r="B50">
        <v>2</v>
      </c>
      <c r="C50" s="9">
        <v>83.630099999999999</v>
      </c>
      <c r="D50" s="9">
        <v>53.665500000000002</v>
      </c>
      <c r="E50" s="9">
        <v>345.66669999999999</v>
      </c>
      <c r="F50" s="9">
        <v>376</v>
      </c>
      <c r="G50" s="9">
        <v>400.66669999999999</v>
      </c>
      <c r="H50" s="9">
        <v>439</v>
      </c>
    </row>
    <row r="51" spans="1:8" x14ac:dyDescent="0.25">
      <c r="A51" t="s">
        <v>38</v>
      </c>
      <c r="B51">
        <v>3</v>
      </c>
      <c r="C51" s="9">
        <v>78.924000000000007</v>
      </c>
      <c r="D51" s="9">
        <v>72.446399999999997</v>
      </c>
      <c r="E51" s="9">
        <v>385.66669999999999</v>
      </c>
      <c r="F51" s="9">
        <v>354</v>
      </c>
      <c r="G51" s="9">
        <v>415.66669999999999</v>
      </c>
      <c r="H51" s="9">
        <v>427</v>
      </c>
    </row>
    <row r="52" spans="1:8" x14ac:dyDescent="0.25">
      <c r="A52" t="s">
        <v>38</v>
      </c>
      <c r="B52">
        <v>4</v>
      </c>
      <c r="C52" s="9">
        <v>77.491900000000001</v>
      </c>
      <c r="D52" s="9">
        <v>112.0528</v>
      </c>
      <c r="E52" s="9">
        <v>543.66669999999999</v>
      </c>
      <c r="F52" s="9">
        <v>343</v>
      </c>
      <c r="G52" s="9">
        <v>520.66669999999999</v>
      </c>
      <c r="H52" s="9">
        <v>417</v>
      </c>
    </row>
    <row r="53" spans="1:8" x14ac:dyDescent="0.25">
      <c r="A53" t="s">
        <v>38</v>
      </c>
      <c r="B53">
        <v>5</v>
      </c>
      <c r="C53" s="9">
        <v>84.053600000000003</v>
      </c>
      <c r="D53" s="9">
        <v>129.61150000000001</v>
      </c>
      <c r="E53" s="9">
        <v>583.66669999999999</v>
      </c>
      <c r="F53" s="9">
        <v>360</v>
      </c>
      <c r="G53" s="9">
        <v>535.66669999999999</v>
      </c>
      <c r="H53" s="9">
        <v>429</v>
      </c>
    </row>
    <row r="54" spans="1:8" x14ac:dyDescent="0.25">
      <c r="A54" t="s">
        <v>38</v>
      </c>
      <c r="B54">
        <v>6</v>
      </c>
      <c r="C54" s="9">
        <v>70.434399999999997</v>
      </c>
      <c r="D54" s="9">
        <v>146.12719999999999</v>
      </c>
      <c r="E54" s="9">
        <v>600.66669999999999</v>
      </c>
      <c r="F54" s="9">
        <v>398</v>
      </c>
      <c r="G54" s="9">
        <v>545.66669999999999</v>
      </c>
      <c r="H54" s="9">
        <v>442</v>
      </c>
    </row>
    <row r="55" spans="1:8" x14ac:dyDescent="0.25">
      <c r="A55" t="s">
        <v>39</v>
      </c>
      <c r="B55">
        <v>1</v>
      </c>
      <c r="C55" s="9">
        <v>82.036600000000007</v>
      </c>
      <c r="D55" s="9">
        <v>31.0123</v>
      </c>
      <c r="E55" s="9">
        <v>399.66669999999999</v>
      </c>
      <c r="F55" s="9">
        <v>336.66669999999999</v>
      </c>
      <c r="G55" s="9">
        <v>456.66669999999999</v>
      </c>
      <c r="H55" s="9">
        <v>395.66669999999999</v>
      </c>
    </row>
    <row r="56" spans="1:8" x14ac:dyDescent="0.25">
      <c r="A56" t="s">
        <v>39</v>
      </c>
      <c r="B56">
        <v>2</v>
      </c>
      <c r="C56" s="9">
        <v>82.364999999999995</v>
      </c>
      <c r="D56" s="9">
        <v>45.97</v>
      </c>
      <c r="E56" s="9">
        <v>428.66669999999999</v>
      </c>
      <c r="F56" s="9">
        <v>304.66669999999999</v>
      </c>
      <c r="G56" s="9">
        <v>468.66669999999999</v>
      </c>
      <c r="H56" s="9">
        <v>376.66669999999999</v>
      </c>
    </row>
    <row r="57" spans="1:8" x14ac:dyDescent="0.25">
      <c r="A57" t="s">
        <v>39</v>
      </c>
      <c r="B57">
        <v>3</v>
      </c>
      <c r="C57" s="9">
        <v>80.230900000000005</v>
      </c>
      <c r="D57" s="9">
        <v>64.975200000000001</v>
      </c>
      <c r="E57" s="9">
        <v>472.66669999999999</v>
      </c>
      <c r="F57" s="9">
        <v>291.66669999999999</v>
      </c>
      <c r="G57" s="9">
        <v>486.66669999999999</v>
      </c>
      <c r="H57" s="9">
        <v>370.66669999999999</v>
      </c>
    </row>
    <row r="58" spans="1:8" x14ac:dyDescent="0.25">
      <c r="A58" t="s">
        <v>39</v>
      </c>
      <c r="B58">
        <v>4</v>
      </c>
      <c r="C58" s="9">
        <v>79.322100000000006</v>
      </c>
      <c r="D58" s="9">
        <v>108.7146</v>
      </c>
      <c r="E58" s="9">
        <v>651.66669999999999</v>
      </c>
      <c r="F58" s="9">
        <v>333.66669999999999</v>
      </c>
      <c r="G58" s="9">
        <v>607.66669999999999</v>
      </c>
      <c r="H58" s="9">
        <v>399.66669999999999</v>
      </c>
    </row>
    <row r="59" spans="1:8" x14ac:dyDescent="0.25">
      <c r="A59" t="s">
        <v>39</v>
      </c>
      <c r="B59">
        <v>5</v>
      </c>
      <c r="C59" s="9">
        <v>86.052300000000002</v>
      </c>
      <c r="D59" s="9">
        <v>126.1568</v>
      </c>
      <c r="E59" s="9">
        <v>688.66669999999999</v>
      </c>
      <c r="F59" s="9">
        <v>361.66669999999999</v>
      </c>
      <c r="G59" s="9">
        <v>621.66669999999999</v>
      </c>
      <c r="H59" s="9">
        <v>415.66669999999999</v>
      </c>
    </row>
    <row r="60" spans="1:8" x14ac:dyDescent="0.25">
      <c r="A60" t="s">
        <v>39</v>
      </c>
      <c r="B60">
        <v>6</v>
      </c>
      <c r="C60" s="9">
        <v>74</v>
      </c>
      <c r="D60" s="9">
        <v>146.09989999999999</v>
      </c>
      <c r="E60" s="9">
        <v>693.66669999999999</v>
      </c>
      <c r="F60" s="9">
        <v>408.66669999999999</v>
      </c>
      <c r="G60" s="9">
        <v>623.66669999999999</v>
      </c>
      <c r="H60" s="9">
        <v>432.66669999999999</v>
      </c>
    </row>
    <row r="61" spans="1:8" x14ac:dyDescent="0.25">
      <c r="A61" t="s">
        <v>40</v>
      </c>
      <c r="B61">
        <v>1</v>
      </c>
      <c r="C61" s="9">
        <v>63.600299999999997</v>
      </c>
      <c r="D61" s="9">
        <v>18.777200000000001</v>
      </c>
      <c r="E61" s="9">
        <v>388.66669999999999</v>
      </c>
      <c r="F61" s="9">
        <v>442.66669999999999</v>
      </c>
      <c r="G61" s="9">
        <v>449.66669999999999</v>
      </c>
      <c r="H61" s="9">
        <v>424.66669999999999</v>
      </c>
    </row>
    <row r="62" spans="1:8" x14ac:dyDescent="0.25">
      <c r="A62" t="s">
        <v>40</v>
      </c>
      <c r="B62">
        <v>2</v>
      </c>
      <c r="C62" s="9">
        <v>71.063400000000001</v>
      </c>
      <c r="D62" s="9">
        <v>37.637099999999997</v>
      </c>
      <c r="E62" s="9">
        <v>373.66669999999999</v>
      </c>
      <c r="F62" s="9">
        <v>405.66669999999999</v>
      </c>
      <c r="G62" s="9">
        <v>444.66669999999999</v>
      </c>
      <c r="H62" s="9">
        <v>408.66669999999999</v>
      </c>
    </row>
    <row r="63" spans="1:8" x14ac:dyDescent="0.25">
      <c r="A63" t="s">
        <v>40</v>
      </c>
      <c r="B63">
        <v>3</v>
      </c>
      <c r="C63" s="9">
        <v>66.211799999999997</v>
      </c>
      <c r="D63" s="9">
        <v>60.234499999999997</v>
      </c>
      <c r="E63" s="9">
        <v>390.66669999999999</v>
      </c>
      <c r="F63" s="9">
        <v>368.66669999999999</v>
      </c>
      <c r="G63" s="9">
        <v>450.66669999999999</v>
      </c>
      <c r="H63" s="9">
        <v>396.66669999999999</v>
      </c>
    </row>
    <row r="64" spans="1:8" x14ac:dyDescent="0.25">
      <c r="A64" t="s">
        <v>40</v>
      </c>
      <c r="B64">
        <v>4</v>
      </c>
      <c r="C64" s="9">
        <v>65.307000000000002</v>
      </c>
      <c r="D64" s="9">
        <v>113.73560000000001</v>
      </c>
      <c r="E64" s="9">
        <v>516.66669999999999</v>
      </c>
      <c r="F64" s="9">
        <v>276.66669999999999</v>
      </c>
      <c r="G64" s="9">
        <v>529.66669999999999</v>
      </c>
      <c r="H64" s="9">
        <v>340.66669999999999</v>
      </c>
    </row>
    <row r="65" spans="1:8" x14ac:dyDescent="0.25">
      <c r="A65" t="s">
        <v>40</v>
      </c>
      <c r="B65">
        <v>5</v>
      </c>
      <c r="C65" s="9">
        <v>68.658600000000007</v>
      </c>
      <c r="D65" s="9">
        <v>137.83690000000001</v>
      </c>
      <c r="E65" s="9">
        <v>558.66669999999999</v>
      </c>
      <c r="F65" s="9">
        <v>274.66669999999999</v>
      </c>
      <c r="G65" s="9">
        <v>543.66669999999999</v>
      </c>
      <c r="H65" s="9">
        <v>341.66669999999999</v>
      </c>
    </row>
    <row r="66" spans="1:8" x14ac:dyDescent="0.25">
      <c r="A66" t="s">
        <v>40</v>
      </c>
      <c r="B66">
        <v>6</v>
      </c>
      <c r="C66" s="9">
        <v>66.573300000000003</v>
      </c>
      <c r="D66" s="9">
        <v>157.9528</v>
      </c>
      <c r="E66" s="9">
        <v>590.66669999999999</v>
      </c>
      <c r="F66" s="9">
        <v>298.66669999999999</v>
      </c>
      <c r="G66" s="9">
        <v>554.66669999999999</v>
      </c>
      <c r="H66" s="9">
        <v>354.66669999999999</v>
      </c>
    </row>
    <row r="67" spans="1:8" x14ac:dyDescent="0.25">
      <c r="A67" t="s">
        <v>41</v>
      </c>
      <c r="B67">
        <v>1</v>
      </c>
      <c r="C67" s="9">
        <v>68</v>
      </c>
      <c r="D67" s="9">
        <v>35.611899999999999</v>
      </c>
      <c r="E67" s="9">
        <v>438.66669999999999</v>
      </c>
      <c r="F67" s="9">
        <v>383.66669999999999</v>
      </c>
      <c r="G67" s="9">
        <v>498.66669999999999</v>
      </c>
      <c r="H67" s="9">
        <v>415.66669999999999</v>
      </c>
    </row>
    <row r="68" spans="1:8" x14ac:dyDescent="0.25">
      <c r="A68" t="s">
        <v>41</v>
      </c>
      <c r="B68">
        <v>2</v>
      </c>
      <c r="C68" s="9">
        <v>76.576800000000006</v>
      </c>
      <c r="D68" s="9">
        <v>56.775799999999997</v>
      </c>
      <c r="E68" s="9">
        <v>452.66669999999999</v>
      </c>
      <c r="F68" s="9">
        <v>348.66669999999999</v>
      </c>
      <c r="G68" s="9">
        <v>502.66669999999999</v>
      </c>
      <c r="H68" s="9">
        <v>406.66669999999999</v>
      </c>
    </row>
    <row r="69" spans="1:8" x14ac:dyDescent="0.25">
      <c r="A69" t="s">
        <v>41</v>
      </c>
      <c r="B69">
        <v>3</v>
      </c>
      <c r="C69" s="9">
        <v>68.352000000000004</v>
      </c>
      <c r="D69" s="9">
        <v>76.983400000000003</v>
      </c>
      <c r="E69" s="9">
        <v>487.66669999999999</v>
      </c>
      <c r="F69" s="9">
        <v>326.66669999999999</v>
      </c>
      <c r="G69" s="9">
        <v>511.66669999999999</v>
      </c>
      <c r="H69" s="9">
        <v>390.66669999999999</v>
      </c>
    </row>
    <row r="70" spans="1:8" x14ac:dyDescent="0.25">
      <c r="A70" t="s">
        <v>41</v>
      </c>
      <c r="B70">
        <v>4</v>
      </c>
      <c r="C70" s="9">
        <v>70.611599999999996</v>
      </c>
      <c r="D70" s="9">
        <v>109.80419999999999</v>
      </c>
      <c r="E70" s="9">
        <v>640.66669999999999</v>
      </c>
      <c r="F70" s="9">
        <v>307.66669999999999</v>
      </c>
      <c r="G70" s="9">
        <v>625.66669999999999</v>
      </c>
      <c r="H70" s="9">
        <v>376.66669999999999</v>
      </c>
    </row>
    <row r="71" spans="1:8" x14ac:dyDescent="0.25">
      <c r="A71" t="s">
        <v>41</v>
      </c>
      <c r="B71">
        <v>5</v>
      </c>
      <c r="C71" s="9">
        <v>76.478800000000007</v>
      </c>
      <c r="D71" s="9">
        <v>124.77460000000001</v>
      </c>
      <c r="E71" s="9">
        <v>677.66669999999999</v>
      </c>
      <c r="F71" s="9">
        <v>318.66669999999999</v>
      </c>
      <c r="G71" s="9">
        <v>642.66669999999999</v>
      </c>
      <c r="H71" s="9">
        <v>386.66669999999999</v>
      </c>
    </row>
    <row r="72" spans="1:8" x14ac:dyDescent="0.25">
      <c r="A72" t="s">
        <v>41</v>
      </c>
      <c r="B72">
        <v>6</v>
      </c>
      <c r="C72" s="9">
        <v>68.622200000000007</v>
      </c>
      <c r="D72" s="9">
        <v>144.3109</v>
      </c>
      <c r="E72" s="9">
        <v>697.66669999999999</v>
      </c>
      <c r="F72" s="9">
        <v>349.66669999999999</v>
      </c>
      <c r="G72" s="9">
        <v>647.66669999999999</v>
      </c>
      <c r="H72" s="9">
        <v>396.66669999999999</v>
      </c>
    </row>
    <row r="73" spans="1:8" x14ac:dyDescent="0.25">
      <c r="A73" t="s">
        <v>42</v>
      </c>
      <c r="B73">
        <v>1</v>
      </c>
      <c r="C73" s="9">
        <v>71.135400000000004</v>
      </c>
      <c r="D73" s="9">
        <v>27.373200000000001</v>
      </c>
      <c r="E73" s="9">
        <v>480</v>
      </c>
      <c r="F73" s="9">
        <v>372.5</v>
      </c>
      <c r="G73" s="9">
        <v>528</v>
      </c>
      <c r="H73" s="9">
        <v>425</v>
      </c>
    </row>
    <row r="74" spans="1:8" x14ac:dyDescent="0.25">
      <c r="A74" t="s">
        <v>42</v>
      </c>
      <c r="B74">
        <v>2</v>
      </c>
      <c r="C74" s="9">
        <v>85.289199999999994</v>
      </c>
      <c r="D74" s="9">
        <v>45.949199999999998</v>
      </c>
      <c r="E74" s="9">
        <v>504</v>
      </c>
      <c r="F74" s="9">
        <v>336.5</v>
      </c>
      <c r="G74" s="9">
        <v>538.5</v>
      </c>
      <c r="H74" s="9">
        <v>414.5</v>
      </c>
    </row>
    <row r="75" spans="1:8" x14ac:dyDescent="0.25">
      <c r="A75" t="s">
        <v>42</v>
      </c>
      <c r="B75">
        <v>3</v>
      </c>
      <c r="C75" s="9">
        <v>79.514099999999999</v>
      </c>
      <c r="D75" s="9">
        <v>68.728499999999997</v>
      </c>
      <c r="E75" s="9">
        <v>553.5</v>
      </c>
      <c r="F75" s="9">
        <v>326</v>
      </c>
      <c r="G75" s="9">
        <v>555</v>
      </c>
      <c r="H75" s="9">
        <v>405.5</v>
      </c>
    </row>
    <row r="76" spans="1:8" x14ac:dyDescent="0.25">
      <c r="A76" t="s">
        <v>42</v>
      </c>
      <c r="B76">
        <v>4</v>
      </c>
      <c r="C76" s="9">
        <v>83.408600000000007</v>
      </c>
      <c r="D76" s="9">
        <v>107.50360000000001</v>
      </c>
      <c r="E76" s="9">
        <v>724.5</v>
      </c>
      <c r="F76" s="9">
        <v>381.5</v>
      </c>
      <c r="G76" s="9">
        <v>673.5</v>
      </c>
      <c r="H76" s="9">
        <v>447.5</v>
      </c>
    </row>
    <row r="77" spans="1:8" x14ac:dyDescent="0.25">
      <c r="A77" t="s">
        <v>42</v>
      </c>
      <c r="B77">
        <v>5</v>
      </c>
      <c r="C77" s="9">
        <v>83.919600000000003</v>
      </c>
      <c r="D77" s="9">
        <v>130.9537</v>
      </c>
      <c r="E77" s="9">
        <v>757.5</v>
      </c>
      <c r="F77" s="9">
        <v>419</v>
      </c>
      <c r="G77" s="9">
        <v>684</v>
      </c>
      <c r="H77" s="9">
        <v>459.5</v>
      </c>
    </row>
    <row r="78" spans="1:8" x14ac:dyDescent="0.25">
      <c r="A78" t="s">
        <v>42</v>
      </c>
      <c r="B78">
        <v>6</v>
      </c>
      <c r="C78" s="9">
        <v>75.329300000000003</v>
      </c>
      <c r="D78" s="9">
        <v>147.15690000000001</v>
      </c>
      <c r="E78" s="9">
        <v>757.5</v>
      </c>
      <c r="F78" s="9">
        <v>461</v>
      </c>
      <c r="G78" s="9">
        <v>684</v>
      </c>
      <c r="H78" s="9">
        <v>477.5</v>
      </c>
    </row>
    <row r="79" spans="1:8" x14ac:dyDescent="0.25">
      <c r="A79" t="s">
        <v>43</v>
      </c>
      <c r="B79">
        <v>1</v>
      </c>
      <c r="C79" s="9">
        <v>60.959000000000003</v>
      </c>
      <c r="D79" s="9">
        <v>31.741199999999999</v>
      </c>
      <c r="E79" s="9">
        <v>404.66669999999999</v>
      </c>
      <c r="F79" s="9">
        <v>407</v>
      </c>
      <c r="G79" s="9">
        <v>444.66669999999999</v>
      </c>
      <c r="H79" s="9">
        <v>453</v>
      </c>
    </row>
    <row r="80" spans="1:8" x14ac:dyDescent="0.25">
      <c r="A80" t="s">
        <v>43</v>
      </c>
      <c r="B80">
        <v>2</v>
      </c>
      <c r="C80" s="9">
        <v>73.736000000000004</v>
      </c>
      <c r="D80" s="9">
        <v>52.103299999999997</v>
      </c>
      <c r="E80" s="9">
        <v>425.66669999999999</v>
      </c>
      <c r="F80" s="9">
        <v>372</v>
      </c>
      <c r="G80" s="9">
        <v>451.66669999999999</v>
      </c>
      <c r="H80" s="9">
        <v>441</v>
      </c>
    </row>
    <row r="81" spans="1:8" x14ac:dyDescent="0.25">
      <c r="A81" t="s">
        <v>43</v>
      </c>
      <c r="B81">
        <v>3</v>
      </c>
      <c r="C81" s="9">
        <v>70.178299999999993</v>
      </c>
      <c r="D81" s="9">
        <v>68.664699999999996</v>
      </c>
      <c r="E81" s="9">
        <v>462.66669999999999</v>
      </c>
      <c r="F81" s="9">
        <v>361</v>
      </c>
      <c r="G81" s="9">
        <v>467.66669999999999</v>
      </c>
      <c r="H81" s="9">
        <v>431</v>
      </c>
    </row>
    <row r="82" spans="1:8" x14ac:dyDescent="0.25">
      <c r="A82" t="s">
        <v>43</v>
      </c>
      <c r="B82">
        <v>4</v>
      </c>
      <c r="C82" s="9">
        <v>69.404600000000002</v>
      </c>
      <c r="D82" s="9">
        <v>108.9598</v>
      </c>
      <c r="E82" s="9">
        <v>605.66669999999999</v>
      </c>
      <c r="F82" s="9">
        <v>400</v>
      </c>
      <c r="G82" s="9">
        <v>564.66669999999999</v>
      </c>
      <c r="H82" s="9">
        <v>456</v>
      </c>
    </row>
    <row r="83" spans="1:8" x14ac:dyDescent="0.25">
      <c r="A83" t="s">
        <v>43</v>
      </c>
      <c r="B83">
        <v>5</v>
      </c>
      <c r="C83" s="9">
        <v>76.837500000000006</v>
      </c>
      <c r="D83" s="9">
        <v>124.09050000000001</v>
      </c>
      <c r="E83" s="9">
        <v>633.66669999999999</v>
      </c>
      <c r="F83" s="9">
        <v>426</v>
      </c>
      <c r="G83" s="9">
        <v>573.66669999999999</v>
      </c>
      <c r="H83" s="9">
        <v>474</v>
      </c>
    </row>
    <row r="84" spans="1:8" x14ac:dyDescent="0.25">
      <c r="A84" t="s">
        <v>43</v>
      </c>
      <c r="B84">
        <v>6</v>
      </c>
      <c r="C84" s="9">
        <v>61.983899999999998</v>
      </c>
      <c r="D84" s="9">
        <v>144.9</v>
      </c>
      <c r="E84" s="9">
        <v>637.66669999999999</v>
      </c>
      <c r="F84" s="9">
        <v>469</v>
      </c>
      <c r="G84" s="9">
        <v>578.66669999999999</v>
      </c>
      <c r="H84" s="9">
        <v>488</v>
      </c>
    </row>
    <row r="85" spans="1:8" x14ac:dyDescent="0.25">
      <c r="A85" t="s">
        <v>44</v>
      </c>
      <c r="B85">
        <v>1</v>
      </c>
      <c r="C85" s="9">
        <v>66.007599999999996</v>
      </c>
      <c r="D85" s="9">
        <v>34.251300000000001</v>
      </c>
      <c r="E85" s="9">
        <v>449.66669999999999</v>
      </c>
      <c r="F85" s="9">
        <v>449</v>
      </c>
      <c r="G85" s="9">
        <v>515.66669999999999</v>
      </c>
      <c r="H85" s="9">
        <v>450</v>
      </c>
    </row>
    <row r="86" spans="1:8" x14ac:dyDescent="0.25">
      <c r="A86" t="s">
        <v>44</v>
      </c>
      <c r="B86">
        <v>2</v>
      </c>
      <c r="C86" s="9">
        <v>71.512200000000007</v>
      </c>
      <c r="D86" s="9">
        <v>53.845500000000001</v>
      </c>
      <c r="E86" s="9">
        <v>444.66669999999999</v>
      </c>
      <c r="F86" s="9">
        <v>411</v>
      </c>
      <c r="G86" s="9">
        <v>511.66669999999999</v>
      </c>
      <c r="H86" s="9">
        <v>436</v>
      </c>
    </row>
    <row r="87" spans="1:8" x14ac:dyDescent="0.25">
      <c r="A87" t="s">
        <v>44</v>
      </c>
      <c r="B87">
        <v>3</v>
      </c>
      <c r="C87" s="9">
        <v>69.404600000000002</v>
      </c>
      <c r="D87" s="9">
        <v>69.592699999999994</v>
      </c>
      <c r="E87" s="9">
        <v>460.66669999999999</v>
      </c>
      <c r="F87" s="9">
        <v>378</v>
      </c>
      <c r="G87" s="9">
        <v>516.66669999999999</v>
      </c>
      <c r="H87" s="9">
        <v>419</v>
      </c>
    </row>
    <row r="88" spans="1:8" x14ac:dyDescent="0.25">
      <c r="A88" t="s">
        <v>44</v>
      </c>
      <c r="B88">
        <v>4</v>
      </c>
      <c r="C88" s="9">
        <v>67.683099999999996</v>
      </c>
      <c r="D88" s="9">
        <v>110.57899999999999</v>
      </c>
      <c r="E88" s="9">
        <v>596.66669999999999</v>
      </c>
      <c r="F88" s="9">
        <v>288</v>
      </c>
      <c r="G88" s="9">
        <v>611.66669999999999</v>
      </c>
      <c r="H88" s="9">
        <v>354</v>
      </c>
    </row>
    <row r="89" spans="1:8" x14ac:dyDescent="0.25">
      <c r="A89" t="s">
        <v>44</v>
      </c>
      <c r="B89">
        <v>5</v>
      </c>
      <c r="C89" s="9">
        <v>72.173400000000001</v>
      </c>
      <c r="D89" s="9">
        <v>127.3558</v>
      </c>
      <c r="E89" s="9">
        <v>633.66669999999999</v>
      </c>
      <c r="F89" s="9">
        <v>283</v>
      </c>
      <c r="G89" s="9">
        <v>628.66669999999999</v>
      </c>
      <c r="H89" s="9">
        <v>355</v>
      </c>
    </row>
    <row r="90" spans="1:8" x14ac:dyDescent="0.25">
      <c r="A90" t="s">
        <v>44</v>
      </c>
      <c r="B90">
        <v>6</v>
      </c>
      <c r="C90" s="9">
        <v>73.409800000000004</v>
      </c>
      <c r="D90" s="9">
        <v>147.5042</v>
      </c>
      <c r="E90" s="9">
        <v>669.66669999999999</v>
      </c>
      <c r="F90" s="9">
        <v>300</v>
      </c>
      <c r="G90" s="9">
        <v>639.66669999999999</v>
      </c>
      <c r="H90" s="9">
        <v>367</v>
      </c>
    </row>
    <row r="91" spans="1:8" x14ac:dyDescent="0.25">
      <c r="A91" t="s">
        <v>45</v>
      </c>
      <c r="B91">
        <v>1</v>
      </c>
      <c r="C91" s="9">
        <v>83.006</v>
      </c>
      <c r="D91" s="9">
        <v>38.895699999999998</v>
      </c>
      <c r="E91" s="9">
        <v>373.66669999999999</v>
      </c>
      <c r="F91" s="9">
        <v>239</v>
      </c>
      <c r="G91" s="9">
        <v>416.66669999999999</v>
      </c>
      <c r="H91" s="9">
        <v>310</v>
      </c>
    </row>
    <row r="92" spans="1:8" x14ac:dyDescent="0.25">
      <c r="A92" t="s">
        <v>45</v>
      </c>
      <c r="B92">
        <v>2</v>
      </c>
      <c r="C92" s="9">
        <v>90.249700000000004</v>
      </c>
      <c r="D92" s="9">
        <v>54.674100000000003</v>
      </c>
      <c r="E92" s="9">
        <v>403.66669999999999</v>
      </c>
      <c r="F92" s="9">
        <v>210</v>
      </c>
      <c r="G92" s="9">
        <v>427.66669999999999</v>
      </c>
      <c r="H92" s="9">
        <v>297</v>
      </c>
    </row>
    <row r="93" spans="1:8" x14ac:dyDescent="0.25">
      <c r="A93" t="s">
        <v>45</v>
      </c>
      <c r="B93">
        <v>3</v>
      </c>
      <c r="C93" s="9">
        <v>75.06</v>
      </c>
      <c r="D93" s="9">
        <v>67.805599999999998</v>
      </c>
      <c r="E93" s="9">
        <v>447.66669999999999</v>
      </c>
      <c r="F93" s="9">
        <v>212</v>
      </c>
      <c r="G93" s="9">
        <v>450.66669999999999</v>
      </c>
      <c r="H93" s="9">
        <v>287</v>
      </c>
    </row>
    <row r="94" spans="1:8" x14ac:dyDescent="0.25">
      <c r="A94" t="s">
        <v>45</v>
      </c>
      <c r="B94">
        <v>4</v>
      </c>
      <c r="C94" s="9">
        <v>76.694199999999995</v>
      </c>
      <c r="D94" s="9">
        <v>120.38630000000001</v>
      </c>
      <c r="E94" s="9">
        <v>616.66669999999999</v>
      </c>
      <c r="F94" s="9">
        <v>273</v>
      </c>
      <c r="G94" s="9">
        <v>557.66669999999999</v>
      </c>
      <c r="H94" s="9">
        <v>322</v>
      </c>
    </row>
    <row r="95" spans="1:8" x14ac:dyDescent="0.25">
      <c r="A95" t="s">
        <v>45</v>
      </c>
      <c r="B95">
        <v>5</v>
      </c>
      <c r="C95" s="9">
        <v>86.833200000000005</v>
      </c>
      <c r="D95" s="9">
        <v>131.16980000000001</v>
      </c>
      <c r="E95" s="9">
        <v>648.66669999999999</v>
      </c>
      <c r="F95" s="9">
        <v>305</v>
      </c>
      <c r="G95" s="9">
        <v>572.66669999999999</v>
      </c>
      <c r="H95" s="9">
        <v>347</v>
      </c>
    </row>
    <row r="96" spans="1:8" x14ac:dyDescent="0.25">
      <c r="A96" t="s">
        <v>45</v>
      </c>
      <c r="B96">
        <v>6</v>
      </c>
      <c r="C96" s="9">
        <v>77.665999999999997</v>
      </c>
      <c r="D96" s="9">
        <v>148.20760000000001</v>
      </c>
      <c r="E96" s="9">
        <v>648.66669999999999</v>
      </c>
      <c r="F96" s="9">
        <v>348</v>
      </c>
      <c r="G96" s="9">
        <v>572.66669999999999</v>
      </c>
      <c r="H96" s="9">
        <v>364</v>
      </c>
    </row>
    <row r="97" spans="1:8" x14ac:dyDescent="0.25">
      <c r="A97" t="s">
        <v>46</v>
      </c>
      <c r="B97">
        <v>1</v>
      </c>
      <c r="C97" s="9">
        <v>63.600299999999997</v>
      </c>
      <c r="D97" s="9">
        <v>37.540599999999998</v>
      </c>
      <c r="E97" s="9">
        <v>442.66669999999999</v>
      </c>
      <c r="F97" s="9">
        <v>486</v>
      </c>
      <c r="G97" s="9">
        <v>493.66669999999999</v>
      </c>
      <c r="H97" s="9">
        <v>524</v>
      </c>
    </row>
    <row r="98" spans="1:8" x14ac:dyDescent="0.25">
      <c r="A98" t="s">
        <v>46</v>
      </c>
      <c r="B98">
        <v>2</v>
      </c>
      <c r="C98" s="9">
        <v>74.886600000000001</v>
      </c>
      <c r="D98" s="9">
        <v>56.736400000000003</v>
      </c>
      <c r="E98" s="9">
        <v>457.66669999999999</v>
      </c>
      <c r="F98" s="9">
        <v>447</v>
      </c>
      <c r="G98" s="9">
        <v>499.66669999999999</v>
      </c>
      <c r="H98" s="9">
        <v>509</v>
      </c>
    </row>
    <row r="99" spans="1:8" x14ac:dyDescent="0.25">
      <c r="A99" t="s">
        <v>46</v>
      </c>
      <c r="B99">
        <v>3</v>
      </c>
      <c r="C99" s="9">
        <v>66.490600000000001</v>
      </c>
      <c r="D99" s="9">
        <v>78.695899999999995</v>
      </c>
      <c r="E99" s="9">
        <v>498.66669999999999</v>
      </c>
      <c r="F99" s="9">
        <v>433</v>
      </c>
      <c r="G99" s="9">
        <v>512.66669999999999</v>
      </c>
      <c r="H99" s="9">
        <v>498</v>
      </c>
    </row>
    <row r="100" spans="1:8" x14ac:dyDescent="0.25">
      <c r="A100" t="s">
        <v>46</v>
      </c>
      <c r="B100">
        <v>4</v>
      </c>
      <c r="C100" s="9">
        <v>67.911699999999996</v>
      </c>
      <c r="D100" s="9">
        <v>104.47790000000001</v>
      </c>
      <c r="E100" s="9">
        <v>643.66669999999999</v>
      </c>
      <c r="F100" s="9">
        <v>431</v>
      </c>
      <c r="G100" s="9">
        <v>627.66669999999999</v>
      </c>
      <c r="H100" s="9">
        <v>497</v>
      </c>
    </row>
    <row r="101" spans="1:8" x14ac:dyDescent="0.25">
      <c r="A101" t="s">
        <v>46</v>
      </c>
      <c r="B101">
        <v>5</v>
      </c>
      <c r="C101" s="9">
        <v>72.401700000000005</v>
      </c>
      <c r="D101" s="9">
        <v>123.4434</v>
      </c>
      <c r="E101" s="9">
        <v>678.66669999999999</v>
      </c>
      <c r="F101" s="9">
        <v>448</v>
      </c>
      <c r="G101" s="9">
        <v>639.66669999999999</v>
      </c>
      <c r="H101" s="9">
        <v>509</v>
      </c>
    </row>
    <row r="102" spans="1:8" x14ac:dyDescent="0.25">
      <c r="A102" t="s">
        <v>46</v>
      </c>
      <c r="B102">
        <v>6</v>
      </c>
      <c r="C102" s="9">
        <v>61.854700000000001</v>
      </c>
      <c r="D102" s="9">
        <v>146.38999999999999</v>
      </c>
      <c r="E102" s="9">
        <v>695.66669999999999</v>
      </c>
      <c r="F102" s="9">
        <v>486</v>
      </c>
      <c r="G102" s="9">
        <v>644.66669999999999</v>
      </c>
      <c r="H102" s="9">
        <v>521</v>
      </c>
    </row>
    <row r="103" spans="1:8" x14ac:dyDescent="0.25">
      <c r="A103" t="s">
        <v>47</v>
      </c>
      <c r="B103">
        <v>1</v>
      </c>
      <c r="C103" s="9">
        <v>68.447100000000006</v>
      </c>
      <c r="D103" s="9">
        <v>40.502499999999998</v>
      </c>
      <c r="E103" s="9">
        <v>394.66669999999999</v>
      </c>
      <c r="F103" s="9">
        <v>522</v>
      </c>
      <c r="G103" s="9">
        <v>461.66669999999999</v>
      </c>
      <c r="H103" s="9">
        <v>536</v>
      </c>
    </row>
    <row r="104" spans="1:8" x14ac:dyDescent="0.25">
      <c r="A104" t="s">
        <v>47</v>
      </c>
      <c r="B104">
        <v>2</v>
      </c>
      <c r="C104" s="9">
        <v>78.2624</v>
      </c>
      <c r="D104" s="9">
        <v>55.265099999999997</v>
      </c>
      <c r="E104" s="9">
        <v>391.66669999999999</v>
      </c>
      <c r="F104" s="9">
        <v>484</v>
      </c>
      <c r="G104" s="9">
        <v>461.66669999999999</v>
      </c>
      <c r="H104" s="9">
        <v>519</v>
      </c>
    </row>
    <row r="105" spans="1:8" x14ac:dyDescent="0.25">
      <c r="A105" t="s">
        <v>47</v>
      </c>
      <c r="B105">
        <v>3</v>
      </c>
      <c r="C105" s="9">
        <v>69.426199999999994</v>
      </c>
      <c r="D105" s="9">
        <v>70.196600000000004</v>
      </c>
      <c r="E105" s="9">
        <v>417.66669999999999</v>
      </c>
      <c r="F105" s="9">
        <v>456</v>
      </c>
      <c r="G105" s="9">
        <v>469.66669999999999</v>
      </c>
      <c r="H105" s="9">
        <v>502</v>
      </c>
    </row>
    <row r="106" spans="1:8" x14ac:dyDescent="0.25">
      <c r="A106" t="s">
        <v>47</v>
      </c>
      <c r="B106">
        <v>4</v>
      </c>
      <c r="C106" s="9">
        <v>71.021100000000004</v>
      </c>
      <c r="D106" s="9">
        <v>108.9725</v>
      </c>
      <c r="E106" s="9">
        <v>550.66669999999999</v>
      </c>
      <c r="F106" s="9">
        <v>382</v>
      </c>
      <c r="G106" s="9">
        <v>562.66669999999999</v>
      </c>
      <c r="H106" s="9">
        <v>452</v>
      </c>
    </row>
    <row r="107" spans="1:8" x14ac:dyDescent="0.25">
      <c r="A107" t="s">
        <v>47</v>
      </c>
      <c r="B107">
        <v>5</v>
      </c>
      <c r="C107" s="9">
        <v>78.771799999999999</v>
      </c>
      <c r="D107" s="9">
        <v>126.7273</v>
      </c>
      <c r="E107" s="9">
        <v>591.66669999999999</v>
      </c>
      <c r="F107" s="9">
        <v>378</v>
      </c>
      <c r="G107" s="9">
        <v>580.66669999999999</v>
      </c>
      <c r="H107" s="9">
        <v>456</v>
      </c>
    </row>
    <row r="108" spans="1:8" x14ac:dyDescent="0.25">
      <c r="A108" t="s">
        <v>47</v>
      </c>
      <c r="B108">
        <v>6</v>
      </c>
      <c r="C108" s="9">
        <v>66.640799999999999</v>
      </c>
      <c r="D108" s="9">
        <v>144.49610000000001</v>
      </c>
      <c r="E108" s="9">
        <v>622.66669999999999</v>
      </c>
      <c r="F108" s="9">
        <v>404</v>
      </c>
      <c r="G108" s="9">
        <v>593.66669999999999</v>
      </c>
      <c r="H108" s="9">
        <v>464</v>
      </c>
    </row>
    <row r="109" spans="1:8" x14ac:dyDescent="0.25">
      <c r="A109" t="s">
        <v>48</v>
      </c>
      <c r="B109">
        <v>1</v>
      </c>
      <c r="C109" s="9">
        <v>76.295500000000004</v>
      </c>
      <c r="D109" s="9">
        <v>30.563500000000001</v>
      </c>
      <c r="E109" s="9">
        <v>534.66669999999999</v>
      </c>
      <c r="F109" s="9">
        <v>258</v>
      </c>
      <c r="G109" s="9">
        <v>548.66669999999999</v>
      </c>
      <c r="H109" s="9">
        <v>333</v>
      </c>
    </row>
    <row r="110" spans="1:8" x14ac:dyDescent="0.25">
      <c r="A110" t="s">
        <v>48</v>
      </c>
      <c r="B110">
        <v>2</v>
      </c>
      <c r="C110" s="9">
        <v>87.298299999999998</v>
      </c>
      <c r="D110" s="9">
        <v>51.030900000000003</v>
      </c>
      <c r="E110" s="9">
        <v>576.66669999999999</v>
      </c>
      <c r="F110" s="9">
        <v>243</v>
      </c>
      <c r="G110" s="9">
        <v>561.66669999999999</v>
      </c>
      <c r="H110" s="9">
        <v>329</v>
      </c>
    </row>
    <row r="111" spans="1:8" x14ac:dyDescent="0.25">
      <c r="A111" t="s">
        <v>48</v>
      </c>
      <c r="B111">
        <v>3</v>
      </c>
      <c r="C111" s="9">
        <v>77.826700000000002</v>
      </c>
      <c r="D111" s="9">
        <v>68.689800000000005</v>
      </c>
      <c r="E111" s="9">
        <v>615.66669999999999</v>
      </c>
      <c r="F111" s="9">
        <v>263</v>
      </c>
      <c r="G111" s="9">
        <v>579.66669999999999</v>
      </c>
      <c r="H111" s="9">
        <v>332</v>
      </c>
    </row>
    <row r="112" spans="1:8" x14ac:dyDescent="0.25">
      <c r="A112" t="s">
        <v>48</v>
      </c>
      <c r="B112">
        <v>4</v>
      </c>
      <c r="C112" s="9">
        <v>76.694199999999995</v>
      </c>
      <c r="D112" s="9">
        <v>108.9194</v>
      </c>
      <c r="E112" s="9">
        <v>726.66669999999999</v>
      </c>
      <c r="F112" s="9">
        <v>382</v>
      </c>
      <c r="G112" s="9">
        <v>655.66669999999999</v>
      </c>
      <c r="H112" s="9">
        <v>411</v>
      </c>
    </row>
    <row r="113" spans="1:8" x14ac:dyDescent="0.25">
      <c r="A113" t="s">
        <v>48</v>
      </c>
      <c r="B113">
        <v>5</v>
      </c>
      <c r="C113" s="9">
        <v>84.148700000000005</v>
      </c>
      <c r="D113" s="9">
        <v>127.7306</v>
      </c>
      <c r="E113" s="9">
        <v>741.66669999999999</v>
      </c>
      <c r="F113" s="9">
        <v>425</v>
      </c>
      <c r="G113" s="9">
        <v>657.66669999999999</v>
      </c>
      <c r="H113" s="9">
        <v>430</v>
      </c>
    </row>
    <row r="114" spans="1:8" x14ac:dyDescent="0.25">
      <c r="A114" t="s">
        <v>48</v>
      </c>
      <c r="B114">
        <v>6</v>
      </c>
      <c r="C114" s="9">
        <v>73.082099999999997</v>
      </c>
      <c r="D114" s="9">
        <v>147.83629999999999</v>
      </c>
      <c r="E114" s="9">
        <v>720.66669999999999</v>
      </c>
      <c r="F114" s="9">
        <v>465</v>
      </c>
      <c r="G114" s="9">
        <v>650.66669999999999</v>
      </c>
      <c r="H114" s="9">
        <v>444</v>
      </c>
    </row>
    <row r="115" spans="1:8" x14ac:dyDescent="0.25">
      <c r="A115" t="s">
        <v>49</v>
      </c>
      <c r="B115">
        <v>1</v>
      </c>
      <c r="C115" s="9">
        <v>70.5762</v>
      </c>
      <c r="D115" s="9">
        <v>33.859499999999997</v>
      </c>
      <c r="E115" s="9">
        <v>481.66669999999999</v>
      </c>
      <c r="F115" s="9">
        <v>383</v>
      </c>
      <c r="G115" s="9">
        <v>490.66669999999999</v>
      </c>
      <c r="H115" s="9">
        <v>453</v>
      </c>
    </row>
    <row r="116" spans="1:8" x14ac:dyDescent="0.25">
      <c r="A116" t="s">
        <v>49</v>
      </c>
      <c r="B116">
        <v>2</v>
      </c>
      <c r="C116" s="9">
        <v>77.369299999999996</v>
      </c>
      <c r="D116" s="9">
        <v>55.401800000000001</v>
      </c>
      <c r="E116" s="9">
        <v>519.66669999999999</v>
      </c>
      <c r="F116" s="9">
        <v>374</v>
      </c>
      <c r="G116" s="9">
        <v>500.66669999999999</v>
      </c>
      <c r="H116" s="9">
        <v>449</v>
      </c>
    </row>
    <row r="117" spans="1:8" x14ac:dyDescent="0.25">
      <c r="A117" t="s">
        <v>49</v>
      </c>
      <c r="B117">
        <v>3</v>
      </c>
      <c r="C117" s="9">
        <v>67.601799999999997</v>
      </c>
      <c r="D117" s="9">
        <v>70.405199999999994</v>
      </c>
      <c r="E117" s="9">
        <v>551.66669999999999</v>
      </c>
      <c r="F117" s="9">
        <v>391</v>
      </c>
      <c r="G117" s="9">
        <v>518.66669999999999</v>
      </c>
      <c r="H117" s="9">
        <v>450</v>
      </c>
    </row>
    <row r="118" spans="1:8" x14ac:dyDescent="0.25">
      <c r="A118" t="s">
        <v>49</v>
      </c>
      <c r="B118">
        <v>4</v>
      </c>
      <c r="C118" s="9">
        <v>68.622200000000007</v>
      </c>
      <c r="D118" s="9">
        <v>112.48690000000001</v>
      </c>
      <c r="E118" s="9">
        <v>653.66669999999999</v>
      </c>
      <c r="F118" s="9">
        <v>510</v>
      </c>
      <c r="G118" s="9">
        <v>588.66669999999999</v>
      </c>
      <c r="H118" s="9">
        <v>532</v>
      </c>
    </row>
    <row r="119" spans="1:8" x14ac:dyDescent="0.25">
      <c r="A119" t="s">
        <v>49</v>
      </c>
      <c r="B119">
        <v>5</v>
      </c>
      <c r="C119" s="9">
        <v>75</v>
      </c>
      <c r="D119" s="9">
        <v>131.1859</v>
      </c>
      <c r="E119" s="9">
        <v>663.66669999999999</v>
      </c>
      <c r="F119" s="9">
        <v>547</v>
      </c>
      <c r="G119" s="9">
        <v>588.66669999999999</v>
      </c>
      <c r="H119" s="9">
        <v>547</v>
      </c>
    </row>
    <row r="120" spans="1:8" x14ac:dyDescent="0.25">
      <c r="A120" t="s">
        <v>49</v>
      </c>
      <c r="B120">
        <v>6</v>
      </c>
      <c r="C120" s="9">
        <v>63.158499999999997</v>
      </c>
      <c r="D120" s="9">
        <v>154.50360000000001</v>
      </c>
      <c r="E120" s="9">
        <v>642.66669999999999</v>
      </c>
      <c r="F120" s="9">
        <v>583</v>
      </c>
      <c r="G120" s="9">
        <v>584.66669999999999</v>
      </c>
      <c r="H120" s="9">
        <v>558</v>
      </c>
    </row>
    <row r="121" spans="1:8" x14ac:dyDescent="0.25">
      <c r="A121" t="s">
        <v>50</v>
      </c>
      <c r="B121">
        <v>1</v>
      </c>
      <c r="C121" s="9">
        <v>70.767200000000003</v>
      </c>
      <c r="D121" s="9">
        <v>35.189799999999998</v>
      </c>
      <c r="E121" s="9">
        <v>397.33330000000001</v>
      </c>
      <c r="F121" s="9">
        <v>288.66669999999999</v>
      </c>
      <c r="G121" s="9">
        <v>449.33330000000001</v>
      </c>
      <c r="H121" s="9">
        <v>336.66669999999999</v>
      </c>
    </row>
    <row r="122" spans="1:8" x14ac:dyDescent="0.25">
      <c r="A122" t="s">
        <v>50</v>
      </c>
      <c r="B122">
        <v>2</v>
      </c>
      <c r="C122" s="9">
        <v>78.771799999999999</v>
      </c>
      <c r="D122" s="9">
        <v>53.637799999999999</v>
      </c>
      <c r="E122" s="9">
        <v>420.33330000000001</v>
      </c>
      <c r="F122" s="9">
        <v>251.66669999999999</v>
      </c>
      <c r="G122" s="9">
        <v>458.33330000000001</v>
      </c>
      <c r="H122" s="9">
        <v>320.66669999999999</v>
      </c>
    </row>
    <row r="123" spans="1:8" x14ac:dyDescent="0.25">
      <c r="A123" t="s">
        <v>50</v>
      </c>
      <c r="B123">
        <v>3</v>
      </c>
      <c r="C123" s="9">
        <v>73.979699999999994</v>
      </c>
      <c r="D123" s="9">
        <v>73.145399999999995</v>
      </c>
      <c r="E123" s="9">
        <v>462.33330000000001</v>
      </c>
      <c r="F123" s="9">
        <v>236.66669999999999</v>
      </c>
      <c r="G123" s="9">
        <v>474.33330000000001</v>
      </c>
      <c r="H123" s="9">
        <v>309.66669999999999</v>
      </c>
    </row>
    <row r="124" spans="1:8" x14ac:dyDescent="0.25">
      <c r="A124" t="s">
        <v>50</v>
      </c>
      <c r="B124">
        <v>4</v>
      </c>
      <c r="C124" s="9">
        <v>74.303399999999996</v>
      </c>
      <c r="D124" s="9">
        <v>111.4601</v>
      </c>
      <c r="E124" s="9">
        <v>623.33330000000001</v>
      </c>
      <c r="F124" s="9">
        <v>260.66669999999999</v>
      </c>
      <c r="G124" s="9">
        <v>587.33330000000001</v>
      </c>
      <c r="H124" s="9">
        <v>325.66669999999999</v>
      </c>
    </row>
    <row r="125" spans="1:8" x14ac:dyDescent="0.25">
      <c r="A125" t="s">
        <v>50</v>
      </c>
      <c r="B125">
        <v>5</v>
      </c>
      <c r="C125" s="9">
        <v>82.758700000000005</v>
      </c>
      <c r="D125" s="9">
        <v>128.94919999999999</v>
      </c>
      <c r="E125" s="9">
        <v>662.33330000000001</v>
      </c>
      <c r="F125" s="9">
        <v>284.66669999999999</v>
      </c>
      <c r="G125" s="9">
        <v>602.33330000000001</v>
      </c>
      <c r="H125" s="9">
        <v>341.66669999999999</v>
      </c>
    </row>
    <row r="126" spans="1:8" x14ac:dyDescent="0.25">
      <c r="A126" t="s">
        <v>50</v>
      </c>
      <c r="B126">
        <v>6</v>
      </c>
      <c r="C126" s="9">
        <v>70.661199999999994</v>
      </c>
      <c r="D126" s="9">
        <v>145.55279999999999</v>
      </c>
      <c r="E126" s="9">
        <v>672.33330000000001</v>
      </c>
      <c r="F126" s="9">
        <v>324.66669999999999</v>
      </c>
      <c r="G126" s="9">
        <v>609.33330000000001</v>
      </c>
      <c r="H126" s="9">
        <v>356.66669999999999</v>
      </c>
    </row>
    <row r="127" spans="1:8" x14ac:dyDescent="0.25">
      <c r="A127" t="s">
        <v>51</v>
      </c>
      <c r="B127">
        <v>1</v>
      </c>
      <c r="C127" s="9">
        <v>68.447100000000006</v>
      </c>
      <c r="D127" s="9">
        <v>29.462700000000002</v>
      </c>
      <c r="E127" s="9">
        <v>399.66669999999999</v>
      </c>
      <c r="F127" s="9">
        <v>266</v>
      </c>
      <c r="G127" s="9">
        <v>428.66669999999999</v>
      </c>
      <c r="H127" s="9">
        <v>328</v>
      </c>
    </row>
    <row r="128" spans="1:8" x14ac:dyDescent="0.25">
      <c r="A128" t="s">
        <v>51</v>
      </c>
      <c r="B128">
        <v>2</v>
      </c>
      <c r="C128" s="9">
        <v>78.230400000000003</v>
      </c>
      <c r="D128" s="9">
        <v>50.131399999999999</v>
      </c>
      <c r="E128" s="9">
        <v>434.66669999999999</v>
      </c>
      <c r="F128" s="9">
        <v>241</v>
      </c>
      <c r="G128" s="9">
        <v>440.66669999999999</v>
      </c>
      <c r="H128" s="9">
        <v>319</v>
      </c>
    </row>
    <row r="129" spans="1:8" x14ac:dyDescent="0.25">
      <c r="A129" t="s">
        <v>51</v>
      </c>
      <c r="B129">
        <v>3</v>
      </c>
      <c r="C129" s="9">
        <v>73.545900000000003</v>
      </c>
      <c r="D129" s="9">
        <v>66.298400000000001</v>
      </c>
      <c r="E129" s="9">
        <v>472.66669999999999</v>
      </c>
      <c r="F129" s="9">
        <v>244</v>
      </c>
      <c r="G129" s="9">
        <v>457.66669999999999</v>
      </c>
      <c r="H129" s="9">
        <v>316</v>
      </c>
    </row>
    <row r="130" spans="1:8" x14ac:dyDescent="0.25">
      <c r="A130" t="s">
        <v>51</v>
      </c>
      <c r="B130">
        <v>4</v>
      </c>
      <c r="C130" s="9">
        <v>69.641900000000007</v>
      </c>
      <c r="D130" s="9">
        <v>112.4375</v>
      </c>
      <c r="E130" s="9">
        <v>606.66669999999999</v>
      </c>
      <c r="F130" s="9">
        <v>343</v>
      </c>
      <c r="G130" s="9">
        <v>547.66669999999999</v>
      </c>
      <c r="H130" s="9">
        <v>380</v>
      </c>
    </row>
    <row r="131" spans="1:8" x14ac:dyDescent="0.25">
      <c r="A131" t="s">
        <v>51</v>
      </c>
      <c r="B131">
        <v>5</v>
      </c>
      <c r="C131" s="9">
        <v>74.464799999999997</v>
      </c>
      <c r="D131" s="9">
        <v>129.7474</v>
      </c>
      <c r="E131" s="9">
        <v>621.66669999999999</v>
      </c>
      <c r="F131" s="9">
        <v>378</v>
      </c>
      <c r="G131" s="9">
        <v>549.66669999999999</v>
      </c>
      <c r="H131" s="9">
        <v>397</v>
      </c>
    </row>
    <row r="132" spans="1:8" x14ac:dyDescent="0.25">
      <c r="A132" t="s">
        <v>51</v>
      </c>
      <c r="B132">
        <v>6</v>
      </c>
      <c r="C132" s="9">
        <v>68.029399999999995</v>
      </c>
      <c r="D132" s="9">
        <v>146.2148</v>
      </c>
      <c r="E132" s="9">
        <v>611.66669999999999</v>
      </c>
      <c r="F132" s="9">
        <v>415</v>
      </c>
      <c r="G132" s="9">
        <v>543.66669999999999</v>
      </c>
      <c r="H132" s="9">
        <v>413</v>
      </c>
    </row>
    <row r="133" spans="1:8" x14ac:dyDescent="0.25">
      <c r="A133" t="s">
        <v>52</v>
      </c>
      <c r="B133">
        <v>1</v>
      </c>
      <c r="C133" s="9">
        <v>63.561</v>
      </c>
      <c r="D133" s="9">
        <v>22.840399999999999</v>
      </c>
      <c r="E133" s="9">
        <v>526.66669999999999</v>
      </c>
      <c r="F133" s="9">
        <v>290</v>
      </c>
      <c r="G133" s="9">
        <v>540.66669999999999</v>
      </c>
      <c r="H133" s="9">
        <v>352</v>
      </c>
    </row>
    <row r="134" spans="1:8" x14ac:dyDescent="0.25">
      <c r="A134" t="s">
        <v>52</v>
      </c>
      <c r="B134">
        <v>2</v>
      </c>
      <c r="C134" s="9">
        <v>76.485299999999995</v>
      </c>
      <c r="D134" s="9">
        <v>46.874699999999997</v>
      </c>
      <c r="E134" s="9">
        <v>573.66669999999999</v>
      </c>
      <c r="F134" s="9">
        <v>271</v>
      </c>
      <c r="G134" s="9">
        <v>558.66669999999999</v>
      </c>
      <c r="H134" s="9">
        <v>346</v>
      </c>
    </row>
    <row r="135" spans="1:8" x14ac:dyDescent="0.25">
      <c r="A135" t="s">
        <v>52</v>
      </c>
      <c r="B135">
        <v>3</v>
      </c>
      <c r="C135" s="9">
        <v>65.802700000000002</v>
      </c>
      <c r="D135" s="9">
        <v>71.912199999999999</v>
      </c>
      <c r="E135" s="9">
        <v>616.66669999999999</v>
      </c>
      <c r="F135" s="9">
        <v>294</v>
      </c>
      <c r="G135" s="9">
        <v>577.66669999999999</v>
      </c>
      <c r="H135" s="9">
        <v>347</v>
      </c>
    </row>
    <row r="136" spans="1:8" x14ac:dyDescent="0.25">
      <c r="A136" t="s">
        <v>52</v>
      </c>
      <c r="B136">
        <v>4</v>
      </c>
      <c r="C136" s="9">
        <v>65.253399999999999</v>
      </c>
      <c r="D136" s="9">
        <v>110.4637</v>
      </c>
      <c r="E136" s="9">
        <v>715.66669999999999</v>
      </c>
      <c r="F136" s="9">
        <v>449</v>
      </c>
      <c r="G136" s="9">
        <v>652.66669999999999</v>
      </c>
      <c r="H136" s="9">
        <v>466</v>
      </c>
    </row>
    <row r="137" spans="1:8" x14ac:dyDescent="0.25">
      <c r="A137" t="s">
        <v>52</v>
      </c>
      <c r="B137">
        <v>5</v>
      </c>
      <c r="C137" s="9">
        <v>74.330299999999994</v>
      </c>
      <c r="D137" s="9">
        <v>130.96860000000001</v>
      </c>
      <c r="E137" s="9">
        <v>723.66669999999999</v>
      </c>
      <c r="F137" s="9">
        <v>495</v>
      </c>
      <c r="G137" s="9">
        <v>649.66669999999999</v>
      </c>
      <c r="H137" s="9">
        <v>488</v>
      </c>
    </row>
    <row r="138" spans="1:8" x14ac:dyDescent="0.25">
      <c r="A138" t="s">
        <v>52</v>
      </c>
      <c r="B138">
        <v>6</v>
      </c>
      <c r="C138" s="9">
        <v>66.189099999999996</v>
      </c>
      <c r="D138" s="9">
        <v>152.51689999999999</v>
      </c>
      <c r="E138" s="9">
        <v>696.66669999999999</v>
      </c>
      <c r="F138" s="9">
        <v>532</v>
      </c>
      <c r="G138" s="9">
        <v>637.66669999999999</v>
      </c>
      <c r="H138" s="9">
        <v>502</v>
      </c>
    </row>
    <row r="139" spans="1:8" x14ac:dyDescent="0.25">
      <c r="A139" t="s">
        <v>53</v>
      </c>
      <c r="B139">
        <v>1</v>
      </c>
      <c r="C139" s="9">
        <v>70.754900000000006</v>
      </c>
      <c r="D139" s="9">
        <v>26.379300000000001</v>
      </c>
      <c r="E139" s="9">
        <v>329.5</v>
      </c>
      <c r="F139" s="9">
        <v>425</v>
      </c>
      <c r="G139" s="9">
        <v>400</v>
      </c>
      <c r="H139" s="9">
        <v>419</v>
      </c>
    </row>
    <row r="140" spans="1:8" x14ac:dyDescent="0.25">
      <c r="A140" t="s">
        <v>53</v>
      </c>
      <c r="B140">
        <v>2</v>
      </c>
      <c r="C140" s="9">
        <v>81.608800000000002</v>
      </c>
      <c r="D140" s="9">
        <v>48.346499999999999</v>
      </c>
      <c r="E140" s="9">
        <v>316</v>
      </c>
      <c r="F140" s="9">
        <v>380</v>
      </c>
      <c r="G140" s="9">
        <v>394</v>
      </c>
      <c r="H140" s="9">
        <v>404</v>
      </c>
    </row>
    <row r="141" spans="1:8" x14ac:dyDescent="0.25">
      <c r="A141" t="s">
        <v>53</v>
      </c>
      <c r="B141">
        <v>3</v>
      </c>
      <c r="C141" s="9">
        <v>72.405100000000004</v>
      </c>
      <c r="D141" s="9">
        <v>71.201300000000003</v>
      </c>
      <c r="E141" s="9">
        <v>344.5</v>
      </c>
      <c r="F141" s="9">
        <v>335</v>
      </c>
      <c r="G141" s="9">
        <v>400</v>
      </c>
      <c r="H141" s="9">
        <v>381.5</v>
      </c>
    </row>
    <row r="142" spans="1:8" x14ac:dyDescent="0.25">
      <c r="A142" t="s">
        <v>53</v>
      </c>
      <c r="B142">
        <v>4</v>
      </c>
      <c r="C142" s="9">
        <v>77.493499999999997</v>
      </c>
      <c r="D142" s="9">
        <v>106.6696</v>
      </c>
      <c r="E142" s="9">
        <v>499</v>
      </c>
      <c r="F142" s="9">
        <v>233</v>
      </c>
      <c r="G142" s="9">
        <v>518.5</v>
      </c>
      <c r="H142" s="9">
        <v>308</v>
      </c>
    </row>
    <row r="143" spans="1:8" x14ac:dyDescent="0.25">
      <c r="A143" t="s">
        <v>53</v>
      </c>
      <c r="B143">
        <v>5</v>
      </c>
      <c r="C143" s="9">
        <v>83.368200000000002</v>
      </c>
      <c r="D143" s="9">
        <v>129.5197</v>
      </c>
      <c r="E143" s="9">
        <v>548.5</v>
      </c>
      <c r="F143" s="9">
        <v>230</v>
      </c>
      <c r="G143" s="9">
        <v>536.5</v>
      </c>
      <c r="H143" s="9">
        <v>312.5</v>
      </c>
    </row>
    <row r="144" spans="1:8" x14ac:dyDescent="0.25">
      <c r="A144" t="s">
        <v>53</v>
      </c>
      <c r="B144">
        <v>6</v>
      </c>
      <c r="C144" s="9">
        <v>68.476299999999995</v>
      </c>
      <c r="D144" s="9">
        <v>150.05459999999999</v>
      </c>
      <c r="E144" s="9">
        <v>583</v>
      </c>
      <c r="F144" s="9">
        <v>263</v>
      </c>
      <c r="G144" s="9">
        <v>550</v>
      </c>
      <c r="H144" s="9">
        <v>323</v>
      </c>
    </row>
    <row r="145" spans="1:8" x14ac:dyDescent="0.25">
      <c r="A145" t="s">
        <v>54</v>
      </c>
      <c r="B145">
        <v>1</v>
      </c>
      <c r="C145" s="9">
        <v>63.655299999999997</v>
      </c>
      <c r="D145" s="9">
        <v>24.6693</v>
      </c>
      <c r="E145" s="9">
        <v>410.66669999999999</v>
      </c>
      <c r="F145" s="9">
        <v>310</v>
      </c>
      <c r="G145" s="9">
        <v>456.66669999999999</v>
      </c>
      <c r="H145" s="9">
        <v>354</v>
      </c>
    </row>
    <row r="146" spans="1:8" x14ac:dyDescent="0.25">
      <c r="A146" t="s">
        <v>54</v>
      </c>
      <c r="B146">
        <v>2</v>
      </c>
      <c r="C146" s="9">
        <v>71.119600000000005</v>
      </c>
      <c r="D146" s="9">
        <v>43.296300000000002</v>
      </c>
      <c r="E146" s="9">
        <v>433.66669999999999</v>
      </c>
      <c r="F146" s="9">
        <v>277</v>
      </c>
      <c r="G146" s="9">
        <v>466.66669999999999</v>
      </c>
      <c r="H146" s="9">
        <v>340</v>
      </c>
    </row>
    <row r="147" spans="1:8" x14ac:dyDescent="0.25">
      <c r="A147" t="s">
        <v>54</v>
      </c>
      <c r="B147">
        <v>3</v>
      </c>
      <c r="C147" s="9">
        <v>68.359300000000005</v>
      </c>
      <c r="D147" s="9">
        <v>65.064899999999994</v>
      </c>
      <c r="E147" s="9">
        <v>472.66669999999999</v>
      </c>
      <c r="F147" s="9">
        <v>267</v>
      </c>
      <c r="G147" s="9">
        <v>479.66669999999999</v>
      </c>
      <c r="H147" s="9">
        <v>335</v>
      </c>
    </row>
    <row r="148" spans="1:8" x14ac:dyDescent="0.25">
      <c r="A148" t="s">
        <v>54</v>
      </c>
      <c r="B148">
        <v>4</v>
      </c>
      <c r="C148" s="9">
        <v>69.527000000000001</v>
      </c>
      <c r="D148" s="9">
        <v>111.2754</v>
      </c>
      <c r="E148" s="9">
        <v>640.66669999999999</v>
      </c>
      <c r="F148" s="9">
        <v>323</v>
      </c>
      <c r="G148" s="9">
        <v>595.66669999999999</v>
      </c>
      <c r="H148" s="9">
        <v>376</v>
      </c>
    </row>
    <row r="149" spans="1:8" x14ac:dyDescent="0.25">
      <c r="A149" t="s">
        <v>54</v>
      </c>
      <c r="B149">
        <v>5</v>
      </c>
      <c r="C149" s="9">
        <v>74.303399999999996</v>
      </c>
      <c r="D149" s="9">
        <v>131.96260000000001</v>
      </c>
      <c r="E149" s="9">
        <v>669.66669999999999</v>
      </c>
      <c r="F149" s="9">
        <v>352</v>
      </c>
      <c r="G149" s="9">
        <v>604.66669999999999</v>
      </c>
      <c r="H149" s="9">
        <v>388</v>
      </c>
    </row>
    <row r="150" spans="1:8" x14ac:dyDescent="0.25">
      <c r="A150" t="s">
        <v>54</v>
      </c>
      <c r="B150">
        <v>6</v>
      </c>
      <c r="C150" s="9">
        <v>66.219300000000004</v>
      </c>
      <c r="D150" s="9">
        <v>146.06659999999999</v>
      </c>
      <c r="E150" s="9">
        <v>671.66669999999999</v>
      </c>
      <c r="F150" s="9">
        <v>386</v>
      </c>
      <c r="G150" s="9">
        <v>607.66669999999999</v>
      </c>
      <c r="H150" s="9">
        <v>403</v>
      </c>
    </row>
    <row r="151" spans="1:8" x14ac:dyDescent="0.25">
      <c r="A151" t="s">
        <v>55</v>
      </c>
      <c r="B151">
        <v>1</v>
      </c>
      <c r="C151" s="9">
        <v>68.600300000000004</v>
      </c>
      <c r="D151" s="9">
        <v>35.045999999999999</v>
      </c>
      <c r="E151" s="9">
        <v>404.66669999999999</v>
      </c>
      <c r="F151" s="9">
        <v>356</v>
      </c>
      <c r="G151" s="9">
        <v>459.66669999999999</v>
      </c>
      <c r="H151" s="9">
        <v>397</v>
      </c>
    </row>
    <row r="152" spans="1:8" x14ac:dyDescent="0.25">
      <c r="A152" t="s">
        <v>55</v>
      </c>
      <c r="B152">
        <v>2</v>
      </c>
      <c r="C152" s="9">
        <v>73.600300000000004</v>
      </c>
      <c r="D152" s="9">
        <v>51.628900000000002</v>
      </c>
      <c r="E152" s="9">
        <v>421.66669999999999</v>
      </c>
      <c r="F152" s="9">
        <v>320</v>
      </c>
      <c r="G152" s="9">
        <v>465.66669999999999</v>
      </c>
      <c r="H152" s="9">
        <v>379</v>
      </c>
    </row>
    <row r="153" spans="1:8" x14ac:dyDescent="0.25">
      <c r="A153" t="s">
        <v>55</v>
      </c>
      <c r="B153">
        <v>3</v>
      </c>
      <c r="C153" s="9">
        <v>72.45</v>
      </c>
      <c r="D153" s="9">
        <v>68.157300000000006</v>
      </c>
      <c r="E153" s="9">
        <v>458.66669999999999</v>
      </c>
      <c r="F153" s="9">
        <v>303</v>
      </c>
      <c r="G153" s="9">
        <v>483.66669999999999</v>
      </c>
      <c r="H153" s="9">
        <v>371</v>
      </c>
    </row>
    <row r="154" spans="1:8" x14ac:dyDescent="0.25">
      <c r="A154" t="s">
        <v>55</v>
      </c>
      <c r="B154">
        <v>4</v>
      </c>
      <c r="C154" s="9">
        <v>71.309200000000004</v>
      </c>
      <c r="D154" s="9">
        <v>110.59220000000001</v>
      </c>
      <c r="E154" s="9">
        <v>625.66669999999999</v>
      </c>
      <c r="F154" s="9">
        <v>310</v>
      </c>
      <c r="G154" s="9">
        <v>598.66669999999999</v>
      </c>
      <c r="H154" s="9">
        <v>376</v>
      </c>
    </row>
    <row r="155" spans="1:8" x14ac:dyDescent="0.25">
      <c r="A155" t="s">
        <v>55</v>
      </c>
      <c r="B155">
        <v>5</v>
      </c>
      <c r="C155" s="9">
        <v>73.600300000000004</v>
      </c>
      <c r="D155" s="9">
        <v>125.0573</v>
      </c>
      <c r="E155" s="9">
        <v>660.66669999999999</v>
      </c>
      <c r="F155" s="9">
        <v>326</v>
      </c>
      <c r="G155" s="9">
        <v>616.66669999999999</v>
      </c>
      <c r="H155" s="9">
        <v>385</v>
      </c>
    </row>
    <row r="156" spans="1:8" x14ac:dyDescent="0.25">
      <c r="A156" t="s">
        <v>55</v>
      </c>
      <c r="B156">
        <v>6</v>
      </c>
      <c r="C156" s="9">
        <v>65.191999999999993</v>
      </c>
      <c r="D156" s="9">
        <v>145.87200000000001</v>
      </c>
      <c r="E156" s="9">
        <v>677.66669999999999</v>
      </c>
      <c r="F156" s="9">
        <v>366</v>
      </c>
      <c r="G156" s="9">
        <v>622.66669999999999</v>
      </c>
      <c r="H156" s="9">
        <v>401</v>
      </c>
    </row>
    <row r="157" spans="1:8" x14ac:dyDescent="0.25">
      <c r="A157" t="s">
        <v>56</v>
      </c>
      <c r="B157">
        <v>1</v>
      </c>
      <c r="C157" s="9">
        <v>61.2209</v>
      </c>
      <c r="D157" s="9">
        <v>31.208400000000001</v>
      </c>
      <c r="E157" s="9">
        <v>461.66669999999999</v>
      </c>
      <c r="F157" s="9">
        <v>474</v>
      </c>
      <c r="G157" s="9">
        <v>509.66669999999999</v>
      </c>
      <c r="H157" s="9">
        <v>512</v>
      </c>
    </row>
    <row r="158" spans="1:8" x14ac:dyDescent="0.25">
      <c r="A158" t="s">
        <v>56</v>
      </c>
      <c r="B158">
        <v>2</v>
      </c>
      <c r="C158" s="9">
        <v>73.824100000000001</v>
      </c>
      <c r="D158" s="9">
        <v>54.540100000000002</v>
      </c>
      <c r="E158" s="9">
        <v>480.66669999999999</v>
      </c>
      <c r="F158" s="9">
        <v>436</v>
      </c>
      <c r="G158" s="9">
        <v>515.66669999999999</v>
      </c>
      <c r="H158" s="9">
        <v>501</v>
      </c>
    </row>
    <row r="159" spans="1:8" x14ac:dyDescent="0.25">
      <c r="A159" t="s">
        <v>56</v>
      </c>
      <c r="B159">
        <v>3</v>
      </c>
      <c r="C159" s="9">
        <v>68.447100000000006</v>
      </c>
      <c r="D159" s="9">
        <v>71.038499999999999</v>
      </c>
      <c r="E159" s="9">
        <v>515.66669999999999</v>
      </c>
      <c r="F159" s="9">
        <v>424</v>
      </c>
      <c r="G159" s="9">
        <v>529.66669999999999</v>
      </c>
      <c r="H159" s="9">
        <v>491</v>
      </c>
    </row>
    <row r="160" spans="1:8" x14ac:dyDescent="0.25">
      <c r="A160" t="s">
        <v>56</v>
      </c>
      <c r="B160">
        <v>4</v>
      </c>
      <c r="C160" s="9">
        <v>66.8506</v>
      </c>
      <c r="D160" s="9">
        <v>104.8015</v>
      </c>
      <c r="E160" s="9">
        <v>659.66669999999999</v>
      </c>
      <c r="F160" s="9">
        <v>436</v>
      </c>
      <c r="G160" s="9">
        <v>634.66669999999999</v>
      </c>
      <c r="H160" s="9">
        <v>498</v>
      </c>
    </row>
    <row r="161" spans="1:8" x14ac:dyDescent="0.25">
      <c r="A161" t="s">
        <v>56</v>
      </c>
      <c r="B161">
        <v>5</v>
      </c>
      <c r="C161" s="9">
        <v>72.622299999999996</v>
      </c>
      <c r="D161" s="9">
        <v>121.1311</v>
      </c>
      <c r="E161" s="9">
        <v>694.66669999999999</v>
      </c>
      <c r="F161" s="9">
        <v>455</v>
      </c>
      <c r="G161" s="9">
        <v>649.66669999999999</v>
      </c>
      <c r="H161" s="9">
        <v>512</v>
      </c>
    </row>
    <row r="162" spans="1:8" x14ac:dyDescent="0.25">
      <c r="A162" t="s">
        <v>56</v>
      </c>
      <c r="B162">
        <v>6</v>
      </c>
      <c r="C162" s="9">
        <v>62.968200000000003</v>
      </c>
      <c r="D162" s="9">
        <v>140.16040000000001</v>
      </c>
      <c r="E162" s="9">
        <v>705.66669999999999</v>
      </c>
      <c r="F162" s="9">
        <v>493</v>
      </c>
      <c r="G162" s="9">
        <v>652.66669999999999</v>
      </c>
      <c r="H162" s="9">
        <v>527</v>
      </c>
    </row>
    <row r="163" spans="1:8" x14ac:dyDescent="0.25">
      <c r="A163" t="s">
        <v>57</v>
      </c>
      <c r="B163">
        <v>1</v>
      </c>
      <c r="C163" s="9">
        <v>64.884500000000003</v>
      </c>
      <c r="D163" s="9">
        <v>33.040100000000002</v>
      </c>
      <c r="E163" s="9">
        <v>310.66669999999999</v>
      </c>
      <c r="F163" s="9">
        <v>361</v>
      </c>
      <c r="G163" s="9">
        <v>367.66669999999999</v>
      </c>
      <c r="H163" s="9">
        <v>392</v>
      </c>
    </row>
    <row r="164" spans="1:8" x14ac:dyDescent="0.25">
      <c r="A164" t="s">
        <v>57</v>
      </c>
      <c r="B164">
        <v>2</v>
      </c>
      <c r="C164" s="9">
        <v>73.878299999999996</v>
      </c>
      <c r="D164" s="9">
        <v>54.992400000000004</v>
      </c>
      <c r="E164" s="9">
        <v>326.66669999999999</v>
      </c>
      <c r="F164" s="9">
        <v>324</v>
      </c>
      <c r="G164" s="9">
        <v>373.66669999999999</v>
      </c>
      <c r="H164" s="9">
        <v>381</v>
      </c>
    </row>
    <row r="165" spans="1:8" x14ac:dyDescent="0.25">
      <c r="A165" t="s">
        <v>57</v>
      </c>
      <c r="B165">
        <v>3</v>
      </c>
      <c r="C165" s="9">
        <v>66.098399999999998</v>
      </c>
      <c r="D165" s="9">
        <v>76.887500000000003</v>
      </c>
      <c r="E165" s="9">
        <v>364.66669999999999</v>
      </c>
      <c r="F165" s="9">
        <v>309</v>
      </c>
      <c r="G165" s="9">
        <v>384.66669999999999</v>
      </c>
      <c r="H165" s="9">
        <v>372</v>
      </c>
    </row>
    <row r="166" spans="1:8" x14ac:dyDescent="0.25">
      <c r="A166" t="s">
        <v>57</v>
      </c>
      <c r="B166">
        <v>4</v>
      </c>
      <c r="C166" s="9">
        <v>67.052199999999999</v>
      </c>
      <c r="D166" s="9">
        <v>111.8541</v>
      </c>
      <c r="E166" s="9">
        <v>510.66669999999999</v>
      </c>
      <c r="F166" s="9">
        <v>294</v>
      </c>
      <c r="G166" s="9">
        <v>490.66669999999999</v>
      </c>
      <c r="H166" s="9">
        <v>358</v>
      </c>
    </row>
    <row r="167" spans="1:8" x14ac:dyDescent="0.25">
      <c r="A167" t="s">
        <v>57</v>
      </c>
      <c r="B167">
        <v>5</v>
      </c>
      <c r="C167" s="9">
        <v>74.330399999999997</v>
      </c>
      <c r="D167" s="9">
        <v>127.9764</v>
      </c>
      <c r="E167" s="9">
        <v>543.66669999999999</v>
      </c>
      <c r="F167" s="9">
        <v>308</v>
      </c>
      <c r="G167" s="9">
        <v>502.66669999999999</v>
      </c>
      <c r="H167" s="9">
        <v>370</v>
      </c>
    </row>
    <row r="168" spans="1:8" x14ac:dyDescent="0.25">
      <c r="A168" t="s">
        <v>57</v>
      </c>
      <c r="B168">
        <v>6</v>
      </c>
      <c r="C168" s="9">
        <v>63.513800000000003</v>
      </c>
      <c r="D168" s="9">
        <v>151.06030000000001</v>
      </c>
      <c r="E168" s="9">
        <v>562.66669999999999</v>
      </c>
      <c r="F168" s="9">
        <v>345</v>
      </c>
      <c r="G168" s="9">
        <v>509.66669999999999</v>
      </c>
      <c r="H168" s="9">
        <v>380</v>
      </c>
    </row>
    <row r="169" spans="1:8" x14ac:dyDescent="0.25">
      <c r="A169" t="s">
        <v>58</v>
      </c>
      <c r="B169">
        <v>1</v>
      </c>
      <c r="C169" s="9">
        <v>71.589100000000002</v>
      </c>
      <c r="D169" s="9">
        <v>32.489600000000003</v>
      </c>
      <c r="E169" s="9">
        <v>323.66669999999999</v>
      </c>
      <c r="F169" s="9">
        <v>660</v>
      </c>
      <c r="G169" s="9">
        <v>388.66669999999999</v>
      </c>
      <c r="H169" s="9">
        <v>630</v>
      </c>
    </row>
    <row r="170" spans="1:8" x14ac:dyDescent="0.25">
      <c r="A170" t="s">
        <v>58</v>
      </c>
      <c r="B170">
        <v>2</v>
      </c>
      <c r="C170" s="9">
        <v>77.058400000000006</v>
      </c>
      <c r="D170" s="9">
        <v>55.0336</v>
      </c>
      <c r="E170" s="9">
        <v>300.66669999999999</v>
      </c>
      <c r="F170" s="9">
        <v>620</v>
      </c>
      <c r="G170" s="9">
        <v>377.66669999999999</v>
      </c>
      <c r="H170" s="9">
        <v>617</v>
      </c>
    </row>
    <row r="171" spans="1:8" x14ac:dyDescent="0.25">
      <c r="A171" t="s">
        <v>58</v>
      </c>
      <c r="B171">
        <v>3</v>
      </c>
      <c r="C171" s="9">
        <v>70.341999999999999</v>
      </c>
      <c r="D171" s="9">
        <v>72.091300000000004</v>
      </c>
      <c r="E171" s="9">
        <v>309.66669999999999</v>
      </c>
      <c r="F171" s="9">
        <v>582</v>
      </c>
      <c r="G171" s="9">
        <v>377.66669999999999</v>
      </c>
      <c r="H171" s="9">
        <v>600</v>
      </c>
    </row>
    <row r="172" spans="1:8" x14ac:dyDescent="0.25">
      <c r="A172" t="s">
        <v>58</v>
      </c>
      <c r="B172">
        <v>4</v>
      </c>
      <c r="C172" s="9">
        <v>73.756399999999999</v>
      </c>
      <c r="D172" s="9">
        <v>106.6635</v>
      </c>
      <c r="E172" s="9">
        <v>391.66669999999999</v>
      </c>
      <c r="F172" s="9">
        <v>446</v>
      </c>
      <c r="G172" s="9">
        <v>439.66669999999999</v>
      </c>
      <c r="H172" s="9">
        <v>502</v>
      </c>
    </row>
    <row r="173" spans="1:8" x14ac:dyDescent="0.25">
      <c r="A173" t="s">
        <v>58</v>
      </c>
      <c r="B173">
        <v>5</v>
      </c>
      <c r="C173" s="9">
        <v>78</v>
      </c>
      <c r="D173" s="9">
        <v>124.64490000000001</v>
      </c>
      <c r="E173" s="9">
        <v>426.66669999999999</v>
      </c>
      <c r="F173" s="9">
        <v>422</v>
      </c>
      <c r="G173" s="9">
        <v>456.66669999999999</v>
      </c>
      <c r="H173" s="9">
        <v>494</v>
      </c>
    </row>
    <row r="174" spans="1:8" x14ac:dyDescent="0.25">
      <c r="A174" t="s">
        <v>58</v>
      </c>
      <c r="B174">
        <v>6</v>
      </c>
      <c r="C174" s="9">
        <v>70.064300000000003</v>
      </c>
      <c r="D174" s="9">
        <v>149.71879999999999</v>
      </c>
      <c r="E174" s="9">
        <v>472.66669999999999</v>
      </c>
      <c r="F174" s="9">
        <v>424</v>
      </c>
      <c r="G174" s="9">
        <v>469.66669999999999</v>
      </c>
      <c r="H174" s="9">
        <v>494</v>
      </c>
    </row>
    <row r="175" spans="1:8" x14ac:dyDescent="0.25">
      <c r="A175" t="s">
        <v>59</v>
      </c>
      <c r="B175">
        <v>1</v>
      </c>
      <c r="C175" s="9">
        <v>62.393900000000002</v>
      </c>
      <c r="D175" s="9">
        <v>34.939100000000003</v>
      </c>
      <c r="E175" s="9">
        <v>422.66669999999999</v>
      </c>
      <c r="F175" s="9">
        <v>564</v>
      </c>
      <c r="G175" s="9">
        <v>480.66669999999999</v>
      </c>
      <c r="H175" s="9">
        <v>541</v>
      </c>
    </row>
    <row r="176" spans="1:8" x14ac:dyDescent="0.25">
      <c r="A176" t="s">
        <v>59</v>
      </c>
      <c r="B176">
        <v>2</v>
      </c>
      <c r="C176" s="9">
        <v>65.0077</v>
      </c>
      <c r="D176" s="9">
        <v>55.688600000000001</v>
      </c>
      <c r="E176" s="9">
        <v>402.66669999999999</v>
      </c>
      <c r="F176" s="9">
        <v>530</v>
      </c>
      <c r="G176" s="9">
        <v>467.66669999999999</v>
      </c>
      <c r="H176" s="9">
        <v>529</v>
      </c>
    </row>
    <row r="177" spans="1:8" x14ac:dyDescent="0.25">
      <c r="A177" t="s">
        <v>59</v>
      </c>
      <c r="B177">
        <v>3</v>
      </c>
      <c r="C177" s="9">
        <v>60.728900000000003</v>
      </c>
      <c r="D177" s="9">
        <v>73.811400000000006</v>
      </c>
      <c r="E177" s="9">
        <v>408.66669999999999</v>
      </c>
      <c r="F177" s="9">
        <v>493</v>
      </c>
      <c r="G177" s="9">
        <v>466.66669999999999</v>
      </c>
      <c r="H177" s="9">
        <v>511</v>
      </c>
    </row>
    <row r="178" spans="1:8" x14ac:dyDescent="0.25">
      <c r="A178" t="s">
        <v>59</v>
      </c>
      <c r="B178">
        <v>4</v>
      </c>
      <c r="C178" s="9">
        <v>61.619799999999998</v>
      </c>
      <c r="D178" s="9">
        <v>104.8592</v>
      </c>
      <c r="E178" s="9">
        <v>478.66669999999999</v>
      </c>
      <c r="F178" s="9">
        <v>379</v>
      </c>
      <c r="G178" s="9">
        <v>519.66669999999999</v>
      </c>
      <c r="H178" s="9">
        <v>425</v>
      </c>
    </row>
    <row r="179" spans="1:8" x14ac:dyDescent="0.25">
      <c r="A179" t="s">
        <v>59</v>
      </c>
      <c r="B179">
        <v>5</v>
      </c>
      <c r="C179" s="9">
        <v>68.542000000000002</v>
      </c>
      <c r="D179" s="9">
        <v>123.37139999999999</v>
      </c>
      <c r="E179" s="9">
        <v>511.66669999999999</v>
      </c>
      <c r="F179" s="9">
        <v>359</v>
      </c>
      <c r="G179" s="9">
        <v>538.66669999999999</v>
      </c>
      <c r="H179" s="9">
        <v>422</v>
      </c>
    </row>
    <row r="180" spans="1:8" x14ac:dyDescent="0.25">
      <c r="A180" t="s">
        <v>59</v>
      </c>
      <c r="B180">
        <v>6</v>
      </c>
      <c r="C180" s="9">
        <v>58</v>
      </c>
      <c r="D180" s="9">
        <v>90</v>
      </c>
      <c r="E180" s="9">
        <v>552.66669999999999</v>
      </c>
      <c r="F180" s="9">
        <v>367</v>
      </c>
      <c r="G180" s="9">
        <v>552.66669999999999</v>
      </c>
      <c r="H180" s="9">
        <v>425</v>
      </c>
    </row>
    <row r="181" spans="1:8" x14ac:dyDescent="0.25">
      <c r="A181" t="s">
        <v>60</v>
      </c>
      <c r="B181">
        <v>1</v>
      </c>
      <c r="C181" s="9">
        <v>63.568899999999999</v>
      </c>
      <c r="D181" s="9">
        <v>38.3157</v>
      </c>
      <c r="E181" s="9">
        <v>296.66669999999999</v>
      </c>
      <c r="F181" s="9">
        <v>426</v>
      </c>
      <c r="G181" s="9">
        <v>356.66669999999999</v>
      </c>
      <c r="H181" s="9">
        <v>447</v>
      </c>
    </row>
    <row r="182" spans="1:8" x14ac:dyDescent="0.25">
      <c r="A182" t="s">
        <v>60</v>
      </c>
      <c r="B182">
        <v>2</v>
      </c>
      <c r="C182" s="9">
        <v>75.286100000000005</v>
      </c>
      <c r="D182" s="9">
        <v>58.636299999999999</v>
      </c>
      <c r="E182" s="9">
        <v>302.66669999999999</v>
      </c>
      <c r="F182" s="9">
        <v>383</v>
      </c>
      <c r="G182" s="9">
        <v>360.66669999999999</v>
      </c>
      <c r="H182" s="9">
        <v>431</v>
      </c>
    </row>
    <row r="183" spans="1:8" x14ac:dyDescent="0.25">
      <c r="A183" t="s">
        <v>60</v>
      </c>
      <c r="B183">
        <v>3</v>
      </c>
      <c r="C183" s="9">
        <v>70.455699999999993</v>
      </c>
      <c r="D183" s="9">
        <v>74.433300000000003</v>
      </c>
      <c r="E183" s="9">
        <v>335.66669999999999</v>
      </c>
      <c r="F183" s="9">
        <v>354</v>
      </c>
      <c r="G183" s="9">
        <v>375.66669999999999</v>
      </c>
      <c r="H183" s="9">
        <v>412</v>
      </c>
    </row>
    <row r="184" spans="1:8" x14ac:dyDescent="0.25">
      <c r="A184" t="s">
        <v>60</v>
      </c>
      <c r="B184">
        <v>4</v>
      </c>
      <c r="C184" s="9">
        <v>72.006900000000002</v>
      </c>
      <c r="D184" s="9">
        <v>109.82129999999999</v>
      </c>
      <c r="E184" s="9">
        <v>493.66669999999999</v>
      </c>
      <c r="F184" s="9">
        <v>305</v>
      </c>
      <c r="G184" s="9">
        <v>492.66669999999999</v>
      </c>
      <c r="H184" s="9">
        <v>377</v>
      </c>
    </row>
    <row r="185" spans="1:8" x14ac:dyDescent="0.25">
      <c r="A185" t="s">
        <v>60</v>
      </c>
      <c r="B185">
        <v>5</v>
      </c>
      <c r="C185" s="9">
        <v>76.843999999999994</v>
      </c>
      <c r="D185" s="9">
        <v>127.2248</v>
      </c>
      <c r="E185" s="9">
        <v>536.66669999999999</v>
      </c>
      <c r="F185" s="9">
        <v>308</v>
      </c>
      <c r="G185" s="9">
        <v>512.66669999999999</v>
      </c>
      <c r="H185" s="9">
        <v>381</v>
      </c>
    </row>
    <row r="186" spans="1:8" x14ac:dyDescent="0.25">
      <c r="A186" t="s">
        <v>60</v>
      </c>
      <c r="B186">
        <v>6</v>
      </c>
      <c r="C186" s="9">
        <v>71.218000000000004</v>
      </c>
      <c r="D186" s="9">
        <v>147.18279999999999</v>
      </c>
      <c r="E186" s="9">
        <v>566.66669999999999</v>
      </c>
      <c r="F186" s="9">
        <v>340</v>
      </c>
      <c r="G186" s="9">
        <v>522.66669999999999</v>
      </c>
      <c r="H186" s="9">
        <v>396</v>
      </c>
    </row>
    <row r="187" spans="1:8" x14ac:dyDescent="0.25">
      <c r="A187" t="s">
        <v>61</v>
      </c>
      <c r="B187">
        <v>1</v>
      </c>
      <c r="C187" s="9">
        <v>65.192099999999996</v>
      </c>
      <c r="D187" s="9">
        <v>32.689500000000002</v>
      </c>
      <c r="E187" s="9">
        <v>495.66669999999999</v>
      </c>
      <c r="F187" s="9">
        <v>496</v>
      </c>
      <c r="G187" s="9">
        <v>556.66669999999999</v>
      </c>
      <c r="H187" s="9">
        <v>519</v>
      </c>
    </row>
    <row r="188" spans="1:8" x14ac:dyDescent="0.25">
      <c r="A188" t="s">
        <v>61</v>
      </c>
      <c r="B188">
        <v>2</v>
      </c>
      <c r="C188" s="9">
        <v>72.9178</v>
      </c>
      <c r="D188" s="9">
        <v>54.251399999999997</v>
      </c>
      <c r="E188" s="9">
        <v>504.66669999999999</v>
      </c>
      <c r="F188" s="9">
        <v>457</v>
      </c>
      <c r="G188" s="9">
        <v>558.66669999999999</v>
      </c>
      <c r="H188" s="9">
        <v>506</v>
      </c>
    </row>
    <row r="189" spans="1:8" x14ac:dyDescent="0.25">
      <c r="A189" t="s">
        <v>61</v>
      </c>
      <c r="B189">
        <v>3</v>
      </c>
      <c r="C189" s="9">
        <v>67.742199999999997</v>
      </c>
      <c r="D189" s="9">
        <v>70.921800000000005</v>
      </c>
      <c r="E189" s="9">
        <v>534.66669999999999</v>
      </c>
      <c r="F189" s="9">
        <v>434</v>
      </c>
      <c r="G189" s="9">
        <v>569.66669999999999</v>
      </c>
      <c r="H189" s="9">
        <v>492</v>
      </c>
    </row>
    <row r="190" spans="1:8" x14ac:dyDescent="0.25">
      <c r="A190" t="s">
        <v>61</v>
      </c>
      <c r="B190">
        <v>4</v>
      </c>
      <c r="C190" s="9">
        <v>66.287300000000002</v>
      </c>
      <c r="D190" s="9">
        <v>113.34050000000001</v>
      </c>
      <c r="E190" s="9">
        <v>678.66669999999999</v>
      </c>
      <c r="F190" s="9">
        <v>406</v>
      </c>
      <c r="G190" s="9">
        <v>665.66669999999999</v>
      </c>
      <c r="H190" s="9">
        <v>471</v>
      </c>
    </row>
    <row r="191" spans="1:8" x14ac:dyDescent="0.25">
      <c r="A191" t="s">
        <v>61</v>
      </c>
      <c r="B191">
        <v>5</v>
      </c>
      <c r="C191" s="9">
        <v>71.1126</v>
      </c>
      <c r="D191" s="9">
        <v>127.875</v>
      </c>
      <c r="E191" s="9">
        <v>713.66669999999999</v>
      </c>
      <c r="F191" s="9">
        <v>416</v>
      </c>
      <c r="G191" s="9">
        <v>682.66669999999999</v>
      </c>
      <c r="H191" s="9">
        <v>480</v>
      </c>
    </row>
    <row r="192" spans="1:8" x14ac:dyDescent="0.25">
      <c r="A192" t="s">
        <v>61</v>
      </c>
      <c r="B192">
        <v>6</v>
      </c>
      <c r="C192" s="9">
        <v>65.795100000000005</v>
      </c>
      <c r="D192" s="9">
        <v>148.87819999999999</v>
      </c>
      <c r="E192" s="9">
        <v>736.66669999999999</v>
      </c>
      <c r="F192" s="9">
        <v>448</v>
      </c>
      <c r="G192" s="9">
        <v>688.66669999999999</v>
      </c>
      <c r="H192" s="9">
        <v>493</v>
      </c>
    </row>
    <row r="193" spans="1:8" x14ac:dyDescent="0.25">
      <c r="A193" t="s">
        <v>62</v>
      </c>
      <c r="B193">
        <v>1</v>
      </c>
      <c r="C193" s="9">
        <v>69.641900000000007</v>
      </c>
      <c r="D193" s="9">
        <v>35.807899999999997</v>
      </c>
      <c r="E193" s="9">
        <v>398.66669999999999</v>
      </c>
      <c r="F193" s="9">
        <v>425</v>
      </c>
      <c r="G193" s="9">
        <v>457.66669999999999</v>
      </c>
      <c r="H193" s="9">
        <v>462</v>
      </c>
    </row>
    <row r="194" spans="1:8" x14ac:dyDescent="0.25">
      <c r="A194" t="s">
        <v>62</v>
      </c>
      <c r="B194">
        <v>2</v>
      </c>
      <c r="C194" s="9">
        <v>80.280799999999999</v>
      </c>
      <c r="D194" s="9">
        <v>54.275199999999998</v>
      </c>
      <c r="E194" s="9">
        <v>410.66669999999999</v>
      </c>
      <c r="F194" s="9">
        <v>384</v>
      </c>
      <c r="G194" s="9">
        <v>461.66669999999999</v>
      </c>
      <c r="H194" s="9">
        <v>446</v>
      </c>
    </row>
    <row r="195" spans="1:8" x14ac:dyDescent="0.25">
      <c r="A195" t="s">
        <v>62</v>
      </c>
      <c r="B195">
        <v>3</v>
      </c>
      <c r="C195" s="9">
        <v>78.185699999999997</v>
      </c>
      <c r="D195" s="9">
        <v>72.730400000000003</v>
      </c>
      <c r="E195" s="9">
        <v>447.66669999999999</v>
      </c>
      <c r="F195" s="9">
        <v>360</v>
      </c>
      <c r="G195" s="9">
        <v>475.66669999999999</v>
      </c>
      <c r="H195" s="9">
        <v>433</v>
      </c>
    </row>
    <row r="196" spans="1:8" x14ac:dyDescent="0.25">
      <c r="A196" t="s">
        <v>62</v>
      </c>
      <c r="B196">
        <v>4</v>
      </c>
      <c r="C196" s="9">
        <v>76.216800000000006</v>
      </c>
      <c r="D196" s="9">
        <v>112.8634</v>
      </c>
      <c r="E196" s="9">
        <v>629.66669999999999</v>
      </c>
      <c r="F196" s="9">
        <v>351</v>
      </c>
      <c r="G196" s="9">
        <v>604.66669999999999</v>
      </c>
      <c r="H196" s="9">
        <v>423</v>
      </c>
    </row>
    <row r="197" spans="1:8" x14ac:dyDescent="0.25">
      <c r="A197" t="s">
        <v>62</v>
      </c>
      <c r="B197">
        <v>5</v>
      </c>
      <c r="C197" s="9">
        <v>87.091899999999995</v>
      </c>
      <c r="D197" s="9">
        <v>127.9528</v>
      </c>
      <c r="E197" s="9">
        <v>670.66669999999999</v>
      </c>
      <c r="F197" s="9">
        <v>365</v>
      </c>
      <c r="G197" s="9">
        <v>621.66669999999999</v>
      </c>
      <c r="H197" s="9">
        <v>437</v>
      </c>
    </row>
    <row r="198" spans="1:8" x14ac:dyDescent="0.25">
      <c r="A198" t="s">
        <v>62</v>
      </c>
      <c r="B198">
        <v>6</v>
      </c>
      <c r="C198" s="9">
        <v>76.837500000000006</v>
      </c>
      <c r="D198" s="9">
        <v>145.05549999999999</v>
      </c>
      <c r="E198" s="9">
        <v>688.66669999999999</v>
      </c>
      <c r="F198" s="9">
        <v>405</v>
      </c>
      <c r="G198" s="9">
        <v>628.66669999999999</v>
      </c>
      <c r="H198" s="9">
        <v>453</v>
      </c>
    </row>
    <row r="199" spans="1:8" x14ac:dyDescent="0.25">
      <c r="A199" t="s">
        <v>63</v>
      </c>
      <c r="B199">
        <v>1</v>
      </c>
      <c r="C199" s="9">
        <v>60.745399999999997</v>
      </c>
      <c r="D199" s="9">
        <v>34.889299999999999</v>
      </c>
      <c r="E199" s="9">
        <v>388.66669999999999</v>
      </c>
      <c r="F199" s="9">
        <v>369</v>
      </c>
      <c r="G199" s="9">
        <v>445.66669999999999</v>
      </c>
      <c r="H199" s="9">
        <v>390</v>
      </c>
    </row>
    <row r="200" spans="1:8" x14ac:dyDescent="0.25">
      <c r="A200" t="s">
        <v>63</v>
      </c>
      <c r="B200">
        <v>2</v>
      </c>
      <c r="C200" s="9">
        <v>74.276499999999999</v>
      </c>
      <c r="D200" s="9">
        <v>58.027900000000002</v>
      </c>
      <c r="E200" s="9">
        <v>391.66669999999999</v>
      </c>
      <c r="F200" s="9">
        <v>325</v>
      </c>
      <c r="G200" s="9">
        <v>445.66669999999999</v>
      </c>
      <c r="H200" s="9">
        <v>376</v>
      </c>
    </row>
    <row r="201" spans="1:8" x14ac:dyDescent="0.25">
      <c r="A201" t="s">
        <v>63</v>
      </c>
      <c r="B201">
        <v>3</v>
      </c>
      <c r="C201" s="9">
        <v>68.095500000000001</v>
      </c>
      <c r="D201" s="9">
        <v>74.710899999999995</v>
      </c>
      <c r="E201" s="9">
        <v>423.66669999999999</v>
      </c>
      <c r="F201" s="9">
        <v>298</v>
      </c>
      <c r="G201" s="9">
        <v>457.66669999999999</v>
      </c>
      <c r="H201" s="9">
        <v>357</v>
      </c>
    </row>
    <row r="202" spans="1:8" x14ac:dyDescent="0.25">
      <c r="A202" t="s">
        <v>63</v>
      </c>
      <c r="B202">
        <v>4</v>
      </c>
      <c r="C202" s="9">
        <v>69.180899999999994</v>
      </c>
      <c r="D202" s="9">
        <v>108.8091</v>
      </c>
      <c r="E202" s="9">
        <v>559.66669999999999</v>
      </c>
      <c r="F202" s="9">
        <v>263</v>
      </c>
      <c r="G202" s="9">
        <v>554.66669999999999</v>
      </c>
      <c r="H202" s="9">
        <v>332</v>
      </c>
    </row>
    <row r="203" spans="1:8" x14ac:dyDescent="0.25">
      <c r="A203" t="s">
        <v>63</v>
      </c>
      <c r="B203">
        <v>5</v>
      </c>
      <c r="C203" s="9">
        <v>76.896000000000001</v>
      </c>
      <c r="D203" s="9">
        <v>125.2205</v>
      </c>
      <c r="E203" s="9">
        <v>600.66669999999999</v>
      </c>
      <c r="F203" s="9">
        <v>270</v>
      </c>
      <c r="G203" s="9">
        <v>573.66669999999999</v>
      </c>
      <c r="H203" s="9">
        <v>342</v>
      </c>
    </row>
    <row r="204" spans="1:8" x14ac:dyDescent="0.25">
      <c r="A204" t="s">
        <v>63</v>
      </c>
      <c r="B204">
        <v>6</v>
      </c>
      <c r="C204" s="9">
        <v>68.622200000000007</v>
      </c>
      <c r="D204" s="9">
        <v>147.893</v>
      </c>
      <c r="E204" s="9">
        <v>627.66669999999999</v>
      </c>
      <c r="F204" s="9">
        <v>306</v>
      </c>
      <c r="G204" s="9">
        <v>580.66669999999999</v>
      </c>
      <c r="H204" s="9">
        <v>356</v>
      </c>
    </row>
    <row r="205" spans="1:8" x14ac:dyDescent="0.25">
      <c r="A205" t="s">
        <v>64</v>
      </c>
      <c r="B205">
        <v>1</v>
      </c>
      <c r="C205" s="9">
        <v>70.830799999999996</v>
      </c>
      <c r="D205" s="9">
        <v>27.663</v>
      </c>
      <c r="E205" s="9">
        <v>335.66669999999999</v>
      </c>
      <c r="F205" s="9">
        <v>389</v>
      </c>
      <c r="G205" s="9">
        <v>396.66669999999999</v>
      </c>
      <c r="H205" s="9">
        <v>425</v>
      </c>
    </row>
    <row r="206" spans="1:8" x14ac:dyDescent="0.25">
      <c r="A206" t="s">
        <v>64</v>
      </c>
      <c r="B206">
        <v>2</v>
      </c>
      <c r="C206" s="9">
        <v>74.027000000000001</v>
      </c>
      <c r="D206" s="9">
        <v>48.697400000000002</v>
      </c>
      <c r="E206" s="9">
        <v>353.66669999999999</v>
      </c>
      <c r="F206" s="9">
        <v>356</v>
      </c>
      <c r="G206" s="9">
        <v>399.66669999999999</v>
      </c>
      <c r="H206" s="9">
        <v>414</v>
      </c>
    </row>
    <row r="207" spans="1:8" x14ac:dyDescent="0.25">
      <c r="A207" t="s">
        <v>64</v>
      </c>
      <c r="B207">
        <v>3</v>
      </c>
      <c r="C207" s="9">
        <v>64.257300000000001</v>
      </c>
      <c r="D207" s="9">
        <v>66.141900000000007</v>
      </c>
      <c r="E207" s="9">
        <v>388.66669999999999</v>
      </c>
      <c r="F207" s="9">
        <v>339</v>
      </c>
      <c r="G207" s="9">
        <v>411.66669999999999</v>
      </c>
      <c r="H207" s="9">
        <v>399</v>
      </c>
    </row>
    <row r="208" spans="1:8" x14ac:dyDescent="0.25">
      <c r="A208" t="s">
        <v>64</v>
      </c>
      <c r="B208">
        <v>4</v>
      </c>
      <c r="C208" s="9">
        <v>72.4983</v>
      </c>
      <c r="D208" s="9">
        <v>111.5594</v>
      </c>
      <c r="E208" s="9">
        <v>569.66669999999999</v>
      </c>
      <c r="F208" s="9">
        <v>344</v>
      </c>
      <c r="G208" s="9">
        <v>539.66669999999999</v>
      </c>
      <c r="H208" s="9">
        <v>410</v>
      </c>
    </row>
    <row r="209" spans="1:8" x14ac:dyDescent="0.25">
      <c r="A209" t="s">
        <v>64</v>
      </c>
      <c r="B209">
        <v>5</v>
      </c>
      <c r="C209" s="9">
        <v>75.286100000000005</v>
      </c>
      <c r="D209" s="9">
        <v>126.7261</v>
      </c>
      <c r="E209" s="9">
        <v>602.66669999999999</v>
      </c>
      <c r="F209" s="9">
        <v>362</v>
      </c>
      <c r="G209" s="9">
        <v>554.66669999999999</v>
      </c>
      <c r="H209" s="9">
        <v>420</v>
      </c>
    </row>
    <row r="210" spans="1:8" x14ac:dyDescent="0.25">
      <c r="A210" t="s">
        <v>64</v>
      </c>
      <c r="B210">
        <v>6</v>
      </c>
      <c r="C210" s="9">
        <v>67.230900000000005</v>
      </c>
      <c r="D210" s="9">
        <v>146.7363</v>
      </c>
      <c r="E210" s="9">
        <v>618.66669999999999</v>
      </c>
      <c r="F210" s="9">
        <v>398</v>
      </c>
      <c r="G210" s="9">
        <v>560.66669999999999</v>
      </c>
      <c r="H210" s="9">
        <v>432</v>
      </c>
    </row>
    <row r="211" spans="1:8" x14ac:dyDescent="0.25">
      <c r="A211" t="s">
        <v>65</v>
      </c>
      <c r="B211">
        <v>1</v>
      </c>
      <c r="C211" s="9">
        <v>71.847099999999998</v>
      </c>
      <c r="D211" s="9">
        <v>30.738399999999999</v>
      </c>
      <c r="E211" s="9">
        <v>439.66669999999999</v>
      </c>
      <c r="F211" s="9">
        <v>286</v>
      </c>
      <c r="G211" s="9">
        <v>480.66669999999999</v>
      </c>
      <c r="H211" s="9">
        <v>345</v>
      </c>
    </row>
    <row r="212" spans="1:8" x14ac:dyDescent="0.25">
      <c r="A212" t="s">
        <v>65</v>
      </c>
      <c r="B212">
        <v>2</v>
      </c>
      <c r="C212" s="9">
        <v>79.075900000000004</v>
      </c>
      <c r="D212" s="9">
        <v>52.376899999999999</v>
      </c>
      <c r="E212" s="9">
        <v>469.66669999999999</v>
      </c>
      <c r="F212" s="9">
        <v>253</v>
      </c>
      <c r="G212" s="9">
        <v>487.66669999999999</v>
      </c>
      <c r="H212" s="9">
        <v>330</v>
      </c>
    </row>
    <row r="213" spans="1:8" x14ac:dyDescent="0.25">
      <c r="A213" t="s">
        <v>65</v>
      </c>
      <c r="B213">
        <v>3</v>
      </c>
      <c r="C213" s="9">
        <v>68.183599999999998</v>
      </c>
      <c r="D213" s="9">
        <v>69.739800000000002</v>
      </c>
      <c r="E213" s="9">
        <v>512.66669999999999</v>
      </c>
      <c r="F213" s="9">
        <v>256</v>
      </c>
      <c r="G213" s="9">
        <v>507.66669999999999</v>
      </c>
      <c r="H213" s="9">
        <v>324</v>
      </c>
    </row>
    <row r="214" spans="1:8" x14ac:dyDescent="0.25">
      <c r="A214" t="s">
        <v>65</v>
      </c>
      <c r="B214">
        <v>4</v>
      </c>
      <c r="C214" s="9">
        <v>66.708299999999994</v>
      </c>
      <c r="D214" s="9">
        <v>105.67</v>
      </c>
      <c r="E214" s="9">
        <v>644.66669999999999</v>
      </c>
      <c r="F214" s="9">
        <v>315</v>
      </c>
      <c r="G214" s="9">
        <v>601.66669999999999</v>
      </c>
      <c r="H214" s="9">
        <v>366</v>
      </c>
    </row>
    <row r="215" spans="1:8" x14ac:dyDescent="0.25">
      <c r="A215" t="s">
        <v>65</v>
      </c>
      <c r="B215">
        <v>5</v>
      </c>
      <c r="C215" s="9">
        <v>81.123400000000004</v>
      </c>
      <c r="D215" s="9">
        <v>125.1763</v>
      </c>
      <c r="E215" s="9">
        <v>679.66669999999999</v>
      </c>
      <c r="F215" s="9">
        <v>342</v>
      </c>
      <c r="G215" s="9">
        <v>609.66669999999999</v>
      </c>
      <c r="H215" s="9">
        <v>383</v>
      </c>
    </row>
    <row r="216" spans="1:8" x14ac:dyDescent="0.25">
      <c r="A216" t="s">
        <v>65</v>
      </c>
      <c r="B216">
        <v>6</v>
      </c>
      <c r="C216" s="9">
        <v>68.468999999999994</v>
      </c>
      <c r="D216" s="9">
        <v>148.8246</v>
      </c>
      <c r="E216" s="9">
        <v>676.66669999999999</v>
      </c>
      <c r="F216" s="9">
        <v>389</v>
      </c>
      <c r="G216" s="9">
        <v>608.66669999999999</v>
      </c>
      <c r="H216" s="9">
        <v>397</v>
      </c>
    </row>
    <row r="217" spans="1:8" x14ac:dyDescent="0.25">
      <c r="A217" t="s">
        <v>66</v>
      </c>
      <c r="B217">
        <v>1</v>
      </c>
      <c r="C217" s="9">
        <v>64.405000000000001</v>
      </c>
      <c r="D217" s="9">
        <v>29.875800000000002</v>
      </c>
      <c r="E217" s="9">
        <v>332.66669999999999</v>
      </c>
      <c r="F217" s="9">
        <v>495</v>
      </c>
      <c r="G217" s="9">
        <v>390.66669999999999</v>
      </c>
      <c r="H217" s="9">
        <v>523</v>
      </c>
    </row>
    <row r="218" spans="1:8" x14ac:dyDescent="0.25">
      <c r="A218" t="s">
        <v>66</v>
      </c>
      <c r="B218">
        <v>2</v>
      </c>
      <c r="C218" s="9">
        <v>74.953299999999999</v>
      </c>
      <c r="D218" s="9">
        <v>49.106499999999997</v>
      </c>
      <c r="E218" s="9">
        <v>341.66669999999999</v>
      </c>
      <c r="F218" s="9">
        <v>455</v>
      </c>
      <c r="G218" s="9">
        <v>394.66669999999999</v>
      </c>
      <c r="H218" s="9">
        <v>508</v>
      </c>
    </row>
    <row r="219" spans="1:8" x14ac:dyDescent="0.25">
      <c r="A219" t="s">
        <v>66</v>
      </c>
      <c r="B219">
        <v>3</v>
      </c>
      <c r="C219" s="9">
        <v>66.211799999999997</v>
      </c>
      <c r="D219" s="9">
        <v>69.089600000000004</v>
      </c>
      <c r="E219" s="9">
        <v>377.66669999999999</v>
      </c>
      <c r="F219" s="9">
        <v>436</v>
      </c>
      <c r="G219" s="9">
        <v>405.66669999999999</v>
      </c>
      <c r="H219" s="9">
        <v>496</v>
      </c>
    </row>
    <row r="220" spans="1:8" x14ac:dyDescent="0.25">
      <c r="A220" t="s">
        <v>66</v>
      </c>
      <c r="B220">
        <v>4</v>
      </c>
      <c r="C220" s="9">
        <v>65.969700000000003</v>
      </c>
      <c r="D220" s="9">
        <v>108.14279999999999</v>
      </c>
      <c r="E220" s="9">
        <v>522.66669999999999</v>
      </c>
      <c r="F220" s="9">
        <v>425</v>
      </c>
      <c r="G220" s="9">
        <v>506.66669999999999</v>
      </c>
      <c r="H220" s="9">
        <v>489</v>
      </c>
    </row>
    <row r="221" spans="1:8" x14ac:dyDescent="0.25">
      <c r="A221" t="s">
        <v>66</v>
      </c>
      <c r="B221">
        <v>5</v>
      </c>
      <c r="C221" s="9">
        <v>72.9452</v>
      </c>
      <c r="D221" s="9">
        <v>127.3609</v>
      </c>
      <c r="E221" s="9">
        <v>559.66669999999999</v>
      </c>
      <c r="F221" s="9">
        <v>440</v>
      </c>
      <c r="G221" s="9">
        <v>519.66669999999999</v>
      </c>
      <c r="H221" s="9">
        <v>501</v>
      </c>
    </row>
    <row r="222" spans="1:8" x14ac:dyDescent="0.25">
      <c r="A222" t="s">
        <v>66</v>
      </c>
      <c r="B222">
        <v>6</v>
      </c>
      <c r="C222" s="9">
        <v>63.007899999999999</v>
      </c>
      <c r="D222" s="9">
        <v>148.14599999999999</v>
      </c>
      <c r="E222" s="9">
        <v>576.66669999999999</v>
      </c>
      <c r="F222" s="9">
        <v>476</v>
      </c>
      <c r="G222" s="9">
        <v>525.66669999999999</v>
      </c>
      <c r="H222" s="9">
        <v>513</v>
      </c>
    </row>
    <row r="223" spans="1:8" x14ac:dyDescent="0.25">
      <c r="A223" t="s">
        <v>67</v>
      </c>
      <c r="B223">
        <v>1</v>
      </c>
      <c r="C223" s="9">
        <v>73.436999999999998</v>
      </c>
      <c r="D223" s="9">
        <v>40.240299999999998</v>
      </c>
      <c r="E223" s="9">
        <v>445.66669999999999</v>
      </c>
      <c r="F223" s="9">
        <v>369</v>
      </c>
      <c r="G223" s="9">
        <v>453.66669999999999</v>
      </c>
      <c r="H223" s="9">
        <v>442</v>
      </c>
    </row>
    <row r="224" spans="1:8" x14ac:dyDescent="0.25">
      <c r="A224" t="s">
        <v>67</v>
      </c>
      <c r="B224">
        <v>2</v>
      </c>
      <c r="C224" s="9">
        <v>77.878100000000003</v>
      </c>
      <c r="D224" s="9">
        <v>59.102899999999998</v>
      </c>
      <c r="E224" s="9">
        <v>486.66669999999999</v>
      </c>
      <c r="F224" s="9">
        <v>361</v>
      </c>
      <c r="G224" s="9">
        <v>469.66669999999999</v>
      </c>
      <c r="H224" s="9">
        <v>437</v>
      </c>
    </row>
    <row r="225" spans="1:8" x14ac:dyDescent="0.25">
      <c r="A225" t="s">
        <v>67</v>
      </c>
      <c r="B225">
        <v>3</v>
      </c>
      <c r="C225" s="9">
        <v>74.946700000000007</v>
      </c>
      <c r="D225" s="9">
        <v>77.851399999999998</v>
      </c>
      <c r="E225" s="9">
        <v>525.66669999999999</v>
      </c>
      <c r="F225" s="9">
        <v>381</v>
      </c>
      <c r="G225" s="9">
        <v>486.66669999999999</v>
      </c>
      <c r="H225" s="9">
        <v>445</v>
      </c>
    </row>
    <row r="226" spans="1:8" x14ac:dyDescent="0.25">
      <c r="A226" t="s">
        <v>67</v>
      </c>
      <c r="B226">
        <v>4</v>
      </c>
      <c r="C226" s="9">
        <v>72.111000000000004</v>
      </c>
      <c r="D226" s="9">
        <v>102.8043</v>
      </c>
      <c r="E226" s="9">
        <v>638.66669999999999</v>
      </c>
      <c r="F226" s="9">
        <v>489</v>
      </c>
      <c r="G226" s="9">
        <v>578.66669999999999</v>
      </c>
      <c r="H226" s="9">
        <v>529</v>
      </c>
    </row>
    <row r="227" spans="1:8" x14ac:dyDescent="0.25">
      <c r="A227" t="s">
        <v>67</v>
      </c>
      <c r="B227">
        <v>5</v>
      </c>
      <c r="C227" s="9">
        <v>76.921999999999997</v>
      </c>
      <c r="D227" s="9">
        <v>120.65130000000001</v>
      </c>
      <c r="E227" s="9">
        <v>661.66669999999999</v>
      </c>
      <c r="F227" s="9">
        <v>528</v>
      </c>
      <c r="G227" s="9">
        <v>587.66669999999999</v>
      </c>
      <c r="H227" s="9">
        <v>549</v>
      </c>
    </row>
    <row r="228" spans="1:8" x14ac:dyDescent="0.25">
      <c r="A228" t="s">
        <v>67</v>
      </c>
      <c r="B228">
        <v>6</v>
      </c>
      <c r="C228" s="9">
        <v>70.028599999999997</v>
      </c>
      <c r="D228" s="9">
        <v>138.1309</v>
      </c>
      <c r="E228" s="9">
        <v>654.66669999999999</v>
      </c>
      <c r="F228" s="9">
        <v>565</v>
      </c>
      <c r="G228" s="9">
        <v>584.66669999999999</v>
      </c>
      <c r="H228" s="9">
        <v>563</v>
      </c>
    </row>
    <row r="229" spans="1:8" x14ac:dyDescent="0.25">
      <c r="A229" t="s">
        <v>68</v>
      </c>
      <c r="B229">
        <v>1</v>
      </c>
      <c r="C229" s="9">
        <v>58.796300000000002</v>
      </c>
      <c r="D229" s="9">
        <v>29.454599999999999</v>
      </c>
      <c r="E229" s="9">
        <v>428.66669999999999</v>
      </c>
      <c r="F229" s="9">
        <v>362</v>
      </c>
      <c r="G229" s="9">
        <v>467.66669999999999</v>
      </c>
      <c r="H229" s="9">
        <v>406</v>
      </c>
    </row>
    <row r="230" spans="1:8" x14ac:dyDescent="0.25">
      <c r="A230" t="s">
        <v>68</v>
      </c>
      <c r="B230">
        <v>2</v>
      </c>
      <c r="C230" s="9">
        <v>68.941999999999993</v>
      </c>
      <c r="D230" s="9">
        <v>47.044800000000002</v>
      </c>
      <c r="E230" s="9">
        <v>448.66669999999999</v>
      </c>
      <c r="F230" s="9">
        <v>333</v>
      </c>
      <c r="G230" s="9">
        <v>476.66669999999999</v>
      </c>
      <c r="H230" s="9">
        <v>396</v>
      </c>
    </row>
    <row r="231" spans="1:8" x14ac:dyDescent="0.25">
      <c r="A231" t="s">
        <v>68</v>
      </c>
      <c r="B231">
        <v>3</v>
      </c>
      <c r="C231" s="9">
        <v>64.007800000000003</v>
      </c>
      <c r="D231" s="9">
        <v>70.112099999999998</v>
      </c>
      <c r="E231" s="9">
        <v>491.66669999999999</v>
      </c>
      <c r="F231" s="9">
        <v>326</v>
      </c>
      <c r="G231" s="9">
        <v>492.66669999999999</v>
      </c>
      <c r="H231" s="9">
        <v>390</v>
      </c>
    </row>
    <row r="232" spans="1:8" x14ac:dyDescent="0.25">
      <c r="A232" t="s">
        <v>68</v>
      </c>
      <c r="B232">
        <v>4</v>
      </c>
      <c r="C232" s="9">
        <v>58.898200000000003</v>
      </c>
      <c r="D232" s="9">
        <v>111.1865</v>
      </c>
      <c r="E232" s="9">
        <v>645.66669999999999</v>
      </c>
      <c r="F232" s="9">
        <v>379</v>
      </c>
      <c r="G232" s="9">
        <v>607.66669999999999</v>
      </c>
      <c r="H232" s="9">
        <v>424</v>
      </c>
    </row>
    <row r="233" spans="1:8" x14ac:dyDescent="0.25">
      <c r="A233" t="s">
        <v>68</v>
      </c>
      <c r="B233">
        <v>5</v>
      </c>
      <c r="C233" s="9">
        <v>64.007800000000003</v>
      </c>
      <c r="D233" s="9">
        <v>132.03960000000001</v>
      </c>
      <c r="E233" s="9">
        <v>672.66669999999999</v>
      </c>
      <c r="F233" s="9">
        <v>412</v>
      </c>
      <c r="G233" s="9">
        <v>616.66669999999999</v>
      </c>
      <c r="H233" s="9">
        <v>443</v>
      </c>
    </row>
    <row r="234" spans="1:8" x14ac:dyDescent="0.25">
      <c r="A234" t="s">
        <v>68</v>
      </c>
      <c r="B234">
        <v>6</v>
      </c>
      <c r="C234" s="9">
        <v>55.4437</v>
      </c>
      <c r="D234" s="9">
        <v>153.75409999999999</v>
      </c>
      <c r="E234" s="9">
        <v>669.66669999999999</v>
      </c>
      <c r="F234" s="9">
        <v>447</v>
      </c>
      <c r="G234" s="9">
        <v>614.66669999999999</v>
      </c>
      <c r="H234" s="9">
        <v>454</v>
      </c>
    </row>
    <row r="235" spans="1:8" x14ac:dyDescent="0.25">
      <c r="A235" t="s">
        <v>69</v>
      </c>
      <c r="B235">
        <v>1</v>
      </c>
      <c r="C235" s="9">
        <v>65.053799999999995</v>
      </c>
      <c r="D235" s="9">
        <v>33.534199999999998</v>
      </c>
      <c r="E235" s="9">
        <v>473.66669999999999</v>
      </c>
      <c r="F235" s="9">
        <v>511</v>
      </c>
      <c r="G235" s="9">
        <v>519.66669999999999</v>
      </c>
      <c r="H235" s="9">
        <v>557</v>
      </c>
    </row>
    <row r="236" spans="1:8" x14ac:dyDescent="0.25">
      <c r="A236" t="s">
        <v>69</v>
      </c>
      <c r="B236">
        <v>2</v>
      </c>
      <c r="C236" s="9">
        <v>70.710700000000003</v>
      </c>
      <c r="D236" s="9">
        <v>49.794400000000003</v>
      </c>
      <c r="E236" s="9">
        <v>492.66669999999999</v>
      </c>
      <c r="F236" s="9">
        <v>480</v>
      </c>
      <c r="G236" s="9">
        <v>526.66669999999999</v>
      </c>
      <c r="H236" s="9">
        <v>542</v>
      </c>
    </row>
    <row r="237" spans="1:8" x14ac:dyDescent="0.25">
      <c r="A237" t="s">
        <v>69</v>
      </c>
      <c r="B237">
        <v>3</v>
      </c>
      <c r="C237" s="9">
        <v>68.731399999999994</v>
      </c>
      <c r="D237" s="9">
        <v>70.168300000000002</v>
      </c>
      <c r="E237" s="9">
        <v>532.66669999999999</v>
      </c>
      <c r="F237" s="9">
        <v>466</v>
      </c>
      <c r="G237" s="9">
        <v>542.66669999999999</v>
      </c>
      <c r="H237" s="9">
        <v>534</v>
      </c>
    </row>
    <row r="238" spans="1:8" x14ac:dyDescent="0.25">
      <c r="A238" t="s">
        <v>69</v>
      </c>
      <c r="B238">
        <v>4</v>
      </c>
      <c r="C238" s="9">
        <v>67.977900000000005</v>
      </c>
      <c r="D238" s="9">
        <v>104.7223</v>
      </c>
      <c r="E238" s="9">
        <v>662.66669999999999</v>
      </c>
      <c r="F238" s="9">
        <v>490</v>
      </c>
      <c r="G238" s="9">
        <v>632.66669999999999</v>
      </c>
      <c r="H238" s="9">
        <v>551</v>
      </c>
    </row>
    <row r="239" spans="1:8" x14ac:dyDescent="0.25">
      <c r="A239" t="s">
        <v>69</v>
      </c>
      <c r="B239">
        <v>5</v>
      </c>
      <c r="C239" s="9">
        <v>72.9178</v>
      </c>
      <c r="D239" s="9">
        <v>126.3134</v>
      </c>
      <c r="E239" s="9">
        <v>695.66669999999999</v>
      </c>
      <c r="F239" s="9">
        <v>515</v>
      </c>
      <c r="G239" s="9">
        <v>641.66669999999999</v>
      </c>
      <c r="H239" s="9">
        <v>564</v>
      </c>
    </row>
    <row r="240" spans="1:8" x14ac:dyDescent="0.25">
      <c r="A240" t="s">
        <v>69</v>
      </c>
      <c r="B240">
        <v>6</v>
      </c>
      <c r="C240" s="9">
        <v>63.071399999999997</v>
      </c>
      <c r="D240" s="9">
        <v>143.18809999999999</v>
      </c>
      <c r="E240" s="9">
        <v>701.66669999999999</v>
      </c>
      <c r="F240" s="9">
        <v>554</v>
      </c>
      <c r="G240" s="9">
        <v>644.66669999999999</v>
      </c>
      <c r="H240" s="9">
        <v>581</v>
      </c>
    </row>
    <row r="241" spans="1:8" x14ac:dyDescent="0.25">
      <c r="A241" t="s">
        <v>70</v>
      </c>
      <c r="B241">
        <v>1</v>
      </c>
      <c r="C241" s="9">
        <v>54.1295</v>
      </c>
      <c r="D241" s="9">
        <v>33.575400000000002</v>
      </c>
      <c r="E241" s="9">
        <v>421.66669999999999</v>
      </c>
      <c r="F241" s="9">
        <v>338</v>
      </c>
      <c r="G241" s="9">
        <v>444.66669999999999</v>
      </c>
      <c r="H241" s="9">
        <v>387</v>
      </c>
    </row>
    <row r="242" spans="1:8" x14ac:dyDescent="0.25">
      <c r="A242" t="s">
        <v>70</v>
      </c>
      <c r="B242">
        <v>2</v>
      </c>
      <c r="C242" s="9">
        <v>66.610799999999998</v>
      </c>
      <c r="D242" s="9">
        <v>50.954999999999998</v>
      </c>
      <c r="E242" s="9">
        <v>447.66669999999999</v>
      </c>
      <c r="F242" s="9">
        <v>313</v>
      </c>
      <c r="G242" s="9">
        <v>456.66669999999999</v>
      </c>
      <c r="H242" s="9">
        <v>379</v>
      </c>
    </row>
    <row r="243" spans="1:8" x14ac:dyDescent="0.25">
      <c r="A243" t="s">
        <v>70</v>
      </c>
      <c r="B243">
        <v>3</v>
      </c>
      <c r="C243" s="9">
        <v>60.638300000000001</v>
      </c>
      <c r="D243" s="9">
        <v>72.068899999999999</v>
      </c>
      <c r="E243" s="9">
        <v>483.66669999999999</v>
      </c>
      <c r="F243" s="9">
        <v>318</v>
      </c>
      <c r="G243" s="9">
        <v>469.66669999999999</v>
      </c>
      <c r="H243" s="9">
        <v>377</v>
      </c>
    </row>
    <row r="244" spans="1:8" x14ac:dyDescent="0.25">
      <c r="A244" t="s">
        <v>70</v>
      </c>
      <c r="B244">
        <v>4</v>
      </c>
      <c r="C244" s="9">
        <v>63.253500000000003</v>
      </c>
      <c r="D244" s="9">
        <v>109.4945</v>
      </c>
      <c r="E244" s="9">
        <v>631.66669999999999</v>
      </c>
      <c r="F244" s="9">
        <v>400</v>
      </c>
      <c r="G244" s="9">
        <v>582.66669999999999</v>
      </c>
      <c r="H244" s="9">
        <v>440</v>
      </c>
    </row>
    <row r="245" spans="1:8" x14ac:dyDescent="0.25">
      <c r="A245" t="s">
        <v>70</v>
      </c>
      <c r="B245">
        <v>5</v>
      </c>
      <c r="C245" s="9">
        <v>64.194999999999993</v>
      </c>
      <c r="D245" s="9">
        <v>130.5675</v>
      </c>
      <c r="E245" s="9">
        <v>649.66669999999999</v>
      </c>
      <c r="F245" s="9">
        <v>435</v>
      </c>
      <c r="G245" s="9">
        <v>588.66669999999999</v>
      </c>
      <c r="H245" s="9">
        <v>455</v>
      </c>
    </row>
    <row r="246" spans="1:8" x14ac:dyDescent="0.25">
      <c r="A246" t="s">
        <v>70</v>
      </c>
      <c r="B246">
        <v>6</v>
      </c>
      <c r="C246" s="9">
        <v>62</v>
      </c>
      <c r="D246" s="9">
        <v>148.72020000000001</v>
      </c>
      <c r="E246" s="9">
        <v>647.66669999999999</v>
      </c>
      <c r="F246" s="9">
        <v>470</v>
      </c>
      <c r="G246" s="9">
        <v>585.66669999999999</v>
      </c>
      <c r="H246" s="9">
        <v>470</v>
      </c>
    </row>
    <row r="247" spans="1:8" x14ac:dyDescent="0.25">
      <c r="A247" t="s">
        <v>71</v>
      </c>
      <c r="B247">
        <v>1</v>
      </c>
      <c r="C247" s="9">
        <v>66.483099999999993</v>
      </c>
      <c r="D247" s="9">
        <v>35.285200000000003</v>
      </c>
      <c r="E247" s="9">
        <v>375.66669999999999</v>
      </c>
      <c r="F247" s="9">
        <v>322</v>
      </c>
      <c r="G247" s="9">
        <v>423.66669999999999</v>
      </c>
      <c r="H247" s="9">
        <v>368</v>
      </c>
    </row>
    <row r="248" spans="1:8" x14ac:dyDescent="0.25">
      <c r="A248" t="s">
        <v>71</v>
      </c>
      <c r="B248">
        <v>2</v>
      </c>
      <c r="C248" s="9">
        <v>78.714699999999993</v>
      </c>
      <c r="D248" s="9">
        <v>54.287999999999997</v>
      </c>
      <c r="E248" s="9">
        <v>394.66669999999999</v>
      </c>
      <c r="F248" s="9">
        <v>284</v>
      </c>
      <c r="G248" s="9">
        <v>430.66669999999999</v>
      </c>
      <c r="H248" s="9">
        <v>354</v>
      </c>
    </row>
    <row r="249" spans="1:8" x14ac:dyDescent="0.25">
      <c r="A249" t="s">
        <v>71</v>
      </c>
      <c r="B249">
        <v>3</v>
      </c>
      <c r="C249" s="9">
        <v>68.593000000000004</v>
      </c>
      <c r="D249" s="9">
        <v>73.964699999999993</v>
      </c>
      <c r="E249" s="9">
        <v>436.66669999999999</v>
      </c>
      <c r="F249" s="9">
        <v>275</v>
      </c>
      <c r="G249" s="9">
        <v>445.66669999999999</v>
      </c>
      <c r="H249" s="9">
        <v>343</v>
      </c>
    </row>
    <row r="250" spans="1:8" x14ac:dyDescent="0.25">
      <c r="A250" t="s">
        <v>71</v>
      </c>
      <c r="B250">
        <v>4</v>
      </c>
      <c r="C250" s="9">
        <v>68.709500000000006</v>
      </c>
      <c r="D250" s="9">
        <v>102.84099999999999</v>
      </c>
      <c r="E250" s="9">
        <v>596.66669999999999</v>
      </c>
      <c r="F250" s="9">
        <v>297</v>
      </c>
      <c r="G250" s="9">
        <v>571.66669999999999</v>
      </c>
      <c r="H250" s="9">
        <v>361</v>
      </c>
    </row>
    <row r="251" spans="1:8" x14ac:dyDescent="0.25">
      <c r="A251" t="s">
        <v>71</v>
      </c>
      <c r="B251">
        <v>5</v>
      </c>
      <c r="C251" s="9">
        <v>74.652500000000003</v>
      </c>
      <c r="D251" s="9">
        <v>120.5235</v>
      </c>
      <c r="E251" s="9">
        <v>634.66669999999999</v>
      </c>
      <c r="F251" s="9">
        <v>316</v>
      </c>
      <c r="G251" s="9">
        <v>587.66669999999999</v>
      </c>
      <c r="H251" s="9">
        <v>374</v>
      </c>
    </row>
    <row r="252" spans="1:8" x14ac:dyDescent="0.25">
      <c r="A252" t="s">
        <v>71</v>
      </c>
      <c r="B252">
        <v>6</v>
      </c>
      <c r="C252" s="9">
        <v>66.037899999999993</v>
      </c>
      <c r="D252" s="9">
        <v>139.49870000000001</v>
      </c>
      <c r="E252" s="9">
        <v>646.66669999999999</v>
      </c>
      <c r="F252" s="9">
        <v>355</v>
      </c>
      <c r="G252" s="9">
        <v>590.66669999999999</v>
      </c>
      <c r="H252" s="9">
        <v>390</v>
      </c>
    </row>
    <row r="253" spans="1:8" x14ac:dyDescent="0.25">
      <c r="A253" t="s">
        <v>72</v>
      </c>
      <c r="B253">
        <v>1</v>
      </c>
      <c r="C253" s="9">
        <v>61.073700000000002</v>
      </c>
      <c r="D253" s="9">
        <v>41.589700000000001</v>
      </c>
      <c r="E253" s="9">
        <v>623.66669999999999</v>
      </c>
      <c r="F253" s="9">
        <v>261</v>
      </c>
      <c r="G253" s="9">
        <v>626.66669999999999</v>
      </c>
      <c r="H253" s="9">
        <v>322</v>
      </c>
    </row>
    <row r="254" spans="1:8" x14ac:dyDescent="0.25">
      <c r="A254" t="s">
        <v>72</v>
      </c>
      <c r="B254">
        <v>2</v>
      </c>
      <c r="C254" s="9">
        <v>64.846000000000004</v>
      </c>
      <c r="D254" s="9">
        <v>61.442999999999998</v>
      </c>
      <c r="E254" s="9">
        <v>658.66669999999999</v>
      </c>
      <c r="F254" s="9">
        <v>251</v>
      </c>
      <c r="G254" s="9">
        <v>639.66669999999999</v>
      </c>
      <c r="H254" s="9">
        <v>313</v>
      </c>
    </row>
    <row r="255" spans="1:8" x14ac:dyDescent="0.25">
      <c r="A255" t="s">
        <v>72</v>
      </c>
      <c r="B255">
        <v>3</v>
      </c>
      <c r="C255" s="9">
        <v>64.070300000000003</v>
      </c>
      <c r="D255" s="9">
        <v>78.591399999999993</v>
      </c>
      <c r="E255" s="9">
        <v>690.66669999999999</v>
      </c>
      <c r="F255" s="9">
        <v>268</v>
      </c>
      <c r="G255" s="9">
        <v>654.66669999999999</v>
      </c>
      <c r="H255" s="9">
        <v>321</v>
      </c>
    </row>
    <row r="256" spans="1:8" x14ac:dyDescent="0.25">
      <c r="A256" t="s">
        <v>72</v>
      </c>
      <c r="B256">
        <v>4</v>
      </c>
      <c r="C256" s="9">
        <v>60.207999999999998</v>
      </c>
      <c r="D256" s="9">
        <v>102.29900000000001</v>
      </c>
      <c r="E256" s="9">
        <v>791.66669999999999</v>
      </c>
      <c r="F256" s="9">
        <v>376</v>
      </c>
      <c r="G256" s="9">
        <v>740.66669999999999</v>
      </c>
      <c r="H256" s="9">
        <v>408</v>
      </c>
    </row>
    <row r="257" spans="1:8" x14ac:dyDescent="0.25">
      <c r="A257" t="s">
        <v>72</v>
      </c>
      <c r="B257">
        <v>5</v>
      </c>
      <c r="C257" s="9">
        <v>64.761099999999999</v>
      </c>
      <c r="D257" s="9">
        <v>121.0128</v>
      </c>
      <c r="E257" s="9">
        <v>803.66669999999999</v>
      </c>
      <c r="F257" s="9">
        <v>409</v>
      </c>
      <c r="G257" s="9">
        <v>740.66669999999999</v>
      </c>
      <c r="H257" s="9">
        <v>424</v>
      </c>
    </row>
    <row r="258" spans="1:8" x14ac:dyDescent="0.25">
      <c r="A258" t="s">
        <v>72</v>
      </c>
      <c r="B258">
        <v>6</v>
      </c>
      <c r="C258" s="9">
        <v>57.218899999999998</v>
      </c>
      <c r="D258" s="9">
        <v>139.41839999999999</v>
      </c>
      <c r="E258" s="9">
        <v>791.66669999999999</v>
      </c>
      <c r="F258" s="9">
        <v>441</v>
      </c>
      <c r="G258" s="9">
        <v>734.66669999999999</v>
      </c>
      <c r="H258" s="9">
        <v>436</v>
      </c>
    </row>
    <row r="259" spans="1:8" x14ac:dyDescent="0.25">
      <c r="A259" t="s">
        <v>73</v>
      </c>
      <c r="B259">
        <v>1</v>
      </c>
      <c r="C259" s="9">
        <v>71.063400000000001</v>
      </c>
      <c r="D259" s="9">
        <v>34.450400000000002</v>
      </c>
      <c r="E259" s="9">
        <v>548.66669999999999</v>
      </c>
      <c r="F259" s="9">
        <v>299</v>
      </c>
      <c r="G259" s="9">
        <v>551.66669999999999</v>
      </c>
      <c r="H259" s="9">
        <v>370</v>
      </c>
    </row>
    <row r="260" spans="1:8" x14ac:dyDescent="0.25">
      <c r="A260" t="s">
        <v>73</v>
      </c>
      <c r="B260">
        <v>2</v>
      </c>
      <c r="C260" s="9">
        <v>80.081199999999995</v>
      </c>
      <c r="D260" s="9">
        <v>52.815300000000001</v>
      </c>
      <c r="E260" s="9">
        <v>589.66669999999999</v>
      </c>
      <c r="F260" s="9">
        <v>291</v>
      </c>
      <c r="G260" s="9">
        <v>567.66669999999999</v>
      </c>
      <c r="H260" s="9">
        <v>368</v>
      </c>
    </row>
    <row r="261" spans="1:8" x14ac:dyDescent="0.25">
      <c r="A261" t="s">
        <v>73</v>
      </c>
      <c r="B261">
        <v>3</v>
      </c>
      <c r="C261" s="9">
        <v>74.404300000000006</v>
      </c>
      <c r="D261" s="9">
        <v>73.123699999999999</v>
      </c>
      <c r="E261" s="9">
        <v>627.66669999999999</v>
      </c>
      <c r="F261" s="9">
        <v>313</v>
      </c>
      <c r="G261" s="9">
        <v>583.66669999999999</v>
      </c>
      <c r="H261" s="9">
        <v>373</v>
      </c>
    </row>
    <row r="262" spans="1:8" x14ac:dyDescent="0.25">
      <c r="A262" t="s">
        <v>73</v>
      </c>
      <c r="B262">
        <v>4</v>
      </c>
      <c r="C262" s="9">
        <v>73.375699999999995</v>
      </c>
      <c r="D262" s="9">
        <v>109.42270000000001</v>
      </c>
      <c r="E262" s="9">
        <v>722.66669999999999</v>
      </c>
      <c r="F262" s="9">
        <v>445</v>
      </c>
      <c r="G262" s="9">
        <v>652.66669999999999</v>
      </c>
      <c r="H262" s="9">
        <v>467</v>
      </c>
    </row>
    <row r="263" spans="1:8" x14ac:dyDescent="0.25">
      <c r="A263" t="s">
        <v>73</v>
      </c>
      <c r="B263">
        <v>5</v>
      </c>
      <c r="C263" s="9">
        <v>82.054900000000004</v>
      </c>
      <c r="D263" s="9">
        <v>128.96520000000001</v>
      </c>
      <c r="E263" s="9">
        <v>733.66669999999999</v>
      </c>
      <c r="F263" s="9">
        <v>487</v>
      </c>
      <c r="G263" s="9">
        <v>651.66669999999999</v>
      </c>
      <c r="H263" s="9">
        <v>484</v>
      </c>
    </row>
    <row r="264" spans="1:8" x14ac:dyDescent="0.25">
      <c r="A264" t="s">
        <v>73</v>
      </c>
      <c r="B264">
        <v>6</v>
      </c>
      <c r="C264" s="9">
        <v>69.079700000000003</v>
      </c>
      <c r="D264" s="9">
        <v>148.97929999999999</v>
      </c>
      <c r="E264" s="9">
        <v>709.66669999999999</v>
      </c>
      <c r="F264" s="9">
        <v>522</v>
      </c>
      <c r="G264" s="9">
        <v>645.66669999999999</v>
      </c>
      <c r="H264" s="9">
        <v>496</v>
      </c>
    </row>
    <row r="265" spans="1:8" x14ac:dyDescent="0.25">
      <c r="A265" t="s">
        <v>74</v>
      </c>
      <c r="B265">
        <v>1</v>
      </c>
      <c r="C265" s="9">
        <v>69.641900000000007</v>
      </c>
      <c r="D265" s="9">
        <v>26.648900000000001</v>
      </c>
      <c r="E265" s="9">
        <v>463.66669999999999</v>
      </c>
      <c r="F265" s="9">
        <v>372</v>
      </c>
      <c r="G265" s="9">
        <v>482.66669999999999</v>
      </c>
      <c r="H265" s="9">
        <v>439</v>
      </c>
    </row>
    <row r="266" spans="1:8" x14ac:dyDescent="0.25">
      <c r="A266" t="s">
        <v>74</v>
      </c>
      <c r="B266">
        <v>2</v>
      </c>
      <c r="C266" s="9">
        <v>76.941500000000005</v>
      </c>
      <c r="D266" s="9">
        <v>51.453899999999997</v>
      </c>
      <c r="E266" s="9">
        <v>507.66669999999999</v>
      </c>
      <c r="F266" s="9">
        <v>354</v>
      </c>
      <c r="G266" s="9">
        <v>495.66669999999999</v>
      </c>
      <c r="H266" s="9">
        <v>430</v>
      </c>
    </row>
    <row r="267" spans="1:8" x14ac:dyDescent="0.25">
      <c r="A267" t="s">
        <v>74</v>
      </c>
      <c r="B267">
        <v>3</v>
      </c>
      <c r="C267" s="9">
        <v>72.470699999999994</v>
      </c>
      <c r="D267" s="9">
        <v>70.460800000000006</v>
      </c>
      <c r="E267" s="9">
        <v>550.66669999999999</v>
      </c>
      <c r="F267" s="9">
        <v>368</v>
      </c>
      <c r="G267" s="9">
        <v>516.66669999999999</v>
      </c>
      <c r="H267" s="9">
        <v>432</v>
      </c>
    </row>
    <row r="268" spans="1:8" x14ac:dyDescent="0.25">
      <c r="A268" t="s">
        <v>74</v>
      </c>
      <c r="B268">
        <v>4</v>
      </c>
      <c r="C268" s="9">
        <v>75.153199999999998</v>
      </c>
      <c r="D268" s="9">
        <v>107.28019999999999</v>
      </c>
      <c r="E268" s="9">
        <v>664.66669999999999</v>
      </c>
      <c r="F268" s="9">
        <v>493</v>
      </c>
      <c r="G268" s="9">
        <v>596.66669999999999</v>
      </c>
      <c r="H268" s="9">
        <v>525</v>
      </c>
    </row>
    <row r="269" spans="1:8" x14ac:dyDescent="0.25">
      <c r="A269" t="s">
        <v>74</v>
      </c>
      <c r="B269">
        <v>5</v>
      </c>
      <c r="C269" s="9">
        <v>81.024699999999996</v>
      </c>
      <c r="D269" s="9">
        <v>131.0669</v>
      </c>
      <c r="E269" s="9">
        <v>678.66669999999999</v>
      </c>
      <c r="F269" s="9">
        <v>540</v>
      </c>
      <c r="G269" s="9">
        <v>597.66669999999999</v>
      </c>
      <c r="H269" s="9">
        <v>542</v>
      </c>
    </row>
    <row r="270" spans="1:8" x14ac:dyDescent="0.25">
      <c r="A270" t="s">
        <v>74</v>
      </c>
      <c r="B270">
        <v>6</v>
      </c>
      <c r="C270" s="9">
        <v>69.289199999999994</v>
      </c>
      <c r="D270" s="9">
        <v>152.74700000000001</v>
      </c>
      <c r="E270" s="9">
        <v>657.66669999999999</v>
      </c>
      <c r="F270" s="9">
        <v>582</v>
      </c>
      <c r="G270" s="9">
        <v>592.66669999999999</v>
      </c>
      <c r="H270" s="9">
        <v>558</v>
      </c>
    </row>
    <row r="271" spans="1:8" x14ac:dyDescent="0.25">
      <c r="A271" t="s">
        <v>75</v>
      </c>
      <c r="B271">
        <v>1</v>
      </c>
      <c r="C271" s="9">
        <v>62.585900000000002</v>
      </c>
      <c r="D271" s="9">
        <v>40.204099999999997</v>
      </c>
      <c r="E271" s="9">
        <v>318.66669999999999</v>
      </c>
      <c r="F271" s="9">
        <v>517</v>
      </c>
      <c r="G271" s="9">
        <v>379.66669999999999</v>
      </c>
      <c r="H271" s="9">
        <v>503</v>
      </c>
    </row>
    <row r="272" spans="1:8" x14ac:dyDescent="0.25">
      <c r="A272" t="s">
        <v>75</v>
      </c>
      <c r="B272">
        <v>2</v>
      </c>
      <c r="C272" s="9">
        <v>70.349100000000007</v>
      </c>
      <c r="D272" s="9">
        <v>58.840699999999998</v>
      </c>
      <c r="E272" s="9">
        <v>303.66669999999999</v>
      </c>
      <c r="F272" s="9">
        <v>485</v>
      </c>
      <c r="G272" s="9">
        <v>373.66669999999999</v>
      </c>
      <c r="H272" s="9">
        <v>492</v>
      </c>
    </row>
    <row r="273" spans="1:8" x14ac:dyDescent="0.25">
      <c r="A273" t="s">
        <v>75</v>
      </c>
      <c r="B273">
        <v>3</v>
      </c>
      <c r="C273" s="9">
        <v>62.936500000000002</v>
      </c>
      <c r="D273" s="9">
        <v>70.701400000000007</v>
      </c>
      <c r="E273" s="9">
        <v>311.66669999999999</v>
      </c>
      <c r="F273" s="9">
        <v>450</v>
      </c>
      <c r="G273" s="9">
        <v>371.66669999999999</v>
      </c>
      <c r="H273" s="9">
        <v>469</v>
      </c>
    </row>
    <row r="274" spans="1:8" x14ac:dyDescent="0.25">
      <c r="A274" t="s">
        <v>75</v>
      </c>
      <c r="B274">
        <v>4</v>
      </c>
      <c r="C274" s="9">
        <v>61.400300000000001</v>
      </c>
      <c r="D274" s="9">
        <v>106.0736</v>
      </c>
      <c r="E274" s="9">
        <v>397.66669999999999</v>
      </c>
      <c r="F274" s="9">
        <v>331</v>
      </c>
      <c r="G274" s="9">
        <v>434.66669999999999</v>
      </c>
      <c r="H274" s="9">
        <v>380</v>
      </c>
    </row>
    <row r="275" spans="1:8" x14ac:dyDescent="0.25">
      <c r="A275" t="s">
        <v>75</v>
      </c>
      <c r="B275">
        <v>5</v>
      </c>
      <c r="C275" s="9">
        <v>70.5762</v>
      </c>
      <c r="D275" s="9">
        <v>122.384</v>
      </c>
      <c r="E275" s="9">
        <v>429.66669999999999</v>
      </c>
      <c r="F275" s="9">
        <v>311</v>
      </c>
      <c r="G275" s="9">
        <v>454.66669999999999</v>
      </c>
      <c r="H275" s="9">
        <v>377</v>
      </c>
    </row>
    <row r="276" spans="1:8" x14ac:dyDescent="0.25">
      <c r="A276" t="s">
        <v>75</v>
      </c>
      <c r="B276">
        <v>6</v>
      </c>
      <c r="C276" s="9">
        <v>60.299300000000002</v>
      </c>
      <c r="D276" s="9">
        <v>148.8407</v>
      </c>
      <c r="E276" s="9">
        <v>473.66669999999999</v>
      </c>
      <c r="F276" s="9">
        <v>321</v>
      </c>
      <c r="G276" s="9">
        <v>467.66669999999999</v>
      </c>
      <c r="H276" s="9">
        <v>381</v>
      </c>
    </row>
    <row r="277" spans="1:8" x14ac:dyDescent="0.25">
      <c r="A277" t="s">
        <v>76</v>
      </c>
      <c r="B277">
        <v>1</v>
      </c>
      <c r="C277" s="9">
        <v>74.732900000000001</v>
      </c>
      <c r="D277" s="9">
        <v>21.8248</v>
      </c>
      <c r="E277" s="9">
        <v>509.66669999999999</v>
      </c>
      <c r="F277" s="9">
        <v>324</v>
      </c>
      <c r="G277" s="9">
        <v>540.66669999999999</v>
      </c>
      <c r="H277" s="9">
        <v>392</v>
      </c>
    </row>
    <row r="278" spans="1:8" x14ac:dyDescent="0.25">
      <c r="A278" t="s">
        <v>76</v>
      </c>
      <c r="B278">
        <v>2</v>
      </c>
      <c r="C278" s="9">
        <v>79.056899999999999</v>
      </c>
      <c r="D278" s="9">
        <v>44.157499999999999</v>
      </c>
      <c r="E278" s="9">
        <v>548.66669999999999</v>
      </c>
      <c r="F278" s="9">
        <v>302</v>
      </c>
      <c r="G278" s="9">
        <v>551.66669999999999</v>
      </c>
      <c r="H278" s="9">
        <v>381</v>
      </c>
    </row>
    <row r="279" spans="1:8" x14ac:dyDescent="0.25">
      <c r="A279" t="s">
        <v>76</v>
      </c>
      <c r="B279">
        <v>3</v>
      </c>
      <c r="C279" s="9">
        <v>72.993200000000002</v>
      </c>
      <c r="D279" s="9">
        <v>55.794499999999999</v>
      </c>
      <c r="E279" s="9">
        <v>586.66669999999999</v>
      </c>
      <c r="F279" s="9">
        <v>308</v>
      </c>
      <c r="G279" s="9">
        <v>574.66669999999999</v>
      </c>
      <c r="H279" s="9">
        <v>380</v>
      </c>
    </row>
    <row r="280" spans="1:8" x14ac:dyDescent="0.25">
      <c r="A280" t="s">
        <v>76</v>
      </c>
      <c r="B280">
        <v>4</v>
      </c>
      <c r="C280" s="9">
        <v>73.082099999999997</v>
      </c>
      <c r="D280" s="9">
        <v>119.633</v>
      </c>
      <c r="E280" s="9">
        <v>709.66669999999999</v>
      </c>
      <c r="F280" s="9">
        <v>422</v>
      </c>
      <c r="G280" s="9">
        <v>639.66669999999999</v>
      </c>
      <c r="H280" s="9">
        <v>443</v>
      </c>
    </row>
    <row r="281" spans="1:8" x14ac:dyDescent="0.25">
      <c r="A281" t="s">
        <v>76</v>
      </c>
      <c r="B281">
        <v>5</v>
      </c>
      <c r="C281" s="9">
        <v>76.026300000000006</v>
      </c>
      <c r="D281" s="9">
        <v>137.83969999999999</v>
      </c>
      <c r="E281" s="9">
        <v>716.66669999999999</v>
      </c>
      <c r="F281" s="9">
        <v>464</v>
      </c>
      <c r="G281" s="9">
        <v>640.66669999999999</v>
      </c>
      <c r="H281" s="9">
        <v>462</v>
      </c>
    </row>
    <row r="282" spans="1:8" x14ac:dyDescent="0.25">
      <c r="A282" t="s">
        <v>76</v>
      </c>
      <c r="B282">
        <v>6</v>
      </c>
      <c r="C282" s="9">
        <v>66.730800000000002</v>
      </c>
      <c r="D282" s="9">
        <v>155.58170000000001</v>
      </c>
      <c r="E282" s="9">
        <v>697.66669999999999</v>
      </c>
      <c r="F282" s="9">
        <v>499</v>
      </c>
      <c r="G282" s="9">
        <v>634.66669999999999</v>
      </c>
      <c r="H282" s="9">
        <v>477</v>
      </c>
    </row>
    <row r="283" spans="1:8" x14ac:dyDescent="0.25">
      <c r="A283" t="s">
        <v>77</v>
      </c>
      <c r="B283">
        <v>1</v>
      </c>
      <c r="C283" s="9">
        <v>65.215000000000003</v>
      </c>
      <c r="D283" s="9">
        <v>17.0444</v>
      </c>
      <c r="E283" s="9">
        <v>522.66669999999999</v>
      </c>
      <c r="F283" s="9">
        <v>316</v>
      </c>
      <c r="G283" s="9">
        <v>575.66669999999999</v>
      </c>
      <c r="H283" s="9">
        <v>354</v>
      </c>
    </row>
    <row r="284" spans="1:8" x14ac:dyDescent="0.25">
      <c r="A284" t="s">
        <v>77</v>
      </c>
      <c r="B284">
        <v>2</v>
      </c>
      <c r="C284" s="9">
        <v>75.663700000000006</v>
      </c>
      <c r="D284" s="9">
        <v>42.129300000000001</v>
      </c>
      <c r="E284" s="9">
        <v>545.66669999999999</v>
      </c>
      <c r="F284" s="9">
        <v>277</v>
      </c>
      <c r="G284" s="9">
        <v>582.66669999999999</v>
      </c>
      <c r="H284" s="9">
        <v>343</v>
      </c>
    </row>
    <row r="285" spans="1:8" x14ac:dyDescent="0.25">
      <c r="A285" t="s">
        <v>77</v>
      </c>
      <c r="B285">
        <v>3</v>
      </c>
      <c r="C285" s="9">
        <v>64.6297</v>
      </c>
      <c r="D285" s="9">
        <v>63.399799999999999</v>
      </c>
      <c r="E285" s="9">
        <v>586.66669999999999</v>
      </c>
      <c r="F285" s="9">
        <v>266</v>
      </c>
      <c r="G285" s="9">
        <v>595.66669999999999</v>
      </c>
      <c r="H285" s="9">
        <v>330</v>
      </c>
    </row>
    <row r="286" spans="1:8" x14ac:dyDescent="0.25">
      <c r="A286" t="s">
        <v>77</v>
      </c>
      <c r="B286">
        <v>4</v>
      </c>
      <c r="C286" s="9">
        <v>60.207999999999998</v>
      </c>
      <c r="D286" s="9">
        <v>113.0381</v>
      </c>
      <c r="E286" s="9">
        <v>728.66669999999999</v>
      </c>
      <c r="F286" s="9">
        <v>318</v>
      </c>
      <c r="G286" s="9">
        <v>688.66669999999999</v>
      </c>
      <c r="H286" s="9">
        <v>363</v>
      </c>
    </row>
    <row r="287" spans="1:8" x14ac:dyDescent="0.25">
      <c r="A287" t="s">
        <v>77</v>
      </c>
      <c r="B287">
        <v>5</v>
      </c>
      <c r="C287" s="9">
        <v>73.790199999999999</v>
      </c>
      <c r="D287" s="9">
        <v>134.83949999999999</v>
      </c>
      <c r="E287" s="9">
        <v>756.66669999999999</v>
      </c>
      <c r="F287" s="9">
        <v>349</v>
      </c>
      <c r="G287" s="9">
        <v>690.66669999999999</v>
      </c>
      <c r="H287" s="9">
        <v>382</v>
      </c>
    </row>
    <row r="288" spans="1:8" x14ac:dyDescent="0.25">
      <c r="A288" t="s">
        <v>77</v>
      </c>
      <c r="B288">
        <v>6</v>
      </c>
      <c r="C288" s="9">
        <v>66.272199999999998</v>
      </c>
      <c r="D288" s="9">
        <v>156.21010000000001</v>
      </c>
      <c r="E288" s="9">
        <v>754.66669999999999</v>
      </c>
      <c r="F288" s="9">
        <v>389</v>
      </c>
      <c r="G288" s="9">
        <v>688.66669999999999</v>
      </c>
      <c r="H288" s="9">
        <v>395</v>
      </c>
    </row>
    <row r="289" spans="1:8" x14ac:dyDescent="0.25">
      <c r="A289" t="s">
        <v>78</v>
      </c>
      <c r="B289">
        <v>1</v>
      </c>
      <c r="C289" s="9">
        <v>62.2896</v>
      </c>
      <c r="D289" s="9">
        <v>28.563800000000001</v>
      </c>
      <c r="E289" s="9">
        <v>328.66669999999999</v>
      </c>
      <c r="F289" s="9">
        <v>444</v>
      </c>
      <c r="G289" s="9">
        <v>390.66669999999999</v>
      </c>
      <c r="H289" s="9">
        <v>438</v>
      </c>
    </row>
    <row r="290" spans="1:8" x14ac:dyDescent="0.25">
      <c r="A290" t="s">
        <v>78</v>
      </c>
      <c r="B290">
        <v>2</v>
      </c>
      <c r="C290" s="9">
        <v>74.946600000000004</v>
      </c>
      <c r="D290" s="9">
        <v>52.768000000000001</v>
      </c>
      <c r="E290" s="9">
        <v>317.66669999999999</v>
      </c>
      <c r="F290" s="9">
        <v>402</v>
      </c>
      <c r="G290" s="9">
        <v>388.66669999999999</v>
      </c>
      <c r="H290" s="9">
        <v>426</v>
      </c>
    </row>
    <row r="291" spans="1:8" x14ac:dyDescent="0.25">
      <c r="A291" t="s">
        <v>78</v>
      </c>
      <c r="B291">
        <v>3</v>
      </c>
      <c r="C291" s="9">
        <v>68.963800000000006</v>
      </c>
      <c r="D291" s="9">
        <v>63.630099999999999</v>
      </c>
      <c r="E291" s="9">
        <v>328.66669999999999</v>
      </c>
      <c r="F291" s="9">
        <v>371</v>
      </c>
      <c r="G291" s="9">
        <v>388.66669999999999</v>
      </c>
      <c r="H291" s="9">
        <v>405</v>
      </c>
    </row>
    <row r="292" spans="1:8" x14ac:dyDescent="0.25">
      <c r="A292" t="s">
        <v>78</v>
      </c>
      <c r="B292">
        <v>4</v>
      </c>
      <c r="C292" s="9">
        <v>66.753299999999996</v>
      </c>
      <c r="D292" s="9">
        <v>115.4756</v>
      </c>
      <c r="E292" s="9">
        <v>443.66669999999999</v>
      </c>
      <c r="F292" s="9">
        <v>292</v>
      </c>
      <c r="G292" s="9">
        <v>453.66669999999999</v>
      </c>
      <c r="H292" s="9">
        <v>358</v>
      </c>
    </row>
    <row r="293" spans="1:8" x14ac:dyDescent="0.25">
      <c r="A293" t="s">
        <v>78</v>
      </c>
      <c r="B293">
        <v>5</v>
      </c>
      <c r="C293" s="9">
        <v>74.168700000000001</v>
      </c>
      <c r="D293" s="9">
        <v>127.9568</v>
      </c>
      <c r="E293" s="9">
        <v>475.66669999999999</v>
      </c>
      <c r="F293" s="9">
        <v>291</v>
      </c>
      <c r="G293" s="9">
        <v>470.66669999999999</v>
      </c>
      <c r="H293" s="9">
        <v>365</v>
      </c>
    </row>
    <row r="294" spans="1:8" x14ac:dyDescent="0.25">
      <c r="A294" t="s">
        <v>78</v>
      </c>
      <c r="B294">
        <v>6</v>
      </c>
      <c r="C294" s="9">
        <v>68.8767</v>
      </c>
      <c r="D294" s="9">
        <v>149.91229999999999</v>
      </c>
      <c r="E294" s="9">
        <v>514.66669999999999</v>
      </c>
      <c r="F294" s="9">
        <v>313</v>
      </c>
      <c r="G294" s="9">
        <v>484.66669999999999</v>
      </c>
      <c r="H294" s="9">
        <v>375</v>
      </c>
    </row>
    <row r="295" spans="1:8" x14ac:dyDescent="0.25">
      <c r="A295" t="s">
        <v>79</v>
      </c>
      <c r="B295">
        <v>1</v>
      </c>
      <c r="C295" s="9">
        <v>63.126899999999999</v>
      </c>
      <c r="D295" s="9">
        <v>27.974</v>
      </c>
      <c r="E295" s="9">
        <v>404.66669999999999</v>
      </c>
      <c r="F295" s="9">
        <v>335</v>
      </c>
      <c r="G295" s="9">
        <v>452.66669999999999</v>
      </c>
      <c r="H295" s="9">
        <v>376</v>
      </c>
    </row>
    <row r="296" spans="1:8" x14ac:dyDescent="0.25">
      <c r="A296" t="s">
        <v>79</v>
      </c>
      <c r="B296">
        <v>2</v>
      </c>
      <c r="C296" s="9">
        <v>79.202299999999994</v>
      </c>
      <c r="D296" s="9">
        <v>52.8476</v>
      </c>
      <c r="E296" s="9">
        <v>426.66669999999999</v>
      </c>
      <c r="F296" s="9">
        <v>291</v>
      </c>
      <c r="G296" s="9">
        <v>459.66669999999999</v>
      </c>
      <c r="H296" s="9">
        <v>363</v>
      </c>
    </row>
    <row r="297" spans="1:8" x14ac:dyDescent="0.25">
      <c r="A297" t="s">
        <v>79</v>
      </c>
      <c r="B297">
        <v>3</v>
      </c>
      <c r="C297" s="9">
        <v>68.249499999999998</v>
      </c>
      <c r="D297" s="9">
        <v>66.490499999999997</v>
      </c>
      <c r="E297" s="9">
        <v>460.66669999999999</v>
      </c>
      <c r="F297" s="9">
        <v>280</v>
      </c>
      <c r="G297" s="9">
        <v>473.66669999999999</v>
      </c>
      <c r="H297" s="9">
        <v>347</v>
      </c>
    </row>
    <row r="298" spans="1:8" x14ac:dyDescent="0.25">
      <c r="A298" t="s">
        <v>79</v>
      </c>
      <c r="B298">
        <v>4</v>
      </c>
      <c r="C298" s="9">
        <v>66.8506</v>
      </c>
      <c r="D298" s="9">
        <v>112.1121</v>
      </c>
      <c r="E298" s="9">
        <v>616.66669999999999</v>
      </c>
      <c r="F298" s="9">
        <v>315</v>
      </c>
      <c r="G298" s="9">
        <v>578.66669999999999</v>
      </c>
      <c r="H298" s="9">
        <v>370</v>
      </c>
    </row>
    <row r="299" spans="1:8" x14ac:dyDescent="0.25">
      <c r="A299" t="s">
        <v>79</v>
      </c>
      <c r="B299">
        <v>5</v>
      </c>
      <c r="C299" s="9">
        <v>75.073300000000003</v>
      </c>
      <c r="D299" s="9">
        <v>125.7109</v>
      </c>
      <c r="E299" s="9">
        <v>642.66669999999999</v>
      </c>
      <c r="F299" s="9">
        <v>337</v>
      </c>
      <c r="G299" s="9">
        <v>586.66669999999999</v>
      </c>
      <c r="H299" s="9">
        <v>387</v>
      </c>
    </row>
    <row r="300" spans="1:8" x14ac:dyDescent="0.25">
      <c r="A300" t="s">
        <v>79</v>
      </c>
      <c r="B300">
        <v>6</v>
      </c>
      <c r="C300" s="9">
        <v>67.052199999999999</v>
      </c>
      <c r="D300" s="9">
        <v>150.1172</v>
      </c>
      <c r="E300" s="9">
        <v>651.66669999999999</v>
      </c>
      <c r="F300" s="9">
        <v>380</v>
      </c>
      <c r="G300" s="9">
        <v>587.66669999999999</v>
      </c>
      <c r="H300" s="9">
        <v>400</v>
      </c>
    </row>
    <row r="301" spans="1:8" x14ac:dyDescent="0.25">
      <c r="A301" t="s">
        <v>80</v>
      </c>
      <c r="B301">
        <v>1</v>
      </c>
      <c r="C301" s="9">
        <v>67.742199999999997</v>
      </c>
      <c r="D301" s="9">
        <v>26.125399999999999</v>
      </c>
      <c r="E301" s="9">
        <v>343.66669999999999</v>
      </c>
      <c r="F301" s="9">
        <v>418</v>
      </c>
      <c r="G301" s="9">
        <v>410.66669999999999</v>
      </c>
      <c r="H301" s="9">
        <v>428</v>
      </c>
    </row>
    <row r="302" spans="1:8" x14ac:dyDescent="0.25">
      <c r="A302" t="s">
        <v>80</v>
      </c>
      <c r="B302">
        <v>2</v>
      </c>
      <c r="C302" s="9">
        <v>75.584400000000002</v>
      </c>
      <c r="D302" s="9">
        <v>43.523499999999999</v>
      </c>
      <c r="E302" s="9">
        <v>343.66669999999999</v>
      </c>
      <c r="F302" s="9">
        <v>380</v>
      </c>
      <c r="G302" s="9">
        <v>411.66669999999999</v>
      </c>
      <c r="H302" s="9">
        <v>413</v>
      </c>
    </row>
    <row r="303" spans="1:8" x14ac:dyDescent="0.25">
      <c r="A303" t="s">
        <v>80</v>
      </c>
      <c r="B303">
        <v>3</v>
      </c>
      <c r="C303" s="9">
        <v>68.014700000000005</v>
      </c>
      <c r="D303" s="9">
        <v>59.060099999999998</v>
      </c>
      <c r="E303" s="9">
        <v>365.66669999999999</v>
      </c>
      <c r="F303" s="9">
        <v>350</v>
      </c>
      <c r="G303" s="9">
        <v>416.66669999999999</v>
      </c>
      <c r="H303" s="9">
        <v>395</v>
      </c>
    </row>
    <row r="304" spans="1:8" x14ac:dyDescent="0.25">
      <c r="A304" t="s">
        <v>80</v>
      </c>
      <c r="B304">
        <v>4</v>
      </c>
      <c r="C304" s="9">
        <v>70.710700000000003</v>
      </c>
      <c r="D304" s="9">
        <v>115.7666</v>
      </c>
      <c r="E304" s="9">
        <v>504.66669999999999</v>
      </c>
      <c r="F304" s="9">
        <v>302</v>
      </c>
      <c r="G304" s="9">
        <v>494.66669999999999</v>
      </c>
      <c r="H304" s="9">
        <v>372</v>
      </c>
    </row>
    <row r="305" spans="1:8" x14ac:dyDescent="0.25">
      <c r="A305" t="s">
        <v>80</v>
      </c>
      <c r="B305">
        <v>5</v>
      </c>
      <c r="C305" s="9">
        <v>77.620900000000006</v>
      </c>
      <c r="D305" s="9">
        <v>129.57499999999999</v>
      </c>
      <c r="E305" s="9">
        <v>539.66669999999999</v>
      </c>
      <c r="F305" s="9">
        <v>311</v>
      </c>
      <c r="G305" s="9">
        <v>510.66669999999999</v>
      </c>
      <c r="H305" s="9">
        <v>383</v>
      </c>
    </row>
    <row r="306" spans="1:8" x14ac:dyDescent="0.25">
      <c r="A306" t="s">
        <v>80</v>
      </c>
      <c r="B306">
        <v>6</v>
      </c>
      <c r="C306" s="9">
        <v>65.795100000000005</v>
      </c>
      <c r="D306" s="9">
        <v>150.78880000000001</v>
      </c>
      <c r="E306" s="9">
        <v>564.66669999999999</v>
      </c>
      <c r="F306" s="9">
        <v>344</v>
      </c>
      <c r="G306" s="9">
        <v>519.66669999999999</v>
      </c>
      <c r="H306" s="9">
        <v>392</v>
      </c>
    </row>
    <row r="307" spans="1:8" x14ac:dyDescent="0.25">
      <c r="A307" t="s">
        <v>81</v>
      </c>
      <c r="B307">
        <v>1</v>
      </c>
      <c r="C307" s="9">
        <v>64.938400000000001</v>
      </c>
      <c r="D307" s="9">
        <v>25.356000000000002</v>
      </c>
      <c r="E307" s="9">
        <v>534.66669999999999</v>
      </c>
      <c r="F307" s="9">
        <v>348</v>
      </c>
      <c r="G307" s="9">
        <v>545.66669999999999</v>
      </c>
      <c r="H307" s="9">
        <v>412</v>
      </c>
    </row>
    <row r="308" spans="1:8" x14ac:dyDescent="0.25">
      <c r="A308" t="s">
        <v>81</v>
      </c>
      <c r="B308">
        <v>2</v>
      </c>
      <c r="C308" s="9">
        <v>77.665999999999997</v>
      </c>
      <c r="D308" s="9">
        <v>46.997</v>
      </c>
      <c r="E308" s="9">
        <v>574.66669999999999</v>
      </c>
      <c r="F308" s="9">
        <v>332</v>
      </c>
      <c r="G308" s="9">
        <v>558.66669999999999</v>
      </c>
      <c r="H308" s="9">
        <v>408</v>
      </c>
    </row>
    <row r="309" spans="1:8" x14ac:dyDescent="0.25">
      <c r="A309" t="s">
        <v>81</v>
      </c>
      <c r="B309">
        <v>3</v>
      </c>
      <c r="C309" s="9">
        <v>72.470699999999994</v>
      </c>
      <c r="D309" s="9">
        <v>63.087899999999998</v>
      </c>
      <c r="E309" s="9">
        <v>611.66669999999999</v>
      </c>
      <c r="F309" s="9">
        <v>342</v>
      </c>
      <c r="G309" s="9">
        <v>577.66669999999999</v>
      </c>
      <c r="H309" s="9">
        <v>406</v>
      </c>
    </row>
    <row r="310" spans="1:8" x14ac:dyDescent="0.25">
      <c r="A310" t="s">
        <v>81</v>
      </c>
      <c r="B310">
        <v>4</v>
      </c>
      <c r="C310" s="9">
        <v>68.884</v>
      </c>
      <c r="D310" s="9">
        <v>115.9195</v>
      </c>
      <c r="E310" s="9">
        <v>703.66669999999999</v>
      </c>
      <c r="F310" s="9">
        <v>481</v>
      </c>
      <c r="G310" s="9">
        <v>635.66669999999999</v>
      </c>
      <c r="H310" s="9">
        <v>492</v>
      </c>
    </row>
    <row r="311" spans="1:8" x14ac:dyDescent="0.25">
      <c r="A311" t="s">
        <v>81</v>
      </c>
      <c r="B311">
        <v>5</v>
      </c>
      <c r="C311" s="9">
        <v>77.103800000000007</v>
      </c>
      <c r="D311" s="9">
        <v>128.0821</v>
      </c>
      <c r="E311" s="9">
        <v>705.66669999999999</v>
      </c>
      <c r="F311" s="9">
        <v>513</v>
      </c>
      <c r="G311" s="9">
        <v>628.66669999999999</v>
      </c>
      <c r="H311" s="9">
        <v>509</v>
      </c>
    </row>
    <row r="312" spans="1:8" x14ac:dyDescent="0.25">
      <c r="A312" t="s">
        <v>81</v>
      </c>
      <c r="B312">
        <v>6</v>
      </c>
      <c r="C312" s="9">
        <v>65.863500000000002</v>
      </c>
      <c r="D312" s="9">
        <v>155.17699999999999</v>
      </c>
      <c r="E312" s="9">
        <v>677.66669999999999</v>
      </c>
      <c r="F312" s="9">
        <v>553</v>
      </c>
      <c r="G312" s="9">
        <v>620.66669999999999</v>
      </c>
      <c r="H312" s="9">
        <v>520</v>
      </c>
    </row>
    <row r="313" spans="1:8" x14ac:dyDescent="0.25">
      <c r="A313" t="s">
        <v>82</v>
      </c>
      <c r="B313">
        <v>1</v>
      </c>
      <c r="C313" s="9">
        <v>69.050700000000006</v>
      </c>
      <c r="D313" s="9">
        <v>30.497900000000001</v>
      </c>
      <c r="E313" s="9">
        <v>338.66669999999999</v>
      </c>
      <c r="F313" s="9">
        <v>408</v>
      </c>
      <c r="G313" s="9">
        <v>406.66669999999999</v>
      </c>
      <c r="H313" s="9">
        <v>420</v>
      </c>
    </row>
    <row r="314" spans="1:8" x14ac:dyDescent="0.25">
      <c r="A314" t="s">
        <v>82</v>
      </c>
      <c r="B314">
        <v>2</v>
      </c>
      <c r="C314" s="9">
        <v>79.611599999999996</v>
      </c>
      <c r="D314" s="9">
        <v>53.181899999999999</v>
      </c>
      <c r="E314" s="9">
        <v>340.66669999999999</v>
      </c>
      <c r="F314" s="9">
        <v>363</v>
      </c>
      <c r="G314" s="9">
        <v>407.66669999999999</v>
      </c>
      <c r="H314" s="9">
        <v>406</v>
      </c>
    </row>
    <row r="315" spans="1:8" x14ac:dyDescent="0.25">
      <c r="A315" t="s">
        <v>82</v>
      </c>
      <c r="B315">
        <v>3</v>
      </c>
      <c r="C315" s="9">
        <v>66.528199999999998</v>
      </c>
      <c r="D315" s="9">
        <v>67.926599999999993</v>
      </c>
      <c r="E315" s="9">
        <v>362.66669999999999</v>
      </c>
      <c r="F315" s="9">
        <v>329</v>
      </c>
      <c r="G315" s="9">
        <v>407.66669999999999</v>
      </c>
      <c r="H315" s="9">
        <v>378</v>
      </c>
    </row>
    <row r="316" spans="1:8" x14ac:dyDescent="0.25">
      <c r="A316" t="s">
        <v>82</v>
      </c>
      <c r="B316">
        <v>4</v>
      </c>
      <c r="C316" s="9">
        <v>71.007000000000005</v>
      </c>
      <c r="D316" s="9">
        <v>111.29689999999999</v>
      </c>
      <c r="E316" s="9">
        <v>518.66669999999999</v>
      </c>
      <c r="F316" s="9">
        <v>277</v>
      </c>
      <c r="G316" s="9">
        <v>517.66669999999999</v>
      </c>
      <c r="H316" s="9">
        <v>348</v>
      </c>
    </row>
    <row r="317" spans="1:8" x14ac:dyDescent="0.25">
      <c r="A317" t="s">
        <v>82</v>
      </c>
      <c r="B317">
        <v>5</v>
      </c>
      <c r="C317" s="9">
        <v>84.899900000000002</v>
      </c>
      <c r="D317" s="9">
        <v>125.50830000000001</v>
      </c>
      <c r="E317" s="9">
        <v>555.66669999999999</v>
      </c>
      <c r="F317" s="9">
        <v>279</v>
      </c>
      <c r="G317" s="9">
        <v>533.66669999999999</v>
      </c>
      <c r="H317" s="9">
        <v>361</v>
      </c>
    </row>
    <row r="318" spans="1:8" x14ac:dyDescent="0.25">
      <c r="A318" t="s">
        <v>82</v>
      </c>
      <c r="B318">
        <v>6</v>
      </c>
      <c r="C318" s="9">
        <v>64.202799999999996</v>
      </c>
      <c r="D318" s="9">
        <v>147.89529999999999</v>
      </c>
      <c r="E318" s="9">
        <v>585.66669999999999</v>
      </c>
      <c r="F318" s="9">
        <v>317</v>
      </c>
      <c r="G318" s="9">
        <v>546.66669999999999</v>
      </c>
      <c r="H318" s="9">
        <v>368</v>
      </c>
    </row>
    <row r="319" spans="1:8" x14ac:dyDescent="0.25">
      <c r="A319" t="s">
        <v>83</v>
      </c>
      <c r="B319">
        <v>1</v>
      </c>
      <c r="C319" s="9">
        <v>64.660700000000006</v>
      </c>
      <c r="D319" s="9">
        <v>26.013000000000002</v>
      </c>
      <c r="E319" s="9">
        <v>351.66669999999999</v>
      </c>
      <c r="F319" s="9">
        <v>369</v>
      </c>
      <c r="G319" s="9">
        <v>406.66669999999999</v>
      </c>
      <c r="H319" s="9">
        <v>403</v>
      </c>
    </row>
    <row r="320" spans="1:8" x14ac:dyDescent="0.25">
      <c r="A320" t="s">
        <v>83</v>
      </c>
      <c r="B320">
        <v>2</v>
      </c>
      <c r="C320" s="9">
        <v>77.801000000000002</v>
      </c>
      <c r="D320" s="9">
        <v>47.124899999999997</v>
      </c>
      <c r="E320" s="9">
        <v>368.66669999999999</v>
      </c>
      <c r="F320" s="9">
        <v>329</v>
      </c>
      <c r="G320" s="9">
        <v>415.66669999999999</v>
      </c>
      <c r="H320" s="9">
        <v>391</v>
      </c>
    </row>
    <row r="321" spans="1:8" x14ac:dyDescent="0.25">
      <c r="A321" t="s">
        <v>83</v>
      </c>
      <c r="B321">
        <v>3</v>
      </c>
      <c r="C321" s="9">
        <v>66.483099999999993</v>
      </c>
      <c r="D321" s="9">
        <v>63.128100000000003</v>
      </c>
      <c r="E321" s="9">
        <v>402.66669999999999</v>
      </c>
      <c r="F321" s="9">
        <v>309</v>
      </c>
      <c r="G321" s="9">
        <v>426.66669999999999</v>
      </c>
      <c r="H321" s="9">
        <v>371</v>
      </c>
    </row>
    <row r="322" spans="1:8" x14ac:dyDescent="0.25">
      <c r="A322" t="s">
        <v>83</v>
      </c>
      <c r="B322">
        <v>4</v>
      </c>
      <c r="C322" s="9">
        <v>69.778199999999998</v>
      </c>
      <c r="D322" s="9">
        <v>109.75279999999999</v>
      </c>
      <c r="E322" s="9">
        <v>542.66669999999999</v>
      </c>
      <c r="F322" s="9">
        <v>325</v>
      </c>
      <c r="G322" s="9">
        <v>512.66669999999999</v>
      </c>
      <c r="H322" s="9">
        <v>388</v>
      </c>
    </row>
    <row r="323" spans="1:8" x14ac:dyDescent="0.25">
      <c r="A323" t="s">
        <v>83</v>
      </c>
      <c r="B323">
        <v>5</v>
      </c>
      <c r="C323" s="9">
        <v>78.600300000000004</v>
      </c>
      <c r="D323" s="9">
        <v>121.01349999999999</v>
      </c>
      <c r="E323" s="9">
        <v>571.66669999999999</v>
      </c>
      <c r="F323" s="9">
        <v>343</v>
      </c>
      <c r="G323" s="9">
        <v>524.66669999999999</v>
      </c>
      <c r="H323" s="9">
        <v>406</v>
      </c>
    </row>
    <row r="324" spans="1:8" x14ac:dyDescent="0.25">
      <c r="A324" t="s">
        <v>83</v>
      </c>
      <c r="B324">
        <v>6</v>
      </c>
      <c r="C324" s="9">
        <v>65.764700000000005</v>
      </c>
      <c r="D324" s="9">
        <v>146.16569999999999</v>
      </c>
      <c r="E324" s="9">
        <v>589.66669999999999</v>
      </c>
      <c r="F324" s="9">
        <v>385</v>
      </c>
      <c r="G324" s="9">
        <v>531.66669999999999</v>
      </c>
      <c r="H324" s="9">
        <v>416</v>
      </c>
    </row>
    <row r="325" spans="1:8" x14ac:dyDescent="0.25">
      <c r="A325" t="s">
        <v>84</v>
      </c>
      <c r="B325">
        <v>1</v>
      </c>
      <c r="C325" s="9">
        <v>64.070300000000003</v>
      </c>
      <c r="D325" s="9">
        <v>24.284300000000002</v>
      </c>
      <c r="E325" s="9">
        <v>339.66669999999999</v>
      </c>
      <c r="F325" s="9">
        <v>389</v>
      </c>
      <c r="G325" s="9">
        <v>403.66669999999999</v>
      </c>
      <c r="H325" s="9">
        <v>392</v>
      </c>
    </row>
    <row r="326" spans="1:8" x14ac:dyDescent="0.25">
      <c r="A326" t="s">
        <v>84</v>
      </c>
      <c r="B326">
        <v>2</v>
      </c>
      <c r="C326" s="9">
        <v>76.967500000000001</v>
      </c>
      <c r="D326" s="9">
        <v>46.167700000000004</v>
      </c>
      <c r="E326" s="9">
        <v>333.66669999999999</v>
      </c>
      <c r="F326" s="9">
        <v>347</v>
      </c>
      <c r="G326" s="9">
        <v>403.66669999999999</v>
      </c>
      <c r="H326" s="9">
        <v>379</v>
      </c>
    </row>
    <row r="327" spans="1:8" x14ac:dyDescent="0.25">
      <c r="A327" t="s">
        <v>84</v>
      </c>
      <c r="B327">
        <v>3</v>
      </c>
      <c r="C327" s="9">
        <v>67.007499999999993</v>
      </c>
      <c r="D327" s="9">
        <v>59.325499999999998</v>
      </c>
      <c r="E327" s="9">
        <v>354.66669999999999</v>
      </c>
      <c r="F327" s="9">
        <v>316</v>
      </c>
      <c r="G327" s="9">
        <v>407.66669999999999</v>
      </c>
      <c r="H327" s="9">
        <v>357</v>
      </c>
    </row>
    <row r="328" spans="1:8" x14ac:dyDescent="0.25">
      <c r="A328" t="s">
        <v>84</v>
      </c>
      <c r="B328">
        <v>4</v>
      </c>
      <c r="C328" s="9">
        <v>65.276300000000006</v>
      </c>
      <c r="D328" s="9">
        <v>116.87439999999999</v>
      </c>
      <c r="E328" s="9">
        <v>498.66669999999999</v>
      </c>
      <c r="F328" s="9">
        <v>261</v>
      </c>
      <c r="G328" s="9">
        <v>492.66669999999999</v>
      </c>
      <c r="H328" s="9">
        <v>326</v>
      </c>
    </row>
    <row r="329" spans="1:8" x14ac:dyDescent="0.25">
      <c r="A329" t="s">
        <v>84</v>
      </c>
      <c r="B329">
        <v>5</v>
      </c>
      <c r="C329" s="9">
        <v>72.801100000000005</v>
      </c>
      <c r="D329" s="9">
        <v>127.5459</v>
      </c>
      <c r="E329" s="9">
        <v>534.66669999999999</v>
      </c>
      <c r="F329" s="9">
        <v>267</v>
      </c>
      <c r="G329" s="9">
        <v>514.66669999999999</v>
      </c>
      <c r="H329" s="9">
        <v>337</v>
      </c>
    </row>
    <row r="330" spans="1:8" x14ac:dyDescent="0.25">
      <c r="A330" t="s">
        <v>84</v>
      </c>
      <c r="B330">
        <v>6</v>
      </c>
      <c r="C330" s="9">
        <v>64.536799999999999</v>
      </c>
      <c r="D330" s="9">
        <v>152.20179999999999</v>
      </c>
      <c r="E330" s="9">
        <v>566.66669999999999</v>
      </c>
      <c r="F330" s="9">
        <v>297</v>
      </c>
      <c r="G330" s="9">
        <v>524.66669999999999</v>
      </c>
      <c r="H330" s="9">
        <v>346</v>
      </c>
    </row>
    <row r="331" spans="1:8" x14ac:dyDescent="0.25">
      <c r="A331" t="s">
        <v>85</v>
      </c>
      <c r="B331">
        <v>1</v>
      </c>
      <c r="C331" s="9">
        <v>58.591799999999999</v>
      </c>
      <c r="D331" s="9">
        <v>30.259899999999998</v>
      </c>
      <c r="E331" s="9">
        <v>361.66669999999999</v>
      </c>
      <c r="F331" s="9">
        <v>419</v>
      </c>
      <c r="G331" s="9">
        <v>413.66669999999999</v>
      </c>
      <c r="H331" s="9">
        <v>446</v>
      </c>
    </row>
    <row r="332" spans="1:8" x14ac:dyDescent="0.25">
      <c r="A332" t="s">
        <v>85</v>
      </c>
      <c r="B332">
        <v>2</v>
      </c>
      <c r="C332" s="9">
        <v>71.840100000000007</v>
      </c>
      <c r="D332" s="9">
        <v>54.035800000000002</v>
      </c>
      <c r="E332" s="9">
        <v>371.66669999999999</v>
      </c>
      <c r="F332" s="9">
        <v>379</v>
      </c>
      <c r="G332" s="9">
        <v>416.66669999999999</v>
      </c>
      <c r="H332" s="9">
        <v>435</v>
      </c>
    </row>
    <row r="333" spans="1:8" x14ac:dyDescent="0.25">
      <c r="A333" t="s">
        <v>85</v>
      </c>
      <c r="B333">
        <v>3</v>
      </c>
      <c r="C333" s="9">
        <v>61.057400000000001</v>
      </c>
      <c r="D333" s="9">
        <v>61.212699999999998</v>
      </c>
      <c r="E333" s="9">
        <v>397.66669999999999</v>
      </c>
      <c r="F333" s="9">
        <v>360</v>
      </c>
      <c r="G333" s="9">
        <v>429.66669999999999</v>
      </c>
      <c r="H333" s="9">
        <v>412</v>
      </c>
    </row>
    <row r="334" spans="1:8" x14ac:dyDescent="0.25">
      <c r="A334" t="s">
        <v>85</v>
      </c>
      <c r="B334">
        <v>4</v>
      </c>
      <c r="C334" s="9">
        <v>62.609900000000003</v>
      </c>
      <c r="D334" s="9">
        <v>119.3852</v>
      </c>
      <c r="E334" s="9">
        <v>546.66669999999999</v>
      </c>
      <c r="F334" s="9">
        <v>354</v>
      </c>
      <c r="G334" s="9">
        <v>518.66669999999999</v>
      </c>
      <c r="H334" s="9">
        <v>410</v>
      </c>
    </row>
    <row r="335" spans="1:8" x14ac:dyDescent="0.25">
      <c r="A335" t="s">
        <v>85</v>
      </c>
      <c r="B335">
        <v>5</v>
      </c>
      <c r="C335" s="9">
        <v>69.527000000000001</v>
      </c>
      <c r="D335" s="9">
        <v>133.1533</v>
      </c>
      <c r="E335" s="9">
        <v>574.66669999999999</v>
      </c>
      <c r="F335" s="9">
        <v>373</v>
      </c>
      <c r="G335" s="9">
        <v>529.66669999999999</v>
      </c>
      <c r="H335" s="9">
        <v>426</v>
      </c>
    </row>
    <row r="336" spans="1:8" x14ac:dyDescent="0.25">
      <c r="A336" t="s">
        <v>85</v>
      </c>
      <c r="B336">
        <v>6</v>
      </c>
      <c r="C336" s="9">
        <v>61.741399999999999</v>
      </c>
      <c r="D336" s="9">
        <v>157.91540000000001</v>
      </c>
      <c r="E336" s="9">
        <v>588.66669999999999</v>
      </c>
      <c r="F336" s="9">
        <v>414</v>
      </c>
      <c r="G336" s="9">
        <v>532.66669999999999</v>
      </c>
      <c r="H336" s="9">
        <v>440</v>
      </c>
    </row>
    <row r="337" spans="1:8" x14ac:dyDescent="0.25">
      <c r="A337" t="s">
        <v>86</v>
      </c>
      <c r="B337">
        <v>1</v>
      </c>
      <c r="C337" s="9">
        <v>61.660400000000003</v>
      </c>
      <c r="D337" s="9">
        <v>18.434899999999999</v>
      </c>
      <c r="E337" s="9">
        <v>353.66669999999999</v>
      </c>
      <c r="F337" s="9">
        <v>493</v>
      </c>
      <c r="G337" s="9">
        <v>414.66669999999999</v>
      </c>
      <c r="H337" s="9">
        <v>484</v>
      </c>
    </row>
    <row r="338" spans="1:8" x14ac:dyDescent="0.25">
      <c r="A338" t="s">
        <v>86</v>
      </c>
      <c r="B338">
        <v>2</v>
      </c>
      <c r="C338" s="9">
        <v>75.960499999999996</v>
      </c>
      <c r="D338" s="9">
        <v>42.876899999999999</v>
      </c>
      <c r="E338" s="9">
        <v>341.66669999999999</v>
      </c>
      <c r="F338" s="9">
        <v>450</v>
      </c>
      <c r="G338" s="9">
        <v>414.66669999999999</v>
      </c>
      <c r="H338" s="9">
        <v>471</v>
      </c>
    </row>
    <row r="339" spans="1:8" x14ac:dyDescent="0.25">
      <c r="A339" t="s">
        <v>86</v>
      </c>
      <c r="B339">
        <v>3</v>
      </c>
      <c r="C339" s="9">
        <v>65</v>
      </c>
      <c r="D339" s="9">
        <v>57.338099999999997</v>
      </c>
      <c r="E339" s="9">
        <v>355.66669999999999</v>
      </c>
      <c r="F339" s="9">
        <v>416</v>
      </c>
      <c r="G339" s="9">
        <v>411.66669999999999</v>
      </c>
      <c r="H339" s="9">
        <v>449</v>
      </c>
    </row>
    <row r="340" spans="1:8" x14ac:dyDescent="0.25">
      <c r="A340" t="s">
        <v>86</v>
      </c>
      <c r="B340">
        <v>4</v>
      </c>
      <c r="C340" s="9">
        <v>67.119299999999996</v>
      </c>
      <c r="D340" s="9">
        <v>120.2445</v>
      </c>
      <c r="E340" s="9">
        <v>502.66669999999999</v>
      </c>
      <c r="F340" s="9">
        <v>342</v>
      </c>
      <c r="G340" s="9">
        <v>498.66669999999999</v>
      </c>
      <c r="H340" s="9">
        <v>409</v>
      </c>
    </row>
    <row r="341" spans="1:8" x14ac:dyDescent="0.25">
      <c r="A341" t="s">
        <v>86</v>
      </c>
      <c r="B341">
        <v>5</v>
      </c>
      <c r="C341" s="9">
        <v>78.108900000000006</v>
      </c>
      <c r="D341" s="9">
        <v>135.4948</v>
      </c>
      <c r="E341" s="9">
        <v>542.66669999999999</v>
      </c>
      <c r="F341" s="9">
        <v>347</v>
      </c>
      <c r="G341" s="9">
        <v>517.66669999999999</v>
      </c>
      <c r="H341" s="9">
        <v>421</v>
      </c>
    </row>
    <row r="342" spans="1:8" x14ac:dyDescent="0.25">
      <c r="A342" t="s">
        <v>86</v>
      </c>
      <c r="B342">
        <v>6</v>
      </c>
      <c r="C342" s="9">
        <v>69.634799999999998</v>
      </c>
      <c r="D342" s="9">
        <v>151.88730000000001</v>
      </c>
      <c r="E342" s="9">
        <v>568.66669999999999</v>
      </c>
      <c r="F342" s="9">
        <v>374</v>
      </c>
      <c r="G342" s="9">
        <v>528.66669999999999</v>
      </c>
      <c r="H342" s="9">
        <v>431</v>
      </c>
    </row>
    <row r="343" spans="1:8" x14ac:dyDescent="0.25">
      <c r="A343" t="s">
        <v>87</v>
      </c>
      <c r="B343">
        <v>1</v>
      </c>
      <c r="C343" s="9">
        <v>70.349100000000007</v>
      </c>
      <c r="D343" s="9">
        <v>22.752600000000001</v>
      </c>
      <c r="E343" s="9">
        <v>372.66669999999999</v>
      </c>
      <c r="F343" s="9">
        <v>441</v>
      </c>
      <c r="G343" s="9">
        <v>442.66669999999999</v>
      </c>
      <c r="H343" s="9">
        <v>448</v>
      </c>
    </row>
    <row r="344" spans="1:8" x14ac:dyDescent="0.25">
      <c r="A344" t="s">
        <v>87</v>
      </c>
      <c r="B344">
        <v>2</v>
      </c>
      <c r="C344" s="9">
        <v>81.412499999999994</v>
      </c>
      <c r="D344" s="9">
        <v>44.866100000000003</v>
      </c>
      <c r="E344" s="9">
        <v>370.66669999999999</v>
      </c>
      <c r="F344" s="9">
        <v>395</v>
      </c>
      <c r="G344" s="9">
        <v>442.66669999999999</v>
      </c>
      <c r="H344" s="9">
        <v>433</v>
      </c>
    </row>
    <row r="345" spans="1:8" x14ac:dyDescent="0.25">
      <c r="A345" t="s">
        <v>87</v>
      </c>
      <c r="B345">
        <v>3</v>
      </c>
      <c r="C345" s="9">
        <v>72.138800000000003</v>
      </c>
      <c r="D345" s="9">
        <v>60.918700000000001</v>
      </c>
      <c r="E345" s="9">
        <v>394.66669999999999</v>
      </c>
      <c r="F345" s="9">
        <v>361</v>
      </c>
      <c r="G345" s="9">
        <v>446.66669999999999</v>
      </c>
      <c r="H345" s="9">
        <v>411</v>
      </c>
    </row>
    <row r="346" spans="1:8" x14ac:dyDescent="0.25">
      <c r="A346" t="s">
        <v>87</v>
      </c>
      <c r="B346">
        <v>4</v>
      </c>
      <c r="C346" s="9">
        <v>73.979699999999994</v>
      </c>
      <c r="D346" s="9">
        <v>116.377</v>
      </c>
      <c r="E346" s="9">
        <v>548.66669999999999</v>
      </c>
      <c r="F346" s="9">
        <v>310</v>
      </c>
      <c r="G346" s="9">
        <v>536.66669999999999</v>
      </c>
      <c r="H346" s="9">
        <v>383</v>
      </c>
    </row>
    <row r="347" spans="1:8" x14ac:dyDescent="0.25">
      <c r="A347" t="s">
        <v>87</v>
      </c>
      <c r="B347">
        <v>5</v>
      </c>
      <c r="C347" s="9">
        <v>82.764700000000005</v>
      </c>
      <c r="D347" s="9">
        <v>132.05889999999999</v>
      </c>
      <c r="E347" s="9">
        <v>587.66669999999999</v>
      </c>
      <c r="F347" s="9">
        <v>323</v>
      </c>
      <c r="G347" s="9">
        <v>552.66669999999999</v>
      </c>
      <c r="H347" s="9">
        <v>398</v>
      </c>
    </row>
    <row r="348" spans="1:8" x14ac:dyDescent="0.25">
      <c r="A348" t="s">
        <v>87</v>
      </c>
      <c r="B348">
        <v>6</v>
      </c>
      <c r="C348" s="9">
        <v>76.367500000000007</v>
      </c>
      <c r="D348" s="9">
        <v>152.042</v>
      </c>
      <c r="E348" s="9">
        <v>614.66669999999999</v>
      </c>
      <c r="F348" s="9">
        <v>358</v>
      </c>
      <c r="G348" s="9">
        <v>560.66669999999999</v>
      </c>
      <c r="H348" s="9">
        <v>412</v>
      </c>
    </row>
    <row r="349" spans="1:8" x14ac:dyDescent="0.25">
      <c r="A349" t="s">
        <v>88</v>
      </c>
      <c r="B349">
        <v>1</v>
      </c>
      <c r="C349" s="9">
        <v>59.506300000000003</v>
      </c>
      <c r="D349" s="9">
        <v>27.174099999999999</v>
      </c>
      <c r="E349" s="9">
        <v>485.66669999999999</v>
      </c>
      <c r="F349" s="9">
        <v>335</v>
      </c>
      <c r="G349" s="9">
        <v>510.66669999999999</v>
      </c>
      <c r="H349" s="9">
        <v>389</v>
      </c>
    </row>
    <row r="350" spans="1:8" x14ac:dyDescent="0.25">
      <c r="A350" t="s">
        <v>88</v>
      </c>
      <c r="B350">
        <v>2</v>
      </c>
      <c r="C350" s="9">
        <v>67.007499999999993</v>
      </c>
      <c r="D350" s="9">
        <v>51.1614</v>
      </c>
      <c r="E350" s="9">
        <v>519.66669999999999</v>
      </c>
      <c r="F350" s="9">
        <v>316</v>
      </c>
      <c r="G350" s="9">
        <v>520.66669999999999</v>
      </c>
      <c r="H350" s="9">
        <v>383</v>
      </c>
    </row>
    <row r="351" spans="1:8" x14ac:dyDescent="0.25">
      <c r="A351" t="s">
        <v>88</v>
      </c>
      <c r="B351">
        <v>3</v>
      </c>
      <c r="C351" s="9">
        <v>64.761099999999999</v>
      </c>
      <c r="D351" s="9">
        <v>65.409000000000006</v>
      </c>
      <c r="E351" s="9">
        <v>555.66669999999999</v>
      </c>
      <c r="F351" s="9">
        <v>317</v>
      </c>
      <c r="G351" s="9">
        <v>540.66669999999999</v>
      </c>
      <c r="H351" s="9">
        <v>380</v>
      </c>
    </row>
    <row r="352" spans="1:8" x14ac:dyDescent="0.25">
      <c r="A352" t="s">
        <v>88</v>
      </c>
      <c r="B352">
        <v>4</v>
      </c>
      <c r="C352" s="9">
        <v>64.637500000000003</v>
      </c>
      <c r="D352" s="9">
        <v>107.0971</v>
      </c>
      <c r="E352" s="9">
        <v>666.66669999999999</v>
      </c>
      <c r="F352" s="9">
        <v>400</v>
      </c>
      <c r="G352" s="9">
        <v>613.66669999999999</v>
      </c>
      <c r="H352" s="9">
        <v>437</v>
      </c>
    </row>
    <row r="353" spans="1:8" x14ac:dyDescent="0.25">
      <c r="A353" t="s">
        <v>88</v>
      </c>
      <c r="B353">
        <v>5</v>
      </c>
      <c r="C353" s="9">
        <v>69.892799999999994</v>
      </c>
      <c r="D353" s="9">
        <v>122.8038</v>
      </c>
      <c r="E353" s="9">
        <v>681.66669999999999</v>
      </c>
      <c r="F353" s="9">
        <v>431</v>
      </c>
      <c r="G353" s="9">
        <v>615.66669999999999</v>
      </c>
      <c r="H353" s="9">
        <v>454</v>
      </c>
    </row>
    <row r="354" spans="1:8" x14ac:dyDescent="0.25">
      <c r="A354" t="s">
        <v>88</v>
      </c>
      <c r="B354">
        <v>6</v>
      </c>
      <c r="C354" s="9">
        <v>54.918100000000003</v>
      </c>
      <c r="D354" s="9">
        <v>152.50800000000001</v>
      </c>
      <c r="E354" s="9">
        <v>667.66669999999999</v>
      </c>
      <c r="F354" s="9">
        <v>475</v>
      </c>
      <c r="G354" s="9">
        <v>613.66669999999999</v>
      </c>
      <c r="H354" s="9">
        <v>465</v>
      </c>
    </row>
    <row r="355" spans="1:8" x14ac:dyDescent="0.25">
      <c r="A355" t="s">
        <v>89</v>
      </c>
      <c r="B355">
        <v>1</v>
      </c>
      <c r="C355" s="9">
        <v>63.007899999999999</v>
      </c>
      <c r="D355" s="9">
        <v>27.830400000000001</v>
      </c>
      <c r="E355" s="9">
        <v>356.66669999999999</v>
      </c>
      <c r="F355" s="9">
        <v>460</v>
      </c>
      <c r="G355" s="9">
        <v>419.66669999999999</v>
      </c>
      <c r="H355" s="9">
        <v>459</v>
      </c>
    </row>
    <row r="356" spans="1:8" x14ac:dyDescent="0.25">
      <c r="A356" t="s">
        <v>89</v>
      </c>
      <c r="B356">
        <v>2</v>
      </c>
      <c r="C356" s="9">
        <v>71.1126</v>
      </c>
      <c r="D356" s="9">
        <v>54.584200000000003</v>
      </c>
      <c r="E356" s="9">
        <v>351.66669999999999</v>
      </c>
      <c r="F356" s="9">
        <v>416</v>
      </c>
      <c r="G356" s="9">
        <v>415.66669999999999</v>
      </c>
      <c r="H356" s="9">
        <v>447</v>
      </c>
    </row>
    <row r="357" spans="1:8" x14ac:dyDescent="0.25">
      <c r="A357" t="s">
        <v>89</v>
      </c>
      <c r="B357">
        <v>3</v>
      </c>
      <c r="C357" s="9">
        <v>65</v>
      </c>
      <c r="D357" s="9">
        <v>65.609700000000004</v>
      </c>
      <c r="E357" s="9">
        <v>366.66669999999999</v>
      </c>
      <c r="F357" s="9">
        <v>387</v>
      </c>
      <c r="G357" s="9">
        <v>418.66669999999999</v>
      </c>
      <c r="H357" s="9">
        <v>426</v>
      </c>
    </row>
    <row r="358" spans="1:8" x14ac:dyDescent="0.25">
      <c r="A358" t="s">
        <v>89</v>
      </c>
      <c r="B358">
        <v>4</v>
      </c>
      <c r="C358" s="9">
        <v>64.622</v>
      </c>
      <c r="D358" s="9">
        <v>96.938400000000001</v>
      </c>
      <c r="E358" s="9">
        <v>489.66669999999999</v>
      </c>
      <c r="F358" s="9">
        <v>316</v>
      </c>
      <c r="G358" s="9">
        <v>513.66669999999999</v>
      </c>
      <c r="H358" s="9">
        <v>376</v>
      </c>
    </row>
    <row r="359" spans="1:8" x14ac:dyDescent="0.25">
      <c r="A359" t="s">
        <v>89</v>
      </c>
      <c r="B359">
        <v>5</v>
      </c>
      <c r="C359" s="9">
        <v>72.443100000000001</v>
      </c>
      <c r="D359" s="9">
        <v>112.39960000000001</v>
      </c>
      <c r="E359" s="9">
        <v>524.66669999999999</v>
      </c>
      <c r="F359" s="9">
        <v>310</v>
      </c>
      <c r="G359" s="9">
        <v>532.66669999999999</v>
      </c>
      <c r="H359" s="9">
        <v>382</v>
      </c>
    </row>
    <row r="360" spans="1:8" x14ac:dyDescent="0.25">
      <c r="A360" t="s">
        <v>89</v>
      </c>
      <c r="B360">
        <v>6</v>
      </c>
      <c r="C360" s="9">
        <v>59.033900000000003</v>
      </c>
      <c r="D360" s="9">
        <v>144.8708</v>
      </c>
      <c r="E360" s="9">
        <v>568.66669999999999</v>
      </c>
      <c r="F360" s="9">
        <v>336</v>
      </c>
      <c r="G360" s="9">
        <v>542.66669999999999</v>
      </c>
      <c r="H360" s="9">
        <v>389</v>
      </c>
    </row>
    <row r="361" spans="1:8" x14ac:dyDescent="0.25">
      <c r="A361" t="s">
        <v>90</v>
      </c>
      <c r="B361">
        <v>1</v>
      </c>
      <c r="C361" s="9">
        <v>65.787499999999994</v>
      </c>
      <c r="D361" s="9">
        <v>23.994499999999999</v>
      </c>
      <c r="E361" s="9">
        <v>621.66669999999999</v>
      </c>
      <c r="F361" s="9">
        <v>433</v>
      </c>
      <c r="G361" s="9">
        <v>643.66669999999999</v>
      </c>
      <c r="H361" s="9">
        <v>495</v>
      </c>
    </row>
    <row r="362" spans="1:8" x14ac:dyDescent="0.25">
      <c r="A362" t="s">
        <v>90</v>
      </c>
      <c r="B362">
        <v>2</v>
      </c>
      <c r="C362" s="9">
        <v>74.0608</v>
      </c>
      <c r="D362" s="9">
        <v>45.852699999999999</v>
      </c>
      <c r="E362" s="9">
        <v>658.66669999999999</v>
      </c>
      <c r="F362" s="9">
        <v>413</v>
      </c>
      <c r="G362" s="9">
        <v>655.66669999999999</v>
      </c>
      <c r="H362" s="9">
        <v>487</v>
      </c>
    </row>
    <row r="363" spans="1:8" x14ac:dyDescent="0.25">
      <c r="A363" t="s">
        <v>90</v>
      </c>
      <c r="B363">
        <v>3</v>
      </c>
      <c r="C363" s="9">
        <v>68.680400000000006</v>
      </c>
      <c r="D363" s="9">
        <v>59.591200000000001</v>
      </c>
      <c r="E363" s="9">
        <v>695.66669999999999</v>
      </c>
      <c r="F363" s="9">
        <v>418</v>
      </c>
      <c r="G363" s="9">
        <v>676.66669999999999</v>
      </c>
      <c r="H363" s="9">
        <v>484</v>
      </c>
    </row>
    <row r="364" spans="1:8" x14ac:dyDescent="0.25">
      <c r="A364" t="s">
        <v>90</v>
      </c>
      <c r="B364">
        <v>4</v>
      </c>
      <c r="C364" s="9">
        <v>63.245600000000003</v>
      </c>
      <c r="D364" s="9">
        <v>115.0963</v>
      </c>
      <c r="E364" s="9">
        <v>795.66669999999999</v>
      </c>
      <c r="F364" s="9">
        <v>528</v>
      </c>
      <c r="G364" s="9">
        <v>735.66669999999999</v>
      </c>
      <c r="H364" s="9">
        <v>548</v>
      </c>
    </row>
    <row r="365" spans="1:8" x14ac:dyDescent="0.25">
      <c r="A365" t="s">
        <v>90</v>
      </c>
      <c r="B365">
        <v>5</v>
      </c>
      <c r="C365" s="9">
        <v>72.173400000000001</v>
      </c>
      <c r="D365" s="9">
        <v>129.55869999999999</v>
      </c>
      <c r="E365" s="9">
        <v>807.66669999999999</v>
      </c>
      <c r="F365" s="9">
        <v>564</v>
      </c>
      <c r="G365" s="9">
        <v>735.66669999999999</v>
      </c>
      <c r="H365" s="9">
        <v>569</v>
      </c>
    </row>
    <row r="366" spans="1:8" x14ac:dyDescent="0.25">
      <c r="A366" t="s">
        <v>90</v>
      </c>
      <c r="B366">
        <v>6</v>
      </c>
      <c r="C366" s="9">
        <v>63.600299999999997</v>
      </c>
      <c r="D366" s="9">
        <v>149.9716</v>
      </c>
      <c r="E366" s="9">
        <v>792.66669999999999</v>
      </c>
      <c r="F366" s="9">
        <v>602</v>
      </c>
      <c r="G366" s="9">
        <v>731.66669999999999</v>
      </c>
      <c r="H366" s="9">
        <v>584</v>
      </c>
    </row>
    <row r="367" spans="1:8" x14ac:dyDescent="0.25">
      <c r="A367" t="s">
        <v>91</v>
      </c>
      <c r="B367">
        <v>1</v>
      </c>
      <c r="C367" s="9">
        <v>64.899900000000002</v>
      </c>
      <c r="D367" s="9">
        <v>23.1892</v>
      </c>
      <c r="E367" s="9">
        <v>248.66669999999999</v>
      </c>
      <c r="F367" s="9">
        <v>503</v>
      </c>
      <c r="G367" s="9">
        <v>302.66669999999999</v>
      </c>
      <c r="H367" s="9">
        <v>467</v>
      </c>
    </row>
    <row r="368" spans="1:8" x14ac:dyDescent="0.25">
      <c r="A368" t="s">
        <v>91</v>
      </c>
      <c r="B368">
        <v>2</v>
      </c>
      <c r="C368" s="9">
        <v>75.133200000000002</v>
      </c>
      <c r="D368" s="9">
        <v>46.915500000000002</v>
      </c>
      <c r="E368" s="9">
        <v>219.66669999999999</v>
      </c>
      <c r="F368" s="9">
        <v>468</v>
      </c>
      <c r="G368" s="9">
        <v>293.66669999999999</v>
      </c>
      <c r="H368" s="9">
        <v>455</v>
      </c>
    </row>
    <row r="369" spans="1:8" x14ac:dyDescent="0.25">
      <c r="A369" t="s">
        <v>91</v>
      </c>
      <c r="B369">
        <v>3</v>
      </c>
      <c r="C369" s="9">
        <v>69.180899999999994</v>
      </c>
      <c r="D369" s="9">
        <v>61.023899999999998</v>
      </c>
      <c r="E369" s="9">
        <v>215.66669999999999</v>
      </c>
      <c r="F369" s="9">
        <v>431</v>
      </c>
      <c r="G369" s="9">
        <v>284.66669999999999</v>
      </c>
      <c r="H369" s="9">
        <v>436</v>
      </c>
    </row>
    <row r="370" spans="1:8" x14ac:dyDescent="0.25">
      <c r="A370" t="s">
        <v>91</v>
      </c>
      <c r="B370">
        <v>4</v>
      </c>
      <c r="C370" s="9">
        <v>68.249499999999998</v>
      </c>
      <c r="D370" s="9">
        <v>107.8262</v>
      </c>
      <c r="E370" s="9">
        <v>301.66669999999999</v>
      </c>
      <c r="F370" s="9">
        <v>299</v>
      </c>
      <c r="G370" s="9">
        <v>344.66669999999999</v>
      </c>
      <c r="H370" s="9">
        <v>352</v>
      </c>
    </row>
    <row r="371" spans="1:8" x14ac:dyDescent="0.25">
      <c r="A371" t="s">
        <v>91</v>
      </c>
      <c r="B371">
        <v>5</v>
      </c>
      <c r="C371" s="9">
        <v>76.059200000000004</v>
      </c>
      <c r="D371" s="9">
        <v>121.99890000000001</v>
      </c>
      <c r="E371" s="9">
        <v>331.66669999999999</v>
      </c>
      <c r="F371" s="9">
        <v>283</v>
      </c>
      <c r="G371" s="9">
        <v>363.66669999999999</v>
      </c>
      <c r="H371" s="9">
        <v>352</v>
      </c>
    </row>
    <row r="372" spans="1:8" x14ac:dyDescent="0.25">
      <c r="A372" t="s">
        <v>91</v>
      </c>
      <c r="B372">
        <v>6</v>
      </c>
      <c r="C372" s="9">
        <v>69.115799999999993</v>
      </c>
      <c r="D372" s="9">
        <v>143.5615</v>
      </c>
      <c r="E372" s="9">
        <v>375.66669999999999</v>
      </c>
      <c r="F372" s="9">
        <v>286</v>
      </c>
      <c r="G372" s="9">
        <v>379.66669999999999</v>
      </c>
      <c r="H372" s="9">
        <v>355</v>
      </c>
    </row>
    <row r="373" spans="1:8" x14ac:dyDescent="0.25">
      <c r="A373" t="s">
        <v>92</v>
      </c>
      <c r="B373">
        <v>1</v>
      </c>
      <c r="C373" s="9">
        <v>69.921400000000006</v>
      </c>
      <c r="D373" s="9">
        <v>31.325700000000001</v>
      </c>
      <c r="E373" s="9">
        <v>551.66669999999999</v>
      </c>
      <c r="F373" s="9">
        <v>296</v>
      </c>
      <c r="G373" s="9">
        <v>571.66669999999999</v>
      </c>
      <c r="H373" s="9">
        <v>363</v>
      </c>
    </row>
    <row r="374" spans="1:8" x14ac:dyDescent="0.25">
      <c r="A374" t="s">
        <v>92</v>
      </c>
      <c r="B374">
        <v>2</v>
      </c>
      <c r="C374" s="9">
        <v>75</v>
      </c>
      <c r="D374" s="9">
        <v>90</v>
      </c>
      <c r="E374" s="9">
        <v>584.66669999999999</v>
      </c>
      <c r="F374" s="9">
        <v>277</v>
      </c>
      <c r="G374" s="9">
        <v>584.66669999999999</v>
      </c>
      <c r="H374" s="9">
        <v>352</v>
      </c>
    </row>
    <row r="375" spans="1:8" x14ac:dyDescent="0.25">
      <c r="A375" t="s">
        <v>92</v>
      </c>
      <c r="B375">
        <v>3</v>
      </c>
      <c r="C375" s="9">
        <v>63.788699999999999</v>
      </c>
      <c r="D375" s="9">
        <v>61.546999999999997</v>
      </c>
      <c r="E375" s="9">
        <v>620.66669999999999</v>
      </c>
      <c r="F375" s="9">
        <v>284</v>
      </c>
      <c r="G375" s="9">
        <v>605.66669999999999</v>
      </c>
      <c r="H375" s="9">
        <v>346</v>
      </c>
    </row>
    <row r="376" spans="1:8" x14ac:dyDescent="0.25">
      <c r="A376" t="s">
        <v>92</v>
      </c>
      <c r="B376">
        <v>4</v>
      </c>
      <c r="C376" s="9">
        <v>68.154200000000003</v>
      </c>
      <c r="D376" s="9">
        <v>115.5206</v>
      </c>
      <c r="E376" s="9">
        <v>727.66669999999999</v>
      </c>
      <c r="F376" s="9">
        <v>382</v>
      </c>
      <c r="G376" s="9">
        <v>664.66669999999999</v>
      </c>
      <c r="H376" s="9">
        <v>408</v>
      </c>
    </row>
    <row r="377" spans="1:8" x14ac:dyDescent="0.25">
      <c r="A377" t="s">
        <v>92</v>
      </c>
      <c r="B377">
        <v>5</v>
      </c>
      <c r="C377" s="9">
        <v>75.953900000000004</v>
      </c>
      <c r="D377" s="9">
        <v>128.8562</v>
      </c>
      <c r="E377" s="9">
        <v>738.66669999999999</v>
      </c>
      <c r="F377" s="9">
        <v>419</v>
      </c>
      <c r="G377" s="9">
        <v>663.66669999999999</v>
      </c>
      <c r="H377" s="9">
        <v>431</v>
      </c>
    </row>
    <row r="378" spans="1:8" x14ac:dyDescent="0.25">
      <c r="A378" t="s">
        <v>92</v>
      </c>
      <c r="B378">
        <v>6</v>
      </c>
      <c r="C378" s="9">
        <v>65.969700000000003</v>
      </c>
      <c r="D378" s="9">
        <v>151.98269999999999</v>
      </c>
      <c r="E378" s="9">
        <v>723.66669999999999</v>
      </c>
      <c r="F378" s="9">
        <v>461</v>
      </c>
      <c r="G378" s="9">
        <v>659.66669999999999</v>
      </c>
      <c r="H378" s="9">
        <v>445</v>
      </c>
    </row>
    <row r="379" spans="1:8" x14ac:dyDescent="0.25">
      <c r="A379" t="s">
        <v>93</v>
      </c>
      <c r="B379">
        <v>1</v>
      </c>
      <c r="C379" s="9">
        <v>68.410499999999999</v>
      </c>
      <c r="D379" s="9">
        <v>22.088699999999999</v>
      </c>
      <c r="E379" s="9">
        <v>297.66669999999999</v>
      </c>
      <c r="F379" s="9">
        <v>502</v>
      </c>
      <c r="G379" s="9">
        <v>363.66669999999999</v>
      </c>
      <c r="H379" s="9">
        <v>484</v>
      </c>
    </row>
    <row r="380" spans="1:8" x14ac:dyDescent="0.25">
      <c r="A380" t="s">
        <v>93</v>
      </c>
      <c r="B380">
        <v>2</v>
      </c>
      <c r="C380" s="9">
        <v>75.802400000000006</v>
      </c>
      <c r="D380" s="9">
        <v>45.6877</v>
      </c>
      <c r="E380" s="9">
        <v>283.66669999999999</v>
      </c>
      <c r="F380" s="9">
        <v>461</v>
      </c>
      <c r="G380" s="9">
        <v>358.66669999999999</v>
      </c>
      <c r="H380" s="9">
        <v>472</v>
      </c>
    </row>
    <row r="381" spans="1:8" x14ac:dyDescent="0.25">
      <c r="A381" t="s">
        <v>93</v>
      </c>
      <c r="B381">
        <v>3</v>
      </c>
      <c r="C381" s="9">
        <v>65.741900000000001</v>
      </c>
      <c r="D381" s="9">
        <v>63.519100000000002</v>
      </c>
      <c r="E381" s="9">
        <v>294.66669999999999</v>
      </c>
      <c r="F381" s="9">
        <v>425</v>
      </c>
      <c r="G381" s="9">
        <v>353.66669999999999</v>
      </c>
      <c r="H381" s="9">
        <v>454</v>
      </c>
    </row>
    <row r="382" spans="1:8" x14ac:dyDescent="0.25">
      <c r="A382" t="s">
        <v>93</v>
      </c>
      <c r="B382">
        <v>4</v>
      </c>
      <c r="C382" s="9">
        <v>68.249499999999998</v>
      </c>
      <c r="D382" s="9">
        <v>116.36320000000001</v>
      </c>
      <c r="E382" s="9">
        <v>428.66669999999999</v>
      </c>
      <c r="F382" s="9">
        <v>312</v>
      </c>
      <c r="G382" s="9">
        <v>441.66669999999999</v>
      </c>
      <c r="H382" s="9">
        <v>379</v>
      </c>
    </row>
    <row r="383" spans="1:8" x14ac:dyDescent="0.25">
      <c r="A383" t="s">
        <v>93</v>
      </c>
      <c r="B383">
        <v>5</v>
      </c>
      <c r="C383" s="9">
        <v>76.531000000000006</v>
      </c>
      <c r="D383" s="9">
        <v>134.09739999999999</v>
      </c>
      <c r="E383" s="9">
        <v>470.66669999999999</v>
      </c>
      <c r="F383" s="9">
        <v>312</v>
      </c>
      <c r="G383" s="9">
        <v>461.66669999999999</v>
      </c>
      <c r="H383" s="9">
        <v>388</v>
      </c>
    </row>
    <row r="384" spans="1:8" x14ac:dyDescent="0.25">
      <c r="A384" t="s">
        <v>93</v>
      </c>
      <c r="B384">
        <v>6</v>
      </c>
      <c r="C384" s="9">
        <v>64.660700000000006</v>
      </c>
      <c r="D384" s="9">
        <v>159.06739999999999</v>
      </c>
      <c r="E384" s="9">
        <v>506.66669999999999</v>
      </c>
      <c r="F384" s="9">
        <v>343</v>
      </c>
      <c r="G384" s="9">
        <v>472.66669999999999</v>
      </c>
      <c r="H384" s="9">
        <v>398</v>
      </c>
    </row>
    <row r="385" spans="1:8" x14ac:dyDescent="0.25">
      <c r="A385" t="s">
        <v>94</v>
      </c>
      <c r="B385">
        <v>1</v>
      </c>
      <c r="C385" s="9">
        <v>76.164299999999997</v>
      </c>
      <c r="D385" s="9">
        <v>20.153600000000001</v>
      </c>
      <c r="E385" s="9">
        <v>649.66669999999999</v>
      </c>
      <c r="F385" s="9">
        <v>393</v>
      </c>
      <c r="G385" s="9">
        <v>644.66669999999999</v>
      </c>
      <c r="H385" s="9">
        <v>469</v>
      </c>
    </row>
    <row r="386" spans="1:8" x14ac:dyDescent="0.25">
      <c r="A386" t="s">
        <v>94</v>
      </c>
      <c r="B386">
        <v>2</v>
      </c>
      <c r="C386" s="9">
        <v>82.364999999999995</v>
      </c>
      <c r="D386" s="9">
        <v>45.444099999999999</v>
      </c>
      <c r="E386" s="9">
        <v>699.66669999999999</v>
      </c>
      <c r="F386" s="9">
        <v>395</v>
      </c>
      <c r="G386" s="9">
        <v>659.66669999999999</v>
      </c>
      <c r="H386" s="9">
        <v>467</v>
      </c>
    </row>
    <row r="387" spans="1:8" x14ac:dyDescent="0.25">
      <c r="A387" t="s">
        <v>94</v>
      </c>
      <c r="B387">
        <v>3</v>
      </c>
      <c r="C387" s="9">
        <v>79.208600000000004</v>
      </c>
      <c r="D387" s="9">
        <v>60.366500000000002</v>
      </c>
      <c r="E387" s="9">
        <v>733.66669999999999</v>
      </c>
      <c r="F387" s="9">
        <v>417</v>
      </c>
      <c r="G387" s="9">
        <v>678.66669999999999</v>
      </c>
      <c r="H387" s="9">
        <v>474</v>
      </c>
    </row>
    <row r="388" spans="1:8" x14ac:dyDescent="0.25">
      <c r="A388" t="s">
        <v>94</v>
      </c>
      <c r="B388">
        <v>4</v>
      </c>
      <c r="C388" s="9">
        <v>70.406000000000006</v>
      </c>
      <c r="D388" s="9">
        <v>117.8591</v>
      </c>
      <c r="E388" s="9">
        <v>776.66669999999999</v>
      </c>
      <c r="F388" s="9">
        <v>580</v>
      </c>
      <c r="G388" s="9">
        <v>707.66669999999999</v>
      </c>
      <c r="H388" s="9">
        <v>566</v>
      </c>
    </row>
    <row r="389" spans="1:8" x14ac:dyDescent="0.25">
      <c r="A389" t="s">
        <v>94</v>
      </c>
      <c r="B389">
        <v>5</v>
      </c>
      <c r="C389" s="9">
        <v>79.158100000000005</v>
      </c>
      <c r="D389" s="9">
        <v>132.6309</v>
      </c>
      <c r="E389" s="9">
        <v>762.66669999999999</v>
      </c>
      <c r="F389" s="9">
        <v>618</v>
      </c>
      <c r="G389" s="9">
        <v>691.66669999999999</v>
      </c>
      <c r="H389" s="9">
        <v>583</v>
      </c>
    </row>
    <row r="390" spans="1:8" x14ac:dyDescent="0.25">
      <c r="A390" t="s">
        <v>94</v>
      </c>
      <c r="B390">
        <v>6</v>
      </c>
      <c r="C390" s="9">
        <v>69.202600000000004</v>
      </c>
      <c r="D390" s="9">
        <v>159.02289999999999</v>
      </c>
      <c r="E390" s="9">
        <v>724.66669999999999</v>
      </c>
      <c r="F390" s="9">
        <v>647</v>
      </c>
      <c r="G390" s="9">
        <v>682.66669999999999</v>
      </c>
      <c r="H390" s="9">
        <v>592</v>
      </c>
    </row>
    <row r="391" spans="1:8" x14ac:dyDescent="0.25">
      <c r="A391" t="s">
        <v>95</v>
      </c>
      <c r="B391">
        <v>1</v>
      </c>
      <c r="C391" s="9">
        <v>72.201099999999997</v>
      </c>
      <c r="D391" s="9">
        <v>22.8797</v>
      </c>
      <c r="E391" s="9">
        <v>249.66669999999999</v>
      </c>
      <c r="F391" s="9">
        <v>492</v>
      </c>
      <c r="G391" s="9">
        <v>311.66669999999999</v>
      </c>
      <c r="H391" s="9">
        <v>455</v>
      </c>
    </row>
    <row r="392" spans="1:8" x14ac:dyDescent="0.25">
      <c r="A392" t="s">
        <v>95</v>
      </c>
      <c r="B392">
        <v>2</v>
      </c>
      <c r="C392" s="9">
        <v>78.447400000000002</v>
      </c>
      <c r="D392" s="9">
        <v>42.683900000000001</v>
      </c>
      <c r="E392" s="9">
        <v>218.66669999999999</v>
      </c>
      <c r="F392" s="9">
        <v>459</v>
      </c>
      <c r="G392" s="9">
        <v>295.66669999999999</v>
      </c>
      <c r="H392" s="9">
        <v>444</v>
      </c>
    </row>
    <row r="393" spans="1:8" x14ac:dyDescent="0.25">
      <c r="A393" t="s">
        <v>95</v>
      </c>
      <c r="B393">
        <v>3</v>
      </c>
      <c r="C393" s="9">
        <v>73.552700000000002</v>
      </c>
      <c r="D393" s="9">
        <v>60.735799999999998</v>
      </c>
      <c r="E393" s="9">
        <v>217.66669999999999</v>
      </c>
      <c r="F393" s="9">
        <v>414</v>
      </c>
      <c r="G393" s="9">
        <v>290.66669999999999</v>
      </c>
      <c r="H393" s="9">
        <v>423</v>
      </c>
    </row>
    <row r="394" spans="1:8" x14ac:dyDescent="0.25">
      <c r="A394" t="s">
        <v>95</v>
      </c>
      <c r="B394">
        <v>4</v>
      </c>
      <c r="C394" s="9">
        <v>71.512200000000007</v>
      </c>
      <c r="D394" s="9">
        <v>123.24509999999999</v>
      </c>
      <c r="E394" s="9">
        <v>326.66669999999999</v>
      </c>
      <c r="F394" s="9">
        <v>270</v>
      </c>
      <c r="G394" s="9">
        <v>351.66669999999999</v>
      </c>
      <c r="H394" s="9">
        <v>337</v>
      </c>
    </row>
    <row r="395" spans="1:8" x14ac:dyDescent="0.25">
      <c r="A395" t="s">
        <v>95</v>
      </c>
      <c r="B395">
        <v>5</v>
      </c>
      <c r="C395" s="9">
        <v>78.409199999999998</v>
      </c>
      <c r="D395" s="9">
        <v>137.85140000000001</v>
      </c>
      <c r="E395" s="9">
        <v>365.66669999999999</v>
      </c>
      <c r="F395" s="9">
        <v>259</v>
      </c>
      <c r="G395" s="9">
        <v>373.66669999999999</v>
      </c>
      <c r="H395" s="9">
        <v>337</v>
      </c>
    </row>
    <row r="396" spans="1:8" x14ac:dyDescent="0.25">
      <c r="A396" t="s">
        <v>95</v>
      </c>
      <c r="B396">
        <v>6</v>
      </c>
      <c r="C396" s="9">
        <v>72.034700000000001</v>
      </c>
      <c r="D396" s="9">
        <v>157.3578</v>
      </c>
      <c r="E396" s="9">
        <v>403.66669999999999</v>
      </c>
      <c r="F396" s="9">
        <v>272</v>
      </c>
      <c r="G396" s="9">
        <v>386.66669999999999</v>
      </c>
      <c r="H396" s="9">
        <v>342</v>
      </c>
    </row>
    <row r="397" spans="1:8" x14ac:dyDescent="0.25">
      <c r="A397" t="s">
        <v>96</v>
      </c>
      <c r="B397">
        <v>1</v>
      </c>
      <c r="C397" s="9">
        <v>69.462199999999996</v>
      </c>
      <c r="D397" s="9">
        <v>30.256399999999999</v>
      </c>
      <c r="E397" s="9">
        <v>528.66669999999999</v>
      </c>
      <c r="F397" s="9">
        <v>347</v>
      </c>
      <c r="G397" s="9">
        <v>536.66669999999999</v>
      </c>
      <c r="H397" s="9">
        <v>416</v>
      </c>
    </row>
    <row r="398" spans="1:8" x14ac:dyDescent="0.25">
      <c r="A398" t="s">
        <v>96</v>
      </c>
      <c r="B398">
        <v>2</v>
      </c>
      <c r="C398" s="9">
        <v>85.375600000000006</v>
      </c>
      <c r="D398" s="9">
        <v>50.4178</v>
      </c>
      <c r="E398" s="9">
        <v>568.66669999999999</v>
      </c>
      <c r="F398" s="9">
        <v>334</v>
      </c>
      <c r="G398" s="9">
        <v>548.66669999999999</v>
      </c>
      <c r="H398" s="9">
        <v>417</v>
      </c>
    </row>
    <row r="399" spans="1:8" x14ac:dyDescent="0.25">
      <c r="A399" t="s">
        <v>96</v>
      </c>
      <c r="B399">
        <v>3</v>
      </c>
      <c r="C399" s="9">
        <v>74.303399999999996</v>
      </c>
      <c r="D399" s="9">
        <v>65.849599999999995</v>
      </c>
      <c r="E399" s="9">
        <v>606.66669999999999</v>
      </c>
      <c r="F399" s="9">
        <v>350</v>
      </c>
      <c r="G399" s="9">
        <v>570.66669999999999</v>
      </c>
      <c r="H399" s="9">
        <v>415</v>
      </c>
    </row>
    <row r="400" spans="1:8" x14ac:dyDescent="0.25">
      <c r="A400" t="s">
        <v>96</v>
      </c>
      <c r="B400">
        <v>4</v>
      </c>
      <c r="C400" s="9">
        <v>75.960499999999996</v>
      </c>
      <c r="D400" s="9">
        <v>110.82089999999999</v>
      </c>
      <c r="E400" s="9">
        <v>703.66669999999999</v>
      </c>
      <c r="F400" s="9">
        <v>476</v>
      </c>
      <c r="G400" s="9">
        <v>630.66669999999999</v>
      </c>
      <c r="H400" s="9">
        <v>497</v>
      </c>
    </row>
    <row r="401" spans="1:8" x14ac:dyDescent="0.25">
      <c r="A401" t="s">
        <v>96</v>
      </c>
      <c r="B401">
        <v>5</v>
      </c>
      <c r="C401" s="9">
        <v>82.054900000000004</v>
      </c>
      <c r="D401" s="9">
        <v>124.77460000000001</v>
      </c>
      <c r="E401" s="9">
        <v>707.66669999999999</v>
      </c>
      <c r="F401" s="9">
        <v>513</v>
      </c>
      <c r="G401" s="9">
        <v>625.66669999999999</v>
      </c>
      <c r="H401" s="9">
        <v>516</v>
      </c>
    </row>
    <row r="402" spans="1:8" x14ac:dyDescent="0.25">
      <c r="A402" t="s">
        <v>96</v>
      </c>
      <c r="B402">
        <v>6</v>
      </c>
      <c r="C402" s="9">
        <v>70.5762</v>
      </c>
      <c r="D402" s="9">
        <v>147.61600000000001</v>
      </c>
      <c r="E402" s="9">
        <v>686.66669999999999</v>
      </c>
      <c r="F402" s="9">
        <v>553</v>
      </c>
      <c r="G402" s="9">
        <v>620.66669999999999</v>
      </c>
      <c r="H402" s="9">
        <v>528</v>
      </c>
    </row>
    <row r="403" spans="1:8" x14ac:dyDescent="0.25">
      <c r="A403" t="s">
        <v>97</v>
      </c>
      <c r="B403">
        <v>1</v>
      </c>
      <c r="C403" s="9">
        <v>74.652600000000007</v>
      </c>
      <c r="D403" s="9">
        <v>25.543600000000001</v>
      </c>
      <c r="E403" s="9">
        <v>285.66669999999999</v>
      </c>
      <c r="F403" s="9">
        <v>551.66669999999999</v>
      </c>
      <c r="G403" s="9">
        <v>332.66669999999999</v>
      </c>
      <c r="H403" s="9">
        <v>493.66669999999999</v>
      </c>
    </row>
    <row r="404" spans="1:8" x14ac:dyDescent="0.25">
      <c r="A404" t="s">
        <v>97</v>
      </c>
      <c r="B404">
        <v>2</v>
      </c>
      <c r="C404" s="9">
        <v>82.492400000000004</v>
      </c>
      <c r="D404" s="9">
        <v>45.9178</v>
      </c>
      <c r="E404" s="9">
        <v>244.66669999999999</v>
      </c>
      <c r="F404" s="9">
        <v>529.66669999999999</v>
      </c>
      <c r="G404" s="9">
        <v>315.66669999999999</v>
      </c>
      <c r="H404" s="9">
        <v>487.66669999999999</v>
      </c>
    </row>
    <row r="405" spans="1:8" x14ac:dyDescent="0.25">
      <c r="A405" t="s">
        <v>97</v>
      </c>
      <c r="B405">
        <v>3</v>
      </c>
      <c r="C405" s="9">
        <v>74.464699999999993</v>
      </c>
      <c r="D405" s="9">
        <v>61.741500000000002</v>
      </c>
      <c r="E405" s="9">
        <v>229.66669999999999</v>
      </c>
      <c r="F405" s="9">
        <v>495.66669999999999</v>
      </c>
      <c r="G405" s="9">
        <v>301.66669999999999</v>
      </c>
      <c r="H405" s="9">
        <v>476.66669999999999</v>
      </c>
    </row>
    <row r="406" spans="1:8" x14ac:dyDescent="0.25">
      <c r="A406" t="s">
        <v>97</v>
      </c>
      <c r="B406">
        <v>4</v>
      </c>
      <c r="C406" s="9">
        <v>74.652500000000003</v>
      </c>
      <c r="D406" s="9">
        <v>115.5436</v>
      </c>
      <c r="E406" s="9">
        <v>268.66669999999999</v>
      </c>
      <c r="F406" s="9">
        <v>329.66669999999999</v>
      </c>
      <c r="G406" s="9">
        <v>326.66669999999999</v>
      </c>
      <c r="H406" s="9">
        <v>376.66669999999999</v>
      </c>
    </row>
    <row r="407" spans="1:8" x14ac:dyDescent="0.25">
      <c r="A407" t="s">
        <v>97</v>
      </c>
      <c r="B407">
        <v>5</v>
      </c>
      <c r="C407" s="9">
        <v>77.665999999999997</v>
      </c>
      <c r="D407" s="9">
        <v>132.01570000000001</v>
      </c>
      <c r="E407" s="9">
        <v>300.66669999999999</v>
      </c>
      <c r="F407" s="9">
        <v>306.66669999999999</v>
      </c>
      <c r="G407" s="9">
        <v>344.66669999999999</v>
      </c>
      <c r="H407" s="9">
        <v>370.66669999999999</v>
      </c>
    </row>
    <row r="408" spans="1:8" x14ac:dyDescent="0.25">
      <c r="A408" t="s">
        <v>97</v>
      </c>
      <c r="B408">
        <v>6</v>
      </c>
      <c r="C408" s="9">
        <v>72.367099999999994</v>
      </c>
      <c r="D408" s="9">
        <v>155.36959999999999</v>
      </c>
      <c r="E408" s="9">
        <v>348.66669999999999</v>
      </c>
      <c r="F408" s="9">
        <v>299.66669999999999</v>
      </c>
      <c r="G408" s="9">
        <v>362.66669999999999</v>
      </c>
      <c r="H408" s="9">
        <v>370.66669999999999</v>
      </c>
    </row>
    <row r="409" spans="1:8" x14ac:dyDescent="0.25">
      <c r="A409" t="s">
        <v>98</v>
      </c>
      <c r="B409">
        <v>1</v>
      </c>
      <c r="C409" s="9">
        <v>65</v>
      </c>
      <c r="D409" s="9">
        <v>19.301300000000001</v>
      </c>
      <c r="E409" s="9">
        <v>338.66669999999999</v>
      </c>
      <c r="F409" s="9">
        <v>596.66669999999999</v>
      </c>
      <c r="G409" s="9">
        <v>394.66669999999999</v>
      </c>
      <c r="H409" s="9">
        <v>563.66669999999999</v>
      </c>
    </row>
    <row r="410" spans="1:8" x14ac:dyDescent="0.25">
      <c r="A410" t="s">
        <v>98</v>
      </c>
      <c r="B410">
        <v>2</v>
      </c>
      <c r="C410" s="9">
        <v>74.242800000000003</v>
      </c>
      <c r="D410" s="9">
        <v>45.176099999999998</v>
      </c>
      <c r="E410" s="9">
        <v>314.66669999999999</v>
      </c>
      <c r="F410" s="9">
        <v>559.66669999999999</v>
      </c>
      <c r="G410" s="9">
        <v>388.66669999999999</v>
      </c>
      <c r="H410" s="9">
        <v>553.66669999999999</v>
      </c>
    </row>
    <row r="411" spans="1:8" x14ac:dyDescent="0.25">
      <c r="A411" t="s">
        <v>98</v>
      </c>
      <c r="B411">
        <v>3</v>
      </c>
      <c r="C411" s="9">
        <v>63.600299999999997</v>
      </c>
      <c r="D411" s="9">
        <v>66.251900000000006</v>
      </c>
      <c r="E411" s="9">
        <v>320.66669999999999</v>
      </c>
      <c r="F411" s="9">
        <v>518.66669999999999</v>
      </c>
      <c r="G411" s="9">
        <v>381.66669999999999</v>
      </c>
      <c r="H411" s="9">
        <v>536.66669999999999</v>
      </c>
    </row>
    <row r="412" spans="1:8" x14ac:dyDescent="0.25">
      <c r="A412" t="s">
        <v>98</v>
      </c>
      <c r="B412">
        <v>4</v>
      </c>
      <c r="C412" s="9">
        <v>62.241500000000002</v>
      </c>
      <c r="D412" s="9">
        <v>116.1294</v>
      </c>
      <c r="E412" s="9">
        <v>416.66669999999999</v>
      </c>
      <c r="F412" s="9">
        <v>397.66669999999999</v>
      </c>
      <c r="G412" s="9">
        <v>441.66669999999999</v>
      </c>
      <c r="H412" s="9">
        <v>454.66669999999999</v>
      </c>
    </row>
    <row r="413" spans="1:8" x14ac:dyDescent="0.25">
      <c r="A413" t="s">
        <v>98</v>
      </c>
      <c r="B413">
        <v>5</v>
      </c>
      <c r="C413" s="9">
        <v>74.545299999999997</v>
      </c>
      <c r="D413" s="9">
        <v>132.87719999999999</v>
      </c>
      <c r="E413" s="9">
        <v>457.66669999999999</v>
      </c>
      <c r="F413" s="9">
        <v>384.66669999999999</v>
      </c>
      <c r="G413" s="9">
        <v>466.66669999999999</v>
      </c>
      <c r="H413" s="9">
        <v>458.66669999999999</v>
      </c>
    </row>
    <row r="414" spans="1:8" x14ac:dyDescent="0.25">
      <c r="A414" t="s">
        <v>98</v>
      </c>
      <c r="B414">
        <v>6</v>
      </c>
      <c r="C414" s="9">
        <v>65.802700000000002</v>
      </c>
      <c r="D414" s="9">
        <v>156.5942</v>
      </c>
      <c r="E414" s="9">
        <v>497.66669999999999</v>
      </c>
      <c r="F414" s="9">
        <v>401.66669999999999</v>
      </c>
      <c r="G414" s="9">
        <v>478.66669999999999</v>
      </c>
      <c r="H414" s="9">
        <v>464.66669999999999</v>
      </c>
    </row>
    <row r="415" spans="1:8" x14ac:dyDescent="0.25">
      <c r="A415" t="s">
        <v>99</v>
      </c>
      <c r="B415">
        <v>1</v>
      </c>
      <c r="C415" s="9">
        <v>67.178899999999999</v>
      </c>
      <c r="D415" s="9">
        <v>26.656600000000001</v>
      </c>
      <c r="E415" s="9">
        <v>450.66669999999999</v>
      </c>
      <c r="F415" s="9">
        <v>258.66669999999999</v>
      </c>
      <c r="G415" s="9">
        <v>497.66669999999999</v>
      </c>
      <c r="H415" s="9">
        <v>306.66669999999999</v>
      </c>
    </row>
    <row r="416" spans="1:8" x14ac:dyDescent="0.25">
      <c r="A416" t="s">
        <v>99</v>
      </c>
      <c r="B416">
        <v>2</v>
      </c>
      <c r="C416" s="9">
        <v>74.846500000000006</v>
      </c>
      <c r="D416" s="9">
        <v>48.256999999999998</v>
      </c>
      <c r="E416" s="9">
        <v>478.66669999999999</v>
      </c>
      <c r="F416" s="9">
        <v>225.66669999999999</v>
      </c>
      <c r="G416" s="9">
        <v>507.66669999999999</v>
      </c>
      <c r="H416" s="9">
        <v>294.66669999999999</v>
      </c>
    </row>
    <row r="417" spans="1:8" x14ac:dyDescent="0.25">
      <c r="A417" t="s">
        <v>99</v>
      </c>
      <c r="B417">
        <v>3</v>
      </c>
      <c r="C417" s="9">
        <v>68.468999999999994</v>
      </c>
      <c r="D417" s="9">
        <v>64.343699999999998</v>
      </c>
      <c r="E417" s="9">
        <v>519.66669999999999</v>
      </c>
      <c r="F417" s="9">
        <v>213.66669999999999</v>
      </c>
      <c r="G417" s="9">
        <v>527.66669999999999</v>
      </c>
      <c r="H417" s="9">
        <v>281.66669999999999</v>
      </c>
    </row>
    <row r="418" spans="1:8" x14ac:dyDescent="0.25">
      <c r="A418" t="s">
        <v>99</v>
      </c>
      <c r="B418">
        <v>4</v>
      </c>
      <c r="C418" s="9">
        <v>73.593500000000006</v>
      </c>
      <c r="D418" s="9">
        <v>113.8509</v>
      </c>
      <c r="E418" s="9">
        <v>658.66669999999999</v>
      </c>
      <c r="F418" s="9">
        <v>258.66669999999999</v>
      </c>
      <c r="G418" s="9">
        <v>608.66669999999999</v>
      </c>
      <c r="H418" s="9">
        <v>312.66669999999999</v>
      </c>
    </row>
    <row r="419" spans="1:8" x14ac:dyDescent="0.25">
      <c r="A419" t="s">
        <v>99</v>
      </c>
      <c r="B419">
        <v>5</v>
      </c>
      <c r="C419" s="9">
        <v>77.524199999999993</v>
      </c>
      <c r="D419" s="9">
        <v>130.8503</v>
      </c>
      <c r="E419" s="9">
        <v>683.66669999999999</v>
      </c>
      <c r="F419" s="9">
        <v>291.66669999999999</v>
      </c>
      <c r="G419" s="9">
        <v>616.66669999999999</v>
      </c>
      <c r="H419" s="9">
        <v>330.66669999999999</v>
      </c>
    </row>
    <row r="420" spans="1:8" x14ac:dyDescent="0.25">
      <c r="A420" t="s">
        <v>99</v>
      </c>
      <c r="B420">
        <v>6</v>
      </c>
      <c r="C420" s="9">
        <v>63.505899999999997</v>
      </c>
      <c r="D420" s="9">
        <v>153.81659999999999</v>
      </c>
      <c r="E420" s="9">
        <v>680.66669999999999</v>
      </c>
      <c r="F420" s="9">
        <v>337.66669999999999</v>
      </c>
      <c r="G420" s="9">
        <v>617.66669999999999</v>
      </c>
      <c r="H420" s="9">
        <v>345.66669999999999</v>
      </c>
    </row>
    <row r="421" spans="1:8" x14ac:dyDescent="0.25">
      <c r="A421" t="s">
        <v>100</v>
      </c>
      <c r="B421">
        <v>1</v>
      </c>
      <c r="C421" s="9">
        <v>71.253100000000003</v>
      </c>
      <c r="D421" s="9">
        <v>28.847999999999999</v>
      </c>
      <c r="E421" s="9">
        <v>607.66669999999999</v>
      </c>
      <c r="F421" s="9">
        <v>385.66669999999999</v>
      </c>
      <c r="G421" s="9">
        <v>601.66669999999999</v>
      </c>
      <c r="H421" s="9">
        <v>456.66669999999999</v>
      </c>
    </row>
    <row r="422" spans="1:8" x14ac:dyDescent="0.25">
      <c r="A422" t="s">
        <v>100</v>
      </c>
      <c r="B422">
        <v>2</v>
      </c>
      <c r="C422" s="9">
        <v>81.006200000000007</v>
      </c>
      <c r="D422" s="9">
        <v>52.797400000000003</v>
      </c>
      <c r="E422" s="9">
        <v>655.66669999999999</v>
      </c>
      <c r="F422" s="9">
        <v>382.66669999999999</v>
      </c>
      <c r="G422" s="9">
        <v>616.66669999999999</v>
      </c>
      <c r="H422" s="9">
        <v>453.66669999999999</v>
      </c>
    </row>
    <row r="423" spans="1:8" x14ac:dyDescent="0.25">
      <c r="A423" t="s">
        <v>100</v>
      </c>
      <c r="B423">
        <v>3</v>
      </c>
      <c r="C423" s="9">
        <v>68.622200000000007</v>
      </c>
      <c r="D423" s="9">
        <v>67.246099999999998</v>
      </c>
      <c r="E423" s="9">
        <v>687.66669999999999</v>
      </c>
      <c r="F423" s="9">
        <v>402.66669999999999</v>
      </c>
      <c r="G423" s="9">
        <v>640.66669999999999</v>
      </c>
      <c r="H423" s="9">
        <v>452.66669999999999</v>
      </c>
    </row>
    <row r="424" spans="1:8" x14ac:dyDescent="0.25">
      <c r="A424" t="s">
        <v>100</v>
      </c>
      <c r="B424">
        <v>4</v>
      </c>
      <c r="C424" s="9">
        <v>71.253100000000003</v>
      </c>
      <c r="D424" s="9">
        <v>118.848</v>
      </c>
      <c r="E424" s="9">
        <v>748.66669999999999</v>
      </c>
      <c r="F424" s="9">
        <v>539.66669999999999</v>
      </c>
      <c r="G424" s="9">
        <v>677.66669999999999</v>
      </c>
      <c r="H424" s="9">
        <v>533.66669999999999</v>
      </c>
    </row>
    <row r="425" spans="1:8" x14ac:dyDescent="0.25">
      <c r="A425" t="s">
        <v>100</v>
      </c>
      <c r="B425">
        <v>5</v>
      </c>
      <c r="C425" s="9">
        <v>79.3095</v>
      </c>
      <c r="D425" s="9">
        <v>127.87860000000001</v>
      </c>
      <c r="E425" s="9">
        <v>741.66669999999999</v>
      </c>
      <c r="F425" s="9">
        <v>575.66669999999999</v>
      </c>
      <c r="G425" s="9">
        <v>664.66669999999999</v>
      </c>
      <c r="H425" s="9">
        <v>556.66669999999999</v>
      </c>
    </row>
    <row r="426" spans="1:8" x14ac:dyDescent="0.25">
      <c r="A426" t="s">
        <v>100</v>
      </c>
      <c r="B426">
        <v>6</v>
      </c>
      <c r="C426" s="9">
        <v>66.400300000000001</v>
      </c>
      <c r="D426" s="9">
        <v>151.06</v>
      </c>
      <c r="E426" s="9">
        <v>705.66669999999999</v>
      </c>
      <c r="F426" s="9">
        <v>607.66669999999999</v>
      </c>
      <c r="G426" s="9">
        <v>652.66669999999999</v>
      </c>
      <c r="H426" s="9">
        <v>567.66669999999999</v>
      </c>
    </row>
    <row r="427" spans="1:8" x14ac:dyDescent="0.25">
      <c r="A427" t="s">
        <v>101</v>
      </c>
      <c r="B427">
        <v>1</v>
      </c>
      <c r="C427" s="9">
        <v>71.561199999999999</v>
      </c>
      <c r="D427" s="9">
        <v>23.646899999999999</v>
      </c>
      <c r="E427" s="9">
        <v>379.33330000000001</v>
      </c>
      <c r="F427" s="9">
        <v>321.66669999999999</v>
      </c>
      <c r="G427" s="9">
        <v>418.33330000000001</v>
      </c>
      <c r="H427" s="9">
        <v>381.66669999999999</v>
      </c>
    </row>
    <row r="428" spans="1:8" x14ac:dyDescent="0.25">
      <c r="A428" t="s">
        <v>101</v>
      </c>
      <c r="B428">
        <v>2</v>
      </c>
      <c r="C428" s="9">
        <v>78.854299999999995</v>
      </c>
      <c r="D428" s="9">
        <v>44.220700000000001</v>
      </c>
      <c r="E428" s="9">
        <v>411.33330000000001</v>
      </c>
      <c r="F428" s="9">
        <v>291.66669999999999</v>
      </c>
      <c r="G428" s="9">
        <v>428.33330000000001</v>
      </c>
      <c r="H428" s="9">
        <v>368.66669999999999</v>
      </c>
    </row>
    <row r="429" spans="1:8" x14ac:dyDescent="0.25">
      <c r="A429" t="s">
        <v>101</v>
      </c>
      <c r="B429">
        <v>3</v>
      </c>
      <c r="C429" s="9">
        <v>67.119299999999996</v>
      </c>
      <c r="D429" s="9">
        <v>60.087299999999999</v>
      </c>
      <c r="E429" s="9">
        <v>453.33330000000001</v>
      </c>
      <c r="F429" s="9">
        <v>291.66669999999999</v>
      </c>
      <c r="G429" s="9">
        <v>449.33330000000001</v>
      </c>
      <c r="H429" s="9">
        <v>358.66669999999999</v>
      </c>
    </row>
    <row r="430" spans="1:8" x14ac:dyDescent="0.25">
      <c r="A430" t="s">
        <v>101</v>
      </c>
      <c r="B430">
        <v>4</v>
      </c>
      <c r="C430" s="9">
        <v>68.796800000000005</v>
      </c>
      <c r="D430" s="9">
        <v>114.1357</v>
      </c>
      <c r="E430" s="9">
        <v>584.33330000000001</v>
      </c>
      <c r="F430" s="9">
        <v>372.66669999999999</v>
      </c>
      <c r="G430" s="9">
        <v>526.33330000000001</v>
      </c>
      <c r="H430" s="9">
        <v>409.66669999999999</v>
      </c>
    </row>
    <row r="431" spans="1:8" x14ac:dyDescent="0.25">
      <c r="A431" t="s">
        <v>101</v>
      </c>
      <c r="B431">
        <v>5</v>
      </c>
      <c r="C431" s="9">
        <v>77.252799999999993</v>
      </c>
      <c r="D431" s="9">
        <v>125.42019999999999</v>
      </c>
      <c r="E431" s="9">
        <v>598.33330000000001</v>
      </c>
      <c r="F431" s="9">
        <v>407.66669999999999</v>
      </c>
      <c r="G431" s="9">
        <v>526.33330000000001</v>
      </c>
      <c r="H431" s="9">
        <v>435.66669999999999</v>
      </c>
    </row>
    <row r="432" spans="1:8" x14ac:dyDescent="0.25">
      <c r="A432" t="s">
        <v>101</v>
      </c>
      <c r="B432">
        <v>6</v>
      </c>
      <c r="C432" s="9">
        <v>69.462199999999996</v>
      </c>
      <c r="D432" s="9">
        <v>153.2842</v>
      </c>
      <c r="E432" s="9">
        <v>593.33330000000001</v>
      </c>
      <c r="F432" s="9">
        <v>456.66669999999999</v>
      </c>
      <c r="G432" s="9">
        <v>524.33330000000001</v>
      </c>
      <c r="H432" s="9">
        <v>448.66669999999999</v>
      </c>
    </row>
    <row r="433" spans="1:8" x14ac:dyDescent="0.25">
      <c r="A433" t="s">
        <v>102</v>
      </c>
      <c r="B433">
        <v>1</v>
      </c>
      <c r="C433" s="9">
        <v>63.953099999999999</v>
      </c>
      <c r="D433" s="9">
        <v>25.104600000000001</v>
      </c>
      <c r="E433" s="9">
        <v>557.33330000000001</v>
      </c>
      <c r="F433" s="9">
        <v>386.66669999999999</v>
      </c>
      <c r="G433" s="9">
        <v>586.33330000000001</v>
      </c>
      <c r="H433" s="9">
        <v>443.66669999999999</v>
      </c>
    </row>
    <row r="434" spans="1:8" x14ac:dyDescent="0.25">
      <c r="A434" t="s">
        <v>102</v>
      </c>
      <c r="B434">
        <v>2</v>
      </c>
      <c r="C434" s="9">
        <v>73.0274</v>
      </c>
      <c r="D434" s="9">
        <v>50.500999999999998</v>
      </c>
      <c r="E434" s="9">
        <v>593.33330000000001</v>
      </c>
      <c r="F434" s="9">
        <v>362.66669999999999</v>
      </c>
      <c r="G434" s="9">
        <v>595.33330000000001</v>
      </c>
      <c r="H434" s="9">
        <v>435.66669999999999</v>
      </c>
    </row>
    <row r="435" spans="1:8" x14ac:dyDescent="0.25">
      <c r="A435" t="s">
        <v>102</v>
      </c>
      <c r="B435">
        <v>3</v>
      </c>
      <c r="C435" s="9">
        <v>64.1327</v>
      </c>
      <c r="D435" s="9">
        <v>62.854599999999998</v>
      </c>
      <c r="E435" s="9">
        <v>629.33330000000001</v>
      </c>
      <c r="F435" s="9">
        <v>368.66669999999999</v>
      </c>
      <c r="G435" s="9">
        <v>617.33330000000001</v>
      </c>
      <c r="H435" s="9">
        <v>431.66669999999999</v>
      </c>
    </row>
    <row r="436" spans="1:8" x14ac:dyDescent="0.25">
      <c r="A436" t="s">
        <v>102</v>
      </c>
      <c r="B436">
        <v>4</v>
      </c>
      <c r="C436" s="9">
        <v>63.694600000000001</v>
      </c>
      <c r="D436" s="9">
        <v>119.9349</v>
      </c>
      <c r="E436" s="9">
        <v>746.33330000000001</v>
      </c>
      <c r="F436" s="9">
        <v>460.66669999999999</v>
      </c>
      <c r="G436" s="9">
        <v>687.33330000000001</v>
      </c>
      <c r="H436" s="9">
        <v>484.66669999999999</v>
      </c>
    </row>
    <row r="437" spans="1:8" x14ac:dyDescent="0.25">
      <c r="A437" t="s">
        <v>102</v>
      </c>
      <c r="B437">
        <v>5</v>
      </c>
      <c r="C437" s="9">
        <v>72.835400000000007</v>
      </c>
      <c r="D437" s="9">
        <v>133.38399999999999</v>
      </c>
      <c r="E437" s="9">
        <v>760.33330000000001</v>
      </c>
      <c r="F437" s="9">
        <v>494.66669999999999</v>
      </c>
      <c r="G437" s="9">
        <v>688.33330000000001</v>
      </c>
      <c r="H437" s="9">
        <v>505.66669999999999</v>
      </c>
    </row>
    <row r="438" spans="1:8" x14ac:dyDescent="0.25">
      <c r="A438" t="s">
        <v>102</v>
      </c>
      <c r="B438">
        <v>6</v>
      </c>
      <c r="C438" s="9">
        <v>59.203000000000003</v>
      </c>
      <c r="D438" s="9">
        <v>157.7499</v>
      </c>
      <c r="E438" s="9">
        <v>744.33330000000001</v>
      </c>
      <c r="F438" s="9">
        <v>534.66669999999999</v>
      </c>
      <c r="G438" s="9">
        <v>687.33330000000001</v>
      </c>
      <c r="H438" s="9">
        <v>518.66669999999999</v>
      </c>
    </row>
    <row r="439" spans="1:8" x14ac:dyDescent="0.25">
      <c r="A439" t="s">
        <v>103</v>
      </c>
      <c r="B439">
        <v>1</v>
      </c>
      <c r="C439" s="9">
        <v>72.013900000000007</v>
      </c>
      <c r="D439" s="9">
        <v>27.534099999999999</v>
      </c>
      <c r="E439" s="9">
        <v>452.33330000000001</v>
      </c>
      <c r="F439" s="9">
        <v>302.66669999999999</v>
      </c>
      <c r="G439" s="9">
        <v>483.33330000000001</v>
      </c>
      <c r="H439" s="9">
        <v>367.66669999999999</v>
      </c>
    </row>
    <row r="440" spans="1:8" x14ac:dyDescent="0.25">
      <c r="A440" t="s">
        <v>103</v>
      </c>
      <c r="B440">
        <v>2</v>
      </c>
      <c r="C440" s="9">
        <v>82.492400000000004</v>
      </c>
      <c r="D440" s="9">
        <v>46.7682</v>
      </c>
      <c r="E440" s="9">
        <v>488.33330000000001</v>
      </c>
      <c r="F440" s="9">
        <v>273.66669999999999</v>
      </c>
      <c r="G440" s="9">
        <v>497.33330000000001</v>
      </c>
      <c r="H440" s="9">
        <v>355.66669999999999</v>
      </c>
    </row>
    <row r="441" spans="1:8" x14ac:dyDescent="0.25">
      <c r="A441" t="s">
        <v>103</v>
      </c>
      <c r="B441">
        <v>3</v>
      </c>
      <c r="C441" s="9">
        <v>73.552700000000002</v>
      </c>
      <c r="D441" s="9">
        <v>60.060099999999998</v>
      </c>
      <c r="E441" s="9">
        <v>528.33330000000001</v>
      </c>
      <c r="F441" s="9">
        <v>274.66669999999999</v>
      </c>
      <c r="G441" s="9">
        <v>519.33330000000001</v>
      </c>
      <c r="H441" s="9">
        <v>347.66669999999999</v>
      </c>
    </row>
    <row r="442" spans="1:8" x14ac:dyDescent="0.25">
      <c r="A442" t="s">
        <v>103</v>
      </c>
      <c r="B442">
        <v>4</v>
      </c>
      <c r="C442" s="9">
        <v>73.573099999999997</v>
      </c>
      <c r="D442" s="9">
        <v>111.93429999999999</v>
      </c>
      <c r="E442" s="9">
        <v>666.33330000000001</v>
      </c>
      <c r="F442" s="9">
        <v>379.66669999999999</v>
      </c>
      <c r="G442" s="9">
        <v>603.33330000000001</v>
      </c>
      <c r="H442" s="9">
        <v>417.66669999999999</v>
      </c>
    </row>
    <row r="443" spans="1:8" x14ac:dyDescent="0.25">
      <c r="A443" t="s">
        <v>103</v>
      </c>
      <c r="B443">
        <v>5</v>
      </c>
      <c r="C443" s="9">
        <v>86.023300000000006</v>
      </c>
      <c r="D443" s="9">
        <v>125.4392</v>
      </c>
      <c r="E443" s="9">
        <v>683.33330000000001</v>
      </c>
      <c r="F443" s="9">
        <v>413.66669999999999</v>
      </c>
      <c r="G443" s="9">
        <v>601.33330000000001</v>
      </c>
      <c r="H443" s="9">
        <v>439.66669999999999</v>
      </c>
    </row>
    <row r="444" spans="1:8" x14ac:dyDescent="0.25">
      <c r="A444" t="s">
        <v>103</v>
      </c>
      <c r="B444">
        <v>6</v>
      </c>
      <c r="C444" s="9">
        <v>73.171000000000006</v>
      </c>
      <c r="D444" s="9">
        <v>146.94990000000001</v>
      </c>
      <c r="E444" s="9">
        <v>670.33330000000001</v>
      </c>
      <c r="F444" s="9">
        <v>458.66669999999999</v>
      </c>
      <c r="G444" s="9">
        <v>597.33330000000001</v>
      </c>
      <c r="H444" s="9">
        <v>453.66669999999999</v>
      </c>
    </row>
    <row r="445" spans="1:8" x14ac:dyDescent="0.25">
      <c r="A445" t="s">
        <v>104</v>
      </c>
      <c r="B445">
        <v>1</v>
      </c>
      <c r="C445" s="9">
        <v>71.168800000000005</v>
      </c>
      <c r="D445" s="9">
        <v>28.331700000000001</v>
      </c>
      <c r="E445" s="9">
        <v>325.33330000000001</v>
      </c>
      <c r="F445" s="9">
        <v>365.66669999999999</v>
      </c>
      <c r="G445" s="9">
        <v>392.33330000000001</v>
      </c>
      <c r="H445" s="9">
        <v>389.66669999999999</v>
      </c>
    </row>
    <row r="446" spans="1:8" x14ac:dyDescent="0.25">
      <c r="A446" t="s">
        <v>104</v>
      </c>
      <c r="B446">
        <v>2</v>
      </c>
      <c r="C446" s="9">
        <v>80.603999999999999</v>
      </c>
      <c r="D446" s="9">
        <v>46.0623</v>
      </c>
      <c r="E446" s="9">
        <v>331.33330000000001</v>
      </c>
      <c r="F446" s="9">
        <v>325.66669999999999</v>
      </c>
      <c r="G446" s="9">
        <v>395.33330000000001</v>
      </c>
      <c r="H446" s="9">
        <v>374.66669999999999</v>
      </c>
    </row>
    <row r="447" spans="1:8" x14ac:dyDescent="0.25">
      <c r="A447" t="s">
        <v>104</v>
      </c>
      <c r="B447">
        <v>3</v>
      </c>
      <c r="C447" s="9">
        <v>72.9178</v>
      </c>
      <c r="D447" s="9">
        <v>56.402900000000002</v>
      </c>
      <c r="E447" s="9">
        <v>357.33330000000001</v>
      </c>
      <c r="F447" s="9">
        <v>302.66669999999999</v>
      </c>
      <c r="G447" s="9">
        <v>406.33330000000001</v>
      </c>
      <c r="H447" s="9">
        <v>356.66669999999999</v>
      </c>
    </row>
    <row r="448" spans="1:8" x14ac:dyDescent="0.25">
      <c r="A448" t="s">
        <v>104</v>
      </c>
      <c r="B448">
        <v>4</v>
      </c>
      <c r="C448" s="9">
        <v>72.45</v>
      </c>
      <c r="D448" s="9">
        <v>118.8095</v>
      </c>
      <c r="E448" s="9">
        <v>518.33330000000001</v>
      </c>
      <c r="F448" s="9">
        <v>279.66669999999999</v>
      </c>
      <c r="G448" s="9">
        <v>493.33330000000001</v>
      </c>
      <c r="H448" s="9">
        <v>347.66669999999999</v>
      </c>
    </row>
    <row r="449" spans="1:8" x14ac:dyDescent="0.25">
      <c r="A449" t="s">
        <v>104</v>
      </c>
      <c r="B449">
        <v>5</v>
      </c>
      <c r="C449" s="9">
        <v>82.492400000000004</v>
      </c>
      <c r="D449" s="9">
        <v>129.23009999999999</v>
      </c>
      <c r="E449" s="9">
        <v>552.33330000000001</v>
      </c>
      <c r="F449" s="9">
        <v>288.66669999999999</v>
      </c>
      <c r="G449" s="9">
        <v>510.33330000000001</v>
      </c>
      <c r="H449" s="9">
        <v>359.66669999999999</v>
      </c>
    </row>
    <row r="450" spans="1:8" x14ac:dyDescent="0.25">
      <c r="A450" t="s">
        <v>104</v>
      </c>
      <c r="B450">
        <v>6</v>
      </c>
      <c r="C450" s="9">
        <v>72.346400000000003</v>
      </c>
      <c r="D450" s="9">
        <v>148.10830000000001</v>
      </c>
      <c r="E450" s="9">
        <v>572.33330000000001</v>
      </c>
      <c r="F450" s="9">
        <v>322.66669999999999</v>
      </c>
      <c r="G450" s="9">
        <v>517.33330000000001</v>
      </c>
      <c r="H450" s="9">
        <v>369.66669999999999</v>
      </c>
    </row>
    <row r="451" spans="1:8" x14ac:dyDescent="0.25">
      <c r="A451" t="s">
        <v>105</v>
      </c>
      <c r="B451">
        <v>1</v>
      </c>
      <c r="C451" s="9">
        <v>66.610799999999998</v>
      </c>
      <c r="D451" s="9">
        <v>21.948499999999999</v>
      </c>
      <c r="E451" s="9">
        <v>596.33330000000001</v>
      </c>
      <c r="F451" s="9">
        <v>350.66669999999999</v>
      </c>
      <c r="G451" s="9">
        <v>605.33330000000001</v>
      </c>
      <c r="H451" s="9">
        <v>416.66669999999999</v>
      </c>
    </row>
    <row r="452" spans="1:8" x14ac:dyDescent="0.25">
      <c r="A452" t="s">
        <v>105</v>
      </c>
      <c r="B452">
        <v>2</v>
      </c>
      <c r="C452" s="9">
        <v>75.960499999999996</v>
      </c>
      <c r="D452" s="9">
        <v>45.762700000000002</v>
      </c>
      <c r="E452" s="9">
        <v>640.33330000000001</v>
      </c>
      <c r="F452" s="9">
        <v>338.66669999999999</v>
      </c>
      <c r="G452" s="9">
        <v>619.33330000000001</v>
      </c>
      <c r="H452" s="9">
        <v>411.66669999999999</v>
      </c>
    </row>
    <row r="453" spans="1:8" x14ac:dyDescent="0.25">
      <c r="A453" t="s">
        <v>105</v>
      </c>
      <c r="B453">
        <v>3</v>
      </c>
      <c r="C453" s="9">
        <v>67.601799999999997</v>
      </c>
      <c r="D453" s="9">
        <v>58.933</v>
      </c>
      <c r="E453" s="9">
        <v>673.33330000000001</v>
      </c>
      <c r="F453" s="9">
        <v>350.66669999999999</v>
      </c>
      <c r="G453" s="9">
        <v>640.33330000000001</v>
      </c>
      <c r="H453" s="9">
        <v>409.66669999999999</v>
      </c>
    </row>
    <row r="454" spans="1:8" x14ac:dyDescent="0.25">
      <c r="A454" t="s">
        <v>105</v>
      </c>
      <c r="B454">
        <v>4</v>
      </c>
      <c r="C454" s="9">
        <v>66.007599999999996</v>
      </c>
      <c r="D454" s="9">
        <v>120.5818</v>
      </c>
      <c r="E454" s="9">
        <v>753.33330000000001</v>
      </c>
      <c r="F454" s="9">
        <v>496.66669999999999</v>
      </c>
      <c r="G454" s="9">
        <v>687.33330000000001</v>
      </c>
      <c r="H454" s="9">
        <v>495.66669999999999</v>
      </c>
    </row>
    <row r="455" spans="1:8" x14ac:dyDescent="0.25">
      <c r="A455" t="s">
        <v>105</v>
      </c>
      <c r="B455">
        <v>5</v>
      </c>
      <c r="C455" s="9">
        <v>78.587500000000006</v>
      </c>
      <c r="D455" s="9">
        <v>134.4573</v>
      </c>
      <c r="E455" s="9">
        <v>750.33330000000001</v>
      </c>
      <c r="F455" s="9">
        <v>533.66669999999999</v>
      </c>
      <c r="G455" s="9">
        <v>674.33330000000001</v>
      </c>
      <c r="H455" s="9">
        <v>513.66669999999999</v>
      </c>
    </row>
    <row r="456" spans="1:8" x14ac:dyDescent="0.25">
      <c r="A456" t="s">
        <v>105</v>
      </c>
      <c r="B456">
        <v>6</v>
      </c>
      <c r="C456" s="9">
        <v>71.218000000000004</v>
      </c>
      <c r="D456" s="9">
        <v>157.87090000000001</v>
      </c>
      <c r="E456" s="9">
        <v>718.33330000000001</v>
      </c>
      <c r="F456" s="9">
        <v>563.66669999999999</v>
      </c>
      <c r="G456" s="9">
        <v>662.33330000000001</v>
      </c>
      <c r="H456" s="9">
        <v>519.66669999999999</v>
      </c>
    </row>
    <row r="457" spans="1:8" x14ac:dyDescent="0.25">
      <c r="A457" t="s">
        <v>106</v>
      </c>
      <c r="B457">
        <v>1</v>
      </c>
      <c r="C457" s="9">
        <v>39.051200000000001</v>
      </c>
      <c r="D457" s="9">
        <v>14.104200000000001</v>
      </c>
      <c r="E457" s="9">
        <v>304.66669999999999</v>
      </c>
      <c r="F457" s="9">
        <v>488</v>
      </c>
      <c r="G457" s="9">
        <v>342.66669999999999</v>
      </c>
      <c r="H457" s="9">
        <v>479</v>
      </c>
    </row>
    <row r="458" spans="1:8" x14ac:dyDescent="0.25">
      <c r="A458" t="s">
        <v>106</v>
      </c>
      <c r="B458">
        <v>2</v>
      </c>
      <c r="C458" s="9">
        <v>42.426400000000001</v>
      </c>
      <c r="D458" s="9">
        <v>35.558799999999998</v>
      </c>
      <c r="E458" s="9">
        <v>298.66669999999999</v>
      </c>
      <c r="F458" s="9">
        <v>467</v>
      </c>
      <c r="G458" s="9">
        <v>340.66669999999999</v>
      </c>
      <c r="H458" s="9">
        <v>473</v>
      </c>
    </row>
    <row r="459" spans="1:8" x14ac:dyDescent="0.25">
      <c r="A459" t="s">
        <v>106</v>
      </c>
      <c r="B459">
        <v>3</v>
      </c>
      <c r="C459" s="9">
        <v>43.324399999999997</v>
      </c>
      <c r="D459" s="9">
        <v>46.2819</v>
      </c>
      <c r="E459" s="9">
        <v>303.66669999999999</v>
      </c>
      <c r="F459" s="9">
        <v>447</v>
      </c>
      <c r="G459" s="9">
        <v>344.66669999999999</v>
      </c>
      <c r="H459" s="9">
        <v>461</v>
      </c>
    </row>
    <row r="460" spans="1:8" x14ac:dyDescent="0.25">
      <c r="A460" t="s">
        <v>106</v>
      </c>
      <c r="B460">
        <v>4</v>
      </c>
      <c r="C460" s="9">
        <v>40.311300000000003</v>
      </c>
      <c r="D460" s="9">
        <v>124.5538</v>
      </c>
      <c r="E460" s="9">
        <v>412.33330000000001</v>
      </c>
      <c r="F460" s="9">
        <v>387</v>
      </c>
      <c r="G460" s="9">
        <v>407.33330000000001</v>
      </c>
      <c r="H460" s="9">
        <v>427</v>
      </c>
    </row>
    <row r="461" spans="1:8" x14ac:dyDescent="0.25">
      <c r="A461" t="s">
        <v>106</v>
      </c>
      <c r="B461">
        <v>5</v>
      </c>
      <c r="C461" s="9">
        <v>43.863399999999999</v>
      </c>
      <c r="D461" s="9">
        <v>141.65649999999999</v>
      </c>
      <c r="E461" s="9">
        <v>435.33330000000001</v>
      </c>
      <c r="F461" s="9">
        <v>390</v>
      </c>
      <c r="G461" s="9">
        <v>417.33330000000001</v>
      </c>
      <c r="H461" s="9">
        <v>430</v>
      </c>
    </row>
    <row r="462" spans="1:8" x14ac:dyDescent="0.25">
      <c r="A462" t="s">
        <v>106</v>
      </c>
      <c r="B462">
        <v>6</v>
      </c>
      <c r="C462" s="9">
        <v>39.597999999999999</v>
      </c>
      <c r="D462" s="9">
        <v>162.42869999999999</v>
      </c>
      <c r="E462" s="9">
        <v>451.33330000000001</v>
      </c>
      <c r="F462" s="9">
        <v>408</v>
      </c>
      <c r="G462" s="9">
        <v>423.33330000000001</v>
      </c>
      <c r="H462" s="9">
        <v>436</v>
      </c>
    </row>
    <row r="463" spans="1:8" x14ac:dyDescent="0.25">
      <c r="A463" t="s">
        <v>107</v>
      </c>
      <c r="B463">
        <v>1</v>
      </c>
      <c r="C463" s="9">
        <v>39.579799999999999</v>
      </c>
      <c r="D463" s="9">
        <v>18.5229</v>
      </c>
      <c r="E463" s="9">
        <v>411.25</v>
      </c>
      <c r="F463" s="9">
        <v>578</v>
      </c>
      <c r="G463" s="9">
        <v>450.25</v>
      </c>
      <c r="H463" s="9">
        <v>571.25</v>
      </c>
    </row>
    <row r="464" spans="1:8" x14ac:dyDescent="0.25">
      <c r="A464" t="s">
        <v>107</v>
      </c>
      <c r="B464">
        <v>2</v>
      </c>
      <c r="C464" s="9">
        <v>43.402900000000002</v>
      </c>
      <c r="D464" s="9">
        <v>38.2928</v>
      </c>
      <c r="E464" s="9">
        <v>402.25</v>
      </c>
      <c r="F464" s="9">
        <v>554.75</v>
      </c>
      <c r="G464" s="9">
        <v>445</v>
      </c>
      <c r="H464" s="9">
        <v>562.25</v>
      </c>
    </row>
    <row r="465" spans="1:8" x14ac:dyDescent="0.25">
      <c r="A465" t="s">
        <v>107</v>
      </c>
      <c r="B465">
        <v>3</v>
      </c>
      <c r="C465" s="9">
        <v>42.953499999999998</v>
      </c>
      <c r="D465" s="9">
        <v>53.1173</v>
      </c>
      <c r="E465" s="9">
        <v>409.75</v>
      </c>
      <c r="F465" s="9">
        <v>533.75</v>
      </c>
      <c r="G465" s="9">
        <v>448.75</v>
      </c>
      <c r="H465" s="9">
        <v>551.75</v>
      </c>
    </row>
    <row r="466" spans="1:8" x14ac:dyDescent="0.25">
      <c r="A466" t="s">
        <v>107</v>
      </c>
      <c r="B466">
        <v>4</v>
      </c>
      <c r="C466" s="9">
        <v>44.402299999999997</v>
      </c>
      <c r="D466" s="9">
        <v>134.02170000000001</v>
      </c>
      <c r="E466" s="9">
        <v>526.75</v>
      </c>
      <c r="F466" s="9">
        <v>472.25</v>
      </c>
      <c r="G466" s="9">
        <v>514.75</v>
      </c>
      <c r="H466" s="9">
        <v>515</v>
      </c>
    </row>
    <row r="467" spans="1:8" x14ac:dyDescent="0.25">
      <c r="A467" t="s">
        <v>107</v>
      </c>
      <c r="B467">
        <v>5</v>
      </c>
      <c r="C467" s="9">
        <v>44.294499999999999</v>
      </c>
      <c r="D467" s="9">
        <v>146.6429</v>
      </c>
      <c r="E467" s="9">
        <v>547</v>
      </c>
      <c r="F467" s="9">
        <v>478.25</v>
      </c>
      <c r="G467" s="9">
        <v>526</v>
      </c>
      <c r="H467" s="9">
        <v>517.25</v>
      </c>
    </row>
    <row r="468" spans="1:8" x14ac:dyDescent="0.25">
      <c r="A468" t="s">
        <v>107</v>
      </c>
      <c r="B468">
        <v>6</v>
      </c>
      <c r="C468" s="9">
        <v>42.426400000000001</v>
      </c>
      <c r="D468" s="9">
        <v>163.34219999999999</v>
      </c>
      <c r="E468" s="9">
        <v>560.5</v>
      </c>
      <c r="F468" s="9">
        <v>497</v>
      </c>
      <c r="G468" s="9">
        <v>530.5</v>
      </c>
      <c r="H468" s="9">
        <v>527</v>
      </c>
    </row>
    <row r="469" spans="1:8" x14ac:dyDescent="0.25">
      <c r="A469" t="s">
        <v>108</v>
      </c>
      <c r="B469">
        <v>1</v>
      </c>
      <c r="C469" s="9">
        <v>43.943899999999999</v>
      </c>
      <c r="D469" s="9">
        <v>10.5442</v>
      </c>
      <c r="E469" s="9">
        <v>483.25</v>
      </c>
      <c r="F469" s="9">
        <v>343.5</v>
      </c>
      <c r="G469" s="9">
        <v>522.25</v>
      </c>
      <c r="H469" s="9">
        <v>363.75</v>
      </c>
    </row>
    <row r="470" spans="1:8" x14ac:dyDescent="0.25">
      <c r="A470" t="s">
        <v>108</v>
      </c>
      <c r="B470">
        <v>2</v>
      </c>
      <c r="C470" s="9">
        <v>47.776800000000001</v>
      </c>
      <c r="D470" s="9">
        <v>25.5596</v>
      </c>
      <c r="E470" s="9">
        <v>493</v>
      </c>
      <c r="F470" s="9">
        <v>325.5</v>
      </c>
      <c r="G470" s="9">
        <v>528.25</v>
      </c>
      <c r="H470" s="9">
        <v>357.75</v>
      </c>
    </row>
    <row r="471" spans="1:8" x14ac:dyDescent="0.25">
      <c r="A471" t="s">
        <v>108</v>
      </c>
      <c r="B471">
        <v>3</v>
      </c>
      <c r="C471" s="9">
        <v>43.950299999999999</v>
      </c>
      <c r="D471" s="9">
        <v>36.430100000000003</v>
      </c>
      <c r="E471" s="9">
        <v>511.75</v>
      </c>
      <c r="F471" s="9">
        <v>314.25</v>
      </c>
      <c r="G471" s="9">
        <v>538</v>
      </c>
      <c r="H471" s="9">
        <v>349.5</v>
      </c>
    </row>
    <row r="472" spans="1:8" x14ac:dyDescent="0.25">
      <c r="A472" t="s">
        <v>108</v>
      </c>
      <c r="B472">
        <v>4</v>
      </c>
      <c r="C472" s="9">
        <v>45.1248</v>
      </c>
      <c r="D472" s="9">
        <v>141.6567</v>
      </c>
      <c r="E472" s="9">
        <v>649.75</v>
      </c>
      <c r="F472" s="9">
        <v>357.75</v>
      </c>
      <c r="G472" s="9">
        <v>607.75</v>
      </c>
      <c r="H472" s="9">
        <v>374.25</v>
      </c>
    </row>
    <row r="473" spans="1:8" x14ac:dyDescent="0.25">
      <c r="A473" t="s">
        <v>108</v>
      </c>
      <c r="B473">
        <v>5</v>
      </c>
      <c r="C473" s="9">
        <v>48.703800000000001</v>
      </c>
      <c r="D473" s="9">
        <v>153.352</v>
      </c>
      <c r="E473" s="9">
        <v>661</v>
      </c>
      <c r="F473" s="9">
        <v>377.25</v>
      </c>
      <c r="G473" s="9">
        <v>613</v>
      </c>
      <c r="H473" s="9">
        <v>385.5</v>
      </c>
    </row>
    <row r="474" spans="1:8" x14ac:dyDescent="0.25">
      <c r="A474" t="s">
        <v>108</v>
      </c>
      <c r="B474">
        <v>6</v>
      </c>
      <c r="C474" s="9">
        <v>45</v>
      </c>
      <c r="D474" s="9">
        <v>163.1045</v>
      </c>
      <c r="E474" s="9">
        <v>663.25</v>
      </c>
      <c r="F474" s="9">
        <v>394.5</v>
      </c>
      <c r="G474" s="9">
        <v>618.25</v>
      </c>
      <c r="H474" s="9">
        <v>394.5</v>
      </c>
    </row>
    <row r="475" spans="1:8" x14ac:dyDescent="0.25">
      <c r="A475" t="s">
        <v>109</v>
      </c>
      <c r="B475">
        <v>1</v>
      </c>
      <c r="C475" s="9">
        <v>37.5</v>
      </c>
      <c r="D475" s="9">
        <v>16.759</v>
      </c>
      <c r="E475" s="9">
        <v>577</v>
      </c>
      <c r="F475" s="9">
        <v>266.75</v>
      </c>
      <c r="G475" s="9">
        <v>599.5</v>
      </c>
      <c r="H475" s="9">
        <v>296.75</v>
      </c>
    </row>
    <row r="476" spans="1:8" x14ac:dyDescent="0.25">
      <c r="A476" t="s">
        <v>109</v>
      </c>
      <c r="B476">
        <v>2</v>
      </c>
      <c r="C476" s="9">
        <v>38.220599999999997</v>
      </c>
      <c r="D476" s="9">
        <v>37.683500000000002</v>
      </c>
      <c r="E476" s="9">
        <v>593.5</v>
      </c>
      <c r="F476" s="9">
        <v>254.75</v>
      </c>
      <c r="G476" s="9">
        <v>604</v>
      </c>
      <c r="H476" s="9">
        <v>291.5</v>
      </c>
    </row>
    <row r="477" spans="1:8" x14ac:dyDescent="0.25">
      <c r="A477" t="s">
        <v>109</v>
      </c>
      <c r="B477">
        <v>3</v>
      </c>
      <c r="C477" s="9">
        <v>36.007800000000003</v>
      </c>
      <c r="D477" s="9">
        <v>52.435400000000001</v>
      </c>
      <c r="E477" s="9">
        <v>613.75</v>
      </c>
      <c r="F477" s="9">
        <v>254</v>
      </c>
      <c r="G477" s="9">
        <v>614.5</v>
      </c>
      <c r="H477" s="9">
        <v>290</v>
      </c>
    </row>
    <row r="478" spans="1:8" x14ac:dyDescent="0.25">
      <c r="A478" t="s">
        <v>109</v>
      </c>
      <c r="B478">
        <v>4</v>
      </c>
      <c r="C478" s="9">
        <v>38.564900000000002</v>
      </c>
      <c r="D478" s="9">
        <v>130.13310000000001</v>
      </c>
      <c r="E478" s="9">
        <v>713.5</v>
      </c>
      <c r="F478" s="9">
        <v>324.5</v>
      </c>
      <c r="G478" s="9">
        <v>676</v>
      </c>
      <c r="H478" s="9">
        <v>333.5</v>
      </c>
    </row>
    <row r="479" spans="1:8" x14ac:dyDescent="0.25">
      <c r="A479" t="s">
        <v>109</v>
      </c>
      <c r="B479">
        <v>5</v>
      </c>
      <c r="C479" s="9">
        <v>38.3675</v>
      </c>
      <c r="D479" s="9">
        <v>139.14429999999999</v>
      </c>
      <c r="E479" s="9">
        <v>718.75</v>
      </c>
      <c r="F479" s="9">
        <v>341</v>
      </c>
      <c r="G479" s="9">
        <v>680.5</v>
      </c>
      <c r="H479" s="9">
        <v>344</v>
      </c>
    </row>
    <row r="480" spans="1:8" x14ac:dyDescent="0.25">
      <c r="A480" t="s">
        <v>109</v>
      </c>
      <c r="B480">
        <v>6</v>
      </c>
      <c r="C480" s="9">
        <v>37.107999999999997</v>
      </c>
      <c r="D480" s="9">
        <v>157.6651</v>
      </c>
      <c r="E480" s="9">
        <v>712</v>
      </c>
      <c r="F480" s="9">
        <v>361.25</v>
      </c>
      <c r="G480" s="9">
        <v>676</v>
      </c>
      <c r="H480" s="9">
        <v>352.25</v>
      </c>
    </row>
    <row r="481" spans="1:8" x14ac:dyDescent="0.25">
      <c r="A481" t="s">
        <v>110</v>
      </c>
      <c r="B481">
        <v>1</v>
      </c>
      <c r="C481" s="9">
        <v>43.350999999999999</v>
      </c>
      <c r="D481" s="9">
        <v>21.530100000000001</v>
      </c>
      <c r="E481" s="9">
        <v>423</v>
      </c>
      <c r="F481" s="9">
        <v>326.75</v>
      </c>
      <c r="G481" s="9">
        <v>460.5</v>
      </c>
      <c r="H481" s="9">
        <v>348.5</v>
      </c>
    </row>
    <row r="482" spans="1:8" x14ac:dyDescent="0.25">
      <c r="A482" t="s">
        <v>110</v>
      </c>
      <c r="B482">
        <v>2</v>
      </c>
      <c r="C482" s="9">
        <v>43.038499999999999</v>
      </c>
      <c r="D482" s="9">
        <v>39.948700000000002</v>
      </c>
      <c r="E482" s="9">
        <v>434.25</v>
      </c>
      <c r="F482" s="9">
        <v>308</v>
      </c>
      <c r="G482" s="9">
        <v>462.75</v>
      </c>
      <c r="H482" s="9">
        <v>340.25</v>
      </c>
    </row>
    <row r="483" spans="1:8" x14ac:dyDescent="0.25">
      <c r="A483" t="s">
        <v>110</v>
      </c>
      <c r="B483">
        <v>3</v>
      </c>
      <c r="C483" s="9">
        <v>40.284100000000002</v>
      </c>
      <c r="D483" s="9">
        <v>52.465400000000002</v>
      </c>
      <c r="E483" s="9">
        <v>450.75</v>
      </c>
      <c r="F483" s="9">
        <v>298.25</v>
      </c>
      <c r="G483" s="9">
        <v>470.25</v>
      </c>
      <c r="H483" s="9">
        <v>333.5</v>
      </c>
    </row>
    <row r="484" spans="1:8" x14ac:dyDescent="0.25">
      <c r="A484" t="s">
        <v>110</v>
      </c>
      <c r="B484">
        <v>4</v>
      </c>
      <c r="C484" s="9">
        <v>38.717700000000001</v>
      </c>
      <c r="D484" s="9">
        <v>125.63160000000001</v>
      </c>
      <c r="E484" s="9">
        <v>579</v>
      </c>
      <c r="F484" s="9">
        <v>314</v>
      </c>
      <c r="G484" s="9">
        <v>552</v>
      </c>
      <c r="H484" s="9">
        <v>341.75</v>
      </c>
    </row>
    <row r="485" spans="1:8" x14ac:dyDescent="0.25">
      <c r="A485" t="s">
        <v>110</v>
      </c>
      <c r="B485">
        <v>5</v>
      </c>
      <c r="C485" s="9">
        <v>40.5625</v>
      </c>
      <c r="D485" s="9">
        <v>137.72630000000001</v>
      </c>
      <c r="E485" s="9">
        <v>594</v>
      </c>
      <c r="F485" s="9">
        <v>329</v>
      </c>
      <c r="G485" s="9">
        <v>560.25</v>
      </c>
      <c r="H485" s="9">
        <v>351.5</v>
      </c>
    </row>
    <row r="486" spans="1:8" x14ac:dyDescent="0.25">
      <c r="A486" t="s">
        <v>110</v>
      </c>
      <c r="B486">
        <v>6</v>
      </c>
      <c r="C486" s="9">
        <v>40.024999999999999</v>
      </c>
      <c r="D486" s="9">
        <v>158.42179999999999</v>
      </c>
      <c r="E486" s="9">
        <v>599.25</v>
      </c>
      <c r="F486" s="9">
        <v>351.5</v>
      </c>
      <c r="G486" s="9">
        <v>560.25</v>
      </c>
      <c r="H486" s="9">
        <v>360.5</v>
      </c>
    </row>
    <row r="487" spans="1:8" x14ac:dyDescent="0.25">
      <c r="A487" t="s">
        <v>111</v>
      </c>
      <c r="B487">
        <v>1</v>
      </c>
      <c r="C487" s="9">
        <v>41.311300000000003</v>
      </c>
      <c r="D487" s="9">
        <v>28.322800000000001</v>
      </c>
      <c r="E487" s="9">
        <v>268</v>
      </c>
      <c r="F487" s="9">
        <v>449</v>
      </c>
      <c r="G487" s="9">
        <v>307.75</v>
      </c>
      <c r="H487" s="9">
        <v>437.75</v>
      </c>
    </row>
    <row r="488" spans="1:8" x14ac:dyDescent="0.25">
      <c r="A488" t="s">
        <v>111</v>
      </c>
      <c r="B488">
        <v>2</v>
      </c>
      <c r="C488" s="9">
        <v>45.756100000000004</v>
      </c>
      <c r="D488" s="9">
        <v>45.064500000000002</v>
      </c>
      <c r="E488" s="9">
        <v>257.5</v>
      </c>
      <c r="F488" s="9">
        <v>428.75</v>
      </c>
      <c r="G488" s="9">
        <v>303.25</v>
      </c>
      <c r="H488" s="9">
        <v>429.5</v>
      </c>
    </row>
    <row r="489" spans="1:8" x14ac:dyDescent="0.25">
      <c r="A489" t="s">
        <v>111</v>
      </c>
      <c r="B489">
        <v>3</v>
      </c>
      <c r="C489" s="9">
        <v>42.664400000000001</v>
      </c>
      <c r="D489" s="9">
        <v>54.25</v>
      </c>
      <c r="E489" s="9">
        <v>262.75</v>
      </c>
      <c r="F489" s="9">
        <v>409.25</v>
      </c>
      <c r="G489" s="9">
        <v>304.75</v>
      </c>
      <c r="H489" s="9">
        <v>416.75</v>
      </c>
    </row>
    <row r="490" spans="1:8" x14ac:dyDescent="0.25">
      <c r="A490" t="s">
        <v>111</v>
      </c>
      <c r="B490">
        <v>4</v>
      </c>
      <c r="C490" s="9">
        <v>42.539000000000001</v>
      </c>
      <c r="D490" s="9">
        <v>124.99509999999999</v>
      </c>
      <c r="E490" s="9">
        <v>349.75</v>
      </c>
      <c r="F490" s="9">
        <v>320</v>
      </c>
      <c r="G490" s="9">
        <v>356.5</v>
      </c>
      <c r="H490" s="9">
        <v>362</v>
      </c>
    </row>
    <row r="491" spans="1:8" x14ac:dyDescent="0.25">
      <c r="A491" t="s">
        <v>111</v>
      </c>
      <c r="B491">
        <v>5</v>
      </c>
      <c r="C491" s="9">
        <v>44.25</v>
      </c>
      <c r="D491" s="9">
        <v>90</v>
      </c>
      <c r="E491" s="9">
        <v>370</v>
      </c>
      <c r="F491" s="9">
        <v>317</v>
      </c>
      <c r="G491" s="9">
        <v>370</v>
      </c>
      <c r="H491" s="9">
        <v>361.25</v>
      </c>
    </row>
    <row r="492" spans="1:8" x14ac:dyDescent="0.25">
      <c r="A492" t="s">
        <v>111</v>
      </c>
      <c r="B492">
        <v>6</v>
      </c>
      <c r="C492" s="9">
        <v>40.116199999999999</v>
      </c>
      <c r="D492" s="9">
        <v>154.93209999999999</v>
      </c>
      <c r="E492" s="9">
        <v>391.75</v>
      </c>
      <c r="F492" s="9">
        <v>329.75</v>
      </c>
      <c r="G492" s="9">
        <v>377.5</v>
      </c>
      <c r="H492" s="9">
        <v>367.25</v>
      </c>
    </row>
    <row r="493" spans="1:8" x14ac:dyDescent="0.25">
      <c r="A493" t="s">
        <v>112</v>
      </c>
      <c r="B493">
        <v>1</v>
      </c>
      <c r="C493" s="9">
        <v>39.294600000000003</v>
      </c>
      <c r="D493" s="9">
        <v>19.886399999999998</v>
      </c>
      <c r="E493" s="9">
        <v>490.5</v>
      </c>
      <c r="F493" s="9">
        <v>396.75</v>
      </c>
      <c r="G493" s="9">
        <v>526.5</v>
      </c>
      <c r="H493" s="9">
        <v>412.5</v>
      </c>
    </row>
    <row r="494" spans="1:8" x14ac:dyDescent="0.25">
      <c r="A494" t="s">
        <v>112</v>
      </c>
      <c r="B494">
        <v>2</v>
      </c>
      <c r="C494" s="9">
        <v>41.420099999999998</v>
      </c>
      <c r="D494" s="9">
        <v>38.321300000000001</v>
      </c>
      <c r="E494" s="9">
        <v>498</v>
      </c>
      <c r="F494" s="9">
        <v>375.75</v>
      </c>
      <c r="G494" s="9">
        <v>528.75</v>
      </c>
      <c r="H494" s="9">
        <v>403.5</v>
      </c>
    </row>
    <row r="495" spans="1:8" x14ac:dyDescent="0.25">
      <c r="A495" t="s">
        <v>112</v>
      </c>
      <c r="B495">
        <v>3</v>
      </c>
      <c r="C495" s="9">
        <v>38.898899999999998</v>
      </c>
      <c r="D495" s="9">
        <v>52.260599999999997</v>
      </c>
      <c r="E495" s="9">
        <v>516</v>
      </c>
      <c r="F495" s="9">
        <v>363</v>
      </c>
      <c r="G495" s="9">
        <v>537.75</v>
      </c>
      <c r="H495" s="9">
        <v>395.25</v>
      </c>
    </row>
    <row r="496" spans="1:8" x14ac:dyDescent="0.25">
      <c r="A496" t="s">
        <v>112</v>
      </c>
      <c r="B496">
        <v>4</v>
      </c>
      <c r="C496" s="9">
        <v>39.806600000000003</v>
      </c>
      <c r="D496" s="9">
        <v>128.96639999999999</v>
      </c>
      <c r="E496" s="9">
        <v>650.25</v>
      </c>
      <c r="F496" s="9">
        <v>372</v>
      </c>
      <c r="G496" s="9">
        <v>623.25</v>
      </c>
      <c r="H496" s="9">
        <v>401.25</v>
      </c>
    </row>
    <row r="497" spans="1:8" x14ac:dyDescent="0.25">
      <c r="A497" t="s">
        <v>112</v>
      </c>
      <c r="B497">
        <v>5</v>
      </c>
      <c r="C497" s="9">
        <v>38.4846</v>
      </c>
      <c r="D497" s="9">
        <v>143.18629999999999</v>
      </c>
      <c r="E497" s="9">
        <v>666</v>
      </c>
      <c r="F497" s="9">
        <v>387</v>
      </c>
      <c r="G497" s="9">
        <v>633.75</v>
      </c>
      <c r="H497" s="9">
        <v>408</v>
      </c>
    </row>
    <row r="498" spans="1:8" x14ac:dyDescent="0.25">
      <c r="A498" t="s">
        <v>112</v>
      </c>
      <c r="B498">
        <v>6</v>
      </c>
      <c r="C498" s="9">
        <v>41.113399999999999</v>
      </c>
      <c r="D498" s="9">
        <v>161.46019999999999</v>
      </c>
      <c r="E498" s="9">
        <v>672</v>
      </c>
      <c r="F498" s="9">
        <v>406.5</v>
      </c>
      <c r="G498" s="9">
        <v>632.25</v>
      </c>
      <c r="H498" s="9">
        <v>417</v>
      </c>
    </row>
    <row r="499" spans="1:8" x14ac:dyDescent="0.25">
      <c r="A499" t="s">
        <v>113</v>
      </c>
      <c r="B499">
        <v>1</v>
      </c>
      <c r="C499" s="9">
        <v>37.5075</v>
      </c>
      <c r="D499" s="9">
        <v>14.151999999999999</v>
      </c>
      <c r="E499" s="9">
        <v>593.75</v>
      </c>
      <c r="F499" s="9">
        <v>387.75</v>
      </c>
      <c r="G499" s="9">
        <v>630.5</v>
      </c>
      <c r="H499" s="9">
        <v>395.25</v>
      </c>
    </row>
    <row r="500" spans="1:8" x14ac:dyDescent="0.25">
      <c r="A500" t="s">
        <v>113</v>
      </c>
      <c r="B500">
        <v>2</v>
      </c>
      <c r="C500" s="9">
        <v>42.026800000000001</v>
      </c>
      <c r="D500" s="9">
        <v>37.441899999999997</v>
      </c>
      <c r="E500" s="9">
        <v>595.25</v>
      </c>
      <c r="F500" s="9">
        <v>363.75</v>
      </c>
      <c r="G500" s="9">
        <v>629.75</v>
      </c>
      <c r="H500" s="9">
        <v>387.75</v>
      </c>
    </row>
    <row r="501" spans="1:8" x14ac:dyDescent="0.25">
      <c r="A501" t="s">
        <v>113</v>
      </c>
      <c r="B501">
        <v>3</v>
      </c>
      <c r="C501" s="9">
        <v>41.379300000000001</v>
      </c>
      <c r="D501" s="9">
        <v>49.086199999999998</v>
      </c>
      <c r="E501" s="9">
        <v>607.25</v>
      </c>
      <c r="F501" s="9">
        <v>348.75</v>
      </c>
      <c r="G501" s="9">
        <v>635.75</v>
      </c>
      <c r="H501" s="9">
        <v>378.75</v>
      </c>
    </row>
    <row r="502" spans="1:8" x14ac:dyDescent="0.25">
      <c r="A502" t="s">
        <v>113</v>
      </c>
      <c r="B502">
        <v>4</v>
      </c>
      <c r="C502" s="9">
        <v>40.3887</v>
      </c>
      <c r="D502" s="9">
        <v>123.9461</v>
      </c>
      <c r="E502" s="9">
        <v>722.75</v>
      </c>
      <c r="F502" s="9">
        <v>344.25</v>
      </c>
      <c r="G502" s="9">
        <v>701.75</v>
      </c>
      <c r="H502" s="9">
        <v>378.75</v>
      </c>
    </row>
    <row r="503" spans="1:8" x14ac:dyDescent="0.25">
      <c r="A503" t="s">
        <v>113</v>
      </c>
      <c r="B503">
        <v>5</v>
      </c>
      <c r="C503" s="9">
        <v>41.420099999999998</v>
      </c>
      <c r="D503" s="9">
        <v>134.68170000000001</v>
      </c>
      <c r="E503" s="9">
        <v>737.75</v>
      </c>
      <c r="F503" s="9">
        <v>352.5</v>
      </c>
      <c r="G503" s="9">
        <v>710</v>
      </c>
      <c r="H503" s="9">
        <v>383.25</v>
      </c>
    </row>
    <row r="504" spans="1:8" x14ac:dyDescent="0.25">
      <c r="A504" t="s">
        <v>113</v>
      </c>
      <c r="B504">
        <v>6</v>
      </c>
      <c r="C504" s="9">
        <v>38.572200000000002</v>
      </c>
      <c r="D504" s="9">
        <v>156.05240000000001</v>
      </c>
      <c r="E504" s="9">
        <v>746</v>
      </c>
      <c r="F504" s="9">
        <v>375</v>
      </c>
      <c r="G504" s="9">
        <v>711.5</v>
      </c>
      <c r="H504" s="9">
        <v>392.25</v>
      </c>
    </row>
    <row r="505" spans="1:8" x14ac:dyDescent="0.25">
      <c r="A505" t="s">
        <v>114</v>
      </c>
      <c r="B505">
        <v>1</v>
      </c>
      <c r="C505" s="9">
        <v>34.678899999999999</v>
      </c>
      <c r="D505" s="9">
        <v>6.2380000000000004</v>
      </c>
      <c r="E505" s="9">
        <v>439</v>
      </c>
      <c r="F505" s="9">
        <v>430.25</v>
      </c>
      <c r="G505" s="9">
        <v>471.25</v>
      </c>
      <c r="H505" s="9">
        <v>443</v>
      </c>
    </row>
    <row r="506" spans="1:8" x14ac:dyDescent="0.25">
      <c r="A506" t="s">
        <v>114</v>
      </c>
      <c r="B506">
        <v>2</v>
      </c>
      <c r="C506" s="9">
        <v>38.242600000000003</v>
      </c>
      <c r="D506" s="9">
        <v>32.846499999999999</v>
      </c>
      <c r="E506" s="9">
        <v>448</v>
      </c>
      <c r="F506" s="9">
        <v>408.5</v>
      </c>
      <c r="G506" s="9">
        <v>473.5</v>
      </c>
      <c r="H506" s="9">
        <v>437</v>
      </c>
    </row>
    <row r="507" spans="1:8" x14ac:dyDescent="0.25">
      <c r="A507" t="s">
        <v>114</v>
      </c>
      <c r="B507">
        <v>3</v>
      </c>
      <c r="C507" s="9">
        <v>38.242600000000003</v>
      </c>
      <c r="D507" s="9">
        <v>49.1068</v>
      </c>
      <c r="E507" s="9">
        <v>466.75</v>
      </c>
      <c r="F507" s="9">
        <v>398</v>
      </c>
      <c r="G507" s="9">
        <v>483.25</v>
      </c>
      <c r="H507" s="9">
        <v>432.5</v>
      </c>
    </row>
    <row r="508" spans="1:8" x14ac:dyDescent="0.25">
      <c r="A508" t="s">
        <v>114</v>
      </c>
      <c r="B508">
        <v>4</v>
      </c>
      <c r="C508" s="9">
        <v>38.279400000000003</v>
      </c>
      <c r="D508" s="9">
        <v>130.04259999999999</v>
      </c>
      <c r="E508" s="9">
        <v>580.75</v>
      </c>
      <c r="F508" s="9">
        <v>428.75</v>
      </c>
      <c r="G508" s="9">
        <v>549.25</v>
      </c>
      <c r="H508" s="9">
        <v>450.5</v>
      </c>
    </row>
    <row r="509" spans="1:8" x14ac:dyDescent="0.25">
      <c r="A509" t="s">
        <v>114</v>
      </c>
      <c r="B509">
        <v>5</v>
      </c>
      <c r="C509" s="9">
        <v>39.856000000000002</v>
      </c>
      <c r="D509" s="9">
        <v>144.86779999999999</v>
      </c>
      <c r="E509" s="9">
        <v>592</v>
      </c>
      <c r="F509" s="9">
        <v>447.5</v>
      </c>
      <c r="G509" s="9">
        <v>554.5</v>
      </c>
      <c r="H509" s="9">
        <v>461</v>
      </c>
    </row>
    <row r="510" spans="1:8" x14ac:dyDescent="0.25">
      <c r="A510" t="s">
        <v>114</v>
      </c>
      <c r="B510">
        <v>6</v>
      </c>
      <c r="C510" s="9">
        <v>36.007800000000003</v>
      </c>
      <c r="D510" s="9">
        <v>163.47319999999999</v>
      </c>
      <c r="E510" s="9">
        <v>592</v>
      </c>
      <c r="F510" s="9">
        <v>467</v>
      </c>
      <c r="G510" s="9">
        <v>556</v>
      </c>
      <c r="H510" s="9">
        <v>467.75</v>
      </c>
    </row>
    <row r="511" spans="1:8" x14ac:dyDescent="0.25">
      <c r="A511" t="s">
        <v>115</v>
      </c>
      <c r="B511">
        <v>1</v>
      </c>
      <c r="C511" s="9">
        <v>39.115200000000002</v>
      </c>
      <c r="D511" s="9">
        <v>20.172599999999999</v>
      </c>
      <c r="E511" s="9">
        <v>472</v>
      </c>
      <c r="F511" s="9">
        <v>279.5</v>
      </c>
      <c r="G511" s="9">
        <v>505</v>
      </c>
      <c r="H511" s="9">
        <v>300.5</v>
      </c>
    </row>
    <row r="512" spans="1:8" x14ac:dyDescent="0.25">
      <c r="A512" t="s">
        <v>115</v>
      </c>
      <c r="B512">
        <v>2</v>
      </c>
      <c r="C512" s="9">
        <v>43.603299999999997</v>
      </c>
      <c r="D512" s="9">
        <v>36.886299999999999</v>
      </c>
      <c r="E512" s="9">
        <v>480.25</v>
      </c>
      <c r="F512" s="9">
        <v>260</v>
      </c>
      <c r="G512" s="9">
        <v>508.75</v>
      </c>
      <c r="H512" s="9">
        <v>293</v>
      </c>
    </row>
    <row r="513" spans="1:8" x14ac:dyDescent="0.25">
      <c r="A513" t="s">
        <v>115</v>
      </c>
      <c r="B513">
        <v>3</v>
      </c>
      <c r="C513" s="9">
        <v>38.608600000000003</v>
      </c>
      <c r="D513" s="9">
        <v>53.625900000000001</v>
      </c>
      <c r="E513" s="9">
        <v>501.25</v>
      </c>
      <c r="F513" s="9">
        <v>252.5</v>
      </c>
      <c r="G513" s="9">
        <v>517</v>
      </c>
      <c r="H513" s="9">
        <v>287.75</v>
      </c>
    </row>
    <row r="514" spans="1:8" x14ac:dyDescent="0.25">
      <c r="A514" t="s">
        <v>115</v>
      </c>
      <c r="B514">
        <v>4</v>
      </c>
      <c r="C514" s="9">
        <v>39.007199999999997</v>
      </c>
      <c r="D514" s="9">
        <v>129.72980000000001</v>
      </c>
      <c r="E514" s="9">
        <v>618.25</v>
      </c>
      <c r="F514" s="9">
        <v>275</v>
      </c>
      <c r="G514" s="9">
        <v>587.5</v>
      </c>
      <c r="H514" s="9">
        <v>299</v>
      </c>
    </row>
    <row r="515" spans="1:8" x14ac:dyDescent="0.25">
      <c r="A515" t="s">
        <v>115</v>
      </c>
      <c r="B515">
        <v>5</v>
      </c>
      <c r="C515" s="9">
        <v>40.921399999999998</v>
      </c>
      <c r="D515" s="9">
        <v>141.60599999999999</v>
      </c>
      <c r="E515" s="9">
        <v>631</v>
      </c>
      <c r="F515" s="9">
        <v>289.25</v>
      </c>
      <c r="G515" s="9">
        <v>594.25</v>
      </c>
      <c r="H515" s="9">
        <v>307.25</v>
      </c>
    </row>
    <row r="516" spans="1:8" x14ac:dyDescent="0.25">
      <c r="A516" t="s">
        <v>115</v>
      </c>
      <c r="B516">
        <v>6</v>
      </c>
      <c r="C516" s="9">
        <v>40.838900000000002</v>
      </c>
      <c r="D516" s="9">
        <v>160.31540000000001</v>
      </c>
      <c r="E516" s="9">
        <v>634</v>
      </c>
      <c r="F516" s="9">
        <v>310.25</v>
      </c>
      <c r="G516" s="9">
        <v>593.5</v>
      </c>
      <c r="H516" s="9">
        <v>315.5</v>
      </c>
    </row>
    <row r="517" spans="1:8" x14ac:dyDescent="0.25">
      <c r="A517" t="s">
        <v>116</v>
      </c>
      <c r="B517">
        <v>1</v>
      </c>
      <c r="C517" s="9">
        <v>37.0473</v>
      </c>
      <c r="D517" s="9">
        <v>14.0046</v>
      </c>
      <c r="E517" s="9">
        <v>413.75</v>
      </c>
      <c r="F517" s="9">
        <v>242.75</v>
      </c>
      <c r="G517" s="9">
        <v>445.25</v>
      </c>
      <c r="H517" s="9">
        <v>262.25</v>
      </c>
    </row>
    <row r="518" spans="1:8" x14ac:dyDescent="0.25">
      <c r="A518" t="s">
        <v>116</v>
      </c>
      <c r="B518">
        <v>2</v>
      </c>
      <c r="C518" s="9">
        <v>36.7806</v>
      </c>
      <c r="D518" s="9">
        <v>33.0379</v>
      </c>
      <c r="E518" s="9">
        <v>423.5</v>
      </c>
      <c r="F518" s="9">
        <v>225.5</v>
      </c>
      <c r="G518" s="9">
        <v>446.75</v>
      </c>
      <c r="H518" s="9">
        <v>254</v>
      </c>
    </row>
    <row r="519" spans="1:8" x14ac:dyDescent="0.25">
      <c r="A519" t="s">
        <v>116</v>
      </c>
      <c r="B519">
        <v>3</v>
      </c>
      <c r="C519" s="9">
        <v>39.579799999999999</v>
      </c>
      <c r="D519" s="9">
        <v>45.194499999999998</v>
      </c>
      <c r="E519" s="9">
        <v>440</v>
      </c>
      <c r="F519" s="9">
        <v>214.25</v>
      </c>
      <c r="G519" s="9">
        <v>458</v>
      </c>
      <c r="H519" s="9">
        <v>249.5</v>
      </c>
    </row>
    <row r="520" spans="1:8" x14ac:dyDescent="0.25">
      <c r="A520" t="s">
        <v>116</v>
      </c>
      <c r="B520">
        <v>4</v>
      </c>
      <c r="C520" s="9">
        <v>39.5229</v>
      </c>
      <c r="D520" s="9">
        <v>128.85659999999999</v>
      </c>
      <c r="E520" s="9">
        <v>560.75</v>
      </c>
      <c r="F520" s="9">
        <v>248.75</v>
      </c>
      <c r="G520" s="9">
        <v>527.75</v>
      </c>
      <c r="H520" s="9">
        <v>270.5</v>
      </c>
    </row>
    <row r="521" spans="1:8" x14ac:dyDescent="0.25">
      <c r="A521" t="s">
        <v>116</v>
      </c>
      <c r="B521">
        <v>5</v>
      </c>
      <c r="C521" s="9">
        <v>38.308799999999998</v>
      </c>
      <c r="D521" s="9">
        <v>139.19380000000001</v>
      </c>
      <c r="E521" s="9">
        <v>571.25</v>
      </c>
      <c r="F521" s="9">
        <v>264.5</v>
      </c>
      <c r="G521" s="9">
        <v>536</v>
      </c>
      <c r="H521" s="9">
        <v>279.5</v>
      </c>
    </row>
    <row r="522" spans="1:8" x14ac:dyDescent="0.25">
      <c r="A522" t="s">
        <v>116</v>
      </c>
      <c r="B522">
        <v>6</v>
      </c>
      <c r="C522" s="9">
        <v>33.783299999999997</v>
      </c>
      <c r="D522" s="9">
        <v>159.7003</v>
      </c>
      <c r="E522" s="9">
        <v>569.75</v>
      </c>
      <c r="F522" s="9">
        <v>287.75</v>
      </c>
      <c r="G522" s="9">
        <v>536</v>
      </c>
      <c r="H522" s="9">
        <v>289.25</v>
      </c>
    </row>
    <row r="523" spans="1:8" x14ac:dyDescent="0.25">
      <c r="A523" t="s">
        <v>117</v>
      </c>
      <c r="B523">
        <v>1</v>
      </c>
      <c r="C523" s="9">
        <v>34.961599999999997</v>
      </c>
      <c r="D523" s="9">
        <v>16.131</v>
      </c>
      <c r="E523" s="9">
        <v>505.75</v>
      </c>
      <c r="F523" s="9">
        <v>351.5</v>
      </c>
      <c r="G523" s="9">
        <v>526</v>
      </c>
      <c r="H523" s="9">
        <v>380</v>
      </c>
    </row>
    <row r="524" spans="1:8" x14ac:dyDescent="0.25">
      <c r="A524" t="s">
        <v>117</v>
      </c>
      <c r="B524">
        <v>2</v>
      </c>
      <c r="C524" s="9">
        <v>40.200299999999999</v>
      </c>
      <c r="D524" s="9">
        <v>42.942100000000003</v>
      </c>
      <c r="E524" s="9">
        <v>526.75</v>
      </c>
      <c r="F524" s="9">
        <v>335</v>
      </c>
      <c r="G524" s="9">
        <v>532.75</v>
      </c>
      <c r="H524" s="9">
        <v>374.75</v>
      </c>
    </row>
    <row r="525" spans="1:8" x14ac:dyDescent="0.25">
      <c r="A525" t="s">
        <v>117</v>
      </c>
      <c r="B525">
        <v>3</v>
      </c>
      <c r="C525" s="9">
        <v>41.25</v>
      </c>
      <c r="D525" s="9">
        <v>90</v>
      </c>
      <c r="E525" s="9">
        <v>546.25</v>
      </c>
      <c r="F525" s="9">
        <v>332.75</v>
      </c>
      <c r="G525" s="9">
        <v>546.25</v>
      </c>
      <c r="H525" s="9">
        <v>374</v>
      </c>
    </row>
    <row r="526" spans="1:8" x14ac:dyDescent="0.25">
      <c r="A526" t="s">
        <v>117</v>
      </c>
      <c r="B526">
        <v>4</v>
      </c>
      <c r="C526" s="9">
        <v>42.066899999999997</v>
      </c>
      <c r="D526" s="9">
        <v>130.2158</v>
      </c>
      <c r="E526" s="9">
        <v>642.25</v>
      </c>
      <c r="F526" s="9">
        <v>408.5</v>
      </c>
      <c r="G526" s="9">
        <v>601</v>
      </c>
      <c r="H526" s="9">
        <v>416.75</v>
      </c>
    </row>
    <row r="527" spans="1:8" x14ac:dyDescent="0.25">
      <c r="A527" t="s">
        <v>117</v>
      </c>
      <c r="B527">
        <v>5</v>
      </c>
      <c r="C527" s="9">
        <v>45.0062</v>
      </c>
      <c r="D527" s="9">
        <v>140.57089999999999</v>
      </c>
      <c r="E527" s="9">
        <v>648.25</v>
      </c>
      <c r="F527" s="9">
        <v>428</v>
      </c>
      <c r="G527" s="9">
        <v>603.25</v>
      </c>
      <c r="H527" s="9">
        <v>428.75</v>
      </c>
    </row>
    <row r="528" spans="1:8" x14ac:dyDescent="0.25">
      <c r="A528" t="s">
        <v>117</v>
      </c>
      <c r="B528">
        <v>6</v>
      </c>
      <c r="C528" s="9">
        <v>39.856000000000002</v>
      </c>
      <c r="D528" s="9">
        <v>161.3246</v>
      </c>
      <c r="E528" s="9">
        <v>637</v>
      </c>
      <c r="F528" s="9">
        <v>449</v>
      </c>
      <c r="G528" s="9">
        <v>599.5</v>
      </c>
      <c r="H528" s="9">
        <v>435.5</v>
      </c>
    </row>
    <row r="529" spans="1:8" x14ac:dyDescent="0.25">
      <c r="A529" t="s">
        <v>118</v>
      </c>
      <c r="B529">
        <v>1</v>
      </c>
      <c r="C529" s="9">
        <v>40.360900000000001</v>
      </c>
      <c r="D529" s="9">
        <v>17.839300000000001</v>
      </c>
      <c r="E529" s="9">
        <v>535.5</v>
      </c>
      <c r="F529" s="9">
        <v>392.5</v>
      </c>
      <c r="G529" s="9">
        <v>562.5</v>
      </c>
      <c r="H529" s="9">
        <v>422.5</v>
      </c>
    </row>
    <row r="530" spans="1:8" x14ac:dyDescent="0.25">
      <c r="A530" t="s">
        <v>118</v>
      </c>
      <c r="B530">
        <v>2</v>
      </c>
      <c r="C530" s="9">
        <v>43.188499999999998</v>
      </c>
      <c r="D530" s="9">
        <v>39.503300000000003</v>
      </c>
      <c r="E530" s="9">
        <v>552</v>
      </c>
      <c r="F530" s="9">
        <v>376</v>
      </c>
      <c r="G530" s="9">
        <v>567</v>
      </c>
      <c r="H530" s="9">
        <v>416.5</v>
      </c>
    </row>
    <row r="531" spans="1:8" x14ac:dyDescent="0.25">
      <c r="A531" t="s">
        <v>118</v>
      </c>
      <c r="B531">
        <v>3</v>
      </c>
      <c r="C531" s="9">
        <v>41.6571</v>
      </c>
      <c r="D531" s="9">
        <v>46.290599999999998</v>
      </c>
      <c r="E531" s="9">
        <v>571.5</v>
      </c>
      <c r="F531" s="9">
        <v>372.25</v>
      </c>
      <c r="G531" s="9">
        <v>581.25</v>
      </c>
      <c r="H531" s="9">
        <v>412.75</v>
      </c>
    </row>
    <row r="532" spans="1:8" x14ac:dyDescent="0.25">
      <c r="A532" t="s">
        <v>118</v>
      </c>
      <c r="B532">
        <v>4</v>
      </c>
      <c r="C532" s="9">
        <v>39.919499999999999</v>
      </c>
      <c r="D532" s="9">
        <v>124.2243</v>
      </c>
      <c r="E532" s="9">
        <v>687.75</v>
      </c>
      <c r="F532" s="9">
        <v>436</v>
      </c>
      <c r="G532" s="9">
        <v>651.75</v>
      </c>
      <c r="H532" s="9">
        <v>453.25</v>
      </c>
    </row>
    <row r="533" spans="1:8" x14ac:dyDescent="0.25">
      <c r="A533" t="s">
        <v>118</v>
      </c>
      <c r="B533">
        <v>5</v>
      </c>
      <c r="C533" s="9">
        <v>41.113399999999999</v>
      </c>
      <c r="D533" s="9">
        <v>135.02969999999999</v>
      </c>
      <c r="E533" s="9">
        <v>695.25</v>
      </c>
      <c r="F533" s="9">
        <v>455.5</v>
      </c>
      <c r="G533" s="9">
        <v>655.5</v>
      </c>
      <c r="H533" s="9">
        <v>466</v>
      </c>
    </row>
    <row r="534" spans="1:8" x14ac:dyDescent="0.25">
      <c r="A534" t="s">
        <v>118</v>
      </c>
      <c r="B534">
        <v>6</v>
      </c>
      <c r="C534" s="9">
        <v>37.236600000000003</v>
      </c>
      <c r="D534" s="9">
        <v>159.09909999999999</v>
      </c>
      <c r="E534" s="9">
        <v>690.75</v>
      </c>
      <c r="F534" s="9">
        <v>480.25</v>
      </c>
      <c r="G534" s="9">
        <v>654</v>
      </c>
      <c r="H534" s="9">
        <v>474.25</v>
      </c>
    </row>
    <row r="535" spans="1:8" x14ac:dyDescent="0.25">
      <c r="A535" t="s">
        <v>119</v>
      </c>
      <c r="B535">
        <v>1</v>
      </c>
      <c r="C535" s="9">
        <v>37.746699999999997</v>
      </c>
      <c r="D535" s="9">
        <v>19.500499999999999</v>
      </c>
      <c r="E535" s="9">
        <v>399.75</v>
      </c>
      <c r="F535" s="9">
        <v>337.75</v>
      </c>
      <c r="G535" s="9">
        <v>435</v>
      </c>
      <c r="H535" s="9">
        <v>324.25</v>
      </c>
    </row>
    <row r="536" spans="1:8" x14ac:dyDescent="0.25">
      <c r="A536" t="s">
        <v>119</v>
      </c>
      <c r="B536">
        <v>2</v>
      </c>
      <c r="C536" s="9">
        <v>38.3675</v>
      </c>
      <c r="D536" s="9">
        <v>35.971600000000002</v>
      </c>
      <c r="E536" s="9">
        <v>393.75</v>
      </c>
      <c r="F536" s="9">
        <v>319</v>
      </c>
      <c r="G536" s="9">
        <v>432</v>
      </c>
      <c r="H536" s="9">
        <v>316</v>
      </c>
    </row>
    <row r="537" spans="1:8" x14ac:dyDescent="0.25">
      <c r="A537" t="s">
        <v>119</v>
      </c>
      <c r="B537">
        <v>3</v>
      </c>
      <c r="C537" s="9">
        <v>35.3217</v>
      </c>
      <c r="D537" s="9">
        <v>44.108499999999999</v>
      </c>
      <c r="E537" s="9">
        <v>398.25</v>
      </c>
      <c r="F537" s="9">
        <v>301</v>
      </c>
      <c r="G537" s="9">
        <v>433.5</v>
      </c>
      <c r="H537" s="9">
        <v>303.25</v>
      </c>
    </row>
    <row r="538" spans="1:8" x14ac:dyDescent="0.25">
      <c r="A538" t="s">
        <v>119</v>
      </c>
      <c r="B538">
        <v>4</v>
      </c>
      <c r="C538" s="9">
        <v>35.448900000000002</v>
      </c>
      <c r="D538" s="9">
        <v>136.52869999999999</v>
      </c>
      <c r="E538" s="9">
        <v>494.25</v>
      </c>
      <c r="F538" s="9">
        <v>217</v>
      </c>
      <c r="G538" s="9">
        <v>490.5</v>
      </c>
      <c r="H538" s="9">
        <v>252.25</v>
      </c>
    </row>
    <row r="539" spans="1:8" x14ac:dyDescent="0.25">
      <c r="A539" t="s">
        <v>119</v>
      </c>
      <c r="B539">
        <v>5</v>
      </c>
      <c r="C539" s="9">
        <v>38.0214</v>
      </c>
      <c r="D539" s="9">
        <v>145.31489999999999</v>
      </c>
      <c r="E539" s="9">
        <v>513</v>
      </c>
      <c r="F539" s="9">
        <v>215.5</v>
      </c>
      <c r="G539" s="9">
        <v>503.25</v>
      </c>
      <c r="H539" s="9">
        <v>252.25</v>
      </c>
    </row>
    <row r="540" spans="1:8" x14ac:dyDescent="0.25">
      <c r="A540" t="s">
        <v>119</v>
      </c>
      <c r="B540">
        <v>6</v>
      </c>
      <c r="C540" s="9">
        <v>39.358899999999998</v>
      </c>
      <c r="D540" s="9">
        <v>161.41999999999999</v>
      </c>
      <c r="E540" s="9">
        <v>530.25</v>
      </c>
      <c r="F540" s="9">
        <v>224.5</v>
      </c>
      <c r="G540" s="9">
        <v>510</v>
      </c>
      <c r="H540" s="9">
        <v>258.25</v>
      </c>
    </row>
    <row r="541" spans="1:8" x14ac:dyDescent="0.25">
      <c r="A541" t="s">
        <v>120</v>
      </c>
      <c r="B541">
        <v>1</v>
      </c>
      <c r="C541" s="9">
        <v>40.969499999999996</v>
      </c>
      <c r="D541" s="9">
        <v>19.409500000000001</v>
      </c>
      <c r="E541" s="9">
        <v>482.5</v>
      </c>
      <c r="F541" s="9">
        <v>258.25</v>
      </c>
      <c r="G541" s="9">
        <v>520</v>
      </c>
      <c r="H541" s="9">
        <v>274.75</v>
      </c>
    </row>
    <row r="542" spans="1:8" x14ac:dyDescent="0.25">
      <c r="A542" t="s">
        <v>120</v>
      </c>
      <c r="B542">
        <v>2</v>
      </c>
      <c r="C542" s="9">
        <v>41.926299999999998</v>
      </c>
      <c r="D542" s="9">
        <v>38.485199999999999</v>
      </c>
      <c r="E542" s="9">
        <v>490</v>
      </c>
      <c r="F542" s="9">
        <v>237.25</v>
      </c>
      <c r="G542" s="9">
        <v>520.75</v>
      </c>
      <c r="H542" s="9">
        <v>265.75</v>
      </c>
    </row>
    <row r="543" spans="1:8" x14ac:dyDescent="0.25">
      <c r="A543" t="s">
        <v>120</v>
      </c>
      <c r="B543">
        <v>3</v>
      </c>
      <c r="C543" s="9">
        <v>40.783700000000003</v>
      </c>
      <c r="D543" s="9">
        <v>53.431199999999997</v>
      </c>
      <c r="E543" s="9">
        <v>507.25</v>
      </c>
      <c r="F543" s="9">
        <v>223</v>
      </c>
      <c r="G543" s="9">
        <v>529</v>
      </c>
      <c r="H543" s="9">
        <v>257.5</v>
      </c>
    </row>
    <row r="544" spans="1:8" x14ac:dyDescent="0.25">
      <c r="A544" t="s">
        <v>120</v>
      </c>
      <c r="B544">
        <v>4</v>
      </c>
      <c r="C544" s="9">
        <v>42.5456</v>
      </c>
      <c r="D544" s="9">
        <v>126.3708</v>
      </c>
      <c r="E544" s="9">
        <v>640</v>
      </c>
      <c r="F544" s="9">
        <v>230.5</v>
      </c>
      <c r="G544" s="9">
        <v>612.25</v>
      </c>
      <c r="H544" s="9">
        <v>262.75</v>
      </c>
    </row>
    <row r="545" spans="1:8" x14ac:dyDescent="0.25">
      <c r="A545" t="s">
        <v>120</v>
      </c>
      <c r="B545">
        <v>5</v>
      </c>
      <c r="C545" s="9">
        <v>45.230699999999999</v>
      </c>
      <c r="D545" s="9">
        <v>135.36779999999999</v>
      </c>
      <c r="E545" s="9">
        <v>654.25</v>
      </c>
      <c r="F545" s="9">
        <v>241.75</v>
      </c>
      <c r="G545" s="9">
        <v>619.75</v>
      </c>
      <c r="H545" s="9">
        <v>271</v>
      </c>
    </row>
    <row r="546" spans="1:8" x14ac:dyDescent="0.25">
      <c r="A546" t="s">
        <v>120</v>
      </c>
      <c r="B546">
        <v>6</v>
      </c>
      <c r="C546" s="9">
        <v>41.785200000000003</v>
      </c>
      <c r="D546" s="9">
        <v>154.6225</v>
      </c>
      <c r="E546" s="9">
        <v>658.75</v>
      </c>
      <c r="F546" s="9">
        <v>265.75</v>
      </c>
      <c r="G546" s="9">
        <v>619.75</v>
      </c>
      <c r="H546" s="9">
        <v>280.75</v>
      </c>
    </row>
    <row r="547" spans="1:8" x14ac:dyDescent="0.25">
      <c r="A547" t="s">
        <v>121</v>
      </c>
      <c r="B547">
        <v>1</v>
      </c>
      <c r="C547" s="9">
        <v>43.732100000000003</v>
      </c>
      <c r="D547" s="9">
        <v>9.8109999999999999</v>
      </c>
      <c r="E547" s="9">
        <v>470.5</v>
      </c>
      <c r="F547" s="9">
        <v>370.75</v>
      </c>
      <c r="G547" s="9">
        <v>511</v>
      </c>
      <c r="H547" s="9">
        <v>387.25</v>
      </c>
    </row>
    <row r="548" spans="1:8" x14ac:dyDescent="0.25">
      <c r="A548" t="s">
        <v>121</v>
      </c>
      <c r="B548">
        <v>2</v>
      </c>
      <c r="C548" s="9">
        <v>46.208799999999997</v>
      </c>
      <c r="D548" s="9">
        <v>23.398499999999999</v>
      </c>
      <c r="E548" s="9">
        <v>476.5</v>
      </c>
      <c r="F548" s="9">
        <v>351.25</v>
      </c>
      <c r="G548" s="9">
        <v>514</v>
      </c>
      <c r="H548" s="9">
        <v>378.25</v>
      </c>
    </row>
    <row r="549" spans="1:8" x14ac:dyDescent="0.25">
      <c r="A549" t="s">
        <v>121</v>
      </c>
      <c r="B549">
        <v>3</v>
      </c>
      <c r="C549" s="9">
        <v>40.921399999999998</v>
      </c>
      <c r="D549" s="9">
        <v>36.359900000000003</v>
      </c>
      <c r="E549" s="9">
        <v>494.5</v>
      </c>
      <c r="F549" s="9">
        <v>340</v>
      </c>
      <c r="G549" s="9">
        <v>521.5</v>
      </c>
      <c r="H549" s="9">
        <v>370.75</v>
      </c>
    </row>
    <row r="550" spans="1:8" x14ac:dyDescent="0.25">
      <c r="A550" t="s">
        <v>121</v>
      </c>
      <c r="B550">
        <v>4</v>
      </c>
      <c r="C550" s="9">
        <v>43.506500000000003</v>
      </c>
      <c r="D550" s="9">
        <v>131.76249999999999</v>
      </c>
      <c r="E550" s="9">
        <v>622</v>
      </c>
      <c r="F550" s="9">
        <v>361.75</v>
      </c>
      <c r="G550" s="9">
        <v>586.75</v>
      </c>
      <c r="H550" s="9">
        <v>387.25</v>
      </c>
    </row>
    <row r="551" spans="1:8" x14ac:dyDescent="0.25">
      <c r="A551" t="s">
        <v>121</v>
      </c>
      <c r="B551">
        <v>5</v>
      </c>
      <c r="C551" s="9">
        <v>42.060200000000002</v>
      </c>
      <c r="D551" s="9">
        <v>145.65350000000001</v>
      </c>
      <c r="E551" s="9">
        <v>634.75</v>
      </c>
      <c r="F551" s="9">
        <v>378.25</v>
      </c>
      <c r="G551" s="9">
        <v>595.75</v>
      </c>
      <c r="H551" s="9">
        <v>394</v>
      </c>
    </row>
    <row r="552" spans="1:8" x14ac:dyDescent="0.25">
      <c r="A552" t="s">
        <v>121</v>
      </c>
      <c r="B552">
        <v>6</v>
      </c>
      <c r="C552" s="9">
        <v>43.071199999999997</v>
      </c>
      <c r="D552" s="9">
        <v>160.64340000000001</v>
      </c>
      <c r="E552" s="9">
        <v>637</v>
      </c>
      <c r="F552" s="9">
        <v>399.25</v>
      </c>
      <c r="G552" s="9">
        <v>594.25</v>
      </c>
      <c r="H552" s="9">
        <v>404.5</v>
      </c>
    </row>
    <row r="553" spans="1:8" x14ac:dyDescent="0.25">
      <c r="A553" t="s">
        <v>122</v>
      </c>
      <c r="B553">
        <v>1</v>
      </c>
      <c r="C553" s="9">
        <v>36.2879</v>
      </c>
      <c r="D553" s="9">
        <v>23.5259</v>
      </c>
      <c r="E553" s="9">
        <v>550.75</v>
      </c>
      <c r="F553" s="9">
        <v>238.75</v>
      </c>
      <c r="G553" s="9">
        <v>562</v>
      </c>
      <c r="H553" s="9">
        <v>273.25</v>
      </c>
    </row>
    <row r="554" spans="1:8" x14ac:dyDescent="0.25">
      <c r="A554" t="s">
        <v>122</v>
      </c>
      <c r="B554">
        <v>2</v>
      </c>
      <c r="C554" s="9">
        <v>40.506900000000002</v>
      </c>
      <c r="D554" s="9">
        <v>40.525500000000001</v>
      </c>
      <c r="E554" s="9">
        <v>570.25</v>
      </c>
      <c r="F554" s="9">
        <v>229.75</v>
      </c>
      <c r="G554" s="9">
        <v>571</v>
      </c>
      <c r="H554" s="9">
        <v>270.25</v>
      </c>
    </row>
    <row r="555" spans="1:8" x14ac:dyDescent="0.25">
      <c r="A555" t="s">
        <v>122</v>
      </c>
      <c r="B555">
        <v>3</v>
      </c>
      <c r="C555" s="9">
        <v>40.597099999999998</v>
      </c>
      <c r="D555" s="9">
        <v>53.311500000000002</v>
      </c>
      <c r="E555" s="9">
        <v>590.5</v>
      </c>
      <c r="F555" s="9">
        <v>231.25</v>
      </c>
      <c r="G555" s="9">
        <v>582.25</v>
      </c>
      <c r="H555" s="9">
        <v>271</v>
      </c>
    </row>
    <row r="556" spans="1:8" x14ac:dyDescent="0.25">
      <c r="A556" t="s">
        <v>122</v>
      </c>
      <c r="B556">
        <v>4</v>
      </c>
      <c r="C556" s="9">
        <v>36.75</v>
      </c>
      <c r="D556" s="9">
        <v>131.5864</v>
      </c>
      <c r="E556" s="9">
        <v>673</v>
      </c>
      <c r="F556" s="9">
        <v>327.25</v>
      </c>
      <c r="G556" s="9">
        <v>636.25</v>
      </c>
      <c r="H556" s="9">
        <v>327.25</v>
      </c>
    </row>
    <row r="557" spans="1:8" x14ac:dyDescent="0.25">
      <c r="A557" t="s">
        <v>122</v>
      </c>
      <c r="B557">
        <v>5</v>
      </c>
      <c r="C557" s="9">
        <v>37.835999999999999</v>
      </c>
      <c r="D557" s="9">
        <v>145.34719999999999</v>
      </c>
      <c r="E557" s="9">
        <v>672.25</v>
      </c>
      <c r="F557" s="9">
        <v>350.5</v>
      </c>
      <c r="G557" s="9">
        <v>635.5</v>
      </c>
      <c r="H557" s="9">
        <v>341.5</v>
      </c>
    </row>
    <row r="558" spans="1:8" x14ac:dyDescent="0.25">
      <c r="A558" t="s">
        <v>122</v>
      </c>
      <c r="B558">
        <v>6</v>
      </c>
      <c r="C558" s="9">
        <v>37.8583</v>
      </c>
      <c r="D558" s="9">
        <v>165.2765</v>
      </c>
      <c r="E558" s="9">
        <v>661.75</v>
      </c>
      <c r="F558" s="9">
        <v>370</v>
      </c>
      <c r="G558" s="9">
        <v>630.25</v>
      </c>
      <c r="H558" s="9">
        <v>349</v>
      </c>
    </row>
    <row r="559" spans="1:8" x14ac:dyDescent="0.25">
      <c r="A559" t="s">
        <v>123</v>
      </c>
      <c r="B559">
        <v>1</v>
      </c>
      <c r="C559" s="9">
        <v>41.521799999999999</v>
      </c>
      <c r="D559" s="9">
        <v>19.290500000000002</v>
      </c>
      <c r="E559" s="9">
        <v>554.5</v>
      </c>
      <c r="F559" s="9">
        <v>382</v>
      </c>
      <c r="G559" s="9">
        <v>566.5</v>
      </c>
      <c r="H559" s="9">
        <v>421.75</v>
      </c>
    </row>
    <row r="560" spans="1:8" x14ac:dyDescent="0.25">
      <c r="A560" t="s">
        <v>123</v>
      </c>
      <c r="B560">
        <v>2</v>
      </c>
      <c r="C560" s="9">
        <v>42.006700000000002</v>
      </c>
      <c r="D560" s="9">
        <v>37.111899999999999</v>
      </c>
      <c r="E560" s="9">
        <v>574.75</v>
      </c>
      <c r="F560" s="9">
        <v>373</v>
      </c>
      <c r="G560" s="9">
        <v>574</v>
      </c>
      <c r="H560" s="9">
        <v>415</v>
      </c>
    </row>
    <row r="561" spans="1:8" x14ac:dyDescent="0.25">
      <c r="A561" t="s">
        <v>123</v>
      </c>
      <c r="B561">
        <v>3</v>
      </c>
      <c r="C561" s="9">
        <v>40.200299999999999</v>
      </c>
      <c r="D561" s="9">
        <v>50.125100000000003</v>
      </c>
      <c r="E561" s="9">
        <v>595.75</v>
      </c>
      <c r="F561" s="9">
        <v>379.75</v>
      </c>
      <c r="G561" s="9">
        <v>586</v>
      </c>
      <c r="H561" s="9">
        <v>418.75</v>
      </c>
    </row>
    <row r="562" spans="1:8" x14ac:dyDescent="0.25">
      <c r="A562" t="s">
        <v>123</v>
      </c>
      <c r="B562">
        <v>4</v>
      </c>
      <c r="C562" s="9">
        <v>39.064799999999998</v>
      </c>
      <c r="D562" s="9">
        <v>129.39080000000001</v>
      </c>
      <c r="E562" s="9">
        <v>672.25</v>
      </c>
      <c r="F562" s="9">
        <v>485.5</v>
      </c>
      <c r="G562" s="9">
        <v>633.25</v>
      </c>
      <c r="H562" s="9">
        <v>483.25</v>
      </c>
    </row>
    <row r="563" spans="1:8" x14ac:dyDescent="0.25">
      <c r="A563" t="s">
        <v>123</v>
      </c>
      <c r="B563">
        <v>5</v>
      </c>
      <c r="C563" s="9">
        <v>41.838999999999999</v>
      </c>
      <c r="D563" s="9">
        <v>140.6233</v>
      </c>
      <c r="E563" s="9">
        <v>673</v>
      </c>
      <c r="F563" s="9">
        <v>505.75</v>
      </c>
      <c r="G563" s="9">
        <v>632.5</v>
      </c>
      <c r="H563" s="9">
        <v>495.25</v>
      </c>
    </row>
    <row r="564" spans="1:8" x14ac:dyDescent="0.25">
      <c r="A564" t="s">
        <v>123</v>
      </c>
      <c r="B564">
        <v>6</v>
      </c>
      <c r="C564" s="9">
        <v>39.3232</v>
      </c>
      <c r="D564" s="9">
        <v>160.9914</v>
      </c>
      <c r="E564" s="9">
        <v>659.5</v>
      </c>
      <c r="F564" s="9">
        <v>524.5</v>
      </c>
      <c r="G564" s="9">
        <v>627.25</v>
      </c>
      <c r="H564" s="9">
        <v>502</v>
      </c>
    </row>
    <row r="565" spans="1:8" x14ac:dyDescent="0.25">
      <c r="A565" t="s">
        <v>124</v>
      </c>
      <c r="B565">
        <v>1</v>
      </c>
      <c r="C565" s="9">
        <v>38.898899999999998</v>
      </c>
      <c r="D565" s="9">
        <v>20.671900000000001</v>
      </c>
      <c r="E565" s="9">
        <v>444.25</v>
      </c>
      <c r="F565" s="9">
        <v>439.75</v>
      </c>
      <c r="G565" s="9">
        <v>481</v>
      </c>
      <c r="H565" s="9">
        <v>427</v>
      </c>
    </row>
    <row r="566" spans="1:8" x14ac:dyDescent="0.25">
      <c r="A566" t="s">
        <v>124</v>
      </c>
      <c r="B566">
        <v>2</v>
      </c>
      <c r="C566" s="9">
        <v>42.426400000000001</v>
      </c>
      <c r="D566" s="9">
        <v>47.935699999999997</v>
      </c>
      <c r="E566" s="9">
        <v>434.5</v>
      </c>
      <c r="F566" s="9">
        <v>413.5</v>
      </c>
      <c r="G566" s="9">
        <v>476.5</v>
      </c>
      <c r="H566" s="9">
        <v>419.5</v>
      </c>
    </row>
    <row r="567" spans="1:8" x14ac:dyDescent="0.25">
      <c r="A567" t="s">
        <v>124</v>
      </c>
      <c r="B567">
        <v>3</v>
      </c>
      <c r="C567" s="9">
        <v>42.459499999999998</v>
      </c>
      <c r="D567" s="9">
        <v>57.280299999999997</v>
      </c>
      <c r="E567" s="9">
        <v>438.25</v>
      </c>
      <c r="F567" s="9">
        <v>394</v>
      </c>
      <c r="G567" s="9">
        <v>478.75</v>
      </c>
      <c r="H567" s="9">
        <v>406.75</v>
      </c>
    </row>
    <row r="568" spans="1:8" x14ac:dyDescent="0.25">
      <c r="A568" t="s">
        <v>124</v>
      </c>
      <c r="B568">
        <v>4</v>
      </c>
      <c r="C568" s="9">
        <v>43.732100000000003</v>
      </c>
      <c r="D568" s="9">
        <v>123.8994</v>
      </c>
      <c r="E568" s="9">
        <v>538.75</v>
      </c>
      <c r="F568" s="9">
        <v>308.5</v>
      </c>
      <c r="G568" s="9">
        <v>543.25</v>
      </c>
      <c r="H568" s="9">
        <v>352</v>
      </c>
    </row>
    <row r="569" spans="1:8" x14ac:dyDescent="0.25">
      <c r="A569" t="s">
        <v>124</v>
      </c>
      <c r="B569">
        <v>5</v>
      </c>
      <c r="C569" s="9">
        <v>42.809199999999997</v>
      </c>
      <c r="D569" s="9">
        <v>132.8184</v>
      </c>
      <c r="E569" s="9">
        <v>559</v>
      </c>
      <c r="F569" s="9">
        <v>306.25</v>
      </c>
      <c r="G569" s="9">
        <v>556.75</v>
      </c>
      <c r="H569" s="9">
        <v>349</v>
      </c>
    </row>
    <row r="570" spans="1:8" x14ac:dyDescent="0.25">
      <c r="A570" t="s">
        <v>124</v>
      </c>
      <c r="B570">
        <v>6</v>
      </c>
      <c r="C570" s="9">
        <v>39.244399999999999</v>
      </c>
      <c r="D570" s="9">
        <v>155.8809</v>
      </c>
      <c r="E570" s="9">
        <v>581.5</v>
      </c>
      <c r="F570" s="9">
        <v>322.75</v>
      </c>
      <c r="G570" s="9">
        <v>564.25</v>
      </c>
      <c r="H570" s="9">
        <v>358</v>
      </c>
    </row>
    <row r="571" spans="1:8" x14ac:dyDescent="0.25">
      <c r="A571" t="s">
        <v>125</v>
      </c>
      <c r="B571">
        <v>1</v>
      </c>
      <c r="C571" s="9">
        <v>39.863</v>
      </c>
      <c r="D571" s="9">
        <v>14.269399999999999</v>
      </c>
      <c r="E571" s="9">
        <v>506.5</v>
      </c>
      <c r="F571" s="9">
        <v>359.75</v>
      </c>
      <c r="G571" s="9">
        <v>536.5</v>
      </c>
      <c r="H571" s="9">
        <v>386</v>
      </c>
    </row>
    <row r="572" spans="1:8" x14ac:dyDescent="0.25">
      <c r="A572" t="s">
        <v>125</v>
      </c>
      <c r="B572">
        <v>2</v>
      </c>
      <c r="C572" s="9">
        <v>37.954700000000003</v>
      </c>
      <c r="D572" s="9">
        <v>33.478999999999999</v>
      </c>
      <c r="E572" s="9">
        <v>522.25</v>
      </c>
      <c r="F572" s="9">
        <v>345.5</v>
      </c>
      <c r="G572" s="9">
        <v>541</v>
      </c>
      <c r="H572" s="9">
        <v>378.5</v>
      </c>
    </row>
    <row r="573" spans="1:8" x14ac:dyDescent="0.25">
      <c r="A573" t="s">
        <v>125</v>
      </c>
      <c r="B573">
        <v>3</v>
      </c>
      <c r="C573" s="9">
        <v>37.0017</v>
      </c>
      <c r="D573" s="9">
        <v>45.383000000000003</v>
      </c>
      <c r="E573" s="9">
        <v>543.25</v>
      </c>
      <c r="F573" s="9">
        <v>338</v>
      </c>
      <c r="G573" s="9">
        <v>554.5</v>
      </c>
      <c r="H573" s="9">
        <v>373.25</v>
      </c>
    </row>
    <row r="574" spans="1:8" x14ac:dyDescent="0.25">
      <c r="A574" t="s">
        <v>125</v>
      </c>
      <c r="B574">
        <v>4</v>
      </c>
      <c r="C574" s="9">
        <v>40.3887</v>
      </c>
      <c r="D574" s="9">
        <v>131.28200000000001</v>
      </c>
      <c r="E574" s="9">
        <v>658</v>
      </c>
      <c r="F574" s="9">
        <v>397.25</v>
      </c>
      <c r="G574" s="9">
        <v>620.5</v>
      </c>
      <c r="H574" s="9">
        <v>412.25</v>
      </c>
    </row>
    <row r="575" spans="1:8" x14ac:dyDescent="0.25">
      <c r="A575" t="s">
        <v>125</v>
      </c>
      <c r="B575">
        <v>5</v>
      </c>
      <c r="C575" s="9">
        <v>37.364800000000002</v>
      </c>
      <c r="D575" s="9">
        <v>142.67570000000001</v>
      </c>
      <c r="E575" s="9">
        <v>666.25</v>
      </c>
      <c r="F575" s="9">
        <v>416.75</v>
      </c>
      <c r="G575" s="9">
        <v>629.5</v>
      </c>
      <c r="H575" s="9">
        <v>423.5</v>
      </c>
    </row>
    <row r="576" spans="1:8" x14ac:dyDescent="0.25">
      <c r="A576" t="s">
        <v>125</v>
      </c>
      <c r="B576">
        <v>6</v>
      </c>
      <c r="C576" s="9">
        <v>37.865699999999997</v>
      </c>
      <c r="D576" s="9">
        <v>161.0531</v>
      </c>
      <c r="E576" s="9">
        <v>664</v>
      </c>
      <c r="F576" s="9">
        <v>437</v>
      </c>
      <c r="G576" s="9">
        <v>626.5</v>
      </c>
      <c r="H576" s="9">
        <v>431.75</v>
      </c>
    </row>
    <row r="577" spans="1:8" x14ac:dyDescent="0.25">
      <c r="A577" t="s">
        <v>126</v>
      </c>
      <c r="B577">
        <v>1</v>
      </c>
      <c r="C577" s="9">
        <v>36.450299999999999</v>
      </c>
      <c r="D577" s="9">
        <v>23.3842</v>
      </c>
      <c r="E577" s="9">
        <v>538.75</v>
      </c>
      <c r="F577" s="9">
        <v>251</v>
      </c>
      <c r="G577" s="9">
        <v>560.5</v>
      </c>
      <c r="H577" s="9">
        <v>280.25</v>
      </c>
    </row>
    <row r="578" spans="1:8" x14ac:dyDescent="0.25">
      <c r="A578" t="s">
        <v>126</v>
      </c>
      <c r="B578">
        <v>2</v>
      </c>
      <c r="C578" s="9">
        <v>41.113399999999999</v>
      </c>
      <c r="D578" s="9">
        <v>45.221600000000002</v>
      </c>
      <c r="E578" s="9">
        <v>556</v>
      </c>
      <c r="F578" s="9">
        <v>232.25</v>
      </c>
      <c r="G578" s="9">
        <v>566.5</v>
      </c>
      <c r="H578" s="9">
        <v>272</v>
      </c>
    </row>
    <row r="579" spans="1:8" x14ac:dyDescent="0.25">
      <c r="A579" t="s">
        <v>126</v>
      </c>
      <c r="B579">
        <v>3</v>
      </c>
      <c r="C579" s="9">
        <v>38.316099999999999</v>
      </c>
      <c r="D579" s="9">
        <v>56.651899999999998</v>
      </c>
      <c r="E579" s="9">
        <v>577</v>
      </c>
      <c r="F579" s="9">
        <v>232.25</v>
      </c>
      <c r="G579" s="9">
        <v>579.25</v>
      </c>
      <c r="H579" s="9">
        <v>270.5</v>
      </c>
    </row>
    <row r="580" spans="1:8" x14ac:dyDescent="0.25">
      <c r="A580" t="s">
        <v>126</v>
      </c>
      <c r="B580">
        <v>4</v>
      </c>
      <c r="C580" s="9">
        <v>42.267000000000003</v>
      </c>
      <c r="D580" s="9">
        <v>122.54389999999999</v>
      </c>
      <c r="E580" s="9">
        <v>682.75</v>
      </c>
      <c r="F580" s="9">
        <v>287.75</v>
      </c>
      <c r="G580" s="9">
        <v>645.25</v>
      </c>
      <c r="H580" s="9">
        <v>307.25</v>
      </c>
    </row>
    <row r="581" spans="1:8" x14ac:dyDescent="0.25">
      <c r="A581" t="s">
        <v>126</v>
      </c>
      <c r="B581">
        <v>5</v>
      </c>
      <c r="C581" s="9">
        <v>43.1755</v>
      </c>
      <c r="D581" s="9">
        <v>132.8425</v>
      </c>
      <c r="E581" s="9">
        <v>692.5</v>
      </c>
      <c r="F581" s="9">
        <v>303.5</v>
      </c>
      <c r="G581" s="9">
        <v>651.25</v>
      </c>
      <c r="H581" s="9">
        <v>316.25</v>
      </c>
    </row>
    <row r="582" spans="1:8" x14ac:dyDescent="0.25">
      <c r="A582" t="s">
        <v>126</v>
      </c>
      <c r="B582">
        <v>6</v>
      </c>
      <c r="C582" s="9">
        <v>41.277299999999997</v>
      </c>
      <c r="D582" s="9">
        <v>152.1009</v>
      </c>
      <c r="E582" s="9">
        <v>688.75</v>
      </c>
      <c r="F582" s="9">
        <v>328.25</v>
      </c>
      <c r="G582" s="9">
        <v>647.5</v>
      </c>
      <c r="H582" s="9">
        <v>326.75</v>
      </c>
    </row>
    <row r="583" spans="1:8" x14ac:dyDescent="0.25">
      <c r="A583" t="s">
        <v>127</v>
      </c>
      <c r="B583">
        <v>1</v>
      </c>
      <c r="C583" s="9">
        <v>36.0702</v>
      </c>
      <c r="D583" s="9">
        <v>15.318899999999999</v>
      </c>
      <c r="E583" s="9">
        <v>470.5</v>
      </c>
      <c r="F583" s="9">
        <v>377.75</v>
      </c>
      <c r="G583" s="9">
        <v>506.5</v>
      </c>
      <c r="H583" s="9">
        <v>380</v>
      </c>
    </row>
    <row r="584" spans="1:8" x14ac:dyDescent="0.25">
      <c r="A584" t="s">
        <v>127</v>
      </c>
      <c r="B584">
        <v>2</v>
      </c>
      <c r="C584" s="9">
        <v>37.9251</v>
      </c>
      <c r="D584" s="9">
        <v>36.280299999999997</v>
      </c>
      <c r="E584" s="9">
        <v>472.75</v>
      </c>
      <c r="F584" s="9">
        <v>357.5</v>
      </c>
      <c r="G584" s="9">
        <v>507.25</v>
      </c>
      <c r="H584" s="9">
        <v>373.25</v>
      </c>
    </row>
    <row r="585" spans="1:8" x14ac:dyDescent="0.25">
      <c r="A585" t="s">
        <v>127</v>
      </c>
      <c r="B585">
        <v>3</v>
      </c>
      <c r="C585" s="9">
        <v>35.258000000000003</v>
      </c>
      <c r="D585" s="9">
        <v>49.831400000000002</v>
      </c>
      <c r="E585" s="9">
        <v>485.5</v>
      </c>
      <c r="F585" s="9">
        <v>344</v>
      </c>
      <c r="G585" s="9">
        <v>513.25</v>
      </c>
      <c r="H585" s="9">
        <v>365.75</v>
      </c>
    </row>
    <row r="586" spans="1:8" x14ac:dyDescent="0.25">
      <c r="A586" t="s">
        <v>127</v>
      </c>
      <c r="B586">
        <v>4</v>
      </c>
      <c r="C586" s="9">
        <v>33.957700000000003</v>
      </c>
      <c r="D586" s="9">
        <v>132.2723</v>
      </c>
      <c r="E586" s="9">
        <v>589</v>
      </c>
      <c r="F586" s="9">
        <v>322.25</v>
      </c>
      <c r="G586" s="9">
        <v>571.75</v>
      </c>
      <c r="H586" s="9">
        <v>351.5</v>
      </c>
    </row>
    <row r="587" spans="1:8" x14ac:dyDescent="0.25">
      <c r="A587" t="s">
        <v>127</v>
      </c>
      <c r="B587">
        <v>5</v>
      </c>
      <c r="C587" s="9">
        <v>37.686999999999998</v>
      </c>
      <c r="D587" s="9">
        <v>144.32310000000001</v>
      </c>
      <c r="E587" s="9">
        <v>606.25</v>
      </c>
      <c r="F587" s="9">
        <v>329</v>
      </c>
      <c r="G587" s="9">
        <v>580.75</v>
      </c>
      <c r="H587" s="9">
        <v>356.75</v>
      </c>
    </row>
    <row r="588" spans="1:8" x14ac:dyDescent="0.25">
      <c r="A588" t="s">
        <v>127</v>
      </c>
      <c r="B588">
        <v>6</v>
      </c>
      <c r="C588" s="9">
        <v>37.5899</v>
      </c>
      <c r="D588" s="9">
        <v>163.13210000000001</v>
      </c>
      <c r="E588" s="9">
        <v>616</v>
      </c>
      <c r="F588" s="9">
        <v>344</v>
      </c>
      <c r="G588" s="9">
        <v>583</v>
      </c>
      <c r="H588" s="9">
        <v>362</v>
      </c>
    </row>
    <row r="589" spans="1:8" x14ac:dyDescent="0.25">
      <c r="A589" t="s">
        <v>128</v>
      </c>
      <c r="B589">
        <v>1</v>
      </c>
      <c r="C589" s="9">
        <v>40.718499999999999</v>
      </c>
      <c r="D589" s="9">
        <v>14.437099999999999</v>
      </c>
      <c r="E589" s="9">
        <v>589.66669999999999</v>
      </c>
      <c r="F589" s="9">
        <v>317</v>
      </c>
      <c r="G589" s="9">
        <v>606.66669999999999</v>
      </c>
      <c r="H589" s="9">
        <v>354</v>
      </c>
    </row>
    <row r="590" spans="1:8" x14ac:dyDescent="0.25">
      <c r="A590" t="s">
        <v>128</v>
      </c>
      <c r="B590">
        <v>2</v>
      </c>
      <c r="C590" s="9">
        <v>41.194699999999997</v>
      </c>
      <c r="D590" s="9">
        <v>33.541800000000002</v>
      </c>
      <c r="E590" s="9">
        <v>610.66669999999999</v>
      </c>
      <c r="F590" s="9">
        <v>308</v>
      </c>
      <c r="G590" s="9">
        <v>614.66669999999999</v>
      </c>
      <c r="H590" s="9">
        <v>349</v>
      </c>
    </row>
    <row r="591" spans="1:8" x14ac:dyDescent="0.25">
      <c r="A591" t="s">
        <v>128</v>
      </c>
      <c r="B591">
        <v>3</v>
      </c>
      <c r="C591" s="9">
        <v>37.4833</v>
      </c>
      <c r="D591" s="9">
        <v>48.325000000000003</v>
      </c>
      <c r="E591" s="9">
        <v>631.66669999999999</v>
      </c>
      <c r="F591" s="9">
        <v>311</v>
      </c>
      <c r="G591" s="9">
        <v>625.66669999999999</v>
      </c>
      <c r="H591" s="9">
        <v>348</v>
      </c>
    </row>
    <row r="592" spans="1:8" x14ac:dyDescent="0.25">
      <c r="A592" t="s">
        <v>128</v>
      </c>
      <c r="B592">
        <v>4</v>
      </c>
      <c r="C592" s="9">
        <v>37.215600000000002</v>
      </c>
      <c r="D592" s="9">
        <v>122.9438</v>
      </c>
      <c r="E592" s="9">
        <v>705.66669999999999</v>
      </c>
      <c r="F592" s="9">
        <v>403</v>
      </c>
      <c r="G592" s="9">
        <v>668.66669999999999</v>
      </c>
      <c r="H592" s="9">
        <v>407</v>
      </c>
    </row>
    <row r="593" spans="1:8" x14ac:dyDescent="0.25">
      <c r="A593" t="s">
        <v>128</v>
      </c>
      <c r="B593">
        <v>5</v>
      </c>
      <c r="C593" s="9">
        <v>39.623199999999997</v>
      </c>
      <c r="D593" s="9">
        <v>139.2895</v>
      </c>
      <c r="E593" s="9">
        <v>708.66669999999999</v>
      </c>
      <c r="F593" s="9">
        <v>423</v>
      </c>
      <c r="G593" s="9">
        <v>669.66669999999999</v>
      </c>
      <c r="H593" s="9">
        <v>416</v>
      </c>
    </row>
    <row r="594" spans="1:8" x14ac:dyDescent="0.25">
      <c r="A594" t="s">
        <v>128</v>
      </c>
      <c r="B594">
        <v>6</v>
      </c>
      <c r="C594" s="9">
        <v>38.275300000000001</v>
      </c>
      <c r="D594" s="9">
        <v>162.38890000000001</v>
      </c>
      <c r="E594" s="9">
        <v>694.66669999999999</v>
      </c>
      <c r="F594" s="9">
        <v>444</v>
      </c>
      <c r="G594" s="9">
        <v>662.66669999999999</v>
      </c>
      <c r="H594" s="9">
        <v>423</v>
      </c>
    </row>
    <row r="595" spans="1:8" x14ac:dyDescent="0.25">
      <c r="A595" t="s">
        <v>129</v>
      </c>
      <c r="B595">
        <v>1</v>
      </c>
      <c r="C595" s="9">
        <v>45.024999999999999</v>
      </c>
      <c r="D595" s="9">
        <v>14.2057</v>
      </c>
      <c r="E595" s="9">
        <v>400.25</v>
      </c>
      <c r="F595" s="9">
        <v>539.75</v>
      </c>
      <c r="G595" s="9">
        <v>439.25</v>
      </c>
      <c r="H595" s="9">
        <v>517.25</v>
      </c>
    </row>
    <row r="596" spans="1:8" x14ac:dyDescent="0.25">
      <c r="A596" t="s">
        <v>129</v>
      </c>
      <c r="B596">
        <v>2</v>
      </c>
      <c r="C596" s="9">
        <v>47.112900000000003</v>
      </c>
      <c r="D596" s="9">
        <v>30.372299999999999</v>
      </c>
      <c r="E596" s="9">
        <v>389</v>
      </c>
      <c r="F596" s="9">
        <v>519.5</v>
      </c>
      <c r="G596" s="9">
        <v>434.75</v>
      </c>
      <c r="H596" s="9">
        <v>508.25</v>
      </c>
    </row>
    <row r="597" spans="1:8" x14ac:dyDescent="0.25">
      <c r="A597" t="s">
        <v>129</v>
      </c>
      <c r="B597">
        <v>3</v>
      </c>
      <c r="C597" s="9">
        <v>43.506500000000003</v>
      </c>
      <c r="D597" s="9">
        <v>43.199599999999997</v>
      </c>
      <c r="E597" s="9">
        <v>391.25</v>
      </c>
      <c r="F597" s="9">
        <v>498.5</v>
      </c>
      <c r="G597" s="9">
        <v>434.75</v>
      </c>
      <c r="H597" s="9">
        <v>497.75</v>
      </c>
    </row>
    <row r="598" spans="1:8" x14ac:dyDescent="0.25">
      <c r="A598" t="s">
        <v>129</v>
      </c>
      <c r="B598">
        <v>4</v>
      </c>
      <c r="C598" s="9">
        <v>47.256</v>
      </c>
      <c r="D598" s="9">
        <v>135.0967</v>
      </c>
      <c r="E598" s="9">
        <v>488.75</v>
      </c>
      <c r="F598" s="9">
        <v>397.25</v>
      </c>
      <c r="G598" s="9">
        <v>488</v>
      </c>
      <c r="H598" s="9">
        <v>444.5</v>
      </c>
    </row>
    <row r="599" spans="1:8" x14ac:dyDescent="0.25">
      <c r="A599" t="s">
        <v>129</v>
      </c>
      <c r="B599">
        <v>5</v>
      </c>
      <c r="C599" s="9">
        <v>47.841500000000003</v>
      </c>
      <c r="D599" s="9">
        <v>147.78790000000001</v>
      </c>
      <c r="E599" s="9">
        <v>511.25</v>
      </c>
      <c r="F599" s="9">
        <v>396.5</v>
      </c>
      <c r="G599" s="9">
        <v>500</v>
      </c>
      <c r="H599" s="9">
        <v>443</v>
      </c>
    </row>
    <row r="600" spans="1:8" x14ac:dyDescent="0.25">
      <c r="A600" t="s">
        <v>129</v>
      </c>
      <c r="B600">
        <v>6</v>
      </c>
      <c r="C600" s="9">
        <v>48.663400000000003</v>
      </c>
      <c r="D600" s="9">
        <v>162.72730000000001</v>
      </c>
      <c r="E600" s="9">
        <v>531.5</v>
      </c>
      <c r="F600" s="9">
        <v>407</v>
      </c>
      <c r="G600" s="9">
        <v>508.25</v>
      </c>
      <c r="H600" s="9">
        <v>449.75</v>
      </c>
    </row>
    <row r="601" spans="1:8" x14ac:dyDescent="0.25">
      <c r="A601" t="s">
        <v>130</v>
      </c>
      <c r="B601">
        <v>1</v>
      </c>
      <c r="C601" s="9">
        <v>40.597099999999998</v>
      </c>
      <c r="D601" s="9">
        <v>17.9039</v>
      </c>
      <c r="E601" s="9">
        <v>366.25</v>
      </c>
      <c r="F601" s="9">
        <v>404.75</v>
      </c>
      <c r="G601" s="9">
        <v>406</v>
      </c>
      <c r="H601" s="9">
        <v>396.5</v>
      </c>
    </row>
    <row r="602" spans="1:8" x14ac:dyDescent="0.25">
      <c r="A602" t="s">
        <v>130</v>
      </c>
      <c r="B602">
        <v>2</v>
      </c>
      <c r="C602" s="9">
        <v>42.664400000000001</v>
      </c>
      <c r="D602" s="9">
        <v>39.753700000000002</v>
      </c>
      <c r="E602" s="9">
        <v>359.5</v>
      </c>
      <c r="F602" s="9">
        <v>381.5</v>
      </c>
      <c r="G602" s="9">
        <v>401.5</v>
      </c>
      <c r="H602" s="9">
        <v>389</v>
      </c>
    </row>
    <row r="603" spans="1:8" x14ac:dyDescent="0.25">
      <c r="A603" t="s">
        <v>130</v>
      </c>
      <c r="B603">
        <v>3</v>
      </c>
      <c r="C603" s="9">
        <v>39.982799999999997</v>
      </c>
      <c r="D603" s="9">
        <v>52.827599999999997</v>
      </c>
      <c r="E603" s="9">
        <v>367.75</v>
      </c>
      <c r="F603" s="9">
        <v>362</v>
      </c>
      <c r="G603" s="9">
        <v>404.5</v>
      </c>
      <c r="H603" s="9">
        <v>377.75</v>
      </c>
    </row>
    <row r="604" spans="1:8" x14ac:dyDescent="0.25">
      <c r="A604" t="s">
        <v>130</v>
      </c>
      <c r="B604">
        <v>4</v>
      </c>
      <c r="C604" s="9">
        <v>42.326900000000002</v>
      </c>
      <c r="D604" s="9">
        <v>126.75409999999999</v>
      </c>
      <c r="E604" s="9">
        <v>470.5</v>
      </c>
      <c r="F604" s="9">
        <v>302</v>
      </c>
      <c r="G604" s="9">
        <v>465.25</v>
      </c>
      <c r="H604" s="9">
        <v>344</v>
      </c>
    </row>
    <row r="605" spans="1:8" x14ac:dyDescent="0.25">
      <c r="A605" t="s">
        <v>130</v>
      </c>
      <c r="B605">
        <v>5</v>
      </c>
      <c r="C605" s="9">
        <v>42.933799999999998</v>
      </c>
      <c r="D605" s="9">
        <v>139.0136</v>
      </c>
      <c r="E605" s="9">
        <v>492.25</v>
      </c>
      <c r="F605" s="9">
        <v>305.75</v>
      </c>
      <c r="G605" s="9">
        <v>478</v>
      </c>
      <c r="H605" s="9">
        <v>346.25</v>
      </c>
    </row>
    <row r="606" spans="1:8" x14ac:dyDescent="0.25">
      <c r="A606" t="s">
        <v>130</v>
      </c>
      <c r="B606">
        <v>6</v>
      </c>
      <c r="C606" s="9">
        <v>41.003799999999998</v>
      </c>
      <c r="D606" s="9">
        <v>159.43459999999999</v>
      </c>
      <c r="E606" s="9">
        <v>508</v>
      </c>
      <c r="F606" s="9">
        <v>321.5</v>
      </c>
      <c r="G606" s="9">
        <v>481.75</v>
      </c>
      <c r="H606" s="9">
        <v>353</v>
      </c>
    </row>
    <row r="607" spans="1:8" x14ac:dyDescent="0.25">
      <c r="A607" t="s">
        <v>131</v>
      </c>
      <c r="B607">
        <v>1</v>
      </c>
      <c r="C607" s="9">
        <v>41.979900000000001</v>
      </c>
      <c r="D607" s="9">
        <v>15.693300000000001</v>
      </c>
      <c r="E607" s="9">
        <v>288.75</v>
      </c>
      <c r="F607" s="9">
        <v>323.75</v>
      </c>
      <c r="G607" s="9">
        <v>328.5</v>
      </c>
      <c r="H607" s="9">
        <v>310.25</v>
      </c>
    </row>
    <row r="608" spans="1:8" x14ac:dyDescent="0.25">
      <c r="A608" t="s">
        <v>131</v>
      </c>
      <c r="B608">
        <v>2</v>
      </c>
      <c r="C608" s="9">
        <v>36.75</v>
      </c>
      <c r="D608" s="9">
        <v>34.451900000000002</v>
      </c>
      <c r="E608" s="9">
        <v>286.5</v>
      </c>
      <c r="F608" s="9">
        <v>303.5</v>
      </c>
      <c r="G608" s="9">
        <v>323.25</v>
      </c>
      <c r="H608" s="9">
        <v>303.5</v>
      </c>
    </row>
    <row r="609" spans="1:8" x14ac:dyDescent="0.25">
      <c r="A609" t="s">
        <v>131</v>
      </c>
      <c r="B609">
        <v>3</v>
      </c>
      <c r="C609" s="9">
        <v>36.380800000000001</v>
      </c>
      <c r="D609" s="9">
        <v>48.774700000000003</v>
      </c>
      <c r="E609" s="9">
        <v>292.5</v>
      </c>
      <c r="F609" s="9">
        <v>283.25</v>
      </c>
      <c r="G609" s="9">
        <v>327.75</v>
      </c>
      <c r="H609" s="9">
        <v>292.25</v>
      </c>
    </row>
    <row r="610" spans="1:8" x14ac:dyDescent="0.25">
      <c r="A610" t="s">
        <v>131</v>
      </c>
      <c r="B610">
        <v>4</v>
      </c>
      <c r="C610" s="9">
        <v>42.066899999999997</v>
      </c>
      <c r="D610" s="9">
        <v>135.7619</v>
      </c>
      <c r="E610" s="9">
        <v>396</v>
      </c>
      <c r="F610" s="9">
        <v>213.5</v>
      </c>
      <c r="G610" s="9">
        <v>387.75</v>
      </c>
      <c r="H610" s="9">
        <v>254.75</v>
      </c>
    </row>
    <row r="611" spans="1:8" x14ac:dyDescent="0.25">
      <c r="A611" t="s">
        <v>131</v>
      </c>
      <c r="B611">
        <v>5</v>
      </c>
      <c r="C611" s="9">
        <v>38.608600000000003</v>
      </c>
      <c r="D611" s="9">
        <v>148.5274</v>
      </c>
      <c r="E611" s="9">
        <v>416.25</v>
      </c>
      <c r="F611" s="9">
        <v>216.5</v>
      </c>
      <c r="G611" s="9">
        <v>400.5</v>
      </c>
      <c r="H611" s="9">
        <v>251.75</v>
      </c>
    </row>
    <row r="612" spans="1:8" x14ac:dyDescent="0.25">
      <c r="A612" t="s">
        <v>131</v>
      </c>
      <c r="B612">
        <v>6</v>
      </c>
      <c r="C612" s="9">
        <v>40.305100000000003</v>
      </c>
      <c r="D612" s="9">
        <v>169.45189999999999</v>
      </c>
      <c r="E612" s="9">
        <v>432</v>
      </c>
      <c r="F612" s="9">
        <v>229.25</v>
      </c>
      <c r="G612" s="9">
        <v>403.5</v>
      </c>
      <c r="H612" s="9">
        <v>257.75</v>
      </c>
    </row>
    <row r="613" spans="1:8" x14ac:dyDescent="0.25">
      <c r="A613" t="s">
        <v>132</v>
      </c>
      <c r="B613">
        <v>1</v>
      </c>
      <c r="C613" s="9">
        <v>37.567399999999999</v>
      </c>
      <c r="D613" s="9">
        <v>17.336300000000001</v>
      </c>
      <c r="E613" s="9">
        <v>415.5</v>
      </c>
      <c r="F613" s="9">
        <v>323.75</v>
      </c>
      <c r="G613" s="9">
        <v>453</v>
      </c>
      <c r="H613" s="9">
        <v>326</v>
      </c>
    </row>
    <row r="614" spans="1:8" x14ac:dyDescent="0.25">
      <c r="A614" t="s">
        <v>132</v>
      </c>
      <c r="B614">
        <v>2</v>
      </c>
      <c r="C614" s="9">
        <v>37.619799999999998</v>
      </c>
      <c r="D614" s="9">
        <v>37.401299999999999</v>
      </c>
      <c r="E614" s="9">
        <v>416.25</v>
      </c>
      <c r="F614" s="9">
        <v>302</v>
      </c>
      <c r="G614" s="9">
        <v>450.75</v>
      </c>
      <c r="H614" s="9">
        <v>317</v>
      </c>
    </row>
    <row r="615" spans="1:8" x14ac:dyDescent="0.25">
      <c r="A615" t="s">
        <v>132</v>
      </c>
      <c r="B615">
        <v>3</v>
      </c>
      <c r="C615" s="9">
        <v>37.6646</v>
      </c>
      <c r="D615" s="9">
        <v>49.1751</v>
      </c>
      <c r="E615" s="9">
        <v>426</v>
      </c>
      <c r="F615" s="9">
        <v>287</v>
      </c>
      <c r="G615" s="9">
        <v>456.75</v>
      </c>
      <c r="H615" s="9">
        <v>308.75</v>
      </c>
    </row>
    <row r="616" spans="1:8" x14ac:dyDescent="0.25">
      <c r="A616" t="s">
        <v>132</v>
      </c>
      <c r="B616">
        <v>4</v>
      </c>
      <c r="C616" s="9">
        <v>35.819899999999997</v>
      </c>
      <c r="D616" s="9">
        <v>123.47580000000001</v>
      </c>
      <c r="E616" s="9">
        <v>540</v>
      </c>
      <c r="F616" s="9">
        <v>257</v>
      </c>
      <c r="G616" s="9">
        <v>528</v>
      </c>
      <c r="H616" s="9">
        <v>290.75</v>
      </c>
    </row>
    <row r="617" spans="1:8" x14ac:dyDescent="0.25">
      <c r="A617" t="s">
        <v>132</v>
      </c>
      <c r="B617">
        <v>5</v>
      </c>
      <c r="C617" s="9">
        <v>36.015599999999999</v>
      </c>
      <c r="D617" s="9">
        <v>135.2757</v>
      </c>
      <c r="E617" s="9">
        <v>558</v>
      </c>
      <c r="F617" s="9">
        <v>265.25</v>
      </c>
      <c r="G617" s="9">
        <v>539.25</v>
      </c>
      <c r="H617" s="9">
        <v>296</v>
      </c>
    </row>
    <row r="618" spans="1:8" x14ac:dyDescent="0.25">
      <c r="A618" t="s">
        <v>132</v>
      </c>
      <c r="B618">
        <v>6</v>
      </c>
      <c r="C618" s="9">
        <v>36.818800000000003</v>
      </c>
      <c r="D618" s="9">
        <v>160.53630000000001</v>
      </c>
      <c r="E618" s="9">
        <v>573</v>
      </c>
      <c r="F618" s="9">
        <v>284</v>
      </c>
      <c r="G618" s="9">
        <v>542.25</v>
      </c>
      <c r="H618" s="9">
        <v>304.25</v>
      </c>
    </row>
    <row r="619" spans="1:8" x14ac:dyDescent="0.25">
      <c r="A619" t="s">
        <v>133</v>
      </c>
      <c r="B619">
        <v>1</v>
      </c>
      <c r="C619" s="9">
        <v>40.024999999999999</v>
      </c>
      <c r="D619" s="9">
        <v>14.1881</v>
      </c>
      <c r="E619" s="9">
        <v>414</v>
      </c>
      <c r="F619" s="9">
        <v>296</v>
      </c>
      <c r="G619" s="9">
        <v>453</v>
      </c>
      <c r="H619" s="9">
        <v>305</v>
      </c>
    </row>
    <row r="620" spans="1:8" x14ac:dyDescent="0.25">
      <c r="A620" t="s">
        <v>133</v>
      </c>
      <c r="B620">
        <v>2</v>
      </c>
      <c r="C620" s="9">
        <v>40.3887</v>
      </c>
      <c r="D620" s="9">
        <v>32.522199999999998</v>
      </c>
      <c r="E620" s="9">
        <v>419.25</v>
      </c>
      <c r="F620" s="9">
        <v>274.25</v>
      </c>
      <c r="G620" s="9">
        <v>453.75</v>
      </c>
      <c r="H620" s="9">
        <v>295.25</v>
      </c>
    </row>
    <row r="621" spans="1:8" x14ac:dyDescent="0.25">
      <c r="A621" t="s">
        <v>133</v>
      </c>
      <c r="B621">
        <v>3</v>
      </c>
      <c r="C621" s="9">
        <v>38.198500000000003</v>
      </c>
      <c r="D621" s="9">
        <v>44.6023</v>
      </c>
      <c r="E621" s="9">
        <v>433.5</v>
      </c>
      <c r="F621" s="9">
        <v>261.5</v>
      </c>
      <c r="G621" s="9">
        <v>461.25</v>
      </c>
      <c r="H621" s="9">
        <v>287.75</v>
      </c>
    </row>
    <row r="622" spans="1:8" x14ac:dyDescent="0.25">
      <c r="A622" t="s">
        <v>133</v>
      </c>
      <c r="B622">
        <v>4</v>
      </c>
      <c r="C622" s="9">
        <v>35.401299999999999</v>
      </c>
      <c r="D622" s="9">
        <v>127.5778</v>
      </c>
      <c r="E622" s="9">
        <v>564</v>
      </c>
      <c r="F622" s="9">
        <v>256.25</v>
      </c>
      <c r="G622" s="9">
        <v>543</v>
      </c>
      <c r="H622" s="9">
        <v>284.75</v>
      </c>
    </row>
    <row r="623" spans="1:8" x14ac:dyDescent="0.25">
      <c r="A623" t="s">
        <v>133</v>
      </c>
      <c r="B623">
        <v>5</v>
      </c>
      <c r="C623" s="9">
        <v>38.242600000000003</v>
      </c>
      <c r="D623" s="9">
        <v>139.3733</v>
      </c>
      <c r="E623" s="9">
        <v>582</v>
      </c>
      <c r="F623" s="9">
        <v>266.75</v>
      </c>
      <c r="G623" s="9">
        <v>553.5</v>
      </c>
      <c r="H623" s="9">
        <v>292.25</v>
      </c>
    </row>
    <row r="624" spans="1:8" x14ac:dyDescent="0.25">
      <c r="A624" t="s">
        <v>133</v>
      </c>
      <c r="B624">
        <v>6</v>
      </c>
      <c r="C624" s="9">
        <v>36.7806</v>
      </c>
      <c r="D624" s="9">
        <v>160.9109</v>
      </c>
      <c r="E624" s="9">
        <v>589.5</v>
      </c>
      <c r="F624" s="9">
        <v>289.25</v>
      </c>
      <c r="G624" s="9">
        <v>555</v>
      </c>
      <c r="H624" s="9">
        <v>302</v>
      </c>
    </row>
    <row r="625" spans="1:8" x14ac:dyDescent="0.25">
      <c r="A625" t="s">
        <v>134</v>
      </c>
      <c r="B625">
        <v>1</v>
      </c>
      <c r="C625" s="9">
        <v>38.242600000000003</v>
      </c>
      <c r="D625" s="9">
        <v>12.1736</v>
      </c>
      <c r="E625" s="9">
        <v>557</v>
      </c>
      <c r="F625" s="9">
        <v>342.75</v>
      </c>
      <c r="G625" s="9">
        <v>594.5</v>
      </c>
      <c r="H625" s="9">
        <v>350.25</v>
      </c>
    </row>
    <row r="626" spans="1:8" x14ac:dyDescent="0.25">
      <c r="A626" t="s">
        <v>134</v>
      </c>
      <c r="B626">
        <v>2</v>
      </c>
      <c r="C626" s="9">
        <v>40.151299999999999</v>
      </c>
      <c r="D626" s="9">
        <v>33.663200000000003</v>
      </c>
      <c r="E626" s="9">
        <v>563</v>
      </c>
      <c r="F626" s="9">
        <v>321.75</v>
      </c>
      <c r="G626" s="9">
        <v>596.75</v>
      </c>
      <c r="H626" s="9">
        <v>343.5</v>
      </c>
    </row>
    <row r="627" spans="1:8" x14ac:dyDescent="0.25">
      <c r="A627" t="s">
        <v>134</v>
      </c>
      <c r="B627">
        <v>3</v>
      </c>
      <c r="C627" s="9">
        <v>38.198500000000003</v>
      </c>
      <c r="D627" s="9">
        <v>47.454799999999999</v>
      </c>
      <c r="E627" s="9">
        <v>577.25</v>
      </c>
      <c r="F627" s="9">
        <v>307.5</v>
      </c>
      <c r="G627" s="9">
        <v>603.5</v>
      </c>
      <c r="H627" s="9">
        <v>335.25</v>
      </c>
    </row>
    <row r="628" spans="1:8" x14ac:dyDescent="0.25">
      <c r="A628" t="s">
        <v>134</v>
      </c>
      <c r="B628">
        <v>4</v>
      </c>
      <c r="C628" s="9">
        <v>39.1511</v>
      </c>
      <c r="D628" s="9">
        <v>127.2945</v>
      </c>
      <c r="E628" s="9">
        <v>698</v>
      </c>
      <c r="F628" s="9">
        <v>304.5</v>
      </c>
      <c r="G628" s="9">
        <v>674.75</v>
      </c>
      <c r="H628" s="9">
        <v>336</v>
      </c>
    </row>
    <row r="629" spans="1:8" x14ac:dyDescent="0.25">
      <c r="A629" t="s">
        <v>134</v>
      </c>
      <c r="B629">
        <v>5</v>
      </c>
      <c r="C629" s="9">
        <v>41.25</v>
      </c>
      <c r="D629" s="9">
        <v>143.99379999999999</v>
      </c>
      <c r="E629" s="9">
        <v>716.75</v>
      </c>
      <c r="F629" s="9">
        <v>318.75</v>
      </c>
      <c r="G629" s="9">
        <v>683.75</v>
      </c>
      <c r="H629" s="9">
        <v>343.5</v>
      </c>
    </row>
    <row r="630" spans="1:8" x14ac:dyDescent="0.25">
      <c r="A630" t="s">
        <v>134</v>
      </c>
      <c r="B630">
        <v>6</v>
      </c>
      <c r="C630" s="9">
        <v>38.659599999999998</v>
      </c>
      <c r="D630" s="9">
        <v>162.78020000000001</v>
      </c>
      <c r="E630" s="9">
        <v>722</v>
      </c>
      <c r="F630" s="9">
        <v>339</v>
      </c>
      <c r="G630" s="9">
        <v>685.25</v>
      </c>
      <c r="H630" s="9">
        <v>351</v>
      </c>
    </row>
    <row r="631" spans="1:8" x14ac:dyDescent="0.25">
      <c r="A631" t="s">
        <v>135</v>
      </c>
      <c r="B631">
        <v>1</v>
      </c>
      <c r="C631" s="9">
        <v>39.870100000000001</v>
      </c>
      <c r="D631" s="9">
        <v>17.461500000000001</v>
      </c>
      <c r="E631" s="9">
        <v>353.75</v>
      </c>
      <c r="F631" s="9">
        <v>358.25</v>
      </c>
      <c r="G631" s="9">
        <v>392</v>
      </c>
      <c r="H631" s="9">
        <v>347</v>
      </c>
    </row>
    <row r="632" spans="1:8" x14ac:dyDescent="0.25">
      <c r="A632" t="s">
        <v>135</v>
      </c>
      <c r="B632">
        <v>2</v>
      </c>
      <c r="C632" s="9">
        <v>40.506900000000002</v>
      </c>
      <c r="D632" s="9">
        <v>34.911900000000003</v>
      </c>
      <c r="E632" s="9">
        <v>347</v>
      </c>
      <c r="F632" s="9">
        <v>339.5</v>
      </c>
      <c r="G632" s="9">
        <v>387.5</v>
      </c>
      <c r="H632" s="9">
        <v>340.25</v>
      </c>
    </row>
    <row r="633" spans="1:8" x14ac:dyDescent="0.25">
      <c r="A633" t="s">
        <v>135</v>
      </c>
      <c r="B633">
        <v>3</v>
      </c>
      <c r="C633" s="9">
        <v>36.573599999999999</v>
      </c>
      <c r="D633" s="9">
        <v>49.312199999999997</v>
      </c>
      <c r="E633" s="9">
        <v>353</v>
      </c>
      <c r="F633" s="9">
        <v>318.5</v>
      </c>
      <c r="G633" s="9">
        <v>388.25</v>
      </c>
      <c r="H633" s="9">
        <v>328.25</v>
      </c>
    </row>
    <row r="634" spans="1:8" x14ac:dyDescent="0.25">
      <c r="A634" t="s">
        <v>135</v>
      </c>
      <c r="B634">
        <v>4</v>
      </c>
      <c r="C634" s="9">
        <v>36.0702</v>
      </c>
      <c r="D634" s="9">
        <v>127.4273</v>
      </c>
      <c r="E634" s="9">
        <v>450.5</v>
      </c>
      <c r="F634" s="9">
        <v>251</v>
      </c>
      <c r="G634" s="9">
        <v>448.25</v>
      </c>
      <c r="H634" s="9">
        <v>287</v>
      </c>
    </row>
    <row r="635" spans="1:8" x14ac:dyDescent="0.25">
      <c r="A635" t="s">
        <v>135</v>
      </c>
      <c r="B635">
        <v>5</v>
      </c>
      <c r="C635" s="9">
        <v>35.851300000000002</v>
      </c>
      <c r="D635" s="9">
        <v>139.6318</v>
      </c>
      <c r="E635" s="9">
        <v>470</v>
      </c>
      <c r="F635" s="9">
        <v>254</v>
      </c>
      <c r="G635" s="9">
        <v>460.25</v>
      </c>
      <c r="H635" s="9">
        <v>288.5</v>
      </c>
    </row>
    <row r="636" spans="1:8" x14ac:dyDescent="0.25">
      <c r="A636" t="s">
        <v>135</v>
      </c>
      <c r="B636">
        <v>6</v>
      </c>
      <c r="C636" s="9">
        <v>36.1248</v>
      </c>
      <c r="D636" s="9">
        <v>165.4845</v>
      </c>
      <c r="E636" s="9">
        <v>489.5</v>
      </c>
      <c r="F636" s="9">
        <v>267.5</v>
      </c>
      <c r="G636" s="9">
        <v>465.5</v>
      </c>
      <c r="H636" s="9">
        <v>294.5</v>
      </c>
    </row>
    <row r="637" spans="1:8" x14ac:dyDescent="0.25">
      <c r="A637" t="s">
        <v>136</v>
      </c>
      <c r="B637">
        <v>1</v>
      </c>
      <c r="C637" s="9">
        <v>39.179900000000004</v>
      </c>
      <c r="D637" s="9">
        <v>16.2056</v>
      </c>
      <c r="E637" s="9">
        <v>319</v>
      </c>
      <c r="F637" s="9">
        <v>403.25</v>
      </c>
      <c r="G637" s="9">
        <v>358</v>
      </c>
      <c r="H637" s="9">
        <v>399.5</v>
      </c>
    </row>
    <row r="638" spans="1:8" x14ac:dyDescent="0.25">
      <c r="A638" t="s">
        <v>136</v>
      </c>
      <c r="B638">
        <v>2</v>
      </c>
      <c r="C638" s="9">
        <v>37.5075</v>
      </c>
      <c r="D638" s="9">
        <v>33.232500000000002</v>
      </c>
      <c r="E638" s="9">
        <v>316</v>
      </c>
      <c r="F638" s="9">
        <v>383</v>
      </c>
      <c r="G638" s="9">
        <v>352.75</v>
      </c>
      <c r="H638" s="9">
        <v>390.5</v>
      </c>
    </row>
    <row r="639" spans="1:8" x14ac:dyDescent="0.25">
      <c r="A639" t="s">
        <v>136</v>
      </c>
      <c r="B639">
        <v>3</v>
      </c>
      <c r="C639" s="9">
        <v>39.693399999999997</v>
      </c>
      <c r="D639" s="9">
        <v>43.901400000000002</v>
      </c>
      <c r="E639" s="9">
        <v>325.75</v>
      </c>
      <c r="F639" s="9">
        <v>366.5</v>
      </c>
      <c r="G639" s="9">
        <v>362.5</v>
      </c>
      <c r="H639" s="9">
        <v>381.5</v>
      </c>
    </row>
    <row r="640" spans="1:8" x14ac:dyDescent="0.25">
      <c r="A640" t="s">
        <v>136</v>
      </c>
      <c r="B640">
        <v>4</v>
      </c>
      <c r="C640" s="9">
        <v>36.2879</v>
      </c>
      <c r="D640" s="9">
        <v>129.75839999999999</v>
      </c>
      <c r="E640" s="9">
        <v>436</v>
      </c>
      <c r="F640" s="9">
        <v>323</v>
      </c>
      <c r="G640" s="9">
        <v>424.75</v>
      </c>
      <c r="H640" s="9">
        <v>357.5</v>
      </c>
    </row>
    <row r="641" spans="1:8" x14ac:dyDescent="0.25">
      <c r="A641" t="s">
        <v>136</v>
      </c>
      <c r="B641">
        <v>5</v>
      </c>
      <c r="C641" s="9">
        <v>35.630899999999997</v>
      </c>
      <c r="D641" s="9">
        <v>142.0411</v>
      </c>
      <c r="E641" s="9">
        <v>454.75</v>
      </c>
      <c r="F641" s="9">
        <v>328.25</v>
      </c>
      <c r="G641" s="9">
        <v>436.75</v>
      </c>
      <c r="H641" s="9">
        <v>359</v>
      </c>
    </row>
    <row r="642" spans="1:8" x14ac:dyDescent="0.25">
      <c r="A642" t="s">
        <v>136</v>
      </c>
      <c r="B642">
        <v>6</v>
      </c>
      <c r="C642" s="9">
        <v>39.007199999999997</v>
      </c>
      <c r="D642" s="9">
        <v>163.72630000000001</v>
      </c>
      <c r="E642" s="9">
        <v>472</v>
      </c>
      <c r="F642" s="9">
        <v>342.5</v>
      </c>
      <c r="G642" s="9">
        <v>441.25</v>
      </c>
      <c r="H642" s="9">
        <v>366.5</v>
      </c>
    </row>
    <row r="643" spans="1:8" x14ac:dyDescent="0.25">
      <c r="A643" t="s">
        <v>137</v>
      </c>
      <c r="B643">
        <v>1</v>
      </c>
      <c r="C643" s="9">
        <v>33.582900000000002</v>
      </c>
      <c r="D643" s="9">
        <v>19.532900000000001</v>
      </c>
      <c r="E643" s="9">
        <v>397</v>
      </c>
      <c r="F643" s="9">
        <v>488.75</v>
      </c>
      <c r="G643" s="9">
        <v>426.25</v>
      </c>
      <c r="H643" s="9">
        <v>472.25</v>
      </c>
    </row>
    <row r="644" spans="1:8" x14ac:dyDescent="0.25">
      <c r="A644" t="s">
        <v>137</v>
      </c>
      <c r="B644">
        <v>2</v>
      </c>
      <c r="C644" s="9">
        <v>36.496600000000001</v>
      </c>
      <c r="D644" s="9">
        <v>39.497999999999998</v>
      </c>
      <c r="E644" s="9">
        <v>385</v>
      </c>
      <c r="F644" s="9">
        <v>472.25</v>
      </c>
      <c r="G644" s="9">
        <v>421</v>
      </c>
      <c r="H644" s="9">
        <v>466.25</v>
      </c>
    </row>
    <row r="645" spans="1:8" x14ac:dyDescent="0.25">
      <c r="A645" t="s">
        <v>137</v>
      </c>
      <c r="B645">
        <v>3</v>
      </c>
      <c r="C645" s="9">
        <v>33.783299999999997</v>
      </c>
      <c r="D645" s="9">
        <v>51.505099999999999</v>
      </c>
      <c r="E645" s="9">
        <v>388</v>
      </c>
      <c r="F645" s="9">
        <v>455</v>
      </c>
      <c r="G645" s="9">
        <v>421.75</v>
      </c>
      <c r="H645" s="9">
        <v>456.5</v>
      </c>
    </row>
    <row r="646" spans="1:8" x14ac:dyDescent="0.25">
      <c r="A646" t="s">
        <v>137</v>
      </c>
      <c r="B646">
        <v>4</v>
      </c>
      <c r="C646" s="9">
        <v>32.066299999999998</v>
      </c>
      <c r="D646" s="9">
        <v>128.17599999999999</v>
      </c>
      <c r="E646" s="9">
        <v>460</v>
      </c>
      <c r="F646" s="9">
        <v>372.5</v>
      </c>
      <c r="G646" s="9">
        <v>466</v>
      </c>
      <c r="H646" s="9">
        <v>404</v>
      </c>
    </row>
    <row r="647" spans="1:8" x14ac:dyDescent="0.25">
      <c r="A647" t="s">
        <v>137</v>
      </c>
      <c r="B647">
        <v>5</v>
      </c>
      <c r="C647" s="9">
        <v>35.2819</v>
      </c>
      <c r="D647" s="9">
        <v>136.52369999999999</v>
      </c>
      <c r="E647" s="9">
        <v>475.75</v>
      </c>
      <c r="F647" s="9">
        <v>366.5</v>
      </c>
      <c r="G647" s="9">
        <v>477.25</v>
      </c>
      <c r="H647" s="9">
        <v>401.75</v>
      </c>
    </row>
    <row r="648" spans="1:8" x14ac:dyDescent="0.25">
      <c r="A648" t="s">
        <v>137</v>
      </c>
      <c r="B648">
        <v>6</v>
      </c>
      <c r="C648" s="9">
        <v>31.077500000000001</v>
      </c>
      <c r="D648" s="9">
        <v>158.7071</v>
      </c>
      <c r="E648" s="9">
        <v>496</v>
      </c>
      <c r="F648" s="9">
        <v>374</v>
      </c>
      <c r="G648" s="9">
        <v>485.5</v>
      </c>
      <c r="H648" s="9">
        <v>403.25</v>
      </c>
    </row>
    <row r="649" spans="1:8" x14ac:dyDescent="0.25">
      <c r="A649" t="s">
        <v>138</v>
      </c>
      <c r="B649">
        <v>1</v>
      </c>
      <c r="C649" s="9">
        <v>41.7986</v>
      </c>
      <c r="D649" s="9">
        <v>17.918500000000002</v>
      </c>
      <c r="E649" s="9">
        <v>386</v>
      </c>
      <c r="F649" s="9">
        <v>414.25</v>
      </c>
      <c r="G649" s="9">
        <v>427.25</v>
      </c>
      <c r="H649" s="9">
        <v>421</v>
      </c>
    </row>
    <row r="650" spans="1:8" x14ac:dyDescent="0.25">
      <c r="A650" t="s">
        <v>138</v>
      </c>
      <c r="B650">
        <v>2</v>
      </c>
      <c r="C650" s="9">
        <v>43.279600000000002</v>
      </c>
      <c r="D650" s="9">
        <v>36.522500000000001</v>
      </c>
      <c r="E650" s="9">
        <v>388.25</v>
      </c>
      <c r="F650" s="9">
        <v>391</v>
      </c>
      <c r="G650" s="9">
        <v>426.5</v>
      </c>
      <c r="H650" s="9">
        <v>411.25</v>
      </c>
    </row>
    <row r="651" spans="1:8" x14ac:dyDescent="0.25">
      <c r="A651" t="s">
        <v>138</v>
      </c>
      <c r="B651">
        <v>3</v>
      </c>
      <c r="C651" s="9">
        <v>38.717700000000001</v>
      </c>
      <c r="D651" s="9">
        <v>52.840400000000002</v>
      </c>
      <c r="E651" s="9">
        <v>404</v>
      </c>
      <c r="F651" s="9">
        <v>375.25</v>
      </c>
      <c r="G651" s="9">
        <v>431.75</v>
      </c>
      <c r="H651" s="9">
        <v>402.25</v>
      </c>
    </row>
    <row r="652" spans="1:8" x14ac:dyDescent="0.25">
      <c r="A652" t="s">
        <v>138</v>
      </c>
      <c r="B652">
        <v>4</v>
      </c>
      <c r="C652" s="9">
        <v>38.330800000000004</v>
      </c>
      <c r="D652" s="9">
        <v>129.20439999999999</v>
      </c>
      <c r="E652" s="9">
        <v>527</v>
      </c>
      <c r="F652" s="9">
        <v>359.5</v>
      </c>
      <c r="G652" s="9">
        <v>507.5</v>
      </c>
      <c r="H652" s="9">
        <v>392.5</v>
      </c>
    </row>
    <row r="653" spans="1:8" x14ac:dyDescent="0.25">
      <c r="A653" t="s">
        <v>138</v>
      </c>
      <c r="B653">
        <v>5</v>
      </c>
      <c r="C653" s="9">
        <v>40.838900000000002</v>
      </c>
      <c r="D653" s="9">
        <v>142.8811</v>
      </c>
      <c r="E653" s="9">
        <v>544.25</v>
      </c>
      <c r="F653" s="9">
        <v>369.25</v>
      </c>
      <c r="G653" s="9">
        <v>515.75</v>
      </c>
      <c r="H653" s="9">
        <v>398.5</v>
      </c>
    </row>
    <row r="654" spans="1:8" x14ac:dyDescent="0.25">
      <c r="A654" t="s">
        <v>138</v>
      </c>
      <c r="B654">
        <v>6</v>
      </c>
      <c r="C654" s="9">
        <v>37.902799999999999</v>
      </c>
      <c r="D654" s="9">
        <v>161.5531</v>
      </c>
      <c r="E654" s="9">
        <v>554</v>
      </c>
      <c r="F654" s="9">
        <v>388.75</v>
      </c>
      <c r="G654" s="9">
        <v>520.25</v>
      </c>
      <c r="H654" s="9">
        <v>406</v>
      </c>
    </row>
    <row r="655" spans="1:8" x14ac:dyDescent="0.25">
      <c r="A655" t="s">
        <v>139</v>
      </c>
      <c r="B655">
        <v>1</v>
      </c>
      <c r="C655" s="9">
        <v>40.983199999999997</v>
      </c>
      <c r="D655" s="9">
        <v>21.113800000000001</v>
      </c>
      <c r="E655" s="9">
        <v>562.75</v>
      </c>
      <c r="F655" s="9">
        <v>410.75</v>
      </c>
      <c r="G655" s="9">
        <v>586</v>
      </c>
      <c r="H655" s="9">
        <v>444.5</v>
      </c>
    </row>
    <row r="656" spans="1:8" x14ac:dyDescent="0.25">
      <c r="A656" t="s">
        <v>139</v>
      </c>
      <c r="B656">
        <v>2</v>
      </c>
      <c r="C656" s="9">
        <v>42.386600000000001</v>
      </c>
      <c r="D656" s="9">
        <v>42.377800000000001</v>
      </c>
      <c r="E656" s="9">
        <v>581.5</v>
      </c>
      <c r="F656" s="9">
        <v>397.25</v>
      </c>
      <c r="G656" s="9">
        <v>591.25</v>
      </c>
      <c r="H656" s="9">
        <v>438.5</v>
      </c>
    </row>
    <row r="657" spans="1:8" x14ac:dyDescent="0.25">
      <c r="A657" t="s">
        <v>139</v>
      </c>
      <c r="B657">
        <v>3</v>
      </c>
      <c r="C657" s="9">
        <v>40.5</v>
      </c>
      <c r="D657" s="9">
        <v>90</v>
      </c>
      <c r="E657" s="9">
        <v>604</v>
      </c>
      <c r="F657" s="9">
        <v>396.5</v>
      </c>
      <c r="G657" s="9">
        <v>604</v>
      </c>
      <c r="H657" s="9">
        <v>437</v>
      </c>
    </row>
    <row r="658" spans="1:8" x14ac:dyDescent="0.25">
      <c r="A658" t="s">
        <v>139</v>
      </c>
      <c r="B658">
        <v>4</v>
      </c>
      <c r="C658" s="9">
        <v>37.5</v>
      </c>
      <c r="D658" s="9">
        <v>129.4162</v>
      </c>
      <c r="E658" s="9">
        <v>694</v>
      </c>
      <c r="F658" s="9">
        <v>464.75</v>
      </c>
      <c r="G658" s="9">
        <v>658</v>
      </c>
      <c r="H658" s="9">
        <v>475.25</v>
      </c>
    </row>
    <row r="659" spans="1:8" x14ac:dyDescent="0.25">
      <c r="A659" t="s">
        <v>139</v>
      </c>
      <c r="B659">
        <v>5</v>
      </c>
      <c r="C659" s="9">
        <v>44.4086</v>
      </c>
      <c r="D659" s="9">
        <v>140.83240000000001</v>
      </c>
      <c r="E659" s="9">
        <v>704.5</v>
      </c>
      <c r="F659" s="9">
        <v>482.75</v>
      </c>
      <c r="G659" s="9">
        <v>660.25</v>
      </c>
      <c r="H659" s="9">
        <v>486.5</v>
      </c>
    </row>
    <row r="660" spans="1:8" x14ac:dyDescent="0.25">
      <c r="A660" t="s">
        <v>139</v>
      </c>
      <c r="B660">
        <v>6</v>
      </c>
      <c r="C660" s="9">
        <v>40.4514</v>
      </c>
      <c r="D660" s="9">
        <v>156.3613</v>
      </c>
      <c r="E660" s="9">
        <v>698.5</v>
      </c>
      <c r="F660" s="9">
        <v>502.25</v>
      </c>
      <c r="G660" s="9">
        <v>658.75</v>
      </c>
      <c r="H660" s="9">
        <v>494.75</v>
      </c>
    </row>
    <row r="661" spans="1:8" x14ac:dyDescent="0.25">
      <c r="A661" t="s">
        <v>140</v>
      </c>
      <c r="B661">
        <v>1</v>
      </c>
      <c r="C661" s="9">
        <v>43.5259</v>
      </c>
      <c r="D661" s="9">
        <v>18.941099999999999</v>
      </c>
      <c r="E661" s="9">
        <v>392.25</v>
      </c>
      <c r="F661" s="9">
        <v>416</v>
      </c>
      <c r="G661" s="9">
        <v>435.75</v>
      </c>
      <c r="H661" s="9">
        <v>417.5</v>
      </c>
    </row>
    <row r="662" spans="1:8" x14ac:dyDescent="0.25">
      <c r="A662" t="s">
        <v>140</v>
      </c>
      <c r="B662">
        <v>2</v>
      </c>
      <c r="C662" s="9">
        <v>47.226199999999999</v>
      </c>
      <c r="D662" s="9">
        <v>37.415700000000001</v>
      </c>
      <c r="E662" s="9">
        <v>391.5</v>
      </c>
      <c r="F662" s="9">
        <v>391.25</v>
      </c>
      <c r="G662" s="9">
        <v>435.75</v>
      </c>
      <c r="H662" s="9">
        <v>407.75</v>
      </c>
    </row>
    <row r="663" spans="1:8" x14ac:dyDescent="0.25">
      <c r="A663" t="s">
        <v>140</v>
      </c>
      <c r="B663">
        <v>3</v>
      </c>
      <c r="C663" s="9">
        <v>44.554000000000002</v>
      </c>
      <c r="D663" s="9">
        <v>53.064399999999999</v>
      </c>
      <c r="E663" s="9">
        <v>404.25</v>
      </c>
      <c r="F663" s="9">
        <v>373.25</v>
      </c>
      <c r="G663" s="9">
        <v>440.25</v>
      </c>
      <c r="H663" s="9">
        <v>399.5</v>
      </c>
    </row>
    <row r="664" spans="1:8" x14ac:dyDescent="0.25">
      <c r="A664" t="s">
        <v>140</v>
      </c>
      <c r="B664">
        <v>4</v>
      </c>
      <c r="C664" s="9">
        <v>41.959800000000001</v>
      </c>
      <c r="D664" s="9">
        <v>131.2406</v>
      </c>
      <c r="E664" s="9">
        <v>521.25</v>
      </c>
      <c r="F664" s="9">
        <v>341</v>
      </c>
      <c r="G664" s="9">
        <v>504</v>
      </c>
      <c r="H664" s="9">
        <v>379.25</v>
      </c>
    </row>
    <row r="665" spans="1:8" x14ac:dyDescent="0.25">
      <c r="A665" t="s">
        <v>140</v>
      </c>
      <c r="B665">
        <v>5</v>
      </c>
      <c r="C665" s="9">
        <v>43.687100000000001</v>
      </c>
      <c r="D665" s="9">
        <v>141.47470000000001</v>
      </c>
      <c r="E665" s="9">
        <v>540</v>
      </c>
      <c r="F665" s="9">
        <v>350.75</v>
      </c>
      <c r="G665" s="9">
        <v>515.25</v>
      </c>
      <c r="H665" s="9">
        <v>386.75</v>
      </c>
    </row>
    <row r="666" spans="1:8" x14ac:dyDescent="0.25">
      <c r="A666" t="s">
        <v>140</v>
      </c>
      <c r="B666">
        <v>6</v>
      </c>
      <c r="C666" s="9">
        <v>41.603000000000002</v>
      </c>
      <c r="D666" s="9">
        <v>162.9896</v>
      </c>
      <c r="E666" s="9">
        <v>552.75</v>
      </c>
      <c r="F666" s="9">
        <v>368.75</v>
      </c>
      <c r="G666" s="9">
        <v>518.25</v>
      </c>
      <c r="H666" s="9">
        <v>392</v>
      </c>
    </row>
    <row r="667" spans="1:8" x14ac:dyDescent="0.25">
      <c r="A667" t="s">
        <v>141</v>
      </c>
      <c r="B667">
        <v>1</v>
      </c>
      <c r="C667" s="9">
        <v>61.008200000000002</v>
      </c>
      <c r="D667" s="9">
        <v>28.697700000000001</v>
      </c>
      <c r="E667" s="9">
        <v>388.66669999999999</v>
      </c>
      <c r="F667" s="9">
        <v>492</v>
      </c>
      <c r="G667" s="9">
        <v>449.66669999999999</v>
      </c>
      <c r="H667" s="9">
        <v>493</v>
      </c>
    </row>
    <row r="668" spans="1:8" x14ac:dyDescent="0.25">
      <c r="A668" t="s">
        <v>141</v>
      </c>
      <c r="B668">
        <v>2</v>
      </c>
      <c r="C668" s="9">
        <v>70.007099999999994</v>
      </c>
      <c r="D668" s="9">
        <v>49.56</v>
      </c>
      <c r="E668" s="9">
        <v>382.66669999999999</v>
      </c>
      <c r="F668" s="9">
        <v>453</v>
      </c>
      <c r="G668" s="9">
        <v>447.66669999999999</v>
      </c>
      <c r="H668" s="9">
        <v>479</v>
      </c>
    </row>
    <row r="669" spans="1:8" x14ac:dyDescent="0.25">
      <c r="A669" t="s">
        <v>141</v>
      </c>
      <c r="B669">
        <v>3</v>
      </c>
      <c r="C669" s="9">
        <v>63.890500000000003</v>
      </c>
      <c r="D669" s="9">
        <v>67.678899999999999</v>
      </c>
      <c r="E669" s="9">
        <v>405.66669999999999</v>
      </c>
      <c r="F669" s="9">
        <v>420</v>
      </c>
      <c r="G669" s="9">
        <v>454.66669999999999</v>
      </c>
      <c r="H669" s="9">
        <v>461</v>
      </c>
    </row>
    <row r="670" spans="1:8" x14ac:dyDescent="0.25">
      <c r="A670" t="s">
        <v>141</v>
      </c>
      <c r="B670">
        <v>4</v>
      </c>
      <c r="C670" s="9">
        <v>64.194999999999993</v>
      </c>
      <c r="D670" s="9">
        <v>113.2914</v>
      </c>
      <c r="E670" s="9">
        <v>520.66669999999999</v>
      </c>
      <c r="F670" s="9">
        <v>360</v>
      </c>
      <c r="G670" s="9">
        <v>525.66669999999999</v>
      </c>
      <c r="H670" s="9">
        <v>424</v>
      </c>
    </row>
    <row r="671" spans="1:8" x14ac:dyDescent="0.25">
      <c r="A671" t="s">
        <v>141</v>
      </c>
      <c r="B671">
        <v>5</v>
      </c>
      <c r="C671" s="9">
        <v>72.367099999999994</v>
      </c>
      <c r="D671" s="9">
        <v>128.91319999999999</v>
      </c>
      <c r="E671" s="9">
        <v>558.66669999999999</v>
      </c>
      <c r="F671" s="9">
        <v>356</v>
      </c>
      <c r="G671" s="9">
        <v>544.66669999999999</v>
      </c>
      <c r="H671" s="9">
        <v>427</v>
      </c>
    </row>
    <row r="672" spans="1:8" x14ac:dyDescent="0.25">
      <c r="A672" t="s">
        <v>141</v>
      </c>
      <c r="B672">
        <v>6</v>
      </c>
      <c r="C672" s="9">
        <v>53.851599999999998</v>
      </c>
      <c r="D672" s="9">
        <v>149.0872</v>
      </c>
      <c r="E672" s="9">
        <v>587.66669999999999</v>
      </c>
      <c r="F672" s="9">
        <v>388</v>
      </c>
      <c r="G672" s="9">
        <v>559.66669999999999</v>
      </c>
      <c r="H672" s="9">
        <v>434</v>
      </c>
    </row>
    <row r="673" spans="1:8" x14ac:dyDescent="0.25">
      <c r="A673" t="s">
        <v>142</v>
      </c>
      <c r="B673">
        <v>1</v>
      </c>
      <c r="C673" s="9">
        <v>77.897400000000005</v>
      </c>
      <c r="D673" s="9">
        <v>30.263300000000001</v>
      </c>
      <c r="E673" s="9">
        <v>239.66669999999999</v>
      </c>
      <c r="F673" s="9">
        <v>392</v>
      </c>
      <c r="G673" s="9">
        <v>307.66669999999999</v>
      </c>
      <c r="H673" s="9">
        <v>430</v>
      </c>
    </row>
    <row r="674" spans="1:8" x14ac:dyDescent="0.25">
      <c r="A674" t="s">
        <v>142</v>
      </c>
      <c r="B674">
        <v>2</v>
      </c>
      <c r="C674" s="9">
        <v>88.391199999999998</v>
      </c>
      <c r="D674" s="9">
        <v>45.607500000000002</v>
      </c>
      <c r="E674" s="9">
        <v>249.66669999999999</v>
      </c>
      <c r="F674" s="9">
        <v>353</v>
      </c>
      <c r="G674" s="9">
        <v>312.66669999999999</v>
      </c>
      <c r="H674" s="9">
        <v>415</v>
      </c>
    </row>
    <row r="675" spans="1:8" x14ac:dyDescent="0.25">
      <c r="A675" t="s">
        <v>142</v>
      </c>
      <c r="B675">
        <v>3</v>
      </c>
      <c r="C675" s="9">
        <v>81.123400000000004</v>
      </c>
      <c r="D675" s="9">
        <v>60.707700000000003</v>
      </c>
      <c r="E675" s="9">
        <v>284.66669999999999</v>
      </c>
      <c r="F675" s="9">
        <v>332</v>
      </c>
      <c r="G675" s="9">
        <v>325.66669999999999</v>
      </c>
      <c r="H675" s="9">
        <v>402</v>
      </c>
    </row>
    <row r="676" spans="1:8" x14ac:dyDescent="0.25">
      <c r="A676" t="s">
        <v>142</v>
      </c>
      <c r="B676">
        <v>4</v>
      </c>
      <c r="C676" s="9">
        <v>79.202299999999994</v>
      </c>
      <c r="D676" s="9">
        <v>115.68940000000001</v>
      </c>
      <c r="E676" s="9">
        <v>425.66669999999999</v>
      </c>
      <c r="F676" s="9">
        <v>328</v>
      </c>
      <c r="G676" s="9">
        <v>392.66669999999999</v>
      </c>
      <c r="H676" s="9">
        <v>400</v>
      </c>
    </row>
    <row r="677" spans="1:8" x14ac:dyDescent="0.25">
      <c r="A677" t="s">
        <v>142</v>
      </c>
      <c r="B677">
        <v>5</v>
      </c>
      <c r="C677" s="9">
        <v>87.458600000000004</v>
      </c>
      <c r="D677" s="9">
        <v>130.0326</v>
      </c>
      <c r="E677" s="9">
        <v>464.66669999999999</v>
      </c>
      <c r="F677" s="9">
        <v>347</v>
      </c>
      <c r="G677" s="9">
        <v>409.66669999999999</v>
      </c>
      <c r="H677" s="9">
        <v>415</v>
      </c>
    </row>
    <row r="678" spans="1:8" x14ac:dyDescent="0.25">
      <c r="A678" t="s">
        <v>142</v>
      </c>
      <c r="B678">
        <v>6</v>
      </c>
      <c r="C678" s="9">
        <v>78.771799999999999</v>
      </c>
      <c r="D678" s="9">
        <v>147.98099999999999</v>
      </c>
      <c r="E678" s="9">
        <v>479.66669999999999</v>
      </c>
      <c r="F678" s="9">
        <v>385</v>
      </c>
      <c r="G678" s="9">
        <v>413.66669999999999</v>
      </c>
      <c r="H678" s="9">
        <v>428</v>
      </c>
    </row>
    <row r="679" spans="1:8" x14ac:dyDescent="0.25">
      <c r="A679" t="s">
        <v>143</v>
      </c>
      <c r="B679">
        <v>1</v>
      </c>
      <c r="C679" s="9">
        <v>72.288499999999999</v>
      </c>
      <c r="D679" s="9">
        <v>31.725100000000001</v>
      </c>
      <c r="E679" s="9">
        <v>431.5</v>
      </c>
      <c r="F679" s="9">
        <v>444.5</v>
      </c>
      <c r="G679" s="9">
        <v>493.75</v>
      </c>
      <c r="H679" s="9">
        <v>481.25</v>
      </c>
    </row>
    <row r="680" spans="1:8" x14ac:dyDescent="0.25">
      <c r="A680" t="s">
        <v>143</v>
      </c>
      <c r="B680">
        <v>2</v>
      </c>
      <c r="C680" s="9">
        <v>79.613100000000003</v>
      </c>
      <c r="D680" s="9">
        <v>48.459699999999998</v>
      </c>
      <c r="E680" s="9">
        <v>444.25</v>
      </c>
      <c r="F680" s="9">
        <v>409.25</v>
      </c>
      <c r="G680" s="9">
        <v>498.25</v>
      </c>
      <c r="H680" s="9">
        <v>467.75</v>
      </c>
    </row>
    <row r="681" spans="1:8" x14ac:dyDescent="0.25">
      <c r="A681" t="s">
        <v>143</v>
      </c>
      <c r="B681">
        <v>3</v>
      </c>
      <c r="C681" s="9">
        <v>69.778199999999998</v>
      </c>
      <c r="D681" s="9">
        <v>65.705799999999996</v>
      </c>
      <c r="E681" s="9">
        <v>481.75</v>
      </c>
      <c r="F681" s="9">
        <v>389.75</v>
      </c>
      <c r="G681" s="9">
        <v>511.75</v>
      </c>
      <c r="H681" s="9">
        <v>452.75</v>
      </c>
    </row>
    <row r="682" spans="1:8" x14ac:dyDescent="0.25">
      <c r="A682" t="s">
        <v>143</v>
      </c>
      <c r="B682">
        <v>4</v>
      </c>
      <c r="C682" s="9">
        <v>67.102999999999994</v>
      </c>
      <c r="D682" s="9">
        <v>116.3021</v>
      </c>
      <c r="E682" s="9">
        <v>633.25</v>
      </c>
      <c r="F682" s="9">
        <v>386</v>
      </c>
      <c r="G682" s="9">
        <v>604.75</v>
      </c>
      <c r="H682" s="9">
        <v>446.75</v>
      </c>
    </row>
    <row r="683" spans="1:8" x14ac:dyDescent="0.25">
      <c r="A683" t="s">
        <v>143</v>
      </c>
      <c r="B683">
        <v>5</v>
      </c>
      <c r="C683" s="9">
        <v>71.569000000000003</v>
      </c>
      <c r="D683" s="9">
        <v>142.97819999999999</v>
      </c>
      <c r="E683" s="9">
        <v>674.5</v>
      </c>
      <c r="F683" s="9">
        <v>411.5</v>
      </c>
      <c r="G683" s="9">
        <v>618.25</v>
      </c>
      <c r="H683" s="9">
        <v>455.75</v>
      </c>
    </row>
    <row r="684" spans="1:8" x14ac:dyDescent="0.25">
      <c r="A684" t="s">
        <v>143</v>
      </c>
      <c r="B684">
        <v>6</v>
      </c>
      <c r="C684" s="9">
        <v>68.546099999999996</v>
      </c>
      <c r="D684" s="9">
        <v>163.3289</v>
      </c>
      <c r="E684" s="9">
        <v>687.25</v>
      </c>
      <c r="F684" s="9">
        <v>449.75</v>
      </c>
      <c r="G684" s="9">
        <v>622</v>
      </c>
      <c r="H684" s="9">
        <v>470.75</v>
      </c>
    </row>
    <row r="685" spans="1:8" x14ac:dyDescent="0.25">
      <c r="A685" t="s">
        <v>144</v>
      </c>
      <c r="B685">
        <v>1</v>
      </c>
      <c r="C685" s="9">
        <v>71.612200000000001</v>
      </c>
      <c r="D685" s="9">
        <v>27.044799999999999</v>
      </c>
      <c r="E685" s="9">
        <v>455.5</v>
      </c>
      <c r="F685" s="9">
        <v>392.5</v>
      </c>
      <c r="G685" s="9">
        <v>507.25</v>
      </c>
      <c r="H685" s="9">
        <v>442</v>
      </c>
    </row>
    <row r="686" spans="1:8" x14ac:dyDescent="0.25">
      <c r="A686" t="s">
        <v>144</v>
      </c>
      <c r="B686">
        <v>2</v>
      </c>
      <c r="C686" s="9">
        <v>81.842799999999997</v>
      </c>
      <c r="D686" s="9">
        <v>47.222499999999997</v>
      </c>
      <c r="E686" s="9">
        <v>480.25</v>
      </c>
      <c r="F686" s="9">
        <v>358</v>
      </c>
      <c r="G686" s="9">
        <v>516.25</v>
      </c>
      <c r="H686" s="9">
        <v>431.5</v>
      </c>
    </row>
    <row r="687" spans="1:8" x14ac:dyDescent="0.25">
      <c r="A687" t="s">
        <v>144</v>
      </c>
      <c r="B687">
        <v>3</v>
      </c>
      <c r="C687" s="9">
        <v>75.902100000000004</v>
      </c>
      <c r="D687" s="9">
        <v>61.341700000000003</v>
      </c>
      <c r="E687" s="9">
        <v>520</v>
      </c>
      <c r="F687" s="9">
        <v>347.5</v>
      </c>
      <c r="G687" s="9">
        <v>535.75</v>
      </c>
      <c r="H687" s="9">
        <v>421.75</v>
      </c>
    </row>
    <row r="688" spans="1:8" x14ac:dyDescent="0.25">
      <c r="A688" t="s">
        <v>144</v>
      </c>
      <c r="B688">
        <v>4</v>
      </c>
      <c r="C688" s="9">
        <v>75.931700000000006</v>
      </c>
      <c r="D688" s="9">
        <v>106.2231</v>
      </c>
      <c r="E688" s="9">
        <v>656.5</v>
      </c>
      <c r="F688" s="9">
        <v>383.5</v>
      </c>
      <c r="G688" s="9">
        <v>615.25</v>
      </c>
      <c r="H688" s="9">
        <v>447.25</v>
      </c>
    </row>
    <row r="689" spans="1:8" x14ac:dyDescent="0.25">
      <c r="A689" t="s">
        <v>144</v>
      </c>
      <c r="B689">
        <v>5</v>
      </c>
      <c r="C689" s="9">
        <v>83.165499999999994</v>
      </c>
      <c r="D689" s="9">
        <v>124.1739</v>
      </c>
      <c r="E689" s="9">
        <v>692.5</v>
      </c>
      <c r="F689" s="9">
        <v>409</v>
      </c>
      <c r="G689" s="9">
        <v>628</v>
      </c>
      <c r="H689" s="9">
        <v>461.5</v>
      </c>
    </row>
    <row r="690" spans="1:8" x14ac:dyDescent="0.25">
      <c r="A690" t="s">
        <v>144</v>
      </c>
      <c r="B690">
        <v>6</v>
      </c>
      <c r="C690" s="9">
        <v>71.028599999999997</v>
      </c>
      <c r="D690" s="9">
        <v>141.62880000000001</v>
      </c>
      <c r="E690" s="9">
        <v>697</v>
      </c>
      <c r="F690" s="9">
        <v>450.25</v>
      </c>
      <c r="G690" s="9">
        <v>631</v>
      </c>
      <c r="H690" s="9">
        <v>476.5</v>
      </c>
    </row>
    <row r="691" spans="1:8" x14ac:dyDescent="0.25">
      <c r="A691" t="s">
        <v>145</v>
      </c>
      <c r="B691">
        <v>1</v>
      </c>
      <c r="C691" s="9">
        <v>65.318899999999999</v>
      </c>
      <c r="D691" s="9">
        <v>27.489599999999999</v>
      </c>
      <c r="E691" s="9">
        <v>387.75</v>
      </c>
      <c r="F691" s="9">
        <v>521.5</v>
      </c>
      <c r="G691" s="9">
        <v>453</v>
      </c>
      <c r="H691" s="9">
        <v>524.5</v>
      </c>
    </row>
    <row r="692" spans="1:8" x14ac:dyDescent="0.25">
      <c r="A692" t="s">
        <v>145</v>
      </c>
      <c r="B692">
        <v>2</v>
      </c>
      <c r="C692" s="9">
        <v>72.842699999999994</v>
      </c>
      <c r="D692" s="9">
        <v>41.612900000000003</v>
      </c>
      <c r="E692" s="9">
        <v>381</v>
      </c>
      <c r="F692" s="9">
        <v>486.25</v>
      </c>
      <c r="G692" s="9">
        <v>450.75</v>
      </c>
      <c r="H692" s="9">
        <v>507.25</v>
      </c>
    </row>
    <row r="693" spans="1:8" x14ac:dyDescent="0.25">
      <c r="A693" t="s">
        <v>145</v>
      </c>
      <c r="B693">
        <v>3</v>
      </c>
      <c r="C693" s="9">
        <v>69.268500000000003</v>
      </c>
      <c r="D693" s="9">
        <v>58.3752</v>
      </c>
      <c r="E693" s="9">
        <v>398.25</v>
      </c>
      <c r="F693" s="9">
        <v>454</v>
      </c>
      <c r="G693" s="9">
        <v>456</v>
      </c>
      <c r="H693" s="9">
        <v>492.25</v>
      </c>
    </row>
    <row r="694" spans="1:8" x14ac:dyDescent="0.25">
      <c r="A694" t="s">
        <v>145</v>
      </c>
      <c r="B694">
        <v>4</v>
      </c>
      <c r="C694" s="9">
        <v>72.249600000000001</v>
      </c>
      <c r="D694" s="9">
        <v>119.6208</v>
      </c>
      <c r="E694" s="9">
        <v>524.25</v>
      </c>
      <c r="F694" s="9">
        <v>394.75</v>
      </c>
      <c r="G694" s="9">
        <v>518.25</v>
      </c>
      <c r="H694" s="9">
        <v>466.75</v>
      </c>
    </row>
    <row r="695" spans="1:8" x14ac:dyDescent="0.25">
      <c r="A695" t="s">
        <v>145</v>
      </c>
      <c r="B695">
        <v>5</v>
      </c>
      <c r="C695" s="9">
        <v>74.265100000000004</v>
      </c>
      <c r="D695" s="9">
        <v>134.9392</v>
      </c>
      <c r="E695" s="9">
        <v>561</v>
      </c>
      <c r="F695" s="9">
        <v>400</v>
      </c>
      <c r="G695" s="9">
        <v>535.5</v>
      </c>
      <c r="H695" s="9">
        <v>469.75</v>
      </c>
    </row>
    <row r="696" spans="1:8" x14ac:dyDescent="0.25">
      <c r="A696" t="s">
        <v>145</v>
      </c>
      <c r="B696">
        <v>6</v>
      </c>
      <c r="C696" s="9">
        <v>68.873500000000007</v>
      </c>
      <c r="D696" s="9">
        <v>153.22470000000001</v>
      </c>
      <c r="E696" s="9">
        <v>588.75</v>
      </c>
      <c r="F696" s="9">
        <v>427.75</v>
      </c>
      <c r="G696" s="9">
        <v>546</v>
      </c>
      <c r="H696" s="9">
        <v>481.75</v>
      </c>
    </row>
    <row r="697" spans="1:8" x14ac:dyDescent="0.25">
      <c r="A697" t="s">
        <v>146</v>
      </c>
      <c r="B697">
        <v>1</v>
      </c>
      <c r="C697" s="9">
        <v>63.360599999999998</v>
      </c>
      <c r="D697" s="9">
        <v>38.287700000000001</v>
      </c>
      <c r="E697" s="9">
        <v>376.75</v>
      </c>
      <c r="F697" s="9">
        <v>526.25</v>
      </c>
      <c r="G697" s="9">
        <v>439.75</v>
      </c>
      <c r="H697" s="9">
        <v>519.5</v>
      </c>
    </row>
    <row r="698" spans="1:8" x14ac:dyDescent="0.25">
      <c r="A698" t="s">
        <v>146</v>
      </c>
      <c r="B698">
        <v>2</v>
      </c>
      <c r="C698" s="9">
        <v>70.945400000000006</v>
      </c>
      <c r="D698" s="9">
        <v>57.851799999999997</v>
      </c>
      <c r="E698" s="9">
        <v>367</v>
      </c>
      <c r="F698" s="9">
        <v>488</v>
      </c>
      <c r="G698" s="9">
        <v>436</v>
      </c>
      <c r="H698" s="9">
        <v>504.5</v>
      </c>
    </row>
    <row r="699" spans="1:8" x14ac:dyDescent="0.25">
      <c r="A699" t="s">
        <v>146</v>
      </c>
      <c r="B699">
        <v>3</v>
      </c>
      <c r="C699" s="9">
        <v>69.430700000000002</v>
      </c>
      <c r="D699" s="9">
        <v>70.691500000000005</v>
      </c>
      <c r="E699" s="9">
        <v>376</v>
      </c>
      <c r="F699" s="9">
        <v>455</v>
      </c>
      <c r="G699" s="9">
        <v>438.25</v>
      </c>
      <c r="H699" s="9">
        <v>485.75</v>
      </c>
    </row>
    <row r="700" spans="1:8" x14ac:dyDescent="0.25">
      <c r="A700" t="s">
        <v>146</v>
      </c>
      <c r="B700">
        <v>4</v>
      </c>
      <c r="C700" s="9">
        <v>70.216200000000001</v>
      </c>
      <c r="D700" s="9">
        <v>111.1242</v>
      </c>
      <c r="E700" s="9">
        <v>472.75</v>
      </c>
      <c r="F700" s="9">
        <v>356</v>
      </c>
      <c r="G700" s="9">
        <v>500.5</v>
      </c>
      <c r="H700" s="9">
        <v>420.5</v>
      </c>
    </row>
    <row r="701" spans="1:8" x14ac:dyDescent="0.25">
      <c r="A701" t="s">
        <v>146</v>
      </c>
      <c r="B701">
        <v>5</v>
      </c>
      <c r="C701" s="9">
        <v>73.304599999999994</v>
      </c>
      <c r="D701" s="9">
        <v>127.3509</v>
      </c>
      <c r="E701" s="9">
        <v>511</v>
      </c>
      <c r="F701" s="9">
        <v>347</v>
      </c>
      <c r="G701" s="9">
        <v>520</v>
      </c>
      <c r="H701" s="9">
        <v>419.75</v>
      </c>
    </row>
    <row r="702" spans="1:8" x14ac:dyDescent="0.25">
      <c r="A702" t="s">
        <v>146</v>
      </c>
      <c r="B702">
        <v>6</v>
      </c>
      <c r="C702" s="9">
        <v>66.212699999999998</v>
      </c>
      <c r="D702" s="9">
        <v>144.18559999999999</v>
      </c>
      <c r="E702" s="9">
        <v>546.25</v>
      </c>
      <c r="F702" s="9">
        <v>358.25</v>
      </c>
      <c r="G702" s="9">
        <v>535</v>
      </c>
      <c r="H702" s="9">
        <v>423.5</v>
      </c>
    </row>
    <row r="703" spans="1:8" x14ac:dyDescent="0.25">
      <c r="A703" t="s">
        <v>147</v>
      </c>
      <c r="B703">
        <v>1</v>
      </c>
      <c r="C703" s="9">
        <v>71.512200000000007</v>
      </c>
      <c r="D703" s="9">
        <v>24.537700000000001</v>
      </c>
      <c r="E703" s="9">
        <v>352.66669999999999</v>
      </c>
      <c r="F703" s="9">
        <v>711</v>
      </c>
      <c r="G703" s="9">
        <v>419.66669999999999</v>
      </c>
      <c r="H703" s="9">
        <v>686</v>
      </c>
    </row>
    <row r="704" spans="1:8" x14ac:dyDescent="0.25">
      <c r="A704" t="s">
        <v>147</v>
      </c>
      <c r="B704">
        <v>2</v>
      </c>
      <c r="C704" s="9">
        <v>73.109499999999997</v>
      </c>
      <c r="D704" s="9">
        <v>41.863599999999998</v>
      </c>
      <c r="E704" s="9">
        <v>333.66669999999999</v>
      </c>
      <c r="F704" s="9">
        <v>679</v>
      </c>
      <c r="G704" s="9">
        <v>406.66669999999999</v>
      </c>
      <c r="H704" s="9">
        <v>675</v>
      </c>
    </row>
    <row r="705" spans="1:8" x14ac:dyDescent="0.25">
      <c r="A705" t="s">
        <v>147</v>
      </c>
      <c r="B705">
        <v>3</v>
      </c>
      <c r="C705" s="9">
        <v>64.761099999999999</v>
      </c>
      <c r="D705" s="9">
        <v>58.392499999999998</v>
      </c>
      <c r="E705" s="9">
        <v>344.66669999999999</v>
      </c>
      <c r="F705" s="9">
        <v>636</v>
      </c>
      <c r="G705" s="9">
        <v>407.66669999999999</v>
      </c>
      <c r="H705" s="9">
        <v>651</v>
      </c>
    </row>
    <row r="706" spans="1:8" x14ac:dyDescent="0.25">
      <c r="A706" t="s">
        <v>147</v>
      </c>
      <c r="B706">
        <v>4</v>
      </c>
      <c r="C706" s="9">
        <v>63.600299999999997</v>
      </c>
      <c r="D706" s="9">
        <v>118.5596</v>
      </c>
      <c r="E706" s="9">
        <v>435.66669999999999</v>
      </c>
      <c r="F706" s="9">
        <v>545</v>
      </c>
      <c r="G706" s="9">
        <v>453.66669999999999</v>
      </c>
      <c r="H706" s="9">
        <v>606</v>
      </c>
    </row>
    <row r="707" spans="1:8" x14ac:dyDescent="0.25">
      <c r="A707" t="s">
        <v>147</v>
      </c>
      <c r="B707">
        <v>5</v>
      </c>
      <c r="C707" s="9">
        <v>72.027799999999999</v>
      </c>
      <c r="D707" s="9">
        <v>133.40889999999999</v>
      </c>
      <c r="E707" s="9">
        <v>477.66669999999999</v>
      </c>
      <c r="F707" s="9">
        <v>532</v>
      </c>
      <c r="G707" s="9">
        <v>479.66669999999999</v>
      </c>
      <c r="H707" s="9">
        <v>604</v>
      </c>
    </row>
    <row r="708" spans="1:8" x14ac:dyDescent="0.25">
      <c r="A708" t="s">
        <v>147</v>
      </c>
      <c r="B708">
        <v>6</v>
      </c>
      <c r="C708" s="9">
        <v>70.837900000000005</v>
      </c>
      <c r="D708" s="9">
        <v>153.94649999999999</v>
      </c>
      <c r="E708" s="9">
        <v>514.66669999999999</v>
      </c>
      <c r="F708" s="9">
        <v>548</v>
      </c>
      <c r="G708" s="9">
        <v>491.66669999999999</v>
      </c>
      <c r="H708" s="9">
        <v>615</v>
      </c>
    </row>
    <row r="709" spans="1:8" x14ac:dyDescent="0.25">
      <c r="A709" t="s">
        <v>148</v>
      </c>
      <c r="B709">
        <v>1</v>
      </c>
      <c r="C709" s="9">
        <v>65.129199999999997</v>
      </c>
      <c r="D709" s="9">
        <v>37.715200000000003</v>
      </c>
      <c r="E709" s="9">
        <v>391</v>
      </c>
      <c r="F709" s="9">
        <v>395.75</v>
      </c>
      <c r="G709" s="9">
        <v>444.25</v>
      </c>
      <c r="H709" s="9">
        <v>433.25</v>
      </c>
    </row>
    <row r="710" spans="1:8" x14ac:dyDescent="0.25">
      <c r="A710" t="s">
        <v>148</v>
      </c>
      <c r="B710">
        <v>2</v>
      </c>
      <c r="C710" s="9">
        <v>69.927199999999999</v>
      </c>
      <c r="D710" s="9">
        <v>54.093200000000003</v>
      </c>
      <c r="E710" s="9">
        <v>406.75</v>
      </c>
      <c r="F710" s="9">
        <v>365</v>
      </c>
      <c r="G710" s="9">
        <v>450.25</v>
      </c>
      <c r="H710" s="9">
        <v>419.75</v>
      </c>
    </row>
    <row r="711" spans="1:8" x14ac:dyDescent="0.25">
      <c r="A711" t="s">
        <v>148</v>
      </c>
      <c r="B711">
        <v>3</v>
      </c>
      <c r="C711" s="9">
        <v>65.490899999999996</v>
      </c>
      <c r="D711" s="9">
        <v>68.931700000000006</v>
      </c>
      <c r="E711" s="9">
        <v>439.75</v>
      </c>
      <c r="F711" s="9">
        <v>347</v>
      </c>
      <c r="G711" s="9">
        <v>466</v>
      </c>
      <c r="H711" s="9">
        <v>407</v>
      </c>
    </row>
    <row r="712" spans="1:8" x14ac:dyDescent="0.25">
      <c r="A712" t="s">
        <v>148</v>
      </c>
      <c r="B712">
        <v>4</v>
      </c>
      <c r="C712" s="9">
        <v>63.727899999999998</v>
      </c>
      <c r="D712" s="9">
        <v>119.12609999999999</v>
      </c>
      <c r="E712" s="9">
        <v>601.75</v>
      </c>
      <c r="F712" s="9">
        <v>342.5</v>
      </c>
      <c r="G712" s="9">
        <v>573.25</v>
      </c>
      <c r="H712" s="9">
        <v>399.5</v>
      </c>
    </row>
    <row r="713" spans="1:8" x14ac:dyDescent="0.25">
      <c r="A713" t="s">
        <v>148</v>
      </c>
      <c r="B713">
        <v>5</v>
      </c>
      <c r="C713" s="9">
        <v>71.925700000000006</v>
      </c>
      <c r="D713" s="9">
        <v>132.06059999999999</v>
      </c>
      <c r="E713" s="9">
        <v>636.25</v>
      </c>
      <c r="F713" s="9">
        <v>359.75</v>
      </c>
      <c r="G713" s="9">
        <v>590.5</v>
      </c>
      <c r="H713" s="9">
        <v>415.25</v>
      </c>
    </row>
    <row r="714" spans="1:8" x14ac:dyDescent="0.25">
      <c r="A714" t="s">
        <v>148</v>
      </c>
      <c r="B714">
        <v>6</v>
      </c>
      <c r="C714" s="9">
        <v>66.610799999999998</v>
      </c>
      <c r="D714" s="9">
        <v>146.7234</v>
      </c>
      <c r="E714" s="9">
        <v>653.5</v>
      </c>
      <c r="F714" s="9">
        <v>389.75</v>
      </c>
      <c r="G714" s="9">
        <v>599.5</v>
      </c>
      <c r="H714" s="9">
        <v>428.75</v>
      </c>
    </row>
    <row r="715" spans="1:8" x14ac:dyDescent="0.25">
      <c r="A715" t="s">
        <v>149</v>
      </c>
      <c r="B715">
        <v>1</v>
      </c>
      <c r="C715" s="9">
        <v>72.015600000000006</v>
      </c>
      <c r="D715" s="9">
        <v>35.005000000000003</v>
      </c>
      <c r="E715" s="9">
        <v>414</v>
      </c>
      <c r="F715" s="9">
        <v>344</v>
      </c>
      <c r="G715" s="9">
        <v>472.5</v>
      </c>
      <c r="H715" s="9">
        <v>386</v>
      </c>
    </row>
    <row r="716" spans="1:8" x14ac:dyDescent="0.25">
      <c r="A716" t="s">
        <v>149</v>
      </c>
      <c r="B716">
        <v>2</v>
      </c>
      <c r="C716" s="9">
        <v>78.151300000000006</v>
      </c>
      <c r="D716" s="9">
        <v>52.128799999999998</v>
      </c>
      <c r="E716" s="9">
        <v>432.75</v>
      </c>
      <c r="F716" s="9">
        <v>308</v>
      </c>
      <c r="G716" s="9">
        <v>480</v>
      </c>
      <c r="H716" s="9">
        <v>370.25</v>
      </c>
    </row>
    <row r="717" spans="1:8" x14ac:dyDescent="0.25">
      <c r="A717" t="s">
        <v>149</v>
      </c>
      <c r="B717">
        <v>3</v>
      </c>
      <c r="C717" s="9">
        <v>76.463200000000001</v>
      </c>
      <c r="D717" s="9">
        <v>68.049000000000007</v>
      </c>
      <c r="E717" s="9">
        <v>471</v>
      </c>
      <c r="F717" s="9">
        <v>290.75</v>
      </c>
      <c r="G717" s="9">
        <v>498.75</v>
      </c>
      <c r="H717" s="9">
        <v>362</v>
      </c>
    </row>
    <row r="718" spans="1:8" x14ac:dyDescent="0.25">
      <c r="A718" t="s">
        <v>149</v>
      </c>
      <c r="B718">
        <v>4</v>
      </c>
      <c r="C718" s="9">
        <v>72.101500000000001</v>
      </c>
      <c r="D718" s="9">
        <v>108.1405</v>
      </c>
      <c r="E718" s="9">
        <v>617.25</v>
      </c>
      <c r="F718" s="9">
        <v>295.25</v>
      </c>
      <c r="G718" s="9">
        <v>594</v>
      </c>
      <c r="H718" s="9">
        <v>363.5</v>
      </c>
    </row>
    <row r="719" spans="1:8" x14ac:dyDescent="0.25">
      <c r="A719" t="s">
        <v>149</v>
      </c>
      <c r="B719">
        <v>5</v>
      </c>
      <c r="C719" s="9">
        <v>77.381</v>
      </c>
      <c r="D719" s="9">
        <v>122.8646</v>
      </c>
      <c r="E719" s="9">
        <v>654.75</v>
      </c>
      <c r="F719" s="9">
        <v>311</v>
      </c>
      <c r="G719" s="9">
        <v>612</v>
      </c>
      <c r="H719" s="9">
        <v>375.5</v>
      </c>
    </row>
    <row r="720" spans="1:8" x14ac:dyDescent="0.25">
      <c r="A720" t="s">
        <v>149</v>
      </c>
      <c r="B720">
        <v>6</v>
      </c>
      <c r="C720" s="9">
        <v>72.0351</v>
      </c>
      <c r="D720" s="9">
        <v>140.6688</v>
      </c>
      <c r="E720" s="9">
        <v>675.75</v>
      </c>
      <c r="F720" s="9">
        <v>343.25</v>
      </c>
      <c r="G720" s="9">
        <v>619.5</v>
      </c>
      <c r="H720" s="9">
        <v>388.25</v>
      </c>
    </row>
    <row r="721" spans="1:8" x14ac:dyDescent="0.25">
      <c r="A721" t="s">
        <v>150</v>
      </c>
      <c r="B721">
        <v>1</v>
      </c>
      <c r="C721" s="9">
        <v>72.034700000000001</v>
      </c>
      <c r="D721" s="9">
        <v>26.2437</v>
      </c>
      <c r="E721" s="9">
        <v>411.66669999999999</v>
      </c>
      <c r="F721" s="9">
        <v>573</v>
      </c>
      <c r="G721" s="9">
        <v>481.66669999999999</v>
      </c>
      <c r="H721" s="9">
        <v>590</v>
      </c>
    </row>
    <row r="722" spans="1:8" x14ac:dyDescent="0.25">
      <c r="A722" t="s">
        <v>150</v>
      </c>
      <c r="B722">
        <v>2</v>
      </c>
      <c r="C722" s="9">
        <v>78.892300000000006</v>
      </c>
      <c r="D722" s="9">
        <v>43.058900000000001</v>
      </c>
      <c r="E722" s="9">
        <v>410.66669999999999</v>
      </c>
      <c r="F722" s="9">
        <v>532</v>
      </c>
      <c r="G722" s="9">
        <v>478.66669999999999</v>
      </c>
      <c r="H722" s="9">
        <v>572</v>
      </c>
    </row>
    <row r="723" spans="1:8" x14ac:dyDescent="0.25">
      <c r="A723" t="s">
        <v>150</v>
      </c>
      <c r="B723">
        <v>3</v>
      </c>
      <c r="C723" s="9">
        <v>75.604200000000006</v>
      </c>
      <c r="D723" s="9">
        <v>65.117199999999997</v>
      </c>
      <c r="E723" s="9">
        <v>444.66669999999999</v>
      </c>
      <c r="F723" s="9">
        <v>499</v>
      </c>
      <c r="G723" s="9">
        <v>490.66669999999999</v>
      </c>
      <c r="H723" s="9">
        <v>559</v>
      </c>
    </row>
    <row r="724" spans="1:8" x14ac:dyDescent="0.25">
      <c r="A724" t="s">
        <v>150</v>
      </c>
      <c r="B724">
        <v>4</v>
      </c>
      <c r="C724" s="9">
        <v>78.644800000000004</v>
      </c>
      <c r="D724" s="9">
        <v>114.3319</v>
      </c>
      <c r="E724" s="9">
        <v>576.66669999999999</v>
      </c>
      <c r="F724" s="9">
        <v>465</v>
      </c>
      <c r="G724" s="9">
        <v>560.66669999999999</v>
      </c>
      <c r="H724" s="9">
        <v>542</v>
      </c>
    </row>
    <row r="725" spans="1:8" x14ac:dyDescent="0.25">
      <c r="A725" t="s">
        <v>150</v>
      </c>
      <c r="B725">
        <v>5</v>
      </c>
      <c r="C725" s="9">
        <v>81.271199999999993</v>
      </c>
      <c r="D725" s="9">
        <v>137.06549999999999</v>
      </c>
      <c r="E725" s="9">
        <v>622.66669999999999</v>
      </c>
      <c r="F725" s="9">
        <v>485</v>
      </c>
      <c r="G725" s="9">
        <v>576.66669999999999</v>
      </c>
      <c r="H725" s="9">
        <v>552</v>
      </c>
    </row>
    <row r="726" spans="1:8" x14ac:dyDescent="0.25">
      <c r="A726" t="s">
        <v>150</v>
      </c>
      <c r="B726">
        <v>6</v>
      </c>
      <c r="C726" s="9">
        <v>74.404300000000006</v>
      </c>
      <c r="D726" s="9">
        <v>156.33949999999999</v>
      </c>
      <c r="E726" s="9">
        <v>640.66669999999999</v>
      </c>
      <c r="F726" s="9">
        <v>526</v>
      </c>
      <c r="G726" s="9">
        <v>580.66669999999999</v>
      </c>
      <c r="H726" s="9">
        <v>570</v>
      </c>
    </row>
    <row r="727" spans="1:8" x14ac:dyDescent="0.25">
      <c r="A727" t="s">
        <v>151</v>
      </c>
      <c r="B727">
        <v>1</v>
      </c>
      <c r="C727" s="9">
        <v>68.308099999999996</v>
      </c>
      <c r="D727" s="9">
        <v>31.531400000000001</v>
      </c>
      <c r="E727" s="9">
        <v>303.66669999999999</v>
      </c>
      <c r="F727" s="9">
        <v>474</v>
      </c>
      <c r="G727" s="9">
        <v>368.66669999999999</v>
      </c>
      <c r="H727" s="9">
        <v>495</v>
      </c>
    </row>
    <row r="728" spans="1:8" x14ac:dyDescent="0.25">
      <c r="A728" t="s">
        <v>151</v>
      </c>
      <c r="B728">
        <v>2</v>
      </c>
      <c r="C728" s="9">
        <v>80.430099999999996</v>
      </c>
      <c r="D728" s="9">
        <v>52.064300000000003</v>
      </c>
      <c r="E728" s="9">
        <v>305.66669999999999</v>
      </c>
      <c r="F728" s="9">
        <v>432</v>
      </c>
      <c r="G728" s="9">
        <v>368.66669999999999</v>
      </c>
      <c r="H728" s="9">
        <v>482</v>
      </c>
    </row>
    <row r="729" spans="1:8" x14ac:dyDescent="0.25">
      <c r="A729" t="s">
        <v>151</v>
      </c>
      <c r="B729">
        <v>3</v>
      </c>
      <c r="C729" s="9">
        <v>77.620900000000006</v>
      </c>
      <c r="D729" s="9">
        <v>65.428299999999993</v>
      </c>
      <c r="E729" s="9">
        <v>332.66669999999999</v>
      </c>
      <c r="F729" s="9">
        <v>404</v>
      </c>
      <c r="G729" s="9">
        <v>380.66669999999999</v>
      </c>
      <c r="H729" s="9">
        <v>465</v>
      </c>
    </row>
    <row r="730" spans="1:8" x14ac:dyDescent="0.25">
      <c r="A730" t="s">
        <v>151</v>
      </c>
      <c r="B730">
        <v>4</v>
      </c>
      <c r="C730" s="9">
        <v>74.953299999999999</v>
      </c>
      <c r="D730" s="9">
        <v>116.7362</v>
      </c>
      <c r="E730" s="9">
        <v>481.66669999999999</v>
      </c>
      <c r="F730" s="9">
        <v>372</v>
      </c>
      <c r="G730" s="9">
        <v>464.66669999999999</v>
      </c>
      <c r="H730" s="9">
        <v>445</v>
      </c>
    </row>
    <row r="731" spans="1:8" x14ac:dyDescent="0.25">
      <c r="A731" t="s">
        <v>151</v>
      </c>
      <c r="B731">
        <v>5</v>
      </c>
      <c r="C731" s="9">
        <v>80.529499999999999</v>
      </c>
      <c r="D731" s="9">
        <v>128.6009</v>
      </c>
      <c r="E731" s="9">
        <v>518.66669999999999</v>
      </c>
      <c r="F731" s="9">
        <v>380</v>
      </c>
      <c r="G731" s="9">
        <v>484.66669999999999</v>
      </c>
      <c r="H731" s="9">
        <v>453</v>
      </c>
    </row>
    <row r="732" spans="1:8" x14ac:dyDescent="0.25">
      <c r="A732" t="s">
        <v>151</v>
      </c>
      <c r="B732">
        <v>6</v>
      </c>
      <c r="C732" s="9">
        <v>71.589100000000002</v>
      </c>
      <c r="D732" s="9">
        <v>144.66239999999999</v>
      </c>
      <c r="E732" s="9">
        <v>538.66669999999999</v>
      </c>
      <c r="F732" s="9">
        <v>410</v>
      </c>
      <c r="G732" s="9">
        <v>491.66669999999999</v>
      </c>
      <c r="H732" s="9">
        <v>464</v>
      </c>
    </row>
    <row r="733" spans="1:8" x14ac:dyDescent="0.25">
      <c r="A733" t="s">
        <v>152</v>
      </c>
      <c r="B733">
        <v>1</v>
      </c>
      <c r="C733" s="9">
        <v>74.732900000000001</v>
      </c>
      <c r="D733" s="9">
        <v>32.295000000000002</v>
      </c>
      <c r="E733" s="9">
        <v>526.66669999999999</v>
      </c>
      <c r="F733" s="9">
        <v>372</v>
      </c>
      <c r="G733" s="9">
        <v>557.66669999999999</v>
      </c>
      <c r="H733" s="9">
        <v>440</v>
      </c>
    </row>
    <row r="734" spans="1:8" x14ac:dyDescent="0.25">
      <c r="A734" t="s">
        <v>152</v>
      </c>
      <c r="B734">
        <v>2</v>
      </c>
      <c r="C734" s="9">
        <v>81.024699999999996</v>
      </c>
      <c r="D734" s="9">
        <v>55.387999999999998</v>
      </c>
      <c r="E734" s="9">
        <v>566.66669999999999</v>
      </c>
      <c r="F734" s="9">
        <v>350</v>
      </c>
      <c r="G734" s="9">
        <v>568.66669999999999</v>
      </c>
      <c r="H734" s="9">
        <v>431</v>
      </c>
    </row>
    <row r="735" spans="1:8" x14ac:dyDescent="0.25">
      <c r="A735" t="s">
        <v>152</v>
      </c>
      <c r="B735">
        <v>3</v>
      </c>
      <c r="C735" s="9">
        <v>70.604500000000002</v>
      </c>
      <c r="D735" s="9">
        <v>72.413399999999996</v>
      </c>
      <c r="E735" s="9">
        <v>607.66669999999999</v>
      </c>
      <c r="F735" s="9">
        <v>357</v>
      </c>
      <c r="G735" s="9">
        <v>588.66669999999999</v>
      </c>
      <c r="H735" s="9">
        <v>425</v>
      </c>
    </row>
    <row r="736" spans="1:8" x14ac:dyDescent="0.25">
      <c r="A736" t="s">
        <v>152</v>
      </c>
      <c r="B736">
        <v>4</v>
      </c>
      <c r="C736" s="9">
        <v>74.813100000000006</v>
      </c>
      <c r="D736" s="9">
        <v>108.8603</v>
      </c>
      <c r="E736" s="9">
        <v>732.66669999999999</v>
      </c>
      <c r="F736" s="9">
        <v>434</v>
      </c>
      <c r="G736" s="9">
        <v>673.66669999999999</v>
      </c>
      <c r="H736" s="9">
        <v>480</v>
      </c>
    </row>
    <row r="737" spans="1:8" x14ac:dyDescent="0.25">
      <c r="A737" t="s">
        <v>152</v>
      </c>
      <c r="B737">
        <v>5</v>
      </c>
      <c r="C737" s="9">
        <v>79.712000000000003</v>
      </c>
      <c r="D737" s="9">
        <v>127.00360000000001</v>
      </c>
      <c r="E737" s="9">
        <v>751.66669999999999</v>
      </c>
      <c r="F737" s="9">
        <v>472</v>
      </c>
      <c r="G737" s="9">
        <v>676.66669999999999</v>
      </c>
      <c r="H737" s="9">
        <v>499</v>
      </c>
    </row>
    <row r="738" spans="1:8" x14ac:dyDescent="0.25">
      <c r="A738" t="s">
        <v>152</v>
      </c>
      <c r="B738">
        <v>6</v>
      </c>
      <c r="C738" s="9">
        <v>75.006699999999995</v>
      </c>
      <c r="D738" s="9">
        <v>147.56630000000001</v>
      </c>
      <c r="E738" s="9">
        <v>747.66669999999999</v>
      </c>
      <c r="F738" s="9">
        <v>516</v>
      </c>
      <c r="G738" s="9">
        <v>672.66669999999999</v>
      </c>
      <c r="H738" s="9">
        <v>515</v>
      </c>
    </row>
    <row r="739" spans="1:8" x14ac:dyDescent="0.25">
      <c r="A739" t="s">
        <v>153</v>
      </c>
      <c r="B739">
        <v>1</v>
      </c>
      <c r="C739" s="9">
        <v>68.25</v>
      </c>
      <c r="D739" s="9">
        <v>32.1175</v>
      </c>
      <c r="E739" s="9">
        <v>319.25</v>
      </c>
      <c r="F739" s="9">
        <v>382.25</v>
      </c>
      <c r="G739" s="9">
        <v>382.25</v>
      </c>
      <c r="H739" s="9">
        <v>408.5</v>
      </c>
    </row>
    <row r="740" spans="1:8" x14ac:dyDescent="0.25">
      <c r="A740" t="s">
        <v>153</v>
      </c>
      <c r="B740">
        <v>2</v>
      </c>
      <c r="C740" s="9">
        <v>74.518500000000003</v>
      </c>
      <c r="D740" s="9">
        <v>49.598599999999998</v>
      </c>
      <c r="E740" s="9">
        <v>330.5</v>
      </c>
      <c r="F740" s="9">
        <v>346.25</v>
      </c>
      <c r="G740" s="9">
        <v>387.5</v>
      </c>
      <c r="H740" s="9">
        <v>394.25</v>
      </c>
    </row>
    <row r="741" spans="1:8" x14ac:dyDescent="0.25">
      <c r="A741" t="s">
        <v>153</v>
      </c>
      <c r="B741">
        <v>3</v>
      </c>
      <c r="C741" s="9">
        <v>71.561199999999999</v>
      </c>
      <c r="D741" s="9">
        <v>66.473799999999997</v>
      </c>
      <c r="E741" s="9">
        <v>363.5</v>
      </c>
      <c r="F741" s="9">
        <v>319.25</v>
      </c>
      <c r="G741" s="9">
        <v>402.5</v>
      </c>
      <c r="H741" s="9">
        <v>379.25</v>
      </c>
    </row>
    <row r="742" spans="1:8" x14ac:dyDescent="0.25">
      <c r="A742" t="s">
        <v>153</v>
      </c>
      <c r="B742">
        <v>4</v>
      </c>
      <c r="C742" s="9">
        <v>70.583699999999993</v>
      </c>
      <c r="D742" s="9">
        <v>114.2722</v>
      </c>
      <c r="E742" s="9">
        <v>494.75</v>
      </c>
      <c r="F742" s="9">
        <v>297.5</v>
      </c>
      <c r="G742" s="9">
        <v>476.75</v>
      </c>
      <c r="H742" s="9">
        <v>365.75</v>
      </c>
    </row>
    <row r="743" spans="1:8" x14ac:dyDescent="0.25">
      <c r="A743" t="s">
        <v>153</v>
      </c>
      <c r="B743">
        <v>5</v>
      </c>
      <c r="C743" s="9">
        <v>75.634799999999998</v>
      </c>
      <c r="D743" s="9">
        <v>129.8768</v>
      </c>
      <c r="E743" s="9">
        <v>536.75</v>
      </c>
      <c r="F743" s="9">
        <v>311</v>
      </c>
      <c r="G743" s="9">
        <v>498.5</v>
      </c>
      <c r="H743" s="9">
        <v>376.25</v>
      </c>
    </row>
    <row r="744" spans="1:8" x14ac:dyDescent="0.25">
      <c r="A744" t="s">
        <v>153</v>
      </c>
      <c r="B744">
        <v>6</v>
      </c>
      <c r="C744" s="9">
        <v>68.975499999999997</v>
      </c>
      <c r="D744" s="9">
        <v>146.26</v>
      </c>
      <c r="E744" s="9">
        <v>556.25</v>
      </c>
      <c r="F744" s="9">
        <v>339.5</v>
      </c>
      <c r="G744" s="9">
        <v>506</v>
      </c>
      <c r="H744" s="9">
        <v>386.75</v>
      </c>
    </row>
    <row r="745" spans="1:8" x14ac:dyDescent="0.25">
      <c r="A745" t="s">
        <v>154</v>
      </c>
      <c r="B745">
        <v>1</v>
      </c>
      <c r="C745" s="9">
        <v>77.078699999999998</v>
      </c>
      <c r="D745" s="9">
        <v>35.530500000000004</v>
      </c>
      <c r="E745" s="9">
        <v>431.5</v>
      </c>
      <c r="F745" s="9">
        <v>559.25</v>
      </c>
      <c r="G745" s="9">
        <v>507.25</v>
      </c>
      <c r="H745" s="9">
        <v>573.5</v>
      </c>
    </row>
    <row r="746" spans="1:8" x14ac:dyDescent="0.25">
      <c r="A746" t="s">
        <v>154</v>
      </c>
      <c r="B746">
        <v>2</v>
      </c>
      <c r="C746" s="9">
        <v>84.653700000000001</v>
      </c>
      <c r="D746" s="9">
        <v>54.621400000000001</v>
      </c>
      <c r="E746" s="9">
        <v>429.25</v>
      </c>
      <c r="F746" s="9">
        <v>514.25</v>
      </c>
      <c r="G746" s="9">
        <v>502.75</v>
      </c>
      <c r="H746" s="9">
        <v>556.25</v>
      </c>
    </row>
    <row r="747" spans="1:8" x14ac:dyDescent="0.25">
      <c r="A747" t="s">
        <v>154</v>
      </c>
      <c r="B747">
        <v>3</v>
      </c>
      <c r="C747" s="9">
        <v>79.549499999999995</v>
      </c>
      <c r="D747" s="9">
        <v>69.876499999999993</v>
      </c>
      <c r="E747" s="9">
        <v>457.75</v>
      </c>
      <c r="F747" s="9">
        <v>480.5</v>
      </c>
      <c r="G747" s="9">
        <v>514</v>
      </c>
      <c r="H747" s="9">
        <v>536.75</v>
      </c>
    </row>
    <row r="748" spans="1:8" x14ac:dyDescent="0.25">
      <c r="A748" t="s">
        <v>154</v>
      </c>
      <c r="B748">
        <v>4</v>
      </c>
      <c r="C748" s="9">
        <v>78.230400000000003</v>
      </c>
      <c r="D748" s="9">
        <v>119.2753</v>
      </c>
      <c r="E748" s="9">
        <v>580</v>
      </c>
      <c r="F748" s="9">
        <v>430.25</v>
      </c>
      <c r="G748" s="9">
        <v>574</v>
      </c>
      <c r="H748" s="9">
        <v>508.25</v>
      </c>
    </row>
    <row r="749" spans="1:8" x14ac:dyDescent="0.25">
      <c r="A749" t="s">
        <v>154</v>
      </c>
      <c r="B749">
        <v>5</v>
      </c>
      <c r="C749" s="9">
        <v>84.9191</v>
      </c>
      <c r="D749" s="9">
        <v>132.35130000000001</v>
      </c>
      <c r="E749" s="9">
        <v>622.75</v>
      </c>
      <c r="F749" s="9">
        <v>434</v>
      </c>
      <c r="G749" s="9">
        <v>597.25</v>
      </c>
      <c r="H749" s="9">
        <v>515</v>
      </c>
    </row>
    <row r="750" spans="1:8" x14ac:dyDescent="0.25">
      <c r="A750" t="s">
        <v>154</v>
      </c>
      <c r="B750">
        <v>6</v>
      </c>
      <c r="C750" s="9">
        <v>78.906999999999996</v>
      </c>
      <c r="D750" s="9">
        <v>150.98400000000001</v>
      </c>
      <c r="E750" s="9">
        <v>652</v>
      </c>
      <c r="F750" s="9">
        <v>464.75</v>
      </c>
      <c r="G750" s="9">
        <v>605.5</v>
      </c>
      <c r="H750" s="9">
        <v>528.5</v>
      </c>
    </row>
    <row r="751" spans="1:8" x14ac:dyDescent="0.25">
      <c r="A751" t="s">
        <v>155</v>
      </c>
      <c r="B751">
        <v>1</v>
      </c>
      <c r="C751" s="9">
        <v>80.400599999999997</v>
      </c>
      <c r="D751" s="9">
        <v>31.3903</v>
      </c>
      <c r="E751" s="9">
        <v>325.75</v>
      </c>
      <c r="F751" s="9">
        <v>422</v>
      </c>
      <c r="G751" s="9">
        <v>403.75</v>
      </c>
      <c r="H751" s="9">
        <v>441.5</v>
      </c>
    </row>
    <row r="752" spans="1:8" x14ac:dyDescent="0.25">
      <c r="A752" t="s">
        <v>155</v>
      </c>
      <c r="B752">
        <v>2</v>
      </c>
      <c r="C752" s="9">
        <v>84.120400000000004</v>
      </c>
      <c r="D752" s="9">
        <v>48.493000000000002</v>
      </c>
      <c r="E752" s="9">
        <v>329.5</v>
      </c>
      <c r="F752" s="9">
        <v>380.75</v>
      </c>
      <c r="G752" s="9">
        <v>401.5</v>
      </c>
      <c r="H752" s="9">
        <v>424.25</v>
      </c>
    </row>
    <row r="753" spans="1:8" x14ac:dyDescent="0.25">
      <c r="A753" t="s">
        <v>155</v>
      </c>
      <c r="B753">
        <v>3</v>
      </c>
      <c r="C753" s="9">
        <v>73.377399999999994</v>
      </c>
      <c r="D753" s="9">
        <v>66.498599999999996</v>
      </c>
      <c r="E753" s="9">
        <v>362.5</v>
      </c>
      <c r="F753" s="9">
        <v>353</v>
      </c>
      <c r="G753" s="9">
        <v>410.5</v>
      </c>
      <c r="H753" s="9">
        <v>408.5</v>
      </c>
    </row>
    <row r="754" spans="1:8" x14ac:dyDescent="0.25">
      <c r="A754" t="s">
        <v>155</v>
      </c>
      <c r="B754">
        <v>4</v>
      </c>
      <c r="C754" s="9">
        <v>74.246200000000002</v>
      </c>
      <c r="D754" s="9">
        <v>115.4841</v>
      </c>
      <c r="E754" s="9">
        <v>490.75</v>
      </c>
      <c r="F754" s="9">
        <v>315.5</v>
      </c>
      <c r="G754" s="9">
        <v>480.25</v>
      </c>
      <c r="H754" s="9">
        <v>389</v>
      </c>
    </row>
    <row r="755" spans="1:8" x14ac:dyDescent="0.25">
      <c r="A755" t="s">
        <v>155</v>
      </c>
      <c r="B755">
        <v>5</v>
      </c>
      <c r="C755" s="9">
        <v>79.276799999999994</v>
      </c>
      <c r="D755" s="9">
        <v>130.76609999999999</v>
      </c>
      <c r="E755" s="9">
        <v>531.25</v>
      </c>
      <c r="F755" s="9">
        <v>321.5</v>
      </c>
      <c r="G755" s="9">
        <v>499.75</v>
      </c>
      <c r="H755" s="9">
        <v>394.25</v>
      </c>
    </row>
    <row r="756" spans="1:8" x14ac:dyDescent="0.25">
      <c r="A756" t="s">
        <v>155</v>
      </c>
      <c r="B756">
        <v>6</v>
      </c>
      <c r="C756" s="9">
        <v>72.75</v>
      </c>
      <c r="D756" s="9">
        <v>149.429</v>
      </c>
      <c r="E756" s="9">
        <v>557.5</v>
      </c>
      <c r="F756" s="9">
        <v>353.75</v>
      </c>
      <c r="G756" s="9">
        <v>508.75</v>
      </c>
      <c r="H756" s="9">
        <v>407.75</v>
      </c>
    </row>
    <row r="757" spans="1:8" x14ac:dyDescent="0.25">
      <c r="A757" t="s">
        <v>156</v>
      </c>
      <c r="B757">
        <v>1</v>
      </c>
      <c r="C757" s="9">
        <v>65.837900000000005</v>
      </c>
      <c r="D757" s="9">
        <v>34.485100000000003</v>
      </c>
      <c r="E757" s="9">
        <v>393.5</v>
      </c>
      <c r="F757" s="9">
        <v>494</v>
      </c>
      <c r="G757" s="9">
        <v>442.25</v>
      </c>
      <c r="H757" s="9">
        <v>538.25</v>
      </c>
    </row>
    <row r="758" spans="1:8" x14ac:dyDescent="0.25">
      <c r="A758" t="s">
        <v>156</v>
      </c>
      <c r="B758">
        <v>2</v>
      </c>
      <c r="C758" s="9">
        <v>77.873699999999999</v>
      </c>
      <c r="D758" s="9">
        <v>53.468699999999998</v>
      </c>
      <c r="E758" s="9">
        <v>415.25</v>
      </c>
      <c r="F758" s="9">
        <v>457.25</v>
      </c>
      <c r="G758" s="9">
        <v>452.75</v>
      </c>
      <c r="H758" s="9">
        <v>525.5</v>
      </c>
    </row>
    <row r="759" spans="1:8" x14ac:dyDescent="0.25">
      <c r="A759" t="s">
        <v>156</v>
      </c>
      <c r="B759">
        <v>3</v>
      </c>
      <c r="C759" s="9">
        <v>72.346800000000002</v>
      </c>
      <c r="D759" s="9">
        <v>64.759500000000003</v>
      </c>
      <c r="E759" s="9">
        <v>449</v>
      </c>
      <c r="F759" s="9">
        <v>448.25</v>
      </c>
      <c r="G759" s="9">
        <v>470.75</v>
      </c>
      <c r="H759" s="9">
        <v>517.25</v>
      </c>
    </row>
    <row r="760" spans="1:8" x14ac:dyDescent="0.25">
      <c r="A760" t="s">
        <v>156</v>
      </c>
      <c r="B760">
        <v>4</v>
      </c>
      <c r="C760" s="9">
        <v>70.236199999999997</v>
      </c>
      <c r="D760" s="9">
        <v>112.3796</v>
      </c>
      <c r="E760" s="9">
        <v>575</v>
      </c>
      <c r="F760" s="9">
        <v>467</v>
      </c>
      <c r="G760" s="9">
        <v>539.75</v>
      </c>
      <c r="H760" s="9">
        <v>527.75</v>
      </c>
    </row>
    <row r="761" spans="1:8" x14ac:dyDescent="0.25">
      <c r="A761" t="s">
        <v>156</v>
      </c>
      <c r="B761">
        <v>5</v>
      </c>
      <c r="C761" s="9">
        <v>81.183800000000005</v>
      </c>
      <c r="D761" s="9">
        <v>125.3835</v>
      </c>
      <c r="E761" s="9">
        <v>608.75</v>
      </c>
      <c r="F761" s="9">
        <v>485.75</v>
      </c>
      <c r="G761" s="9">
        <v>553.25</v>
      </c>
      <c r="H761" s="9">
        <v>545</v>
      </c>
    </row>
    <row r="762" spans="1:8" x14ac:dyDescent="0.25">
      <c r="A762" t="s">
        <v>156</v>
      </c>
      <c r="B762">
        <v>6</v>
      </c>
      <c r="C762" s="9">
        <v>64.119500000000002</v>
      </c>
      <c r="D762" s="9">
        <v>148.08869999999999</v>
      </c>
      <c r="E762" s="9">
        <v>617.75</v>
      </c>
      <c r="F762" s="9">
        <v>527.75</v>
      </c>
      <c r="G762" s="9">
        <v>559.25</v>
      </c>
      <c r="H762" s="9">
        <v>554</v>
      </c>
    </row>
    <row r="763" spans="1:8" x14ac:dyDescent="0.25">
      <c r="A763" t="s">
        <v>157</v>
      </c>
      <c r="B763">
        <v>1</v>
      </c>
      <c r="C763" s="9">
        <v>76.485299999999995</v>
      </c>
      <c r="D763" s="9">
        <v>35.094799999999999</v>
      </c>
      <c r="E763" s="9">
        <v>462.25</v>
      </c>
      <c r="F763" s="9">
        <v>287.75</v>
      </c>
      <c r="G763" s="9">
        <v>495.25</v>
      </c>
      <c r="H763" s="9">
        <v>356.75</v>
      </c>
    </row>
    <row r="764" spans="1:8" x14ac:dyDescent="0.25">
      <c r="A764" t="s">
        <v>157</v>
      </c>
      <c r="B764">
        <v>2</v>
      </c>
      <c r="C764" s="9">
        <v>81.884100000000004</v>
      </c>
      <c r="D764" s="9">
        <v>52.227800000000002</v>
      </c>
      <c r="E764" s="9">
        <v>496.75</v>
      </c>
      <c r="F764" s="9">
        <v>260</v>
      </c>
      <c r="G764" s="9">
        <v>508.75</v>
      </c>
      <c r="H764" s="9">
        <v>341</v>
      </c>
    </row>
    <row r="765" spans="1:8" x14ac:dyDescent="0.25">
      <c r="A765" t="s">
        <v>157</v>
      </c>
      <c r="B765">
        <v>3</v>
      </c>
      <c r="C765" s="9">
        <v>78.917699999999996</v>
      </c>
      <c r="D765" s="9">
        <v>69.400899999999993</v>
      </c>
      <c r="E765" s="9">
        <v>540.25</v>
      </c>
      <c r="F765" s="9">
        <v>263</v>
      </c>
      <c r="G765" s="9">
        <v>528.25</v>
      </c>
      <c r="H765" s="9">
        <v>341</v>
      </c>
    </row>
    <row r="766" spans="1:8" x14ac:dyDescent="0.25">
      <c r="A766" t="s">
        <v>157</v>
      </c>
      <c r="B766">
        <v>4</v>
      </c>
      <c r="C766" s="9">
        <v>78.6678</v>
      </c>
      <c r="D766" s="9">
        <v>109.5202</v>
      </c>
      <c r="E766" s="9">
        <v>658.75</v>
      </c>
      <c r="F766" s="9">
        <v>330.5</v>
      </c>
      <c r="G766" s="9">
        <v>599.5</v>
      </c>
      <c r="H766" s="9">
        <v>382.25</v>
      </c>
    </row>
    <row r="767" spans="1:8" x14ac:dyDescent="0.25">
      <c r="A767" t="s">
        <v>157</v>
      </c>
      <c r="B767">
        <v>5</v>
      </c>
      <c r="C767" s="9">
        <v>82.928399999999996</v>
      </c>
      <c r="D767" s="9">
        <v>126.6397</v>
      </c>
      <c r="E767" s="9">
        <v>685.75</v>
      </c>
      <c r="F767" s="9">
        <v>365.75</v>
      </c>
      <c r="G767" s="9">
        <v>610</v>
      </c>
      <c r="H767" s="9">
        <v>399.5</v>
      </c>
    </row>
    <row r="768" spans="1:8" x14ac:dyDescent="0.25">
      <c r="A768" t="s">
        <v>157</v>
      </c>
      <c r="B768">
        <v>6</v>
      </c>
      <c r="C768" s="9">
        <v>73.400400000000005</v>
      </c>
      <c r="D768" s="9">
        <v>143.0215</v>
      </c>
      <c r="E768" s="9">
        <v>678.25</v>
      </c>
      <c r="F768" s="9">
        <v>408.5</v>
      </c>
      <c r="G768" s="9">
        <v>605.5</v>
      </c>
      <c r="H768" s="9">
        <v>418.25</v>
      </c>
    </row>
    <row r="769" spans="1:8" x14ac:dyDescent="0.25">
      <c r="A769" t="s">
        <v>158</v>
      </c>
      <c r="B769">
        <v>1</v>
      </c>
      <c r="C769" s="9">
        <v>69.921400000000006</v>
      </c>
      <c r="D769" s="9">
        <v>34.503399999999999</v>
      </c>
      <c r="E769" s="9">
        <v>550.66669999999999</v>
      </c>
      <c r="F769" s="9">
        <v>335</v>
      </c>
      <c r="G769" s="9">
        <v>570.66669999999999</v>
      </c>
      <c r="H769" s="9">
        <v>402</v>
      </c>
    </row>
    <row r="770" spans="1:8" x14ac:dyDescent="0.25">
      <c r="A770" t="s">
        <v>158</v>
      </c>
      <c r="B770">
        <v>2</v>
      </c>
      <c r="C770" s="9">
        <v>77.025999999999996</v>
      </c>
      <c r="D770" s="9">
        <v>52.612099999999998</v>
      </c>
      <c r="E770" s="9">
        <v>587.66669999999999</v>
      </c>
      <c r="F770" s="9">
        <v>312</v>
      </c>
      <c r="G770" s="9">
        <v>585.66669999999999</v>
      </c>
      <c r="H770" s="9">
        <v>389</v>
      </c>
    </row>
    <row r="771" spans="1:8" x14ac:dyDescent="0.25">
      <c r="A771" t="s">
        <v>158</v>
      </c>
      <c r="B771">
        <v>3</v>
      </c>
      <c r="C771" s="9">
        <v>71.784400000000005</v>
      </c>
      <c r="D771" s="9">
        <v>69.811499999999995</v>
      </c>
      <c r="E771" s="9">
        <v>626.66669999999999</v>
      </c>
      <c r="F771" s="9">
        <v>322</v>
      </c>
      <c r="G771" s="9">
        <v>603.66669999999999</v>
      </c>
      <c r="H771" s="9">
        <v>390</v>
      </c>
    </row>
    <row r="772" spans="1:8" x14ac:dyDescent="0.25">
      <c r="A772" t="s">
        <v>158</v>
      </c>
      <c r="B772">
        <v>4</v>
      </c>
      <c r="C772" s="9">
        <v>72.897199999999998</v>
      </c>
      <c r="D772" s="9">
        <v>114.2076</v>
      </c>
      <c r="E772" s="9">
        <v>730.66669999999999</v>
      </c>
      <c r="F772" s="9">
        <v>410</v>
      </c>
      <c r="G772" s="9">
        <v>665.66669999999999</v>
      </c>
      <c r="H772" s="9">
        <v>443</v>
      </c>
    </row>
    <row r="773" spans="1:8" x14ac:dyDescent="0.25">
      <c r="A773" t="s">
        <v>158</v>
      </c>
      <c r="B773">
        <v>5</v>
      </c>
      <c r="C773" s="9">
        <v>77.278700000000001</v>
      </c>
      <c r="D773" s="9">
        <v>130.6867</v>
      </c>
      <c r="E773" s="9">
        <v>747.66669999999999</v>
      </c>
      <c r="F773" s="9">
        <v>445</v>
      </c>
      <c r="G773" s="9">
        <v>671.66669999999999</v>
      </c>
      <c r="H773" s="9">
        <v>459</v>
      </c>
    </row>
    <row r="774" spans="1:8" x14ac:dyDescent="0.25">
      <c r="A774" t="s">
        <v>158</v>
      </c>
      <c r="B774">
        <v>6</v>
      </c>
      <c r="C774" s="9">
        <v>67.475899999999996</v>
      </c>
      <c r="D774" s="9">
        <v>147.9332</v>
      </c>
      <c r="E774" s="9">
        <v>733.66669999999999</v>
      </c>
      <c r="F774" s="9">
        <v>483</v>
      </c>
      <c r="G774" s="9">
        <v>666.66669999999999</v>
      </c>
      <c r="H774" s="9">
        <v>475</v>
      </c>
    </row>
    <row r="775" spans="1:8" x14ac:dyDescent="0.25">
      <c r="A775" t="s">
        <v>159</v>
      </c>
      <c r="B775">
        <v>1</v>
      </c>
      <c r="C775" s="9">
        <v>67.832499999999996</v>
      </c>
      <c r="D775" s="9">
        <v>30.136299999999999</v>
      </c>
      <c r="E775" s="9">
        <v>420.25</v>
      </c>
      <c r="F775" s="9">
        <v>367.5</v>
      </c>
      <c r="G775" s="9">
        <v>475.75</v>
      </c>
      <c r="H775" s="9">
        <v>406.5</v>
      </c>
    </row>
    <row r="776" spans="1:8" x14ac:dyDescent="0.25">
      <c r="A776" t="s">
        <v>159</v>
      </c>
      <c r="B776">
        <v>2</v>
      </c>
      <c r="C776" s="9">
        <v>80.561300000000003</v>
      </c>
      <c r="D776" s="9">
        <v>49.130800000000001</v>
      </c>
      <c r="E776" s="9">
        <v>434.5</v>
      </c>
      <c r="F776" s="9">
        <v>328.5</v>
      </c>
      <c r="G776" s="9">
        <v>481.75</v>
      </c>
      <c r="H776" s="9">
        <v>393.75</v>
      </c>
    </row>
    <row r="777" spans="1:8" x14ac:dyDescent="0.25">
      <c r="A777" t="s">
        <v>159</v>
      </c>
      <c r="B777">
        <v>3</v>
      </c>
      <c r="C777" s="9">
        <v>76.227500000000006</v>
      </c>
      <c r="D777" s="9">
        <v>61.249699999999997</v>
      </c>
      <c r="E777" s="9">
        <v>468.25</v>
      </c>
      <c r="F777" s="9">
        <v>312.75</v>
      </c>
      <c r="G777" s="9">
        <v>499</v>
      </c>
      <c r="H777" s="9">
        <v>382.5</v>
      </c>
    </row>
    <row r="778" spans="1:8" x14ac:dyDescent="0.25">
      <c r="A778" t="s">
        <v>159</v>
      </c>
      <c r="B778">
        <v>4</v>
      </c>
      <c r="C778" s="9">
        <v>76.661600000000007</v>
      </c>
      <c r="D778" s="9">
        <v>115.61969999999999</v>
      </c>
      <c r="E778" s="9">
        <v>599.5</v>
      </c>
      <c r="F778" s="9">
        <v>318.75</v>
      </c>
      <c r="G778" s="9">
        <v>560.5</v>
      </c>
      <c r="H778" s="9">
        <v>384.75</v>
      </c>
    </row>
    <row r="779" spans="1:8" x14ac:dyDescent="0.25">
      <c r="A779" t="s">
        <v>159</v>
      </c>
      <c r="B779">
        <v>5</v>
      </c>
      <c r="C779" s="9">
        <v>86.445400000000006</v>
      </c>
      <c r="D779" s="9">
        <v>130.392</v>
      </c>
      <c r="E779" s="9">
        <v>631</v>
      </c>
      <c r="F779" s="9">
        <v>340.5</v>
      </c>
      <c r="G779" s="9">
        <v>569.5</v>
      </c>
      <c r="H779" s="9">
        <v>401.25</v>
      </c>
    </row>
    <row r="780" spans="1:8" x14ac:dyDescent="0.25">
      <c r="A780" t="s">
        <v>159</v>
      </c>
      <c r="B780">
        <v>6</v>
      </c>
      <c r="C780" s="9">
        <v>73.866399999999999</v>
      </c>
      <c r="D780" s="9">
        <v>145.87289999999999</v>
      </c>
      <c r="E780" s="9">
        <v>637.75</v>
      </c>
      <c r="F780" s="9">
        <v>380.25</v>
      </c>
      <c r="G780" s="9">
        <v>573.25</v>
      </c>
      <c r="H780" s="9">
        <v>416.25</v>
      </c>
    </row>
    <row r="781" spans="1:8" x14ac:dyDescent="0.25">
      <c r="A781" t="s">
        <v>160</v>
      </c>
      <c r="B781">
        <v>1</v>
      </c>
      <c r="C781" s="9">
        <v>71.261799999999994</v>
      </c>
      <c r="D781" s="9">
        <v>32.074599999999997</v>
      </c>
      <c r="E781" s="9">
        <v>481.75</v>
      </c>
      <c r="F781" s="9">
        <v>349.25</v>
      </c>
      <c r="G781" s="9">
        <v>535.75</v>
      </c>
      <c r="H781" s="9">
        <v>395.75</v>
      </c>
    </row>
    <row r="782" spans="1:8" x14ac:dyDescent="0.25">
      <c r="A782" t="s">
        <v>160</v>
      </c>
      <c r="B782">
        <v>2</v>
      </c>
      <c r="C782" s="9">
        <v>77.195400000000006</v>
      </c>
      <c r="D782" s="9">
        <v>49.042000000000002</v>
      </c>
      <c r="E782" s="9">
        <v>499</v>
      </c>
      <c r="F782" s="9">
        <v>314</v>
      </c>
      <c r="G782" s="9">
        <v>540.25</v>
      </c>
      <c r="H782" s="9">
        <v>379.25</v>
      </c>
    </row>
    <row r="783" spans="1:8" x14ac:dyDescent="0.25">
      <c r="A783" t="s">
        <v>160</v>
      </c>
      <c r="B783">
        <v>3</v>
      </c>
      <c r="C783" s="9">
        <v>71.202600000000004</v>
      </c>
      <c r="D783" s="9">
        <v>57.747599999999998</v>
      </c>
      <c r="E783" s="9">
        <v>532.75</v>
      </c>
      <c r="F783" s="9">
        <v>301.25</v>
      </c>
      <c r="G783" s="9">
        <v>561.25</v>
      </c>
      <c r="H783" s="9">
        <v>366.5</v>
      </c>
    </row>
    <row r="784" spans="1:8" x14ac:dyDescent="0.25">
      <c r="A784" t="s">
        <v>160</v>
      </c>
      <c r="B784">
        <v>4</v>
      </c>
      <c r="C784" s="9">
        <v>72.194999999999993</v>
      </c>
      <c r="D784" s="9">
        <v>116.18819999999999</v>
      </c>
      <c r="E784" s="9">
        <v>677.5</v>
      </c>
      <c r="F784" s="9">
        <v>320</v>
      </c>
      <c r="G784" s="9">
        <v>636.25</v>
      </c>
      <c r="H784" s="9">
        <v>379.25</v>
      </c>
    </row>
    <row r="785" spans="1:8" x14ac:dyDescent="0.25">
      <c r="A785" t="s">
        <v>160</v>
      </c>
      <c r="B785">
        <v>5</v>
      </c>
      <c r="C785" s="9">
        <v>80.617199999999997</v>
      </c>
      <c r="D785" s="9">
        <v>127.0963</v>
      </c>
      <c r="E785" s="9">
        <v>707.5</v>
      </c>
      <c r="F785" s="9">
        <v>340.25</v>
      </c>
      <c r="G785" s="9">
        <v>649.75</v>
      </c>
      <c r="H785" s="9">
        <v>396.5</v>
      </c>
    </row>
    <row r="786" spans="1:8" x14ac:dyDescent="0.25">
      <c r="A786" t="s">
        <v>160</v>
      </c>
      <c r="B786">
        <v>6</v>
      </c>
      <c r="C786" s="9">
        <v>68.427000000000007</v>
      </c>
      <c r="D786" s="9">
        <v>145.3391</v>
      </c>
      <c r="E786" s="9">
        <v>715.75</v>
      </c>
      <c r="F786" s="9">
        <v>380.75</v>
      </c>
      <c r="G786" s="9">
        <v>654.25</v>
      </c>
      <c r="H786" s="9">
        <v>410.75</v>
      </c>
    </row>
    <row r="787" spans="1:8" x14ac:dyDescent="0.25">
      <c r="A787" t="s">
        <v>161</v>
      </c>
      <c r="B787">
        <v>1</v>
      </c>
      <c r="C787" s="9">
        <v>80.653599999999997</v>
      </c>
      <c r="D787" s="9">
        <v>31.502400000000002</v>
      </c>
      <c r="E787" s="9">
        <v>356.66669999999999</v>
      </c>
      <c r="F787" s="9">
        <v>447</v>
      </c>
      <c r="G787" s="9">
        <v>433.66669999999999</v>
      </c>
      <c r="H787" s="9">
        <v>423</v>
      </c>
    </row>
    <row r="788" spans="1:8" x14ac:dyDescent="0.25">
      <c r="A788" t="s">
        <v>161</v>
      </c>
      <c r="B788">
        <v>2</v>
      </c>
      <c r="C788" s="9">
        <v>84</v>
      </c>
      <c r="D788" s="9">
        <v>48.814100000000003</v>
      </c>
      <c r="E788" s="9">
        <v>340.66669999999999</v>
      </c>
      <c r="F788" s="9">
        <v>410</v>
      </c>
      <c r="G788" s="9">
        <v>424.66669999999999</v>
      </c>
      <c r="H788" s="9">
        <v>410</v>
      </c>
    </row>
    <row r="789" spans="1:8" x14ac:dyDescent="0.25">
      <c r="A789" t="s">
        <v>161</v>
      </c>
      <c r="B789">
        <v>3</v>
      </c>
      <c r="C789" s="9">
        <v>76.921999999999997</v>
      </c>
      <c r="D789" s="9">
        <v>64.657200000000003</v>
      </c>
      <c r="E789" s="9">
        <v>354.66669999999999</v>
      </c>
      <c r="F789" s="9">
        <v>366</v>
      </c>
      <c r="G789" s="9">
        <v>428.66669999999999</v>
      </c>
      <c r="H789" s="9">
        <v>387</v>
      </c>
    </row>
    <row r="790" spans="1:8" x14ac:dyDescent="0.25">
      <c r="A790" t="s">
        <v>161</v>
      </c>
      <c r="B790">
        <v>4</v>
      </c>
      <c r="C790" s="9">
        <v>78.390100000000004</v>
      </c>
      <c r="D790" s="9">
        <v>115.51949999999999</v>
      </c>
      <c r="E790" s="9">
        <v>455.66669999999999</v>
      </c>
      <c r="F790" s="9">
        <v>248</v>
      </c>
      <c r="G790" s="9">
        <v>486.66669999999999</v>
      </c>
      <c r="H790" s="9">
        <v>320</v>
      </c>
    </row>
    <row r="791" spans="1:8" x14ac:dyDescent="0.25">
      <c r="A791" t="s">
        <v>161</v>
      </c>
      <c r="B791">
        <v>5</v>
      </c>
      <c r="C791" s="9">
        <v>82.607500000000002</v>
      </c>
      <c r="D791" s="9">
        <v>131.86109999999999</v>
      </c>
      <c r="E791" s="9">
        <v>496.66669999999999</v>
      </c>
      <c r="F791" s="9">
        <v>232</v>
      </c>
      <c r="G791" s="9">
        <v>506.66669999999999</v>
      </c>
      <c r="H791" s="9">
        <v>314</v>
      </c>
    </row>
    <row r="792" spans="1:8" x14ac:dyDescent="0.25">
      <c r="A792" t="s">
        <v>161</v>
      </c>
      <c r="B792">
        <v>6</v>
      </c>
      <c r="C792" s="9">
        <v>78.644800000000004</v>
      </c>
      <c r="D792" s="9">
        <v>150.55260000000001</v>
      </c>
      <c r="E792" s="9">
        <v>536.66669999999999</v>
      </c>
      <c r="F792" s="9">
        <v>244</v>
      </c>
      <c r="G792" s="9">
        <v>520.66669999999999</v>
      </c>
      <c r="H792" s="9">
        <v>321</v>
      </c>
    </row>
    <row r="793" spans="1:8" x14ac:dyDescent="0.25">
      <c r="A793" t="s">
        <v>162</v>
      </c>
      <c r="B793">
        <v>1</v>
      </c>
      <c r="C793" s="9">
        <v>66.450199999999995</v>
      </c>
      <c r="D793" s="9">
        <v>28.578800000000001</v>
      </c>
      <c r="E793" s="9">
        <v>317.75</v>
      </c>
      <c r="F793" s="9">
        <v>315.5</v>
      </c>
      <c r="G793" s="9">
        <v>380</v>
      </c>
      <c r="H793" s="9">
        <v>338.75</v>
      </c>
    </row>
    <row r="794" spans="1:8" x14ac:dyDescent="0.25">
      <c r="A794" t="s">
        <v>162</v>
      </c>
      <c r="B794">
        <v>2</v>
      </c>
      <c r="C794" s="9">
        <v>77.493499999999997</v>
      </c>
      <c r="D794" s="9">
        <v>50.745100000000001</v>
      </c>
      <c r="E794" s="9">
        <v>329</v>
      </c>
      <c r="F794" s="9">
        <v>271.25</v>
      </c>
      <c r="G794" s="9">
        <v>386</v>
      </c>
      <c r="H794" s="9">
        <v>323.75</v>
      </c>
    </row>
    <row r="795" spans="1:8" x14ac:dyDescent="0.25">
      <c r="A795" t="s">
        <v>162</v>
      </c>
      <c r="B795">
        <v>3</v>
      </c>
      <c r="C795" s="9">
        <v>72.194999999999993</v>
      </c>
      <c r="D795" s="9">
        <v>63.252699999999997</v>
      </c>
      <c r="E795" s="9">
        <v>359.75</v>
      </c>
      <c r="F795" s="9">
        <v>248</v>
      </c>
      <c r="G795" s="9">
        <v>401</v>
      </c>
      <c r="H795" s="9">
        <v>307.25</v>
      </c>
    </row>
    <row r="796" spans="1:8" x14ac:dyDescent="0.25">
      <c r="A796" t="s">
        <v>162</v>
      </c>
      <c r="B796">
        <v>4</v>
      </c>
      <c r="C796" s="9">
        <v>75.228399999999993</v>
      </c>
      <c r="D796" s="9">
        <v>118.52070000000001</v>
      </c>
      <c r="E796" s="9">
        <v>494</v>
      </c>
      <c r="F796" s="9">
        <v>225.5</v>
      </c>
      <c r="G796" s="9">
        <v>467.75</v>
      </c>
      <c r="H796" s="9">
        <v>296</v>
      </c>
    </row>
    <row r="797" spans="1:8" x14ac:dyDescent="0.25">
      <c r="A797" t="s">
        <v>162</v>
      </c>
      <c r="B797">
        <v>5</v>
      </c>
      <c r="C797" s="9">
        <v>81.349900000000005</v>
      </c>
      <c r="D797" s="9">
        <v>132.9606</v>
      </c>
      <c r="E797" s="9">
        <v>533.75</v>
      </c>
      <c r="F797" s="9">
        <v>240.5</v>
      </c>
      <c r="G797" s="9">
        <v>487.25</v>
      </c>
      <c r="H797" s="9">
        <v>307.25</v>
      </c>
    </row>
    <row r="798" spans="1:8" x14ac:dyDescent="0.25">
      <c r="A798" t="s">
        <v>162</v>
      </c>
      <c r="B798">
        <v>6</v>
      </c>
      <c r="C798" s="9">
        <v>72.455600000000004</v>
      </c>
      <c r="D798" s="9">
        <v>151.9402</v>
      </c>
      <c r="E798" s="9">
        <v>554.75</v>
      </c>
      <c r="F798" s="9">
        <v>279.5</v>
      </c>
      <c r="G798" s="9">
        <v>496.25</v>
      </c>
      <c r="H798" s="9">
        <v>322.25</v>
      </c>
    </row>
    <row r="799" spans="1:8" x14ac:dyDescent="0.25">
      <c r="A799" t="s">
        <v>163</v>
      </c>
      <c r="B799">
        <v>1</v>
      </c>
      <c r="C799" s="9">
        <v>66.648799999999994</v>
      </c>
      <c r="D799" s="9">
        <v>34.093600000000002</v>
      </c>
      <c r="E799" s="9">
        <v>398</v>
      </c>
      <c r="F799" s="9">
        <v>529.25</v>
      </c>
      <c r="G799" s="9">
        <v>440</v>
      </c>
      <c r="H799" s="9">
        <v>581</v>
      </c>
    </row>
    <row r="800" spans="1:8" x14ac:dyDescent="0.25">
      <c r="A800" t="s">
        <v>163</v>
      </c>
      <c r="B800">
        <v>2</v>
      </c>
      <c r="C800" s="9">
        <v>74.174199999999999</v>
      </c>
      <c r="D800" s="9">
        <v>48.664299999999997</v>
      </c>
      <c r="E800" s="9">
        <v>419.75</v>
      </c>
      <c r="F800" s="9">
        <v>501.5</v>
      </c>
      <c r="G800" s="9">
        <v>450.5</v>
      </c>
      <c r="H800" s="9">
        <v>569</v>
      </c>
    </row>
    <row r="801" spans="1:8" x14ac:dyDescent="0.25">
      <c r="A801" t="s">
        <v>163</v>
      </c>
      <c r="B801">
        <v>3</v>
      </c>
      <c r="C801" s="9">
        <v>62.389899999999997</v>
      </c>
      <c r="D801" s="9">
        <v>63.467399999999998</v>
      </c>
      <c r="E801" s="9">
        <v>454.25</v>
      </c>
      <c r="F801" s="9">
        <v>495.5</v>
      </c>
      <c r="G801" s="9">
        <v>464.75</v>
      </c>
      <c r="H801" s="9">
        <v>557</v>
      </c>
    </row>
    <row r="802" spans="1:8" x14ac:dyDescent="0.25">
      <c r="A802" t="s">
        <v>163</v>
      </c>
      <c r="B802">
        <v>4</v>
      </c>
      <c r="C802" s="9">
        <v>70.035700000000006</v>
      </c>
      <c r="D802" s="9">
        <v>116.4205</v>
      </c>
      <c r="E802" s="9">
        <v>565.25</v>
      </c>
      <c r="F802" s="9">
        <v>524.75</v>
      </c>
      <c r="G802" s="9">
        <v>517.25</v>
      </c>
      <c r="H802" s="9">
        <v>575.75</v>
      </c>
    </row>
    <row r="803" spans="1:8" x14ac:dyDescent="0.25">
      <c r="A803" t="s">
        <v>163</v>
      </c>
      <c r="B803">
        <v>5</v>
      </c>
      <c r="C803" s="9">
        <v>73.457899999999995</v>
      </c>
      <c r="D803" s="9">
        <v>131.08879999999999</v>
      </c>
      <c r="E803" s="9">
        <v>590.75</v>
      </c>
      <c r="F803" s="9">
        <v>551.75</v>
      </c>
      <c r="G803" s="9">
        <v>528.5</v>
      </c>
      <c r="H803" s="9">
        <v>590.75</v>
      </c>
    </row>
    <row r="804" spans="1:8" x14ac:dyDescent="0.25">
      <c r="A804" t="s">
        <v>163</v>
      </c>
      <c r="B804">
        <v>6</v>
      </c>
      <c r="C804" s="9">
        <v>65.012500000000003</v>
      </c>
      <c r="D804" s="9">
        <v>146.39359999999999</v>
      </c>
      <c r="E804" s="9">
        <v>590</v>
      </c>
      <c r="F804" s="9">
        <v>586.25</v>
      </c>
      <c r="G804" s="9">
        <v>527.75</v>
      </c>
      <c r="H804" s="9">
        <v>605</v>
      </c>
    </row>
    <row r="805" spans="1:8" x14ac:dyDescent="0.25">
      <c r="A805" t="s">
        <v>164</v>
      </c>
      <c r="B805">
        <v>1</v>
      </c>
      <c r="C805" s="9">
        <v>66.75</v>
      </c>
      <c r="D805" s="9">
        <v>23.861599999999999</v>
      </c>
      <c r="E805" s="9">
        <v>406</v>
      </c>
      <c r="F805" s="9">
        <v>480.5</v>
      </c>
      <c r="G805" s="9">
        <v>466</v>
      </c>
      <c r="H805" s="9">
        <v>509.75</v>
      </c>
    </row>
    <row r="806" spans="1:8" x14ac:dyDescent="0.25">
      <c r="A806" t="s">
        <v>164</v>
      </c>
      <c r="B806">
        <v>2</v>
      </c>
      <c r="C806" s="9">
        <v>72.672600000000003</v>
      </c>
      <c r="D806" s="9">
        <v>44.126800000000003</v>
      </c>
      <c r="E806" s="9">
        <v>415</v>
      </c>
      <c r="F806" s="9">
        <v>443</v>
      </c>
      <c r="G806" s="9">
        <v>465.25</v>
      </c>
      <c r="H806" s="9">
        <v>495.5</v>
      </c>
    </row>
    <row r="807" spans="1:8" x14ac:dyDescent="0.25">
      <c r="A807" t="s">
        <v>164</v>
      </c>
      <c r="B807">
        <v>3</v>
      </c>
      <c r="C807" s="9">
        <v>65.863500000000002</v>
      </c>
      <c r="D807" s="9">
        <v>57.803800000000003</v>
      </c>
      <c r="E807" s="9">
        <v>449.5</v>
      </c>
      <c r="F807" s="9">
        <v>425</v>
      </c>
      <c r="G807" s="9">
        <v>482.5</v>
      </c>
      <c r="H807" s="9">
        <v>482</v>
      </c>
    </row>
    <row r="808" spans="1:8" x14ac:dyDescent="0.25">
      <c r="A808" t="s">
        <v>164</v>
      </c>
      <c r="B808">
        <v>4</v>
      </c>
      <c r="C808" s="9">
        <v>65.940299999999993</v>
      </c>
      <c r="D808" s="9">
        <v>121.7432</v>
      </c>
      <c r="E808" s="9">
        <v>614.5</v>
      </c>
      <c r="F808" s="9">
        <v>429.5</v>
      </c>
      <c r="G808" s="9">
        <v>577.75</v>
      </c>
      <c r="H808" s="9">
        <v>484.25</v>
      </c>
    </row>
    <row r="809" spans="1:8" x14ac:dyDescent="0.25">
      <c r="A809" t="s">
        <v>164</v>
      </c>
      <c r="B809">
        <v>5</v>
      </c>
      <c r="C809" s="9">
        <v>73.561199999999999</v>
      </c>
      <c r="D809" s="9">
        <v>138.6651</v>
      </c>
      <c r="E809" s="9">
        <v>649</v>
      </c>
      <c r="F809" s="9">
        <v>453.5</v>
      </c>
      <c r="G809" s="9">
        <v>592</v>
      </c>
      <c r="H809" s="9">
        <v>500</v>
      </c>
    </row>
    <row r="810" spans="1:8" x14ac:dyDescent="0.25">
      <c r="A810" t="s">
        <v>164</v>
      </c>
      <c r="B810">
        <v>6</v>
      </c>
      <c r="C810" s="9">
        <v>69.923199999999994</v>
      </c>
      <c r="D810" s="9">
        <v>155.15790000000001</v>
      </c>
      <c r="E810" s="9">
        <v>659.5</v>
      </c>
      <c r="F810" s="9">
        <v>488</v>
      </c>
      <c r="G810" s="9">
        <v>595</v>
      </c>
      <c r="H810" s="9">
        <v>515</v>
      </c>
    </row>
    <row r="811" spans="1:8" x14ac:dyDescent="0.25">
      <c r="A811" t="s">
        <v>165</v>
      </c>
      <c r="B811">
        <v>1</v>
      </c>
      <c r="C811" s="9">
        <v>70.643500000000003</v>
      </c>
      <c r="D811" s="9">
        <v>26.900200000000002</v>
      </c>
      <c r="E811" s="9">
        <v>318.25</v>
      </c>
      <c r="F811" s="9">
        <v>588</v>
      </c>
      <c r="G811" s="9">
        <v>388.75</v>
      </c>
      <c r="H811" s="9">
        <v>583.5</v>
      </c>
    </row>
    <row r="812" spans="1:8" x14ac:dyDescent="0.25">
      <c r="A812" t="s">
        <v>165</v>
      </c>
      <c r="B812">
        <v>2</v>
      </c>
      <c r="C812" s="9">
        <v>81.391400000000004</v>
      </c>
      <c r="D812" s="9">
        <v>47.150500000000001</v>
      </c>
      <c r="E812" s="9">
        <v>305.5</v>
      </c>
      <c r="F812" s="9">
        <v>547.5</v>
      </c>
      <c r="G812" s="9">
        <v>383.5</v>
      </c>
      <c r="H812" s="9">
        <v>570.75</v>
      </c>
    </row>
    <row r="813" spans="1:8" x14ac:dyDescent="0.25">
      <c r="A813" t="s">
        <v>165</v>
      </c>
      <c r="B813">
        <v>3</v>
      </c>
      <c r="C813" s="9">
        <v>69.766099999999994</v>
      </c>
      <c r="D813" s="9">
        <v>57.392899999999997</v>
      </c>
      <c r="E813" s="9">
        <v>327.25</v>
      </c>
      <c r="F813" s="9">
        <v>515.25</v>
      </c>
      <c r="G813" s="9">
        <v>389.5</v>
      </c>
      <c r="H813" s="9">
        <v>546.75</v>
      </c>
    </row>
    <row r="814" spans="1:8" x14ac:dyDescent="0.25">
      <c r="A814" t="s">
        <v>165</v>
      </c>
      <c r="B814">
        <v>4</v>
      </c>
      <c r="C814" s="9">
        <v>70.504000000000005</v>
      </c>
      <c r="D814" s="9">
        <v>121.1619</v>
      </c>
      <c r="E814" s="9">
        <v>448.75</v>
      </c>
      <c r="F814" s="9">
        <v>443.25</v>
      </c>
      <c r="G814" s="9">
        <v>448</v>
      </c>
      <c r="H814" s="9">
        <v>513.75</v>
      </c>
    </row>
    <row r="815" spans="1:8" x14ac:dyDescent="0.25">
      <c r="A815" t="s">
        <v>165</v>
      </c>
      <c r="B815">
        <v>5</v>
      </c>
      <c r="C815" s="9">
        <v>73.866399999999999</v>
      </c>
      <c r="D815" s="9">
        <v>133.4598</v>
      </c>
      <c r="E815" s="9">
        <v>487</v>
      </c>
      <c r="F815" s="9">
        <v>447</v>
      </c>
      <c r="G815" s="9">
        <v>470.5</v>
      </c>
      <c r="H815" s="9">
        <v>519</v>
      </c>
    </row>
    <row r="816" spans="1:8" x14ac:dyDescent="0.25">
      <c r="A816" t="s">
        <v>165</v>
      </c>
      <c r="B816">
        <v>6</v>
      </c>
      <c r="C816" s="9">
        <v>67.952600000000004</v>
      </c>
      <c r="D816" s="9">
        <v>157.9282</v>
      </c>
      <c r="E816" s="9">
        <v>523</v>
      </c>
      <c r="F816" s="9">
        <v>474.75</v>
      </c>
      <c r="G816" s="9">
        <v>481.75</v>
      </c>
      <c r="H816" s="9">
        <v>528.75</v>
      </c>
    </row>
    <row r="817" spans="1:8" x14ac:dyDescent="0.25">
      <c r="A817" t="s">
        <v>166</v>
      </c>
      <c r="B817">
        <v>1</v>
      </c>
      <c r="C817" s="9">
        <v>65.254300000000001</v>
      </c>
      <c r="D817" s="9">
        <v>30.450299999999999</v>
      </c>
      <c r="E817" s="9">
        <v>280</v>
      </c>
      <c r="F817" s="9">
        <v>507.75</v>
      </c>
      <c r="G817" s="9">
        <v>345.25</v>
      </c>
      <c r="H817" s="9">
        <v>507</v>
      </c>
    </row>
    <row r="818" spans="1:8" x14ac:dyDescent="0.25">
      <c r="A818" t="s">
        <v>166</v>
      </c>
      <c r="B818">
        <v>2</v>
      </c>
      <c r="C818" s="9">
        <v>75.931700000000006</v>
      </c>
      <c r="D818" s="9">
        <v>51.3337</v>
      </c>
      <c r="E818" s="9">
        <v>271</v>
      </c>
      <c r="F818" s="9">
        <v>466.5</v>
      </c>
      <c r="G818" s="9">
        <v>342.25</v>
      </c>
      <c r="H818" s="9">
        <v>492.75</v>
      </c>
    </row>
    <row r="819" spans="1:8" x14ac:dyDescent="0.25">
      <c r="A819" t="s">
        <v>166</v>
      </c>
      <c r="B819">
        <v>3</v>
      </c>
      <c r="C819" s="9">
        <v>69.313100000000006</v>
      </c>
      <c r="D819" s="9">
        <v>66.862700000000004</v>
      </c>
      <c r="E819" s="9">
        <v>292</v>
      </c>
      <c r="F819" s="9">
        <v>429</v>
      </c>
      <c r="G819" s="9">
        <v>348.25</v>
      </c>
      <c r="H819" s="9">
        <v>469.5</v>
      </c>
    </row>
    <row r="820" spans="1:8" x14ac:dyDescent="0.25">
      <c r="A820" t="s">
        <v>166</v>
      </c>
      <c r="B820">
        <v>4</v>
      </c>
      <c r="C820" s="9">
        <v>71.277600000000007</v>
      </c>
      <c r="D820" s="9">
        <v>112.6377</v>
      </c>
      <c r="E820" s="9">
        <v>409</v>
      </c>
      <c r="F820" s="9">
        <v>363</v>
      </c>
      <c r="G820" s="9">
        <v>419.5</v>
      </c>
      <c r="H820" s="9">
        <v>433.5</v>
      </c>
    </row>
    <row r="821" spans="1:8" x14ac:dyDescent="0.25">
      <c r="A821" t="s">
        <v>166</v>
      </c>
      <c r="B821">
        <v>5</v>
      </c>
      <c r="C821" s="9">
        <v>76.341700000000003</v>
      </c>
      <c r="D821" s="9">
        <v>131.86680000000001</v>
      </c>
      <c r="E821" s="9">
        <v>453.25</v>
      </c>
      <c r="F821" s="9">
        <v>360.75</v>
      </c>
      <c r="G821" s="9">
        <v>439</v>
      </c>
      <c r="H821" s="9">
        <v>435.75</v>
      </c>
    </row>
    <row r="822" spans="1:8" x14ac:dyDescent="0.25">
      <c r="A822" t="s">
        <v>166</v>
      </c>
      <c r="B822">
        <v>6</v>
      </c>
      <c r="C822" s="9">
        <v>67.165800000000004</v>
      </c>
      <c r="D822" s="9">
        <v>150.53630000000001</v>
      </c>
      <c r="E822" s="9">
        <v>482.5</v>
      </c>
      <c r="F822" s="9">
        <v>390</v>
      </c>
      <c r="G822" s="9">
        <v>449.5</v>
      </c>
      <c r="H822" s="9">
        <v>448.5</v>
      </c>
    </row>
    <row r="823" spans="1:8" x14ac:dyDescent="0.25">
      <c r="A823" t="s">
        <v>167</v>
      </c>
      <c r="B823">
        <v>1</v>
      </c>
      <c r="C823" s="9">
        <v>70.216200000000001</v>
      </c>
      <c r="D823" s="9">
        <v>36.407200000000003</v>
      </c>
      <c r="E823" s="9">
        <v>477</v>
      </c>
      <c r="F823" s="9">
        <v>413</v>
      </c>
      <c r="G823" s="9">
        <v>504.75</v>
      </c>
      <c r="H823" s="9">
        <v>477.5</v>
      </c>
    </row>
    <row r="824" spans="1:8" x14ac:dyDescent="0.25">
      <c r="A824" t="s">
        <v>167</v>
      </c>
      <c r="B824">
        <v>2</v>
      </c>
      <c r="C824" s="9">
        <v>78.703599999999994</v>
      </c>
      <c r="D824" s="9">
        <v>52.019300000000001</v>
      </c>
      <c r="E824" s="9">
        <v>507.75</v>
      </c>
      <c r="F824" s="9">
        <v>393.5</v>
      </c>
      <c r="G824" s="9">
        <v>518.25</v>
      </c>
      <c r="H824" s="9">
        <v>471.5</v>
      </c>
    </row>
    <row r="825" spans="1:8" x14ac:dyDescent="0.25">
      <c r="A825" t="s">
        <v>167</v>
      </c>
      <c r="B825">
        <v>3</v>
      </c>
      <c r="C825" s="9">
        <v>76.943600000000004</v>
      </c>
      <c r="D825" s="9">
        <v>65.841300000000004</v>
      </c>
      <c r="E825" s="9">
        <v>545.25</v>
      </c>
      <c r="F825" s="9">
        <v>396.5</v>
      </c>
      <c r="G825" s="9">
        <v>537</v>
      </c>
      <c r="H825" s="9">
        <v>473</v>
      </c>
    </row>
    <row r="826" spans="1:8" x14ac:dyDescent="0.25">
      <c r="A826" t="s">
        <v>167</v>
      </c>
      <c r="B826">
        <v>4</v>
      </c>
      <c r="C826" s="9">
        <v>77.420900000000003</v>
      </c>
      <c r="D826" s="9">
        <v>114.1485</v>
      </c>
      <c r="E826" s="9">
        <v>682.5</v>
      </c>
      <c r="F826" s="9">
        <v>473</v>
      </c>
      <c r="G826" s="9">
        <v>619.5</v>
      </c>
      <c r="H826" s="9">
        <v>518</v>
      </c>
    </row>
    <row r="827" spans="1:8" x14ac:dyDescent="0.25">
      <c r="A827" t="s">
        <v>167</v>
      </c>
      <c r="B827">
        <v>5</v>
      </c>
      <c r="C827" s="9">
        <v>82.329400000000007</v>
      </c>
      <c r="D827" s="9">
        <v>126.6246</v>
      </c>
      <c r="E827" s="9">
        <v>705</v>
      </c>
      <c r="F827" s="9">
        <v>503</v>
      </c>
      <c r="G827" s="9">
        <v>629.25</v>
      </c>
      <c r="H827" s="9">
        <v>535.25</v>
      </c>
    </row>
    <row r="828" spans="1:8" x14ac:dyDescent="0.25">
      <c r="A828" t="s">
        <v>167</v>
      </c>
      <c r="B828">
        <v>6</v>
      </c>
      <c r="C828" s="9">
        <v>69.199399999999997</v>
      </c>
      <c r="D828" s="9">
        <v>145.33510000000001</v>
      </c>
      <c r="E828" s="9">
        <v>700.5</v>
      </c>
      <c r="F828" s="9">
        <v>542.75</v>
      </c>
      <c r="G828" s="9">
        <v>631.5</v>
      </c>
      <c r="H828" s="9">
        <v>548</v>
      </c>
    </row>
    <row r="829" spans="1:8" x14ac:dyDescent="0.25">
      <c r="A829" t="s">
        <v>168</v>
      </c>
      <c r="B829">
        <v>1</v>
      </c>
      <c r="C829" s="9">
        <v>65.25</v>
      </c>
      <c r="D829" s="9">
        <v>30.698399999999999</v>
      </c>
      <c r="E829" s="9">
        <v>444</v>
      </c>
      <c r="F829" s="9">
        <v>309.25</v>
      </c>
      <c r="G829" s="9">
        <v>489</v>
      </c>
      <c r="H829" s="9">
        <v>356.5</v>
      </c>
    </row>
    <row r="830" spans="1:8" x14ac:dyDescent="0.25">
      <c r="A830" t="s">
        <v>168</v>
      </c>
      <c r="B830">
        <v>2</v>
      </c>
      <c r="C830" s="9">
        <v>77.319100000000006</v>
      </c>
      <c r="D830" s="9">
        <v>56.217700000000001</v>
      </c>
      <c r="E830" s="9">
        <v>473.25</v>
      </c>
      <c r="F830" s="9">
        <v>269.5</v>
      </c>
      <c r="G830" s="9">
        <v>497.25</v>
      </c>
      <c r="H830" s="9">
        <v>343</v>
      </c>
    </row>
    <row r="831" spans="1:8" x14ac:dyDescent="0.25">
      <c r="A831" t="s">
        <v>168</v>
      </c>
      <c r="B831">
        <v>3</v>
      </c>
      <c r="C831" s="9">
        <v>71.285499999999999</v>
      </c>
      <c r="D831" s="9">
        <v>72.492400000000004</v>
      </c>
      <c r="E831" s="9">
        <v>514.5</v>
      </c>
      <c r="F831" s="9">
        <v>265</v>
      </c>
      <c r="G831" s="9">
        <v>516.75</v>
      </c>
      <c r="H831" s="9">
        <v>336.25</v>
      </c>
    </row>
    <row r="832" spans="1:8" x14ac:dyDescent="0.25">
      <c r="A832" t="s">
        <v>168</v>
      </c>
      <c r="B832">
        <v>4</v>
      </c>
      <c r="C832" s="9">
        <v>72.622299999999996</v>
      </c>
      <c r="D832" s="9">
        <v>112.5913</v>
      </c>
      <c r="E832" s="9">
        <v>666</v>
      </c>
      <c r="F832" s="9">
        <v>305.5</v>
      </c>
      <c r="G832" s="9">
        <v>621</v>
      </c>
      <c r="H832" s="9">
        <v>362.5</v>
      </c>
    </row>
    <row r="833" spans="1:8" x14ac:dyDescent="0.25">
      <c r="A833" t="s">
        <v>168</v>
      </c>
      <c r="B833">
        <v>5</v>
      </c>
      <c r="C833" s="9">
        <v>73.675799999999995</v>
      </c>
      <c r="D833" s="9">
        <v>125.91459999999999</v>
      </c>
      <c r="E833" s="9">
        <v>693.75</v>
      </c>
      <c r="F833" s="9">
        <v>334.75</v>
      </c>
      <c r="G833" s="9">
        <v>636</v>
      </c>
      <c r="H833" s="9">
        <v>380.5</v>
      </c>
    </row>
    <row r="834" spans="1:8" x14ac:dyDescent="0.25">
      <c r="A834" t="s">
        <v>168</v>
      </c>
      <c r="B834">
        <v>6</v>
      </c>
      <c r="C834" s="9">
        <v>67.383200000000002</v>
      </c>
      <c r="D834" s="9">
        <v>147.47980000000001</v>
      </c>
      <c r="E834" s="9">
        <v>702</v>
      </c>
      <c r="F834" s="9">
        <v>376</v>
      </c>
      <c r="G834" s="9">
        <v>637.5</v>
      </c>
      <c r="H834" s="9">
        <v>395.5</v>
      </c>
    </row>
    <row r="835" spans="1:8" x14ac:dyDescent="0.25">
      <c r="A835" t="s">
        <v>169</v>
      </c>
      <c r="B835">
        <v>1</v>
      </c>
      <c r="C835" s="9">
        <v>67.820099999999996</v>
      </c>
      <c r="D835" s="9">
        <v>28.688500000000001</v>
      </c>
      <c r="E835" s="9">
        <v>421.5</v>
      </c>
      <c r="F835" s="9">
        <v>433.25</v>
      </c>
      <c r="G835" s="9">
        <v>463.5</v>
      </c>
      <c r="H835" s="9">
        <v>486.5</v>
      </c>
    </row>
    <row r="836" spans="1:8" x14ac:dyDescent="0.25">
      <c r="A836" t="s">
        <v>169</v>
      </c>
      <c r="B836">
        <v>2</v>
      </c>
      <c r="C836" s="9">
        <v>75.228399999999993</v>
      </c>
      <c r="D836" s="9">
        <v>46.530099999999997</v>
      </c>
      <c r="E836" s="9">
        <v>451.5</v>
      </c>
      <c r="F836" s="9">
        <v>404</v>
      </c>
      <c r="G836" s="9">
        <v>477.75</v>
      </c>
      <c r="H836" s="9">
        <v>474.5</v>
      </c>
    </row>
    <row r="837" spans="1:8" x14ac:dyDescent="0.25">
      <c r="A837" t="s">
        <v>169</v>
      </c>
      <c r="B837">
        <v>3</v>
      </c>
      <c r="C837" s="9">
        <v>67.090400000000002</v>
      </c>
      <c r="D837" s="9">
        <v>61.178100000000001</v>
      </c>
      <c r="E837" s="9">
        <v>491.25</v>
      </c>
      <c r="F837" s="9">
        <v>404.75</v>
      </c>
      <c r="G837" s="9">
        <v>498</v>
      </c>
      <c r="H837" s="9">
        <v>471.5</v>
      </c>
    </row>
    <row r="838" spans="1:8" x14ac:dyDescent="0.25">
      <c r="A838" t="s">
        <v>169</v>
      </c>
      <c r="B838">
        <v>4</v>
      </c>
      <c r="C838" s="9">
        <v>66.627700000000004</v>
      </c>
      <c r="D838" s="9">
        <v>125.7675</v>
      </c>
      <c r="E838" s="9">
        <v>642</v>
      </c>
      <c r="F838" s="9">
        <v>469.25</v>
      </c>
      <c r="G838" s="9">
        <v>585</v>
      </c>
      <c r="H838" s="9">
        <v>503.75</v>
      </c>
    </row>
    <row r="839" spans="1:8" x14ac:dyDescent="0.25">
      <c r="A839" t="s">
        <v>169</v>
      </c>
      <c r="B839">
        <v>5</v>
      </c>
      <c r="C839" s="9">
        <v>74.234800000000007</v>
      </c>
      <c r="D839" s="9">
        <v>138.70060000000001</v>
      </c>
      <c r="E839" s="9">
        <v>666.75</v>
      </c>
      <c r="F839" s="9">
        <v>500</v>
      </c>
      <c r="G839" s="9">
        <v>596.25</v>
      </c>
      <c r="H839" s="9">
        <v>523.25</v>
      </c>
    </row>
    <row r="840" spans="1:8" x14ac:dyDescent="0.25">
      <c r="A840" t="s">
        <v>169</v>
      </c>
      <c r="B840">
        <v>6</v>
      </c>
      <c r="C840" s="9">
        <v>66.754199999999997</v>
      </c>
      <c r="D840" s="9">
        <v>157.59620000000001</v>
      </c>
      <c r="E840" s="9">
        <v>662.25</v>
      </c>
      <c r="F840" s="9">
        <v>539</v>
      </c>
      <c r="G840" s="9">
        <v>595.5</v>
      </c>
      <c r="H840" s="9">
        <v>538.25</v>
      </c>
    </row>
    <row r="841" spans="1:8" x14ac:dyDescent="0.25">
      <c r="A841" t="s">
        <v>170</v>
      </c>
      <c r="B841">
        <v>1</v>
      </c>
      <c r="C841" s="9">
        <v>73.593500000000006</v>
      </c>
      <c r="D841" s="9">
        <v>26.0212</v>
      </c>
      <c r="E841" s="9">
        <v>425.33330000000001</v>
      </c>
      <c r="F841" s="9">
        <v>360</v>
      </c>
      <c r="G841" s="9">
        <v>475.33330000000001</v>
      </c>
      <c r="H841" s="9">
        <v>414</v>
      </c>
    </row>
    <row r="842" spans="1:8" x14ac:dyDescent="0.25">
      <c r="A842" t="s">
        <v>170</v>
      </c>
      <c r="B842">
        <v>2</v>
      </c>
      <c r="C842" s="9">
        <v>76.026300000000006</v>
      </c>
      <c r="D842" s="9">
        <v>42.253599999999999</v>
      </c>
      <c r="E842" s="9">
        <v>450.33330000000001</v>
      </c>
      <c r="F842" s="9">
        <v>331</v>
      </c>
      <c r="G842" s="9">
        <v>484.33330000000001</v>
      </c>
      <c r="H842" s="9">
        <v>399</v>
      </c>
    </row>
    <row r="843" spans="1:8" x14ac:dyDescent="0.25">
      <c r="A843" t="s">
        <v>170</v>
      </c>
      <c r="B843">
        <v>3</v>
      </c>
      <c r="C843" s="9">
        <v>70.028599999999997</v>
      </c>
      <c r="D843" s="9">
        <v>67.182100000000005</v>
      </c>
      <c r="E843" s="9">
        <v>501.33330000000001</v>
      </c>
      <c r="F843" s="9">
        <v>326</v>
      </c>
      <c r="G843" s="9">
        <v>503.33330000000001</v>
      </c>
      <c r="H843" s="9">
        <v>396</v>
      </c>
    </row>
    <row r="844" spans="1:8" x14ac:dyDescent="0.25">
      <c r="A844" t="s">
        <v>170</v>
      </c>
      <c r="B844">
        <v>4</v>
      </c>
      <c r="C844" s="9">
        <v>69.296499999999995</v>
      </c>
      <c r="D844" s="9">
        <v>113.81870000000001</v>
      </c>
      <c r="E844" s="9">
        <v>651.33330000000001</v>
      </c>
      <c r="F844" s="9">
        <v>383</v>
      </c>
      <c r="G844" s="9">
        <v>602.33330000000001</v>
      </c>
      <c r="H844" s="9">
        <v>432</v>
      </c>
    </row>
    <row r="845" spans="1:8" x14ac:dyDescent="0.25">
      <c r="A845" t="s">
        <v>170</v>
      </c>
      <c r="B845">
        <v>5</v>
      </c>
      <c r="C845" s="9">
        <v>76.059200000000004</v>
      </c>
      <c r="D845" s="9">
        <v>133.9383</v>
      </c>
      <c r="E845" s="9">
        <v>685.33330000000001</v>
      </c>
      <c r="F845" s="9">
        <v>419</v>
      </c>
      <c r="G845" s="9">
        <v>616.33330000000001</v>
      </c>
      <c r="H845" s="9">
        <v>451</v>
      </c>
    </row>
    <row r="846" spans="1:8" x14ac:dyDescent="0.25">
      <c r="A846" t="s">
        <v>170</v>
      </c>
      <c r="B846">
        <v>6</v>
      </c>
      <c r="C846" s="9">
        <v>73.246200000000002</v>
      </c>
      <c r="D846" s="9">
        <v>154.12</v>
      </c>
      <c r="E846" s="9">
        <v>687.33330000000001</v>
      </c>
      <c r="F846" s="9">
        <v>461</v>
      </c>
      <c r="G846" s="9">
        <v>614.33330000000001</v>
      </c>
      <c r="H846" s="9">
        <v>467</v>
      </c>
    </row>
    <row r="847" spans="1:8" x14ac:dyDescent="0.25">
      <c r="A847" t="s">
        <v>171</v>
      </c>
      <c r="B847">
        <v>1</v>
      </c>
      <c r="C847" s="9">
        <v>74.729500000000002</v>
      </c>
      <c r="D847" s="9">
        <v>29.7925</v>
      </c>
      <c r="E847" s="9">
        <v>547.5</v>
      </c>
      <c r="F847" s="9">
        <v>312.5</v>
      </c>
      <c r="G847" s="9">
        <v>561</v>
      </c>
      <c r="H847" s="9">
        <v>386</v>
      </c>
    </row>
    <row r="848" spans="1:8" x14ac:dyDescent="0.25">
      <c r="A848" t="s">
        <v>171</v>
      </c>
      <c r="B848">
        <v>2</v>
      </c>
      <c r="C848" s="9">
        <v>81.4191</v>
      </c>
      <c r="D848" s="9">
        <v>46.015799999999999</v>
      </c>
      <c r="E848" s="9">
        <v>583.5</v>
      </c>
      <c r="F848" s="9">
        <v>302</v>
      </c>
      <c r="G848" s="9">
        <v>575.25</v>
      </c>
      <c r="H848" s="9">
        <v>383</v>
      </c>
    </row>
    <row r="849" spans="1:8" x14ac:dyDescent="0.25">
      <c r="A849" t="s">
        <v>171</v>
      </c>
      <c r="B849">
        <v>3</v>
      </c>
      <c r="C849" s="9">
        <v>72.003900000000002</v>
      </c>
      <c r="D849" s="9">
        <v>62.223199999999999</v>
      </c>
      <c r="E849" s="9">
        <v>619.5</v>
      </c>
      <c r="F849" s="9">
        <v>319.25</v>
      </c>
      <c r="G849" s="9">
        <v>592.5</v>
      </c>
      <c r="H849" s="9">
        <v>386</v>
      </c>
    </row>
    <row r="850" spans="1:8" x14ac:dyDescent="0.25">
      <c r="A850" t="s">
        <v>171</v>
      </c>
      <c r="B850">
        <v>4</v>
      </c>
      <c r="C850" s="9">
        <v>69.333399999999997</v>
      </c>
      <c r="D850" s="9">
        <v>114.5102</v>
      </c>
      <c r="E850" s="9">
        <v>723.75</v>
      </c>
      <c r="F850" s="9">
        <v>443</v>
      </c>
      <c r="G850" s="9">
        <v>657</v>
      </c>
      <c r="H850" s="9">
        <v>461.75</v>
      </c>
    </row>
    <row r="851" spans="1:8" x14ac:dyDescent="0.25">
      <c r="A851" t="s">
        <v>171</v>
      </c>
      <c r="B851">
        <v>5</v>
      </c>
      <c r="C851" s="9">
        <v>78.7821</v>
      </c>
      <c r="D851" s="9">
        <v>128.56360000000001</v>
      </c>
      <c r="E851" s="9">
        <v>736.5</v>
      </c>
      <c r="F851" s="9">
        <v>481.25</v>
      </c>
      <c r="G851" s="9">
        <v>657.75</v>
      </c>
      <c r="H851" s="9">
        <v>483.5</v>
      </c>
    </row>
    <row r="852" spans="1:8" x14ac:dyDescent="0.25">
      <c r="A852" t="s">
        <v>171</v>
      </c>
      <c r="B852">
        <v>6</v>
      </c>
      <c r="C852" s="9">
        <v>70.933499999999995</v>
      </c>
      <c r="D852" s="9">
        <v>149.97620000000001</v>
      </c>
      <c r="E852" s="9">
        <v>718.5</v>
      </c>
      <c r="F852" s="9">
        <v>518.75</v>
      </c>
      <c r="G852" s="9">
        <v>651.75</v>
      </c>
      <c r="H852" s="9">
        <v>494.75</v>
      </c>
    </row>
    <row r="853" spans="1:8" x14ac:dyDescent="0.25">
      <c r="A853" t="s">
        <v>172</v>
      </c>
      <c r="B853">
        <v>1</v>
      </c>
      <c r="C853" s="9">
        <v>69.333399999999997</v>
      </c>
      <c r="D853" s="9">
        <v>31.912600000000001</v>
      </c>
      <c r="E853" s="9">
        <v>436.25</v>
      </c>
      <c r="F853" s="9">
        <v>365.75</v>
      </c>
      <c r="G853" s="9">
        <v>455</v>
      </c>
      <c r="H853" s="9">
        <v>432.5</v>
      </c>
    </row>
    <row r="854" spans="1:8" x14ac:dyDescent="0.25">
      <c r="A854" t="s">
        <v>172</v>
      </c>
      <c r="B854">
        <v>2</v>
      </c>
      <c r="C854" s="9">
        <v>82.243899999999996</v>
      </c>
      <c r="D854" s="9">
        <v>53.885100000000001</v>
      </c>
      <c r="E854" s="9">
        <v>477.5</v>
      </c>
      <c r="F854" s="9">
        <v>345.5</v>
      </c>
      <c r="G854" s="9">
        <v>468.5</v>
      </c>
      <c r="H854" s="9">
        <v>427.25</v>
      </c>
    </row>
    <row r="855" spans="1:8" x14ac:dyDescent="0.25">
      <c r="A855" t="s">
        <v>172</v>
      </c>
      <c r="B855">
        <v>3</v>
      </c>
      <c r="C855" s="9">
        <v>72.003900000000002</v>
      </c>
      <c r="D855" s="9">
        <v>69.625600000000006</v>
      </c>
      <c r="E855" s="9">
        <v>515</v>
      </c>
      <c r="F855" s="9">
        <v>361.25</v>
      </c>
      <c r="G855" s="9">
        <v>488</v>
      </c>
      <c r="H855" s="9">
        <v>428</v>
      </c>
    </row>
    <row r="856" spans="1:8" x14ac:dyDescent="0.25">
      <c r="A856" t="s">
        <v>172</v>
      </c>
      <c r="B856">
        <v>4</v>
      </c>
      <c r="C856" s="9">
        <v>71.780900000000003</v>
      </c>
      <c r="D856" s="9">
        <v>111.57299999999999</v>
      </c>
      <c r="E856" s="9">
        <v>632</v>
      </c>
      <c r="F856" s="9">
        <v>471.5</v>
      </c>
      <c r="G856" s="9">
        <v>567.5</v>
      </c>
      <c r="H856" s="9">
        <v>503</v>
      </c>
    </row>
    <row r="857" spans="1:8" x14ac:dyDescent="0.25">
      <c r="A857" t="s">
        <v>172</v>
      </c>
      <c r="B857">
        <v>5</v>
      </c>
      <c r="C857" s="9">
        <v>75.731399999999994</v>
      </c>
      <c r="D857" s="9">
        <v>129.63300000000001</v>
      </c>
      <c r="E857" s="9">
        <v>646.25</v>
      </c>
      <c r="F857" s="9">
        <v>510.5</v>
      </c>
      <c r="G857" s="9">
        <v>571.25</v>
      </c>
      <c r="H857" s="9">
        <v>521</v>
      </c>
    </row>
    <row r="858" spans="1:8" x14ac:dyDescent="0.25">
      <c r="A858" t="s">
        <v>172</v>
      </c>
      <c r="B858">
        <v>6</v>
      </c>
      <c r="C858" s="9">
        <v>65.3232</v>
      </c>
      <c r="D858" s="9">
        <v>150.20269999999999</v>
      </c>
      <c r="E858" s="9">
        <v>631.25</v>
      </c>
      <c r="F858" s="9">
        <v>551</v>
      </c>
      <c r="G858" s="9">
        <v>567.5</v>
      </c>
      <c r="H858" s="9">
        <v>536.75</v>
      </c>
    </row>
    <row r="859" spans="1:8" x14ac:dyDescent="0.25">
      <c r="A859" t="s">
        <v>173</v>
      </c>
      <c r="B859">
        <v>1</v>
      </c>
      <c r="C859" s="9">
        <v>66.766900000000007</v>
      </c>
      <c r="D859" s="9">
        <v>27.852399999999999</v>
      </c>
      <c r="E859" s="9">
        <v>402.5</v>
      </c>
      <c r="F859" s="9">
        <v>441.25</v>
      </c>
      <c r="G859" s="9">
        <v>469.25</v>
      </c>
      <c r="H859" s="9">
        <v>442.75</v>
      </c>
    </row>
    <row r="860" spans="1:8" x14ac:dyDescent="0.25">
      <c r="A860" t="s">
        <v>173</v>
      </c>
      <c r="B860">
        <v>2</v>
      </c>
      <c r="C860" s="9">
        <v>75.493399999999994</v>
      </c>
      <c r="D860" s="9">
        <v>47.520800000000001</v>
      </c>
      <c r="E860" s="9">
        <v>394.25</v>
      </c>
      <c r="F860" s="9">
        <v>400.75</v>
      </c>
      <c r="G860" s="9">
        <v>464.75</v>
      </c>
      <c r="H860" s="9">
        <v>427.75</v>
      </c>
    </row>
    <row r="861" spans="1:8" x14ac:dyDescent="0.25">
      <c r="A861" t="s">
        <v>173</v>
      </c>
      <c r="B861">
        <v>3</v>
      </c>
      <c r="C861" s="9">
        <v>66.956100000000006</v>
      </c>
      <c r="D861" s="9">
        <v>67.932100000000005</v>
      </c>
      <c r="E861" s="9">
        <v>421.25</v>
      </c>
      <c r="F861" s="9">
        <v>368.5</v>
      </c>
      <c r="G861" s="9">
        <v>471.5</v>
      </c>
      <c r="H861" s="9">
        <v>412.75</v>
      </c>
    </row>
    <row r="862" spans="1:8" x14ac:dyDescent="0.25">
      <c r="A862" t="s">
        <v>173</v>
      </c>
      <c r="B862">
        <v>4</v>
      </c>
      <c r="C862" s="9">
        <v>67.566599999999994</v>
      </c>
      <c r="D862" s="9">
        <v>119.1099</v>
      </c>
      <c r="E862" s="9">
        <v>552.5</v>
      </c>
      <c r="F862" s="9">
        <v>306.25</v>
      </c>
      <c r="G862" s="9">
        <v>549.5</v>
      </c>
      <c r="H862" s="9">
        <v>373.75</v>
      </c>
    </row>
    <row r="863" spans="1:8" x14ac:dyDescent="0.25">
      <c r="A863" t="s">
        <v>173</v>
      </c>
      <c r="B863">
        <v>5</v>
      </c>
      <c r="C863" s="9">
        <v>76.382300000000001</v>
      </c>
      <c r="D863" s="9">
        <v>136.0675</v>
      </c>
      <c r="E863" s="9">
        <v>593.75</v>
      </c>
      <c r="F863" s="9">
        <v>304.75</v>
      </c>
      <c r="G863" s="9">
        <v>568.25</v>
      </c>
      <c r="H863" s="9">
        <v>376.75</v>
      </c>
    </row>
    <row r="864" spans="1:8" x14ac:dyDescent="0.25">
      <c r="A864" t="s">
        <v>173</v>
      </c>
      <c r="B864">
        <v>6</v>
      </c>
      <c r="C864" s="9">
        <v>71.702500000000001</v>
      </c>
      <c r="D864" s="9">
        <v>153.9144</v>
      </c>
      <c r="E864" s="9">
        <v>623</v>
      </c>
      <c r="F864" s="9">
        <v>332.5</v>
      </c>
      <c r="G864" s="9">
        <v>579.5</v>
      </c>
      <c r="H864" s="9">
        <v>389.5</v>
      </c>
    </row>
    <row r="865" spans="1:8" x14ac:dyDescent="0.25">
      <c r="A865" t="s">
        <v>174</v>
      </c>
      <c r="B865">
        <v>1</v>
      </c>
      <c r="C865" s="9">
        <v>72.75</v>
      </c>
      <c r="D865" s="9">
        <v>28.9069</v>
      </c>
      <c r="E865" s="9">
        <v>399.5</v>
      </c>
      <c r="F865" s="9">
        <v>376.25</v>
      </c>
      <c r="G865" s="9">
        <v>448.25</v>
      </c>
      <c r="H865" s="9">
        <v>430.25</v>
      </c>
    </row>
    <row r="866" spans="1:8" x14ac:dyDescent="0.25">
      <c r="A866" t="s">
        <v>174</v>
      </c>
      <c r="B866">
        <v>2</v>
      </c>
      <c r="C866" s="9">
        <v>75.927999999999997</v>
      </c>
      <c r="D866" s="9">
        <v>47.709000000000003</v>
      </c>
      <c r="E866" s="9">
        <v>426.5</v>
      </c>
      <c r="F866" s="9">
        <v>347</v>
      </c>
      <c r="G866" s="9">
        <v>456.5</v>
      </c>
      <c r="H866" s="9">
        <v>416.75</v>
      </c>
    </row>
    <row r="867" spans="1:8" x14ac:dyDescent="0.25">
      <c r="A867" t="s">
        <v>174</v>
      </c>
      <c r="B867">
        <v>3</v>
      </c>
      <c r="C867" s="9">
        <v>70.981099999999998</v>
      </c>
      <c r="D867" s="9">
        <v>64.307400000000001</v>
      </c>
      <c r="E867" s="9">
        <v>464</v>
      </c>
      <c r="F867" s="9">
        <v>342.5</v>
      </c>
      <c r="G867" s="9">
        <v>472.25</v>
      </c>
      <c r="H867" s="9">
        <v>413</v>
      </c>
    </row>
    <row r="868" spans="1:8" x14ac:dyDescent="0.25">
      <c r="A868" t="s">
        <v>174</v>
      </c>
      <c r="B868">
        <v>4</v>
      </c>
      <c r="C868" s="9">
        <v>71.190799999999996</v>
      </c>
      <c r="D868" s="9">
        <v>119.3985</v>
      </c>
      <c r="E868" s="9">
        <v>590</v>
      </c>
      <c r="F868" s="9">
        <v>384.5</v>
      </c>
      <c r="G868" s="9">
        <v>536.75</v>
      </c>
      <c r="H868" s="9">
        <v>431.75</v>
      </c>
    </row>
    <row r="869" spans="1:8" x14ac:dyDescent="0.25">
      <c r="A869" t="s">
        <v>174</v>
      </c>
      <c r="B869">
        <v>5</v>
      </c>
      <c r="C869" s="9">
        <v>75.138599999999997</v>
      </c>
      <c r="D869" s="9">
        <v>133.64949999999999</v>
      </c>
      <c r="E869" s="9">
        <v>615.5</v>
      </c>
      <c r="F869" s="9">
        <v>413</v>
      </c>
      <c r="G869" s="9">
        <v>548.75</v>
      </c>
      <c r="H869" s="9">
        <v>447.5</v>
      </c>
    </row>
    <row r="870" spans="1:8" x14ac:dyDescent="0.25">
      <c r="A870" t="s">
        <v>174</v>
      </c>
      <c r="B870">
        <v>6</v>
      </c>
      <c r="C870" s="9">
        <v>68.097399999999993</v>
      </c>
      <c r="D870" s="9">
        <v>153.38730000000001</v>
      </c>
      <c r="E870" s="9">
        <v>618.5</v>
      </c>
      <c r="F870" s="9">
        <v>453.5</v>
      </c>
      <c r="G870" s="9">
        <v>551</v>
      </c>
      <c r="H870" s="9">
        <v>462.5</v>
      </c>
    </row>
    <row r="871" spans="1:8" x14ac:dyDescent="0.25">
      <c r="A871" t="s">
        <v>175</v>
      </c>
      <c r="B871">
        <v>1</v>
      </c>
      <c r="C871" s="9">
        <v>67.270399999999995</v>
      </c>
      <c r="D871" s="9">
        <v>25.7438</v>
      </c>
      <c r="E871" s="9">
        <v>407.75</v>
      </c>
      <c r="F871" s="9">
        <v>306.75</v>
      </c>
      <c r="G871" s="9">
        <v>465.5</v>
      </c>
      <c r="H871" s="9">
        <v>341.25</v>
      </c>
    </row>
    <row r="872" spans="1:8" x14ac:dyDescent="0.25">
      <c r="A872" t="s">
        <v>175</v>
      </c>
      <c r="B872">
        <v>2</v>
      </c>
      <c r="C872" s="9">
        <v>82.165199999999999</v>
      </c>
      <c r="D872" s="9">
        <v>51.054499999999997</v>
      </c>
      <c r="E872" s="9">
        <v>424.25</v>
      </c>
      <c r="F872" s="9">
        <v>259.5</v>
      </c>
      <c r="G872" s="9">
        <v>470</v>
      </c>
      <c r="H872" s="9">
        <v>327.75</v>
      </c>
    </row>
    <row r="873" spans="1:8" x14ac:dyDescent="0.25">
      <c r="A873" t="s">
        <v>175</v>
      </c>
      <c r="B873">
        <v>3</v>
      </c>
      <c r="C873" s="9">
        <v>69.923199999999994</v>
      </c>
      <c r="D873" s="9">
        <v>62.175199999999997</v>
      </c>
      <c r="E873" s="9">
        <v>464.75</v>
      </c>
      <c r="F873" s="9">
        <v>244.5</v>
      </c>
      <c r="G873" s="9">
        <v>491.75</v>
      </c>
      <c r="H873" s="9">
        <v>309</v>
      </c>
    </row>
    <row r="874" spans="1:8" x14ac:dyDescent="0.25">
      <c r="A874" t="s">
        <v>175</v>
      </c>
      <c r="B874">
        <v>4</v>
      </c>
      <c r="C874" s="9">
        <v>72.015600000000006</v>
      </c>
      <c r="D874" s="9">
        <v>120.566</v>
      </c>
      <c r="E874" s="9">
        <v>610.25</v>
      </c>
      <c r="F874" s="9">
        <v>257.25</v>
      </c>
      <c r="G874" s="9">
        <v>568.25</v>
      </c>
      <c r="H874" s="9">
        <v>315.75</v>
      </c>
    </row>
    <row r="875" spans="1:8" x14ac:dyDescent="0.25">
      <c r="A875" t="s">
        <v>175</v>
      </c>
      <c r="B875">
        <v>5</v>
      </c>
      <c r="C875" s="9">
        <v>79.418599999999998</v>
      </c>
      <c r="D875" s="9">
        <v>135.63820000000001</v>
      </c>
      <c r="E875" s="9">
        <v>646.25</v>
      </c>
      <c r="F875" s="9">
        <v>282.75</v>
      </c>
      <c r="G875" s="9">
        <v>584.75</v>
      </c>
      <c r="H875" s="9">
        <v>333</v>
      </c>
    </row>
    <row r="876" spans="1:8" x14ac:dyDescent="0.25">
      <c r="A876" t="s">
        <v>175</v>
      </c>
      <c r="B876">
        <v>6</v>
      </c>
      <c r="C876" s="9">
        <v>69.357799999999997</v>
      </c>
      <c r="D876" s="9">
        <v>153.31829999999999</v>
      </c>
      <c r="E876" s="9">
        <v>653</v>
      </c>
      <c r="F876" s="9">
        <v>323.25</v>
      </c>
      <c r="G876" s="9">
        <v>588.5</v>
      </c>
      <c r="H876" s="9">
        <v>348.75</v>
      </c>
    </row>
    <row r="877" spans="1:8" x14ac:dyDescent="0.25">
      <c r="A877" t="s">
        <v>176</v>
      </c>
      <c r="B877">
        <v>1</v>
      </c>
      <c r="C877" s="9">
        <v>72.9178</v>
      </c>
      <c r="D877" s="9">
        <v>34.085700000000003</v>
      </c>
      <c r="E877" s="9">
        <v>405.33330000000001</v>
      </c>
      <c r="F877" s="9">
        <v>459</v>
      </c>
      <c r="G877" s="9">
        <v>471.33330000000001</v>
      </c>
      <c r="H877" s="9">
        <v>490</v>
      </c>
    </row>
    <row r="878" spans="1:8" x14ac:dyDescent="0.25">
      <c r="A878" t="s">
        <v>176</v>
      </c>
      <c r="B878">
        <v>2</v>
      </c>
      <c r="C878" s="9">
        <v>78.492000000000004</v>
      </c>
      <c r="D878" s="9">
        <v>53.410200000000003</v>
      </c>
      <c r="E878" s="9">
        <v>420.33330000000001</v>
      </c>
      <c r="F878" s="9">
        <v>420</v>
      </c>
      <c r="G878" s="9">
        <v>476.33330000000001</v>
      </c>
      <c r="H878" s="9">
        <v>475</v>
      </c>
    </row>
    <row r="879" spans="1:8" x14ac:dyDescent="0.25">
      <c r="A879" t="s">
        <v>176</v>
      </c>
      <c r="B879">
        <v>3</v>
      </c>
      <c r="C879" s="9">
        <v>73.824100000000001</v>
      </c>
      <c r="D879" s="9">
        <v>70.625699999999995</v>
      </c>
      <c r="E879" s="9">
        <v>456.33330000000001</v>
      </c>
      <c r="F879" s="9">
        <v>397</v>
      </c>
      <c r="G879" s="9">
        <v>491.33330000000001</v>
      </c>
      <c r="H879" s="9">
        <v>462</v>
      </c>
    </row>
    <row r="880" spans="1:8" x14ac:dyDescent="0.25">
      <c r="A880" t="s">
        <v>176</v>
      </c>
      <c r="B880">
        <v>4</v>
      </c>
      <c r="C880" s="9">
        <v>72.835400000000007</v>
      </c>
      <c r="D880" s="9">
        <v>107.61279999999999</v>
      </c>
      <c r="E880" s="9">
        <v>589.33330000000001</v>
      </c>
      <c r="F880" s="9">
        <v>378</v>
      </c>
      <c r="G880" s="9">
        <v>578.33330000000001</v>
      </c>
      <c r="H880" s="9">
        <v>450</v>
      </c>
    </row>
    <row r="881" spans="1:8" x14ac:dyDescent="0.25">
      <c r="A881" t="s">
        <v>176</v>
      </c>
      <c r="B881">
        <v>5</v>
      </c>
      <c r="C881" s="9">
        <v>77.4726</v>
      </c>
      <c r="D881" s="9">
        <v>122.5134</v>
      </c>
      <c r="E881" s="9">
        <v>630.33330000000001</v>
      </c>
      <c r="F881" s="9">
        <v>387</v>
      </c>
      <c r="G881" s="9">
        <v>599.33330000000001</v>
      </c>
      <c r="H881" s="9">
        <v>458</v>
      </c>
    </row>
    <row r="882" spans="1:8" x14ac:dyDescent="0.25">
      <c r="A882" t="s">
        <v>176</v>
      </c>
      <c r="B882">
        <v>6</v>
      </c>
      <c r="C882" s="9">
        <v>72.138800000000003</v>
      </c>
      <c r="D882" s="9">
        <v>142.8031</v>
      </c>
      <c r="E882" s="9">
        <v>657.33330000000001</v>
      </c>
      <c r="F882" s="9">
        <v>420</v>
      </c>
      <c r="G882" s="9">
        <v>607.33330000000001</v>
      </c>
      <c r="H882" s="9">
        <v>472</v>
      </c>
    </row>
    <row r="883" spans="1:8" x14ac:dyDescent="0.25">
      <c r="A883" t="s">
        <v>177</v>
      </c>
      <c r="B883">
        <v>1</v>
      </c>
      <c r="C883" s="9">
        <v>71.135400000000004</v>
      </c>
      <c r="D883" s="9">
        <v>35.979300000000002</v>
      </c>
      <c r="E883" s="9">
        <v>441.5</v>
      </c>
      <c r="F883" s="9">
        <v>478.5</v>
      </c>
      <c r="G883" s="9">
        <v>506</v>
      </c>
      <c r="H883" s="9">
        <v>508.5</v>
      </c>
    </row>
    <row r="884" spans="1:8" x14ac:dyDescent="0.25">
      <c r="A884" t="s">
        <v>177</v>
      </c>
      <c r="B884">
        <v>2</v>
      </c>
      <c r="C884" s="9">
        <v>79.577799999999996</v>
      </c>
      <c r="D884" s="9">
        <v>54.507800000000003</v>
      </c>
      <c r="E884" s="9">
        <v>450.5</v>
      </c>
      <c r="F884" s="9">
        <v>438.75</v>
      </c>
      <c r="G884" s="9">
        <v>508.25</v>
      </c>
      <c r="H884" s="9">
        <v>493.5</v>
      </c>
    </row>
    <row r="885" spans="1:8" x14ac:dyDescent="0.25">
      <c r="A885" t="s">
        <v>177</v>
      </c>
      <c r="B885">
        <v>3</v>
      </c>
      <c r="C885" s="9">
        <v>71.261799999999994</v>
      </c>
      <c r="D885" s="9">
        <v>70.692099999999996</v>
      </c>
      <c r="E885" s="9">
        <v>485.75</v>
      </c>
      <c r="F885" s="9">
        <v>416.25</v>
      </c>
      <c r="G885" s="9">
        <v>521.75</v>
      </c>
      <c r="H885" s="9">
        <v>477.75</v>
      </c>
    </row>
    <row r="886" spans="1:8" x14ac:dyDescent="0.25">
      <c r="A886" t="s">
        <v>177</v>
      </c>
      <c r="B886">
        <v>4</v>
      </c>
      <c r="C886" s="9">
        <v>70.535899999999998</v>
      </c>
      <c r="D886" s="9">
        <v>109.5962</v>
      </c>
      <c r="E886" s="9">
        <v>597.5</v>
      </c>
      <c r="F886" s="9">
        <v>393</v>
      </c>
      <c r="G886" s="9">
        <v>587</v>
      </c>
      <c r="H886" s="9">
        <v>462.75</v>
      </c>
    </row>
    <row r="887" spans="1:8" x14ac:dyDescent="0.25">
      <c r="A887" t="s">
        <v>177</v>
      </c>
      <c r="B887">
        <v>5</v>
      </c>
      <c r="C887" s="9">
        <v>78.2376</v>
      </c>
      <c r="D887" s="9">
        <v>130.30330000000001</v>
      </c>
      <c r="E887" s="9">
        <v>641.75</v>
      </c>
      <c r="F887" s="9">
        <v>401.25</v>
      </c>
      <c r="G887" s="9">
        <v>603.5</v>
      </c>
      <c r="H887" s="9">
        <v>469.5</v>
      </c>
    </row>
    <row r="888" spans="1:8" x14ac:dyDescent="0.25">
      <c r="A888" t="s">
        <v>177</v>
      </c>
      <c r="B888">
        <v>6</v>
      </c>
      <c r="C888" s="9">
        <v>70.396199999999993</v>
      </c>
      <c r="D888" s="9">
        <v>152.08949999999999</v>
      </c>
      <c r="E888" s="9">
        <v>665.75</v>
      </c>
      <c r="F888" s="9">
        <v>441</v>
      </c>
      <c r="G888" s="9">
        <v>611</v>
      </c>
      <c r="H888" s="9">
        <v>485.25</v>
      </c>
    </row>
    <row r="889" spans="1:8" x14ac:dyDescent="0.25">
      <c r="A889" t="s">
        <v>178</v>
      </c>
      <c r="B889">
        <v>1</v>
      </c>
      <c r="C889" s="9">
        <v>66.964500000000001</v>
      </c>
      <c r="D889" s="9">
        <v>39.0702</v>
      </c>
      <c r="E889" s="9">
        <v>351.25</v>
      </c>
      <c r="F889" s="9">
        <v>383.75</v>
      </c>
      <c r="G889" s="9">
        <v>415.75</v>
      </c>
      <c r="H889" s="9">
        <v>401.75</v>
      </c>
    </row>
    <row r="890" spans="1:8" x14ac:dyDescent="0.25">
      <c r="A890" t="s">
        <v>178</v>
      </c>
      <c r="B890">
        <v>2</v>
      </c>
      <c r="C890" s="9">
        <v>78.864199999999997</v>
      </c>
      <c r="D890" s="9">
        <v>55.656100000000002</v>
      </c>
      <c r="E890" s="9">
        <v>352.75</v>
      </c>
      <c r="F890" s="9">
        <v>342.5</v>
      </c>
      <c r="G890" s="9">
        <v>419.5</v>
      </c>
      <c r="H890" s="9">
        <v>384.5</v>
      </c>
    </row>
    <row r="891" spans="1:8" x14ac:dyDescent="0.25">
      <c r="A891" t="s">
        <v>178</v>
      </c>
      <c r="B891">
        <v>3</v>
      </c>
      <c r="C891" s="9">
        <v>75.853899999999996</v>
      </c>
      <c r="D891" s="9">
        <v>69.679199999999994</v>
      </c>
      <c r="E891" s="9">
        <v>377.5</v>
      </c>
      <c r="F891" s="9">
        <v>311.75</v>
      </c>
      <c r="G891" s="9">
        <v>430</v>
      </c>
      <c r="H891" s="9">
        <v>366.5</v>
      </c>
    </row>
    <row r="892" spans="1:8" x14ac:dyDescent="0.25">
      <c r="A892" t="s">
        <v>178</v>
      </c>
      <c r="B892">
        <v>4</v>
      </c>
      <c r="C892" s="9">
        <v>76.120400000000004</v>
      </c>
      <c r="D892" s="9">
        <v>119.1318</v>
      </c>
      <c r="E892" s="9">
        <v>507.25</v>
      </c>
      <c r="F892" s="9">
        <v>260.75</v>
      </c>
      <c r="G892" s="9">
        <v>499.75</v>
      </c>
      <c r="H892" s="9">
        <v>336.5</v>
      </c>
    </row>
    <row r="893" spans="1:8" x14ac:dyDescent="0.25">
      <c r="A893" t="s">
        <v>178</v>
      </c>
      <c r="B893">
        <v>5</v>
      </c>
      <c r="C893" s="9">
        <v>80.081599999999995</v>
      </c>
      <c r="D893" s="9">
        <v>135.47810000000001</v>
      </c>
      <c r="E893" s="9">
        <v>549.25</v>
      </c>
      <c r="F893" s="9">
        <v>265.25</v>
      </c>
      <c r="G893" s="9">
        <v>519.25</v>
      </c>
      <c r="H893" s="9">
        <v>339.5</v>
      </c>
    </row>
    <row r="894" spans="1:8" x14ac:dyDescent="0.25">
      <c r="A894" t="s">
        <v>178</v>
      </c>
      <c r="B894">
        <v>6</v>
      </c>
      <c r="C894" s="9">
        <v>66.174499999999995</v>
      </c>
      <c r="D894" s="9">
        <v>148.7886</v>
      </c>
      <c r="E894" s="9">
        <v>571.75</v>
      </c>
      <c r="F894" s="9">
        <v>296.75</v>
      </c>
      <c r="G894" s="9">
        <v>533.5</v>
      </c>
      <c r="H894" s="9">
        <v>350.75</v>
      </c>
    </row>
    <row r="895" spans="1:8" x14ac:dyDescent="0.25">
      <c r="A895" t="s">
        <v>179</v>
      </c>
      <c r="B895">
        <v>1</v>
      </c>
      <c r="C895" s="9">
        <v>73.109499999999997</v>
      </c>
      <c r="D895" s="9">
        <v>32.397599999999997</v>
      </c>
      <c r="E895" s="9">
        <v>567.33330000000001</v>
      </c>
      <c r="F895" s="9">
        <v>406</v>
      </c>
      <c r="G895" s="9">
        <v>563.33330000000001</v>
      </c>
      <c r="H895" s="9">
        <v>479</v>
      </c>
    </row>
    <row r="896" spans="1:8" x14ac:dyDescent="0.25">
      <c r="A896" t="s">
        <v>179</v>
      </c>
      <c r="B896">
        <v>2</v>
      </c>
      <c r="C896" s="9">
        <v>82.292199999999994</v>
      </c>
      <c r="D896" s="9">
        <v>55.203499999999998</v>
      </c>
      <c r="E896" s="9">
        <v>616.33330000000001</v>
      </c>
      <c r="F896" s="9">
        <v>404</v>
      </c>
      <c r="G896" s="9">
        <v>580.33330000000001</v>
      </c>
      <c r="H896" s="9">
        <v>478</v>
      </c>
    </row>
    <row r="897" spans="1:8" x14ac:dyDescent="0.25">
      <c r="A897" t="s">
        <v>179</v>
      </c>
      <c r="B897">
        <v>3</v>
      </c>
      <c r="C897" s="9">
        <v>77.3369</v>
      </c>
      <c r="D897" s="9">
        <v>69.5411</v>
      </c>
      <c r="E897" s="9">
        <v>654.33330000000001</v>
      </c>
      <c r="F897" s="9">
        <v>430</v>
      </c>
      <c r="G897" s="9">
        <v>604.33330000000001</v>
      </c>
      <c r="H897" s="9">
        <v>489</v>
      </c>
    </row>
    <row r="898" spans="1:8" x14ac:dyDescent="0.25">
      <c r="A898" t="s">
        <v>179</v>
      </c>
      <c r="B898">
        <v>4</v>
      </c>
      <c r="C898" s="9">
        <v>74.242800000000003</v>
      </c>
      <c r="D898" s="9">
        <v>114.62569999999999</v>
      </c>
      <c r="E898" s="9">
        <v>706.33330000000001</v>
      </c>
      <c r="F898" s="9">
        <v>537</v>
      </c>
      <c r="G898" s="9">
        <v>632.33330000000001</v>
      </c>
      <c r="H898" s="9">
        <v>543</v>
      </c>
    </row>
    <row r="899" spans="1:8" x14ac:dyDescent="0.25">
      <c r="A899" t="s">
        <v>179</v>
      </c>
      <c r="B899">
        <v>5</v>
      </c>
      <c r="C899" s="9">
        <v>77.466099999999997</v>
      </c>
      <c r="D899" s="9">
        <v>130.42609999999999</v>
      </c>
      <c r="E899" s="9">
        <v>704.33330000000001</v>
      </c>
      <c r="F899" s="9">
        <v>586</v>
      </c>
      <c r="G899" s="9">
        <v>628.33330000000001</v>
      </c>
      <c r="H899" s="9">
        <v>571</v>
      </c>
    </row>
    <row r="900" spans="1:8" x14ac:dyDescent="0.25">
      <c r="A900" t="s">
        <v>179</v>
      </c>
      <c r="B900">
        <v>6</v>
      </c>
      <c r="C900" s="9">
        <v>72.111000000000004</v>
      </c>
      <c r="D900" s="9">
        <v>152.9513</v>
      </c>
      <c r="E900" s="9">
        <v>675.33330000000001</v>
      </c>
      <c r="F900" s="9">
        <v>622</v>
      </c>
      <c r="G900" s="9">
        <v>615.33330000000001</v>
      </c>
      <c r="H900" s="9">
        <v>582</v>
      </c>
    </row>
    <row r="901" spans="1:8" x14ac:dyDescent="0.25">
      <c r="A901" t="s">
        <v>180</v>
      </c>
      <c r="B901">
        <v>1</v>
      </c>
      <c r="C901" s="9">
        <v>85</v>
      </c>
      <c r="D901" s="9">
        <v>34.593699999999998</v>
      </c>
      <c r="E901" s="9">
        <v>491.66669999999999</v>
      </c>
      <c r="F901" s="9">
        <v>219.66669999999999</v>
      </c>
      <c r="G901" s="9">
        <v>527.66669999999999</v>
      </c>
      <c r="H901" s="9">
        <v>296.66669999999999</v>
      </c>
    </row>
    <row r="902" spans="1:8" x14ac:dyDescent="0.25">
      <c r="A902" t="s">
        <v>180</v>
      </c>
      <c r="B902">
        <v>2</v>
      </c>
      <c r="C902" s="9">
        <v>89.944400000000002</v>
      </c>
      <c r="D902" s="9">
        <v>51.341099999999997</v>
      </c>
      <c r="E902" s="9">
        <v>525.66669999999999</v>
      </c>
      <c r="F902" s="9">
        <v>196.66669999999999</v>
      </c>
      <c r="G902" s="9">
        <v>538.66669999999999</v>
      </c>
      <c r="H902" s="9">
        <v>285.66669999999999</v>
      </c>
    </row>
    <row r="903" spans="1:8" x14ac:dyDescent="0.25">
      <c r="A903" t="s">
        <v>180</v>
      </c>
      <c r="B903">
        <v>3</v>
      </c>
      <c r="C903" s="9">
        <v>80.305700000000002</v>
      </c>
      <c r="D903" s="9">
        <v>64.652000000000001</v>
      </c>
      <c r="E903" s="9">
        <v>564.66669999999999</v>
      </c>
      <c r="F903" s="9">
        <v>200.66669999999999</v>
      </c>
      <c r="G903" s="9">
        <v>557.66669999999999</v>
      </c>
      <c r="H903" s="9">
        <v>280.66669999999999</v>
      </c>
    </row>
    <row r="904" spans="1:8" x14ac:dyDescent="0.25">
      <c r="A904" t="s">
        <v>180</v>
      </c>
      <c r="B904">
        <v>4</v>
      </c>
      <c r="C904" s="9">
        <v>78.243200000000002</v>
      </c>
      <c r="D904" s="9">
        <v>110.8772</v>
      </c>
      <c r="E904" s="9">
        <v>699.66669999999999</v>
      </c>
      <c r="F904" s="9">
        <v>280.66669999999999</v>
      </c>
      <c r="G904" s="9">
        <v>638.66669999999999</v>
      </c>
      <c r="H904" s="9">
        <v>329.66669999999999</v>
      </c>
    </row>
    <row r="905" spans="1:8" x14ac:dyDescent="0.25">
      <c r="A905" t="s">
        <v>180</v>
      </c>
      <c r="B905">
        <v>5</v>
      </c>
      <c r="C905" s="9">
        <v>86.406000000000006</v>
      </c>
      <c r="D905" s="9">
        <v>125.75620000000001</v>
      </c>
      <c r="E905" s="9">
        <v>724.66669999999999</v>
      </c>
      <c r="F905" s="9">
        <v>312.66669999999999</v>
      </c>
      <c r="G905" s="9">
        <v>645.66669999999999</v>
      </c>
      <c r="H905" s="9">
        <v>347.66669999999999</v>
      </c>
    </row>
    <row r="906" spans="1:8" x14ac:dyDescent="0.25">
      <c r="A906" t="s">
        <v>180</v>
      </c>
      <c r="B906">
        <v>6</v>
      </c>
      <c r="C906" s="9">
        <v>81.614900000000006</v>
      </c>
      <c r="D906" s="9">
        <v>142.61340000000001</v>
      </c>
      <c r="E906" s="9">
        <v>724.66669999999999</v>
      </c>
      <c r="F906" s="9">
        <v>353.66669999999999</v>
      </c>
      <c r="G906" s="9">
        <v>643.66669999999999</v>
      </c>
      <c r="H906" s="9">
        <v>363.66669999999999</v>
      </c>
    </row>
    <row r="907" spans="1:8" x14ac:dyDescent="0.25">
      <c r="A907" t="s">
        <v>181</v>
      </c>
      <c r="B907">
        <v>1</v>
      </c>
      <c r="C907" s="9">
        <v>71.612200000000001</v>
      </c>
      <c r="D907" s="9">
        <v>32.2483</v>
      </c>
      <c r="E907" s="9">
        <v>358.5</v>
      </c>
      <c r="F907" s="9">
        <v>510.25</v>
      </c>
      <c r="G907" s="9">
        <v>410.25</v>
      </c>
      <c r="H907" s="9">
        <v>559.75</v>
      </c>
    </row>
    <row r="908" spans="1:8" x14ac:dyDescent="0.25">
      <c r="A908" t="s">
        <v>181</v>
      </c>
      <c r="B908">
        <v>2</v>
      </c>
      <c r="C908" s="9">
        <v>80.878399999999999</v>
      </c>
      <c r="D908" s="9">
        <v>53.857500000000002</v>
      </c>
      <c r="E908" s="9">
        <v>383.25</v>
      </c>
      <c r="F908" s="9">
        <v>475.75</v>
      </c>
      <c r="G908" s="9">
        <v>417</v>
      </c>
      <c r="H908" s="9">
        <v>549.25</v>
      </c>
    </row>
    <row r="909" spans="1:8" x14ac:dyDescent="0.25">
      <c r="A909" t="s">
        <v>181</v>
      </c>
      <c r="B909">
        <v>3</v>
      </c>
      <c r="C909" s="9">
        <v>72.97</v>
      </c>
      <c r="D909" s="9">
        <v>66.056399999999996</v>
      </c>
      <c r="E909" s="9">
        <v>422.25</v>
      </c>
      <c r="F909" s="9">
        <v>466</v>
      </c>
      <c r="G909" s="9">
        <v>438</v>
      </c>
      <c r="H909" s="9">
        <v>537.25</v>
      </c>
    </row>
    <row r="910" spans="1:8" x14ac:dyDescent="0.25">
      <c r="A910" t="s">
        <v>181</v>
      </c>
      <c r="B910">
        <v>4</v>
      </c>
      <c r="C910" s="9">
        <v>69.442899999999995</v>
      </c>
      <c r="D910" s="9">
        <v>106.1934</v>
      </c>
      <c r="E910" s="9">
        <v>551.25</v>
      </c>
      <c r="F910" s="9">
        <v>490</v>
      </c>
      <c r="G910" s="9">
        <v>519</v>
      </c>
      <c r="H910" s="9">
        <v>551.5</v>
      </c>
    </row>
    <row r="911" spans="1:8" x14ac:dyDescent="0.25">
      <c r="A911" t="s">
        <v>181</v>
      </c>
      <c r="B911">
        <v>5</v>
      </c>
      <c r="C911" s="9">
        <v>77.435500000000005</v>
      </c>
      <c r="D911" s="9">
        <v>124.3061</v>
      </c>
      <c r="E911" s="9">
        <v>590.25</v>
      </c>
      <c r="F911" s="9">
        <v>514.75</v>
      </c>
      <c r="G911" s="9">
        <v>534.75</v>
      </c>
      <c r="H911" s="9">
        <v>568.75</v>
      </c>
    </row>
    <row r="912" spans="1:8" x14ac:dyDescent="0.25">
      <c r="A912" t="s">
        <v>181</v>
      </c>
      <c r="B912">
        <v>6</v>
      </c>
      <c r="C912" s="9">
        <v>68.942899999999995</v>
      </c>
      <c r="D912" s="9">
        <v>146.1412</v>
      </c>
      <c r="E912" s="9">
        <v>600</v>
      </c>
      <c r="F912" s="9">
        <v>558.25</v>
      </c>
      <c r="G912" s="9">
        <v>536.25</v>
      </c>
      <c r="H912" s="9">
        <v>584.5</v>
      </c>
    </row>
    <row r="913" spans="1:8" x14ac:dyDescent="0.25">
      <c r="A913" t="s">
        <v>182</v>
      </c>
      <c r="B913">
        <v>1</v>
      </c>
      <c r="C913" s="9">
        <v>67.019099999999995</v>
      </c>
      <c r="D913" s="9">
        <v>36.782699999999998</v>
      </c>
      <c r="E913" s="9">
        <v>387.75</v>
      </c>
      <c r="F913" s="9">
        <v>292.75</v>
      </c>
      <c r="G913" s="9">
        <v>444.75</v>
      </c>
      <c r="H913" s="9">
        <v>328</v>
      </c>
    </row>
    <row r="914" spans="1:8" x14ac:dyDescent="0.25">
      <c r="A914" t="s">
        <v>182</v>
      </c>
      <c r="B914">
        <v>2</v>
      </c>
      <c r="C914" s="9">
        <v>74.435400000000001</v>
      </c>
      <c r="D914" s="9">
        <v>54.134799999999998</v>
      </c>
      <c r="E914" s="9">
        <v>399</v>
      </c>
      <c r="F914" s="9">
        <v>260.5</v>
      </c>
      <c r="G914" s="9">
        <v>447.75</v>
      </c>
      <c r="H914" s="9">
        <v>316.75</v>
      </c>
    </row>
    <row r="915" spans="1:8" x14ac:dyDescent="0.25">
      <c r="A915" t="s">
        <v>182</v>
      </c>
      <c r="B915">
        <v>3</v>
      </c>
      <c r="C915" s="9">
        <v>69.862799999999993</v>
      </c>
      <c r="D915" s="9">
        <v>65.456900000000005</v>
      </c>
      <c r="E915" s="9">
        <v>429.75</v>
      </c>
      <c r="F915" s="9">
        <v>242.5</v>
      </c>
      <c r="G915" s="9">
        <v>464.25</v>
      </c>
      <c r="H915" s="9">
        <v>303.25</v>
      </c>
    </row>
    <row r="916" spans="1:8" x14ac:dyDescent="0.25">
      <c r="A916" t="s">
        <v>182</v>
      </c>
      <c r="B916">
        <v>4</v>
      </c>
      <c r="C916" s="9">
        <v>70.14</v>
      </c>
      <c r="D916" s="9">
        <v>119.69589999999999</v>
      </c>
      <c r="E916" s="9">
        <v>579.75</v>
      </c>
      <c r="F916" s="9">
        <v>230.5</v>
      </c>
      <c r="G916" s="9">
        <v>550.5</v>
      </c>
      <c r="H916" s="9">
        <v>294.25</v>
      </c>
    </row>
    <row r="917" spans="1:8" x14ac:dyDescent="0.25">
      <c r="A917" t="s">
        <v>182</v>
      </c>
      <c r="B917">
        <v>5</v>
      </c>
      <c r="C917" s="9">
        <v>75.7166</v>
      </c>
      <c r="D917" s="9">
        <v>128.73920000000001</v>
      </c>
      <c r="E917" s="9">
        <v>612.75</v>
      </c>
      <c r="F917" s="9">
        <v>241.75</v>
      </c>
      <c r="G917" s="9">
        <v>570.75</v>
      </c>
      <c r="H917" s="9">
        <v>304.75</v>
      </c>
    </row>
    <row r="918" spans="1:8" x14ac:dyDescent="0.25">
      <c r="A918" t="s">
        <v>182</v>
      </c>
      <c r="B918">
        <v>6</v>
      </c>
      <c r="C918" s="9">
        <v>69.463099999999997</v>
      </c>
      <c r="D918" s="9">
        <v>147.06569999999999</v>
      </c>
      <c r="E918" s="9">
        <v>630</v>
      </c>
      <c r="F918" s="9">
        <v>273.25</v>
      </c>
      <c r="G918" s="9">
        <v>575.25</v>
      </c>
      <c r="H918" s="9">
        <v>316</v>
      </c>
    </row>
    <row r="919" spans="1:8" x14ac:dyDescent="0.25">
      <c r="A919" t="s">
        <v>183</v>
      </c>
      <c r="B919">
        <v>1</v>
      </c>
      <c r="C919" s="9">
        <v>69.487399999999994</v>
      </c>
      <c r="D919" s="9">
        <v>29.5944</v>
      </c>
      <c r="E919" s="9">
        <v>354.75</v>
      </c>
      <c r="F919" s="9">
        <v>372.5</v>
      </c>
      <c r="G919" s="9">
        <v>413.25</v>
      </c>
      <c r="H919" s="9">
        <v>410</v>
      </c>
    </row>
    <row r="920" spans="1:8" x14ac:dyDescent="0.25">
      <c r="A920" t="s">
        <v>183</v>
      </c>
      <c r="B920">
        <v>2</v>
      </c>
      <c r="C920" s="9">
        <v>75.671999999999997</v>
      </c>
      <c r="D920" s="9">
        <v>47.5642</v>
      </c>
      <c r="E920" s="9">
        <v>368.25</v>
      </c>
      <c r="F920" s="9">
        <v>337.25</v>
      </c>
      <c r="G920" s="9">
        <v>416.25</v>
      </c>
      <c r="H920" s="9">
        <v>395.75</v>
      </c>
    </row>
    <row r="921" spans="1:8" x14ac:dyDescent="0.25">
      <c r="A921" t="s">
        <v>183</v>
      </c>
      <c r="B921">
        <v>3</v>
      </c>
      <c r="C921" s="9">
        <v>65.405000000000001</v>
      </c>
      <c r="D921" s="9">
        <v>60.368499999999997</v>
      </c>
      <c r="E921" s="9">
        <v>401.25</v>
      </c>
      <c r="F921" s="9">
        <v>322.25</v>
      </c>
      <c r="G921" s="9">
        <v>430.5</v>
      </c>
      <c r="H921" s="9">
        <v>380.75</v>
      </c>
    </row>
    <row r="922" spans="1:8" x14ac:dyDescent="0.25">
      <c r="A922" t="s">
        <v>183</v>
      </c>
      <c r="B922">
        <v>4</v>
      </c>
      <c r="C922" s="9">
        <v>69.004099999999994</v>
      </c>
      <c r="D922" s="9">
        <v>124.42619999999999</v>
      </c>
      <c r="E922" s="9">
        <v>564.75</v>
      </c>
      <c r="F922" s="9">
        <v>331.25</v>
      </c>
      <c r="G922" s="9">
        <v>522.75</v>
      </c>
      <c r="H922" s="9">
        <v>386</v>
      </c>
    </row>
    <row r="923" spans="1:8" x14ac:dyDescent="0.25">
      <c r="A923" t="s">
        <v>183</v>
      </c>
      <c r="B923">
        <v>5</v>
      </c>
      <c r="C923" s="9">
        <v>77.435500000000005</v>
      </c>
      <c r="D923" s="9">
        <v>132.7183</v>
      </c>
      <c r="E923" s="9">
        <v>594</v>
      </c>
      <c r="F923" s="9">
        <v>348.5</v>
      </c>
      <c r="G923" s="9">
        <v>538.5</v>
      </c>
      <c r="H923" s="9">
        <v>402.5</v>
      </c>
    </row>
    <row r="924" spans="1:8" x14ac:dyDescent="0.25">
      <c r="A924" t="s">
        <v>183</v>
      </c>
      <c r="B924">
        <v>6</v>
      </c>
      <c r="C924" s="9">
        <v>70.14</v>
      </c>
      <c r="D924" s="9">
        <v>152.2867</v>
      </c>
      <c r="E924" s="9">
        <v>604.5</v>
      </c>
      <c r="F924" s="9">
        <v>386</v>
      </c>
      <c r="G924" s="9">
        <v>540.75</v>
      </c>
      <c r="H924" s="9">
        <v>415.25</v>
      </c>
    </row>
    <row r="925" spans="1:8" x14ac:dyDescent="0.25">
      <c r="A925" t="s">
        <v>184</v>
      </c>
      <c r="B925">
        <v>1</v>
      </c>
      <c r="C925" s="9">
        <v>56.747799999999998</v>
      </c>
      <c r="D925" s="9">
        <v>35.9497</v>
      </c>
      <c r="E925" s="9">
        <v>464.5</v>
      </c>
      <c r="F925" s="9">
        <v>518.75</v>
      </c>
      <c r="G925" s="9">
        <v>514</v>
      </c>
      <c r="H925" s="9">
        <v>546.5</v>
      </c>
    </row>
    <row r="926" spans="1:8" x14ac:dyDescent="0.25">
      <c r="A926" t="s">
        <v>184</v>
      </c>
      <c r="B926">
        <v>2</v>
      </c>
      <c r="C926" s="9">
        <v>63.129300000000001</v>
      </c>
      <c r="D926" s="9">
        <v>53.118600000000001</v>
      </c>
      <c r="E926" s="9">
        <v>472.75</v>
      </c>
      <c r="F926" s="9">
        <v>490.25</v>
      </c>
      <c r="G926" s="9">
        <v>516.25</v>
      </c>
      <c r="H926" s="9">
        <v>536</v>
      </c>
    </row>
    <row r="927" spans="1:8" x14ac:dyDescent="0.25">
      <c r="A927" t="s">
        <v>184</v>
      </c>
      <c r="B927">
        <v>3</v>
      </c>
      <c r="C927" s="9">
        <v>55.823399999999999</v>
      </c>
      <c r="D927" s="9">
        <v>65.974699999999999</v>
      </c>
      <c r="E927" s="9">
        <v>499.75</v>
      </c>
      <c r="F927" s="9">
        <v>475.25</v>
      </c>
      <c r="G927" s="9">
        <v>528.25</v>
      </c>
      <c r="H927" s="9">
        <v>523.25</v>
      </c>
    </row>
    <row r="928" spans="1:8" x14ac:dyDescent="0.25">
      <c r="A928" t="s">
        <v>184</v>
      </c>
      <c r="B928">
        <v>4</v>
      </c>
      <c r="C928" s="9">
        <v>59.3401</v>
      </c>
      <c r="D928" s="9">
        <v>112.8188</v>
      </c>
      <c r="E928" s="9">
        <v>633.25</v>
      </c>
      <c r="F928" s="9">
        <v>452</v>
      </c>
      <c r="G928" s="9">
        <v>616.75</v>
      </c>
      <c r="H928" s="9">
        <v>509</v>
      </c>
    </row>
    <row r="929" spans="1:8" x14ac:dyDescent="0.25">
      <c r="A929" t="s">
        <v>184</v>
      </c>
      <c r="B929">
        <v>5</v>
      </c>
      <c r="C929" s="9">
        <v>63.679400000000001</v>
      </c>
      <c r="D929" s="9">
        <v>128.6799</v>
      </c>
      <c r="E929" s="9">
        <v>664.75</v>
      </c>
      <c r="F929" s="9">
        <v>464</v>
      </c>
      <c r="G929" s="9">
        <v>631</v>
      </c>
      <c r="H929" s="9">
        <v>518</v>
      </c>
    </row>
    <row r="930" spans="1:8" x14ac:dyDescent="0.25">
      <c r="A930" t="s">
        <v>184</v>
      </c>
      <c r="B930">
        <v>6</v>
      </c>
      <c r="C930" s="9">
        <v>54.466700000000003</v>
      </c>
      <c r="D930" s="9">
        <v>148.3843</v>
      </c>
      <c r="E930" s="9">
        <v>679.75</v>
      </c>
      <c r="F930" s="9">
        <v>493.25</v>
      </c>
      <c r="G930" s="9">
        <v>637</v>
      </c>
      <c r="H930" s="9">
        <v>527</v>
      </c>
    </row>
    <row r="931" spans="1:8" x14ac:dyDescent="0.25">
      <c r="A931" t="s">
        <v>185</v>
      </c>
      <c r="B931">
        <v>1</v>
      </c>
      <c r="C931" s="9">
        <v>70.917599999999993</v>
      </c>
      <c r="D931" s="9">
        <v>34.944400000000002</v>
      </c>
      <c r="E931" s="9">
        <v>413.25</v>
      </c>
      <c r="F931" s="9">
        <v>397.25</v>
      </c>
      <c r="G931" s="9">
        <v>480.75</v>
      </c>
      <c r="H931" s="9">
        <v>419</v>
      </c>
    </row>
    <row r="932" spans="1:8" x14ac:dyDescent="0.25">
      <c r="A932" t="s">
        <v>185</v>
      </c>
      <c r="B932">
        <v>2</v>
      </c>
      <c r="C932" s="9">
        <v>75.157300000000006</v>
      </c>
      <c r="D932" s="9">
        <v>53.153700000000001</v>
      </c>
      <c r="E932" s="9">
        <v>417</v>
      </c>
      <c r="F932" s="9">
        <v>359</v>
      </c>
      <c r="G932" s="9">
        <v>477.75</v>
      </c>
      <c r="H932" s="9">
        <v>403.25</v>
      </c>
    </row>
    <row r="933" spans="1:8" x14ac:dyDescent="0.25">
      <c r="A933" t="s">
        <v>185</v>
      </c>
      <c r="B933">
        <v>3</v>
      </c>
      <c r="C933" s="9">
        <v>65.897599999999997</v>
      </c>
      <c r="D933" s="9">
        <v>65.775599999999997</v>
      </c>
      <c r="E933" s="9">
        <v>442.5</v>
      </c>
      <c r="F933" s="9">
        <v>336.5</v>
      </c>
      <c r="G933" s="9">
        <v>486</v>
      </c>
      <c r="H933" s="9">
        <v>386</v>
      </c>
    </row>
    <row r="934" spans="1:8" x14ac:dyDescent="0.25">
      <c r="A934" t="s">
        <v>185</v>
      </c>
      <c r="B934">
        <v>4</v>
      </c>
      <c r="C934" s="9">
        <v>67.691400000000002</v>
      </c>
      <c r="D934" s="9">
        <v>116.65089999999999</v>
      </c>
      <c r="E934" s="9">
        <v>588</v>
      </c>
      <c r="F934" s="9">
        <v>295.25</v>
      </c>
      <c r="G934" s="9">
        <v>576.75</v>
      </c>
      <c r="H934" s="9">
        <v>362</v>
      </c>
    </row>
    <row r="935" spans="1:8" x14ac:dyDescent="0.25">
      <c r="A935" t="s">
        <v>185</v>
      </c>
      <c r="B935">
        <v>5</v>
      </c>
      <c r="C935" s="9">
        <v>76.485299999999995</v>
      </c>
      <c r="D935" s="9">
        <v>132.64420000000001</v>
      </c>
      <c r="E935" s="9">
        <v>624.75</v>
      </c>
      <c r="F935" s="9">
        <v>301.25</v>
      </c>
      <c r="G935" s="9">
        <v>591.75</v>
      </c>
      <c r="H935" s="9">
        <v>370.25</v>
      </c>
    </row>
    <row r="936" spans="1:8" x14ac:dyDescent="0.25">
      <c r="A936" t="s">
        <v>185</v>
      </c>
      <c r="B936">
        <v>6</v>
      </c>
      <c r="C936" s="9">
        <v>66.293400000000005</v>
      </c>
      <c r="D936" s="9">
        <v>152.54259999999999</v>
      </c>
      <c r="E936" s="9">
        <v>645.75</v>
      </c>
      <c r="F936" s="9">
        <v>334.25</v>
      </c>
      <c r="G936" s="9">
        <v>598.5</v>
      </c>
      <c r="H936" s="9">
        <v>380.75</v>
      </c>
    </row>
    <row r="937" spans="1:8" x14ac:dyDescent="0.25">
      <c r="A937" t="s">
        <v>186</v>
      </c>
      <c r="B937">
        <v>1</v>
      </c>
      <c r="C937" s="9">
        <v>70.035700000000006</v>
      </c>
      <c r="D937" s="9">
        <v>31.844999999999999</v>
      </c>
      <c r="E937" s="9">
        <v>392.25</v>
      </c>
      <c r="F937" s="9">
        <v>419.75</v>
      </c>
      <c r="G937" s="9">
        <v>443.25</v>
      </c>
      <c r="H937" s="9">
        <v>467.75</v>
      </c>
    </row>
    <row r="938" spans="1:8" x14ac:dyDescent="0.25">
      <c r="A938" t="s">
        <v>186</v>
      </c>
      <c r="B938">
        <v>2</v>
      </c>
      <c r="C938" s="9">
        <v>75.541799999999995</v>
      </c>
      <c r="D938" s="9">
        <v>49.470799999999997</v>
      </c>
      <c r="E938" s="9">
        <v>412.5</v>
      </c>
      <c r="F938" s="9">
        <v>385.25</v>
      </c>
      <c r="G938" s="9">
        <v>449.25</v>
      </c>
      <c r="H938" s="9">
        <v>451.25</v>
      </c>
    </row>
    <row r="939" spans="1:8" x14ac:dyDescent="0.25">
      <c r="A939" t="s">
        <v>186</v>
      </c>
      <c r="B939">
        <v>3</v>
      </c>
      <c r="C939" s="9">
        <v>69.036699999999996</v>
      </c>
      <c r="D939" s="9">
        <v>61.523699999999998</v>
      </c>
      <c r="E939" s="9">
        <v>446.25</v>
      </c>
      <c r="F939" s="9">
        <v>373.25</v>
      </c>
      <c r="G939" s="9">
        <v>466.5</v>
      </c>
      <c r="H939" s="9">
        <v>439.25</v>
      </c>
    </row>
    <row r="940" spans="1:8" x14ac:dyDescent="0.25">
      <c r="A940" t="s">
        <v>186</v>
      </c>
      <c r="B940">
        <v>4</v>
      </c>
      <c r="C940" s="9">
        <v>68.644499999999994</v>
      </c>
      <c r="D940" s="9">
        <v>112.4443</v>
      </c>
      <c r="E940" s="9">
        <v>604.5</v>
      </c>
      <c r="F940" s="9">
        <v>408.5</v>
      </c>
      <c r="G940" s="9">
        <v>566.25</v>
      </c>
      <c r="H940" s="9">
        <v>465.5</v>
      </c>
    </row>
    <row r="941" spans="1:8" x14ac:dyDescent="0.25">
      <c r="A941" t="s">
        <v>186</v>
      </c>
      <c r="B941">
        <v>5</v>
      </c>
      <c r="C941" s="9">
        <v>73.946299999999994</v>
      </c>
      <c r="D941" s="9">
        <v>128.1054</v>
      </c>
      <c r="E941" s="9">
        <v>633.75</v>
      </c>
      <c r="F941" s="9">
        <v>429.5</v>
      </c>
      <c r="G941" s="9">
        <v>577.5</v>
      </c>
      <c r="H941" s="9">
        <v>477.5</v>
      </c>
    </row>
    <row r="942" spans="1:8" x14ac:dyDescent="0.25">
      <c r="A942" t="s">
        <v>186</v>
      </c>
      <c r="B942">
        <v>6</v>
      </c>
      <c r="C942" s="9">
        <v>66.867900000000006</v>
      </c>
      <c r="D942" s="9">
        <v>145.46639999999999</v>
      </c>
      <c r="E942" s="9">
        <v>642</v>
      </c>
      <c r="F942" s="9">
        <v>468.5</v>
      </c>
      <c r="G942" s="9">
        <v>580.5</v>
      </c>
      <c r="H942" s="9">
        <v>494.75</v>
      </c>
    </row>
    <row r="943" spans="1:8" x14ac:dyDescent="0.25">
      <c r="A943" t="s">
        <v>187</v>
      </c>
      <c r="B943">
        <v>1</v>
      </c>
      <c r="C943" s="9">
        <v>66.83</v>
      </c>
      <c r="D943" s="9">
        <v>31.4513</v>
      </c>
      <c r="E943" s="9">
        <v>383.5</v>
      </c>
      <c r="F943" s="9">
        <v>593</v>
      </c>
      <c r="G943" s="9">
        <v>449.5</v>
      </c>
      <c r="H943" s="9">
        <v>582.5</v>
      </c>
    </row>
    <row r="944" spans="1:8" x14ac:dyDescent="0.25">
      <c r="A944" t="s">
        <v>187</v>
      </c>
      <c r="B944">
        <v>2</v>
      </c>
      <c r="C944" s="9">
        <v>72.019499999999994</v>
      </c>
      <c r="D944" s="9">
        <v>48.874000000000002</v>
      </c>
      <c r="E944" s="9">
        <v>372.25</v>
      </c>
      <c r="F944" s="9">
        <v>557</v>
      </c>
      <c r="G944" s="9">
        <v>443.5</v>
      </c>
      <c r="H944" s="9">
        <v>567.5</v>
      </c>
    </row>
    <row r="945" spans="1:8" x14ac:dyDescent="0.25">
      <c r="A945" t="s">
        <v>187</v>
      </c>
      <c r="B945">
        <v>3</v>
      </c>
      <c r="C945" s="9">
        <v>65.743799999999993</v>
      </c>
      <c r="D945" s="9">
        <v>67.6404</v>
      </c>
      <c r="E945" s="9">
        <v>388</v>
      </c>
      <c r="F945" s="9">
        <v>519.5</v>
      </c>
      <c r="G945" s="9">
        <v>446.5</v>
      </c>
      <c r="H945" s="9">
        <v>549.5</v>
      </c>
    </row>
    <row r="946" spans="1:8" x14ac:dyDescent="0.25">
      <c r="A946" t="s">
        <v>187</v>
      </c>
      <c r="B946">
        <v>4</v>
      </c>
      <c r="C946" s="9">
        <v>66.787899999999993</v>
      </c>
      <c r="D946" s="9">
        <v>118.1713</v>
      </c>
      <c r="E946" s="9">
        <v>507.25</v>
      </c>
      <c r="F946" s="9">
        <v>423.5</v>
      </c>
      <c r="G946" s="9">
        <v>521.5</v>
      </c>
      <c r="H946" s="9">
        <v>488.75</v>
      </c>
    </row>
    <row r="947" spans="1:8" x14ac:dyDescent="0.25">
      <c r="A947" t="s">
        <v>187</v>
      </c>
      <c r="B947">
        <v>5</v>
      </c>
      <c r="C947" s="9">
        <v>72.811800000000005</v>
      </c>
      <c r="D947" s="9">
        <v>132.85210000000001</v>
      </c>
      <c r="E947" s="9">
        <v>544</v>
      </c>
      <c r="F947" s="9">
        <v>415.25</v>
      </c>
      <c r="G947" s="9">
        <v>541</v>
      </c>
      <c r="H947" s="9">
        <v>488</v>
      </c>
    </row>
    <row r="948" spans="1:8" x14ac:dyDescent="0.25">
      <c r="A948" t="s">
        <v>187</v>
      </c>
      <c r="B948">
        <v>6</v>
      </c>
      <c r="C948" s="9">
        <v>67.604100000000003</v>
      </c>
      <c r="D948" s="9">
        <v>149.9308</v>
      </c>
      <c r="E948" s="9">
        <v>576.25</v>
      </c>
      <c r="F948" s="9">
        <v>436.25</v>
      </c>
      <c r="G948" s="9">
        <v>553.75</v>
      </c>
      <c r="H948" s="9">
        <v>500</v>
      </c>
    </row>
    <row r="949" spans="1:8" x14ac:dyDescent="0.25">
      <c r="A949" t="s">
        <v>188</v>
      </c>
      <c r="B949">
        <v>1</v>
      </c>
      <c r="C949" s="9">
        <v>65.863500000000002</v>
      </c>
      <c r="D949" s="9">
        <v>34.886699999999998</v>
      </c>
      <c r="E949" s="9">
        <v>352.75</v>
      </c>
      <c r="F949" s="9">
        <v>416</v>
      </c>
      <c r="G949" s="9">
        <v>409.75</v>
      </c>
      <c r="H949" s="9">
        <v>449</v>
      </c>
    </row>
    <row r="950" spans="1:8" x14ac:dyDescent="0.25">
      <c r="A950" t="s">
        <v>188</v>
      </c>
      <c r="B950">
        <v>2</v>
      </c>
      <c r="C950" s="9">
        <v>73.870199999999997</v>
      </c>
      <c r="D950" s="9">
        <v>53.522799999999997</v>
      </c>
      <c r="E950" s="9">
        <v>363.25</v>
      </c>
      <c r="F950" s="9">
        <v>379.25</v>
      </c>
      <c r="G950" s="9">
        <v>412</v>
      </c>
      <c r="H950" s="9">
        <v>434.75</v>
      </c>
    </row>
    <row r="951" spans="1:8" x14ac:dyDescent="0.25">
      <c r="A951" t="s">
        <v>188</v>
      </c>
      <c r="B951">
        <v>3</v>
      </c>
      <c r="C951" s="9">
        <v>57.520600000000002</v>
      </c>
      <c r="D951" s="9">
        <v>72.600499999999997</v>
      </c>
      <c r="E951" s="9">
        <v>400.75</v>
      </c>
      <c r="F951" s="9">
        <v>365</v>
      </c>
      <c r="G951" s="9">
        <v>422.5</v>
      </c>
      <c r="H951" s="9">
        <v>418.25</v>
      </c>
    </row>
    <row r="952" spans="1:8" x14ac:dyDescent="0.25">
      <c r="A952" t="s">
        <v>188</v>
      </c>
      <c r="B952">
        <v>4</v>
      </c>
      <c r="C952" s="9">
        <v>69.523799999999994</v>
      </c>
      <c r="D952" s="9">
        <v>115.0125</v>
      </c>
      <c r="E952" s="9">
        <v>538.75</v>
      </c>
      <c r="F952" s="9">
        <v>350</v>
      </c>
      <c r="G952" s="9">
        <v>514.75</v>
      </c>
      <c r="H952" s="9">
        <v>415.25</v>
      </c>
    </row>
    <row r="953" spans="1:8" x14ac:dyDescent="0.25">
      <c r="A953" t="s">
        <v>188</v>
      </c>
      <c r="B953">
        <v>5</v>
      </c>
      <c r="C953" s="9">
        <v>75.526899999999998</v>
      </c>
      <c r="D953" s="9">
        <v>127.2457</v>
      </c>
      <c r="E953" s="9">
        <v>571.75</v>
      </c>
      <c r="F953" s="9">
        <v>362.75</v>
      </c>
      <c r="G953" s="9">
        <v>531.25</v>
      </c>
      <c r="H953" s="9">
        <v>426.5</v>
      </c>
    </row>
    <row r="954" spans="1:8" x14ac:dyDescent="0.25">
      <c r="A954" t="s">
        <v>188</v>
      </c>
      <c r="B954">
        <v>6</v>
      </c>
      <c r="C954" s="9">
        <v>64.956199999999995</v>
      </c>
      <c r="D954" s="9">
        <v>148.74209999999999</v>
      </c>
      <c r="E954" s="9">
        <v>589.75</v>
      </c>
      <c r="F954" s="9">
        <v>401.75</v>
      </c>
      <c r="G954" s="9">
        <v>537.25</v>
      </c>
      <c r="H954" s="9">
        <v>440</v>
      </c>
    </row>
    <row r="955" spans="1:8" x14ac:dyDescent="0.25">
      <c r="A955" t="s">
        <v>189</v>
      </c>
      <c r="B955">
        <v>1</v>
      </c>
      <c r="C955" s="9">
        <v>75.504999999999995</v>
      </c>
      <c r="D955" s="9">
        <v>31.0913</v>
      </c>
      <c r="E955" s="9">
        <v>418.66669999999999</v>
      </c>
      <c r="F955" s="9">
        <v>423</v>
      </c>
      <c r="G955" s="9">
        <v>492.66669999999999</v>
      </c>
      <c r="H955" s="9">
        <v>438</v>
      </c>
    </row>
    <row r="956" spans="1:8" x14ac:dyDescent="0.25">
      <c r="A956" t="s">
        <v>189</v>
      </c>
      <c r="B956">
        <v>2</v>
      </c>
      <c r="C956" s="9">
        <v>77.025999999999996</v>
      </c>
      <c r="D956" s="9">
        <v>49.192999999999998</v>
      </c>
      <c r="E956" s="9">
        <v>425.66669999999999</v>
      </c>
      <c r="F956" s="9">
        <v>384</v>
      </c>
      <c r="G956" s="9">
        <v>492.66669999999999</v>
      </c>
      <c r="H956" s="9">
        <v>422</v>
      </c>
    </row>
    <row r="957" spans="1:8" x14ac:dyDescent="0.25">
      <c r="A957" t="s">
        <v>189</v>
      </c>
      <c r="B957">
        <v>3</v>
      </c>
      <c r="C957" s="9">
        <v>72.346400000000003</v>
      </c>
      <c r="D957" s="9">
        <v>60.148000000000003</v>
      </c>
      <c r="E957" s="9">
        <v>449.66669999999999</v>
      </c>
      <c r="F957" s="9">
        <v>358</v>
      </c>
      <c r="G957" s="9">
        <v>504.66669999999999</v>
      </c>
      <c r="H957" s="9">
        <v>405</v>
      </c>
    </row>
    <row r="958" spans="1:8" x14ac:dyDescent="0.25">
      <c r="A958" t="s">
        <v>189</v>
      </c>
      <c r="B958">
        <v>4</v>
      </c>
      <c r="C958" s="9">
        <v>70.178299999999993</v>
      </c>
      <c r="D958" s="9">
        <v>113.7182</v>
      </c>
      <c r="E958" s="9">
        <v>591.66669999999999</v>
      </c>
      <c r="F958" s="9">
        <v>306</v>
      </c>
      <c r="G958" s="9">
        <v>586.66669999999999</v>
      </c>
      <c r="H958" s="9">
        <v>376</v>
      </c>
    </row>
    <row r="959" spans="1:8" x14ac:dyDescent="0.25">
      <c r="A959" t="s">
        <v>189</v>
      </c>
      <c r="B959">
        <v>5</v>
      </c>
      <c r="C959" s="9">
        <v>79.712000000000003</v>
      </c>
      <c r="D959" s="9">
        <v>129.4315</v>
      </c>
      <c r="E959" s="9">
        <v>634.66669999999999</v>
      </c>
      <c r="F959" s="9">
        <v>308</v>
      </c>
      <c r="G959" s="9">
        <v>607.66669999999999</v>
      </c>
      <c r="H959" s="9">
        <v>383</v>
      </c>
    </row>
    <row r="960" spans="1:8" x14ac:dyDescent="0.25">
      <c r="A960" t="s">
        <v>189</v>
      </c>
      <c r="B960">
        <v>6</v>
      </c>
      <c r="C960" s="9">
        <v>75</v>
      </c>
      <c r="D960" s="9">
        <v>146.5025</v>
      </c>
      <c r="E960" s="9">
        <v>663.66669999999999</v>
      </c>
      <c r="F960" s="9">
        <v>333</v>
      </c>
      <c r="G960" s="9">
        <v>618.66669999999999</v>
      </c>
      <c r="H960" s="9">
        <v>393</v>
      </c>
    </row>
    <row r="961" spans="1:8" x14ac:dyDescent="0.25">
      <c r="A961" t="s">
        <v>190</v>
      </c>
      <c r="B961">
        <v>1</v>
      </c>
      <c r="C961" s="9">
        <v>65.460899999999995</v>
      </c>
      <c r="D961" s="9">
        <v>25.6938</v>
      </c>
      <c r="E961" s="9">
        <v>422.75</v>
      </c>
      <c r="F961" s="9">
        <v>435.5</v>
      </c>
      <c r="G961" s="9">
        <v>488</v>
      </c>
      <c r="H961" s="9">
        <v>430.25</v>
      </c>
    </row>
    <row r="962" spans="1:8" x14ac:dyDescent="0.25">
      <c r="A962" t="s">
        <v>190</v>
      </c>
      <c r="B962">
        <v>2</v>
      </c>
      <c r="C962" s="9">
        <v>74.495800000000003</v>
      </c>
      <c r="D962" s="9">
        <v>47.269399999999997</v>
      </c>
      <c r="E962" s="9">
        <v>414.5</v>
      </c>
      <c r="F962" s="9">
        <v>395</v>
      </c>
      <c r="G962" s="9">
        <v>485.75</v>
      </c>
      <c r="H962" s="9">
        <v>416.75</v>
      </c>
    </row>
    <row r="963" spans="1:8" x14ac:dyDescent="0.25">
      <c r="A963" t="s">
        <v>190</v>
      </c>
      <c r="B963">
        <v>3</v>
      </c>
      <c r="C963" s="9">
        <v>69.491500000000002</v>
      </c>
      <c r="D963" s="9">
        <v>65.184600000000003</v>
      </c>
      <c r="E963" s="9">
        <v>433.25</v>
      </c>
      <c r="F963" s="9">
        <v>360.5</v>
      </c>
      <c r="G963" s="9">
        <v>490.25</v>
      </c>
      <c r="H963" s="9">
        <v>400.25</v>
      </c>
    </row>
    <row r="964" spans="1:8" x14ac:dyDescent="0.25">
      <c r="A964" t="s">
        <v>190</v>
      </c>
      <c r="B964">
        <v>4</v>
      </c>
      <c r="C964" s="9">
        <v>68.746799999999993</v>
      </c>
      <c r="D964" s="9">
        <v>113.4015</v>
      </c>
      <c r="E964" s="9">
        <v>554.75</v>
      </c>
      <c r="F964" s="9">
        <v>288.5</v>
      </c>
      <c r="G964" s="9">
        <v>563</v>
      </c>
      <c r="H964" s="9">
        <v>356.75</v>
      </c>
    </row>
    <row r="965" spans="1:8" x14ac:dyDescent="0.25">
      <c r="A965" t="s">
        <v>190</v>
      </c>
      <c r="B965">
        <v>5</v>
      </c>
      <c r="C965" s="9">
        <v>78.259200000000007</v>
      </c>
      <c r="D965" s="9">
        <v>132.46539999999999</v>
      </c>
      <c r="E965" s="9">
        <v>597.5</v>
      </c>
      <c r="F965" s="9">
        <v>284</v>
      </c>
      <c r="G965" s="9">
        <v>581</v>
      </c>
      <c r="H965" s="9">
        <v>360.5</v>
      </c>
    </row>
    <row r="966" spans="1:8" x14ac:dyDescent="0.25">
      <c r="A966" t="s">
        <v>190</v>
      </c>
      <c r="B966">
        <v>6</v>
      </c>
      <c r="C966" s="9">
        <v>71.788799999999995</v>
      </c>
      <c r="D966" s="9">
        <v>152.4897</v>
      </c>
      <c r="E966" s="9">
        <v>628.25</v>
      </c>
      <c r="F966" s="9">
        <v>311.75</v>
      </c>
      <c r="G966" s="9">
        <v>590</v>
      </c>
      <c r="H966" s="9">
        <v>372.5</v>
      </c>
    </row>
    <row r="967" spans="1:8" x14ac:dyDescent="0.25">
      <c r="A967" t="s">
        <v>191</v>
      </c>
      <c r="B967">
        <v>1</v>
      </c>
      <c r="C967" s="9">
        <v>51.662999999999997</v>
      </c>
      <c r="D967" s="9">
        <v>32.509300000000003</v>
      </c>
      <c r="E967" s="9">
        <v>345.25</v>
      </c>
      <c r="F967" s="9">
        <v>479.75</v>
      </c>
      <c r="G967" s="9">
        <v>396.25</v>
      </c>
      <c r="H967" s="9">
        <v>471.5</v>
      </c>
    </row>
    <row r="968" spans="1:8" x14ac:dyDescent="0.25">
      <c r="A968" t="s">
        <v>191</v>
      </c>
      <c r="B968">
        <v>2</v>
      </c>
      <c r="C968" s="9">
        <v>61.9238</v>
      </c>
      <c r="D968" s="9">
        <v>52.872</v>
      </c>
      <c r="E968" s="9">
        <v>331.75</v>
      </c>
      <c r="F968" s="9">
        <v>449</v>
      </c>
      <c r="G968" s="9">
        <v>392.5</v>
      </c>
      <c r="H968" s="9">
        <v>461</v>
      </c>
    </row>
    <row r="969" spans="1:8" x14ac:dyDescent="0.25">
      <c r="A969" t="s">
        <v>191</v>
      </c>
      <c r="B969">
        <v>3</v>
      </c>
      <c r="C969" s="9">
        <v>52.745899999999999</v>
      </c>
      <c r="D969" s="9">
        <v>71.5441</v>
      </c>
      <c r="E969" s="9">
        <v>346.75</v>
      </c>
      <c r="F969" s="9">
        <v>418.25</v>
      </c>
      <c r="G969" s="9">
        <v>392.5</v>
      </c>
      <c r="H969" s="9">
        <v>444.5</v>
      </c>
    </row>
    <row r="970" spans="1:8" x14ac:dyDescent="0.25">
      <c r="A970" t="s">
        <v>191</v>
      </c>
      <c r="B970">
        <v>4</v>
      </c>
      <c r="C970" s="9">
        <v>54.067700000000002</v>
      </c>
      <c r="D970" s="9">
        <v>107.9777</v>
      </c>
      <c r="E970" s="9">
        <v>439</v>
      </c>
      <c r="F970" s="9">
        <v>337.25</v>
      </c>
      <c r="G970" s="9">
        <v>460.75</v>
      </c>
      <c r="H970" s="9">
        <v>386.75</v>
      </c>
    </row>
    <row r="971" spans="1:8" x14ac:dyDescent="0.25">
      <c r="A971" t="s">
        <v>191</v>
      </c>
      <c r="B971">
        <v>5</v>
      </c>
      <c r="C971" s="9">
        <v>55.368099999999998</v>
      </c>
      <c r="D971" s="9">
        <v>123.129</v>
      </c>
      <c r="E971" s="9">
        <v>469</v>
      </c>
      <c r="F971" s="9">
        <v>323</v>
      </c>
      <c r="G971" s="9">
        <v>477.25</v>
      </c>
      <c r="H971" s="9">
        <v>377.75</v>
      </c>
    </row>
    <row r="972" spans="1:8" x14ac:dyDescent="0.25">
      <c r="A972" t="s">
        <v>191</v>
      </c>
      <c r="B972">
        <v>6</v>
      </c>
      <c r="C972" s="9">
        <v>26.335599999999999</v>
      </c>
      <c r="D972" s="9">
        <v>151.68119999999999</v>
      </c>
      <c r="E972" s="9">
        <v>499.75</v>
      </c>
      <c r="F972" s="9">
        <v>358.25</v>
      </c>
      <c r="G972" s="9">
        <v>490.75</v>
      </c>
      <c r="H972" s="9">
        <v>383</v>
      </c>
    </row>
    <row r="973" spans="1:8" x14ac:dyDescent="0.25">
      <c r="A973" t="s">
        <v>192</v>
      </c>
      <c r="B973">
        <v>1</v>
      </c>
      <c r="C973" s="9">
        <v>72.811800000000005</v>
      </c>
      <c r="D973" s="9">
        <v>36.686900000000001</v>
      </c>
      <c r="E973" s="9">
        <v>434</v>
      </c>
      <c r="F973" s="9">
        <v>424.25</v>
      </c>
      <c r="G973" s="9">
        <v>503</v>
      </c>
      <c r="H973" s="9">
        <v>447.5</v>
      </c>
    </row>
    <row r="974" spans="1:8" x14ac:dyDescent="0.25">
      <c r="A974" t="s">
        <v>192</v>
      </c>
      <c r="B974">
        <v>2</v>
      </c>
      <c r="C974" s="9">
        <v>80.123699999999999</v>
      </c>
      <c r="D974" s="9">
        <v>53.540599999999998</v>
      </c>
      <c r="E974" s="9">
        <v>437.75</v>
      </c>
      <c r="F974" s="9">
        <v>386</v>
      </c>
      <c r="G974" s="9">
        <v>503</v>
      </c>
      <c r="H974" s="9">
        <v>432.5</v>
      </c>
    </row>
    <row r="975" spans="1:8" x14ac:dyDescent="0.25">
      <c r="A975" t="s">
        <v>192</v>
      </c>
      <c r="B975">
        <v>3</v>
      </c>
      <c r="C975" s="9">
        <v>74.401399999999995</v>
      </c>
      <c r="D975" s="9">
        <v>70.8489</v>
      </c>
      <c r="E975" s="9">
        <v>466.25</v>
      </c>
      <c r="F975" s="9">
        <v>358.25</v>
      </c>
      <c r="G975" s="9">
        <v>511.25</v>
      </c>
      <c r="H975" s="9">
        <v>417.5</v>
      </c>
    </row>
    <row r="976" spans="1:8" x14ac:dyDescent="0.25">
      <c r="A976" t="s">
        <v>192</v>
      </c>
      <c r="B976">
        <v>4</v>
      </c>
      <c r="C976" s="9">
        <v>74.3446</v>
      </c>
      <c r="D976" s="9">
        <v>110.95659999999999</v>
      </c>
      <c r="E976" s="9">
        <v>602.75</v>
      </c>
      <c r="F976" s="9">
        <v>317</v>
      </c>
      <c r="G976" s="9">
        <v>599</v>
      </c>
      <c r="H976" s="9">
        <v>391.25</v>
      </c>
    </row>
    <row r="977" spans="1:8" x14ac:dyDescent="0.25">
      <c r="A977" t="s">
        <v>192</v>
      </c>
      <c r="B977">
        <v>5</v>
      </c>
      <c r="C977" s="9">
        <v>82.602199999999996</v>
      </c>
      <c r="D977" s="9">
        <v>128.804</v>
      </c>
      <c r="E977" s="9">
        <v>644</v>
      </c>
      <c r="F977" s="9">
        <v>319.25</v>
      </c>
      <c r="G977" s="9">
        <v>614.75</v>
      </c>
      <c r="H977" s="9">
        <v>396.5</v>
      </c>
    </row>
    <row r="978" spans="1:8" x14ac:dyDescent="0.25">
      <c r="A978" t="s">
        <v>192</v>
      </c>
      <c r="B978">
        <v>6</v>
      </c>
      <c r="C978" s="9">
        <v>72.622299999999996</v>
      </c>
      <c r="D978" s="9">
        <v>146.35550000000001</v>
      </c>
      <c r="E978" s="9">
        <v>667.25</v>
      </c>
      <c r="F978" s="9">
        <v>353.75</v>
      </c>
      <c r="G978" s="9">
        <v>622.25</v>
      </c>
      <c r="H978" s="9">
        <v>410.75</v>
      </c>
    </row>
    <row r="979" spans="1:8" x14ac:dyDescent="0.25">
      <c r="A979" t="s">
        <v>193</v>
      </c>
      <c r="B979">
        <v>1</v>
      </c>
      <c r="C979" s="9">
        <v>65.598200000000006</v>
      </c>
      <c r="D979" s="9">
        <v>35.746299999999998</v>
      </c>
      <c r="E979" s="9">
        <v>347.75</v>
      </c>
      <c r="F979" s="9">
        <v>402.25</v>
      </c>
      <c r="G979" s="9">
        <v>404</v>
      </c>
      <c r="H979" s="9">
        <v>436</v>
      </c>
    </row>
    <row r="980" spans="1:8" x14ac:dyDescent="0.25">
      <c r="A980" t="s">
        <v>193</v>
      </c>
      <c r="B980">
        <v>2</v>
      </c>
      <c r="C980" s="9">
        <v>73.377399999999994</v>
      </c>
      <c r="D980" s="9">
        <v>53.927199999999999</v>
      </c>
      <c r="E980" s="9">
        <v>359.75</v>
      </c>
      <c r="F980" s="9">
        <v>362.5</v>
      </c>
      <c r="G980" s="9">
        <v>407.75</v>
      </c>
      <c r="H980" s="9">
        <v>418</v>
      </c>
    </row>
    <row r="981" spans="1:8" x14ac:dyDescent="0.25">
      <c r="A981" t="s">
        <v>193</v>
      </c>
      <c r="B981">
        <v>3</v>
      </c>
      <c r="C981" s="9">
        <v>69.146600000000007</v>
      </c>
      <c r="D981" s="9">
        <v>70.441400000000002</v>
      </c>
      <c r="E981" s="9">
        <v>393.5</v>
      </c>
      <c r="F981" s="9">
        <v>343.75</v>
      </c>
      <c r="G981" s="9">
        <v>422</v>
      </c>
      <c r="H981" s="9">
        <v>406.75</v>
      </c>
    </row>
    <row r="982" spans="1:8" x14ac:dyDescent="0.25">
      <c r="A982" t="s">
        <v>193</v>
      </c>
      <c r="B982">
        <v>4</v>
      </c>
      <c r="C982" s="9">
        <v>69.729799999999997</v>
      </c>
      <c r="D982" s="9">
        <v>113.60720000000001</v>
      </c>
      <c r="E982" s="9">
        <v>520.25</v>
      </c>
      <c r="F982" s="9">
        <v>337</v>
      </c>
      <c r="G982" s="9">
        <v>497.75</v>
      </c>
      <c r="H982" s="9">
        <v>403</v>
      </c>
    </row>
    <row r="983" spans="1:8" x14ac:dyDescent="0.25">
      <c r="A983" t="s">
        <v>193</v>
      </c>
      <c r="B983">
        <v>5</v>
      </c>
      <c r="C983" s="9">
        <v>76.756900000000002</v>
      </c>
      <c r="D983" s="9">
        <v>128.62790000000001</v>
      </c>
      <c r="E983" s="9">
        <v>558.5</v>
      </c>
      <c r="F983" s="9">
        <v>349</v>
      </c>
      <c r="G983" s="9">
        <v>515.75</v>
      </c>
      <c r="H983" s="9">
        <v>412.75</v>
      </c>
    </row>
    <row r="984" spans="1:8" x14ac:dyDescent="0.25">
      <c r="A984" t="s">
        <v>193</v>
      </c>
      <c r="B984">
        <v>6</v>
      </c>
      <c r="C984" s="9">
        <v>67.658100000000005</v>
      </c>
      <c r="D984" s="9">
        <v>148.80189999999999</v>
      </c>
      <c r="E984" s="9">
        <v>573.5</v>
      </c>
      <c r="F984" s="9">
        <v>386.5</v>
      </c>
      <c r="G984" s="9">
        <v>518.75</v>
      </c>
      <c r="H984" s="9">
        <v>426.25</v>
      </c>
    </row>
    <row r="985" spans="1:8" x14ac:dyDescent="0.25">
      <c r="A985" t="s">
        <v>194</v>
      </c>
      <c r="B985">
        <v>1</v>
      </c>
      <c r="C985" s="9">
        <v>72.300200000000004</v>
      </c>
      <c r="D985" s="9">
        <v>36.787100000000002</v>
      </c>
      <c r="E985" s="9">
        <v>372.25</v>
      </c>
      <c r="F985" s="9">
        <v>362.25</v>
      </c>
      <c r="G985" s="9">
        <v>415.75</v>
      </c>
      <c r="H985" s="9">
        <v>420</v>
      </c>
    </row>
    <row r="986" spans="1:8" x14ac:dyDescent="0.25">
      <c r="A986" t="s">
        <v>194</v>
      </c>
      <c r="B986">
        <v>2</v>
      </c>
      <c r="C986" s="9">
        <v>74.97</v>
      </c>
      <c r="D986" s="9">
        <v>53.890700000000002</v>
      </c>
      <c r="E986" s="9">
        <v>399.25</v>
      </c>
      <c r="F986" s="9">
        <v>339.75</v>
      </c>
      <c r="G986" s="9">
        <v>424.75</v>
      </c>
      <c r="H986" s="9">
        <v>410.25</v>
      </c>
    </row>
    <row r="987" spans="1:8" x14ac:dyDescent="0.25">
      <c r="A987" t="s">
        <v>194</v>
      </c>
      <c r="B987">
        <v>3</v>
      </c>
      <c r="C987" s="9">
        <v>69.146600000000007</v>
      </c>
      <c r="D987" s="9">
        <v>70.044499999999999</v>
      </c>
      <c r="E987" s="9">
        <v>435.25</v>
      </c>
      <c r="F987" s="9">
        <v>335.25</v>
      </c>
      <c r="G987" s="9">
        <v>439.75</v>
      </c>
      <c r="H987" s="9">
        <v>404.25</v>
      </c>
    </row>
    <row r="988" spans="1:8" x14ac:dyDescent="0.25">
      <c r="A988" t="s">
        <v>194</v>
      </c>
      <c r="B988">
        <v>4</v>
      </c>
      <c r="C988" s="9">
        <v>67.952600000000004</v>
      </c>
      <c r="D988" s="9">
        <v>111.15170000000001</v>
      </c>
      <c r="E988" s="9">
        <v>574.75</v>
      </c>
      <c r="F988" s="9">
        <v>374.25</v>
      </c>
      <c r="G988" s="9">
        <v>533.5</v>
      </c>
      <c r="H988" s="9">
        <v>428.25</v>
      </c>
    </row>
    <row r="989" spans="1:8" x14ac:dyDescent="0.25">
      <c r="A989" t="s">
        <v>194</v>
      </c>
      <c r="B989">
        <v>5</v>
      </c>
      <c r="C989" s="9">
        <v>73.675799999999995</v>
      </c>
      <c r="D989" s="9">
        <v>125.38930000000001</v>
      </c>
      <c r="E989" s="9">
        <v>601.75</v>
      </c>
      <c r="F989" s="9">
        <v>397.5</v>
      </c>
      <c r="G989" s="9">
        <v>544</v>
      </c>
      <c r="H989" s="9">
        <v>443.25</v>
      </c>
    </row>
    <row r="990" spans="1:8" x14ac:dyDescent="0.25">
      <c r="A990" t="s">
        <v>194</v>
      </c>
      <c r="B990">
        <v>6</v>
      </c>
      <c r="C990" s="9">
        <v>69.020399999999995</v>
      </c>
      <c r="D990" s="9">
        <v>144.75030000000001</v>
      </c>
      <c r="E990" s="9">
        <v>611.5</v>
      </c>
      <c r="F990" s="9">
        <v>435</v>
      </c>
      <c r="G990" s="9">
        <v>546.25</v>
      </c>
      <c r="H990" s="9">
        <v>457.5</v>
      </c>
    </row>
    <row r="991" spans="1:8" x14ac:dyDescent="0.25">
      <c r="A991" t="s">
        <v>195</v>
      </c>
      <c r="B991">
        <v>1</v>
      </c>
      <c r="C991" s="9">
        <v>70.774699999999996</v>
      </c>
      <c r="D991" s="9">
        <v>28.9621</v>
      </c>
      <c r="E991" s="9">
        <v>455.5</v>
      </c>
      <c r="F991" s="9">
        <v>464</v>
      </c>
      <c r="G991" s="9">
        <v>509.5</v>
      </c>
      <c r="H991" s="9">
        <v>509.75</v>
      </c>
    </row>
    <row r="992" spans="1:8" x14ac:dyDescent="0.25">
      <c r="A992" t="s">
        <v>195</v>
      </c>
      <c r="B992">
        <v>2</v>
      </c>
      <c r="C992" s="9">
        <v>78.420699999999997</v>
      </c>
      <c r="D992" s="9">
        <v>45</v>
      </c>
      <c r="E992" s="9">
        <v>469.75</v>
      </c>
      <c r="F992" s="9">
        <v>431</v>
      </c>
      <c r="G992" s="9">
        <v>513.25</v>
      </c>
      <c r="H992" s="9">
        <v>496.25</v>
      </c>
    </row>
    <row r="993" spans="1:8" x14ac:dyDescent="0.25">
      <c r="A993" t="s">
        <v>195</v>
      </c>
      <c r="B993">
        <v>3</v>
      </c>
      <c r="C993" s="9">
        <v>67.857399999999998</v>
      </c>
      <c r="D993" s="9">
        <v>58.652900000000002</v>
      </c>
      <c r="E993" s="9">
        <v>505</v>
      </c>
      <c r="F993" s="9">
        <v>419.75</v>
      </c>
      <c r="G993" s="9">
        <v>528.25</v>
      </c>
      <c r="H993" s="9">
        <v>483.5</v>
      </c>
    </row>
    <row r="994" spans="1:8" x14ac:dyDescent="0.25">
      <c r="A994" t="s">
        <v>195</v>
      </c>
      <c r="B994">
        <v>4</v>
      </c>
      <c r="C994" s="9">
        <v>67.5</v>
      </c>
      <c r="D994" s="9">
        <v>115.56</v>
      </c>
      <c r="E994" s="9">
        <v>646</v>
      </c>
      <c r="F994" s="9">
        <v>447.5</v>
      </c>
      <c r="G994" s="9">
        <v>605.5</v>
      </c>
      <c r="H994" s="9">
        <v>501.5</v>
      </c>
    </row>
    <row r="995" spans="1:8" x14ac:dyDescent="0.25">
      <c r="A995" t="s">
        <v>195</v>
      </c>
      <c r="B995">
        <v>5</v>
      </c>
      <c r="C995" s="9">
        <v>74.518500000000003</v>
      </c>
      <c r="D995" s="9">
        <v>128.58920000000001</v>
      </c>
      <c r="E995" s="9">
        <v>676</v>
      </c>
      <c r="F995" s="9">
        <v>468.5</v>
      </c>
      <c r="G995" s="9">
        <v>619</v>
      </c>
      <c r="H995" s="9">
        <v>516.5</v>
      </c>
    </row>
    <row r="996" spans="1:8" x14ac:dyDescent="0.25">
      <c r="A996" t="s">
        <v>195</v>
      </c>
      <c r="B996">
        <v>6</v>
      </c>
      <c r="C996" s="9">
        <v>67.965100000000007</v>
      </c>
      <c r="D996" s="9">
        <v>146.65379999999999</v>
      </c>
      <c r="E996" s="9">
        <v>681.25</v>
      </c>
      <c r="F996" s="9">
        <v>506</v>
      </c>
      <c r="G996" s="9">
        <v>618.25</v>
      </c>
      <c r="H996" s="9">
        <v>531.5</v>
      </c>
    </row>
    <row r="997" spans="1:8" x14ac:dyDescent="0.25">
      <c r="A997" t="s">
        <v>196</v>
      </c>
      <c r="B997">
        <v>1</v>
      </c>
      <c r="C997" s="9">
        <v>67.4542</v>
      </c>
      <c r="D997" s="9">
        <v>33.707999999999998</v>
      </c>
      <c r="E997" s="9">
        <v>421.25</v>
      </c>
      <c r="F997" s="9">
        <v>436.25</v>
      </c>
      <c r="G997" s="9">
        <v>466.25</v>
      </c>
      <c r="H997" s="9">
        <v>486.5</v>
      </c>
    </row>
    <row r="998" spans="1:8" x14ac:dyDescent="0.25">
      <c r="A998" t="s">
        <v>196</v>
      </c>
      <c r="B998">
        <v>2</v>
      </c>
      <c r="C998" s="9">
        <v>75.493399999999994</v>
      </c>
      <c r="D998" s="9">
        <v>54.5974</v>
      </c>
      <c r="E998" s="9">
        <v>447.5</v>
      </c>
      <c r="F998" s="9">
        <v>406.25</v>
      </c>
      <c r="G998" s="9">
        <v>474.5</v>
      </c>
      <c r="H998" s="9">
        <v>476.75</v>
      </c>
    </row>
    <row r="999" spans="1:8" x14ac:dyDescent="0.25">
      <c r="A999" t="s">
        <v>196</v>
      </c>
      <c r="B999">
        <v>3</v>
      </c>
      <c r="C999" s="9">
        <v>68.200500000000005</v>
      </c>
      <c r="D999" s="9">
        <v>67.334000000000003</v>
      </c>
      <c r="E999" s="9">
        <v>483.5</v>
      </c>
      <c r="F999" s="9">
        <v>399.5</v>
      </c>
      <c r="G999" s="9">
        <v>493.25</v>
      </c>
      <c r="H999" s="9">
        <v>467</v>
      </c>
    </row>
    <row r="1000" spans="1:8" x14ac:dyDescent="0.25">
      <c r="A1000" t="s">
        <v>196</v>
      </c>
      <c r="B1000">
        <v>4</v>
      </c>
      <c r="C1000" s="9">
        <v>72.389600000000002</v>
      </c>
      <c r="D1000" s="9">
        <v>109.57259999999999</v>
      </c>
      <c r="E1000" s="9">
        <v>620</v>
      </c>
      <c r="F1000" s="9">
        <v>426.5</v>
      </c>
      <c r="G1000" s="9">
        <v>579.5</v>
      </c>
      <c r="H1000" s="9">
        <v>486.5</v>
      </c>
    </row>
    <row r="1001" spans="1:8" x14ac:dyDescent="0.25">
      <c r="A1001" t="s">
        <v>196</v>
      </c>
      <c r="B1001">
        <v>5</v>
      </c>
      <c r="C1001" s="9">
        <v>76.899699999999996</v>
      </c>
      <c r="D1001" s="9">
        <v>120.9483</v>
      </c>
      <c r="E1001" s="9">
        <v>648.5</v>
      </c>
      <c r="F1001" s="9">
        <v>449.75</v>
      </c>
      <c r="G1001" s="9">
        <v>593.75</v>
      </c>
      <c r="H1001" s="9">
        <v>503.75</v>
      </c>
    </row>
    <row r="1002" spans="1:8" x14ac:dyDescent="0.25">
      <c r="A1002" t="s">
        <v>196</v>
      </c>
      <c r="B1002">
        <v>6</v>
      </c>
      <c r="C1002" s="9">
        <v>65.077399999999997</v>
      </c>
      <c r="D1002" s="9">
        <v>138.10220000000001</v>
      </c>
      <c r="E1002" s="9">
        <v>654.5</v>
      </c>
      <c r="F1002" s="9">
        <v>487.25</v>
      </c>
      <c r="G1002" s="9">
        <v>596.75</v>
      </c>
      <c r="H1002" s="9">
        <v>517.25</v>
      </c>
    </row>
    <row r="1003" spans="1:8" x14ac:dyDescent="0.25">
      <c r="A1003" t="s">
        <v>197</v>
      </c>
      <c r="B1003">
        <v>1</v>
      </c>
      <c r="C1003" s="9">
        <v>73.744500000000002</v>
      </c>
      <c r="D1003" s="9">
        <v>32.591200000000001</v>
      </c>
      <c r="E1003" s="9">
        <v>397.75</v>
      </c>
      <c r="F1003" s="9">
        <v>478.75</v>
      </c>
      <c r="G1003" s="9">
        <v>471.25</v>
      </c>
      <c r="H1003" s="9">
        <v>472.75</v>
      </c>
    </row>
    <row r="1004" spans="1:8" x14ac:dyDescent="0.25">
      <c r="A1004" t="s">
        <v>197</v>
      </c>
      <c r="B1004">
        <v>2</v>
      </c>
      <c r="C1004" s="9">
        <v>79.574299999999994</v>
      </c>
      <c r="D1004" s="9">
        <v>48.6738</v>
      </c>
      <c r="E1004" s="9">
        <v>386.5</v>
      </c>
      <c r="F1004" s="9">
        <v>444.25</v>
      </c>
      <c r="G1004" s="9">
        <v>464.5</v>
      </c>
      <c r="H1004" s="9">
        <v>460</v>
      </c>
    </row>
    <row r="1005" spans="1:8" x14ac:dyDescent="0.25">
      <c r="A1005" t="s">
        <v>197</v>
      </c>
      <c r="B1005">
        <v>3</v>
      </c>
      <c r="C1005" s="9">
        <v>74.174199999999999</v>
      </c>
      <c r="D1005" s="9">
        <v>61.749899999999997</v>
      </c>
      <c r="E1005" s="9">
        <v>401.5</v>
      </c>
      <c r="F1005" s="9">
        <v>407.5</v>
      </c>
      <c r="G1005" s="9">
        <v>469</v>
      </c>
      <c r="H1005" s="9">
        <v>438.25</v>
      </c>
    </row>
    <row r="1006" spans="1:8" x14ac:dyDescent="0.25">
      <c r="A1006" t="s">
        <v>197</v>
      </c>
      <c r="B1006">
        <v>4</v>
      </c>
      <c r="C1006" s="9">
        <v>75.303100000000001</v>
      </c>
      <c r="D1006" s="9">
        <v>122.1152</v>
      </c>
      <c r="E1006" s="9">
        <v>519.25</v>
      </c>
      <c r="F1006" s="9">
        <v>319</v>
      </c>
      <c r="G1006" s="9">
        <v>526</v>
      </c>
      <c r="H1006" s="9">
        <v>394</v>
      </c>
    </row>
    <row r="1007" spans="1:8" x14ac:dyDescent="0.25">
      <c r="A1007" t="s">
        <v>197</v>
      </c>
      <c r="B1007">
        <v>5</v>
      </c>
      <c r="C1007" s="9">
        <v>81.498500000000007</v>
      </c>
      <c r="D1007" s="9">
        <v>133.59819999999999</v>
      </c>
      <c r="E1007" s="9">
        <v>558.25</v>
      </c>
      <c r="F1007" s="9">
        <v>315.25</v>
      </c>
      <c r="G1007" s="9">
        <v>549.25</v>
      </c>
      <c r="H1007" s="9">
        <v>396.25</v>
      </c>
    </row>
    <row r="1008" spans="1:8" x14ac:dyDescent="0.25">
      <c r="A1008" t="s">
        <v>197</v>
      </c>
      <c r="B1008">
        <v>6</v>
      </c>
      <c r="C1008" s="9">
        <v>73.866399999999999</v>
      </c>
      <c r="D1008" s="9">
        <v>151.22049999999999</v>
      </c>
      <c r="E1008" s="9">
        <v>589.75</v>
      </c>
      <c r="F1008" s="9">
        <v>337.75</v>
      </c>
      <c r="G1008" s="9">
        <v>559.75</v>
      </c>
      <c r="H1008" s="9">
        <v>405.25</v>
      </c>
    </row>
    <row r="1009" spans="1:8" x14ac:dyDescent="0.25">
      <c r="A1009" t="s">
        <v>198</v>
      </c>
      <c r="B1009">
        <v>1</v>
      </c>
      <c r="C1009" s="9">
        <v>75.213399999999993</v>
      </c>
      <c r="D1009" s="9">
        <v>31.068100000000001</v>
      </c>
      <c r="E1009" s="9">
        <v>541.5</v>
      </c>
      <c r="F1009" s="9">
        <v>298.5</v>
      </c>
      <c r="G1009" s="9">
        <v>563.25</v>
      </c>
      <c r="H1009" s="9">
        <v>370.5</v>
      </c>
    </row>
    <row r="1010" spans="1:8" x14ac:dyDescent="0.25">
      <c r="A1010" t="s">
        <v>198</v>
      </c>
      <c r="B1010">
        <v>2</v>
      </c>
      <c r="C1010" s="9">
        <v>81.17</v>
      </c>
      <c r="D1010" s="9">
        <v>51.5852</v>
      </c>
      <c r="E1010" s="9">
        <v>580.5</v>
      </c>
      <c r="F1010" s="9">
        <v>280.5</v>
      </c>
      <c r="G1010" s="9">
        <v>575.25</v>
      </c>
      <c r="H1010" s="9">
        <v>361.5</v>
      </c>
    </row>
    <row r="1011" spans="1:8" x14ac:dyDescent="0.25">
      <c r="A1011" t="s">
        <v>198</v>
      </c>
      <c r="B1011">
        <v>3</v>
      </c>
      <c r="C1011" s="9">
        <v>75.168599999999998</v>
      </c>
      <c r="D1011" s="9">
        <v>72.651899999999998</v>
      </c>
      <c r="E1011" s="9">
        <v>627</v>
      </c>
      <c r="F1011" s="9">
        <v>296.25</v>
      </c>
      <c r="G1011" s="9">
        <v>595.5</v>
      </c>
      <c r="H1011" s="9">
        <v>364.5</v>
      </c>
    </row>
    <row r="1012" spans="1:8" x14ac:dyDescent="0.25">
      <c r="A1012" t="s">
        <v>198</v>
      </c>
      <c r="B1012">
        <v>4</v>
      </c>
      <c r="C1012" s="9">
        <v>71.202600000000004</v>
      </c>
      <c r="D1012" s="9">
        <v>114.28189999999999</v>
      </c>
      <c r="E1012" s="9">
        <v>752.25</v>
      </c>
      <c r="F1012" s="9">
        <v>416.25</v>
      </c>
      <c r="G1012" s="9">
        <v>687</v>
      </c>
      <c r="H1012" s="9">
        <v>444.75</v>
      </c>
    </row>
    <row r="1013" spans="1:8" x14ac:dyDescent="0.25">
      <c r="A1013" t="s">
        <v>198</v>
      </c>
      <c r="B1013">
        <v>5</v>
      </c>
      <c r="C1013" s="9">
        <v>81.969899999999996</v>
      </c>
      <c r="D1013" s="9">
        <v>133.67910000000001</v>
      </c>
      <c r="E1013" s="9">
        <v>772.5</v>
      </c>
      <c r="F1013" s="9">
        <v>457.5</v>
      </c>
      <c r="G1013" s="9">
        <v>690.75</v>
      </c>
      <c r="H1013" s="9">
        <v>463.5</v>
      </c>
    </row>
    <row r="1014" spans="1:8" x14ac:dyDescent="0.25">
      <c r="A1014" t="s">
        <v>198</v>
      </c>
      <c r="B1014">
        <v>6</v>
      </c>
      <c r="C1014" s="9">
        <v>74.215900000000005</v>
      </c>
      <c r="D1014" s="9">
        <v>151.91300000000001</v>
      </c>
      <c r="E1014" s="9">
        <v>753.75</v>
      </c>
      <c r="F1014" s="9">
        <v>495</v>
      </c>
      <c r="G1014" s="9">
        <v>681.75</v>
      </c>
      <c r="H1014" s="9">
        <v>477</v>
      </c>
    </row>
    <row r="1015" spans="1:8" x14ac:dyDescent="0.25">
      <c r="A1015" t="s">
        <v>199</v>
      </c>
      <c r="B1015">
        <v>1</v>
      </c>
      <c r="C1015" s="9">
        <v>78.467299999999994</v>
      </c>
      <c r="D1015" s="9">
        <v>33.375399999999999</v>
      </c>
      <c r="E1015" s="9">
        <v>350</v>
      </c>
      <c r="F1015" s="9">
        <v>473</v>
      </c>
      <c r="G1015" s="9">
        <v>416.75</v>
      </c>
      <c r="H1015" s="9">
        <v>514.25</v>
      </c>
    </row>
    <row r="1016" spans="1:8" x14ac:dyDescent="0.25">
      <c r="A1016" t="s">
        <v>199</v>
      </c>
      <c r="B1016">
        <v>2</v>
      </c>
      <c r="C1016" s="9">
        <v>83.869299999999996</v>
      </c>
      <c r="D1016" s="9">
        <v>53.560600000000001</v>
      </c>
      <c r="E1016" s="9">
        <v>371</v>
      </c>
      <c r="F1016" s="9">
        <v>436.25</v>
      </c>
      <c r="G1016" s="9">
        <v>422.75</v>
      </c>
      <c r="H1016" s="9">
        <v>502.25</v>
      </c>
    </row>
    <row r="1017" spans="1:8" x14ac:dyDescent="0.25">
      <c r="A1017" t="s">
        <v>199</v>
      </c>
      <c r="B1017">
        <v>3</v>
      </c>
      <c r="C1017" s="9">
        <v>75.850200000000001</v>
      </c>
      <c r="D1017" s="9">
        <v>67.122600000000006</v>
      </c>
      <c r="E1017" s="9">
        <v>406.25</v>
      </c>
      <c r="F1017" s="9">
        <v>419.75</v>
      </c>
      <c r="G1017" s="9">
        <v>437.75</v>
      </c>
      <c r="H1017" s="9">
        <v>488.75</v>
      </c>
    </row>
    <row r="1018" spans="1:8" x14ac:dyDescent="0.25">
      <c r="A1018" t="s">
        <v>199</v>
      </c>
      <c r="B1018">
        <v>4</v>
      </c>
      <c r="C1018" s="9">
        <v>76.533100000000005</v>
      </c>
      <c r="D1018" s="9">
        <v>115.9648</v>
      </c>
      <c r="E1018" s="9">
        <v>551.75</v>
      </c>
      <c r="F1018" s="9">
        <v>415.25</v>
      </c>
      <c r="G1018" s="9">
        <v>520.25</v>
      </c>
      <c r="H1018" s="9">
        <v>485</v>
      </c>
    </row>
    <row r="1019" spans="1:8" x14ac:dyDescent="0.25">
      <c r="A1019" t="s">
        <v>199</v>
      </c>
      <c r="B1019">
        <v>5</v>
      </c>
      <c r="C1019" s="9">
        <v>82.5</v>
      </c>
      <c r="D1019" s="9">
        <v>128.53020000000001</v>
      </c>
      <c r="E1019" s="9">
        <v>590.75</v>
      </c>
      <c r="F1019" s="9">
        <v>430.25</v>
      </c>
      <c r="G1019" s="9">
        <v>541.25</v>
      </c>
      <c r="H1019" s="9">
        <v>496.25</v>
      </c>
    </row>
    <row r="1020" spans="1:8" x14ac:dyDescent="0.25">
      <c r="A1020" t="s">
        <v>199</v>
      </c>
      <c r="B1020">
        <v>6</v>
      </c>
      <c r="C1020" s="9">
        <v>74.473100000000002</v>
      </c>
      <c r="D1020" s="9">
        <v>147.33009999999999</v>
      </c>
      <c r="E1020" s="9">
        <v>610.25</v>
      </c>
      <c r="F1020" s="9">
        <v>467.75</v>
      </c>
      <c r="G1020" s="9">
        <v>548.75</v>
      </c>
      <c r="H1020" s="9">
        <v>509.75</v>
      </c>
    </row>
    <row r="1021" spans="1:8" x14ac:dyDescent="0.25">
      <c r="A1021" t="s">
        <v>200</v>
      </c>
      <c r="B1021">
        <v>1</v>
      </c>
      <c r="C1021" s="9">
        <v>72.657200000000003</v>
      </c>
      <c r="D1021" s="9">
        <v>39.959400000000002</v>
      </c>
      <c r="E1021" s="9">
        <v>420</v>
      </c>
      <c r="F1021" s="9">
        <v>446</v>
      </c>
      <c r="G1021" s="9">
        <v>471.75</v>
      </c>
      <c r="H1021" s="9">
        <v>497</v>
      </c>
    </row>
    <row r="1022" spans="1:8" x14ac:dyDescent="0.25">
      <c r="A1022" t="s">
        <v>200</v>
      </c>
      <c r="B1022">
        <v>2</v>
      </c>
      <c r="C1022" s="9">
        <v>77.826700000000002</v>
      </c>
      <c r="D1022" s="9">
        <v>57.824800000000003</v>
      </c>
      <c r="E1022" s="9">
        <v>441.75</v>
      </c>
      <c r="F1022" s="9">
        <v>418.25</v>
      </c>
      <c r="G1022" s="9">
        <v>477.75</v>
      </c>
      <c r="H1022" s="9">
        <v>487.25</v>
      </c>
    </row>
    <row r="1023" spans="1:8" x14ac:dyDescent="0.25">
      <c r="A1023" t="s">
        <v>200</v>
      </c>
      <c r="B1023">
        <v>3</v>
      </c>
      <c r="C1023" s="9">
        <v>72.253500000000003</v>
      </c>
      <c r="D1023" s="9">
        <v>75.817499999999995</v>
      </c>
      <c r="E1023" s="9">
        <v>480</v>
      </c>
      <c r="F1023" s="9">
        <v>407.75</v>
      </c>
      <c r="G1023" s="9">
        <v>492</v>
      </c>
      <c r="H1023" s="9">
        <v>479</v>
      </c>
    </row>
    <row r="1024" spans="1:8" x14ac:dyDescent="0.25">
      <c r="A1024" t="s">
        <v>200</v>
      </c>
      <c r="B1024">
        <v>4</v>
      </c>
      <c r="C1024" s="9">
        <v>72.1327</v>
      </c>
      <c r="D1024" s="9">
        <v>110.6105</v>
      </c>
      <c r="E1024" s="9">
        <v>606</v>
      </c>
      <c r="F1024" s="9">
        <v>416.75</v>
      </c>
      <c r="G1024" s="9">
        <v>575.25</v>
      </c>
      <c r="H1024" s="9">
        <v>482</v>
      </c>
    </row>
    <row r="1025" spans="1:8" x14ac:dyDescent="0.25">
      <c r="A1025" t="s">
        <v>200</v>
      </c>
      <c r="B1025">
        <v>5</v>
      </c>
      <c r="C1025" s="9">
        <v>81.529499999999999</v>
      </c>
      <c r="D1025" s="9">
        <v>124.7783</v>
      </c>
      <c r="E1025" s="9">
        <v>641.25</v>
      </c>
      <c r="F1025" s="9">
        <v>431</v>
      </c>
      <c r="G1025" s="9">
        <v>589.5</v>
      </c>
      <c r="H1025" s="9">
        <v>494</v>
      </c>
    </row>
    <row r="1026" spans="1:8" x14ac:dyDescent="0.25">
      <c r="A1026" t="s">
        <v>200</v>
      </c>
      <c r="B1026">
        <v>6</v>
      </c>
      <c r="C1026" s="9">
        <v>71.537599999999998</v>
      </c>
      <c r="D1026" s="9">
        <v>145.8563</v>
      </c>
      <c r="E1026" s="9">
        <v>656.25</v>
      </c>
      <c r="F1026" s="9">
        <v>468.5</v>
      </c>
      <c r="G1026" s="9">
        <v>594</v>
      </c>
      <c r="H1026" s="9">
        <v>503.75</v>
      </c>
    </row>
    <row r="1027" spans="1:8" x14ac:dyDescent="0.25">
      <c r="A1027" t="s">
        <v>201</v>
      </c>
      <c r="B1027">
        <v>1</v>
      </c>
      <c r="C1027" s="9">
        <v>76.138900000000007</v>
      </c>
      <c r="D1027" s="9">
        <v>27.6921</v>
      </c>
      <c r="E1027" s="9">
        <v>431.25</v>
      </c>
      <c r="F1027" s="9">
        <v>406.25</v>
      </c>
      <c r="G1027" s="9">
        <v>465</v>
      </c>
      <c r="H1027" s="9">
        <v>474.5</v>
      </c>
    </row>
    <row r="1028" spans="1:8" x14ac:dyDescent="0.25">
      <c r="A1028" t="s">
        <v>201</v>
      </c>
      <c r="B1028">
        <v>2</v>
      </c>
      <c r="C1028" s="9">
        <v>84.480800000000002</v>
      </c>
      <c r="D1028" s="9">
        <v>47.889299999999999</v>
      </c>
      <c r="E1028" s="9">
        <v>467.25</v>
      </c>
      <c r="F1028" s="9">
        <v>380</v>
      </c>
      <c r="G1028" s="9">
        <v>476.25</v>
      </c>
      <c r="H1028" s="9">
        <v>464</v>
      </c>
    </row>
    <row r="1029" spans="1:8" x14ac:dyDescent="0.25">
      <c r="A1029" t="s">
        <v>201</v>
      </c>
      <c r="B1029">
        <v>3</v>
      </c>
      <c r="C1029" s="9">
        <v>76.374899999999997</v>
      </c>
      <c r="D1029" s="9">
        <v>61.339199999999998</v>
      </c>
      <c r="E1029" s="9">
        <v>505.5</v>
      </c>
      <c r="F1029" s="9">
        <v>387.5</v>
      </c>
      <c r="G1029" s="9">
        <v>495.75</v>
      </c>
      <c r="H1029" s="9">
        <v>463.25</v>
      </c>
    </row>
    <row r="1030" spans="1:8" x14ac:dyDescent="0.25">
      <c r="A1030" t="s">
        <v>201</v>
      </c>
      <c r="B1030">
        <v>4</v>
      </c>
      <c r="C1030" s="9">
        <v>78.821399999999997</v>
      </c>
      <c r="D1030" s="9">
        <v>117.4397</v>
      </c>
      <c r="E1030" s="9">
        <v>639</v>
      </c>
      <c r="F1030" s="9">
        <v>476</v>
      </c>
      <c r="G1030" s="9">
        <v>568.5</v>
      </c>
      <c r="H1030" s="9">
        <v>511.25</v>
      </c>
    </row>
    <row r="1031" spans="1:8" x14ac:dyDescent="0.25">
      <c r="A1031" t="s">
        <v>201</v>
      </c>
      <c r="B1031">
        <v>5</v>
      </c>
      <c r="C1031" s="9">
        <v>84.284099999999995</v>
      </c>
      <c r="D1031" s="9">
        <v>132.19489999999999</v>
      </c>
      <c r="E1031" s="9">
        <v>656.25</v>
      </c>
      <c r="F1031" s="9">
        <v>513.5</v>
      </c>
      <c r="G1031" s="9">
        <v>573.75</v>
      </c>
      <c r="H1031" s="9">
        <v>530.75</v>
      </c>
    </row>
    <row r="1032" spans="1:8" x14ac:dyDescent="0.25">
      <c r="A1032" t="s">
        <v>201</v>
      </c>
      <c r="B1032">
        <v>6</v>
      </c>
      <c r="C1032" s="9">
        <v>80.5334</v>
      </c>
      <c r="D1032" s="9">
        <v>148.81270000000001</v>
      </c>
      <c r="E1032" s="9">
        <v>647.25</v>
      </c>
      <c r="F1032" s="9">
        <v>553.25</v>
      </c>
      <c r="G1032" s="9">
        <v>567</v>
      </c>
      <c r="H1032" s="9">
        <v>546.5</v>
      </c>
    </row>
    <row r="1033" spans="1:8" x14ac:dyDescent="0.25">
      <c r="A1033" t="s">
        <v>202</v>
      </c>
      <c r="B1033">
        <v>1</v>
      </c>
      <c r="C1033" s="9">
        <v>68.942899999999995</v>
      </c>
      <c r="D1033" s="9">
        <v>31.682700000000001</v>
      </c>
      <c r="E1033" s="9">
        <v>433</v>
      </c>
      <c r="F1033" s="9">
        <v>417.5</v>
      </c>
      <c r="G1033" s="9">
        <v>459.25</v>
      </c>
      <c r="H1033" s="9">
        <v>481.25</v>
      </c>
    </row>
    <row r="1034" spans="1:8" x14ac:dyDescent="0.25">
      <c r="A1034" t="s">
        <v>202</v>
      </c>
      <c r="B1034">
        <v>2</v>
      </c>
      <c r="C1034" s="9">
        <v>75.753699999999995</v>
      </c>
      <c r="D1034" s="9">
        <v>53.495600000000003</v>
      </c>
      <c r="E1034" s="9">
        <v>468.25</v>
      </c>
      <c r="F1034" s="9">
        <v>395.75</v>
      </c>
      <c r="G1034" s="9">
        <v>469</v>
      </c>
      <c r="H1034" s="9">
        <v>471.5</v>
      </c>
    </row>
    <row r="1035" spans="1:8" x14ac:dyDescent="0.25">
      <c r="A1035" t="s">
        <v>202</v>
      </c>
      <c r="B1035">
        <v>3</v>
      </c>
      <c r="C1035" s="9">
        <v>65.948800000000006</v>
      </c>
      <c r="D1035" s="9">
        <v>71.261399999999995</v>
      </c>
      <c r="E1035" s="9">
        <v>505.75</v>
      </c>
      <c r="F1035" s="9">
        <v>407</v>
      </c>
      <c r="G1035" s="9">
        <v>486.25</v>
      </c>
      <c r="H1035" s="9">
        <v>470</v>
      </c>
    </row>
    <row r="1036" spans="1:8" x14ac:dyDescent="0.25">
      <c r="A1036" t="s">
        <v>202</v>
      </c>
      <c r="B1036">
        <v>4</v>
      </c>
      <c r="C1036" s="9">
        <v>65.940299999999993</v>
      </c>
      <c r="D1036" s="9">
        <v>110.19199999999999</v>
      </c>
      <c r="E1036" s="9">
        <v>607.75</v>
      </c>
      <c r="F1036" s="9">
        <v>478.25</v>
      </c>
      <c r="G1036" s="9">
        <v>553</v>
      </c>
      <c r="H1036" s="9">
        <v>515</v>
      </c>
    </row>
    <row r="1037" spans="1:8" x14ac:dyDescent="0.25">
      <c r="A1037" t="s">
        <v>202</v>
      </c>
      <c r="B1037">
        <v>5</v>
      </c>
      <c r="C1037" s="9">
        <v>73.308400000000006</v>
      </c>
      <c r="D1037" s="9">
        <v>130.45310000000001</v>
      </c>
      <c r="E1037" s="9">
        <v>628</v>
      </c>
      <c r="F1037" s="9">
        <v>513.5</v>
      </c>
      <c r="G1037" s="9">
        <v>556.75</v>
      </c>
      <c r="H1037" s="9">
        <v>530.75</v>
      </c>
    </row>
    <row r="1038" spans="1:8" x14ac:dyDescent="0.25">
      <c r="A1038" t="s">
        <v>202</v>
      </c>
      <c r="B1038">
        <v>6</v>
      </c>
      <c r="C1038" s="9">
        <v>67.766099999999994</v>
      </c>
      <c r="D1038" s="9">
        <v>149.14250000000001</v>
      </c>
      <c r="E1038" s="9">
        <v>620.5</v>
      </c>
      <c r="F1038" s="9">
        <v>551</v>
      </c>
      <c r="G1038" s="9">
        <v>553</v>
      </c>
      <c r="H1038" s="9">
        <v>545</v>
      </c>
    </row>
    <row r="1039" spans="1:8" x14ac:dyDescent="0.25">
      <c r="A1039" t="s">
        <v>203</v>
      </c>
      <c r="B1039">
        <v>1</v>
      </c>
      <c r="C1039" s="9">
        <v>76.326999999999998</v>
      </c>
      <c r="D1039" s="9">
        <v>32.590600000000002</v>
      </c>
      <c r="E1039" s="9">
        <v>404</v>
      </c>
      <c r="F1039" s="9">
        <v>361.5</v>
      </c>
      <c r="G1039" s="9">
        <v>474.5</v>
      </c>
      <c r="H1039" s="9">
        <v>390.75</v>
      </c>
    </row>
    <row r="1040" spans="1:8" x14ac:dyDescent="0.25">
      <c r="A1040" t="s">
        <v>203</v>
      </c>
      <c r="B1040">
        <v>2</v>
      </c>
      <c r="C1040" s="9">
        <v>84.364199999999997</v>
      </c>
      <c r="D1040" s="9">
        <v>53.256100000000004</v>
      </c>
      <c r="E1040" s="9">
        <v>420.5</v>
      </c>
      <c r="F1040" s="9">
        <v>318.75</v>
      </c>
      <c r="G1040" s="9">
        <v>482</v>
      </c>
      <c r="H1040" s="9">
        <v>376.5</v>
      </c>
    </row>
    <row r="1041" spans="1:8" x14ac:dyDescent="0.25">
      <c r="A1041" t="s">
        <v>203</v>
      </c>
      <c r="B1041">
        <v>3</v>
      </c>
      <c r="C1041" s="9">
        <v>77.873699999999999</v>
      </c>
      <c r="D1041" s="9">
        <v>71.270700000000005</v>
      </c>
      <c r="E1041" s="9">
        <v>460.25</v>
      </c>
      <c r="F1041" s="9">
        <v>294.75</v>
      </c>
      <c r="G1041" s="9">
        <v>497.75</v>
      </c>
      <c r="H1041" s="9">
        <v>363</v>
      </c>
    </row>
    <row r="1042" spans="1:8" x14ac:dyDescent="0.25">
      <c r="A1042" t="s">
        <v>203</v>
      </c>
      <c r="B1042">
        <v>4</v>
      </c>
      <c r="C1042" s="9">
        <v>76.694599999999994</v>
      </c>
      <c r="D1042" s="9">
        <v>109.0591</v>
      </c>
      <c r="E1042" s="9">
        <v>599.75</v>
      </c>
      <c r="F1042" s="9">
        <v>265.5</v>
      </c>
      <c r="G1042" s="9">
        <v>587.75</v>
      </c>
      <c r="H1042" s="9">
        <v>341.25</v>
      </c>
    </row>
    <row r="1043" spans="1:8" x14ac:dyDescent="0.25">
      <c r="A1043" t="s">
        <v>203</v>
      </c>
      <c r="B1043">
        <v>5</v>
      </c>
      <c r="C1043" s="9">
        <v>84.653700000000001</v>
      </c>
      <c r="D1043" s="9">
        <v>129.8022</v>
      </c>
      <c r="E1043" s="9">
        <v>647.75</v>
      </c>
      <c r="F1043" s="9">
        <v>275.25</v>
      </c>
      <c r="G1043" s="9">
        <v>605.75</v>
      </c>
      <c r="H1043" s="9">
        <v>348.75</v>
      </c>
    </row>
    <row r="1044" spans="1:8" x14ac:dyDescent="0.25">
      <c r="A1044" t="s">
        <v>203</v>
      </c>
      <c r="B1044">
        <v>6</v>
      </c>
      <c r="C1044" s="9">
        <v>77.544300000000007</v>
      </c>
      <c r="D1044" s="9">
        <v>148.19370000000001</v>
      </c>
      <c r="E1044" s="9">
        <v>677</v>
      </c>
      <c r="F1044" s="9">
        <v>310.5</v>
      </c>
      <c r="G1044" s="9">
        <v>619.25</v>
      </c>
      <c r="H1044" s="9">
        <v>362.25</v>
      </c>
    </row>
    <row r="1045" spans="1:8" x14ac:dyDescent="0.25">
      <c r="A1045" t="s">
        <v>204</v>
      </c>
      <c r="B1045">
        <v>1</v>
      </c>
      <c r="C1045" s="9">
        <v>71.8279</v>
      </c>
      <c r="D1045" s="9">
        <v>37.489100000000001</v>
      </c>
      <c r="E1045" s="9">
        <v>393.75</v>
      </c>
      <c r="F1045" s="9">
        <v>324.75</v>
      </c>
      <c r="G1045" s="9">
        <v>456.75</v>
      </c>
      <c r="H1045" s="9">
        <v>359.25</v>
      </c>
    </row>
    <row r="1046" spans="1:8" x14ac:dyDescent="0.25">
      <c r="A1046" t="s">
        <v>204</v>
      </c>
      <c r="B1046">
        <v>2</v>
      </c>
      <c r="C1046" s="9">
        <v>75.853899999999996</v>
      </c>
      <c r="D1046" s="9">
        <v>52.581299999999999</v>
      </c>
      <c r="E1046" s="9">
        <v>402.75</v>
      </c>
      <c r="F1046" s="9">
        <v>291</v>
      </c>
      <c r="G1046" s="9">
        <v>457.5</v>
      </c>
      <c r="H1046" s="9">
        <v>343.5</v>
      </c>
    </row>
    <row r="1047" spans="1:8" x14ac:dyDescent="0.25">
      <c r="A1047" t="s">
        <v>204</v>
      </c>
      <c r="B1047">
        <v>3</v>
      </c>
      <c r="C1047" s="9">
        <v>69.894999999999996</v>
      </c>
      <c r="D1047" s="9">
        <v>65.604600000000005</v>
      </c>
      <c r="E1047" s="9">
        <v>429.75</v>
      </c>
      <c r="F1047" s="9">
        <v>270.75</v>
      </c>
      <c r="G1047" s="9">
        <v>468</v>
      </c>
      <c r="H1047" s="9">
        <v>329.25</v>
      </c>
    </row>
    <row r="1048" spans="1:8" x14ac:dyDescent="0.25">
      <c r="A1048" t="s">
        <v>204</v>
      </c>
      <c r="B1048">
        <v>4</v>
      </c>
      <c r="C1048" s="9">
        <v>53.439799999999998</v>
      </c>
      <c r="D1048" s="9">
        <v>103.6135</v>
      </c>
      <c r="E1048" s="9">
        <v>562.5</v>
      </c>
      <c r="F1048" s="9">
        <v>257.25</v>
      </c>
      <c r="G1048" s="9">
        <v>558</v>
      </c>
      <c r="H1048" s="9">
        <v>310.5</v>
      </c>
    </row>
    <row r="1049" spans="1:8" x14ac:dyDescent="0.25">
      <c r="A1049" t="s">
        <v>204</v>
      </c>
      <c r="B1049">
        <v>5</v>
      </c>
      <c r="C1049" s="9">
        <v>57.403199999999998</v>
      </c>
      <c r="D1049" s="9">
        <v>127.6923</v>
      </c>
      <c r="E1049" s="9">
        <v>598.5</v>
      </c>
      <c r="F1049" s="9">
        <v>270.75</v>
      </c>
      <c r="G1049" s="9">
        <v>570.75</v>
      </c>
      <c r="H1049" s="9">
        <v>321</v>
      </c>
    </row>
    <row r="1050" spans="1:8" x14ac:dyDescent="0.25">
      <c r="A1050" t="s">
        <v>204</v>
      </c>
      <c r="B1050">
        <v>6</v>
      </c>
      <c r="C1050" s="9">
        <v>64.202799999999996</v>
      </c>
      <c r="D1050" s="9">
        <v>151.37780000000001</v>
      </c>
      <c r="E1050" s="9">
        <v>627</v>
      </c>
      <c r="F1050" s="9">
        <v>292.5</v>
      </c>
      <c r="G1050" s="9">
        <v>576</v>
      </c>
      <c r="H1050" s="9">
        <v>331.5</v>
      </c>
    </row>
    <row r="1051" spans="1:8" x14ac:dyDescent="0.25">
      <c r="A1051" t="s">
        <v>205</v>
      </c>
      <c r="B1051">
        <v>1</v>
      </c>
      <c r="C1051" s="9">
        <v>71.190799999999996</v>
      </c>
      <c r="D1051" s="9">
        <v>28.314599999999999</v>
      </c>
      <c r="E1051" s="9">
        <v>546.25</v>
      </c>
      <c r="F1051" s="9">
        <v>413</v>
      </c>
      <c r="G1051" s="9">
        <v>566.5</v>
      </c>
      <c r="H1051" s="9">
        <v>481.25</v>
      </c>
    </row>
    <row r="1052" spans="1:8" x14ac:dyDescent="0.25">
      <c r="A1052" t="s">
        <v>205</v>
      </c>
      <c r="B1052">
        <v>2</v>
      </c>
      <c r="C1052" s="9">
        <v>76.797200000000004</v>
      </c>
      <c r="D1052" s="9">
        <v>49.882899999999999</v>
      </c>
      <c r="E1052" s="9">
        <v>585.25</v>
      </c>
      <c r="F1052" s="9">
        <v>395.75</v>
      </c>
      <c r="G1052" s="9">
        <v>578.5</v>
      </c>
      <c r="H1052" s="9">
        <v>472.25</v>
      </c>
    </row>
    <row r="1053" spans="1:8" x14ac:dyDescent="0.25">
      <c r="A1053" t="s">
        <v>205</v>
      </c>
      <c r="B1053">
        <v>3</v>
      </c>
      <c r="C1053" s="9">
        <v>66.787899999999993</v>
      </c>
      <c r="D1053" s="9">
        <v>69.390900000000002</v>
      </c>
      <c r="E1053" s="9">
        <v>623.5</v>
      </c>
      <c r="F1053" s="9">
        <v>408.5</v>
      </c>
      <c r="G1053" s="9">
        <v>595.75</v>
      </c>
      <c r="H1053" s="9">
        <v>469.25</v>
      </c>
    </row>
    <row r="1054" spans="1:8" x14ac:dyDescent="0.25">
      <c r="A1054" t="s">
        <v>205</v>
      </c>
      <c r="B1054">
        <v>4</v>
      </c>
      <c r="C1054" s="9">
        <v>70.456100000000006</v>
      </c>
      <c r="D1054" s="9">
        <v>109.63930000000001</v>
      </c>
      <c r="E1054" s="9">
        <v>733</v>
      </c>
      <c r="F1054" s="9">
        <v>514.25</v>
      </c>
      <c r="G1054" s="9">
        <v>669.25</v>
      </c>
      <c r="H1054" s="9">
        <v>544.25</v>
      </c>
    </row>
    <row r="1055" spans="1:8" x14ac:dyDescent="0.25">
      <c r="A1055" t="s">
        <v>205</v>
      </c>
      <c r="B1055">
        <v>5</v>
      </c>
      <c r="C1055" s="9">
        <v>78.764300000000006</v>
      </c>
      <c r="D1055" s="9">
        <v>133.7492</v>
      </c>
      <c r="E1055" s="9">
        <v>745</v>
      </c>
      <c r="F1055" s="9">
        <v>555.5</v>
      </c>
      <c r="G1055" s="9">
        <v>666.25</v>
      </c>
      <c r="H1055" s="9">
        <v>557</v>
      </c>
    </row>
    <row r="1056" spans="1:8" x14ac:dyDescent="0.25">
      <c r="A1056" t="s">
        <v>205</v>
      </c>
      <c r="B1056">
        <v>6</v>
      </c>
      <c r="C1056" s="9">
        <v>71.890500000000003</v>
      </c>
      <c r="D1056" s="9">
        <v>158.196</v>
      </c>
      <c r="E1056" s="9">
        <v>724</v>
      </c>
      <c r="F1056" s="9">
        <v>594.5</v>
      </c>
      <c r="G1056" s="9">
        <v>658</v>
      </c>
      <c r="H1056" s="9">
        <v>566</v>
      </c>
    </row>
    <row r="1057" spans="1:8" x14ac:dyDescent="0.25">
      <c r="A1057" t="s">
        <v>206</v>
      </c>
      <c r="B1057">
        <v>1</v>
      </c>
      <c r="C1057" s="9">
        <v>68.796800000000005</v>
      </c>
      <c r="D1057" s="9">
        <v>29.7348</v>
      </c>
      <c r="E1057" s="9">
        <v>353.66669999999999</v>
      </c>
      <c r="F1057" s="9">
        <v>261</v>
      </c>
      <c r="G1057" s="9">
        <v>411.66669999999999</v>
      </c>
      <c r="H1057" s="9">
        <v>298</v>
      </c>
    </row>
    <row r="1058" spans="1:8" x14ac:dyDescent="0.25">
      <c r="A1058" t="s">
        <v>206</v>
      </c>
      <c r="B1058">
        <v>2</v>
      </c>
      <c r="C1058" s="9">
        <v>76.216800000000006</v>
      </c>
      <c r="D1058" s="9">
        <v>49.126899999999999</v>
      </c>
      <c r="E1058" s="9">
        <v>368.66669999999999</v>
      </c>
      <c r="F1058" s="9">
        <v>222</v>
      </c>
      <c r="G1058" s="9">
        <v>415.66669999999999</v>
      </c>
      <c r="H1058" s="9">
        <v>282</v>
      </c>
    </row>
    <row r="1059" spans="1:8" x14ac:dyDescent="0.25">
      <c r="A1059" t="s">
        <v>206</v>
      </c>
      <c r="B1059">
        <v>3</v>
      </c>
      <c r="C1059" s="9">
        <v>70.263800000000003</v>
      </c>
      <c r="D1059" s="9">
        <v>62.823300000000003</v>
      </c>
      <c r="E1059" s="9">
        <v>403.66669999999999</v>
      </c>
      <c r="F1059" s="9">
        <v>209</v>
      </c>
      <c r="G1059" s="9">
        <v>432.66669999999999</v>
      </c>
      <c r="H1059" s="9">
        <v>273</v>
      </c>
    </row>
    <row r="1060" spans="1:8" x14ac:dyDescent="0.25">
      <c r="A1060" t="s">
        <v>206</v>
      </c>
      <c r="B1060">
        <v>4</v>
      </c>
      <c r="C1060" s="9">
        <v>71.344300000000004</v>
      </c>
      <c r="D1060" s="9">
        <v>118.43899999999999</v>
      </c>
      <c r="E1060" s="9">
        <v>541.66669999999999</v>
      </c>
      <c r="F1060" s="9">
        <v>212</v>
      </c>
      <c r="G1060" s="9">
        <v>504.66669999999999</v>
      </c>
      <c r="H1060" s="9">
        <v>273</v>
      </c>
    </row>
    <row r="1061" spans="1:8" x14ac:dyDescent="0.25">
      <c r="A1061" t="s">
        <v>206</v>
      </c>
      <c r="B1061">
        <v>5</v>
      </c>
      <c r="C1061" s="9">
        <v>77.103800000000007</v>
      </c>
      <c r="D1061" s="9">
        <v>133.77629999999999</v>
      </c>
      <c r="E1061" s="9">
        <v>576.66669999999999</v>
      </c>
      <c r="F1061" s="9">
        <v>233</v>
      </c>
      <c r="G1061" s="9">
        <v>520.66669999999999</v>
      </c>
      <c r="H1061" s="9">
        <v>286</v>
      </c>
    </row>
    <row r="1062" spans="1:8" x14ac:dyDescent="0.25">
      <c r="A1062" t="s">
        <v>206</v>
      </c>
      <c r="B1062">
        <v>6</v>
      </c>
      <c r="C1062" s="9">
        <v>69.856999999999999</v>
      </c>
      <c r="D1062" s="9">
        <v>153.5703</v>
      </c>
      <c r="E1062" s="9">
        <v>586.66669999999999</v>
      </c>
      <c r="F1062" s="9">
        <v>272</v>
      </c>
      <c r="G1062" s="9">
        <v>522.66669999999999</v>
      </c>
      <c r="H1062" s="9">
        <v>300</v>
      </c>
    </row>
    <row r="1063" spans="1:8" x14ac:dyDescent="0.25">
      <c r="A1063" t="s">
        <v>207</v>
      </c>
      <c r="B1063">
        <v>1</v>
      </c>
      <c r="C1063" s="9">
        <v>74.898700000000005</v>
      </c>
      <c r="D1063" s="9">
        <v>34.312800000000003</v>
      </c>
      <c r="E1063" s="9">
        <v>479</v>
      </c>
      <c r="F1063" s="9">
        <v>408</v>
      </c>
      <c r="G1063" s="9">
        <v>521.75</v>
      </c>
      <c r="H1063" s="9">
        <v>469.5</v>
      </c>
    </row>
    <row r="1064" spans="1:8" x14ac:dyDescent="0.25">
      <c r="A1064" t="s">
        <v>207</v>
      </c>
      <c r="B1064">
        <v>2</v>
      </c>
      <c r="C1064" s="9">
        <v>83.043700000000001</v>
      </c>
      <c r="D1064" s="9">
        <v>52.3185</v>
      </c>
      <c r="E1064" s="9">
        <v>506.75</v>
      </c>
      <c r="F1064" s="9">
        <v>378</v>
      </c>
      <c r="G1064" s="9">
        <v>530.75</v>
      </c>
      <c r="H1064" s="9">
        <v>457.5</v>
      </c>
    </row>
    <row r="1065" spans="1:8" x14ac:dyDescent="0.25">
      <c r="A1065" t="s">
        <v>207</v>
      </c>
      <c r="B1065">
        <v>3</v>
      </c>
      <c r="C1065" s="9">
        <v>73.809299999999993</v>
      </c>
      <c r="D1065" s="9">
        <v>63.869700000000002</v>
      </c>
      <c r="E1065" s="9">
        <v>540.5</v>
      </c>
      <c r="F1065" s="9">
        <v>376.5</v>
      </c>
      <c r="G1065" s="9">
        <v>547.25</v>
      </c>
      <c r="H1065" s="9">
        <v>450</v>
      </c>
    </row>
    <row r="1066" spans="1:8" x14ac:dyDescent="0.25">
      <c r="A1066" t="s">
        <v>207</v>
      </c>
      <c r="B1066">
        <v>4</v>
      </c>
      <c r="C1066" s="9">
        <v>73.733000000000004</v>
      </c>
      <c r="D1066" s="9">
        <v>115.3532</v>
      </c>
      <c r="E1066" s="9">
        <v>691.25</v>
      </c>
      <c r="F1066" s="9">
        <v>431.25</v>
      </c>
      <c r="G1066" s="9">
        <v>638</v>
      </c>
      <c r="H1066" s="9">
        <v>482.25</v>
      </c>
    </row>
    <row r="1067" spans="1:8" x14ac:dyDescent="0.25">
      <c r="A1067" t="s">
        <v>207</v>
      </c>
      <c r="B1067">
        <v>5</v>
      </c>
      <c r="C1067" s="9">
        <v>77.830299999999994</v>
      </c>
      <c r="D1067" s="9">
        <v>127.11150000000001</v>
      </c>
      <c r="E1067" s="9">
        <v>715.25</v>
      </c>
      <c r="F1067" s="9">
        <v>456.75</v>
      </c>
      <c r="G1067" s="9">
        <v>649.25</v>
      </c>
      <c r="H1067" s="9">
        <v>498</v>
      </c>
    </row>
    <row r="1068" spans="1:8" x14ac:dyDescent="0.25">
      <c r="A1068" t="s">
        <v>207</v>
      </c>
      <c r="B1068">
        <v>6</v>
      </c>
      <c r="C1068" s="9">
        <v>75.497100000000003</v>
      </c>
      <c r="D1068" s="9">
        <v>145.90889999999999</v>
      </c>
      <c r="E1068" s="9">
        <v>720.5</v>
      </c>
      <c r="F1068" s="9">
        <v>498</v>
      </c>
      <c r="G1068" s="9">
        <v>647</v>
      </c>
      <c r="H1068" s="9">
        <v>515.25</v>
      </c>
    </row>
    <row r="1069" spans="1:8" x14ac:dyDescent="0.25">
      <c r="A1069" t="s">
        <v>208</v>
      </c>
      <c r="B1069">
        <v>1</v>
      </c>
      <c r="C1069" s="9">
        <v>74.174199999999999</v>
      </c>
      <c r="D1069" s="9">
        <v>27.5915</v>
      </c>
      <c r="E1069" s="9">
        <v>395.5</v>
      </c>
      <c r="F1069" s="9">
        <v>371</v>
      </c>
      <c r="G1069" s="9">
        <v>463</v>
      </c>
      <c r="H1069" s="9">
        <v>401.75</v>
      </c>
    </row>
    <row r="1070" spans="1:8" x14ac:dyDescent="0.25">
      <c r="A1070" t="s">
        <v>208</v>
      </c>
      <c r="B1070">
        <v>2</v>
      </c>
      <c r="C1070" s="9">
        <v>80.638099999999994</v>
      </c>
      <c r="D1070" s="9">
        <v>49.607100000000003</v>
      </c>
      <c r="E1070" s="9">
        <v>407.5</v>
      </c>
      <c r="F1070" s="9">
        <v>327.5</v>
      </c>
      <c r="G1070" s="9">
        <v>463</v>
      </c>
      <c r="H1070" s="9">
        <v>386</v>
      </c>
    </row>
    <row r="1071" spans="1:8" x14ac:dyDescent="0.25">
      <c r="A1071" t="s">
        <v>208</v>
      </c>
      <c r="B1071">
        <v>3</v>
      </c>
      <c r="C1071" s="9">
        <v>75.634799999999998</v>
      </c>
      <c r="D1071" s="9">
        <v>62.720500000000001</v>
      </c>
      <c r="E1071" s="9">
        <v>439</v>
      </c>
      <c r="F1071" s="9">
        <v>308</v>
      </c>
      <c r="G1071" s="9">
        <v>477.25</v>
      </c>
      <c r="H1071" s="9">
        <v>373.25</v>
      </c>
    </row>
    <row r="1072" spans="1:8" x14ac:dyDescent="0.25">
      <c r="A1072" t="s">
        <v>208</v>
      </c>
      <c r="B1072">
        <v>4</v>
      </c>
      <c r="C1072" s="9">
        <v>74.461799999999997</v>
      </c>
      <c r="D1072" s="9">
        <v>119.4066</v>
      </c>
      <c r="E1072" s="9">
        <v>597.25</v>
      </c>
      <c r="F1072" s="9">
        <v>299.75</v>
      </c>
      <c r="G1072" s="9">
        <v>564.25</v>
      </c>
      <c r="H1072" s="9">
        <v>366.5</v>
      </c>
    </row>
    <row r="1073" spans="1:8" x14ac:dyDescent="0.25">
      <c r="A1073" t="s">
        <v>208</v>
      </c>
      <c r="B1073">
        <v>5</v>
      </c>
      <c r="C1073" s="9">
        <v>81.055499999999995</v>
      </c>
      <c r="D1073" s="9">
        <v>132.09059999999999</v>
      </c>
      <c r="E1073" s="9">
        <v>631</v>
      </c>
      <c r="F1073" s="9">
        <v>316.25</v>
      </c>
      <c r="G1073" s="9">
        <v>580</v>
      </c>
      <c r="H1073" s="9">
        <v>379.25</v>
      </c>
    </row>
    <row r="1074" spans="1:8" x14ac:dyDescent="0.25">
      <c r="A1074" t="s">
        <v>208</v>
      </c>
      <c r="B1074">
        <v>6</v>
      </c>
      <c r="C1074" s="9">
        <v>73.866399999999999</v>
      </c>
      <c r="D1074" s="9">
        <v>153.93199999999999</v>
      </c>
      <c r="E1074" s="9">
        <v>649.75</v>
      </c>
      <c r="F1074" s="9">
        <v>357.5</v>
      </c>
      <c r="G1074" s="9">
        <v>585.25</v>
      </c>
      <c r="H1074" s="9">
        <v>393.5</v>
      </c>
    </row>
    <row r="1075" spans="1:8" x14ac:dyDescent="0.25">
      <c r="A1075" t="s">
        <v>209</v>
      </c>
      <c r="B1075">
        <v>1</v>
      </c>
      <c r="C1075" s="9">
        <v>72.346400000000003</v>
      </c>
      <c r="D1075" s="9">
        <v>34.580199999999998</v>
      </c>
      <c r="E1075" s="9">
        <v>454.66669999999999</v>
      </c>
      <c r="F1075" s="9">
        <v>263</v>
      </c>
      <c r="G1075" s="9">
        <v>509.66669999999999</v>
      </c>
      <c r="H1075" s="9">
        <v>310</v>
      </c>
    </row>
    <row r="1076" spans="1:8" x14ac:dyDescent="0.25">
      <c r="A1076" t="s">
        <v>209</v>
      </c>
      <c r="B1076">
        <v>2</v>
      </c>
      <c r="C1076" s="9">
        <v>79.259100000000004</v>
      </c>
      <c r="D1076" s="9">
        <v>54.588900000000002</v>
      </c>
      <c r="E1076" s="9">
        <v>473.66669999999999</v>
      </c>
      <c r="F1076" s="9">
        <v>227</v>
      </c>
      <c r="G1076" s="9">
        <v>512.66669999999999</v>
      </c>
      <c r="H1076" s="9">
        <v>296</v>
      </c>
    </row>
    <row r="1077" spans="1:8" x14ac:dyDescent="0.25">
      <c r="A1077" t="s">
        <v>209</v>
      </c>
      <c r="B1077">
        <v>3</v>
      </c>
      <c r="C1077" s="9">
        <v>72.124899999999997</v>
      </c>
      <c r="D1077" s="9">
        <v>67.137299999999996</v>
      </c>
      <c r="E1077" s="9">
        <v>509.66669999999999</v>
      </c>
      <c r="F1077" s="9">
        <v>218</v>
      </c>
      <c r="G1077" s="9">
        <v>530.66669999999999</v>
      </c>
      <c r="H1077" s="9">
        <v>287</v>
      </c>
    </row>
    <row r="1078" spans="1:8" x14ac:dyDescent="0.25">
      <c r="A1078" t="s">
        <v>209</v>
      </c>
      <c r="B1078">
        <v>4</v>
      </c>
      <c r="C1078" s="9">
        <v>72.201099999999997</v>
      </c>
      <c r="D1078" s="9">
        <v>114.8925</v>
      </c>
      <c r="E1078" s="9">
        <v>653.66669999999999</v>
      </c>
      <c r="F1078" s="9">
        <v>235</v>
      </c>
      <c r="G1078" s="9">
        <v>616.66669999999999</v>
      </c>
      <c r="H1078" s="9">
        <v>297</v>
      </c>
    </row>
    <row r="1079" spans="1:8" x14ac:dyDescent="0.25">
      <c r="A1079" t="s">
        <v>209</v>
      </c>
      <c r="B1079">
        <v>5</v>
      </c>
      <c r="C1079" s="9">
        <v>78.568399999999997</v>
      </c>
      <c r="D1079" s="9">
        <v>126.48569999999999</v>
      </c>
      <c r="E1079" s="9">
        <v>685.66669999999999</v>
      </c>
      <c r="F1079" s="9">
        <v>254</v>
      </c>
      <c r="G1079" s="9">
        <v>632.66669999999999</v>
      </c>
      <c r="H1079" s="9">
        <v>312</v>
      </c>
    </row>
    <row r="1080" spans="1:8" x14ac:dyDescent="0.25">
      <c r="A1080" t="s">
        <v>209</v>
      </c>
      <c r="B1080">
        <v>6</v>
      </c>
      <c r="C1080" s="9">
        <v>71.867900000000006</v>
      </c>
      <c r="D1080" s="9">
        <v>142.14400000000001</v>
      </c>
      <c r="E1080" s="9">
        <v>697.66669999999999</v>
      </c>
      <c r="F1080" s="9">
        <v>288</v>
      </c>
      <c r="G1080" s="9">
        <v>636.66669999999999</v>
      </c>
      <c r="H1080" s="9">
        <v>326</v>
      </c>
    </row>
    <row r="1081" spans="1:8" x14ac:dyDescent="0.25">
      <c r="A1081" t="s">
        <v>210</v>
      </c>
      <c r="B1081">
        <v>1</v>
      </c>
      <c r="C1081" s="9">
        <v>77.006500000000003</v>
      </c>
      <c r="D1081" s="9">
        <v>41.170099999999998</v>
      </c>
      <c r="E1081" s="9">
        <v>294.66669999999999</v>
      </c>
      <c r="F1081" s="9">
        <v>508</v>
      </c>
      <c r="G1081" s="9">
        <v>371.66669999999999</v>
      </c>
      <c r="H1081" s="9">
        <v>509</v>
      </c>
    </row>
    <row r="1082" spans="1:8" x14ac:dyDescent="0.25">
      <c r="A1082" t="s">
        <v>210</v>
      </c>
      <c r="B1082">
        <v>2</v>
      </c>
      <c r="C1082" s="9">
        <v>81.608800000000002</v>
      </c>
      <c r="D1082" s="9">
        <v>57.528799999999997</v>
      </c>
      <c r="E1082" s="9">
        <v>288.66669999999999</v>
      </c>
      <c r="F1082" s="9">
        <v>471</v>
      </c>
      <c r="G1082" s="9">
        <v>366.66669999999999</v>
      </c>
      <c r="H1082" s="9">
        <v>495</v>
      </c>
    </row>
    <row r="1083" spans="1:8" x14ac:dyDescent="0.25">
      <c r="A1083" t="s">
        <v>210</v>
      </c>
      <c r="B1083">
        <v>3</v>
      </c>
      <c r="C1083" s="9">
        <v>73.430199999999999</v>
      </c>
      <c r="D1083" s="9">
        <v>69.783799999999999</v>
      </c>
      <c r="E1083" s="9">
        <v>307.66669999999999</v>
      </c>
      <c r="F1083" s="9">
        <v>439</v>
      </c>
      <c r="G1083" s="9">
        <v>371.66669999999999</v>
      </c>
      <c r="H1083" s="9">
        <v>475</v>
      </c>
    </row>
    <row r="1084" spans="1:8" x14ac:dyDescent="0.25">
      <c r="A1084" t="s">
        <v>210</v>
      </c>
      <c r="B1084">
        <v>4</v>
      </c>
      <c r="C1084" s="9">
        <v>72.235699999999994</v>
      </c>
      <c r="D1084" s="9">
        <v>108.4774</v>
      </c>
      <c r="E1084" s="9">
        <v>418.66669999999999</v>
      </c>
      <c r="F1084" s="9">
        <v>347</v>
      </c>
      <c r="G1084" s="9">
        <v>445.66669999999999</v>
      </c>
      <c r="H1084" s="9">
        <v>414</v>
      </c>
    </row>
    <row r="1085" spans="1:8" x14ac:dyDescent="0.25">
      <c r="A1085" t="s">
        <v>210</v>
      </c>
      <c r="B1085">
        <v>5</v>
      </c>
      <c r="C1085" s="9">
        <v>82.036600000000007</v>
      </c>
      <c r="D1085" s="9">
        <v>121.3082</v>
      </c>
      <c r="E1085" s="9">
        <v>451.66669999999999</v>
      </c>
      <c r="F1085" s="9">
        <v>331</v>
      </c>
      <c r="G1085" s="9">
        <v>464.66669999999999</v>
      </c>
      <c r="H1085" s="9">
        <v>412</v>
      </c>
    </row>
    <row r="1086" spans="1:8" x14ac:dyDescent="0.25">
      <c r="A1086" t="s">
        <v>210</v>
      </c>
      <c r="B1086">
        <v>6</v>
      </c>
      <c r="C1086" s="9">
        <v>76.295500000000004</v>
      </c>
      <c r="D1086" s="9">
        <v>140.99959999999999</v>
      </c>
      <c r="E1086" s="9">
        <v>491.66669999999999</v>
      </c>
      <c r="F1086" s="9">
        <v>343</v>
      </c>
      <c r="G1086" s="9">
        <v>477.66669999999999</v>
      </c>
      <c r="H1086" s="9">
        <v>418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3:M1293"/>
  <sheetViews>
    <sheetView topLeftCell="B1" workbookViewId="0">
      <selection activeCell="K9" sqref="K9"/>
    </sheetView>
  </sheetViews>
  <sheetFormatPr defaultRowHeight="15" x14ac:dyDescent="0.25"/>
  <cols>
    <col min="2" max="2" width="18.42578125" bestFit="1" customWidth="1"/>
  </cols>
  <sheetData>
    <row r="3" spans="2:13" x14ac:dyDescent="0.25">
      <c r="B3" s="9" t="s">
        <v>265</v>
      </c>
      <c r="C3" s="11" t="s">
        <v>266</v>
      </c>
      <c r="D3" s="11" t="s">
        <v>2</v>
      </c>
      <c r="E3" s="11" t="s">
        <v>0</v>
      </c>
      <c r="F3" s="11" t="s">
        <v>1</v>
      </c>
      <c r="G3" s="11" t="s">
        <v>267</v>
      </c>
      <c r="H3" s="10" t="s">
        <v>248</v>
      </c>
      <c r="I3" s="11" t="s">
        <v>4</v>
      </c>
      <c r="J3" s="11" t="s">
        <v>7</v>
      </c>
      <c r="K3" s="11" t="s">
        <v>8</v>
      </c>
      <c r="L3" s="10" t="s">
        <v>528</v>
      </c>
      <c r="M3" s="10" t="s">
        <v>529</v>
      </c>
    </row>
    <row r="4" spans="2:13" x14ac:dyDescent="0.25">
      <c r="B4" s="23" t="s">
        <v>36</v>
      </c>
      <c r="C4" s="23">
        <v>1</v>
      </c>
      <c r="D4" s="23" t="s">
        <v>263</v>
      </c>
      <c r="E4" s="23" t="s">
        <v>230</v>
      </c>
      <c r="F4" s="23" t="s">
        <v>231</v>
      </c>
      <c r="G4" s="23" t="s">
        <v>232</v>
      </c>
      <c r="H4" s="23" t="s">
        <v>249</v>
      </c>
      <c r="I4" s="23" t="s">
        <v>224</v>
      </c>
      <c r="J4" s="8" t="s">
        <v>23</v>
      </c>
      <c r="K4" s="23">
        <v>1</v>
      </c>
      <c r="L4" t="s">
        <v>235</v>
      </c>
      <c r="M4" s="23" t="s">
        <v>235</v>
      </c>
    </row>
    <row r="5" spans="2:13" x14ac:dyDescent="0.25">
      <c r="B5" s="23" t="s">
        <v>36</v>
      </c>
      <c r="C5" s="23">
        <v>2</v>
      </c>
      <c r="D5" s="23" t="s">
        <v>263</v>
      </c>
      <c r="E5" s="23" t="s">
        <v>230</v>
      </c>
      <c r="F5" s="23" t="s">
        <v>231</v>
      </c>
      <c r="G5" s="23" t="s">
        <v>232</v>
      </c>
      <c r="H5" s="23" t="s">
        <v>249</v>
      </c>
      <c r="I5" s="23" t="s">
        <v>224</v>
      </c>
      <c r="J5" s="8" t="s">
        <v>23</v>
      </c>
      <c r="K5" s="23">
        <v>2</v>
      </c>
      <c r="L5" s="23" t="s">
        <v>235</v>
      </c>
      <c r="M5" s="23" t="s">
        <v>235</v>
      </c>
    </row>
    <row r="6" spans="2:13" x14ac:dyDescent="0.25">
      <c r="B6" s="23" t="s">
        <v>36</v>
      </c>
      <c r="C6" s="23">
        <v>3</v>
      </c>
      <c r="D6" s="23" t="s">
        <v>263</v>
      </c>
      <c r="E6" s="23" t="s">
        <v>230</v>
      </c>
      <c r="F6" s="23" t="s">
        <v>231</v>
      </c>
      <c r="G6" s="23" t="s">
        <v>232</v>
      </c>
      <c r="H6" s="23" t="s">
        <v>249</v>
      </c>
      <c r="I6" s="23" t="s">
        <v>224</v>
      </c>
      <c r="J6" s="8" t="s">
        <v>23</v>
      </c>
      <c r="K6" s="23">
        <v>3</v>
      </c>
      <c r="L6" s="23" t="s">
        <v>235</v>
      </c>
      <c r="M6" s="23" t="s">
        <v>235</v>
      </c>
    </row>
    <row r="7" spans="2:13" x14ac:dyDescent="0.25">
      <c r="B7" s="23" t="s">
        <v>36</v>
      </c>
      <c r="C7" s="23">
        <v>4</v>
      </c>
      <c r="D7" s="23" t="s">
        <v>263</v>
      </c>
      <c r="E7" s="23" t="s">
        <v>230</v>
      </c>
      <c r="F7" s="23" t="s">
        <v>231</v>
      </c>
      <c r="G7" s="23" t="s">
        <v>232</v>
      </c>
      <c r="H7" s="23" t="s">
        <v>249</v>
      </c>
      <c r="I7" s="23" t="s">
        <v>224</v>
      </c>
      <c r="J7" s="8" t="s">
        <v>24</v>
      </c>
      <c r="K7" s="23">
        <v>4</v>
      </c>
      <c r="L7" s="23" t="s">
        <v>235</v>
      </c>
      <c r="M7" s="23" t="s">
        <v>235</v>
      </c>
    </row>
    <row r="8" spans="2:13" x14ac:dyDescent="0.25">
      <c r="B8" s="23" t="s">
        <v>36</v>
      </c>
      <c r="C8" s="23">
        <v>5</v>
      </c>
      <c r="D8" s="23" t="s">
        <v>263</v>
      </c>
      <c r="E8" s="23" t="s">
        <v>230</v>
      </c>
      <c r="F8" s="23" t="s">
        <v>231</v>
      </c>
      <c r="G8" s="23" t="s">
        <v>232</v>
      </c>
      <c r="H8" s="23" t="s">
        <v>249</v>
      </c>
      <c r="I8" s="23" t="s">
        <v>224</v>
      </c>
      <c r="J8" s="8" t="s">
        <v>24</v>
      </c>
      <c r="K8" s="23">
        <v>5</v>
      </c>
      <c r="L8" s="23" t="s">
        <v>235</v>
      </c>
      <c r="M8" s="23" t="s">
        <v>235</v>
      </c>
    </row>
    <row r="9" spans="2:13" x14ac:dyDescent="0.25">
      <c r="B9" s="23" t="s">
        <v>36</v>
      </c>
      <c r="C9" s="23">
        <v>6</v>
      </c>
      <c r="D9" s="23" t="s">
        <v>263</v>
      </c>
      <c r="E9" s="23" t="s">
        <v>230</v>
      </c>
      <c r="F9" s="23" t="s">
        <v>231</v>
      </c>
      <c r="G9" s="23" t="s">
        <v>232</v>
      </c>
      <c r="H9" s="23" t="s">
        <v>249</v>
      </c>
      <c r="I9" s="23" t="s">
        <v>224</v>
      </c>
      <c r="J9" s="8" t="s">
        <v>24</v>
      </c>
      <c r="K9" s="23">
        <v>6</v>
      </c>
      <c r="L9">
        <v>0</v>
      </c>
      <c r="M9">
        <v>1</v>
      </c>
    </row>
    <row r="10" spans="2:13" x14ac:dyDescent="0.25">
      <c r="B10" s="23" t="s">
        <v>37</v>
      </c>
      <c r="C10" s="23">
        <v>7</v>
      </c>
      <c r="D10" s="23" t="s">
        <v>263</v>
      </c>
      <c r="E10" s="23" t="s">
        <v>230</v>
      </c>
      <c r="F10" s="23" t="s">
        <v>231</v>
      </c>
      <c r="G10" s="23" t="s">
        <v>232</v>
      </c>
      <c r="H10" s="23" t="s">
        <v>249</v>
      </c>
      <c r="I10" s="23" t="s">
        <v>224</v>
      </c>
      <c r="J10" s="8" t="s">
        <v>23</v>
      </c>
      <c r="K10" s="23">
        <v>1</v>
      </c>
      <c r="L10" s="23" t="s">
        <v>235</v>
      </c>
      <c r="M10" s="23" t="s">
        <v>235</v>
      </c>
    </row>
    <row r="11" spans="2:13" x14ac:dyDescent="0.25">
      <c r="B11" s="23" t="s">
        <v>37</v>
      </c>
      <c r="C11" s="23">
        <v>8</v>
      </c>
      <c r="D11" s="23" t="s">
        <v>263</v>
      </c>
      <c r="E11" s="23" t="s">
        <v>230</v>
      </c>
      <c r="F11" s="23" t="s">
        <v>231</v>
      </c>
      <c r="G11" s="23" t="s">
        <v>232</v>
      </c>
      <c r="H11" s="23" t="s">
        <v>249</v>
      </c>
      <c r="I11" s="23" t="s">
        <v>224</v>
      </c>
      <c r="J11" s="8" t="s">
        <v>23</v>
      </c>
      <c r="K11" s="23">
        <v>2</v>
      </c>
      <c r="L11" s="23" t="s">
        <v>235</v>
      </c>
      <c r="M11" s="23" t="s">
        <v>235</v>
      </c>
    </row>
    <row r="12" spans="2:13" x14ac:dyDescent="0.25">
      <c r="B12" s="23" t="s">
        <v>37</v>
      </c>
      <c r="C12" s="23">
        <v>9</v>
      </c>
      <c r="D12" s="23" t="s">
        <v>263</v>
      </c>
      <c r="E12" s="23" t="s">
        <v>230</v>
      </c>
      <c r="F12" s="23" t="s">
        <v>231</v>
      </c>
      <c r="G12" s="23" t="s">
        <v>232</v>
      </c>
      <c r="H12" s="23" t="s">
        <v>249</v>
      </c>
      <c r="I12" s="23" t="s">
        <v>224</v>
      </c>
      <c r="J12" s="8" t="s">
        <v>23</v>
      </c>
      <c r="K12" s="23">
        <v>3</v>
      </c>
      <c r="L12" s="23" t="s">
        <v>235</v>
      </c>
      <c r="M12" s="23" t="s">
        <v>235</v>
      </c>
    </row>
    <row r="13" spans="2:13" x14ac:dyDescent="0.25">
      <c r="B13" s="23" t="s">
        <v>37</v>
      </c>
      <c r="C13" s="23">
        <v>10</v>
      </c>
      <c r="D13" s="23" t="s">
        <v>263</v>
      </c>
      <c r="E13" s="23" t="s">
        <v>230</v>
      </c>
      <c r="F13" s="23" t="s">
        <v>231</v>
      </c>
      <c r="G13" s="23" t="s">
        <v>232</v>
      </c>
      <c r="H13" s="23" t="s">
        <v>249</v>
      </c>
      <c r="I13" s="23" t="s">
        <v>224</v>
      </c>
      <c r="J13" s="8" t="s">
        <v>24</v>
      </c>
      <c r="K13" s="23">
        <v>4</v>
      </c>
      <c r="L13" s="23" t="s">
        <v>235</v>
      </c>
      <c r="M13" s="23" t="s">
        <v>235</v>
      </c>
    </row>
    <row r="14" spans="2:13" x14ac:dyDescent="0.25">
      <c r="B14" s="23" t="s">
        <v>37</v>
      </c>
      <c r="C14" s="23">
        <v>11</v>
      </c>
      <c r="D14" s="23" t="s">
        <v>263</v>
      </c>
      <c r="E14" s="23" t="s">
        <v>230</v>
      </c>
      <c r="F14" s="23" t="s">
        <v>231</v>
      </c>
      <c r="G14" s="23" t="s">
        <v>232</v>
      </c>
      <c r="H14" s="23" t="s">
        <v>249</v>
      </c>
      <c r="I14" s="23" t="s">
        <v>224</v>
      </c>
      <c r="J14" s="8" t="s">
        <v>24</v>
      </c>
      <c r="K14" s="23">
        <v>5</v>
      </c>
      <c r="L14" s="23" t="s">
        <v>235</v>
      </c>
      <c r="M14" s="23" t="s">
        <v>235</v>
      </c>
    </row>
    <row r="15" spans="2:13" x14ac:dyDescent="0.25">
      <c r="B15" s="23" t="s">
        <v>37</v>
      </c>
      <c r="C15" s="23">
        <v>12</v>
      </c>
      <c r="D15" s="23" t="s">
        <v>263</v>
      </c>
      <c r="E15" s="23" t="s">
        <v>230</v>
      </c>
      <c r="F15" s="23" t="s">
        <v>231</v>
      </c>
      <c r="G15" s="23" t="s">
        <v>232</v>
      </c>
      <c r="H15" s="23" t="s">
        <v>249</v>
      </c>
      <c r="I15" s="23" t="s">
        <v>224</v>
      </c>
      <c r="J15" s="8" t="s">
        <v>24</v>
      </c>
      <c r="K15" s="23">
        <v>6</v>
      </c>
      <c r="L15" s="23">
        <v>0</v>
      </c>
      <c r="M15" s="23">
        <v>1</v>
      </c>
    </row>
    <row r="16" spans="2:13" x14ac:dyDescent="0.25">
      <c r="B16" s="23" t="s">
        <v>38</v>
      </c>
      <c r="C16" s="23">
        <v>13</v>
      </c>
      <c r="D16" s="23" t="s">
        <v>263</v>
      </c>
      <c r="E16" s="23" t="s">
        <v>230</v>
      </c>
      <c r="F16" s="23" t="s">
        <v>231</v>
      </c>
      <c r="G16" s="23" t="s">
        <v>232</v>
      </c>
      <c r="H16" s="23" t="s">
        <v>249</v>
      </c>
      <c r="I16" s="23" t="s">
        <v>224</v>
      </c>
      <c r="J16" s="8" t="s">
        <v>23</v>
      </c>
      <c r="K16" s="23">
        <v>1</v>
      </c>
      <c r="L16" s="23" t="s">
        <v>235</v>
      </c>
      <c r="M16" s="23" t="s">
        <v>235</v>
      </c>
    </row>
    <row r="17" spans="2:13" x14ac:dyDescent="0.25">
      <c r="B17" s="23" t="s">
        <v>38</v>
      </c>
      <c r="C17" s="23">
        <v>14</v>
      </c>
      <c r="D17" s="23" t="s">
        <v>263</v>
      </c>
      <c r="E17" s="23" t="s">
        <v>230</v>
      </c>
      <c r="F17" s="23" t="s">
        <v>231</v>
      </c>
      <c r="G17" s="23" t="s">
        <v>232</v>
      </c>
      <c r="H17" s="23" t="s">
        <v>249</v>
      </c>
      <c r="I17" s="23" t="s">
        <v>224</v>
      </c>
      <c r="J17" s="8" t="s">
        <v>23</v>
      </c>
      <c r="K17" s="23">
        <v>2</v>
      </c>
      <c r="L17" s="23" t="s">
        <v>235</v>
      </c>
      <c r="M17" s="23" t="s">
        <v>235</v>
      </c>
    </row>
    <row r="18" spans="2:13" x14ac:dyDescent="0.25">
      <c r="B18" s="23" t="s">
        <v>38</v>
      </c>
      <c r="C18" s="23">
        <v>15</v>
      </c>
      <c r="D18" s="23" t="s">
        <v>263</v>
      </c>
      <c r="E18" s="23" t="s">
        <v>230</v>
      </c>
      <c r="F18" s="23" t="s">
        <v>231</v>
      </c>
      <c r="G18" s="23" t="s">
        <v>232</v>
      </c>
      <c r="H18" s="23" t="s">
        <v>249</v>
      </c>
      <c r="I18" s="23" t="s">
        <v>224</v>
      </c>
      <c r="J18" s="8" t="s">
        <v>23</v>
      </c>
      <c r="K18" s="23">
        <v>3</v>
      </c>
      <c r="L18" s="23" t="s">
        <v>235</v>
      </c>
      <c r="M18" s="23" t="s">
        <v>235</v>
      </c>
    </row>
    <row r="19" spans="2:13" x14ac:dyDescent="0.25">
      <c r="B19" s="23" t="s">
        <v>38</v>
      </c>
      <c r="C19" s="23">
        <v>16</v>
      </c>
      <c r="D19" s="23" t="s">
        <v>263</v>
      </c>
      <c r="E19" s="23" t="s">
        <v>230</v>
      </c>
      <c r="F19" s="23" t="s">
        <v>231</v>
      </c>
      <c r="G19" s="23" t="s">
        <v>232</v>
      </c>
      <c r="H19" s="23" t="s">
        <v>249</v>
      </c>
      <c r="I19" s="23" t="s">
        <v>224</v>
      </c>
      <c r="J19" s="8" t="s">
        <v>24</v>
      </c>
      <c r="K19" s="23">
        <v>4</v>
      </c>
      <c r="L19" s="23" t="s">
        <v>235</v>
      </c>
      <c r="M19" s="23" t="s">
        <v>235</v>
      </c>
    </row>
    <row r="20" spans="2:13" x14ac:dyDescent="0.25">
      <c r="B20" s="23" t="s">
        <v>38</v>
      </c>
      <c r="C20" s="23">
        <v>17</v>
      </c>
      <c r="D20" s="23" t="s">
        <v>263</v>
      </c>
      <c r="E20" s="23" t="s">
        <v>230</v>
      </c>
      <c r="F20" s="23" t="s">
        <v>231</v>
      </c>
      <c r="G20" s="23" t="s">
        <v>232</v>
      </c>
      <c r="H20" s="23" t="s">
        <v>249</v>
      </c>
      <c r="I20" s="23" t="s">
        <v>224</v>
      </c>
      <c r="J20" s="8" t="s">
        <v>24</v>
      </c>
      <c r="K20" s="23">
        <v>5</v>
      </c>
      <c r="L20" s="23" t="s">
        <v>235</v>
      </c>
      <c r="M20" s="23" t="s">
        <v>235</v>
      </c>
    </row>
    <row r="21" spans="2:13" x14ac:dyDescent="0.25">
      <c r="B21" s="23" t="s">
        <v>38</v>
      </c>
      <c r="C21" s="23">
        <v>18</v>
      </c>
      <c r="D21" s="23" t="s">
        <v>263</v>
      </c>
      <c r="E21" s="23" t="s">
        <v>230</v>
      </c>
      <c r="F21" s="23" t="s">
        <v>231</v>
      </c>
      <c r="G21" s="23" t="s">
        <v>232</v>
      </c>
      <c r="H21" s="23" t="s">
        <v>249</v>
      </c>
      <c r="I21" s="23" t="s">
        <v>224</v>
      </c>
      <c r="J21" s="8" t="s">
        <v>24</v>
      </c>
      <c r="K21" s="23">
        <v>6</v>
      </c>
      <c r="L21" s="23">
        <v>0</v>
      </c>
      <c r="M21" s="23">
        <v>0</v>
      </c>
    </row>
    <row r="22" spans="2:13" x14ac:dyDescent="0.25">
      <c r="B22" s="23" t="s">
        <v>39</v>
      </c>
      <c r="C22" s="23">
        <v>19</v>
      </c>
      <c r="D22" s="23" t="s">
        <v>263</v>
      </c>
      <c r="E22" s="23" t="s">
        <v>230</v>
      </c>
      <c r="F22" s="23" t="s">
        <v>231</v>
      </c>
      <c r="G22" s="23" t="s">
        <v>232</v>
      </c>
      <c r="H22" s="23" t="s">
        <v>249</v>
      </c>
      <c r="I22" s="23" t="s">
        <v>224</v>
      </c>
      <c r="J22" s="8" t="s">
        <v>23</v>
      </c>
      <c r="K22" s="23">
        <v>1</v>
      </c>
      <c r="L22" s="23" t="s">
        <v>235</v>
      </c>
      <c r="M22" s="23" t="s">
        <v>235</v>
      </c>
    </row>
    <row r="23" spans="2:13" x14ac:dyDescent="0.25">
      <c r="B23" s="23" t="s">
        <v>39</v>
      </c>
      <c r="C23" s="23">
        <v>20</v>
      </c>
      <c r="D23" s="23" t="s">
        <v>263</v>
      </c>
      <c r="E23" s="23" t="s">
        <v>230</v>
      </c>
      <c r="F23" s="23" t="s">
        <v>231</v>
      </c>
      <c r="G23" s="23" t="s">
        <v>232</v>
      </c>
      <c r="H23" s="23" t="s">
        <v>249</v>
      </c>
      <c r="I23" s="23" t="s">
        <v>224</v>
      </c>
      <c r="J23" s="8" t="s">
        <v>23</v>
      </c>
      <c r="K23" s="23">
        <v>2</v>
      </c>
      <c r="L23" s="23" t="s">
        <v>235</v>
      </c>
      <c r="M23" s="23" t="s">
        <v>235</v>
      </c>
    </row>
    <row r="24" spans="2:13" x14ac:dyDescent="0.25">
      <c r="B24" s="23" t="s">
        <v>39</v>
      </c>
      <c r="C24" s="23">
        <v>21</v>
      </c>
      <c r="D24" s="23" t="s">
        <v>263</v>
      </c>
      <c r="E24" s="23" t="s">
        <v>230</v>
      </c>
      <c r="F24" s="23" t="s">
        <v>231</v>
      </c>
      <c r="G24" s="23" t="s">
        <v>232</v>
      </c>
      <c r="H24" s="23" t="s">
        <v>249</v>
      </c>
      <c r="I24" s="23" t="s">
        <v>224</v>
      </c>
      <c r="J24" s="8" t="s">
        <v>23</v>
      </c>
      <c r="K24" s="23">
        <v>3</v>
      </c>
      <c r="L24" s="23" t="s">
        <v>235</v>
      </c>
      <c r="M24" s="23" t="s">
        <v>235</v>
      </c>
    </row>
    <row r="25" spans="2:13" x14ac:dyDescent="0.25">
      <c r="B25" s="23" t="s">
        <v>39</v>
      </c>
      <c r="C25" s="23">
        <v>22</v>
      </c>
      <c r="D25" s="23" t="s">
        <v>263</v>
      </c>
      <c r="E25" s="23" t="s">
        <v>230</v>
      </c>
      <c r="F25" s="23" t="s">
        <v>231</v>
      </c>
      <c r="G25" s="23" t="s">
        <v>232</v>
      </c>
      <c r="H25" s="23" t="s">
        <v>249</v>
      </c>
      <c r="I25" s="23" t="s">
        <v>224</v>
      </c>
      <c r="J25" s="8" t="s">
        <v>24</v>
      </c>
      <c r="K25" s="23">
        <v>4</v>
      </c>
      <c r="L25" s="23" t="s">
        <v>235</v>
      </c>
      <c r="M25" s="23" t="s">
        <v>235</v>
      </c>
    </row>
    <row r="26" spans="2:13" x14ac:dyDescent="0.25">
      <c r="B26" s="23" t="s">
        <v>39</v>
      </c>
      <c r="C26" s="23">
        <v>23</v>
      </c>
      <c r="D26" s="23" t="s">
        <v>263</v>
      </c>
      <c r="E26" s="23" t="s">
        <v>230</v>
      </c>
      <c r="F26" s="23" t="s">
        <v>231</v>
      </c>
      <c r="G26" s="23" t="s">
        <v>232</v>
      </c>
      <c r="H26" s="23" t="s">
        <v>249</v>
      </c>
      <c r="I26" s="23" t="s">
        <v>224</v>
      </c>
      <c r="J26" s="8" t="s">
        <v>24</v>
      </c>
      <c r="K26" s="23">
        <v>5</v>
      </c>
      <c r="L26" s="23" t="s">
        <v>235</v>
      </c>
      <c r="M26" s="23" t="s">
        <v>235</v>
      </c>
    </row>
    <row r="27" spans="2:13" x14ac:dyDescent="0.25">
      <c r="B27" s="23" t="s">
        <v>39</v>
      </c>
      <c r="C27" s="23">
        <v>24</v>
      </c>
      <c r="D27" s="23" t="s">
        <v>263</v>
      </c>
      <c r="E27" s="23" t="s">
        <v>230</v>
      </c>
      <c r="F27" s="23" t="s">
        <v>231</v>
      </c>
      <c r="G27" s="23" t="s">
        <v>232</v>
      </c>
      <c r="H27" s="23" t="s">
        <v>249</v>
      </c>
      <c r="I27" s="23" t="s">
        <v>224</v>
      </c>
      <c r="J27" s="8" t="s">
        <v>24</v>
      </c>
      <c r="K27" s="23">
        <v>6</v>
      </c>
      <c r="L27" s="23">
        <v>0</v>
      </c>
      <c r="M27" s="23">
        <v>1</v>
      </c>
    </row>
    <row r="28" spans="2:13" x14ac:dyDescent="0.25">
      <c r="B28" s="23" t="s">
        <v>40</v>
      </c>
      <c r="C28" s="23">
        <v>25</v>
      </c>
      <c r="D28" s="23" t="s">
        <v>263</v>
      </c>
      <c r="E28" s="23" t="s">
        <v>230</v>
      </c>
      <c r="F28" s="23" t="s">
        <v>231</v>
      </c>
      <c r="G28" s="23" t="s">
        <v>232</v>
      </c>
      <c r="H28" s="23" t="s">
        <v>249</v>
      </c>
      <c r="I28" s="23" t="s">
        <v>224</v>
      </c>
      <c r="J28" s="8" t="s">
        <v>23</v>
      </c>
      <c r="K28" s="23">
        <v>1</v>
      </c>
      <c r="L28" s="23" t="s">
        <v>235</v>
      </c>
      <c r="M28" s="23" t="s">
        <v>235</v>
      </c>
    </row>
    <row r="29" spans="2:13" x14ac:dyDescent="0.25">
      <c r="B29" s="23" t="s">
        <v>40</v>
      </c>
      <c r="C29" s="23">
        <v>26</v>
      </c>
      <c r="D29" s="23" t="s">
        <v>263</v>
      </c>
      <c r="E29" s="23" t="s">
        <v>230</v>
      </c>
      <c r="F29" s="23" t="s">
        <v>231</v>
      </c>
      <c r="G29" s="23" t="s">
        <v>232</v>
      </c>
      <c r="H29" s="23" t="s">
        <v>249</v>
      </c>
      <c r="I29" s="23" t="s">
        <v>224</v>
      </c>
      <c r="J29" s="8" t="s">
        <v>23</v>
      </c>
      <c r="K29" s="23">
        <v>2</v>
      </c>
      <c r="L29" s="23" t="s">
        <v>235</v>
      </c>
      <c r="M29" s="23" t="s">
        <v>235</v>
      </c>
    </row>
    <row r="30" spans="2:13" x14ac:dyDescent="0.25">
      <c r="B30" s="23" t="s">
        <v>40</v>
      </c>
      <c r="C30" s="23">
        <v>27</v>
      </c>
      <c r="D30" s="23" t="s">
        <v>263</v>
      </c>
      <c r="E30" s="23" t="s">
        <v>230</v>
      </c>
      <c r="F30" s="23" t="s">
        <v>231</v>
      </c>
      <c r="G30" s="23" t="s">
        <v>232</v>
      </c>
      <c r="H30" s="23" t="s">
        <v>249</v>
      </c>
      <c r="I30" s="23" t="s">
        <v>224</v>
      </c>
      <c r="J30" s="8" t="s">
        <v>23</v>
      </c>
      <c r="K30" s="23">
        <v>3</v>
      </c>
      <c r="L30" s="23" t="s">
        <v>235</v>
      </c>
      <c r="M30" s="23" t="s">
        <v>235</v>
      </c>
    </row>
    <row r="31" spans="2:13" x14ac:dyDescent="0.25">
      <c r="B31" s="23" t="s">
        <v>40</v>
      </c>
      <c r="C31" s="23">
        <v>28</v>
      </c>
      <c r="D31" s="23" t="s">
        <v>263</v>
      </c>
      <c r="E31" s="23" t="s">
        <v>230</v>
      </c>
      <c r="F31" s="23" t="s">
        <v>231</v>
      </c>
      <c r="G31" s="23" t="s">
        <v>232</v>
      </c>
      <c r="H31" s="23" t="s">
        <v>249</v>
      </c>
      <c r="I31" s="23" t="s">
        <v>224</v>
      </c>
      <c r="J31" s="8" t="s">
        <v>24</v>
      </c>
      <c r="K31" s="23">
        <v>4</v>
      </c>
      <c r="L31" s="23" t="s">
        <v>235</v>
      </c>
      <c r="M31" s="23" t="s">
        <v>235</v>
      </c>
    </row>
    <row r="32" spans="2:13" x14ac:dyDescent="0.25">
      <c r="B32" s="23" t="s">
        <v>40</v>
      </c>
      <c r="C32" s="23">
        <v>29</v>
      </c>
      <c r="D32" s="23" t="s">
        <v>263</v>
      </c>
      <c r="E32" s="23" t="s">
        <v>230</v>
      </c>
      <c r="F32" s="23" t="s">
        <v>231</v>
      </c>
      <c r="G32" s="23" t="s">
        <v>232</v>
      </c>
      <c r="H32" s="23" t="s">
        <v>249</v>
      </c>
      <c r="I32" s="23" t="s">
        <v>224</v>
      </c>
      <c r="J32" s="8" t="s">
        <v>24</v>
      </c>
      <c r="K32" s="23">
        <v>5</v>
      </c>
      <c r="L32" s="23" t="s">
        <v>235</v>
      </c>
      <c r="M32" s="23" t="s">
        <v>235</v>
      </c>
    </row>
    <row r="33" spans="2:13" x14ac:dyDescent="0.25">
      <c r="B33" s="23" t="s">
        <v>40</v>
      </c>
      <c r="C33" s="23">
        <v>30</v>
      </c>
      <c r="D33" s="23" t="s">
        <v>263</v>
      </c>
      <c r="E33" s="23" t="s">
        <v>230</v>
      </c>
      <c r="F33" s="23" t="s">
        <v>231</v>
      </c>
      <c r="G33" s="23" t="s">
        <v>232</v>
      </c>
      <c r="H33" s="23" t="s">
        <v>249</v>
      </c>
      <c r="I33" s="23" t="s">
        <v>224</v>
      </c>
      <c r="J33" s="8" t="s">
        <v>24</v>
      </c>
      <c r="K33" s="23">
        <v>6</v>
      </c>
      <c r="L33" s="23">
        <v>0</v>
      </c>
      <c r="M33" s="23">
        <v>1</v>
      </c>
    </row>
    <row r="34" spans="2:13" x14ac:dyDescent="0.25">
      <c r="B34" s="23" t="s">
        <v>41</v>
      </c>
      <c r="C34" s="23">
        <v>31</v>
      </c>
      <c r="D34" s="23" t="s">
        <v>263</v>
      </c>
      <c r="E34" s="23" t="s">
        <v>230</v>
      </c>
      <c r="F34" s="23" t="s">
        <v>231</v>
      </c>
      <c r="G34" s="23" t="s">
        <v>232</v>
      </c>
      <c r="H34" s="23" t="s">
        <v>250</v>
      </c>
      <c r="I34" s="23" t="s">
        <v>224</v>
      </c>
      <c r="J34" s="8" t="s">
        <v>23</v>
      </c>
      <c r="K34" s="23">
        <v>1</v>
      </c>
      <c r="L34" s="23" t="s">
        <v>235</v>
      </c>
      <c r="M34" s="23" t="s">
        <v>235</v>
      </c>
    </row>
    <row r="35" spans="2:13" x14ac:dyDescent="0.25">
      <c r="B35" s="23" t="s">
        <v>41</v>
      </c>
      <c r="C35" s="23">
        <v>32</v>
      </c>
      <c r="D35" s="23" t="s">
        <v>263</v>
      </c>
      <c r="E35" s="23" t="s">
        <v>230</v>
      </c>
      <c r="F35" s="23" t="s">
        <v>231</v>
      </c>
      <c r="G35" s="23" t="s">
        <v>232</v>
      </c>
      <c r="H35" s="23" t="s">
        <v>250</v>
      </c>
      <c r="I35" s="23" t="s">
        <v>224</v>
      </c>
      <c r="J35" s="8" t="s">
        <v>23</v>
      </c>
      <c r="K35" s="23">
        <v>2</v>
      </c>
      <c r="L35" s="23" t="s">
        <v>235</v>
      </c>
      <c r="M35" s="23" t="s">
        <v>235</v>
      </c>
    </row>
    <row r="36" spans="2:13" x14ac:dyDescent="0.25">
      <c r="B36" s="23" t="s">
        <v>41</v>
      </c>
      <c r="C36" s="23">
        <v>33</v>
      </c>
      <c r="D36" s="23" t="s">
        <v>263</v>
      </c>
      <c r="E36" s="23" t="s">
        <v>230</v>
      </c>
      <c r="F36" s="23" t="s">
        <v>231</v>
      </c>
      <c r="G36" s="23" t="s">
        <v>232</v>
      </c>
      <c r="H36" s="23" t="s">
        <v>250</v>
      </c>
      <c r="I36" s="23" t="s">
        <v>224</v>
      </c>
      <c r="J36" s="8" t="s">
        <v>23</v>
      </c>
      <c r="K36" s="23">
        <v>3</v>
      </c>
      <c r="L36" s="23" t="s">
        <v>235</v>
      </c>
      <c r="M36" s="23" t="s">
        <v>235</v>
      </c>
    </row>
    <row r="37" spans="2:13" x14ac:dyDescent="0.25">
      <c r="B37" s="23" t="s">
        <v>41</v>
      </c>
      <c r="C37" s="23">
        <v>34</v>
      </c>
      <c r="D37" s="23" t="s">
        <v>263</v>
      </c>
      <c r="E37" s="23" t="s">
        <v>230</v>
      </c>
      <c r="F37" s="23" t="s">
        <v>231</v>
      </c>
      <c r="G37" s="23" t="s">
        <v>232</v>
      </c>
      <c r="H37" s="23" t="s">
        <v>250</v>
      </c>
      <c r="I37" s="23" t="s">
        <v>224</v>
      </c>
      <c r="J37" s="8" t="s">
        <v>24</v>
      </c>
      <c r="K37" s="23">
        <v>4</v>
      </c>
      <c r="L37" s="23" t="s">
        <v>235</v>
      </c>
      <c r="M37" s="23" t="s">
        <v>235</v>
      </c>
    </row>
    <row r="38" spans="2:13" x14ac:dyDescent="0.25">
      <c r="B38" s="23" t="s">
        <v>41</v>
      </c>
      <c r="C38" s="23">
        <v>35</v>
      </c>
      <c r="D38" s="23" t="s">
        <v>263</v>
      </c>
      <c r="E38" s="23" t="s">
        <v>230</v>
      </c>
      <c r="F38" s="23" t="s">
        <v>231</v>
      </c>
      <c r="G38" s="23" t="s">
        <v>232</v>
      </c>
      <c r="H38" s="23" t="s">
        <v>250</v>
      </c>
      <c r="I38" s="23" t="s">
        <v>224</v>
      </c>
      <c r="J38" s="8" t="s">
        <v>24</v>
      </c>
      <c r="K38" s="23">
        <v>5</v>
      </c>
      <c r="L38" s="23" t="s">
        <v>235</v>
      </c>
      <c r="M38" s="23" t="s">
        <v>235</v>
      </c>
    </row>
    <row r="39" spans="2:13" x14ac:dyDescent="0.25">
      <c r="B39" s="23" t="s">
        <v>41</v>
      </c>
      <c r="C39" s="23">
        <v>36</v>
      </c>
      <c r="D39" s="23" t="s">
        <v>263</v>
      </c>
      <c r="E39" s="23" t="s">
        <v>230</v>
      </c>
      <c r="F39" s="23" t="s">
        <v>231</v>
      </c>
      <c r="G39" s="23" t="s">
        <v>232</v>
      </c>
      <c r="H39" s="23" t="s">
        <v>250</v>
      </c>
      <c r="I39" s="23" t="s">
        <v>224</v>
      </c>
      <c r="J39" s="8" t="s">
        <v>24</v>
      </c>
      <c r="K39" s="23">
        <v>6</v>
      </c>
      <c r="L39" s="23">
        <v>0</v>
      </c>
      <c r="M39" s="23">
        <v>1</v>
      </c>
    </row>
    <row r="40" spans="2:13" x14ac:dyDescent="0.25">
      <c r="B40" s="23" t="s">
        <v>42</v>
      </c>
      <c r="C40" s="23">
        <v>37</v>
      </c>
      <c r="D40" s="23" t="s">
        <v>263</v>
      </c>
      <c r="E40" s="23" t="s">
        <v>230</v>
      </c>
      <c r="F40" s="23" t="s">
        <v>231</v>
      </c>
      <c r="G40" s="23" t="s">
        <v>232</v>
      </c>
      <c r="H40" s="23" t="s">
        <v>249</v>
      </c>
      <c r="I40" s="23" t="s">
        <v>224</v>
      </c>
      <c r="J40" s="8" t="s">
        <v>23</v>
      </c>
      <c r="K40" s="23">
        <v>1</v>
      </c>
      <c r="L40" s="23" t="s">
        <v>235</v>
      </c>
      <c r="M40" s="23" t="s">
        <v>235</v>
      </c>
    </row>
    <row r="41" spans="2:13" x14ac:dyDescent="0.25">
      <c r="B41" s="23" t="s">
        <v>42</v>
      </c>
      <c r="C41" s="23">
        <v>38</v>
      </c>
      <c r="D41" s="23" t="s">
        <v>263</v>
      </c>
      <c r="E41" s="23" t="s">
        <v>230</v>
      </c>
      <c r="F41" s="23" t="s">
        <v>231</v>
      </c>
      <c r="G41" s="23" t="s">
        <v>232</v>
      </c>
      <c r="H41" s="23" t="s">
        <v>249</v>
      </c>
      <c r="I41" s="23" t="s">
        <v>224</v>
      </c>
      <c r="J41" s="8" t="s">
        <v>23</v>
      </c>
      <c r="K41" s="23">
        <v>2</v>
      </c>
      <c r="L41" s="23" t="s">
        <v>235</v>
      </c>
      <c r="M41" s="23" t="s">
        <v>235</v>
      </c>
    </row>
    <row r="42" spans="2:13" x14ac:dyDescent="0.25">
      <c r="B42" s="23" t="s">
        <v>42</v>
      </c>
      <c r="C42" s="23">
        <v>39</v>
      </c>
      <c r="D42" s="23" t="s">
        <v>263</v>
      </c>
      <c r="E42" s="23" t="s">
        <v>230</v>
      </c>
      <c r="F42" s="23" t="s">
        <v>231</v>
      </c>
      <c r="G42" s="23" t="s">
        <v>232</v>
      </c>
      <c r="H42" s="23" t="s">
        <v>249</v>
      </c>
      <c r="I42" s="23" t="s">
        <v>224</v>
      </c>
      <c r="J42" s="8" t="s">
        <v>23</v>
      </c>
      <c r="K42" s="23">
        <v>3</v>
      </c>
      <c r="L42" s="23" t="s">
        <v>235</v>
      </c>
      <c r="M42" s="23" t="s">
        <v>235</v>
      </c>
    </row>
    <row r="43" spans="2:13" x14ac:dyDescent="0.25">
      <c r="B43" s="23" t="s">
        <v>42</v>
      </c>
      <c r="C43" s="23">
        <v>40</v>
      </c>
      <c r="D43" s="23" t="s">
        <v>263</v>
      </c>
      <c r="E43" s="23" t="s">
        <v>230</v>
      </c>
      <c r="F43" s="23" t="s">
        <v>231</v>
      </c>
      <c r="G43" s="23" t="s">
        <v>232</v>
      </c>
      <c r="H43" s="23" t="s">
        <v>249</v>
      </c>
      <c r="I43" s="23" t="s">
        <v>224</v>
      </c>
      <c r="J43" s="8" t="s">
        <v>24</v>
      </c>
      <c r="K43" s="23">
        <v>4</v>
      </c>
      <c r="L43" s="23" t="s">
        <v>235</v>
      </c>
      <c r="M43" s="23" t="s">
        <v>235</v>
      </c>
    </row>
    <row r="44" spans="2:13" x14ac:dyDescent="0.25">
      <c r="B44" s="23" t="s">
        <v>42</v>
      </c>
      <c r="C44" s="23">
        <v>41</v>
      </c>
      <c r="D44" s="23" t="s">
        <v>263</v>
      </c>
      <c r="E44" s="23" t="s">
        <v>230</v>
      </c>
      <c r="F44" s="23" t="s">
        <v>231</v>
      </c>
      <c r="G44" s="23" t="s">
        <v>232</v>
      </c>
      <c r="H44" s="23" t="s">
        <v>249</v>
      </c>
      <c r="I44" s="23" t="s">
        <v>224</v>
      </c>
      <c r="J44" s="8" t="s">
        <v>24</v>
      </c>
      <c r="K44" s="23">
        <v>5</v>
      </c>
      <c r="L44" s="23" t="s">
        <v>235</v>
      </c>
      <c r="M44" s="23" t="s">
        <v>235</v>
      </c>
    </row>
    <row r="45" spans="2:13" x14ac:dyDescent="0.25">
      <c r="B45" s="23" t="s">
        <v>42</v>
      </c>
      <c r="C45" s="23">
        <v>42</v>
      </c>
      <c r="D45" s="23" t="s">
        <v>263</v>
      </c>
      <c r="E45" s="23" t="s">
        <v>230</v>
      </c>
      <c r="F45" s="23" t="s">
        <v>231</v>
      </c>
      <c r="G45" s="23" t="s">
        <v>232</v>
      </c>
      <c r="H45" s="23" t="s">
        <v>249</v>
      </c>
      <c r="I45" s="23" t="s">
        <v>224</v>
      </c>
      <c r="J45" s="8" t="s">
        <v>24</v>
      </c>
      <c r="K45" s="23">
        <v>6</v>
      </c>
      <c r="L45" s="23">
        <v>0</v>
      </c>
      <c r="M45" s="23">
        <v>1</v>
      </c>
    </row>
    <row r="46" spans="2:13" x14ac:dyDescent="0.25">
      <c r="B46" s="23" t="s">
        <v>43</v>
      </c>
      <c r="C46" s="23">
        <v>43</v>
      </c>
      <c r="D46" s="23" t="s">
        <v>263</v>
      </c>
      <c r="E46" s="23" t="s">
        <v>230</v>
      </c>
      <c r="F46" s="23" t="s">
        <v>231</v>
      </c>
      <c r="G46" s="23" t="s">
        <v>232</v>
      </c>
      <c r="H46" s="23" t="s">
        <v>249</v>
      </c>
      <c r="I46" s="23" t="s">
        <v>224</v>
      </c>
      <c r="J46" s="8" t="s">
        <v>23</v>
      </c>
      <c r="K46" s="23">
        <v>1</v>
      </c>
      <c r="L46" s="23" t="s">
        <v>235</v>
      </c>
      <c r="M46" s="23" t="s">
        <v>235</v>
      </c>
    </row>
    <row r="47" spans="2:13" x14ac:dyDescent="0.25">
      <c r="B47" s="23" t="s">
        <v>43</v>
      </c>
      <c r="C47" s="23">
        <v>44</v>
      </c>
      <c r="D47" s="23" t="s">
        <v>263</v>
      </c>
      <c r="E47" s="23" t="s">
        <v>230</v>
      </c>
      <c r="F47" s="23" t="s">
        <v>231</v>
      </c>
      <c r="G47" s="23" t="s">
        <v>232</v>
      </c>
      <c r="H47" s="23" t="s">
        <v>249</v>
      </c>
      <c r="I47" s="23" t="s">
        <v>224</v>
      </c>
      <c r="J47" s="8" t="s">
        <v>23</v>
      </c>
      <c r="K47" s="23">
        <v>2</v>
      </c>
      <c r="L47" s="23" t="s">
        <v>235</v>
      </c>
      <c r="M47" s="23" t="s">
        <v>235</v>
      </c>
    </row>
    <row r="48" spans="2:13" x14ac:dyDescent="0.25">
      <c r="B48" s="23" t="s">
        <v>43</v>
      </c>
      <c r="C48" s="23">
        <v>45</v>
      </c>
      <c r="D48" s="23" t="s">
        <v>263</v>
      </c>
      <c r="E48" s="23" t="s">
        <v>230</v>
      </c>
      <c r="F48" s="23" t="s">
        <v>231</v>
      </c>
      <c r="G48" s="23" t="s">
        <v>232</v>
      </c>
      <c r="H48" s="23" t="s">
        <v>249</v>
      </c>
      <c r="I48" s="23" t="s">
        <v>224</v>
      </c>
      <c r="J48" s="8" t="s">
        <v>23</v>
      </c>
      <c r="K48" s="23">
        <v>3</v>
      </c>
      <c r="L48" s="23" t="s">
        <v>235</v>
      </c>
      <c r="M48" s="23" t="s">
        <v>235</v>
      </c>
    </row>
    <row r="49" spans="2:13" x14ac:dyDescent="0.25">
      <c r="B49" s="23" t="s">
        <v>43</v>
      </c>
      <c r="C49" s="23">
        <v>46</v>
      </c>
      <c r="D49" s="23" t="s">
        <v>263</v>
      </c>
      <c r="E49" s="23" t="s">
        <v>230</v>
      </c>
      <c r="F49" s="23" t="s">
        <v>231</v>
      </c>
      <c r="G49" s="23" t="s">
        <v>232</v>
      </c>
      <c r="H49" s="23" t="s">
        <v>249</v>
      </c>
      <c r="I49" s="23" t="s">
        <v>224</v>
      </c>
      <c r="J49" s="8" t="s">
        <v>24</v>
      </c>
      <c r="K49" s="23">
        <v>4</v>
      </c>
      <c r="L49" s="23" t="s">
        <v>235</v>
      </c>
      <c r="M49" s="23" t="s">
        <v>235</v>
      </c>
    </row>
    <row r="50" spans="2:13" x14ac:dyDescent="0.25">
      <c r="B50" s="23" t="s">
        <v>43</v>
      </c>
      <c r="C50" s="23">
        <v>47</v>
      </c>
      <c r="D50" s="23" t="s">
        <v>263</v>
      </c>
      <c r="E50" s="23" t="s">
        <v>230</v>
      </c>
      <c r="F50" s="23" t="s">
        <v>231</v>
      </c>
      <c r="G50" s="23" t="s">
        <v>232</v>
      </c>
      <c r="H50" s="23" t="s">
        <v>249</v>
      </c>
      <c r="I50" s="23" t="s">
        <v>224</v>
      </c>
      <c r="J50" s="8" t="s">
        <v>24</v>
      </c>
      <c r="K50" s="23">
        <v>5</v>
      </c>
      <c r="L50" s="23" t="s">
        <v>235</v>
      </c>
      <c r="M50" s="23" t="s">
        <v>235</v>
      </c>
    </row>
    <row r="51" spans="2:13" x14ac:dyDescent="0.25">
      <c r="B51" s="23" t="s">
        <v>43</v>
      </c>
      <c r="C51" s="23">
        <v>48</v>
      </c>
      <c r="D51" s="23" t="s">
        <v>263</v>
      </c>
      <c r="E51" s="23" t="s">
        <v>230</v>
      </c>
      <c r="F51" s="23" t="s">
        <v>231</v>
      </c>
      <c r="G51" s="23" t="s">
        <v>232</v>
      </c>
      <c r="H51" s="23" t="s">
        <v>249</v>
      </c>
      <c r="I51" s="23" t="s">
        <v>224</v>
      </c>
      <c r="J51" s="8" t="s">
        <v>24</v>
      </c>
      <c r="K51" s="23">
        <v>6</v>
      </c>
      <c r="L51" s="23">
        <v>0</v>
      </c>
      <c r="M51" s="23">
        <v>1</v>
      </c>
    </row>
    <row r="52" spans="2:13" x14ac:dyDescent="0.25">
      <c r="B52" s="23" t="s">
        <v>44</v>
      </c>
      <c r="C52" s="23">
        <v>49</v>
      </c>
      <c r="D52" s="23" t="s">
        <v>263</v>
      </c>
      <c r="E52" s="23" t="s">
        <v>230</v>
      </c>
      <c r="F52" s="23" t="s">
        <v>231</v>
      </c>
      <c r="G52" s="23" t="s">
        <v>232</v>
      </c>
      <c r="H52" s="23" t="s">
        <v>250</v>
      </c>
      <c r="I52" s="23" t="s">
        <v>224</v>
      </c>
      <c r="J52" s="8" t="s">
        <v>23</v>
      </c>
      <c r="K52" s="23">
        <v>1</v>
      </c>
      <c r="L52" s="23" t="s">
        <v>235</v>
      </c>
      <c r="M52" s="23" t="s">
        <v>235</v>
      </c>
    </row>
    <row r="53" spans="2:13" x14ac:dyDescent="0.25">
      <c r="B53" s="23" t="s">
        <v>44</v>
      </c>
      <c r="C53" s="23">
        <v>50</v>
      </c>
      <c r="D53" s="23" t="s">
        <v>263</v>
      </c>
      <c r="E53" s="23" t="s">
        <v>230</v>
      </c>
      <c r="F53" s="23" t="s">
        <v>231</v>
      </c>
      <c r="G53" s="23" t="s">
        <v>232</v>
      </c>
      <c r="H53" s="23" t="s">
        <v>250</v>
      </c>
      <c r="I53" s="23" t="s">
        <v>224</v>
      </c>
      <c r="J53" s="8" t="s">
        <v>23</v>
      </c>
      <c r="K53" s="23">
        <v>2</v>
      </c>
      <c r="L53" s="23" t="s">
        <v>235</v>
      </c>
      <c r="M53" s="23" t="s">
        <v>235</v>
      </c>
    </row>
    <row r="54" spans="2:13" x14ac:dyDescent="0.25">
      <c r="B54" s="23" t="s">
        <v>44</v>
      </c>
      <c r="C54" s="23">
        <v>51</v>
      </c>
      <c r="D54" s="23" t="s">
        <v>263</v>
      </c>
      <c r="E54" s="23" t="s">
        <v>230</v>
      </c>
      <c r="F54" s="23" t="s">
        <v>231</v>
      </c>
      <c r="G54" s="23" t="s">
        <v>232</v>
      </c>
      <c r="H54" s="23" t="s">
        <v>250</v>
      </c>
      <c r="I54" s="23" t="s">
        <v>224</v>
      </c>
      <c r="J54" s="8" t="s">
        <v>23</v>
      </c>
      <c r="K54" s="23">
        <v>3</v>
      </c>
      <c r="L54" s="23" t="s">
        <v>235</v>
      </c>
      <c r="M54" s="23" t="s">
        <v>235</v>
      </c>
    </row>
    <row r="55" spans="2:13" x14ac:dyDescent="0.25">
      <c r="B55" s="23" t="s">
        <v>44</v>
      </c>
      <c r="C55" s="23">
        <v>52</v>
      </c>
      <c r="D55" s="23" t="s">
        <v>263</v>
      </c>
      <c r="E55" s="23" t="s">
        <v>230</v>
      </c>
      <c r="F55" s="23" t="s">
        <v>231</v>
      </c>
      <c r="G55" s="23" t="s">
        <v>232</v>
      </c>
      <c r="H55" s="23" t="s">
        <v>250</v>
      </c>
      <c r="I55" s="23" t="s">
        <v>224</v>
      </c>
      <c r="J55" s="8" t="s">
        <v>24</v>
      </c>
      <c r="K55" s="23">
        <v>4</v>
      </c>
      <c r="L55" s="23" t="s">
        <v>235</v>
      </c>
      <c r="M55" s="23" t="s">
        <v>235</v>
      </c>
    </row>
    <row r="56" spans="2:13" x14ac:dyDescent="0.25">
      <c r="B56" s="23" t="s">
        <v>44</v>
      </c>
      <c r="C56" s="23">
        <v>53</v>
      </c>
      <c r="D56" s="23" t="s">
        <v>263</v>
      </c>
      <c r="E56" s="23" t="s">
        <v>230</v>
      </c>
      <c r="F56" s="23" t="s">
        <v>231</v>
      </c>
      <c r="G56" s="23" t="s">
        <v>232</v>
      </c>
      <c r="H56" s="23" t="s">
        <v>250</v>
      </c>
      <c r="I56" s="23" t="s">
        <v>224</v>
      </c>
      <c r="J56" s="8" t="s">
        <v>24</v>
      </c>
      <c r="K56" s="23">
        <v>5</v>
      </c>
      <c r="L56" s="23" t="s">
        <v>235</v>
      </c>
      <c r="M56" s="23" t="s">
        <v>235</v>
      </c>
    </row>
    <row r="57" spans="2:13" x14ac:dyDescent="0.25">
      <c r="B57" s="23" t="s">
        <v>44</v>
      </c>
      <c r="C57" s="23">
        <v>54</v>
      </c>
      <c r="D57" s="23" t="s">
        <v>263</v>
      </c>
      <c r="E57" s="23" t="s">
        <v>230</v>
      </c>
      <c r="F57" s="23" t="s">
        <v>231</v>
      </c>
      <c r="G57" s="23" t="s">
        <v>232</v>
      </c>
      <c r="H57" s="23" t="s">
        <v>250</v>
      </c>
      <c r="I57" s="23" t="s">
        <v>224</v>
      </c>
      <c r="J57" s="8" t="s">
        <v>24</v>
      </c>
      <c r="K57" s="23">
        <v>6</v>
      </c>
      <c r="L57" s="23">
        <v>0</v>
      </c>
      <c r="M57" s="23">
        <v>1</v>
      </c>
    </row>
    <row r="58" spans="2:13" x14ac:dyDescent="0.25">
      <c r="B58" s="23" t="s">
        <v>45</v>
      </c>
      <c r="C58" s="23">
        <v>55</v>
      </c>
      <c r="D58" s="23" t="s">
        <v>263</v>
      </c>
      <c r="E58" s="23" t="s">
        <v>230</v>
      </c>
      <c r="F58" s="23" t="s">
        <v>231</v>
      </c>
      <c r="G58" s="23" t="s">
        <v>232</v>
      </c>
      <c r="H58" s="23" t="s">
        <v>249</v>
      </c>
      <c r="I58" s="23" t="s">
        <v>224</v>
      </c>
      <c r="J58" s="8" t="s">
        <v>23</v>
      </c>
      <c r="K58" s="23">
        <v>1</v>
      </c>
      <c r="L58" s="23" t="s">
        <v>235</v>
      </c>
      <c r="M58" s="23" t="s">
        <v>235</v>
      </c>
    </row>
    <row r="59" spans="2:13" x14ac:dyDescent="0.25">
      <c r="B59" s="23" t="s">
        <v>45</v>
      </c>
      <c r="C59" s="23">
        <v>56</v>
      </c>
      <c r="D59" s="23" t="s">
        <v>263</v>
      </c>
      <c r="E59" s="23" t="s">
        <v>230</v>
      </c>
      <c r="F59" s="23" t="s">
        <v>231</v>
      </c>
      <c r="G59" s="23" t="s">
        <v>232</v>
      </c>
      <c r="H59" s="23" t="s">
        <v>249</v>
      </c>
      <c r="I59" s="23" t="s">
        <v>224</v>
      </c>
      <c r="J59" s="8" t="s">
        <v>23</v>
      </c>
      <c r="K59" s="23">
        <v>2</v>
      </c>
      <c r="L59" s="23" t="s">
        <v>235</v>
      </c>
      <c r="M59" s="23" t="s">
        <v>235</v>
      </c>
    </row>
    <row r="60" spans="2:13" x14ac:dyDescent="0.25">
      <c r="B60" s="23" t="s">
        <v>45</v>
      </c>
      <c r="C60" s="23">
        <v>57</v>
      </c>
      <c r="D60" s="23" t="s">
        <v>263</v>
      </c>
      <c r="E60" s="23" t="s">
        <v>230</v>
      </c>
      <c r="F60" s="23" t="s">
        <v>231</v>
      </c>
      <c r="G60" s="23" t="s">
        <v>232</v>
      </c>
      <c r="H60" s="23" t="s">
        <v>249</v>
      </c>
      <c r="I60" s="23" t="s">
        <v>224</v>
      </c>
      <c r="J60" s="8" t="s">
        <v>23</v>
      </c>
      <c r="K60" s="23">
        <v>3</v>
      </c>
      <c r="L60" s="23" t="s">
        <v>235</v>
      </c>
      <c r="M60" s="23" t="s">
        <v>235</v>
      </c>
    </row>
    <row r="61" spans="2:13" x14ac:dyDescent="0.25">
      <c r="B61" s="23" t="s">
        <v>45</v>
      </c>
      <c r="C61" s="23">
        <v>58</v>
      </c>
      <c r="D61" s="23" t="s">
        <v>263</v>
      </c>
      <c r="E61" s="23" t="s">
        <v>230</v>
      </c>
      <c r="F61" s="23" t="s">
        <v>231</v>
      </c>
      <c r="G61" s="23" t="s">
        <v>232</v>
      </c>
      <c r="H61" s="23" t="s">
        <v>249</v>
      </c>
      <c r="I61" s="23" t="s">
        <v>224</v>
      </c>
      <c r="J61" s="8" t="s">
        <v>24</v>
      </c>
      <c r="K61" s="23">
        <v>4</v>
      </c>
      <c r="L61" s="23" t="s">
        <v>235</v>
      </c>
      <c r="M61" s="23" t="s">
        <v>235</v>
      </c>
    </row>
    <row r="62" spans="2:13" x14ac:dyDescent="0.25">
      <c r="B62" s="23" t="s">
        <v>45</v>
      </c>
      <c r="C62" s="23">
        <v>59</v>
      </c>
      <c r="D62" s="23" t="s">
        <v>263</v>
      </c>
      <c r="E62" s="23" t="s">
        <v>230</v>
      </c>
      <c r="F62" s="23" t="s">
        <v>231</v>
      </c>
      <c r="G62" s="23" t="s">
        <v>232</v>
      </c>
      <c r="H62" s="23" t="s">
        <v>249</v>
      </c>
      <c r="I62" s="23" t="s">
        <v>224</v>
      </c>
      <c r="J62" s="8" t="s">
        <v>24</v>
      </c>
      <c r="K62" s="23">
        <v>5</v>
      </c>
      <c r="L62" s="23" t="s">
        <v>235</v>
      </c>
      <c r="M62" s="23" t="s">
        <v>235</v>
      </c>
    </row>
    <row r="63" spans="2:13" x14ac:dyDescent="0.25">
      <c r="B63" s="23" t="s">
        <v>45</v>
      </c>
      <c r="C63" s="23">
        <v>60</v>
      </c>
      <c r="D63" s="23" t="s">
        <v>263</v>
      </c>
      <c r="E63" s="23" t="s">
        <v>230</v>
      </c>
      <c r="F63" s="23" t="s">
        <v>231</v>
      </c>
      <c r="G63" s="23" t="s">
        <v>232</v>
      </c>
      <c r="H63" s="23" t="s">
        <v>249</v>
      </c>
      <c r="I63" s="23" t="s">
        <v>224</v>
      </c>
      <c r="J63" s="8" t="s">
        <v>24</v>
      </c>
      <c r="K63" s="23">
        <v>6</v>
      </c>
      <c r="L63" s="23">
        <v>0</v>
      </c>
      <c r="M63" s="23">
        <v>1</v>
      </c>
    </row>
    <row r="64" spans="2:13" x14ac:dyDescent="0.25">
      <c r="B64" s="23" t="s">
        <v>46</v>
      </c>
      <c r="C64" s="23">
        <v>61</v>
      </c>
      <c r="D64" s="23" t="s">
        <v>263</v>
      </c>
      <c r="E64" s="23" t="s">
        <v>230</v>
      </c>
      <c r="F64" s="23" t="s">
        <v>231</v>
      </c>
      <c r="G64" s="23" t="s">
        <v>232</v>
      </c>
      <c r="H64" s="23" t="s">
        <v>249</v>
      </c>
      <c r="I64" s="23" t="s">
        <v>224</v>
      </c>
      <c r="J64" s="8" t="s">
        <v>23</v>
      </c>
      <c r="K64" s="23">
        <v>1</v>
      </c>
      <c r="L64" s="23" t="s">
        <v>235</v>
      </c>
      <c r="M64" s="23" t="s">
        <v>235</v>
      </c>
    </row>
    <row r="65" spans="2:13" x14ac:dyDescent="0.25">
      <c r="B65" s="23" t="s">
        <v>46</v>
      </c>
      <c r="C65" s="23">
        <v>62</v>
      </c>
      <c r="D65" s="23" t="s">
        <v>263</v>
      </c>
      <c r="E65" s="23" t="s">
        <v>230</v>
      </c>
      <c r="F65" s="23" t="s">
        <v>231</v>
      </c>
      <c r="G65" s="23" t="s">
        <v>232</v>
      </c>
      <c r="H65" s="23" t="s">
        <v>249</v>
      </c>
      <c r="I65" s="23" t="s">
        <v>224</v>
      </c>
      <c r="J65" s="8" t="s">
        <v>23</v>
      </c>
      <c r="K65" s="23">
        <v>2</v>
      </c>
      <c r="L65" s="23" t="s">
        <v>235</v>
      </c>
      <c r="M65" s="23" t="s">
        <v>235</v>
      </c>
    </row>
    <row r="66" spans="2:13" x14ac:dyDescent="0.25">
      <c r="B66" s="23" t="s">
        <v>46</v>
      </c>
      <c r="C66" s="23">
        <v>63</v>
      </c>
      <c r="D66" s="23" t="s">
        <v>263</v>
      </c>
      <c r="E66" s="23" t="s">
        <v>230</v>
      </c>
      <c r="F66" s="23" t="s">
        <v>231</v>
      </c>
      <c r="G66" s="23" t="s">
        <v>232</v>
      </c>
      <c r="H66" s="23" t="s">
        <v>249</v>
      </c>
      <c r="I66" s="23" t="s">
        <v>224</v>
      </c>
      <c r="J66" s="8" t="s">
        <v>23</v>
      </c>
      <c r="K66" s="23">
        <v>3</v>
      </c>
      <c r="L66" s="23" t="s">
        <v>235</v>
      </c>
      <c r="M66" s="23" t="s">
        <v>235</v>
      </c>
    </row>
    <row r="67" spans="2:13" x14ac:dyDescent="0.25">
      <c r="B67" s="23" t="s">
        <v>46</v>
      </c>
      <c r="C67" s="23">
        <v>64</v>
      </c>
      <c r="D67" s="23" t="s">
        <v>263</v>
      </c>
      <c r="E67" s="23" t="s">
        <v>230</v>
      </c>
      <c r="F67" s="23" t="s">
        <v>231</v>
      </c>
      <c r="G67" s="23" t="s">
        <v>232</v>
      </c>
      <c r="H67" s="23" t="s">
        <v>249</v>
      </c>
      <c r="I67" s="23" t="s">
        <v>224</v>
      </c>
      <c r="J67" s="8" t="s">
        <v>24</v>
      </c>
      <c r="K67" s="23">
        <v>4</v>
      </c>
      <c r="L67" s="23" t="s">
        <v>235</v>
      </c>
      <c r="M67" s="23" t="s">
        <v>235</v>
      </c>
    </row>
    <row r="68" spans="2:13" x14ac:dyDescent="0.25">
      <c r="B68" s="23" t="s">
        <v>46</v>
      </c>
      <c r="C68" s="23">
        <v>65</v>
      </c>
      <c r="D68" s="23" t="s">
        <v>263</v>
      </c>
      <c r="E68" s="23" t="s">
        <v>230</v>
      </c>
      <c r="F68" s="23" t="s">
        <v>231</v>
      </c>
      <c r="G68" s="23" t="s">
        <v>232</v>
      </c>
      <c r="H68" s="23" t="s">
        <v>249</v>
      </c>
      <c r="I68" s="23" t="s">
        <v>224</v>
      </c>
      <c r="J68" s="8" t="s">
        <v>24</v>
      </c>
      <c r="K68" s="23">
        <v>5</v>
      </c>
      <c r="L68" s="23" t="s">
        <v>235</v>
      </c>
      <c r="M68" s="23" t="s">
        <v>235</v>
      </c>
    </row>
    <row r="69" spans="2:13" x14ac:dyDescent="0.25">
      <c r="B69" s="23" t="s">
        <v>46</v>
      </c>
      <c r="C69" s="23">
        <v>66</v>
      </c>
      <c r="D69" s="23" t="s">
        <v>263</v>
      </c>
      <c r="E69" s="23" t="s">
        <v>230</v>
      </c>
      <c r="F69" s="23" t="s">
        <v>231</v>
      </c>
      <c r="G69" s="23" t="s">
        <v>232</v>
      </c>
      <c r="H69" s="23" t="s">
        <v>249</v>
      </c>
      <c r="I69" s="23" t="s">
        <v>224</v>
      </c>
      <c r="J69" s="8" t="s">
        <v>24</v>
      </c>
      <c r="K69" s="23">
        <v>6</v>
      </c>
      <c r="L69" s="23">
        <v>0</v>
      </c>
      <c r="M69" s="23">
        <v>1</v>
      </c>
    </row>
    <row r="70" spans="2:13" x14ac:dyDescent="0.25">
      <c r="B70" s="23" t="s">
        <v>47</v>
      </c>
      <c r="C70" s="23">
        <v>67</v>
      </c>
      <c r="D70" s="23" t="s">
        <v>263</v>
      </c>
      <c r="E70" s="23" t="s">
        <v>230</v>
      </c>
      <c r="F70" s="23" t="s">
        <v>231</v>
      </c>
      <c r="G70" s="23" t="s">
        <v>232</v>
      </c>
      <c r="H70" s="23" t="s">
        <v>250</v>
      </c>
      <c r="I70" s="23" t="s">
        <v>224</v>
      </c>
      <c r="J70" s="8" t="s">
        <v>23</v>
      </c>
      <c r="K70" s="23">
        <v>1</v>
      </c>
      <c r="L70" s="23" t="s">
        <v>235</v>
      </c>
      <c r="M70" s="23" t="s">
        <v>235</v>
      </c>
    </row>
    <row r="71" spans="2:13" x14ac:dyDescent="0.25">
      <c r="B71" s="23" t="s">
        <v>47</v>
      </c>
      <c r="C71" s="23">
        <v>68</v>
      </c>
      <c r="D71" s="23" t="s">
        <v>263</v>
      </c>
      <c r="E71" s="23" t="s">
        <v>230</v>
      </c>
      <c r="F71" s="23" t="s">
        <v>231</v>
      </c>
      <c r="G71" s="23" t="s">
        <v>232</v>
      </c>
      <c r="H71" s="23" t="s">
        <v>250</v>
      </c>
      <c r="I71" s="23" t="s">
        <v>224</v>
      </c>
      <c r="J71" s="8" t="s">
        <v>23</v>
      </c>
      <c r="K71" s="23">
        <v>2</v>
      </c>
      <c r="L71" s="23" t="s">
        <v>235</v>
      </c>
      <c r="M71" s="23" t="s">
        <v>235</v>
      </c>
    </row>
    <row r="72" spans="2:13" x14ac:dyDescent="0.25">
      <c r="B72" s="23" t="s">
        <v>47</v>
      </c>
      <c r="C72" s="23">
        <v>69</v>
      </c>
      <c r="D72" s="23" t="s">
        <v>263</v>
      </c>
      <c r="E72" s="23" t="s">
        <v>230</v>
      </c>
      <c r="F72" s="23" t="s">
        <v>231</v>
      </c>
      <c r="G72" s="23" t="s">
        <v>232</v>
      </c>
      <c r="H72" s="23" t="s">
        <v>250</v>
      </c>
      <c r="I72" s="23" t="s">
        <v>224</v>
      </c>
      <c r="J72" s="8" t="s">
        <v>23</v>
      </c>
      <c r="K72" s="23">
        <v>3</v>
      </c>
      <c r="L72" s="23" t="s">
        <v>235</v>
      </c>
      <c r="M72" s="23" t="s">
        <v>235</v>
      </c>
    </row>
    <row r="73" spans="2:13" x14ac:dyDescent="0.25">
      <c r="B73" s="23" t="s">
        <v>47</v>
      </c>
      <c r="C73" s="23">
        <v>70</v>
      </c>
      <c r="D73" s="23" t="s">
        <v>263</v>
      </c>
      <c r="E73" s="23" t="s">
        <v>230</v>
      </c>
      <c r="F73" s="23" t="s">
        <v>231</v>
      </c>
      <c r="G73" s="23" t="s">
        <v>232</v>
      </c>
      <c r="H73" s="23" t="s">
        <v>250</v>
      </c>
      <c r="I73" s="23" t="s">
        <v>224</v>
      </c>
      <c r="J73" s="8" t="s">
        <v>24</v>
      </c>
      <c r="K73" s="23">
        <v>4</v>
      </c>
      <c r="L73" s="23" t="s">
        <v>235</v>
      </c>
      <c r="M73" s="23" t="s">
        <v>235</v>
      </c>
    </row>
    <row r="74" spans="2:13" x14ac:dyDescent="0.25">
      <c r="B74" s="23" t="s">
        <v>47</v>
      </c>
      <c r="C74" s="23">
        <v>71</v>
      </c>
      <c r="D74" s="23" t="s">
        <v>263</v>
      </c>
      <c r="E74" s="23" t="s">
        <v>230</v>
      </c>
      <c r="F74" s="23" t="s">
        <v>231</v>
      </c>
      <c r="G74" s="23" t="s">
        <v>232</v>
      </c>
      <c r="H74" s="23" t="s">
        <v>250</v>
      </c>
      <c r="I74" s="23" t="s">
        <v>224</v>
      </c>
      <c r="J74" s="8" t="s">
        <v>24</v>
      </c>
      <c r="K74" s="23">
        <v>5</v>
      </c>
      <c r="L74" s="23" t="s">
        <v>235</v>
      </c>
      <c r="M74" s="23" t="s">
        <v>235</v>
      </c>
    </row>
    <row r="75" spans="2:13" x14ac:dyDescent="0.25">
      <c r="B75" s="23" t="s">
        <v>47</v>
      </c>
      <c r="C75" s="23">
        <v>72</v>
      </c>
      <c r="D75" s="23" t="s">
        <v>263</v>
      </c>
      <c r="E75" s="23" t="s">
        <v>230</v>
      </c>
      <c r="F75" s="23" t="s">
        <v>231</v>
      </c>
      <c r="G75" s="23" t="s">
        <v>232</v>
      </c>
      <c r="H75" s="23" t="s">
        <v>250</v>
      </c>
      <c r="I75" s="23" t="s">
        <v>224</v>
      </c>
      <c r="J75" s="8" t="s">
        <v>24</v>
      </c>
      <c r="K75" s="23">
        <v>6</v>
      </c>
      <c r="L75" s="23">
        <v>0</v>
      </c>
      <c r="M75" s="23">
        <v>1</v>
      </c>
    </row>
    <row r="76" spans="2:13" x14ac:dyDescent="0.25">
      <c r="B76" s="23" t="s">
        <v>48</v>
      </c>
      <c r="C76" s="23">
        <v>73</v>
      </c>
      <c r="D76" s="23" t="s">
        <v>263</v>
      </c>
      <c r="E76" s="23" t="s">
        <v>230</v>
      </c>
      <c r="F76" s="23" t="s">
        <v>231</v>
      </c>
      <c r="G76" s="23" t="s">
        <v>232</v>
      </c>
      <c r="H76" s="23" t="s">
        <v>249</v>
      </c>
      <c r="I76" s="23" t="s">
        <v>224</v>
      </c>
      <c r="J76" s="8" t="s">
        <v>23</v>
      </c>
      <c r="K76" s="23">
        <v>1</v>
      </c>
      <c r="L76" s="23" t="s">
        <v>235</v>
      </c>
      <c r="M76" s="23" t="s">
        <v>235</v>
      </c>
    </row>
    <row r="77" spans="2:13" x14ac:dyDescent="0.25">
      <c r="B77" s="23" t="s">
        <v>48</v>
      </c>
      <c r="C77" s="23">
        <v>74</v>
      </c>
      <c r="D77" s="23" t="s">
        <v>263</v>
      </c>
      <c r="E77" s="23" t="s">
        <v>230</v>
      </c>
      <c r="F77" s="23" t="s">
        <v>231</v>
      </c>
      <c r="G77" s="23" t="s">
        <v>232</v>
      </c>
      <c r="H77" s="23" t="s">
        <v>249</v>
      </c>
      <c r="I77" s="23" t="s">
        <v>224</v>
      </c>
      <c r="J77" s="8" t="s">
        <v>23</v>
      </c>
      <c r="K77" s="23">
        <v>2</v>
      </c>
      <c r="L77" s="23" t="s">
        <v>235</v>
      </c>
      <c r="M77" s="23" t="s">
        <v>235</v>
      </c>
    </row>
    <row r="78" spans="2:13" x14ac:dyDescent="0.25">
      <c r="B78" s="23" t="s">
        <v>48</v>
      </c>
      <c r="C78" s="23">
        <v>75</v>
      </c>
      <c r="D78" s="23" t="s">
        <v>263</v>
      </c>
      <c r="E78" s="23" t="s">
        <v>230</v>
      </c>
      <c r="F78" s="23" t="s">
        <v>231</v>
      </c>
      <c r="G78" s="23" t="s">
        <v>232</v>
      </c>
      <c r="H78" s="23" t="s">
        <v>249</v>
      </c>
      <c r="I78" s="23" t="s">
        <v>224</v>
      </c>
      <c r="J78" s="8" t="s">
        <v>23</v>
      </c>
      <c r="K78" s="23">
        <v>3</v>
      </c>
      <c r="L78" s="23" t="s">
        <v>235</v>
      </c>
      <c r="M78" s="23" t="s">
        <v>235</v>
      </c>
    </row>
    <row r="79" spans="2:13" x14ac:dyDescent="0.25">
      <c r="B79" s="23" t="s">
        <v>48</v>
      </c>
      <c r="C79" s="23">
        <v>76</v>
      </c>
      <c r="D79" s="23" t="s">
        <v>263</v>
      </c>
      <c r="E79" s="23" t="s">
        <v>230</v>
      </c>
      <c r="F79" s="23" t="s">
        <v>231</v>
      </c>
      <c r="G79" s="23" t="s">
        <v>232</v>
      </c>
      <c r="H79" s="23" t="s">
        <v>249</v>
      </c>
      <c r="I79" s="23" t="s">
        <v>224</v>
      </c>
      <c r="J79" s="8" t="s">
        <v>24</v>
      </c>
      <c r="K79" s="23">
        <v>4</v>
      </c>
      <c r="L79" s="23" t="s">
        <v>235</v>
      </c>
      <c r="M79" s="23" t="s">
        <v>235</v>
      </c>
    </row>
    <row r="80" spans="2:13" x14ac:dyDescent="0.25">
      <c r="B80" s="23" t="s">
        <v>48</v>
      </c>
      <c r="C80" s="23">
        <v>77</v>
      </c>
      <c r="D80" s="23" t="s">
        <v>263</v>
      </c>
      <c r="E80" s="23" t="s">
        <v>230</v>
      </c>
      <c r="F80" s="23" t="s">
        <v>231</v>
      </c>
      <c r="G80" s="23" t="s">
        <v>232</v>
      </c>
      <c r="H80" s="23" t="s">
        <v>249</v>
      </c>
      <c r="I80" s="23" t="s">
        <v>224</v>
      </c>
      <c r="J80" s="8" t="s">
        <v>24</v>
      </c>
      <c r="K80" s="23">
        <v>5</v>
      </c>
      <c r="L80" s="23" t="s">
        <v>235</v>
      </c>
      <c r="M80" s="23" t="s">
        <v>235</v>
      </c>
    </row>
    <row r="81" spans="2:13" x14ac:dyDescent="0.25">
      <c r="B81" s="23" t="s">
        <v>48</v>
      </c>
      <c r="C81" s="23">
        <v>78</v>
      </c>
      <c r="D81" s="23" t="s">
        <v>263</v>
      </c>
      <c r="E81" s="23" t="s">
        <v>230</v>
      </c>
      <c r="F81" s="23" t="s">
        <v>231</v>
      </c>
      <c r="G81" s="23" t="s">
        <v>232</v>
      </c>
      <c r="H81" s="23" t="s">
        <v>249</v>
      </c>
      <c r="I81" s="23" t="s">
        <v>224</v>
      </c>
      <c r="J81" s="8" t="s">
        <v>24</v>
      </c>
      <c r="K81" s="23">
        <v>6</v>
      </c>
      <c r="L81" s="23">
        <v>0</v>
      </c>
      <c r="M81" s="23">
        <v>1</v>
      </c>
    </row>
    <row r="82" spans="2:13" x14ac:dyDescent="0.25">
      <c r="B82" s="23" t="s">
        <v>49</v>
      </c>
      <c r="C82" s="23">
        <v>79</v>
      </c>
      <c r="D82" s="23" t="s">
        <v>263</v>
      </c>
      <c r="E82" s="23" t="s">
        <v>230</v>
      </c>
      <c r="F82" s="23" t="s">
        <v>231</v>
      </c>
      <c r="G82" s="23" t="s">
        <v>232</v>
      </c>
      <c r="H82" s="23" t="s">
        <v>250</v>
      </c>
      <c r="I82" s="23" t="s">
        <v>224</v>
      </c>
      <c r="J82" s="8" t="s">
        <v>23</v>
      </c>
      <c r="K82" s="23">
        <v>1</v>
      </c>
      <c r="L82" s="23" t="s">
        <v>235</v>
      </c>
      <c r="M82" s="23" t="s">
        <v>235</v>
      </c>
    </row>
    <row r="83" spans="2:13" x14ac:dyDescent="0.25">
      <c r="B83" s="23" t="s">
        <v>49</v>
      </c>
      <c r="C83" s="23">
        <v>80</v>
      </c>
      <c r="D83" s="23" t="s">
        <v>263</v>
      </c>
      <c r="E83" s="23" t="s">
        <v>230</v>
      </c>
      <c r="F83" s="23" t="s">
        <v>231</v>
      </c>
      <c r="G83" s="23" t="s">
        <v>232</v>
      </c>
      <c r="H83" s="23" t="s">
        <v>250</v>
      </c>
      <c r="I83" s="23" t="s">
        <v>224</v>
      </c>
      <c r="J83" s="8" t="s">
        <v>23</v>
      </c>
      <c r="K83" s="23">
        <v>2</v>
      </c>
      <c r="L83" s="23" t="s">
        <v>235</v>
      </c>
      <c r="M83" s="23" t="s">
        <v>235</v>
      </c>
    </row>
    <row r="84" spans="2:13" x14ac:dyDescent="0.25">
      <c r="B84" s="23" t="s">
        <v>49</v>
      </c>
      <c r="C84" s="23">
        <v>81</v>
      </c>
      <c r="D84" s="23" t="s">
        <v>263</v>
      </c>
      <c r="E84" s="23" t="s">
        <v>230</v>
      </c>
      <c r="F84" s="23" t="s">
        <v>231</v>
      </c>
      <c r="G84" s="23" t="s">
        <v>232</v>
      </c>
      <c r="H84" s="23" t="s">
        <v>250</v>
      </c>
      <c r="I84" s="23" t="s">
        <v>224</v>
      </c>
      <c r="J84" s="8" t="s">
        <v>23</v>
      </c>
      <c r="K84" s="23">
        <v>3</v>
      </c>
      <c r="L84" s="23" t="s">
        <v>235</v>
      </c>
      <c r="M84" s="23" t="s">
        <v>235</v>
      </c>
    </row>
    <row r="85" spans="2:13" x14ac:dyDescent="0.25">
      <c r="B85" s="23" t="s">
        <v>49</v>
      </c>
      <c r="C85" s="23">
        <v>82</v>
      </c>
      <c r="D85" s="23" t="s">
        <v>263</v>
      </c>
      <c r="E85" s="23" t="s">
        <v>230</v>
      </c>
      <c r="F85" s="23" t="s">
        <v>231</v>
      </c>
      <c r="G85" s="23" t="s">
        <v>232</v>
      </c>
      <c r="H85" s="23" t="s">
        <v>250</v>
      </c>
      <c r="I85" s="23" t="s">
        <v>224</v>
      </c>
      <c r="J85" s="8" t="s">
        <v>24</v>
      </c>
      <c r="K85" s="23">
        <v>4</v>
      </c>
      <c r="L85" s="23" t="s">
        <v>235</v>
      </c>
      <c r="M85" s="23" t="s">
        <v>235</v>
      </c>
    </row>
    <row r="86" spans="2:13" x14ac:dyDescent="0.25">
      <c r="B86" s="23" t="s">
        <v>49</v>
      </c>
      <c r="C86" s="23">
        <v>83</v>
      </c>
      <c r="D86" s="23" t="s">
        <v>263</v>
      </c>
      <c r="E86" s="23" t="s">
        <v>230</v>
      </c>
      <c r="F86" s="23" t="s">
        <v>231</v>
      </c>
      <c r="G86" s="23" t="s">
        <v>232</v>
      </c>
      <c r="H86" s="23" t="s">
        <v>250</v>
      </c>
      <c r="I86" s="23" t="s">
        <v>224</v>
      </c>
      <c r="J86" s="8" t="s">
        <v>24</v>
      </c>
      <c r="K86" s="23">
        <v>5</v>
      </c>
      <c r="L86" s="23" t="s">
        <v>235</v>
      </c>
      <c r="M86" s="23" t="s">
        <v>235</v>
      </c>
    </row>
    <row r="87" spans="2:13" x14ac:dyDescent="0.25">
      <c r="B87" s="23" t="s">
        <v>49</v>
      </c>
      <c r="C87" s="23">
        <v>84</v>
      </c>
      <c r="D87" s="23" t="s">
        <v>263</v>
      </c>
      <c r="E87" s="23" t="s">
        <v>230</v>
      </c>
      <c r="F87" s="23" t="s">
        <v>231</v>
      </c>
      <c r="G87" s="23" t="s">
        <v>232</v>
      </c>
      <c r="H87" s="23" t="s">
        <v>250</v>
      </c>
      <c r="I87" s="23" t="s">
        <v>224</v>
      </c>
      <c r="J87" s="8" t="s">
        <v>24</v>
      </c>
      <c r="K87" s="23">
        <v>6</v>
      </c>
      <c r="L87" s="23">
        <v>0</v>
      </c>
      <c r="M87" s="23">
        <v>1</v>
      </c>
    </row>
    <row r="88" spans="2:13" x14ac:dyDescent="0.25">
      <c r="B88" s="23" t="s">
        <v>50</v>
      </c>
      <c r="C88" s="23">
        <v>85</v>
      </c>
      <c r="D88" s="23" t="s">
        <v>263</v>
      </c>
      <c r="E88" s="23" t="s">
        <v>230</v>
      </c>
      <c r="F88" s="23" t="s">
        <v>231</v>
      </c>
      <c r="G88" s="23" t="s">
        <v>232</v>
      </c>
      <c r="H88" s="23" t="s">
        <v>249</v>
      </c>
      <c r="I88" s="23" t="s">
        <v>224</v>
      </c>
      <c r="J88" s="8" t="s">
        <v>23</v>
      </c>
      <c r="K88" s="23">
        <v>1</v>
      </c>
      <c r="L88" s="23" t="s">
        <v>235</v>
      </c>
      <c r="M88" s="23" t="s">
        <v>235</v>
      </c>
    </row>
    <row r="89" spans="2:13" x14ac:dyDescent="0.25">
      <c r="B89" s="23" t="s">
        <v>50</v>
      </c>
      <c r="C89" s="23">
        <v>86</v>
      </c>
      <c r="D89" s="23" t="s">
        <v>263</v>
      </c>
      <c r="E89" s="23" t="s">
        <v>230</v>
      </c>
      <c r="F89" s="23" t="s">
        <v>231</v>
      </c>
      <c r="G89" s="23" t="s">
        <v>232</v>
      </c>
      <c r="H89" s="23" t="s">
        <v>249</v>
      </c>
      <c r="I89" s="23" t="s">
        <v>224</v>
      </c>
      <c r="J89" s="8" t="s">
        <v>23</v>
      </c>
      <c r="K89" s="23">
        <v>2</v>
      </c>
      <c r="L89" s="23" t="s">
        <v>235</v>
      </c>
      <c r="M89" s="23" t="s">
        <v>235</v>
      </c>
    </row>
    <row r="90" spans="2:13" x14ac:dyDescent="0.25">
      <c r="B90" s="23" t="s">
        <v>50</v>
      </c>
      <c r="C90" s="23">
        <v>87</v>
      </c>
      <c r="D90" s="23" t="s">
        <v>263</v>
      </c>
      <c r="E90" s="23" t="s">
        <v>230</v>
      </c>
      <c r="F90" s="23" t="s">
        <v>231</v>
      </c>
      <c r="G90" s="23" t="s">
        <v>232</v>
      </c>
      <c r="H90" s="23" t="s">
        <v>249</v>
      </c>
      <c r="I90" s="23" t="s">
        <v>224</v>
      </c>
      <c r="J90" s="8" t="s">
        <v>23</v>
      </c>
      <c r="K90" s="23">
        <v>3</v>
      </c>
      <c r="L90" s="23" t="s">
        <v>235</v>
      </c>
      <c r="M90" s="23" t="s">
        <v>235</v>
      </c>
    </row>
    <row r="91" spans="2:13" x14ac:dyDescent="0.25">
      <c r="B91" s="23" t="s">
        <v>50</v>
      </c>
      <c r="C91" s="23">
        <v>88</v>
      </c>
      <c r="D91" s="23" t="s">
        <v>263</v>
      </c>
      <c r="E91" s="23" t="s">
        <v>230</v>
      </c>
      <c r="F91" s="23" t="s">
        <v>231</v>
      </c>
      <c r="G91" s="23" t="s">
        <v>232</v>
      </c>
      <c r="H91" s="23" t="s">
        <v>249</v>
      </c>
      <c r="I91" s="23" t="s">
        <v>224</v>
      </c>
      <c r="J91" s="8" t="s">
        <v>24</v>
      </c>
      <c r="K91" s="23">
        <v>4</v>
      </c>
      <c r="L91" s="23" t="s">
        <v>235</v>
      </c>
      <c r="M91" s="23" t="s">
        <v>235</v>
      </c>
    </row>
    <row r="92" spans="2:13" x14ac:dyDescent="0.25">
      <c r="B92" s="23" t="s">
        <v>50</v>
      </c>
      <c r="C92" s="23">
        <v>89</v>
      </c>
      <c r="D92" s="23" t="s">
        <v>263</v>
      </c>
      <c r="E92" s="23" t="s">
        <v>230</v>
      </c>
      <c r="F92" s="23" t="s">
        <v>231</v>
      </c>
      <c r="G92" s="23" t="s">
        <v>232</v>
      </c>
      <c r="H92" s="23" t="s">
        <v>249</v>
      </c>
      <c r="I92" s="23" t="s">
        <v>224</v>
      </c>
      <c r="J92" s="8" t="s">
        <v>24</v>
      </c>
      <c r="K92" s="23">
        <v>5</v>
      </c>
      <c r="L92" s="23" t="s">
        <v>235</v>
      </c>
      <c r="M92" s="23" t="s">
        <v>235</v>
      </c>
    </row>
    <row r="93" spans="2:13" x14ac:dyDescent="0.25">
      <c r="B93" s="23" t="s">
        <v>50</v>
      </c>
      <c r="C93" s="23">
        <v>90</v>
      </c>
      <c r="D93" s="23" t="s">
        <v>263</v>
      </c>
      <c r="E93" s="23" t="s">
        <v>230</v>
      </c>
      <c r="F93" s="23" t="s">
        <v>231</v>
      </c>
      <c r="G93" s="23" t="s">
        <v>232</v>
      </c>
      <c r="H93" s="23" t="s">
        <v>249</v>
      </c>
      <c r="I93" s="23" t="s">
        <v>224</v>
      </c>
      <c r="J93" s="8" t="s">
        <v>24</v>
      </c>
      <c r="K93" s="23">
        <v>6</v>
      </c>
      <c r="L93" s="23">
        <v>0</v>
      </c>
      <c r="M93" s="23">
        <v>1</v>
      </c>
    </row>
    <row r="94" spans="2:13" x14ac:dyDescent="0.25">
      <c r="B94" s="23" t="s">
        <v>51</v>
      </c>
      <c r="C94" s="23">
        <v>91</v>
      </c>
      <c r="D94" s="23" t="s">
        <v>263</v>
      </c>
      <c r="E94" s="23" t="s">
        <v>230</v>
      </c>
      <c r="F94" s="23" t="s">
        <v>231</v>
      </c>
      <c r="G94" s="23" t="s">
        <v>232</v>
      </c>
      <c r="H94" s="23" t="s">
        <v>249</v>
      </c>
      <c r="I94" s="23" t="s">
        <v>224</v>
      </c>
      <c r="J94" s="8" t="s">
        <v>23</v>
      </c>
      <c r="K94" s="23">
        <v>1</v>
      </c>
      <c r="L94" s="23" t="s">
        <v>235</v>
      </c>
      <c r="M94" s="23" t="s">
        <v>235</v>
      </c>
    </row>
    <row r="95" spans="2:13" x14ac:dyDescent="0.25">
      <c r="B95" s="23" t="s">
        <v>51</v>
      </c>
      <c r="C95" s="23">
        <v>92</v>
      </c>
      <c r="D95" s="23" t="s">
        <v>263</v>
      </c>
      <c r="E95" s="23" t="s">
        <v>230</v>
      </c>
      <c r="F95" s="23" t="s">
        <v>231</v>
      </c>
      <c r="G95" s="23" t="s">
        <v>232</v>
      </c>
      <c r="H95" s="23" t="s">
        <v>249</v>
      </c>
      <c r="I95" s="23" t="s">
        <v>224</v>
      </c>
      <c r="J95" s="8" t="s">
        <v>23</v>
      </c>
      <c r="K95" s="23">
        <v>2</v>
      </c>
      <c r="L95" s="23" t="s">
        <v>235</v>
      </c>
      <c r="M95" s="23" t="s">
        <v>235</v>
      </c>
    </row>
    <row r="96" spans="2:13" x14ac:dyDescent="0.25">
      <c r="B96" s="23" t="s">
        <v>51</v>
      </c>
      <c r="C96" s="23">
        <v>93</v>
      </c>
      <c r="D96" s="23" t="s">
        <v>263</v>
      </c>
      <c r="E96" s="23" t="s">
        <v>230</v>
      </c>
      <c r="F96" s="23" t="s">
        <v>231</v>
      </c>
      <c r="G96" s="23" t="s">
        <v>232</v>
      </c>
      <c r="H96" s="23" t="s">
        <v>249</v>
      </c>
      <c r="I96" s="23" t="s">
        <v>224</v>
      </c>
      <c r="J96" s="8" t="s">
        <v>23</v>
      </c>
      <c r="K96" s="23">
        <v>3</v>
      </c>
      <c r="L96" s="23" t="s">
        <v>235</v>
      </c>
      <c r="M96" s="23" t="s">
        <v>235</v>
      </c>
    </row>
    <row r="97" spans="2:13" x14ac:dyDescent="0.25">
      <c r="B97" s="23" t="s">
        <v>51</v>
      </c>
      <c r="C97" s="23">
        <v>94</v>
      </c>
      <c r="D97" s="23" t="s">
        <v>263</v>
      </c>
      <c r="E97" s="23" t="s">
        <v>230</v>
      </c>
      <c r="F97" s="23" t="s">
        <v>231</v>
      </c>
      <c r="G97" s="23" t="s">
        <v>232</v>
      </c>
      <c r="H97" s="23" t="s">
        <v>249</v>
      </c>
      <c r="I97" s="23" t="s">
        <v>224</v>
      </c>
      <c r="J97" s="8" t="s">
        <v>24</v>
      </c>
      <c r="K97" s="23">
        <v>4</v>
      </c>
      <c r="L97" s="23" t="s">
        <v>235</v>
      </c>
      <c r="M97" s="23" t="s">
        <v>235</v>
      </c>
    </row>
    <row r="98" spans="2:13" x14ac:dyDescent="0.25">
      <c r="B98" s="23" t="s">
        <v>51</v>
      </c>
      <c r="C98" s="23">
        <v>95</v>
      </c>
      <c r="D98" s="23" t="s">
        <v>263</v>
      </c>
      <c r="E98" s="23" t="s">
        <v>230</v>
      </c>
      <c r="F98" s="23" t="s">
        <v>231</v>
      </c>
      <c r="G98" s="23" t="s">
        <v>232</v>
      </c>
      <c r="H98" s="23" t="s">
        <v>249</v>
      </c>
      <c r="I98" s="23" t="s">
        <v>224</v>
      </c>
      <c r="J98" s="8" t="s">
        <v>24</v>
      </c>
      <c r="K98" s="23">
        <v>5</v>
      </c>
      <c r="L98" s="23" t="s">
        <v>235</v>
      </c>
      <c r="M98" s="23" t="s">
        <v>235</v>
      </c>
    </row>
    <row r="99" spans="2:13" x14ac:dyDescent="0.25">
      <c r="B99" s="23" t="s">
        <v>51</v>
      </c>
      <c r="C99" s="23">
        <v>96</v>
      </c>
      <c r="D99" s="23" t="s">
        <v>263</v>
      </c>
      <c r="E99" s="23" t="s">
        <v>230</v>
      </c>
      <c r="F99" s="23" t="s">
        <v>231</v>
      </c>
      <c r="G99" s="23" t="s">
        <v>232</v>
      </c>
      <c r="H99" s="23" t="s">
        <v>249</v>
      </c>
      <c r="I99" s="23" t="s">
        <v>224</v>
      </c>
      <c r="J99" s="8" t="s">
        <v>24</v>
      </c>
      <c r="K99" s="23">
        <v>6</v>
      </c>
      <c r="L99" s="23">
        <v>0</v>
      </c>
      <c r="M99" s="23">
        <v>1</v>
      </c>
    </row>
    <row r="100" spans="2:13" x14ac:dyDescent="0.25">
      <c r="B100" s="23" t="s">
        <v>52</v>
      </c>
      <c r="C100" s="23">
        <v>97</v>
      </c>
      <c r="D100" s="23" t="s">
        <v>263</v>
      </c>
      <c r="E100" s="23" t="s">
        <v>230</v>
      </c>
      <c r="F100" s="23" t="s">
        <v>231</v>
      </c>
      <c r="G100" s="23" t="s">
        <v>232</v>
      </c>
      <c r="H100" s="23" t="s">
        <v>251</v>
      </c>
      <c r="I100" s="23" t="s">
        <v>224</v>
      </c>
      <c r="J100" s="8" t="s">
        <v>23</v>
      </c>
      <c r="K100" s="23">
        <v>1</v>
      </c>
      <c r="L100" s="23" t="s">
        <v>235</v>
      </c>
      <c r="M100" s="23" t="s">
        <v>235</v>
      </c>
    </row>
    <row r="101" spans="2:13" x14ac:dyDescent="0.25">
      <c r="B101" s="23" t="s">
        <v>52</v>
      </c>
      <c r="C101" s="23">
        <v>98</v>
      </c>
      <c r="D101" s="23" t="s">
        <v>263</v>
      </c>
      <c r="E101" s="23" t="s">
        <v>230</v>
      </c>
      <c r="F101" s="23" t="s">
        <v>231</v>
      </c>
      <c r="G101" s="23" t="s">
        <v>232</v>
      </c>
      <c r="H101" s="23" t="s">
        <v>251</v>
      </c>
      <c r="I101" s="23" t="s">
        <v>224</v>
      </c>
      <c r="J101" s="8" t="s">
        <v>23</v>
      </c>
      <c r="K101" s="23">
        <v>2</v>
      </c>
      <c r="L101" s="23" t="s">
        <v>235</v>
      </c>
      <c r="M101" s="23" t="s">
        <v>235</v>
      </c>
    </row>
    <row r="102" spans="2:13" x14ac:dyDescent="0.25">
      <c r="B102" s="23" t="s">
        <v>52</v>
      </c>
      <c r="C102" s="23">
        <v>99</v>
      </c>
      <c r="D102" s="23" t="s">
        <v>263</v>
      </c>
      <c r="E102" s="23" t="s">
        <v>230</v>
      </c>
      <c r="F102" s="23" t="s">
        <v>231</v>
      </c>
      <c r="G102" s="23" t="s">
        <v>232</v>
      </c>
      <c r="H102" s="23" t="s">
        <v>251</v>
      </c>
      <c r="I102" s="23" t="s">
        <v>224</v>
      </c>
      <c r="J102" s="8" t="s">
        <v>23</v>
      </c>
      <c r="K102" s="23">
        <v>3</v>
      </c>
      <c r="L102" s="23" t="s">
        <v>235</v>
      </c>
      <c r="M102" s="23" t="s">
        <v>235</v>
      </c>
    </row>
    <row r="103" spans="2:13" x14ac:dyDescent="0.25">
      <c r="B103" s="23" t="s">
        <v>52</v>
      </c>
      <c r="C103" s="23">
        <v>100</v>
      </c>
      <c r="D103" s="23" t="s">
        <v>263</v>
      </c>
      <c r="E103" s="23" t="s">
        <v>230</v>
      </c>
      <c r="F103" s="23" t="s">
        <v>231</v>
      </c>
      <c r="G103" s="23" t="s">
        <v>232</v>
      </c>
      <c r="H103" s="23" t="s">
        <v>251</v>
      </c>
      <c r="I103" s="23" t="s">
        <v>224</v>
      </c>
      <c r="J103" s="8" t="s">
        <v>24</v>
      </c>
      <c r="K103" s="23">
        <v>4</v>
      </c>
      <c r="L103" s="23" t="s">
        <v>235</v>
      </c>
      <c r="M103" s="23" t="s">
        <v>235</v>
      </c>
    </row>
    <row r="104" spans="2:13" x14ac:dyDescent="0.25">
      <c r="B104" s="23" t="s">
        <v>52</v>
      </c>
      <c r="C104" s="23">
        <v>101</v>
      </c>
      <c r="D104" s="23" t="s">
        <v>263</v>
      </c>
      <c r="E104" s="23" t="s">
        <v>230</v>
      </c>
      <c r="F104" s="23" t="s">
        <v>231</v>
      </c>
      <c r="G104" s="23" t="s">
        <v>232</v>
      </c>
      <c r="H104" s="23" t="s">
        <v>251</v>
      </c>
      <c r="I104" s="23" t="s">
        <v>224</v>
      </c>
      <c r="J104" s="8" t="s">
        <v>24</v>
      </c>
      <c r="K104" s="23">
        <v>5</v>
      </c>
      <c r="L104" s="23" t="s">
        <v>235</v>
      </c>
      <c r="M104" s="23" t="s">
        <v>235</v>
      </c>
    </row>
    <row r="105" spans="2:13" x14ac:dyDescent="0.25">
      <c r="B105" s="23" t="s">
        <v>52</v>
      </c>
      <c r="C105" s="23">
        <v>102</v>
      </c>
      <c r="D105" s="23" t="s">
        <v>263</v>
      </c>
      <c r="E105" s="23" t="s">
        <v>230</v>
      </c>
      <c r="F105" s="23" t="s">
        <v>231</v>
      </c>
      <c r="G105" s="23" t="s">
        <v>232</v>
      </c>
      <c r="H105" s="23" t="s">
        <v>251</v>
      </c>
      <c r="I105" s="23" t="s">
        <v>224</v>
      </c>
      <c r="J105" s="8" t="s">
        <v>24</v>
      </c>
      <c r="K105" s="23">
        <v>6</v>
      </c>
      <c r="L105" s="23">
        <v>0</v>
      </c>
      <c r="M105" s="23">
        <v>1</v>
      </c>
    </row>
    <row r="106" spans="2:13" x14ac:dyDescent="0.25">
      <c r="B106" s="23" t="s">
        <v>53</v>
      </c>
      <c r="C106" s="23">
        <v>103</v>
      </c>
      <c r="D106" s="23" t="s">
        <v>263</v>
      </c>
      <c r="E106" s="23" t="s">
        <v>230</v>
      </c>
      <c r="F106" s="23" t="s">
        <v>231</v>
      </c>
      <c r="G106" s="23" t="s">
        <v>232</v>
      </c>
      <c r="H106" s="23" t="s">
        <v>249</v>
      </c>
      <c r="I106" s="23" t="s">
        <v>224</v>
      </c>
      <c r="J106" s="8" t="s">
        <v>23</v>
      </c>
      <c r="K106" s="23">
        <v>1</v>
      </c>
      <c r="L106" s="23" t="s">
        <v>235</v>
      </c>
      <c r="M106" s="23" t="s">
        <v>235</v>
      </c>
    </row>
    <row r="107" spans="2:13" x14ac:dyDescent="0.25">
      <c r="B107" s="23" t="s">
        <v>53</v>
      </c>
      <c r="C107" s="23">
        <v>104</v>
      </c>
      <c r="D107" s="23" t="s">
        <v>263</v>
      </c>
      <c r="E107" s="23" t="s">
        <v>230</v>
      </c>
      <c r="F107" s="23" t="s">
        <v>231</v>
      </c>
      <c r="G107" s="23" t="s">
        <v>232</v>
      </c>
      <c r="H107" s="23" t="s">
        <v>249</v>
      </c>
      <c r="I107" s="23" t="s">
        <v>224</v>
      </c>
      <c r="J107" s="8" t="s">
        <v>23</v>
      </c>
      <c r="K107" s="23">
        <v>2</v>
      </c>
      <c r="L107" s="23" t="s">
        <v>235</v>
      </c>
      <c r="M107" s="23" t="s">
        <v>235</v>
      </c>
    </row>
    <row r="108" spans="2:13" x14ac:dyDescent="0.25">
      <c r="B108" s="23" t="s">
        <v>53</v>
      </c>
      <c r="C108" s="23">
        <v>105</v>
      </c>
      <c r="D108" s="23" t="s">
        <v>263</v>
      </c>
      <c r="E108" s="23" t="s">
        <v>230</v>
      </c>
      <c r="F108" s="23" t="s">
        <v>231</v>
      </c>
      <c r="G108" s="23" t="s">
        <v>232</v>
      </c>
      <c r="H108" s="23" t="s">
        <v>249</v>
      </c>
      <c r="I108" s="23" t="s">
        <v>224</v>
      </c>
      <c r="J108" s="8" t="s">
        <v>23</v>
      </c>
      <c r="K108" s="23">
        <v>3</v>
      </c>
      <c r="L108" s="23" t="s">
        <v>235</v>
      </c>
      <c r="M108" s="23" t="s">
        <v>235</v>
      </c>
    </row>
    <row r="109" spans="2:13" x14ac:dyDescent="0.25">
      <c r="B109" s="23" t="s">
        <v>53</v>
      </c>
      <c r="C109" s="23">
        <v>106</v>
      </c>
      <c r="D109" s="23" t="s">
        <v>263</v>
      </c>
      <c r="E109" s="23" t="s">
        <v>230</v>
      </c>
      <c r="F109" s="23" t="s">
        <v>231</v>
      </c>
      <c r="G109" s="23" t="s">
        <v>232</v>
      </c>
      <c r="H109" s="23" t="s">
        <v>249</v>
      </c>
      <c r="I109" s="23" t="s">
        <v>224</v>
      </c>
      <c r="J109" s="8" t="s">
        <v>24</v>
      </c>
      <c r="K109" s="23">
        <v>4</v>
      </c>
      <c r="L109" s="23" t="s">
        <v>235</v>
      </c>
      <c r="M109" s="23" t="s">
        <v>235</v>
      </c>
    </row>
    <row r="110" spans="2:13" x14ac:dyDescent="0.25">
      <c r="B110" s="23" t="s">
        <v>53</v>
      </c>
      <c r="C110" s="23">
        <v>107</v>
      </c>
      <c r="D110" s="23" t="s">
        <v>263</v>
      </c>
      <c r="E110" s="23" t="s">
        <v>230</v>
      </c>
      <c r="F110" s="23" t="s">
        <v>231</v>
      </c>
      <c r="G110" s="23" t="s">
        <v>232</v>
      </c>
      <c r="H110" s="23" t="s">
        <v>249</v>
      </c>
      <c r="I110" s="23" t="s">
        <v>224</v>
      </c>
      <c r="J110" s="8" t="s">
        <v>24</v>
      </c>
      <c r="K110" s="23">
        <v>5</v>
      </c>
      <c r="L110" s="23" t="s">
        <v>235</v>
      </c>
      <c r="M110" s="23" t="s">
        <v>235</v>
      </c>
    </row>
    <row r="111" spans="2:13" x14ac:dyDescent="0.25">
      <c r="B111" s="23" t="s">
        <v>53</v>
      </c>
      <c r="C111" s="23">
        <v>108</v>
      </c>
      <c r="D111" s="23" t="s">
        <v>263</v>
      </c>
      <c r="E111" s="23" t="s">
        <v>230</v>
      </c>
      <c r="F111" s="23" t="s">
        <v>231</v>
      </c>
      <c r="G111" s="23" t="s">
        <v>232</v>
      </c>
      <c r="H111" s="23" t="s">
        <v>249</v>
      </c>
      <c r="I111" s="23" t="s">
        <v>224</v>
      </c>
      <c r="J111" s="8" t="s">
        <v>24</v>
      </c>
      <c r="K111" s="23">
        <v>6</v>
      </c>
      <c r="L111" s="23">
        <v>0</v>
      </c>
      <c r="M111" s="23">
        <v>1</v>
      </c>
    </row>
    <row r="112" spans="2:13" x14ac:dyDescent="0.25">
      <c r="B112" s="23" t="s">
        <v>54</v>
      </c>
      <c r="C112" s="23">
        <v>109</v>
      </c>
      <c r="D112" s="23" t="s">
        <v>263</v>
      </c>
      <c r="E112" s="23" t="s">
        <v>230</v>
      </c>
      <c r="F112" s="23" t="s">
        <v>231</v>
      </c>
      <c r="G112" s="23" t="s">
        <v>232</v>
      </c>
      <c r="H112" s="23" t="s">
        <v>249</v>
      </c>
      <c r="I112" s="23" t="s">
        <v>224</v>
      </c>
      <c r="J112" s="8" t="s">
        <v>23</v>
      </c>
      <c r="K112" s="23">
        <v>1</v>
      </c>
      <c r="L112" s="23" t="s">
        <v>235</v>
      </c>
      <c r="M112" s="23" t="s">
        <v>235</v>
      </c>
    </row>
    <row r="113" spans="2:13" x14ac:dyDescent="0.25">
      <c r="B113" s="23" t="s">
        <v>54</v>
      </c>
      <c r="C113" s="23">
        <v>110</v>
      </c>
      <c r="D113" s="23" t="s">
        <v>263</v>
      </c>
      <c r="E113" s="23" t="s">
        <v>230</v>
      </c>
      <c r="F113" s="23" t="s">
        <v>231</v>
      </c>
      <c r="G113" s="23" t="s">
        <v>232</v>
      </c>
      <c r="H113" s="23" t="s">
        <v>249</v>
      </c>
      <c r="I113" s="23" t="s">
        <v>224</v>
      </c>
      <c r="J113" s="8" t="s">
        <v>23</v>
      </c>
      <c r="K113" s="23">
        <v>2</v>
      </c>
      <c r="L113" s="23" t="s">
        <v>235</v>
      </c>
      <c r="M113" s="23" t="s">
        <v>235</v>
      </c>
    </row>
    <row r="114" spans="2:13" x14ac:dyDescent="0.25">
      <c r="B114" s="23" t="s">
        <v>54</v>
      </c>
      <c r="C114" s="23">
        <v>111</v>
      </c>
      <c r="D114" s="23" t="s">
        <v>263</v>
      </c>
      <c r="E114" s="23" t="s">
        <v>230</v>
      </c>
      <c r="F114" s="23" t="s">
        <v>231</v>
      </c>
      <c r="G114" s="23" t="s">
        <v>232</v>
      </c>
      <c r="H114" s="23" t="s">
        <v>249</v>
      </c>
      <c r="I114" s="23" t="s">
        <v>224</v>
      </c>
      <c r="J114" s="8" t="s">
        <v>23</v>
      </c>
      <c r="K114" s="23">
        <v>3</v>
      </c>
      <c r="L114" s="23" t="s">
        <v>235</v>
      </c>
      <c r="M114" s="23" t="s">
        <v>235</v>
      </c>
    </row>
    <row r="115" spans="2:13" x14ac:dyDescent="0.25">
      <c r="B115" s="23" t="s">
        <v>54</v>
      </c>
      <c r="C115" s="23">
        <v>112</v>
      </c>
      <c r="D115" s="23" t="s">
        <v>263</v>
      </c>
      <c r="E115" s="23" t="s">
        <v>230</v>
      </c>
      <c r="F115" s="23" t="s">
        <v>231</v>
      </c>
      <c r="G115" s="23" t="s">
        <v>232</v>
      </c>
      <c r="H115" s="23" t="s">
        <v>249</v>
      </c>
      <c r="I115" s="23" t="s">
        <v>224</v>
      </c>
      <c r="J115" s="8" t="s">
        <v>24</v>
      </c>
      <c r="K115" s="23">
        <v>4</v>
      </c>
      <c r="L115" s="23" t="s">
        <v>235</v>
      </c>
      <c r="M115" s="23" t="s">
        <v>235</v>
      </c>
    </row>
    <row r="116" spans="2:13" x14ac:dyDescent="0.25">
      <c r="B116" s="23" t="s">
        <v>54</v>
      </c>
      <c r="C116" s="23">
        <v>113</v>
      </c>
      <c r="D116" s="23" t="s">
        <v>263</v>
      </c>
      <c r="E116" s="23" t="s">
        <v>230</v>
      </c>
      <c r="F116" s="23" t="s">
        <v>231</v>
      </c>
      <c r="G116" s="23" t="s">
        <v>232</v>
      </c>
      <c r="H116" s="23" t="s">
        <v>249</v>
      </c>
      <c r="I116" s="23" t="s">
        <v>224</v>
      </c>
      <c r="J116" s="8" t="s">
        <v>24</v>
      </c>
      <c r="K116" s="23">
        <v>5</v>
      </c>
      <c r="L116" s="23" t="s">
        <v>235</v>
      </c>
      <c r="M116" s="23" t="s">
        <v>235</v>
      </c>
    </row>
    <row r="117" spans="2:13" x14ac:dyDescent="0.25">
      <c r="B117" s="23" t="s">
        <v>54</v>
      </c>
      <c r="C117" s="23">
        <v>114</v>
      </c>
      <c r="D117" s="23" t="s">
        <v>263</v>
      </c>
      <c r="E117" s="23" t="s">
        <v>230</v>
      </c>
      <c r="F117" s="23" t="s">
        <v>231</v>
      </c>
      <c r="G117" s="23" t="s">
        <v>232</v>
      </c>
      <c r="H117" s="23" t="s">
        <v>249</v>
      </c>
      <c r="I117" s="23" t="s">
        <v>224</v>
      </c>
      <c r="J117" s="8" t="s">
        <v>24</v>
      </c>
      <c r="K117" s="23">
        <v>6</v>
      </c>
      <c r="L117" s="23">
        <v>0</v>
      </c>
      <c r="M117" s="23">
        <v>1</v>
      </c>
    </row>
    <row r="118" spans="2:13" x14ac:dyDescent="0.25">
      <c r="B118" s="23" t="s">
        <v>55</v>
      </c>
      <c r="C118" s="23">
        <v>115</v>
      </c>
      <c r="D118" s="23" t="s">
        <v>263</v>
      </c>
      <c r="E118" s="23" t="s">
        <v>230</v>
      </c>
      <c r="F118" s="23" t="s">
        <v>231</v>
      </c>
      <c r="G118" s="23" t="s">
        <v>232</v>
      </c>
      <c r="H118" s="23" t="s">
        <v>249</v>
      </c>
      <c r="I118" s="23" t="s">
        <v>236</v>
      </c>
      <c r="J118" s="8" t="s">
        <v>23</v>
      </c>
      <c r="K118" s="23">
        <v>1</v>
      </c>
      <c r="L118" s="23" t="s">
        <v>235</v>
      </c>
      <c r="M118" s="23" t="s">
        <v>235</v>
      </c>
    </row>
    <row r="119" spans="2:13" x14ac:dyDescent="0.25">
      <c r="B119" s="23" t="s">
        <v>55</v>
      </c>
      <c r="C119" s="23">
        <v>116</v>
      </c>
      <c r="D119" s="23" t="s">
        <v>263</v>
      </c>
      <c r="E119" s="23" t="s">
        <v>230</v>
      </c>
      <c r="F119" s="23" t="s">
        <v>231</v>
      </c>
      <c r="G119" s="23" t="s">
        <v>232</v>
      </c>
      <c r="H119" s="23" t="s">
        <v>249</v>
      </c>
      <c r="I119" s="23" t="s">
        <v>236</v>
      </c>
      <c r="J119" s="8" t="s">
        <v>23</v>
      </c>
      <c r="K119" s="23">
        <v>2</v>
      </c>
      <c r="L119" s="23" t="s">
        <v>235</v>
      </c>
      <c r="M119" s="23" t="s">
        <v>235</v>
      </c>
    </row>
    <row r="120" spans="2:13" x14ac:dyDescent="0.25">
      <c r="B120" s="23" t="s">
        <v>55</v>
      </c>
      <c r="C120" s="23">
        <v>117</v>
      </c>
      <c r="D120" s="23" t="s">
        <v>263</v>
      </c>
      <c r="E120" s="23" t="s">
        <v>230</v>
      </c>
      <c r="F120" s="23" t="s">
        <v>231</v>
      </c>
      <c r="G120" s="23" t="s">
        <v>232</v>
      </c>
      <c r="H120" s="23" t="s">
        <v>249</v>
      </c>
      <c r="I120" s="23" t="s">
        <v>236</v>
      </c>
      <c r="J120" s="8" t="s">
        <v>23</v>
      </c>
      <c r="K120" s="23">
        <v>3</v>
      </c>
      <c r="L120" s="23" t="s">
        <v>235</v>
      </c>
      <c r="M120" s="23" t="s">
        <v>235</v>
      </c>
    </row>
    <row r="121" spans="2:13" x14ac:dyDescent="0.25">
      <c r="B121" s="23" t="s">
        <v>55</v>
      </c>
      <c r="C121" s="23">
        <v>118</v>
      </c>
      <c r="D121" s="23" t="s">
        <v>263</v>
      </c>
      <c r="E121" s="23" t="s">
        <v>230</v>
      </c>
      <c r="F121" s="23" t="s">
        <v>231</v>
      </c>
      <c r="G121" s="23" t="s">
        <v>232</v>
      </c>
      <c r="H121" s="23" t="s">
        <v>249</v>
      </c>
      <c r="I121" s="23" t="s">
        <v>236</v>
      </c>
      <c r="J121" s="8" t="s">
        <v>24</v>
      </c>
      <c r="K121" s="23">
        <v>4</v>
      </c>
      <c r="L121" s="23" t="s">
        <v>235</v>
      </c>
      <c r="M121" s="23" t="s">
        <v>235</v>
      </c>
    </row>
    <row r="122" spans="2:13" x14ac:dyDescent="0.25">
      <c r="B122" s="23" t="s">
        <v>55</v>
      </c>
      <c r="C122" s="23">
        <v>119</v>
      </c>
      <c r="D122" s="23" t="s">
        <v>263</v>
      </c>
      <c r="E122" s="23" t="s">
        <v>230</v>
      </c>
      <c r="F122" s="23" t="s">
        <v>231</v>
      </c>
      <c r="G122" s="23" t="s">
        <v>232</v>
      </c>
      <c r="H122" s="23" t="s">
        <v>249</v>
      </c>
      <c r="I122" s="23" t="s">
        <v>236</v>
      </c>
      <c r="J122" s="8" t="s">
        <v>24</v>
      </c>
      <c r="K122" s="23">
        <v>5</v>
      </c>
      <c r="L122" s="23" t="s">
        <v>235</v>
      </c>
      <c r="M122" s="23" t="s">
        <v>235</v>
      </c>
    </row>
    <row r="123" spans="2:13" x14ac:dyDescent="0.25">
      <c r="B123" s="23" t="s">
        <v>55</v>
      </c>
      <c r="C123" s="23">
        <v>120</v>
      </c>
      <c r="D123" s="23" t="s">
        <v>263</v>
      </c>
      <c r="E123" s="23" t="s">
        <v>230</v>
      </c>
      <c r="F123" s="23" t="s">
        <v>231</v>
      </c>
      <c r="G123" s="23" t="s">
        <v>232</v>
      </c>
      <c r="H123" s="23" t="s">
        <v>249</v>
      </c>
      <c r="I123" s="23" t="s">
        <v>236</v>
      </c>
      <c r="J123" s="8" t="s">
        <v>24</v>
      </c>
      <c r="K123" s="23">
        <v>6</v>
      </c>
      <c r="L123" s="23">
        <v>0</v>
      </c>
      <c r="M123" s="23">
        <v>1</v>
      </c>
    </row>
    <row r="124" spans="2:13" x14ac:dyDescent="0.25">
      <c r="B124" s="23" t="s">
        <v>56</v>
      </c>
      <c r="C124" s="23">
        <v>121</v>
      </c>
      <c r="D124" s="23" t="s">
        <v>263</v>
      </c>
      <c r="E124" s="23" t="s">
        <v>230</v>
      </c>
      <c r="F124" s="23" t="s">
        <v>231</v>
      </c>
      <c r="G124" s="23" t="s">
        <v>232</v>
      </c>
      <c r="H124" s="23" t="s">
        <v>249</v>
      </c>
      <c r="I124" s="23" t="s">
        <v>236</v>
      </c>
      <c r="J124" s="8" t="s">
        <v>23</v>
      </c>
      <c r="K124" s="23">
        <v>1</v>
      </c>
      <c r="L124" s="23" t="s">
        <v>235</v>
      </c>
      <c r="M124" s="23" t="s">
        <v>235</v>
      </c>
    </row>
    <row r="125" spans="2:13" x14ac:dyDescent="0.25">
      <c r="B125" s="23" t="s">
        <v>56</v>
      </c>
      <c r="C125" s="23">
        <v>122</v>
      </c>
      <c r="D125" s="23" t="s">
        <v>263</v>
      </c>
      <c r="E125" s="23" t="s">
        <v>230</v>
      </c>
      <c r="F125" s="23" t="s">
        <v>231</v>
      </c>
      <c r="G125" s="23" t="s">
        <v>232</v>
      </c>
      <c r="H125" s="23" t="s">
        <v>249</v>
      </c>
      <c r="I125" s="23" t="s">
        <v>236</v>
      </c>
      <c r="J125" s="8" t="s">
        <v>23</v>
      </c>
      <c r="K125" s="23">
        <v>2</v>
      </c>
      <c r="L125" s="23" t="s">
        <v>235</v>
      </c>
      <c r="M125" s="23" t="s">
        <v>235</v>
      </c>
    </row>
    <row r="126" spans="2:13" x14ac:dyDescent="0.25">
      <c r="B126" s="23" t="s">
        <v>56</v>
      </c>
      <c r="C126" s="23">
        <v>123</v>
      </c>
      <c r="D126" s="23" t="s">
        <v>263</v>
      </c>
      <c r="E126" s="23" t="s">
        <v>230</v>
      </c>
      <c r="F126" s="23" t="s">
        <v>231</v>
      </c>
      <c r="G126" s="23" t="s">
        <v>232</v>
      </c>
      <c r="H126" s="23" t="s">
        <v>249</v>
      </c>
      <c r="I126" s="23" t="s">
        <v>236</v>
      </c>
      <c r="J126" s="8" t="s">
        <v>23</v>
      </c>
      <c r="K126" s="23">
        <v>3</v>
      </c>
      <c r="L126" s="23" t="s">
        <v>235</v>
      </c>
      <c r="M126" s="23" t="s">
        <v>235</v>
      </c>
    </row>
    <row r="127" spans="2:13" x14ac:dyDescent="0.25">
      <c r="B127" s="23" t="s">
        <v>56</v>
      </c>
      <c r="C127" s="23">
        <v>124</v>
      </c>
      <c r="D127" s="23" t="s">
        <v>263</v>
      </c>
      <c r="E127" s="23" t="s">
        <v>230</v>
      </c>
      <c r="F127" s="23" t="s">
        <v>231</v>
      </c>
      <c r="G127" s="23" t="s">
        <v>232</v>
      </c>
      <c r="H127" s="23" t="s">
        <v>249</v>
      </c>
      <c r="I127" s="23" t="s">
        <v>236</v>
      </c>
      <c r="J127" s="8" t="s">
        <v>24</v>
      </c>
      <c r="K127" s="23">
        <v>4</v>
      </c>
      <c r="L127" s="23" t="s">
        <v>235</v>
      </c>
      <c r="M127" s="23" t="s">
        <v>235</v>
      </c>
    </row>
    <row r="128" spans="2:13" x14ac:dyDescent="0.25">
      <c r="B128" s="23" t="s">
        <v>56</v>
      </c>
      <c r="C128" s="23">
        <v>125</v>
      </c>
      <c r="D128" s="23" t="s">
        <v>263</v>
      </c>
      <c r="E128" s="23" t="s">
        <v>230</v>
      </c>
      <c r="F128" s="23" t="s">
        <v>231</v>
      </c>
      <c r="G128" s="23" t="s">
        <v>232</v>
      </c>
      <c r="H128" s="23" t="s">
        <v>249</v>
      </c>
      <c r="I128" s="23" t="s">
        <v>236</v>
      </c>
      <c r="J128" s="8" t="s">
        <v>24</v>
      </c>
      <c r="K128" s="23">
        <v>5</v>
      </c>
      <c r="L128" s="23" t="s">
        <v>235</v>
      </c>
      <c r="M128" s="23" t="s">
        <v>235</v>
      </c>
    </row>
    <row r="129" spans="2:13" x14ac:dyDescent="0.25">
      <c r="B129" s="23" t="s">
        <v>56</v>
      </c>
      <c r="C129" s="23">
        <v>126</v>
      </c>
      <c r="D129" s="23" t="s">
        <v>263</v>
      </c>
      <c r="E129" s="23" t="s">
        <v>230</v>
      </c>
      <c r="F129" s="23" t="s">
        <v>231</v>
      </c>
      <c r="G129" s="23" t="s">
        <v>232</v>
      </c>
      <c r="H129" s="23" t="s">
        <v>249</v>
      </c>
      <c r="I129" s="23" t="s">
        <v>236</v>
      </c>
      <c r="J129" s="8" t="s">
        <v>24</v>
      </c>
      <c r="K129" s="23">
        <v>6</v>
      </c>
      <c r="L129" s="23">
        <v>0</v>
      </c>
      <c r="M129" s="23">
        <v>1</v>
      </c>
    </row>
    <row r="130" spans="2:13" x14ac:dyDescent="0.25">
      <c r="B130" s="23" t="s">
        <v>57</v>
      </c>
      <c r="C130" s="23">
        <v>127</v>
      </c>
      <c r="D130" s="23" t="s">
        <v>263</v>
      </c>
      <c r="E130" s="23" t="s">
        <v>230</v>
      </c>
      <c r="F130" s="23" t="s">
        <v>231</v>
      </c>
      <c r="G130" s="23" t="s">
        <v>232</v>
      </c>
      <c r="H130" s="23" t="s">
        <v>250</v>
      </c>
      <c r="I130" s="23" t="s">
        <v>236</v>
      </c>
      <c r="J130" s="8" t="s">
        <v>23</v>
      </c>
      <c r="K130" s="23">
        <v>1</v>
      </c>
      <c r="L130" s="23" t="s">
        <v>235</v>
      </c>
      <c r="M130" s="23" t="s">
        <v>235</v>
      </c>
    </row>
    <row r="131" spans="2:13" x14ac:dyDescent="0.25">
      <c r="B131" s="23" t="s">
        <v>57</v>
      </c>
      <c r="C131" s="23">
        <v>128</v>
      </c>
      <c r="D131" s="23" t="s">
        <v>263</v>
      </c>
      <c r="E131" s="23" t="s">
        <v>230</v>
      </c>
      <c r="F131" s="23" t="s">
        <v>231</v>
      </c>
      <c r="G131" s="23" t="s">
        <v>232</v>
      </c>
      <c r="H131" s="23" t="s">
        <v>250</v>
      </c>
      <c r="I131" s="23" t="s">
        <v>236</v>
      </c>
      <c r="J131" s="8" t="s">
        <v>23</v>
      </c>
      <c r="K131" s="23">
        <v>2</v>
      </c>
      <c r="L131" s="23" t="s">
        <v>235</v>
      </c>
      <c r="M131" s="23" t="s">
        <v>235</v>
      </c>
    </row>
    <row r="132" spans="2:13" x14ac:dyDescent="0.25">
      <c r="B132" s="23" t="s">
        <v>57</v>
      </c>
      <c r="C132" s="23">
        <v>129</v>
      </c>
      <c r="D132" s="23" t="s">
        <v>263</v>
      </c>
      <c r="E132" s="23" t="s">
        <v>230</v>
      </c>
      <c r="F132" s="23" t="s">
        <v>231</v>
      </c>
      <c r="G132" s="23" t="s">
        <v>232</v>
      </c>
      <c r="H132" s="23" t="s">
        <v>250</v>
      </c>
      <c r="I132" s="23" t="s">
        <v>236</v>
      </c>
      <c r="J132" s="8" t="s">
        <v>23</v>
      </c>
      <c r="K132" s="23">
        <v>3</v>
      </c>
      <c r="L132" s="23" t="s">
        <v>235</v>
      </c>
      <c r="M132" s="23" t="s">
        <v>235</v>
      </c>
    </row>
    <row r="133" spans="2:13" x14ac:dyDescent="0.25">
      <c r="B133" s="23" t="s">
        <v>57</v>
      </c>
      <c r="C133" s="23">
        <v>130</v>
      </c>
      <c r="D133" s="23" t="s">
        <v>263</v>
      </c>
      <c r="E133" s="23" t="s">
        <v>230</v>
      </c>
      <c r="F133" s="23" t="s">
        <v>231</v>
      </c>
      <c r="G133" s="23" t="s">
        <v>232</v>
      </c>
      <c r="H133" s="23" t="s">
        <v>250</v>
      </c>
      <c r="I133" s="23" t="s">
        <v>236</v>
      </c>
      <c r="J133" s="8" t="s">
        <v>24</v>
      </c>
      <c r="K133" s="23">
        <v>4</v>
      </c>
      <c r="L133" s="23" t="s">
        <v>235</v>
      </c>
      <c r="M133" s="23" t="s">
        <v>235</v>
      </c>
    </row>
    <row r="134" spans="2:13" x14ac:dyDescent="0.25">
      <c r="B134" s="23" t="s">
        <v>57</v>
      </c>
      <c r="C134" s="23">
        <v>131</v>
      </c>
      <c r="D134" s="23" t="s">
        <v>263</v>
      </c>
      <c r="E134" s="23" t="s">
        <v>230</v>
      </c>
      <c r="F134" s="23" t="s">
        <v>231</v>
      </c>
      <c r="G134" s="23" t="s">
        <v>232</v>
      </c>
      <c r="H134" s="23" t="s">
        <v>250</v>
      </c>
      <c r="I134" s="23" t="s">
        <v>236</v>
      </c>
      <c r="J134" s="8" t="s">
        <v>24</v>
      </c>
      <c r="K134" s="23">
        <v>5</v>
      </c>
      <c r="L134" s="23" t="s">
        <v>235</v>
      </c>
      <c r="M134" s="23" t="s">
        <v>235</v>
      </c>
    </row>
    <row r="135" spans="2:13" x14ac:dyDescent="0.25">
      <c r="B135" s="23" t="s">
        <v>57</v>
      </c>
      <c r="C135" s="23">
        <v>132</v>
      </c>
      <c r="D135" s="23" t="s">
        <v>263</v>
      </c>
      <c r="E135" s="23" t="s">
        <v>230</v>
      </c>
      <c r="F135" s="23" t="s">
        <v>231</v>
      </c>
      <c r="G135" s="23" t="s">
        <v>232</v>
      </c>
      <c r="H135" s="23" t="s">
        <v>250</v>
      </c>
      <c r="I135" s="23" t="s">
        <v>236</v>
      </c>
      <c r="J135" s="8" t="s">
        <v>24</v>
      </c>
      <c r="K135" s="23">
        <v>6</v>
      </c>
      <c r="L135" s="23">
        <v>0</v>
      </c>
      <c r="M135" s="23">
        <v>1</v>
      </c>
    </row>
    <row r="136" spans="2:13" x14ac:dyDescent="0.25">
      <c r="B136" s="23" t="s">
        <v>58</v>
      </c>
      <c r="C136" s="23">
        <v>133</v>
      </c>
      <c r="D136" s="23" t="s">
        <v>263</v>
      </c>
      <c r="E136" s="23" t="s">
        <v>230</v>
      </c>
      <c r="F136" s="23" t="s">
        <v>231</v>
      </c>
      <c r="G136" s="23" t="s">
        <v>232</v>
      </c>
      <c r="H136" s="23" t="s">
        <v>251</v>
      </c>
      <c r="I136" s="23" t="s">
        <v>236</v>
      </c>
      <c r="J136" s="8" t="s">
        <v>23</v>
      </c>
      <c r="K136" s="23">
        <v>1</v>
      </c>
      <c r="L136" s="23" t="s">
        <v>235</v>
      </c>
      <c r="M136" s="23" t="s">
        <v>235</v>
      </c>
    </row>
    <row r="137" spans="2:13" x14ac:dyDescent="0.25">
      <c r="B137" s="23" t="s">
        <v>58</v>
      </c>
      <c r="C137" s="23">
        <v>134</v>
      </c>
      <c r="D137" s="23" t="s">
        <v>263</v>
      </c>
      <c r="E137" s="23" t="s">
        <v>230</v>
      </c>
      <c r="F137" s="23" t="s">
        <v>231</v>
      </c>
      <c r="G137" s="23" t="s">
        <v>232</v>
      </c>
      <c r="H137" s="23" t="s">
        <v>251</v>
      </c>
      <c r="I137" s="23" t="s">
        <v>236</v>
      </c>
      <c r="J137" s="8" t="s">
        <v>23</v>
      </c>
      <c r="K137" s="23">
        <v>2</v>
      </c>
      <c r="L137" s="23" t="s">
        <v>235</v>
      </c>
      <c r="M137" s="23" t="s">
        <v>235</v>
      </c>
    </row>
    <row r="138" spans="2:13" x14ac:dyDescent="0.25">
      <c r="B138" s="23" t="s">
        <v>58</v>
      </c>
      <c r="C138" s="23">
        <v>135</v>
      </c>
      <c r="D138" s="23" t="s">
        <v>263</v>
      </c>
      <c r="E138" s="23" t="s">
        <v>230</v>
      </c>
      <c r="F138" s="23" t="s">
        <v>231</v>
      </c>
      <c r="G138" s="23" t="s">
        <v>232</v>
      </c>
      <c r="H138" s="23" t="s">
        <v>251</v>
      </c>
      <c r="I138" s="23" t="s">
        <v>236</v>
      </c>
      <c r="J138" s="8" t="s">
        <v>23</v>
      </c>
      <c r="K138" s="23">
        <v>3</v>
      </c>
      <c r="L138" s="23" t="s">
        <v>235</v>
      </c>
      <c r="M138" s="23" t="s">
        <v>235</v>
      </c>
    </row>
    <row r="139" spans="2:13" x14ac:dyDescent="0.25">
      <c r="B139" s="23" t="s">
        <v>58</v>
      </c>
      <c r="C139" s="23">
        <v>136</v>
      </c>
      <c r="D139" s="23" t="s">
        <v>263</v>
      </c>
      <c r="E139" s="23" t="s">
        <v>230</v>
      </c>
      <c r="F139" s="23" t="s">
        <v>231</v>
      </c>
      <c r="G139" s="23" t="s">
        <v>232</v>
      </c>
      <c r="H139" s="23" t="s">
        <v>251</v>
      </c>
      <c r="I139" s="23" t="s">
        <v>236</v>
      </c>
      <c r="J139" s="8" t="s">
        <v>24</v>
      </c>
      <c r="K139" s="23">
        <v>4</v>
      </c>
      <c r="L139" s="23" t="s">
        <v>235</v>
      </c>
      <c r="M139" s="23" t="s">
        <v>235</v>
      </c>
    </row>
    <row r="140" spans="2:13" x14ac:dyDescent="0.25">
      <c r="B140" s="23" t="s">
        <v>58</v>
      </c>
      <c r="C140" s="23">
        <v>137</v>
      </c>
      <c r="D140" s="23" t="s">
        <v>263</v>
      </c>
      <c r="E140" s="23" t="s">
        <v>230</v>
      </c>
      <c r="F140" s="23" t="s">
        <v>231</v>
      </c>
      <c r="G140" s="23" t="s">
        <v>232</v>
      </c>
      <c r="H140" s="23" t="s">
        <v>251</v>
      </c>
      <c r="I140" s="23" t="s">
        <v>236</v>
      </c>
      <c r="J140" s="8" t="s">
        <v>24</v>
      </c>
      <c r="K140" s="23">
        <v>5</v>
      </c>
      <c r="L140" s="23" t="s">
        <v>235</v>
      </c>
      <c r="M140" s="23" t="s">
        <v>235</v>
      </c>
    </row>
    <row r="141" spans="2:13" x14ac:dyDescent="0.25">
      <c r="B141" s="23" t="s">
        <v>58</v>
      </c>
      <c r="C141" s="23">
        <v>138</v>
      </c>
      <c r="D141" s="23" t="s">
        <v>263</v>
      </c>
      <c r="E141" s="23" t="s">
        <v>230</v>
      </c>
      <c r="F141" s="23" t="s">
        <v>231</v>
      </c>
      <c r="G141" s="23" t="s">
        <v>232</v>
      </c>
      <c r="H141" s="23" t="s">
        <v>251</v>
      </c>
      <c r="I141" s="23" t="s">
        <v>236</v>
      </c>
      <c r="J141" s="8" t="s">
        <v>24</v>
      </c>
      <c r="K141" s="23">
        <v>6</v>
      </c>
      <c r="L141" s="23">
        <v>0</v>
      </c>
      <c r="M141" s="23">
        <v>1</v>
      </c>
    </row>
    <row r="142" spans="2:13" x14ac:dyDescent="0.25">
      <c r="B142" s="23" t="s">
        <v>59</v>
      </c>
      <c r="C142" s="23">
        <v>139</v>
      </c>
      <c r="D142" s="23" t="s">
        <v>263</v>
      </c>
      <c r="E142" s="23" t="s">
        <v>230</v>
      </c>
      <c r="F142" s="23" t="s">
        <v>231</v>
      </c>
      <c r="G142" s="23" t="s">
        <v>232</v>
      </c>
      <c r="H142" s="23" t="s">
        <v>249</v>
      </c>
      <c r="I142" s="23" t="s">
        <v>236</v>
      </c>
      <c r="J142" s="8" t="s">
        <v>23</v>
      </c>
      <c r="K142" s="23">
        <v>1</v>
      </c>
      <c r="L142" s="23" t="s">
        <v>235</v>
      </c>
      <c r="M142" s="23" t="s">
        <v>235</v>
      </c>
    </row>
    <row r="143" spans="2:13" x14ac:dyDescent="0.25">
      <c r="B143" s="23" t="s">
        <v>59</v>
      </c>
      <c r="C143" s="23">
        <v>140</v>
      </c>
      <c r="D143" s="23" t="s">
        <v>263</v>
      </c>
      <c r="E143" s="23" t="s">
        <v>230</v>
      </c>
      <c r="F143" s="23" t="s">
        <v>231</v>
      </c>
      <c r="G143" s="23" t="s">
        <v>232</v>
      </c>
      <c r="H143" s="23" t="s">
        <v>249</v>
      </c>
      <c r="I143" s="23" t="s">
        <v>236</v>
      </c>
      <c r="J143" s="8" t="s">
        <v>23</v>
      </c>
      <c r="K143" s="23">
        <v>2</v>
      </c>
      <c r="L143" s="23" t="s">
        <v>235</v>
      </c>
      <c r="M143" s="23" t="s">
        <v>235</v>
      </c>
    </row>
    <row r="144" spans="2:13" x14ac:dyDescent="0.25">
      <c r="B144" s="23" t="s">
        <v>59</v>
      </c>
      <c r="C144" s="23">
        <v>141</v>
      </c>
      <c r="D144" s="23" t="s">
        <v>263</v>
      </c>
      <c r="E144" s="23" t="s">
        <v>230</v>
      </c>
      <c r="F144" s="23" t="s">
        <v>231</v>
      </c>
      <c r="G144" s="23" t="s">
        <v>232</v>
      </c>
      <c r="H144" s="23" t="s">
        <v>249</v>
      </c>
      <c r="I144" s="23" t="s">
        <v>236</v>
      </c>
      <c r="J144" s="8" t="s">
        <v>23</v>
      </c>
      <c r="K144" s="23">
        <v>3</v>
      </c>
      <c r="L144" s="23" t="s">
        <v>235</v>
      </c>
      <c r="M144" s="23" t="s">
        <v>235</v>
      </c>
    </row>
    <row r="145" spans="2:13" x14ac:dyDescent="0.25">
      <c r="B145" s="23" t="s">
        <v>59</v>
      </c>
      <c r="C145" s="23">
        <v>142</v>
      </c>
      <c r="D145" s="23" t="s">
        <v>263</v>
      </c>
      <c r="E145" s="23" t="s">
        <v>230</v>
      </c>
      <c r="F145" s="23" t="s">
        <v>231</v>
      </c>
      <c r="G145" s="23" t="s">
        <v>232</v>
      </c>
      <c r="H145" s="23" t="s">
        <v>249</v>
      </c>
      <c r="I145" s="23" t="s">
        <v>236</v>
      </c>
      <c r="J145" s="8" t="s">
        <v>24</v>
      </c>
      <c r="K145" s="23">
        <v>4</v>
      </c>
      <c r="L145" s="23" t="s">
        <v>235</v>
      </c>
      <c r="M145" s="23" t="s">
        <v>235</v>
      </c>
    </row>
    <row r="146" spans="2:13" x14ac:dyDescent="0.25">
      <c r="B146" s="23" t="s">
        <v>59</v>
      </c>
      <c r="C146" s="23">
        <v>143</v>
      </c>
      <c r="D146" s="23" t="s">
        <v>263</v>
      </c>
      <c r="E146" s="23" t="s">
        <v>230</v>
      </c>
      <c r="F146" s="23" t="s">
        <v>231</v>
      </c>
      <c r="G146" s="23" t="s">
        <v>232</v>
      </c>
      <c r="H146" s="23" t="s">
        <v>249</v>
      </c>
      <c r="I146" s="23" t="s">
        <v>236</v>
      </c>
      <c r="J146" s="8" t="s">
        <v>24</v>
      </c>
      <c r="K146" s="23">
        <v>5</v>
      </c>
      <c r="L146" s="23" t="s">
        <v>235</v>
      </c>
      <c r="M146" s="23" t="s">
        <v>235</v>
      </c>
    </row>
    <row r="147" spans="2:13" x14ac:dyDescent="0.25">
      <c r="B147" s="23" t="s">
        <v>59</v>
      </c>
      <c r="C147" s="23">
        <v>144</v>
      </c>
      <c r="D147" s="23" t="s">
        <v>263</v>
      </c>
      <c r="E147" s="23" t="s">
        <v>230</v>
      </c>
      <c r="F147" s="23" t="s">
        <v>231</v>
      </c>
      <c r="G147" s="23" t="s">
        <v>232</v>
      </c>
      <c r="H147" s="23" t="s">
        <v>249</v>
      </c>
      <c r="I147" s="23" t="s">
        <v>236</v>
      </c>
      <c r="J147" s="8" t="s">
        <v>24</v>
      </c>
      <c r="K147" s="23">
        <v>6</v>
      </c>
      <c r="L147" s="23">
        <v>0</v>
      </c>
      <c r="M147" s="23">
        <v>1</v>
      </c>
    </row>
    <row r="148" spans="2:13" x14ac:dyDescent="0.25">
      <c r="B148" s="23" t="s">
        <v>60</v>
      </c>
      <c r="C148" s="23">
        <v>145</v>
      </c>
      <c r="D148" s="23" t="s">
        <v>263</v>
      </c>
      <c r="E148" s="23" t="s">
        <v>230</v>
      </c>
      <c r="F148" s="23" t="s">
        <v>231</v>
      </c>
      <c r="G148" s="23" t="s">
        <v>232</v>
      </c>
      <c r="H148" s="23" t="s">
        <v>249</v>
      </c>
      <c r="I148" s="23" t="s">
        <v>236</v>
      </c>
      <c r="J148" s="8" t="s">
        <v>23</v>
      </c>
      <c r="K148" s="23">
        <v>1</v>
      </c>
      <c r="L148" s="23" t="s">
        <v>235</v>
      </c>
      <c r="M148" s="23" t="s">
        <v>235</v>
      </c>
    </row>
    <row r="149" spans="2:13" x14ac:dyDescent="0.25">
      <c r="B149" s="23" t="s">
        <v>60</v>
      </c>
      <c r="C149" s="23">
        <v>146</v>
      </c>
      <c r="D149" s="23" t="s">
        <v>263</v>
      </c>
      <c r="E149" s="23" t="s">
        <v>230</v>
      </c>
      <c r="F149" s="23" t="s">
        <v>231</v>
      </c>
      <c r="G149" s="23" t="s">
        <v>232</v>
      </c>
      <c r="H149" s="23" t="s">
        <v>249</v>
      </c>
      <c r="I149" s="23" t="s">
        <v>236</v>
      </c>
      <c r="J149" s="8" t="s">
        <v>23</v>
      </c>
      <c r="K149" s="23">
        <v>2</v>
      </c>
      <c r="L149" s="23" t="s">
        <v>235</v>
      </c>
      <c r="M149" s="23" t="s">
        <v>235</v>
      </c>
    </row>
    <row r="150" spans="2:13" x14ac:dyDescent="0.25">
      <c r="B150" s="23" t="s">
        <v>60</v>
      </c>
      <c r="C150" s="23">
        <v>147</v>
      </c>
      <c r="D150" s="23" t="s">
        <v>263</v>
      </c>
      <c r="E150" s="23" t="s">
        <v>230</v>
      </c>
      <c r="F150" s="23" t="s">
        <v>231</v>
      </c>
      <c r="G150" s="23" t="s">
        <v>232</v>
      </c>
      <c r="H150" s="23" t="s">
        <v>249</v>
      </c>
      <c r="I150" s="23" t="s">
        <v>236</v>
      </c>
      <c r="J150" s="8" t="s">
        <v>23</v>
      </c>
      <c r="K150" s="23">
        <v>3</v>
      </c>
      <c r="L150" s="23" t="s">
        <v>235</v>
      </c>
      <c r="M150" s="23" t="s">
        <v>235</v>
      </c>
    </row>
    <row r="151" spans="2:13" x14ac:dyDescent="0.25">
      <c r="B151" s="23" t="s">
        <v>60</v>
      </c>
      <c r="C151" s="23">
        <v>148</v>
      </c>
      <c r="D151" s="23" t="s">
        <v>263</v>
      </c>
      <c r="E151" s="23" t="s">
        <v>230</v>
      </c>
      <c r="F151" s="23" t="s">
        <v>231</v>
      </c>
      <c r="G151" s="23" t="s">
        <v>232</v>
      </c>
      <c r="H151" s="23" t="s">
        <v>249</v>
      </c>
      <c r="I151" s="23" t="s">
        <v>236</v>
      </c>
      <c r="J151" s="8" t="s">
        <v>24</v>
      </c>
      <c r="K151" s="23">
        <v>4</v>
      </c>
      <c r="L151" s="23" t="s">
        <v>235</v>
      </c>
      <c r="M151" s="23" t="s">
        <v>235</v>
      </c>
    </row>
    <row r="152" spans="2:13" x14ac:dyDescent="0.25">
      <c r="B152" s="23" t="s">
        <v>60</v>
      </c>
      <c r="C152" s="23">
        <v>149</v>
      </c>
      <c r="D152" s="23" t="s">
        <v>263</v>
      </c>
      <c r="E152" s="23" t="s">
        <v>230</v>
      </c>
      <c r="F152" s="23" t="s">
        <v>231</v>
      </c>
      <c r="G152" s="23" t="s">
        <v>232</v>
      </c>
      <c r="H152" s="23" t="s">
        <v>249</v>
      </c>
      <c r="I152" s="23" t="s">
        <v>236</v>
      </c>
      <c r="J152" s="8" t="s">
        <v>24</v>
      </c>
      <c r="K152" s="23">
        <v>5</v>
      </c>
      <c r="L152" s="23" t="s">
        <v>235</v>
      </c>
      <c r="M152" s="23" t="s">
        <v>235</v>
      </c>
    </row>
    <row r="153" spans="2:13" x14ac:dyDescent="0.25">
      <c r="B153" s="23" t="s">
        <v>60</v>
      </c>
      <c r="C153" s="23">
        <v>150</v>
      </c>
      <c r="D153" s="23" t="s">
        <v>263</v>
      </c>
      <c r="E153" s="23" t="s">
        <v>230</v>
      </c>
      <c r="F153" s="23" t="s">
        <v>231</v>
      </c>
      <c r="G153" s="23" t="s">
        <v>232</v>
      </c>
      <c r="H153" s="23" t="s">
        <v>249</v>
      </c>
      <c r="I153" s="23" t="s">
        <v>236</v>
      </c>
      <c r="J153" s="8" t="s">
        <v>24</v>
      </c>
      <c r="K153" s="23">
        <v>6</v>
      </c>
      <c r="L153" s="23">
        <v>0</v>
      </c>
      <c r="M153" s="23">
        <v>0</v>
      </c>
    </row>
    <row r="154" spans="2:13" x14ac:dyDescent="0.25">
      <c r="B154" s="23" t="s">
        <v>61</v>
      </c>
      <c r="C154" s="23">
        <v>151</v>
      </c>
      <c r="D154" s="23" t="s">
        <v>263</v>
      </c>
      <c r="E154" s="23" t="s">
        <v>230</v>
      </c>
      <c r="F154" s="23" t="s">
        <v>231</v>
      </c>
      <c r="G154" s="23" t="s">
        <v>232</v>
      </c>
      <c r="H154" s="23" t="s">
        <v>249</v>
      </c>
      <c r="I154" s="23" t="s">
        <v>236</v>
      </c>
      <c r="J154" s="8" t="s">
        <v>23</v>
      </c>
      <c r="K154" s="23">
        <v>1</v>
      </c>
      <c r="L154" s="23" t="s">
        <v>235</v>
      </c>
      <c r="M154" s="23" t="s">
        <v>235</v>
      </c>
    </row>
    <row r="155" spans="2:13" x14ac:dyDescent="0.25">
      <c r="B155" s="23" t="s">
        <v>61</v>
      </c>
      <c r="C155" s="23">
        <v>152</v>
      </c>
      <c r="D155" s="23" t="s">
        <v>263</v>
      </c>
      <c r="E155" s="23" t="s">
        <v>230</v>
      </c>
      <c r="F155" s="23" t="s">
        <v>231</v>
      </c>
      <c r="G155" s="23" t="s">
        <v>232</v>
      </c>
      <c r="H155" s="23" t="s">
        <v>249</v>
      </c>
      <c r="I155" s="23" t="s">
        <v>236</v>
      </c>
      <c r="J155" s="8" t="s">
        <v>23</v>
      </c>
      <c r="K155" s="23">
        <v>2</v>
      </c>
      <c r="L155" s="23" t="s">
        <v>235</v>
      </c>
      <c r="M155" s="23" t="s">
        <v>235</v>
      </c>
    </row>
    <row r="156" spans="2:13" x14ac:dyDescent="0.25">
      <c r="B156" s="23" t="s">
        <v>61</v>
      </c>
      <c r="C156" s="23">
        <v>153</v>
      </c>
      <c r="D156" s="23" t="s">
        <v>263</v>
      </c>
      <c r="E156" s="23" t="s">
        <v>230</v>
      </c>
      <c r="F156" s="23" t="s">
        <v>231</v>
      </c>
      <c r="G156" s="23" t="s">
        <v>232</v>
      </c>
      <c r="H156" s="23" t="s">
        <v>249</v>
      </c>
      <c r="I156" s="23" t="s">
        <v>236</v>
      </c>
      <c r="J156" s="8" t="s">
        <v>23</v>
      </c>
      <c r="K156" s="23">
        <v>3</v>
      </c>
      <c r="L156" s="23" t="s">
        <v>235</v>
      </c>
      <c r="M156" s="23" t="s">
        <v>235</v>
      </c>
    </row>
    <row r="157" spans="2:13" x14ac:dyDescent="0.25">
      <c r="B157" s="23" t="s">
        <v>61</v>
      </c>
      <c r="C157" s="23">
        <v>154</v>
      </c>
      <c r="D157" s="23" t="s">
        <v>263</v>
      </c>
      <c r="E157" s="23" t="s">
        <v>230</v>
      </c>
      <c r="F157" s="23" t="s">
        <v>231</v>
      </c>
      <c r="G157" s="23" t="s">
        <v>232</v>
      </c>
      <c r="H157" s="23" t="s">
        <v>249</v>
      </c>
      <c r="I157" s="23" t="s">
        <v>236</v>
      </c>
      <c r="J157" s="8" t="s">
        <v>24</v>
      </c>
      <c r="K157" s="23">
        <v>4</v>
      </c>
      <c r="L157" s="23" t="s">
        <v>235</v>
      </c>
      <c r="M157" s="23" t="s">
        <v>235</v>
      </c>
    </row>
    <row r="158" spans="2:13" x14ac:dyDescent="0.25">
      <c r="B158" s="23" t="s">
        <v>61</v>
      </c>
      <c r="C158" s="23">
        <v>155</v>
      </c>
      <c r="D158" s="23" t="s">
        <v>263</v>
      </c>
      <c r="E158" s="23" t="s">
        <v>230</v>
      </c>
      <c r="F158" s="23" t="s">
        <v>231</v>
      </c>
      <c r="G158" s="23" t="s">
        <v>232</v>
      </c>
      <c r="H158" s="23" t="s">
        <v>249</v>
      </c>
      <c r="I158" s="23" t="s">
        <v>236</v>
      </c>
      <c r="J158" s="8" t="s">
        <v>24</v>
      </c>
      <c r="K158" s="23">
        <v>5</v>
      </c>
      <c r="L158" s="23" t="s">
        <v>235</v>
      </c>
      <c r="M158" s="23" t="s">
        <v>235</v>
      </c>
    </row>
    <row r="159" spans="2:13" x14ac:dyDescent="0.25">
      <c r="B159" s="23" t="s">
        <v>61</v>
      </c>
      <c r="C159" s="23">
        <v>156</v>
      </c>
      <c r="D159" s="23" t="s">
        <v>263</v>
      </c>
      <c r="E159" s="23" t="s">
        <v>230</v>
      </c>
      <c r="F159" s="23" t="s">
        <v>231</v>
      </c>
      <c r="G159" s="23" t="s">
        <v>232</v>
      </c>
      <c r="H159" s="23" t="s">
        <v>249</v>
      </c>
      <c r="I159" s="23" t="s">
        <v>236</v>
      </c>
      <c r="J159" s="8" t="s">
        <v>24</v>
      </c>
      <c r="K159" s="23">
        <v>6</v>
      </c>
      <c r="L159" s="23">
        <v>0</v>
      </c>
      <c r="M159" s="23">
        <v>1</v>
      </c>
    </row>
    <row r="160" spans="2:13" x14ac:dyDescent="0.25">
      <c r="B160" s="23" t="s">
        <v>62</v>
      </c>
      <c r="C160" s="23">
        <v>157</v>
      </c>
      <c r="D160" s="23" t="s">
        <v>263</v>
      </c>
      <c r="E160" s="23" t="s">
        <v>230</v>
      </c>
      <c r="F160" s="23" t="s">
        <v>231</v>
      </c>
      <c r="G160" s="23" t="s">
        <v>232</v>
      </c>
      <c r="H160" s="23" t="s">
        <v>249</v>
      </c>
      <c r="I160" s="23" t="s">
        <v>236</v>
      </c>
      <c r="J160" s="8" t="s">
        <v>23</v>
      </c>
      <c r="K160" s="23">
        <v>1</v>
      </c>
      <c r="L160" s="23" t="s">
        <v>235</v>
      </c>
      <c r="M160" s="23" t="s">
        <v>235</v>
      </c>
    </row>
    <row r="161" spans="2:13" x14ac:dyDescent="0.25">
      <c r="B161" s="23" t="s">
        <v>62</v>
      </c>
      <c r="C161" s="23">
        <v>158</v>
      </c>
      <c r="D161" s="23" t="s">
        <v>263</v>
      </c>
      <c r="E161" s="23" t="s">
        <v>230</v>
      </c>
      <c r="F161" s="23" t="s">
        <v>231</v>
      </c>
      <c r="G161" s="23" t="s">
        <v>232</v>
      </c>
      <c r="H161" s="23" t="s">
        <v>249</v>
      </c>
      <c r="I161" s="23" t="s">
        <v>236</v>
      </c>
      <c r="J161" s="8" t="s">
        <v>23</v>
      </c>
      <c r="K161" s="23">
        <v>2</v>
      </c>
      <c r="L161" s="23" t="s">
        <v>235</v>
      </c>
      <c r="M161" s="23" t="s">
        <v>235</v>
      </c>
    </row>
    <row r="162" spans="2:13" x14ac:dyDescent="0.25">
      <c r="B162" s="23" t="s">
        <v>62</v>
      </c>
      <c r="C162" s="23">
        <v>159</v>
      </c>
      <c r="D162" s="23" t="s">
        <v>263</v>
      </c>
      <c r="E162" s="23" t="s">
        <v>230</v>
      </c>
      <c r="F162" s="23" t="s">
        <v>231</v>
      </c>
      <c r="G162" s="23" t="s">
        <v>232</v>
      </c>
      <c r="H162" s="23" t="s">
        <v>249</v>
      </c>
      <c r="I162" s="23" t="s">
        <v>236</v>
      </c>
      <c r="J162" s="8" t="s">
        <v>23</v>
      </c>
      <c r="K162" s="23">
        <v>3</v>
      </c>
      <c r="L162" s="23" t="s">
        <v>235</v>
      </c>
      <c r="M162" s="23" t="s">
        <v>235</v>
      </c>
    </row>
    <row r="163" spans="2:13" x14ac:dyDescent="0.25">
      <c r="B163" s="23" t="s">
        <v>62</v>
      </c>
      <c r="C163" s="23">
        <v>160</v>
      </c>
      <c r="D163" s="23" t="s">
        <v>263</v>
      </c>
      <c r="E163" s="23" t="s">
        <v>230</v>
      </c>
      <c r="F163" s="23" t="s">
        <v>231</v>
      </c>
      <c r="G163" s="23" t="s">
        <v>232</v>
      </c>
      <c r="H163" s="23" t="s">
        <v>249</v>
      </c>
      <c r="I163" s="23" t="s">
        <v>236</v>
      </c>
      <c r="J163" s="8" t="s">
        <v>24</v>
      </c>
      <c r="K163" s="23">
        <v>4</v>
      </c>
      <c r="L163" s="23" t="s">
        <v>235</v>
      </c>
      <c r="M163" s="23" t="s">
        <v>235</v>
      </c>
    </row>
    <row r="164" spans="2:13" x14ac:dyDescent="0.25">
      <c r="B164" s="23" t="s">
        <v>62</v>
      </c>
      <c r="C164" s="23">
        <v>161</v>
      </c>
      <c r="D164" s="23" t="s">
        <v>263</v>
      </c>
      <c r="E164" s="23" t="s">
        <v>230</v>
      </c>
      <c r="F164" s="23" t="s">
        <v>231</v>
      </c>
      <c r="G164" s="23" t="s">
        <v>232</v>
      </c>
      <c r="H164" s="23" t="s">
        <v>249</v>
      </c>
      <c r="I164" s="23" t="s">
        <v>236</v>
      </c>
      <c r="J164" s="8" t="s">
        <v>24</v>
      </c>
      <c r="K164" s="23">
        <v>5</v>
      </c>
      <c r="L164" s="23" t="s">
        <v>235</v>
      </c>
      <c r="M164" s="23" t="s">
        <v>235</v>
      </c>
    </row>
    <row r="165" spans="2:13" x14ac:dyDescent="0.25">
      <c r="B165" s="23" t="s">
        <v>62</v>
      </c>
      <c r="C165" s="23">
        <v>162</v>
      </c>
      <c r="D165" s="23" t="s">
        <v>263</v>
      </c>
      <c r="E165" s="23" t="s">
        <v>230</v>
      </c>
      <c r="F165" s="23" t="s">
        <v>231</v>
      </c>
      <c r="G165" s="23" t="s">
        <v>232</v>
      </c>
      <c r="H165" s="23" t="s">
        <v>249</v>
      </c>
      <c r="I165" s="23" t="s">
        <v>236</v>
      </c>
      <c r="J165" s="8" t="s">
        <v>24</v>
      </c>
      <c r="K165" s="23">
        <v>6</v>
      </c>
      <c r="L165" s="23">
        <v>0</v>
      </c>
      <c r="M165" s="23">
        <v>1</v>
      </c>
    </row>
    <row r="166" spans="2:13" x14ac:dyDescent="0.25">
      <c r="B166" s="23" t="s">
        <v>63</v>
      </c>
      <c r="C166" s="23">
        <v>163</v>
      </c>
      <c r="D166" s="23" t="s">
        <v>263</v>
      </c>
      <c r="E166" s="23" t="s">
        <v>230</v>
      </c>
      <c r="F166" s="23" t="s">
        <v>231</v>
      </c>
      <c r="G166" s="23" t="s">
        <v>232</v>
      </c>
      <c r="H166" s="23" t="s">
        <v>249</v>
      </c>
      <c r="I166" s="23" t="s">
        <v>236</v>
      </c>
      <c r="J166" s="8" t="s">
        <v>23</v>
      </c>
      <c r="K166" s="23">
        <v>1</v>
      </c>
      <c r="L166" s="23" t="s">
        <v>235</v>
      </c>
      <c r="M166" s="23" t="s">
        <v>235</v>
      </c>
    </row>
    <row r="167" spans="2:13" x14ac:dyDescent="0.25">
      <c r="B167" s="23" t="s">
        <v>63</v>
      </c>
      <c r="C167" s="23">
        <v>164</v>
      </c>
      <c r="D167" s="23" t="s">
        <v>263</v>
      </c>
      <c r="E167" s="23" t="s">
        <v>230</v>
      </c>
      <c r="F167" s="23" t="s">
        <v>231</v>
      </c>
      <c r="G167" s="23" t="s">
        <v>232</v>
      </c>
      <c r="H167" s="23" t="s">
        <v>249</v>
      </c>
      <c r="I167" s="23" t="s">
        <v>236</v>
      </c>
      <c r="J167" s="8" t="s">
        <v>23</v>
      </c>
      <c r="K167" s="23">
        <v>2</v>
      </c>
      <c r="L167" s="23" t="s">
        <v>235</v>
      </c>
      <c r="M167" s="23" t="s">
        <v>235</v>
      </c>
    </row>
    <row r="168" spans="2:13" x14ac:dyDescent="0.25">
      <c r="B168" s="23" t="s">
        <v>63</v>
      </c>
      <c r="C168" s="23">
        <v>165</v>
      </c>
      <c r="D168" s="23" t="s">
        <v>263</v>
      </c>
      <c r="E168" s="23" t="s">
        <v>230</v>
      </c>
      <c r="F168" s="23" t="s">
        <v>231</v>
      </c>
      <c r="G168" s="23" t="s">
        <v>232</v>
      </c>
      <c r="H168" s="23" t="s">
        <v>249</v>
      </c>
      <c r="I168" s="23" t="s">
        <v>236</v>
      </c>
      <c r="J168" s="8" t="s">
        <v>23</v>
      </c>
      <c r="K168" s="23">
        <v>3</v>
      </c>
      <c r="L168" s="23" t="s">
        <v>235</v>
      </c>
      <c r="M168" s="23" t="s">
        <v>235</v>
      </c>
    </row>
    <row r="169" spans="2:13" x14ac:dyDescent="0.25">
      <c r="B169" s="23" t="s">
        <v>63</v>
      </c>
      <c r="C169" s="23">
        <v>166</v>
      </c>
      <c r="D169" s="23" t="s">
        <v>263</v>
      </c>
      <c r="E169" s="23" t="s">
        <v>230</v>
      </c>
      <c r="F169" s="23" t="s">
        <v>231</v>
      </c>
      <c r="G169" s="23" t="s">
        <v>232</v>
      </c>
      <c r="H169" s="23" t="s">
        <v>249</v>
      </c>
      <c r="I169" s="23" t="s">
        <v>236</v>
      </c>
      <c r="J169" s="8" t="s">
        <v>24</v>
      </c>
      <c r="K169" s="23">
        <v>4</v>
      </c>
      <c r="L169" s="23" t="s">
        <v>235</v>
      </c>
      <c r="M169" s="23" t="s">
        <v>235</v>
      </c>
    </row>
    <row r="170" spans="2:13" x14ac:dyDescent="0.25">
      <c r="B170" s="23" t="s">
        <v>63</v>
      </c>
      <c r="C170" s="23">
        <v>167</v>
      </c>
      <c r="D170" s="23" t="s">
        <v>263</v>
      </c>
      <c r="E170" s="23" t="s">
        <v>230</v>
      </c>
      <c r="F170" s="23" t="s">
        <v>231</v>
      </c>
      <c r="G170" s="23" t="s">
        <v>232</v>
      </c>
      <c r="H170" s="23" t="s">
        <v>249</v>
      </c>
      <c r="I170" s="23" t="s">
        <v>236</v>
      </c>
      <c r="J170" s="8" t="s">
        <v>24</v>
      </c>
      <c r="K170" s="23">
        <v>5</v>
      </c>
      <c r="L170" s="23" t="s">
        <v>235</v>
      </c>
      <c r="M170" s="23" t="s">
        <v>235</v>
      </c>
    </row>
    <row r="171" spans="2:13" x14ac:dyDescent="0.25">
      <c r="B171" s="23" t="s">
        <v>63</v>
      </c>
      <c r="C171" s="23">
        <v>168</v>
      </c>
      <c r="D171" s="23" t="s">
        <v>263</v>
      </c>
      <c r="E171" s="23" t="s">
        <v>230</v>
      </c>
      <c r="F171" s="23" t="s">
        <v>231</v>
      </c>
      <c r="G171" s="23" t="s">
        <v>232</v>
      </c>
      <c r="H171" s="23" t="s">
        <v>249</v>
      </c>
      <c r="I171" s="23" t="s">
        <v>236</v>
      </c>
      <c r="J171" s="8" t="s">
        <v>24</v>
      </c>
      <c r="K171" s="23">
        <v>6</v>
      </c>
      <c r="L171" s="23">
        <v>0</v>
      </c>
      <c r="M171" s="23">
        <v>1</v>
      </c>
    </row>
    <row r="172" spans="2:13" x14ac:dyDescent="0.25">
      <c r="B172" s="23" t="s">
        <v>64</v>
      </c>
      <c r="C172" s="23">
        <v>169</v>
      </c>
      <c r="D172" s="23" t="s">
        <v>263</v>
      </c>
      <c r="E172" s="23" t="s">
        <v>230</v>
      </c>
      <c r="F172" s="23" t="s">
        <v>231</v>
      </c>
      <c r="G172" s="23" t="s">
        <v>232</v>
      </c>
      <c r="H172" s="23" t="s">
        <v>251</v>
      </c>
      <c r="I172" s="23" t="s">
        <v>236</v>
      </c>
      <c r="J172" s="8" t="s">
        <v>23</v>
      </c>
      <c r="K172" s="23">
        <v>1</v>
      </c>
      <c r="L172" s="23" t="s">
        <v>235</v>
      </c>
      <c r="M172" s="23" t="s">
        <v>235</v>
      </c>
    </row>
    <row r="173" spans="2:13" x14ac:dyDescent="0.25">
      <c r="B173" s="23" t="s">
        <v>64</v>
      </c>
      <c r="C173" s="23">
        <v>170</v>
      </c>
      <c r="D173" s="23" t="s">
        <v>263</v>
      </c>
      <c r="E173" s="23" t="s">
        <v>230</v>
      </c>
      <c r="F173" s="23" t="s">
        <v>231</v>
      </c>
      <c r="G173" s="23" t="s">
        <v>232</v>
      </c>
      <c r="H173" s="23" t="s">
        <v>251</v>
      </c>
      <c r="I173" s="23" t="s">
        <v>236</v>
      </c>
      <c r="J173" s="8" t="s">
        <v>23</v>
      </c>
      <c r="K173" s="23">
        <v>2</v>
      </c>
      <c r="L173" s="23" t="s">
        <v>235</v>
      </c>
      <c r="M173" s="23" t="s">
        <v>235</v>
      </c>
    </row>
    <row r="174" spans="2:13" x14ac:dyDescent="0.25">
      <c r="B174" s="23" t="s">
        <v>64</v>
      </c>
      <c r="C174" s="23">
        <v>171</v>
      </c>
      <c r="D174" s="23" t="s">
        <v>263</v>
      </c>
      <c r="E174" s="23" t="s">
        <v>230</v>
      </c>
      <c r="F174" s="23" t="s">
        <v>231</v>
      </c>
      <c r="G174" s="23" t="s">
        <v>232</v>
      </c>
      <c r="H174" s="23" t="s">
        <v>251</v>
      </c>
      <c r="I174" s="23" t="s">
        <v>236</v>
      </c>
      <c r="J174" s="8" t="s">
        <v>23</v>
      </c>
      <c r="K174" s="23">
        <v>3</v>
      </c>
      <c r="L174" s="23" t="s">
        <v>235</v>
      </c>
      <c r="M174" s="23" t="s">
        <v>235</v>
      </c>
    </row>
    <row r="175" spans="2:13" x14ac:dyDescent="0.25">
      <c r="B175" s="23" t="s">
        <v>64</v>
      </c>
      <c r="C175" s="23">
        <v>172</v>
      </c>
      <c r="D175" s="23" t="s">
        <v>263</v>
      </c>
      <c r="E175" s="23" t="s">
        <v>230</v>
      </c>
      <c r="F175" s="23" t="s">
        <v>231</v>
      </c>
      <c r="G175" s="23" t="s">
        <v>232</v>
      </c>
      <c r="H175" s="23" t="s">
        <v>251</v>
      </c>
      <c r="I175" s="23" t="s">
        <v>236</v>
      </c>
      <c r="J175" s="8" t="s">
        <v>24</v>
      </c>
      <c r="K175" s="23">
        <v>4</v>
      </c>
      <c r="L175" s="23" t="s">
        <v>235</v>
      </c>
      <c r="M175" s="23" t="s">
        <v>235</v>
      </c>
    </row>
    <row r="176" spans="2:13" x14ac:dyDescent="0.25">
      <c r="B176" s="23" t="s">
        <v>64</v>
      </c>
      <c r="C176" s="23">
        <v>173</v>
      </c>
      <c r="D176" s="23" t="s">
        <v>263</v>
      </c>
      <c r="E176" s="23" t="s">
        <v>230</v>
      </c>
      <c r="F176" s="23" t="s">
        <v>231</v>
      </c>
      <c r="G176" s="23" t="s">
        <v>232</v>
      </c>
      <c r="H176" s="23" t="s">
        <v>251</v>
      </c>
      <c r="I176" s="23" t="s">
        <v>236</v>
      </c>
      <c r="J176" s="8" t="s">
        <v>24</v>
      </c>
      <c r="K176" s="23">
        <v>5</v>
      </c>
      <c r="L176" s="23" t="s">
        <v>235</v>
      </c>
      <c r="M176" s="23" t="s">
        <v>235</v>
      </c>
    </row>
    <row r="177" spans="2:13" x14ac:dyDescent="0.25">
      <c r="B177" s="23" t="s">
        <v>64</v>
      </c>
      <c r="C177" s="23">
        <v>174</v>
      </c>
      <c r="D177" s="23" t="s">
        <v>263</v>
      </c>
      <c r="E177" s="23" t="s">
        <v>230</v>
      </c>
      <c r="F177" s="23" t="s">
        <v>231</v>
      </c>
      <c r="G177" s="23" t="s">
        <v>232</v>
      </c>
      <c r="H177" s="23" t="s">
        <v>251</v>
      </c>
      <c r="I177" s="23" t="s">
        <v>236</v>
      </c>
      <c r="J177" s="8" t="s">
        <v>24</v>
      </c>
      <c r="K177" s="23">
        <v>6</v>
      </c>
      <c r="L177" s="23">
        <v>0</v>
      </c>
      <c r="M177" s="23">
        <v>1</v>
      </c>
    </row>
    <row r="178" spans="2:13" x14ac:dyDescent="0.25">
      <c r="B178" s="23" t="s">
        <v>65</v>
      </c>
      <c r="C178" s="23">
        <v>175</v>
      </c>
      <c r="D178" s="23" t="s">
        <v>263</v>
      </c>
      <c r="E178" s="23" t="s">
        <v>230</v>
      </c>
      <c r="F178" s="23" t="s">
        <v>231</v>
      </c>
      <c r="G178" s="23" t="s">
        <v>232</v>
      </c>
      <c r="H178" s="23" t="s">
        <v>251</v>
      </c>
      <c r="I178" s="23" t="s">
        <v>236</v>
      </c>
      <c r="J178" s="8" t="s">
        <v>23</v>
      </c>
      <c r="K178" s="23">
        <v>1</v>
      </c>
      <c r="L178" s="23" t="s">
        <v>235</v>
      </c>
      <c r="M178" s="23" t="s">
        <v>235</v>
      </c>
    </row>
    <row r="179" spans="2:13" x14ac:dyDescent="0.25">
      <c r="B179" s="23" t="s">
        <v>65</v>
      </c>
      <c r="C179" s="23">
        <v>176</v>
      </c>
      <c r="D179" s="23" t="s">
        <v>263</v>
      </c>
      <c r="E179" s="23" t="s">
        <v>230</v>
      </c>
      <c r="F179" s="23" t="s">
        <v>231</v>
      </c>
      <c r="G179" s="23" t="s">
        <v>232</v>
      </c>
      <c r="H179" s="23" t="s">
        <v>251</v>
      </c>
      <c r="I179" s="23" t="s">
        <v>236</v>
      </c>
      <c r="J179" s="8" t="s">
        <v>23</v>
      </c>
      <c r="K179" s="23">
        <v>2</v>
      </c>
      <c r="L179" s="23" t="s">
        <v>235</v>
      </c>
      <c r="M179" s="23" t="s">
        <v>235</v>
      </c>
    </row>
    <row r="180" spans="2:13" x14ac:dyDescent="0.25">
      <c r="B180" s="23" t="s">
        <v>65</v>
      </c>
      <c r="C180" s="23">
        <v>177</v>
      </c>
      <c r="D180" s="23" t="s">
        <v>263</v>
      </c>
      <c r="E180" s="23" t="s">
        <v>230</v>
      </c>
      <c r="F180" s="23" t="s">
        <v>231</v>
      </c>
      <c r="G180" s="23" t="s">
        <v>232</v>
      </c>
      <c r="H180" s="23" t="s">
        <v>251</v>
      </c>
      <c r="I180" s="23" t="s">
        <v>236</v>
      </c>
      <c r="J180" s="8" t="s">
        <v>23</v>
      </c>
      <c r="K180" s="23">
        <v>3</v>
      </c>
      <c r="L180" s="23" t="s">
        <v>235</v>
      </c>
      <c r="M180" s="23" t="s">
        <v>235</v>
      </c>
    </row>
    <row r="181" spans="2:13" x14ac:dyDescent="0.25">
      <c r="B181" s="23" t="s">
        <v>65</v>
      </c>
      <c r="C181" s="23">
        <v>178</v>
      </c>
      <c r="D181" s="23" t="s">
        <v>263</v>
      </c>
      <c r="E181" s="23" t="s">
        <v>230</v>
      </c>
      <c r="F181" s="23" t="s">
        <v>231</v>
      </c>
      <c r="G181" s="23" t="s">
        <v>232</v>
      </c>
      <c r="H181" s="23" t="s">
        <v>251</v>
      </c>
      <c r="I181" s="23" t="s">
        <v>236</v>
      </c>
      <c r="J181" s="8" t="s">
        <v>24</v>
      </c>
      <c r="K181" s="23">
        <v>4</v>
      </c>
      <c r="L181" s="23" t="s">
        <v>235</v>
      </c>
      <c r="M181" s="23" t="s">
        <v>235</v>
      </c>
    </row>
    <row r="182" spans="2:13" x14ac:dyDescent="0.25">
      <c r="B182" s="23" t="s">
        <v>65</v>
      </c>
      <c r="C182" s="23">
        <v>179</v>
      </c>
      <c r="D182" s="23" t="s">
        <v>263</v>
      </c>
      <c r="E182" s="23" t="s">
        <v>230</v>
      </c>
      <c r="F182" s="23" t="s">
        <v>231</v>
      </c>
      <c r="G182" s="23" t="s">
        <v>232</v>
      </c>
      <c r="H182" s="23" t="s">
        <v>251</v>
      </c>
      <c r="I182" s="23" t="s">
        <v>236</v>
      </c>
      <c r="J182" s="8" t="s">
        <v>24</v>
      </c>
      <c r="K182" s="23">
        <v>5</v>
      </c>
      <c r="L182" s="23" t="s">
        <v>235</v>
      </c>
      <c r="M182" s="23" t="s">
        <v>235</v>
      </c>
    </row>
    <row r="183" spans="2:13" x14ac:dyDescent="0.25">
      <c r="B183" s="23" t="s">
        <v>65</v>
      </c>
      <c r="C183" s="23">
        <v>180</v>
      </c>
      <c r="D183" s="23" t="s">
        <v>263</v>
      </c>
      <c r="E183" s="23" t="s">
        <v>230</v>
      </c>
      <c r="F183" s="23" t="s">
        <v>231</v>
      </c>
      <c r="G183" s="23" t="s">
        <v>232</v>
      </c>
      <c r="H183" s="23" t="s">
        <v>251</v>
      </c>
      <c r="I183" s="23" t="s">
        <v>236</v>
      </c>
      <c r="J183" s="8" t="s">
        <v>24</v>
      </c>
      <c r="K183" s="23">
        <v>6</v>
      </c>
      <c r="L183" s="23">
        <v>0</v>
      </c>
      <c r="M183" s="23">
        <v>1</v>
      </c>
    </row>
    <row r="184" spans="2:13" x14ac:dyDescent="0.25">
      <c r="B184" s="23" t="s">
        <v>66</v>
      </c>
      <c r="C184" s="23">
        <v>181</v>
      </c>
      <c r="D184" s="23" t="s">
        <v>263</v>
      </c>
      <c r="E184" s="23" t="s">
        <v>230</v>
      </c>
      <c r="F184" s="23" t="s">
        <v>231</v>
      </c>
      <c r="G184" s="23" t="s">
        <v>232</v>
      </c>
      <c r="H184" s="23" t="s">
        <v>251</v>
      </c>
      <c r="I184" s="23" t="s">
        <v>236</v>
      </c>
      <c r="J184" s="8" t="s">
        <v>23</v>
      </c>
      <c r="K184" s="23">
        <v>1</v>
      </c>
      <c r="L184" s="23" t="s">
        <v>235</v>
      </c>
      <c r="M184" s="23" t="s">
        <v>235</v>
      </c>
    </row>
    <row r="185" spans="2:13" x14ac:dyDescent="0.25">
      <c r="B185" s="23" t="s">
        <v>66</v>
      </c>
      <c r="C185" s="23">
        <v>182</v>
      </c>
      <c r="D185" s="23" t="s">
        <v>263</v>
      </c>
      <c r="E185" s="23" t="s">
        <v>230</v>
      </c>
      <c r="F185" s="23" t="s">
        <v>231</v>
      </c>
      <c r="G185" s="23" t="s">
        <v>232</v>
      </c>
      <c r="H185" s="23" t="s">
        <v>251</v>
      </c>
      <c r="I185" s="23" t="s">
        <v>236</v>
      </c>
      <c r="J185" s="8" t="s">
        <v>23</v>
      </c>
      <c r="K185" s="23">
        <v>2</v>
      </c>
      <c r="L185" s="23" t="s">
        <v>235</v>
      </c>
      <c r="M185" s="23" t="s">
        <v>235</v>
      </c>
    </row>
    <row r="186" spans="2:13" x14ac:dyDescent="0.25">
      <c r="B186" s="23" t="s">
        <v>66</v>
      </c>
      <c r="C186" s="23">
        <v>183</v>
      </c>
      <c r="D186" s="23" t="s">
        <v>263</v>
      </c>
      <c r="E186" s="23" t="s">
        <v>230</v>
      </c>
      <c r="F186" s="23" t="s">
        <v>231</v>
      </c>
      <c r="G186" s="23" t="s">
        <v>232</v>
      </c>
      <c r="H186" s="23" t="s">
        <v>251</v>
      </c>
      <c r="I186" s="23" t="s">
        <v>236</v>
      </c>
      <c r="J186" s="8" t="s">
        <v>23</v>
      </c>
      <c r="K186" s="23">
        <v>3</v>
      </c>
      <c r="L186" s="23" t="s">
        <v>235</v>
      </c>
      <c r="M186" s="23" t="s">
        <v>235</v>
      </c>
    </row>
    <row r="187" spans="2:13" x14ac:dyDescent="0.25">
      <c r="B187" s="23" t="s">
        <v>66</v>
      </c>
      <c r="C187" s="23">
        <v>184</v>
      </c>
      <c r="D187" s="23" t="s">
        <v>263</v>
      </c>
      <c r="E187" s="23" t="s">
        <v>230</v>
      </c>
      <c r="F187" s="23" t="s">
        <v>231</v>
      </c>
      <c r="G187" s="23" t="s">
        <v>232</v>
      </c>
      <c r="H187" s="23" t="s">
        <v>251</v>
      </c>
      <c r="I187" s="23" t="s">
        <v>236</v>
      </c>
      <c r="J187" s="8" t="s">
        <v>24</v>
      </c>
      <c r="K187" s="23">
        <v>4</v>
      </c>
      <c r="L187" s="23" t="s">
        <v>235</v>
      </c>
      <c r="M187" s="23" t="s">
        <v>235</v>
      </c>
    </row>
    <row r="188" spans="2:13" x14ac:dyDescent="0.25">
      <c r="B188" s="23" t="s">
        <v>66</v>
      </c>
      <c r="C188" s="23">
        <v>185</v>
      </c>
      <c r="D188" s="23" t="s">
        <v>263</v>
      </c>
      <c r="E188" s="23" t="s">
        <v>230</v>
      </c>
      <c r="F188" s="23" t="s">
        <v>231</v>
      </c>
      <c r="G188" s="23" t="s">
        <v>232</v>
      </c>
      <c r="H188" s="23" t="s">
        <v>251</v>
      </c>
      <c r="I188" s="23" t="s">
        <v>236</v>
      </c>
      <c r="J188" s="8" t="s">
        <v>24</v>
      </c>
      <c r="K188" s="23">
        <v>5</v>
      </c>
      <c r="L188" s="23" t="s">
        <v>235</v>
      </c>
      <c r="M188" s="23" t="s">
        <v>235</v>
      </c>
    </row>
    <row r="189" spans="2:13" x14ac:dyDescent="0.25">
      <c r="B189" s="23" t="s">
        <v>66</v>
      </c>
      <c r="C189" s="23">
        <v>186</v>
      </c>
      <c r="D189" s="23" t="s">
        <v>263</v>
      </c>
      <c r="E189" s="23" t="s">
        <v>230</v>
      </c>
      <c r="F189" s="23" t="s">
        <v>231</v>
      </c>
      <c r="G189" s="23" t="s">
        <v>232</v>
      </c>
      <c r="H189" s="23" t="s">
        <v>251</v>
      </c>
      <c r="I189" s="23" t="s">
        <v>236</v>
      </c>
      <c r="J189" s="8" t="s">
        <v>24</v>
      </c>
      <c r="K189" s="23">
        <v>6</v>
      </c>
      <c r="L189" s="23">
        <v>0</v>
      </c>
      <c r="M189" s="23">
        <v>1</v>
      </c>
    </row>
    <row r="190" spans="2:13" x14ac:dyDescent="0.25">
      <c r="B190" s="23" t="s">
        <v>67</v>
      </c>
      <c r="C190" s="23">
        <v>187</v>
      </c>
      <c r="D190" s="23" t="s">
        <v>263</v>
      </c>
      <c r="E190" s="23" t="s">
        <v>230</v>
      </c>
      <c r="F190" s="23" t="s">
        <v>231</v>
      </c>
      <c r="G190" s="23" t="s">
        <v>232</v>
      </c>
      <c r="H190" s="23" t="s">
        <v>251</v>
      </c>
      <c r="I190" s="23" t="s">
        <v>236</v>
      </c>
      <c r="J190" s="8" t="s">
        <v>23</v>
      </c>
      <c r="K190" s="23">
        <v>1</v>
      </c>
      <c r="L190" s="23" t="s">
        <v>235</v>
      </c>
      <c r="M190" s="23" t="s">
        <v>235</v>
      </c>
    </row>
    <row r="191" spans="2:13" x14ac:dyDescent="0.25">
      <c r="B191" s="23" t="s">
        <v>67</v>
      </c>
      <c r="C191" s="23">
        <v>188</v>
      </c>
      <c r="D191" s="23" t="s">
        <v>263</v>
      </c>
      <c r="E191" s="23" t="s">
        <v>230</v>
      </c>
      <c r="F191" s="23" t="s">
        <v>231</v>
      </c>
      <c r="G191" s="23" t="s">
        <v>232</v>
      </c>
      <c r="H191" s="23" t="s">
        <v>251</v>
      </c>
      <c r="I191" s="23" t="s">
        <v>236</v>
      </c>
      <c r="J191" s="8" t="s">
        <v>23</v>
      </c>
      <c r="K191" s="23">
        <v>2</v>
      </c>
      <c r="L191" s="23" t="s">
        <v>235</v>
      </c>
      <c r="M191" s="23" t="s">
        <v>235</v>
      </c>
    </row>
    <row r="192" spans="2:13" x14ac:dyDescent="0.25">
      <c r="B192" s="23" t="s">
        <v>67</v>
      </c>
      <c r="C192" s="23">
        <v>189</v>
      </c>
      <c r="D192" s="23" t="s">
        <v>263</v>
      </c>
      <c r="E192" s="23" t="s">
        <v>230</v>
      </c>
      <c r="F192" s="23" t="s">
        <v>231</v>
      </c>
      <c r="G192" s="23" t="s">
        <v>232</v>
      </c>
      <c r="H192" s="23" t="s">
        <v>251</v>
      </c>
      <c r="I192" s="23" t="s">
        <v>236</v>
      </c>
      <c r="J192" s="8" t="s">
        <v>23</v>
      </c>
      <c r="K192" s="23">
        <v>3</v>
      </c>
      <c r="L192" s="23" t="s">
        <v>235</v>
      </c>
      <c r="M192" s="23" t="s">
        <v>235</v>
      </c>
    </row>
    <row r="193" spans="2:13" x14ac:dyDescent="0.25">
      <c r="B193" s="23" t="s">
        <v>67</v>
      </c>
      <c r="C193" s="23">
        <v>190</v>
      </c>
      <c r="D193" s="23" t="s">
        <v>263</v>
      </c>
      <c r="E193" s="23" t="s">
        <v>230</v>
      </c>
      <c r="F193" s="23" t="s">
        <v>231</v>
      </c>
      <c r="G193" s="23" t="s">
        <v>232</v>
      </c>
      <c r="H193" s="23" t="s">
        <v>251</v>
      </c>
      <c r="I193" s="23" t="s">
        <v>236</v>
      </c>
      <c r="J193" s="8" t="s">
        <v>24</v>
      </c>
      <c r="K193" s="23">
        <v>4</v>
      </c>
      <c r="L193" s="23" t="s">
        <v>235</v>
      </c>
      <c r="M193" s="23" t="s">
        <v>235</v>
      </c>
    </row>
    <row r="194" spans="2:13" x14ac:dyDescent="0.25">
      <c r="B194" s="23" t="s">
        <v>67</v>
      </c>
      <c r="C194" s="23">
        <v>191</v>
      </c>
      <c r="D194" s="23" t="s">
        <v>263</v>
      </c>
      <c r="E194" s="23" t="s">
        <v>230</v>
      </c>
      <c r="F194" s="23" t="s">
        <v>231</v>
      </c>
      <c r="G194" s="23" t="s">
        <v>232</v>
      </c>
      <c r="H194" s="23" t="s">
        <v>251</v>
      </c>
      <c r="I194" s="23" t="s">
        <v>236</v>
      </c>
      <c r="J194" s="8" t="s">
        <v>24</v>
      </c>
      <c r="K194" s="23">
        <v>5</v>
      </c>
      <c r="L194" s="23" t="s">
        <v>235</v>
      </c>
      <c r="M194" s="23" t="s">
        <v>235</v>
      </c>
    </row>
    <row r="195" spans="2:13" x14ac:dyDescent="0.25">
      <c r="B195" s="23" t="s">
        <v>67</v>
      </c>
      <c r="C195" s="23">
        <v>192</v>
      </c>
      <c r="D195" s="23" t="s">
        <v>263</v>
      </c>
      <c r="E195" s="23" t="s">
        <v>230</v>
      </c>
      <c r="F195" s="23" t="s">
        <v>231</v>
      </c>
      <c r="G195" s="23" t="s">
        <v>232</v>
      </c>
      <c r="H195" s="23" t="s">
        <v>251</v>
      </c>
      <c r="I195" s="23" t="s">
        <v>236</v>
      </c>
      <c r="J195" s="8" t="s">
        <v>24</v>
      </c>
      <c r="K195" s="23">
        <v>6</v>
      </c>
      <c r="L195" s="23">
        <v>0</v>
      </c>
      <c r="M195" s="23">
        <v>1</v>
      </c>
    </row>
    <row r="196" spans="2:13" x14ac:dyDescent="0.25">
      <c r="B196" s="23" t="s">
        <v>68</v>
      </c>
      <c r="C196" s="23">
        <v>193</v>
      </c>
      <c r="D196" s="23" t="s">
        <v>263</v>
      </c>
      <c r="E196" s="23" t="s">
        <v>230</v>
      </c>
      <c r="F196" s="23" t="s">
        <v>231</v>
      </c>
      <c r="G196" s="23" t="s">
        <v>232</v>
      </c>
      <c r="H196" s="23" t="s">
        <v>249</v>
      </c>
      <c r="I196" s="23" t="s">
        <v>236</v>
      </c>
      <c r="J196" s="8" t="s">
        <v>23</v>
      </c>
      <c r="K196" s="23">
        <v>1</v>
      </c>
      <c r="L196" s="23" t="s">
        <v>235</v>
      </c>
      <c r="M196" s="23" t="s">
        <v>235</v>
      </c>
    </row>
    <row r="197" spans="2:13" x14ac:dyDescent="0.25">
      <c r="B197" s="23" t="s">
        <v>68</v>
      </c>
      <c r="C197" s="23">
        <v>194</v>
      </c>
      <c r="D197" s="23" t="s">
        <v>263</v>
      </c>
      <c r="E197" s="23" t="s">
        <v>230</v>
      </c>
      <c r="F197" s="23" t="s">
        <v>231</v>
      </c>
      <c r="G197" s="23" t="s">
        <v>232</v>
      </c>
      <c r="H197" s="23" t="s">
        <v>249</v>
      </c>
      <c r="I197" s="23" t="s">
        <v>236</v>
      </c>
      <c r="J197" s="8" t="s">
        <v>23</v>
      </c>
      <c r="K197" s="23">
        <v>2</v>
      </c>
      <c r="L197" s="23" t="s">
        <v>235</v>
      </c>
      <c r="M197" s="23" t="s">
        <v>235</v>
      </c>
    </row>
    <row r="198" spans="2:13" x14ac:dyDescent="0.25">
      <c r="B198" s="23" t="s">
        <v>68</v>
      </c>
      <c r="C198" s="23">
        <v>195</v>
      </c>
      <c r="D198" s="23" t="s">
        <v>263</v>
      </c>
      <c r="E198" s="23" t="s">
        <v>230</v>
      </c>
      <c r="F198" s="23" t="s">
        <v>231</v>
      </c>
      <c r="G198" s="23" t="s">
        <v>232</v>
      </c>
      <c r="H198" s="23" t="s">
        <v>249</v>
      </c>
      <c r="I198" s="23" t="s">
        <v>236</v>
      </c>
      <c r="J198" s="8" t="s">
        <v>23</v>
      </c>
      <c r="K198" s="23">
        <v>3</v>
      </c>
      <c r="L198" s="23" t="s">
        <v>235</v>
      </c>
      <c r="M198" s="23" t="s">
        <v>235</v>
      </c>
    </row>
    <row r="199" spans="2:13" x14ac:dyDescent="0.25">
      <c r="B199" s="23" t="s">
        <v>68</v>
      </c>
      <c r="C199" s="23">
        <v>196</v>
      </c>
      <c r="D199" s="23" t="s">
        <v>263</v>
      </c>
      <c r="E199" s="23" t="s">
        <v>230</v>
      </c>
      <c r="F199" s="23" t="s">
        <v>231</v>
      </c>
      <c r="G199" s="23" t="s">
        <v>232</v>
      </c>
      <c r="H199" s="23" t="s">
        <v>249</v>
      </c>
      <c r="I199" s="23" t="s">
        <v>236</v>
      </c>
      <c r="J199" s="8" t="s">
        <v>24</v>
      </c>
      <c r="K199" s="23">
        <v>4</v>
      </c>
      <c r="L199" s="23" t="s">
        <v>235</v>
      </c>
      <c r="M199" s="23" t="s">
        <v>235</v>
      </c>
    </row>
    <row r="200" spans="2:13" x14ac:dyDescent="0.25">
      <c r="B200" s="23" t="s">
        <v>68</v>
      </c>
      <c r="C200" s="23">
        <v>197</v>
      </c>
      <c r="D200" s="23" t="s">
        <v>263</v>
      </c>
      <c r="E200" s="23" t="s">
        <v>230</v>
      </c>
      <c r="F200" s="23" t="s">
        <v>231</v>
      </c>
      <c r="G200" s="23" t="s">
        <v>232</v>
      </c>
      <c r="H200" s="23" t="s">
        <v>249</v>
      </c>
      <c r="I200" s="23" t="s">
        <v>236</v>
      </c>
      <c r="J200" s="8" t="s">
        <v>24</v>
      </c>
      <c r="K200" s="23">
        <v>5</v>
      </c>
      <c r="L200" s="23" t="s">
        <v>235</v>
      </c>
      <c r="M200" s="23" t="s">
        <v>235</v>
      </c>
    </row>
    <row r="201" spans="2:13" x14ac:dyDescent="0.25">
      <c r="B201" s="23" t="s">
        <v>68</v>
      </c>
      <c r="C201" s="23">
        <v>198</v>
      </c>
      <c r="D201" s="23" t="s">
        <v>263</v>
      </c>
      <c r="E201" s="23" t="s">
        <v>230</v>
      </c>
      <c r="F201" s="23" t="s">
        <v>231</v>
      </c>
      <c r="G201" s="23" t="s">
        <v>232</v>
      </c>
      <c r="H201" s="23" t="s">
        <v>249</v>
      </c>
      <c r="I201" s="23" t="s">
        <v>236</v>
      </c>
      <c r="J201" s="8" t="s">
        <v>24</v>
      </c>
      <c r="K201" s="23">
        <v>6</v>
      </c>
      <c r="L201" s="23">
        <v>0</v>
      </c>
      <c r="M201" s="23">
        <v>1</v>
      </c>
    </row>
    <row r="202" spans="2:13" x14ac:dyDescent="0.25">
      <c r="B202" s="23" t="s">
        <v>69</v>
      </c>
      <c r="C202" s="23">
        <v>199</v>
      </c>
      <c r="D202" s="23" t="s">
        <v>263</v>
      </c>
      <c r="E202" s="23" t="s">
        <v>230</v>
      </c>
      <c r="F202" s="23" t="s">
        <v>231</v>
      </c>
      <c r="G202" s="23" t="s">
        <v>232</v>
      </c>
      <c r="H202" s="23" t="s">
        <v>249</v>
      </c>
      <c r="I202" s="23" t="s">
        <v>236</v>
      </c>
      <c r="J202" s="8" t="s">
        <v>23</v>
      </c>
      <c r="K202" s="23">
        <v>1</v>
      </c>
      <c r="L202" s="23" t="s">
        <v>235</v>
      </c>
      <c r="M202" s="23" t="s">
        <v>235</v>
      </c>
    </row>
    <row r="203" spans="2:13" x14ac:dyDescent="0.25">
      <c r="B203" s="23" t="s">
        <v>69</v>
      </c>
      <c r="C203" s="23">
        <v>200</v>
      </c>
      <c r="D203" s="23" t="s">
        <v>263</v>
      </c>
      <c r="E203" s="23" t="s">
        <v>230</v>
      </c>
      <c r="F203" s="23" t="s">
        <v>231</v>
      </c>
      <c r="G203" s="23" t="s">
        <v>232</v>
      </c>
      <c r="H203" s="23" t="s">
        <v>249</v>
      </c>
      <c r="I203" s="23" t="s">
        <v>236</v>
      </c>
      <c r="J203" s="8" t="s">
        <v>23</v>
      </c>
      <c r="K203" s="23">
        <v>2</v>
      </c>
      <c r="L203" s="23" t="s">
        <v>235</v>
      </c>
      <c r="M203" s="23" t="s">
        <v>235</v>
      </c>
    </row>
    <row r="204" spans="2:13" x14ac:dyDescent="0.25">
      <c r="B204" s="23" t="s">
        <v>69</v>
      </c>
      <c r="C204" s="23">
        <v>201</v>
      </c>
      <c r="D204" s="23" t="s">
        <v>263</v>
      </c>
      <c r="E204" s="23" t="s">
        <v>230</v>
      </c>
      <c r="F204" s="23" t="s">
        <v>231</v>
      </c>
      <c r="G204" s="23" t="s">
        <v>232</v>
      </c>
      <c r="H204" s="23" t="s">
        <v>249</v>
      </c>
      <c r="I204" s="23" t="s">
        <v>236</v>
      </c>
      <c r="J204" s="8" t="s">
        <v>23</v>
      </c>
      <c r="K204" s="23">
        <v>3</v>
      </c>
      <c r="L204" s="23" t="s">
        <v>235</v>
      </c>
      <c r="M204" s="23" t="s">
        <v>235</v>
      </c>
    </row>
    <row r="205" spans="2:13" x14ac:dyDescent="0.25">
      <c r="B205" s="23" t="s">
        <v>69</v>
      </c>
      <c r="C205" s="23">
        <v>202</v>
      </c>
      <c r="D205" s="23" t="s">
        <v>263</v>
      </c>
      <c r="E205" s="23" t="s">
        <v>230</v>
      </c>
      <c r="F205" s="23" t="s">
        <v>231</v>
      </c>
      <c r="G205" s="23" t="s">
        <v>232</v>
      </c>
      <c r="H205" s="23" t="s">
        <v>249</v>
      </c>
      <c r="I205" s="23" t="s">
        <v>236</v>
      </c>
      <c r="J205" s="8" t="s">
        <v>24</v>
      </c>
      <c r="K205" s="23">
        <v>4</v>
      </c>
      <c r="L205" s="23" t="s">
        <v>235</v>
      </c>
      <c r="M205" s="23" t="s">
        <v>235</v>
      </c>
    </row>
    <row r="206" spans="2:13" x14ac:dyDescent="0.25">
      <c r="B206" s="23" t="s">
        <v>69</v>
      </c>
      <c r="C206" s="23">
        <v>203</v>
      </c>
      <c r="D206" s="23" t="s">
        <v>263</v>
      </c>
      <c r="E206" s="23" t="s">
        <v>230</v>
      </c>
      <c r="F206" s="23" t="s">
        <v>231</v>
      </c>
      <c r="G206" s="23" t="s">
        <v>232</v>
      </c>
      <c r="H206" s="23" t="s">
        <v>249</v>
      </c>
      <c r="I206" s="23" t="s">
        <v>236</v>
      </c>
      <c r="J206" s="8" t="s">
        <v>24</v>
      </c>
      <c r="K206" s="23">
        <v>5</v>
      </c>
      <c r="L206" s="23" t="s">
        <v>235</v>
      </c>
      <c r="M206" s="23" t="s">
        <v>235</v>
      </c>
    </row>
    <row r="207" spans="2:13" x14ac:dyDescent="0.25">
      <c r="B207" s="23" t="s">
        <v>69</v>
      </c>
      <c r="C207" s="23">
        <v>204</v>
      </c>
      <c r="D207" s="23" t="s">
        <v>263</v>
      </c>
      <c r="E207" s="23" t="s">
        <v>230</v>
      </c>
      <c r="F207" s="23" t="s">
        <v>231</v>
      </c>
      <c r="G207" s="23" t="s">
        <v>232</v>
      </c>
      <c r="H207" s="23" t="s">
        <v>249</v>
      </c>
      <c r="I207" s="23" t="s">
        <v>236</v>
      </c>
      <c r="J207" s="8" t="s">
        <v>24</v>
      </c>
      <c r="K207" s="23">
        <v>6</v>
      </c>
      <c r="L207" s="23">
        <v>0</v>
      </c>
      <c r="M207" s="23">
        <v>1</v>
      </c>
    </row>
    <row r="208" spans="2:13" x14ac:dyDescent="0.25">
      <c r="B208" s="23" t="s">
        <v>70</v>
      </c>
      <c r="C208" s="23">
        <v>205</v>
      </c>
      <c r="D208" s="23" t="s">
        <v>263</v>
      </c>
      <c r="E208" s="23" t="s">
        <v>230</v>
      </c>
      <c r="F208" s="23" t="s">
        <v>231</v>
      </c>
      <c r="G208" s="23" t="s">
        <v>232</v>
      </c>
      <c r="H208" s="23" t="s">
        <v>251</v>
      </c>
      <c r="I208" s="23" t="s">
        <v>236</v>
      </c>
      <c r="J208" s="8" t="s">
        <v>23</v>
      </c>
      <c r="K208" s="23">
        <v>1</v>
      </c>
      <c r="L208" s="23" t="s">
        <v>235</v>
      </c>
      <c r="M208" s="23" t="s">
        <v>235</v>
      </c>
    </row>
    <row r="209" spans="2:13" x14ac:dyDescent="0.25">
      <c r="B209" s="23" t="s">
        <v>70</v>
      </c>
      <c r="C209" s="23">
        <v>206</v>
      </c>
      <c r="D209" s="23" t="s">
        <v>263</v>
      </c>
      <c r="E209" s="23" t="s">
        <v>230</v>
      </c>
      <c r="F209" s="23" t="s">
        <v>231</v>
      </c>
      <c r="G209" s="23" t="s">
        <v>232</v>
      </c>
      <c r="H209" s="23" t="s">
        <v>251</v>
      </c>
      <c r="I209" s="23" t="s">
        <v>236</v>
      </c>
      <c r="J209" s="8" t="s">
        <v>23</v>
      </c>
      <c r="K209" s="23">
        <v>2</v>
      </c>
      <c r="L209" s="23" t="s">
        <v>235</v>
      </c>
      <c r="M209" s="23" t="s">
        <v>235</v>
      </c>
    </row>
    <row r="210" spans="2:13" x14ac:dyDescent="0.25">
      <c r="B210" s="23" t="s">
        <v>70</v>
      </c>
      <c r="C210" s="23">
        <v>207</v>
      </c>
      <c r="D210" s="23" t="s">
        <v>263</v>
      </c>
      <c r="E210" s="23" t="s">
        <v>230</v>
      </c>
      <c r="F210" s="23" t="s">
        <v>231</v>
      </c>
      <c r="G210" s="23" t="s">
        <v>232</v>
      </c>
      <c r="H210" s="23" t="s">
        <v>251</v>
      </c>
      <c r="I210" s="23" t="s">
        <v>236</v>
      </c>
      <c r="J210" s="8" t="s">
        <v>23</v>
      </c>
      <c r="K210" s="23">
        <v>3</v>
      </c>
      <c r="L210" s="23" t="s">
        <v>235</v>
      </c>
      <c r="M210" s="23" t="s">
        <v>235</v>
      </c>
    </row>
    <row r="211" spans="2:13" x14ac:dyDescent="0.25">
      <c r="B211" s="23" t="s">
        <v>70</v>
      </c>
      <c r="C211" s="23">
        <v>208</v>
      </c>
      <c r="D211" s="23" t="s">
        <v>263</v>
      </c>
      <c r="E211" s="23" t="s">
        <v>230</v>
      </c>
      <c r="F211" s="23" t="s">
        <v>231</v>
      </c>
      <c r="G211" s="23" t="s">
        <v>232</v>
      </c>
      <c r="H211" s="23" t="s">
        <v>251</v>
      </c>
      <c r="I211" s="23" t="s">
        <v>236</v>
      </c>
      <c r="J211" s="8" t="s">
        <v>24</v>
      </c>
      <c r="K211" s="23">
        <v>4</v>
      </c>
      <c r="L211" s="23" t="s">
        <v>235</v>
      </c>
      <c r="M211" s="23" t="s">
        <v>235</v>
      </c>
    </row>
    <row r="212" spans="2:13" x14ac:dyDescent="0.25">
      <c r="B212" s="23" t="s">
        <v>70</v>
      </c>
      <c r="C212" s="23">
        <v>209</v>
      </c>
      <c r="D212" s="23" t="s">
        <v>263</v>
      </c>
      <c r="E212" s="23" t="s">
        <v>230</v>
      </c>
      <c r="F212" s="23" t="s">
        <v>231</v>
      </c>
      <c r="G212" s="23" t="s">
        <v>232</v>
      </c>
      <c r="H212" s="23" t="s">
        <v>251</v>
      </c>
      <c r="I212" s="23" t="s">
        <v>236</v>
      </c>
      <c r="J212" s="8" t="s">
        <v>24</v>
      </c>
      <c r="K212" s="23">
        <v>5</v>
      </c>
      <c r="L212" s="23" t="s">
        <v>235</v>
      </c>
      <c r="M212" s="23" t="s">
        <v>235</v>
      </c>
    </row>
    <row r="213" spans="2:13" x14ac:dyDescent="0.25">
      <c r="B213" s="23" t="s">
        <v>70</v>
      </c>
      <c r="C213" s="23">
        <v>210</v>
      </c>
      <c r="D213" s="23" t="s">
        <v>263</v>
      </c>
      <c r="E213" s="23" t="s">
        <v>230</v>
      </c>
      <c r="F213" s="23" t="s">
        <v>231</v>
      </c>
      <c r="G213" s="23" t="s">
        <v>232</v>
      </c>
      <c r="H213" s="23" t="s">
        <v>251</v>
      </c>
      <c r="I213" s="23" t="s">
        <v>236</v>
      </c>
      <c r="J213" s="8" t="s">
        <v>24</v>
      </c>
      <c r="K213" s="23">
        <v>6</v>
      </c>
      <c r="L213" s="23">
        <v>0</v>
      </c>
      <c r="M213" s="23">
        <v>1</v>
      </c>
    </row>
    <row r="214" spans="2:13" x14ac:dyDescent="0.25">
      <c r="B214" s="23" t="s">
        <v>71</v>
      </c>
      <c r="C214" s="23">
        <v>211</v>
      </c>
      <c r="D214" s="23" t="s">
        <v>263</v>
      </c>
      <c r="E214" s="23" t="s">
        <v>230</v>
      </c>
      <c r="F214" s="23" t="s">
        <v>231</v>
      </c>
      <c r="G214" s="23" t="s">
        <v>232</v>
      </c>
      <c r="H214" s="23" t="s">
        <v>249</v>
      </c>
      <c r="I214" s="23" t="s">
        <v>236</v>
      </c>
      <c r="J214" s="8" t="s">
        <v>23</v>
      </c>
      <c r="K214" s="23">
        <v>1</v>
      </c>
      <c r="L214" s="23" t="s">
        <v>235</v>
      </c>
      <c r="M214" s="23" t="s">
        <v>235</v>
      </c>
    </row>
    <row r="215" spans="2:13" x14ac:dyDescent="0.25">
      <c r="B215" s="23" t="s">
        <v>71</v>
      </c>
      <c r="C215" s="23">
        <v>212</v>
      </c>
      <c r="D215" s="23" t="s">
        <v>263</v>
      </c>
      <c r="E215" s="23" t="s">
        <v>230</v>
      </c>
      <c r="F215" s="23" t="s">
        <v>231</v>
      </c>
      <c r="G215" s="23" t="s">
        <v>232</v>
      </c>
      <c r="H215" s="23" t="s">
        <v>249</v>
      </c>
      <c r="I215" s="23" t="s">
        <v>236</v>
      </c>
      <c r="J215" s="8" t="s">
        <v>23</v>
      </c>
      <c r="K215" s="23">
        <v>2</v>
      </c>
      <c r="L215" s="23" t="s">
        <v>235</v>
      </c>
      <c r="M215" s="23" t="s">
        <v>235</v>
      </c>
    </row>
    <row r="216" spans="2:13" x14ac:dyDescent="0.25">
      <c r="B216" s="23" t="s">
        <v>71</v>
      </c>
      <c r="C216" s="23">
        <v>213</v>
      </c>
      <c r="D216" s="23" t="s">
        <v>263</v>
      </c>
      <c r="E216" s="23" t="s">
        <v>230</v>
      </c>
      <c r="F216" s="23" t="s">
        <v>231</v>
      </c>
      <c r="G216" s="23" t="s">
        <v>232</v>
      </c>
      <c r="H216" s="23" t="s">
        <v>249</v>
      </c>
      <c r="I216" s="23" t="s">
        <v>236</v>
      </c>
      <c r="J216" s="8" t="s">
        <v>23</v>
      </c>
      <c r="K216" s="23">
        <v>3</v>
      </c>
      <c r="L216" s="23" t="s">
        <v>235</v>
      </c>
      <c r="M216" s="23" t="s">
        <v>235</v>
      </c>
    </row>
    <row r="217" spans="2:13" x14ac:dyDescent="0.25">
      <c r="B217" s="23" t="s">
        <v>71</v>
      </c>
      <c r="C217" s="23">
        <v>214</v>
      </c>
      <c r="D217" s="23" t="s">
        <v>263</v>
      </c>
      <c r="E217" s="23" t="s">
        <v>230</v>
      </c>
      <c r="F217" s="23" t="s">
        <v>231</v>
      </c>
      <c r="G217" s="23" t="s">
        <v>232</v>
      </c>
      <c r="H217" s="23" t="s">
        <v>249</v>
      </c>
      <c r="I217" s="23" t="s">
        <v>236</v>
      </c>
      <c r="J217" s="8" t="s">
        <v>24</v>
      </c>
      <c r="K217" s="23">
        <v>4</v>
      </c>
      <c r="L217" s="23" t="s">
        <v>235</v>
      </c>
      <c r="M217" s="23" t="s">
        <v>235</v>
      </c>
    </row>
    <row r="218" spans="2:13" x14ac:dyDescent="0.25">
      <c r="B218" s="23" t="s">
        <v>71</v>
      </c>
      <c r="C218" s="23">
        <v>215</v>
      </c>
      <c r="D218" s="23" t="s">
        <v>263</v>
      </c>
      <c r="E218" s="23" t="s">
        <v>230</v>
      </c>
      <c r="F218" s="23" t="s">
        <v>231</v>
      </c>
      <c r="G218" s="23" t="s">
        <v>232</v>
      </c>
      <c r="H218" s="23" t="s">
        <v>249</v>
      </c>
      <c r="I218" s="23" t="s">
        <v>236</v>
      </c>
      <c r="J218" s="8" t="s">
        <v>24</v>
      </c>
      <c r="K218" s="23">
        <v>5</v>
      </c>
      <c r="L218" s="23" t="s">
        <v>235</v>
      </c>
      <c r="M218" s="23" t="s">
        <v>235</v>
      </c>
    </row>
    <row r="219" spans="2:13" x14ac:dyDescent="0.25">
      <c r="B219" s="23" t="s">
        <v>71</v>
      </c>
      <c r="C219" s="23">
        <v>216</v>
      </c>
      <c r="D219" s="23" t="s">
        <v>263</v>
      </c>
      <c r="E219" s="23" t="s">
        <v>230</v>
      </c>
      <c r="F219" s="23" t="s">
        <v>231</v>
      </c>
      <c r="G219" s="23" t="s">
        <v>232</v>
      </c>
      <c r="H219" s="23" t="s">
        <v>249</v>
      </c>
      <c r="I219" s="23" t="s">
        <v>236</v>
      </c>
      <c r="J219" s="8" t="s">
        <v>24</v>
      </c>
      <c r="K219" s="23">
        <v>6</v>
      </c>
      <c r="L219" s="23">
        <v>0</v>
      </c>
      <c r="M219" s="23">
        <v>1</v>
      </c>
    </row>
    <row r="220" spans="2:13" x14ac:dyDescent="0.25">
      <c r="B220" s="23" t="s">
        <v>72</v>
      </c>
      <c r="C220" s="23">
        <v>217</v>
      </c>
      <c r="D220" s="23" t="s">
        <v>263</v>
      </c>
      <c r="E220" s="23" t="s">
        <v>230</v>
      </c>
      <c r="F220" s="23" t="s">
        <v>231</v>
      </c>
      <c r="G220" s="23" t="s">
        <v>232</v>
      </c>
      <c r="H220" s="23" t="s">
        <v>251</v>
      </c>
      <c r="I220" s="23" t="s">
        <v>236</v>
      </c>
      <c r="J220" s="8" t="s">
        <v>23</v>
      </c>
      <c r="K220" s="23">
        <v>1</v>
      </c>
      <c r="L220" s="23" t="s">
        <v>235</v>
      </c>
      <c r="M220" s="23" t="s">
        <v>235</v>
      </c>
    </row>
    <row r="221" spans="2:13" x14ac:dyDescent="0.25">
      <c r="B221" s="23" t="s">
        <v>72</v>
      </c>
      <c r="C221" s="23">
        <v>218</v>
      </c>
      <c r="D221" s="23" t="s">
        <v>263</v>
      </c>
      <c r="E221" s="23" t="s">
        <v>230</v>
      </c>
      <c r="F221" s="23" t="s">
        <v>231</v>
      </c>
      <c r="G221" s="23" t="s">
        <v>232</v>
      </c>
      <c r="H221" s="23" t="s">
        <v>251</v>
      </c>
      <c r="I221" s="23" t="s">
        <v>236</v>
      </c>
      <c r="J221" s="8" t="s">
        <v>23</v>
      </c>
      <c r="K221" s="23">
        <v>2</v>
      </c>
      <c r="L221" s="23" t="s">
        <v>235</v>
      </c>
      <c r="M221" s="23" t="s">
        <v>235</v>
      </c>
    </row>
    <row r="222" spans="2:13" x14ac:dyDescent="0.25">
      <c r="B222" s="23" t="s">
        <v>72</v>
      </c>
      <c r="C222" s="23">
        <v>219</v>
      </c>
      <c r="D222" s="23" t="s">
        <v>263</v>
      </c>
      <c r="E222" s="23" t="s">
        <v>230</v>
      </c>
      <c r="F222" s="23" t="s">
        <v>231</v>
      </c>
      <c r="G222" s="23" t="s">
        <v>232</v>
      </c>
      <c r="H222" s="23" t="s">
        <v>251</v>
      </c>
      <c r="I222" s="23" t="s">
        <v>236</v>
      </c>
      <c r="J222" s="8" t="s">
        <v>23</v>
      </c>
      <c r="K222" s="23">
        <v>3</v>
      </c>
      <c r="L222" s="23" t="s">
        <v>235</v>
      </c>
      <c r="M222" s="23" t="s">
        <v>235</v>
      </c>
    </row>
    <row r="223" spans="2:13" x14ac:dyDescent="0.25">
      <c r="B223" s="23" t="s">
        <v>72</v>
      </c>
      <c r="C223" s="23">
        <v>220</v>
      </c>
      <c r="D223" s="23" t="s">
        <v>263</v>
      </c>
      <c r="E223" s="23" t="s">
        <v>230</v>
      </c>
      <c r="F223" s="23" t="s">
        <v>231</v>
      </c>
      <c r="G223" s="23" t="s">
        <v>232</v>
      </c>
      <c r="H223" s="23" t="s">
        <v>251</v>
      </c>
      <c r="I223" s="23" t="s">
        <v>236</v>
      </c>
      <c r="J223" s="8" t="s">
        <v>24</v>
      </c>
      <c r="K223" s="23">
        <v>4</v>
      </c>
      <c r="L223" s="23" t="s">
        <v>235</v>
      </c>
      <c r="M223" s="23" t="s">
        <v>235</v>
      </c>
    </row>
    <row r="224" spans="2:13" x14ac:dyDescent="0.25">
      <c r="B224" s="23" t="s">
        <v>72</v>
      </c>
      <c r="C224" s="23">
        <v>221</v>
      </c>
      <c r="D224" s="23" t="s">
        <v>263</v>
      </c>
      <c r="E224" s="23" t="s">
        <v>230</v>
      </c>
      <c r="F224" s="23" t="s">
        <v>231</v>
      </c>
      <c r="G224" s="23" t="s">
        <v>232</v>
      </c>
      <c r="H224" s="23" t="s">
        <v>251</v>
      </c>
      <c r="I224" s="23" t="s">
        <v>236</v>
      </c>
      <c r="J224" s="8" t="s">
        <v>24</v>
      </c>
      <c r="K224" s="23">
        <v>5</v>
      </c>
      <c r="L224" s="23" t="s">
        <v>235</v>
      </c>
      <c r="M224" s="23" t="s">
        <v>235</v>
      </c>
    </row>
    <row r="225" spans="2:13" x14ac:dyDescent="0.25">
      <c r="B225" s="23" t="s">
        <v>72</v>
      </c>
      <c r="C225" s="23">
        <v>222</v>
      </c>
      <c r="D225" s="23" t="s">
        <v>263</v>
      </c>
      <c r="E225" s="23" t="s">
        <v>230</v>
      </c>
      <c r="F225" s="23" t="s">
        <v>231</v>
      </c>
      <c r="G225" s="23" t="s">
        <v>232</v>
      </c>
      <c r="H225" s="23" t="s">
        <v>251</v>
      </c>
      <c r="I225" s="23" t="s">
        <v>236</v>
      </c>
      <c r="J225" s="8" t="s">
        <v>24</v>
      </c>
      <c r="K225" s="23">
        <v>6</v>
      </c>
      <c r="L225" s="23">
        <v>0</v>
      </c>
      <c r="M225" s="23">
        <v>1</v>
      </c>
    </row>
    <row r="226" spans="2:13" x14ac:dyDescent="0.25">
      <c r="B226" s="23" t="s">
        <v>73</v>
      </c>
      <c r="C226" s="23">
        <v>223</v>
      </c>
      <c r="D226" s="23" t="s">
        <v>263</v>
      </c>
      <c r="E226" s="23" t="s">
        <v>230</v>
      </c>
      <c r="F226" s="23" t="s">
        <v>231</v>
      </c>
      <c r="G226" s="23" t="s">
        <v>232</v>
      </c>
      <c r="H226" s="23" t="s">
        <v>249</v>
      </c>
      <c r="I226" s="23" t="s">
        <v>236</v>
      </c>
      <c r="J226" s="8" t="s">
        <v>23</v>
      </c>
      <c r="K226" s="23">
        <v>1</v>
      </c>
      <c r="L226" s="23" t="s">
        <v>235</v>
      </c>
      <c r="M226" s="23" t="s">
        <v>235</v>
      </c>
    </row>
    <row r="227" spans="2:13" x14ac:dyDescent="0.25">
      <c r="B227" s="23" t="s">
        <v>73</v>
      </c>
      <c r="C227" s="23">
        <v>224</v>
      </c>
      <c r="D227" s="23" t="s">
        <v>263</v>
      </c>
      <c r="E227" s="23" t="s">
        <v>230</v>
      </c>
      <c r="F227" s="23" t="s">
        <v>231</v>
      </c>
      <c r="G227" s="23" t="s">
        <v>232</v>
      </c>
      <c r="H227" s="23" t="s">
        <v>249</v>
      </c>
      <c r="I227" s="23" t="s">
        <v>236</v>
      </c>
      <c r="J227" s="8" t="s">
        <v>23</v>
      </c>
      <c r="K227" s="23">
        <v>2</v>
      </c>
      <c r="L227" s="23" t="s">
        <v>235</v>
      </c>
      <c r="M227" s="23" t="s">
        <v>235</v>
      </c>
    </row>
    <row r="228" spans="2:13" x14ac:dyDescent="0.25">
      <c r="B228" s="23" t="s">
        <v>73</v>
      </c>
      <c r="C228" s="23">
        <v>225</v>
      </c>
      <c r="D228" s="23" t="s">
        <v>263</v>
      </c>
      <c r="E228" s="23" t="s">
        <v>230</v>
      </c>
      <c r="F228" s="23" t="s">
        <v>231</v>
      </c>
      <c r="G228" s="23" t="s">
        <v>232</v>
      </c>
      <c r="H228" s="23" t="s">
        <v>249</v>
      </c>
      <c r="I228" s="23" t="s">
        <v>236</v>
      </c>
      <c r="J228" s="8" t="s">
        <v>23</v>
      </c>
      <c r="K228" s="23">
        <v>3</v>
      </c>
      <c r="L228" s="23" t="s">
        <v>235</v>
      </c>
      <c r="M228" s="23" t="s">
        <v>235</v>
      </c>
    </row>
    <row r="229" spans="2:13" x14ac:dyDescent="0.25">
      <c r="B229" s="23" t="s">
        <v>73</v>
      </c>
      <c r="C229" s="23">
        <v>226</v>
      </c>
      <c r="D229" s="23" t="s">
        <v>263</v>
      </c>
      <c r="E229" s="23" t="s">
        <v>230</v>
      </c>
      <c r="F229" s="23" t="s">
        <v>231</v>
      </c>
      <c r="G229" s="23" t="s">
        <v>232</v>
      </c>
      <c r="H229" s="23" t="s">
        <v>249</v>
      </c>
      <c r="I229" s="23" t="s">
        <v>236</v>
      </c>
      <c r="J229" s="8" t="s">
        <v>24</v>
      </c>
      <c r="K229" s="23">
        <v>4</v>
      </c>
      <c r="L229" s="23" t="s">
        <v>235</v>
      </c>
      <c r="M229" s="23" t="s">
        <v>235</v>
      </c>
    </row>
    <row r="230" spans="2:13" x14ac:dyDescent="0.25">
      <c r="B230" s="23" t="s">
        <v>73</v>
      </c>
      <c r="C230" s="23">
        <v>227</v>
      </c>
      <c r="D230" s="23" t="s">
        <v>263</v>
      </c>
      <c r="E230" s="23" t="s">
        <v>230</v>
      </c>
      <c r="F230" s="23" t="s">
        <v>231</v>
      </c>
      <c r="G230" s="23" t="s">
        <v>232</v>
      </c>
      <c r="H230" s="23" t="s">
        <v>249</v>
      </c>
      <c r="I230" s="23" t="s">
        <v>236</v>
      </c>
      <c r="J230" s="8" t="s">
        <v>24</v>
      </c>
      <c r="K230" s="23">
        <v>5</v>
      </c>
      <c r="L230" s="23" t="s">
        <v>235</v>
      </c>
      <c r="M230" s="23" t="s">
        <v>235</v>
      </c>
    </row>
    <row r="231" spans="2:13" x14ac:dyDescent="0.25">
      <c r="B231" s="23" t="s">
        <v>73</v>
      </c>
      <c r="C231" s="23">
        <v>228</v>
      </c>
      <c r="D231" s="23" t="s">
        <v>263</v>
      </c>
      <c r="E231" s="23" t="s">
        <v>230</v>
      </c>
      <c r="F231" s="23" t="s">
        <v>231</v>
      </c>
      <c r="G231" s="23" t="s">
        <v>232</v>
      </c>
      <c r="H231" s="23" t="s">
        <v>249</v>
      </c>
      <c r="I231" s="23" t="s">
        <v>236</v>
      </c>
      <c r="J231" s="8" t="s">
        <v>24</v>
      </c>
      <c r="K231" s="23">
        <v>6</v>
      </c>
      <c r="L231" s="23">
        <v>0</v>
      </c>
      <c r="M231" s="23">
        <v>1</v>
      </c>
    </row>
    <row r="232" spans="2:13" x14ac:dyDescent="0.25">
      <c r="B232" s="23" t="s">
        <v>74</v>
      </c>
      <c r="C232" s="23">
        <v>229</v>
      </c>
      <c r="D232" s="23" t="s">
        <v>263</v>
      </c>
      <c r="E232" s="23" t="s">
        <v>230</v>
      </c>
      <c r="F232" s="23" t="s">
        <v>231</v>
      </c>
      <c r="G232" s="23" t="s">
        <v>232</v>
      </c>
      <c r="H232" s="23" t="s">
        <v>249</v>
      </c>
      <c r="I232" s="23" t="s">
        <v>236</v>
      </c>
      <c r="J232" s="8" t="s">
        <v>23</v>
      </c>
      <c r="K232" s="23">
        <v>1</v>
      </c>
      <c r="L232" s="23" t="s">
        <v>235</v>
      </c>
      <c r="M232" s="23" t="s">
        <v>235</v>
      </c>
    </row>
    <row r="233" spans="2:13" x14ac:dyDescent="0.25">
      <c r="B233" s="23" t="s">
        <v>74</v>
      </c>
      <c r="C233" s="23">
        <v>230</v>
      </c>
      <c r="D233" s="23" t="s">
        <v>263</v>
      </c>
      <c r="E233" s="23" t="s">
        <v>230</v>
      </c>
      <c r="F233" s="23" t="s">
        <v>231</v>
      </c>
      <c r="G233" s="23" t="s">
        <v>232</v>
      </c>
      <c r="H233" s="23" t="s">
        <v>249</v>
      </c>
      <c r="I233" s="23" t="s">
        <v>236</v>
      </c>
      <c r="J233" s="8" t="s">
        <v>23</v>
      </c>
      <c r="K233" s="23">
        <v>2</v>
      </c>
      <c r="L233" s="23" t="s">
        <v>235</v>
      </c>
      <c r="M233" s="23" t="s">
        <v>235</v>
      </c>
    </row>
    <row r="234" spans="2:13" x14ac:dyDescent="0.25">
      <c r="B234" s="23" t="s">
        <v>74</v>
      </c>
      <c r="C234" s="23">
        <v>231</v>
      </c>
      <c r="D234" s="23" t="s">
        <v>263</v>
      </c>
      <c r="E234" s="23" t="s">
        <v>230</v>
      </c>
      <c r="F234" s="23" t="s">
        <v>231</v>
      </c>
      <c r="G234" s="23" t="s">
        <v>232</v>
      </c>
      <c r="H234" s="23" t="s">
        <v>249</v>
      </c>
      <c r="I234" s="23" t="s">
        <v>236</v>
      </c>
      <c r="J234" s="8" t="s">
        <v>23</v>
      </c>
      <c r="K234" s="23">
        <v>3</v>
      </c>
      <c r="L234" s="23" t="s">
        <v>235</v>
      </c>
      <c r="M234" s="23" t="s">
        <v>235</v>
      </c>
    </row>
    <row r="235" spans="2:13" x14ac:dyDescent="0.25">
      <c r="B235" s="23" t="s">
        <v>74</v>
      </c>
      <c r="C235" s="23">
        <v>232</v>
      </c>
      <c r="D235" s="23" t="s">
        <v>263</v>
      </c>
      <c r="E235" s="23" t="s">
        <v>230</v>
      </c>
      <c r="F235" s="23" t="s">
        <v>231</v>
      </c>
      <c r="G235" s="23" t="s">
        <v>232</v>
      </c>
      <c r="H235" s="23" t="s">
        <v>249</v>
      </c>
      <c r="I235" s="23" t="s">
        <v>236</v>
      </c>
      <c r="J235" s="8" t="s">
        <v>24</v>
      </c>
      <c r="K235" s="23">
        <v>4</v>
      </c>
      <c r="L235" s="23" t="s">
        <v>235</v>
      </c>
      <c r="M235" s="23" t="s">
        <v>235</v>
      </c>
    </row>
    <row r="236" spans="2:13" x14ac:dyDescent="0.25">
      <c r="B236" s="23" t="s">
        <v>74</v>
      </c>
      <c r="C236" s="23">
        <v>233</v>
      </c>
      <c r="D236" s="23" t="s">
        <v>263</v>
      </c>
      <c r="E236" s="23" t="s">
        <v>230</v>
      </c>
      <c r="F236" s="23" t="s">
        <v>231</v>
      </c>
      <c r="G236" s="23" t="s">
        <v>232</v>
      </c>
      <c r="H236" s="23" t="s">
        <v>249</v>
      </c>
      <c r="I236" s="23" t="s">
        <v>236</v>
      </c>
      <c r="J236" s="8" t="s">
        <v>24</v>
      </c>
      <c r="K236" s="23">
        <v>5</v>
      </c>
      <c r="L236" s="23" t="s">
        <v>235</v>
      </c>
      <c r="M236" s="23" t="s">
        <v>235</v>
      </c>
    </row>
    <row r="237" spans="2:13" x14ac:dyDescent="0.25">
      <c r="B237" s="23" t="s">
        <v>74</v>
      </c>
      <c r="C237" s="23">
        <v>234</v>
      </c>
      <c r="D237" s="23" t="s">
        <v>263</v>
      </c>
      <c r="E237" s="23" t="s">
        <v>230</v>
      </c>
      <c r="F237" s="23" t="s">
        <v>231</v>
      </c>
      <c r="G237" s="23" t="s">
        <v>232</v>
      </c>
      <c r="H237" s="23" t="s">
        <v>249</v>
      </c>
      <c r="I237" s="23" t="s">
        <v>236</v>
      </c>
      <c r="J237" s="8" t="s">
        <v>24</v>
      </c>
      <c r="K237" s="23">
        <v>6</v>
      </c>
      <c r="L237" s="23">
        <v>0</v>
      </c>
      <c r="M237" s="23">
        <v>1</v>
      </c>
    </row>
    <row r="238" spans="2:13" x14ac:dyDescent="0.25">
      <c r="B238" s="23" t="s">
        <v>75</v>
      </c>
      <c r="C238" s="23">
        <v>235</v>
      </c>
      <c r="D238" s="23" t="s">
        <v>263</v>
      </c>
      <c r="E238" s="23" t="s">
        <v>230</v>
      </c>
      <c r="F238" s="23" t="s">
        <v>231</v>
      </c>
      <c r="G238" s="23" t="s">
        <v>232</v>
      </c>
      <c r="H238" s="23" t="s">
        <v>249</v>
      </c>
      <c r="I238" s="23" t="s">
        <v>236</v>
      </c>
      <c r="J238" s="8" t="s">
        <v>23</v>
      </c>
      <c r="K238" s="23">
        <v>1</v>
      </c>
      <c r="L238" s="23" t="s">
        <v>235</v>
      </c>
      <c r="M238" s="23" t="s">
        <v>235</v>
      </c>
    </row>
    <row r="239" spans="2:13" x14ac:dyDescent="0.25">
      <c r="B239" s="23" t="s">
        <v>75</v>
      </c>
      <c r="C239" s="23">
        <v>236</v>
      </c>
      <c r="D239" s="23" t="s">
        <v>263</v>
      </c>
      <c r="E239" s="23" t="s">
        <v>230</v>
      </c>
      <c r="F239" s="23" t="s">
        <v>231</v>
      </c>
      <c r="G239" s="23" t="s">
        <v>232</v>
      </c>
      <c r="H239" s="23" t="s">
        <v>249</v>
      </c>
      <c r="I239" s="23" t="s">
        <v>236</v>
      </c>
      <c r="J239" s="8" t="s">
        <v>23</v>
      </c>
      <c r="K239" s="23">
        <v>2</v>
      </c>
      <c r="L239" s="23" t="s">
        <v>235</v>
      </c>
      <c r="M239" s="23" t="s">
        <v>235</v>
      </c>
    </row>
    <row r="240" spans="2:13" x14ac:dyDescent="0.25">
      <c r="B240" s="23" t="s">
        <v>75</v>
      </c>
      <c r="C240" s="23">
        <v>237</v>
      </c>
      <c r="D240" s="23" t="s">
        <v>263</v>
      </c>
      <c r="E240" s="23" t="s">
        <v>230</v>
      </c>
      <c r="F240" s="23" t="s">
        <v>231</v>
      </c>
      <c r="G240" s="23" t="s">
        <v>232</v>
      </c>
      <c r="H240" s="23" t="s">
        <v>249</v>
      </c>
      <c r="I240" s="23" t="s">
        <v>236</v>
      </c>
      <c r="J240" s="8" t="s">
        <v>23</v>
      </c>
      <c r="K240" s="23">
        <v>3</v>
      </c>
      <c r="L240" s="23" t="s">
        <v>235</v>
      </c>
      <c r="M240" s="23" t="s">
        <v>235</v>
      </c>
    </row>
    <row r="241" spans="2:13" x14ac:dyDescent="0.25">
      <c r="B241" s="23" t="s">
        <v>75</v>
      </c>
      <c r="C241" s="23">
        <v>238</v>
      </c>
      <c r="D241" s="23" t="s">
        <v>263</v>
      </c>
      <c r="E241" s="23" t="s">
        <v>230</v>
      </c>
      <c r="F241" s="23" t="s">
        <v>231</v>
      </c>
      <c r="G241" s="23" t="s">
        <v>232</v>
      </c>
      <c r="H241" s="23" t="s">
        <v>249</v>
      </c>
      <c r="I241" s="23" t="s">
        <v>236</v>
      </c>
      <c r="J241" s="8" t="s">
        <v>24</v>
      </c>
      <c r="K241" s="23">
        <v>4</v>
      </c>
      <c r="L241" s="23" t="s">
        <v>235</v>
      </c>
      <c r="M241" s="23" t="s">
        <v>235</v>
      </c>
    </row>
    <row r="242" spans="2:13" x14ac:dyDescent="0.25">
      <c r="B242" s="23" t="s">
        <v>75</v>
      </c>
      <c r="C242" s="23">
        <v>239</v>
      </c>
      <c r="D242" s="23" t="s">
        <v>263</v>
      </c>
      <c r="E242" s="23" t="s">
        <v>230</v>
      </c>
      <c r="F242" s="23" t="s">
        <v>231</v>
      </c>
      <c r="G242" s="23" t="s">
        <v>232</v>
      </c>
      <c r="H242" s="23" t="s">
        <v>249</v>
      </c>
      <c r="I242" s="23" t="s">
        <v>236</v>
      </c>
      <c r="J242" s="8" t="s">
        <v>24</v>
      </c>
      <c r="K242" s="23">
        <v>5</v>
      </c>
      <c r="L242" s="23" t="s">
        <v>235</v>
      </c>
      <c r="M242" s="23" t="s">
        <v>235</v>
      </c>
    </row>
    <row r="243" spans="2:13" x14ac:dyDescent="0.25">
      <c r="B243" s="23" t="s">
        <v>75</v>
      </c>
      <c r="C243" s="23">
        <v>240</v>
      </c>
      <c r="D243" s="23" t="s">
        <v>263</v>
      </c>
      <c r="E243" s="23" t="s">
        <v>230</v>
      </c>
      <c r="F243" s="23" t="s">
        <v>231</v>
      </c>
      <c r="G243" s="23" t="s">
        <v>232</v>
      </c>
      <c r="H243" s="23" t="s">
        <v>249</v>
      </c>
      <c r="I243" s="23" t="s">
        <v>236</v>
      </c>
      <c r="J243" s="8" t="s">
        <v>24</v>
      </c>
      <c r="K243" s="23">
        <v>6</v>
      </c>
      <c r="L243" s="23">
        <v>0</v>
      </c>
      <c r="M243" s="23">
        <v>1</v>
      </c>
    </row>
    <row r="244" spans="2:13" x14ac:dyDescent="0.25">
      <c r="B244" s="23" t="s">
        <v>76</v>
      </c>
      <c r="C244" s="23">
        <v>241</v>
      </c>
      <c r="D244" s="23" t="s">
        <v>263</v>
      </c>
      <c r="E244" s="23" t="s">
        <v>253</v>
      </c>
      <c r="F244" s="23" t="s">
        <v>252</v>
      </c>
      <c r="G244" s="23" t="s">
        <v>257</v>
      </c>
      <c r="H244" s="23" t="s">
        <v>254</v>
      </c>
      <c r="I244" s="23" t="s">
        <v>224</v>
      </c>
      <c r="J244" s="8" t="s">
        <v>23</v>
      </c>
      <c r="K244" s="23">
        <v>1</v>
      </c>
      <c r="L244" s="23" t="s">
        <v>235</v>
      </c>
      <c r="M244" s="23" t="s">
        <v>235</v>
      </c>
    </row>
    <row r="245" spans="2:13" x14ac:dyDescent="0.25">
      <c r="B245" s="23" t="s">
        <v>76</v>
      </c>
      <c r="C245" s="23">
        <v>242</v>
      </c>
      <c r="D245" s="23" t="s">
        <v>263</v>
      </c>
      <c r="E245" s="23" t="s">
        <v>253</v>
      </c>
      <c r="F245" s="23" t="s">
        <v>252</v>
      </c>
      <c r="G245" s="23" t="s">
        <v>257</v>
      </c>
      <c r="H245" s="23" t="s">
        <v>254</v>
      </c>
      <c r="I245" s="23" t="s">
        <v>224</v>
      </c>
      <c r="J245" s="8" t="s">
        <v>23</v>
      </c>
      <c r="K245" s="23">
        <v>2</v>
      </c>
      <c r="L245" s="23" t="s">
        <v>235</v>
      </c>
      <c r="M245" s="23" t="s">
        <v>235</v>
      </c>
    </row>
    <row r="246" spans="2:13" x14ac:dyDescent="0.25">
      <c r="B246" s="23" t="s">
        <v>76</v>
      </c>
      <c r="C246" s="23">
        <v>243</v>
      </c>
      <c r="D246" s="23" t="s">
        <v>263</v>
      </c>
      <c r="E246" s="23" t="s">
        <v>253</v>
      </c>
      <c r="F246" s="23" t="s">
        <v>252</v>
      </c>
      <c r="G246" s="23" t="s">
        <v>257</v>
      </c>
      <c r="H246" s="23" t="s">
        <v>254</v>
      </c>
      <c r="I246" s="23" t="s">
        <v>224</v>
      </c>
      <c r="J246" s="8" t="s">
        <v>23</v>
      </c>
      <c r="K246" s="23">
        <v>3</v>
      </c>
      <c r="L246" s="23" t="s">
        <v>235</v>
      </c>
      <c r="M246" s="23" t="s">
        <v>235</v>
      </c>
    </row>
    <row r="247" spans="2:13" x14ac:dyDescent="0.25">
      <c r="B247" s="23" t="s">
        <v>76</v>
      </c>
      <c r="C247" s="23">
        <v>244</v>
      </c>
      <c r="D247" s="23" t="s">
        <v>263</v>
      </c>
      <c r="E247" s="23" t="s">
        <v>253</v>
      </c>
      <c r="F247" s="23" t="s">
        <v>252</v>
      </c>
      <c r="G247" s="23" t="s">
        <v>257</v>
      </c>
      <c r="H247" s="23" t="s">
        <v>254</v>
      </c>
      <c r="I247" s="23" t="s">
        <v>224</v>
      </c>
      <c r="J247" s="8" t="s">
        <v>24</v>
      </c>
      <c r="K247" s="23">
        <v>4</v>
      </c>
      <c r="L247" s="23" t="s">
        <v>235</v>
      </c>
      <c r="M247" s="23" t="s">
        <v>235</v>
      </c>
    </row>
    <row r="248" spans="2:13" x14ac:dyDescent="0.25">
      <c r="B248" s="23" t="s">
        <v>76</v>
      </c>
      <c r="C248" s="23">
        <v>245</v>
      </c>
      <c r="D248" s="23" t="s">
        <v>263</v>
      </c>
      <c r="E248" s="23" t="s">
        <v>253</v>
      </c>
      <c r="F248" s="23" t="s">
        <v>252</v>
      </c>
      <c r="G248" s="23" t="s">
        <v>257</v>
      </c>
      <c r="H248" s="23" t="s">
        <v>254</v>
      </c>
      <c r="I248" s="23" t="s">
        <v>224</v>
      </c>
      <c r="J248" s="8" t="s">
        <v>24</v>
      </c>
      <c r="K248" s="23">
        <v>5</v>
      </c>
      <c r="L248" s="23" t="s">
        <v>235</v>
      </c>
      <c r="M248" s="23" t="s">
        <v>235</v>
      </c>
    </row>
    <row r="249" spans="2:13" x14ac:dyDescent="0.25">
      <c r="B249" s="23" t="s">
        <v>76</v>
      </c>
      <c r="C249" s="23">
        <v>246</v>
      </c>
      <c r="D249" s="23" t="s">
        <v>263</v>
      </c>
      <c r="E249" s="23" t="s">
        <v>253</v>
      </c>
      <c r="F249" s="23" t="s">
        <v>252</v>
      </c>
      <c r="G249" s="23" t="s">
        <v>257</v>
      </c>
      <c r="H249" s="23" t="s">
        <v>254</v>
      </c>
      <c r="I249" s="23" t="s">
        <v>224</v>
      </c>
      <c r="J249" s="8" t="s">
        <v>24</v>
      </c>
      <c r="K249" s="23">
        <v>6</v>
      </c>
      <c r="L249" s="23">
        <v>0</v>
      </c>
      <c r="M249">
        <v>0</v>
      </c>
    </row>
    <row r="250" spans="2:13" x14ac:dyDescent="0.25">
      <c r="B250" s="23" t="s">
        <v>77</v>
      </c>
      <c r="C250" s="23">
        <v>247</v>
      </c>
      <c r="D250" s="23" t="s">
        <v>263</v>
      </c>
      <c r="E250" s="23" t="s">
        <v>253</v>
      </c>
      <c r="F250" s="23" t="s">
        <v>252</v>
      </c>
      <c r="G250" s="23" t="s">
        <v>257</v>
      </c>
      <c r="H250" s="23" t="s">
        <v>254</v>
      </c>
      <c r="I250" s="23" t="s">
        <v>224</v>
      </c>
      <c r="J250" s="8" t="s">
        <v>23</v>
      </c>
      <c r="K250" s="23">
        <v>1</v>
      </c>
      <c r="L250" s="23" t="s">
        <v>235</v>
      </c>
      <c r="M250" s="23" t="s">
        <v>235</v>
      </c>
    </row>
    <row r="251" spans="2:13" x14ac:dyDescent="0.25">
      <c r="B251" s="23" t="s">
        <v>77</v>
      </c>
      <c r="C251" s="23">
        <v>248</v>
      </c>
      <c r="D251" s="23" t="s">
        <v>263</v>
      </c>
      <c r="E251" s="23" t="s">
        <v>253</v>
      </c>
      <c r="F251" s="23" t="s">
        <v>252</v>
      </c>
      <c r="G251" s="23" t="s">
        <v>257</v>
      </c>
      <c r="H251" s="23" t="s">
        <v>254</v>
      </c>
      <c r="I251" s="23" t="s">
        <v>224</v>
      </c>
      <c r="J251" s="8" t="s">
        <v>23</v>
      </c>
      <c r="K251" s="23">
        <v>2</v>
      </c>
      <c r="L251" s="23" t="s">
        <v>235</v>
      </c>
      <c r="M251" s="23" t="s">
        <v>235</v>
      </c>
    </row>
    <row r="252" spans="2:13" x14ac:dyDescent="0.25">
      <c r="B252" s="23" t="s">
        <v>77</v>
      </c>
      <c r="C252" s="23">
        <v>249</v>
      </c>
      <c r="D252" s="23" t="s">
        <v>263</v>
      </c>
      <c r="E252" s="23" t="s">
        <v>253</v>
      </c>
      <c r="F252" s="23" t="s">
        <v>252</v>
      </c>
      <c r="G252" s="23" t="s">
        <v>257</v>
      </c>
      <c r="H252" s="23" t="s">
        <v>254</v>
      </c>
      <c r="I252" s="23" t="s">
        <v>224</v>
      </c>
      <c r="J252" s="8" t="s">
        <v>23</v>
      </c>
      <c r="K252" s="23">
        <v>3</v>
      </c>
      <c r="L252" s="23" t="s">
        <v>235</v>
      </c>
      <c r="M252" s="23" t="s">
        <v>235</v>
      </c>
    </row>
    <row r="253" spans="2:13" x14ac:dyDescent="0.25">
      <c r="B253" s="23" t="s">
        <v>77</v>
      </c>
      <c r="C253" s="23">
        <v>250</v>
      </c>
      <c r="D253" s="23" t="s">
        <v>263</v>
      </c>
      <c r="E253" s="23" t="s">
        <v>253</v>
      </c>
      <c r="F253" s="23" t="s">
        <v>252</v>
      </c>
      <c r="G253" s="23" t="s">
        <v>257</v>
      </c>
      <c r="H253" s="23" t="s">
        <v>254</v>
      </c>
      <c r="I253" s="23" t="s">
        <v>224</v>
      </c>
      <c r="J253" s="8" t="s">
        <v>24</v>
      </c>
      <c r="K253" s="23">
        <v>4</v>
      </c>
      <c r="L253" s="23" t="s">
        <v>235</v>
      </c>
      <c r="M253" s="23" t="s">
        <v>235</v>
      </c>
    </row>
    <row r="254" spans="2:13" x14ac:dyDescent="0.25">
      <c r="B254" s="23" t="s">
        <v>77</v>
      </c>
      <c r="C254" s="23">
        <v>251</v>
      </c>
      <c r="D254" s="23" t="s">
        <v>263</v>
      </c>
      <c r="E254" s="23" t="s">
        <v>253</v>
      </c>
      <c r="F254" s="23" t="s">
        <v>252</v>
      </c>
      <c r="G254" s="23" t="s">
        <v>257</v>
      </c>
      <c r="H254" s="23" t="s">
        <v>254</v>
      </c>
      <c r="I254" s="23" t="s">
        <v>224</v>
      </c>
      <c r="J254" s="8" t="s">
        <v>24</v>
      </c>
      <c r="K254" s="23">
        <v>5</v>
      </c>
      <c r="L254" s="23" t="s">
        <v>235</v>
      </c>
      <c r="M254" s="23" t="s">
        <v>235</v>
      </c>
    </row>
    <row r="255" spans="2:13" x14ac:dyDescent="0.25">
      <c r="B255" s="23" t="s">
        <v>77</v>
      </c>
      <c r="C255" s="23">
        <v>252</v>
      </c>
      <c r="D255" s="23" t="s">
        <v>263</v>
      </c>
      <c r="E255" s="23" t="s">
        <v>253</v>
      </c>
      <c r="F255" s="23" t="s">
        <v>252</v>
      </c>
      <c r="G255" s="23" t="s">
        <v>257</v>
      </c>
      <c r="H255" s="23" t="s">
        <v>254</v>
      </c>
      <c r="I255" s="23" t="s">
        <v>224</v>
      </c>
      <c r="J255" s="8" t="s">
        <v>24</v>
      </c>
      <c r="K255" s="23">
        <v>6</v>
      </c>
      <c r="L255" s="23">
        <v>0</v>
      </c>
      <c r="M255" s="23">
        <v>0</v>
      </c>
    </row>
    <row r="256" spans="2:13" x14ac:dyDescent="0.25">
      <c r="B256" s="23" t="s">
        <v>78</v>
      </c>
      <c r="C256" s="23">
        <v>253</v>
      </c>
      <c r="D256" s="23" t="s">
        <v>263</v>
      </c>
      <c r="E256" s="23" t="s">
        <v>253</v>
      </c>
      <c r="F256" s="23" t="s">
        <v>252</v>
      </c>
      <c r="G256" s="23" t="s">
        <v>257</v>
      </c>
      <c r="H256" s="23" t="s">
        <v>254</v>
      </c>
      <c r="I256" s="23" t="s">
        <v>224</v>
      </c>
      <c r="J256" s="8" t="s">
        <v>23</v>
      </c>
      <c r="K256" s="23">
        <v>1</v>
      </c>
      <c r="L256" s="23" t="s">
        <v>235</v>
      </c>
      <c r="M256" s="23" t="s">
        <v>235</v>
      </c>
    </row>
    <row r="257" spans="2:13" x14ac:dyDescent="0.25">
      <c r="B257" s="23" t="s">
        <v>78</v>
      </c>
      <c r="C257" s="23">
        <v>254</v>
      </c>
      <c r="D257" s="23" t="s">
        <v>263</v>
      </c>
      <c r="E257" s="23" t="s">
        <v>253</v>
      </c>
      <c r="F257" s="23" t="s">
        <v>252</v>
      </c>
      <c r="G257" s="23" t="s">
        <v>257</v>
      </c>
      <c r="H257" s="23" t="s">
        <v>254</v>
      </c>
      <c r="I257" s="23" t="s">
        <v>224</v>
      </c>
      <c r="J257" s="8" t="s">
        <v>23</v>
      </c>
      <c r="K257" s="23">
        <v>2</v>
      </c>
      <c r="L257" s="23" t="s">
        <v>235</v>
      </c>
      <c r="M257" s="23" t="s">
        <v>235</v>
      </c>
    </row>
    <row r="258" spans="2:13" x14ac:dyDescent="0.25">
      <c r="B258" s="23" t="s">
        <v>78</v>
      </c>
      <c r="C258" s="23">
        <v>255</v>
      </c>
      <c r="D258" s="23" t="s">
        <v>263</v>
      </c>
      <c r="E258" s="23" t="s">
        <v>253</v>
      </c>
      <c r="F258" s="23" t="s">
        <v>252</v>
      </c>
      <c r="G258" s="23" t="s">
        <v>257</v>
      </c>
      <c r="H258" s="23" t="s">
        <v>254</v>
      </c>
      <c r="I258" s="23" t="s">
        <v>224</v>
      </c>
      <c r="J258" s="8" t="s">
        <v>23</v>
      </c>
      <c r="K258" s="23">
        <v>3</v>
      </c>
      <c r="L258" s="23" t="s">
        <v>235</v>
      </c>
      <c r="M258" s="23" t="s">
        <v>235</v>
      </c>
    </row>
    <row r="259" spans="2:13" x14ac:dyDescent="0.25">
      <c r="B259" s="23" t="s">
        <v>78</v>
      </c>
      <c r="C259" s="23">
        <v>256</v>
      </c>
      <c r="D259" s="23" t="s">
        <v>263</v>
      </c>
      <c r="E259" s="23" t="s">
        <v>253</v>
      </c>
      <c r="F259" s="23" t="s">
        <v>252</v>
      </c>
      <c r="G259" s="23" t="s">
        <v>257</v>
      </c>
      <c r="H259" s="23" t="s">
        <v>254</v>
      </c>
      <c r="I259" s="23" t="s">
        <v>224</v>
      </c>
      <c r="J259" s="8" t="s">
        <v>24</v>
      </c>
      <c r="K259" s="23">
        <v>4</v>
      </c>
      <c r="L259" s="23" t="s">
        <v>235</v>
      </c>
      <c r="M259" s="23" t="s">
        <v>235</v>
      </c>
    </row>
    <row r="260" spans="2:13" x14ac:dyDescent="0.25">
      <c r="B260" s="23" t="s">
        <v>78</v>
      </c>
      <c r="C260" s="23">
        <v>257</v>
      </c>
      <c r="D260" s="23" t="s">
        <v>263</v>
      </c>
      <c r="E260" s="23" t="s">
        <v>253</v>
      </c>
      <c r="F260" s="23" t="s">
        <v>252</v>
      </c>
      <c r="G260" s="23" t="s">
        <v>257</v>
      </c>
      <c r="H260" s="23" t="s">
        <v>254</v>
      </c>
      <c r="I260" s="23" t="s">
        <v>224</v>
      </c>
      <c r="J260" s="8" t="s">
        <v>24</v>
      </c>
      <c r="K260" s="23">
        <v>5</v>
      </c>
      <c r="L260" s="23" t="s">
        <v>235</v>
      </c>
      <c r="M260" s="23" t="s">
        <v>235</v>
      </c>
    </row>
    <row r="261" spans="2:13" x14ac:dyDescent="0.25">
      <c r="B261" s="23" t="s">
        <v>78</v>
      </c>
      <c r="C261" s="23">
        <v>258</v>
      </c>
      <c r="D261" s="23" t="s">
        <v>263</v>
      </c>
      <c r="E261" s="23" t="s">
        <v>253</v>
      </c>
      <c r="F261" s="23" t="s">
        <v>252</v>
      </c>
      <c r="G261" s="23" t="s">
        <v>257</v>
      </c>
      <c r="H261" s="23" t="s">
        <v>254</v>
      </c>
      <c r="I261" s="23" t="s">
        <v>224</v>
      </c>
      <c r="J261" s="8" t="s">
        <v>24</v>
      </c>
      <c r="K261" s="23">
        <v>6</v>
      </c>
      <c r="L261" s="23">
        <v>0</v>
      </c>
      <c r="M261" s="23">
        <v>0</v>
      </c>
    </row>
    <row r="262" spans="2:13" x14ac:dyDescent="0.25">
      <c r="B262" s="23" t="s">
        <v>79</v>
      </c>
      <c r="C262" s="23">
        <v>259</v>
      </c>
      <c r="D262" s="23" t="s">
        <v>263</v>
      </c>
      <c r="E262" s="23" t="s">
        <v>253</v>
      </c>
      <c r="F262" s="23" t="s">
        <v>252</v>
      </c>
      <c r="G262" s="23" t="s">
        <v>257</v>
      </c>
      <c r="H262" s="23" t="s">
        <v>254</v>
      </c>
      <c r="I262" s="23" t="s">
        <v>224</v>
      </c>
      <c r="J262" s="8" t="s">
        <v>23</v>
      </c>
      <c r="K262" s="23">
        <v>1</v>
      </c>
      <c r="L262" s="23" t="s">
        <v>235</v>
      </c>
      <c r="M262" s="23" t="s">
        <v>235</v>
      </c>
    </row>
    <row r="263" spans="2:13" x14ac:dyDescent="0.25">
      <c r="B263" s="23" t="s">
        <v>79</v>
      </c>
      <c r="C263" s="23">
        <v>260</v>
      </c>
      <c r="D263" s="23" t="s">
        <v>263</v>
      </c>
      <c r="E263" s="23" t="s">
        <v>253</v>
      </c>
      <c r="F263" s="23" t="s">
        <v>252</v>
      </c>
      <c r="G263" s="23" t="s">
        <v>257</v>
      </c>
      <c r="H263" s="23" t="s">
        <v>254</v>
      </c>
      <c r="I263" s="23" t="s">
        <v>224</v>
      </c>
      <c r="J263" s="8" t="s">
        <v>23</v>
      </c>
      <c r="K263" s="23">
        <v>2</v>
      </c>
      <c r="L263" s="23" t="s">
        <v>235</v>
      </c>
      <c r="M263" s="23" t="s">
        <v>235</v>
      </c>
    </row>
    <row r="264" spans="2:13" x14ac:dyDescent="0.25">
      <c r="B264" s="23" t="s">
        <v>79</v>
      </c>
      <c r="C264" s="23">
        <v>261</v>
      </c>
      <c r="D264" s="23" t="s">
        <v>263</v>
      </c>
      <c r="E264" s="23" t="s">
        <v>253</v>
      </c>
      <c r="F264" s="23" t="s">
        <v>252</v>
      </c>
      <c r="G264" s="23" t="s">
        <v>257</v>
      </c>
      <c r="H264" s="23" t="s">
        <v>254</v>
      </c>
      <c r="I264" s="23" t="s">
        <v>224</v>
      </c>
      <c r="J264" s="8" t="s">
        <v>23</v>
      </c>
      <c r="K264" s="23">
        <v>3</v>
      </c>
      <c r="L264" s="23" t="s">
        <v>235</v>
      </c>
      <c r="M264" s="23" t="s">
        <v>235</v>
      </c>
    </row>
    <row r="265" spans="2:13" x14ac:dyDescent="0.25">
      <c r="B265" s="23" t="s">
        <v>79</v>
      </c>
      <c r="C265" s="23">
        <v>262</v>
      </c>
      <c r="D265" s="23" t="s">
        <v>263</v>
      </c>
      <c r="E265" s="23" t="s">
        <v>253</v>
      </c>
      <c r="F265" s="23" t="s">
        <v>252</v>
      </c>
      <c r="G265" s="23" t="s">
        <v>257</v>
      </c>
      <c r="H265" s="23" t="s">
        <v>254</v>
      </c>
      <c r="I265" s="23" t="s">
        <v>224</v>
      </c>
      <c r="J265" s="8" t="s">
        <v>24</v>
      </c>
      <c r="K265" s="23">
        <v>4</v>
      </c>
      <c r="L265" s="23" t="s">
        <v>235</v>
      </c>
      <c r="M265" s="23" t="s">
        <v>235</v>
      </c>
    </row>
    <row r="266" spans="2:13" x14ac:dyDescent="0.25">
      <c r="B266" s="23" t="s">
        <v>79</v>
      </c>
      <c r="C266" s="23">
        <v>263</v>
      </c>
      <c r="D266" s="23" t="s">
        <v>263</v>
      </c>
      <c r="E266" s="23" t="s">
        <v>253</v>
      </c>
      <c r="F266" s="23" t="s">
        <v>252</v>
      </c>
      <c r="G266" s="23" t="s">
        <v>257</v>
      </c>
      <c r="H266" s="23" t="s">
        <v>254</v>
      </c>
      <c r="I266" s="23" t="s">
        <v>224</v>
      </c>
      <c r="J266" s="8" t="s">
        <v>24</v>
      </c>
      <c r="K266" s="23">
        <v>5</v>
      </c>
      <c r="L266" s="23" t="s">
        <v>235</v>
      </c>
      <c r="M266" s="23" t="s">
        <v>235</v>
      </c>
    </row>
    <row r="267" spans="2:13" x14ac:dyDescent="0.25">
      <c r="B267" s="23" t="s">
        <v>79</v>
      </c>
      <c r="C267" s="23">
        <v>264</v>
      </c>
      <c r="D267" s="23" t="s">
        <v>263</v>
      </c>
      <c r="E267" s="23" t="s">
        <v>253</v>
      </c>
      <c r="F267" s="23" t="s">
        <v>252</v>
      </c>
      <c r="G267" s="23" t="s">
        <v>257</v>
      </c>
      <c r="H267" s="23" t="s">
        <v>254</v>
      </c>
      <c r="I267" s="23" t="s">
        <v>224</v>
      </c>
      <c r="J267" s="8" t="s">
        <v>24</v>
      </c>
      <c r="K267" s="23">
        <v>6</v>
      </c>
      <c r="L267" s="23">
        <v>0</v>
      </c>
      <c r="M267" s="23">
        <v>0</v>
      </c>
    </row>
    <row r="268" spans="2:13" x14ac:dyDescent="0.25">
      <c r="B268" s="23" t="s">
        <v>80</v>
      </c>
      <c r="C268" s="23">
        <v>265</v>
      </c>
      <c r="D268" s="23" t="s">
        <v>263</v>
      </c>
      <c r="E268" s="23" t="s">
        <v>253</v>
      </c>
      <c r="F268" s="23" t="s">
        <v>252</v>
      </c>
      <c r="G268" s="23" t="s">
        <v>257</v>
      </c>
      <c r="H268" s="23" t="s">
        <v>254</v>
      </c>
      <c r="I268" s="23" t="s">
        <v>224</v>
      </c>
      <c r="J268" s="8" t="s">
        <v>23</v>
      </c>
      <c r="K268" s="23">
        <v>1</v>
      </c>
      <c r="L268" s="23" t="s">
        <v>235</v>
      </c>
      <c r="M268" s="23" t="s">
        <v>235</v>
      </c>
    </row>
    <row r="269" spans="2:13" x14ac:dyDescent="0.25">
      <c r="B269" s="23" t="s">
        <v>80</v>
      </c>
      <c r="C269" s="23">
        <v>266</v>
      </c>
      <c r="D269" s="23" t="s">
        <v>263</v>
      </c>
      <c r="E269" s="23" t="s">
        <v>253</v>
      </c>
      <c r="F269" s="23" t="s">
        <v>252</v>
      </c>
      <c r="G269" s="23" t="s">
        <v>257</v>
      </c>
      <c r="H269" s="23" t="s">
        <v>254</v>
      </c>
      <c r="I269" s="23" t="s">
        <v>224</v>
      </c>
      <c r="J269" s="8" t="s">
        <v>23</v>
      </c>
      <c r="K269" s="23">
        <v>2</v>
      </c>
      <c r="L269" s="23" t="s">
        <v>235</v>
      </c>
      <c r="M269" s="23" t="s">
        <v>235</v>
      </c>
    </row>
    <row r="270" spans="2:13" x14ac:dyDescent="0.25">
      <c r="B270" s="23" t="s">
        <v>80</v>
      </c>
      <c r="C270" s="23">
        <v>267</v>
      </c>
      <c r="D270" s="23" t="s">
        <v>263</v>
      </c>
      <c r="E270" s="23" t="s">
        <v>253</v>
      </c>
      <c r="F270" s="23" t="s">
        <v>252</v>
      </c>
      <c r="G270" s="23" t="s">
        <v>257</v>
      </c>
      <c r="H270" s="23" t="s">
        <v>254</v>
      </c>
      <c r="I270" s="23" t="s">
        <v>224</v>
      </c>
      <c r="J270" s="8" t="s">
        <v>23</v>
      </c>
      <c r="K270" s="23">
        <v>3</v>
      </c>
      <c r="L270" s="23" t="s">
        <v>235</v>
      </c>
      <c r="M270" s="23" t="s">
        <v>235</v>
      </c>
    </row>
    <row r="271" spans="2:13" x14ac:dyDescent="0.25">
      <c r="B271" s="23" t="s">
        <v>80</v>
      </c>
      <c r="C271" s="23">
        <v>268</v>
      </c>
      <c r="D271" s="23" t="s">
        <v>263</v>
      </c>
      <c r="E271" s="23" t="s">
        <v>253</v>
      </c>
      <c r="F271" s="23" t="s">
        <v>252</v>
      </c>
      <c r="G271" s="23" t="s">
        <v>257</v>
      </c>
      <c r="H271" s="23" t="s">
        <v>254</v>
      </c>
      <c r="I271" s="23" t="s">
        <v>224</v>
      </c>
      <c r="J271" s="8" t="s">
        <v>24</v>
      </c>
      <c r="K271" s="23">
        <v>4</v>
      </c>
      <c r="L271" s="23" t="s">
        <v>235</v>
      </c>
      <c r="M271" s="23" t="s">
        <v>235</v>
      </c>
    </row>
    <row r="272" spans="2:13" x14ac:dyDescent="0.25">
      <c r="B272" s="23" t="s">
        <v>80</v>
      </c>
      <c r="C272" s="23">
        <v>269</v>
      </c>
      <c r="D272" s="23" t="s">
        <v>263</v>
      </c>
      <c r="E272" s="23" t="s">
        <v>253</v>
      </c>
      <c r="F272" s="23" t="s">
        <v>252</v>
      </c>
      <c r="G272" s="23" t="s">
        <v>257</v>
      </c>
      <c r="H272" s="23" t="s">
        <v>254</v>
      </c>
      <c r="I272" s="23" t="s">
        <v>224</v>
      </c>
      <c r="J272" s="8" t="s">
        <v>24</v>
      </c>
      <c r="K272" s="23">
        <v>5</v>
      </c>
      <c r="L272" s="23" t="s">
        <v>235</v>
      </c>
      <c r="M272" s="23" t="s">
        <v>235</v>
      </c>
    </row>
    <row r="273" spans="2:13" x14ac:dyDescent="0.25">
      <c r="B273" s="23" t="s">
        <v>80</v>
      </c>
      <c r="C273" s="23">
        <v>270</v>
      </c>
      <c r="D273" s="23" t="s">
        <v>263</v>
      </c>
      <c r="E273" s="23" t="s">
        <v>253</v>
      </c>
      <c r="F273" s="23" t="s">
        <v>252</v>
      </c>
      <c r="G273" s="23" t="s">
        <v>257</v>
      </c>
      <c r="H273" s="23" t="s">
        <v>254</v>
      </c>
      <c r="I273" s="23" t="s">
        <v>224</v>
      </c>
      <c r="J273" s="8" t="s">
        <v>24</v>
      </c>
      <c r="K273" s="23">
        <v>6</v>
      </c>
      <c r="L273" s="23">
        <v>0</v>
      </c>
      <c r="M273" s="23">
        <v>0</v>
      </c>
    </row>
    <row r="274" spans="2:13" x14ac:dyDescent="0.25">
      <c r="B274" s="23" t="s">
        <v>81</v>
      </c>
      <c r="C274" s="23">
        <v>271</v>
      </c>
      <c r="D274" s="23" t="s">
        <v>263</v>
      </c>
      <c r="E274" s="23" t="s">
        <v>253</v>
      </c>
      <c r="F274" s="23" t="s">
        <v>252</v>
      </c>
      <c r="G274" s="23" t="s">
        <v>257</v>
      </c>
      <c r="H274" s="23" t="s">
        <v>254</v>
      </c>
      <c r="I274" s="23" t="s">
        <v>224</v>
      </c>
      <c r="J274" s="8" t="s">
        <v>23</v>
      </c>
      <c r="K274" s="23">
        <v>1</v>
      </c>
      <c r="L274" s="23" t="s">
        <v>235</v>
      </c>
      <c r="M274" s="23" t="s">
        <v>235</v>
      </c>
    </row>
    <row r="275" spans="2:13" x14ac:dyDescent="0.25">
      <c r="B275" s="23" t="s">
        <v>81</v>
      </c>
      <c r="C275" s="23">
        <v>272</v>
      </c>
      <c r="D275" s="23" t="s">
        <v>263</v>
      </c>
      <c r="E275" s="23" t="s">
        <v>253</v>
      </c>
      <c r="F275" s="23" t="s">
        <v>252</v>
      </c>
      <c r="G275" s="23" t="s">
        <v>257</v>
      </c>
      <c r="H275" s="23" t="s">
        <v>254</v>
      </c>
      <c r="I275" s="23" t="s">
        <v>224</v>
      </c>
      <c r="J275" s="8" t="s">
        <v>23</v>
      </c>
      <c r="K275" s="23">
        <v>2</v>
      </c>
      <c r="L275" s="23" t="s">
        <v>235</v>
      </c>
      <c r="M275" s="23" t="s">
        <v>235</v>
      </c>
    </row>
    <row r="276" spans="2:13" x14ac:dyDescent="0.25">
      <c r="B276" s="23" t="s">
        <v>81</v>
      </c>
      <c r="C276" s="23">
        <v>273</v>
      </c>
      <c r="D276" s="23" t="s">
        <v>263</v>
      </c>
      <c r="E276" s="23" t="s">
        <v>253</v>
      </c>
      <c r="F276" s="23" t="s">
        <v>252</v>
      </c>
      <c r="G276" s="23" t="s">
        <v>257</v>
      </c>
      <c r="H276" s="23" t="s">
        <v>254</v>
      </c>
      <c r="I276" s="23" t="s">
        <v>224</v>
      </c>
      <c r="J276" s="8" t="s">
        <v>23</v>
      </c>
      <c r="K276" s="23">
        <v>3</v>
      </c>
      <c r="L276" s="23" t="s">
        <v>235</v>
      </c>
      <c r="M276" s="23" t="s">
        <v>235</v>
      </c>
    </row>
    <row r="277" spans="2:13" x14ac:dyDescent="0.25">
      <c r="B277" s="23" t="s">
        <v>81</v>
      </c>
      <c r="C277" s="23">
        <v>274</v>
      </c>
      <c r="D277" s="23" t="s">
        <v>263</v>
      </c>
      <c r="E277" s="23" t="s">
        <v>253</v>
      </c>
      <c r="F277" s="23" t="s">
        <v>252</v>
      </c>
      <c r="G277" s="23" t="s">
        <v>257</v>
      </c>
      <c r="H277" s="23" t="s">
        <v>254</v>
      </c>
      <c r="I277" s="23" t="s">
        <v>224</v>
      </c>
      <c r="J277" s="8" t="s">
        <v>24</v>
      </c>
      <c r="K277" s="23">
        <v>4</v>
      </c>
      <c r="L277" s="23" t="s">
        <v>235</v>
      </c>
      <c r="M277" s="23" t="s">
        <v>235</v>
      </c>
    </row>
    <row r="278" spans="2:13" x14ac:dyDescent="0.25">
      <c r="B278" s="23" t="s">
        <v>81</v>
      </c>
      <c r="C278" s="23">
        <v>275</v>
      </c>
      <c r="D278" s="23" t="s">
        <v>263</v>
      </c>
      <c r="E278" s="23" t="s">
        <v>253</v>
      </c>
      <c r="F278" s="23" t="s">
        <v>252</v>
      </c>
      <c r="G278" s="23" t="s">
        <v>257</v>
      </c>
      <c r="H278" s="23" t="s">
        <v>254</v>
      </c>
      <c r="I278" s="23" t="s">
        <v>224</v>
      </c>
      <c r="J278" s="8" t="s">
        <v>24</v>
      </c>
      <c r="K278" s="23">
        <v>5</v>
      </c>
      <c r="L278" s="23" t="s">
        <v>235</v>
      </c>
      <c r="M278" s="23" t="s">
        <v>235</v>
      </c>
    </row>
    <row r="279" spans="2:13" x14ac:dyDescent="0.25">
      <c r="B279" s="23" t="s">
        <v>81</v>
      </c>
      <c r="C279" s="23">
        <v>276</v>
      </c>
      <c r="D279" s="23" t="s">
        <v>263</v>
      </c>
      <c r="E279" s="23" t="s">
        <v>253</v>
      </c>
      <c r="F279" s="23" t="s">
        <v>252</v>
      </c>
      <c r="G279" s="23" t="s">
        <v>257</v>
      </c>
      <c r="H279" s="23" t="s">
        <v>254</v>
      </c>
      <c r="I279" s="23" t="s">
        <v>224</v>
      </c>
      <c r="J279" s="8" t="s">
        <v>24</v>
      </c>
      <c r="K279" s="23">
        <v>6</v>
      </c>
      <c r="L279" s="23">
        <v>0</v>
      </c>
      <c r="M279" s="23">
        <v>0</v>
      </c>
    </row>
    <row r="280" spans="2:13" x14ac:dyDescent="0.25">
      <c r="B280" s="23" t="s">
        <v>82</v>
      </c>
      <c r="C280" s="23">
        <v>277</v>
      </c>
      <c r="D280" s="23" t="s">
        <v>263</v>
      </c>
      <c r="E280" s="23" t="s">
        <v>253</v>
      </c>
      <c r="F280" s="23" t="s">
        <v>252</v>
      </c>
      <c r="G280" s="23" t="s">
        <v>257</v>
      </c>
      <c r="H280" s="23" t="s">
        <v>254</v>
      </c>
      <c r="I280" s="23" t="s">
        <v>224</v>
      </c>
      <c r="J280" s="8" t="s">
        <v>23</v>
      </c>
      <c r="K280" s="23">
        <v>1</v>
      </c>
      <c r="L280" s="23" t="s">
        <v>235</v>
      </c>
      <c r="M280" s="23" t="s">
        <v>235</v>
      </c>
    </row>
    <row r="281" spans="2:13" x14ac:dyDescent="0.25">
      <c r="B281" s="23" t="s">
        <v>82</v>
      </c>
      <c r="C281" s="23">
        <v>278</v>
      </c>
      <c r="D281" s="23" t="s">
        <v>263</v>
      </c>
      <c r="E281" s="23" t="s">
        <v>253</v>
      </c>
      <c r="F281" s="23" t="s">
        <v>252</v>
      </c>
      <c r="G281" s="23" t="s">
        <v>257</v>
      </c>
      <c r="H281" s="23" t="s">
        <v>254</v>
      </c>
      <c r="I281" s="23" t="s">
        <v>224</v>
      </c>
      <c r="J281" s="8" t="s">
        <v>23</v>
      </c>
      <c r="K281" s="23">
        <v>2</v>
      </c>
      <c r="L281" s="23" t="s">
        <v>235</v>
      </c>
      <c r="M281" s="23" t="s">
        <v>235</v>
      </c>
    </row>
    <row r="282" spans="2:13" x14ac:dyDescent="0.25">
      <c r="B282" s="23" t="s">
        <v>82</v>
      </c>
      <c r="C282" s="23">
        <v>279</v>
      </c>
      <c r="D282" s="23" t="s">
        <v>263</v>
      </c>
      <c r="E282" s="23" t="s">
        <v>253</v>
      </c>
      <c r="F282" s="23" t="s">
        <v>252</v>
      </c>
      <c r="G282" s="23" t="s">
        <v>257</v>
      </c>
      <c r="H282" s="23" t="s">
        <v>254</v>
      </c>
      <c r="I282" s="23" t="s">
        <v>224</v>
      </c>
      <c r="J282" s="8" t="s">
        <v>23</v>
      </c>
      <c r="K282" s="23">
        <v>3</v>
      </c>
      <c r="L282" s="23" t="s">
        <v>235</v>
      </c>
      <c r="M282" s="23" t="s">
        <v>235</v>
      </c>
    </row>
    <row r="283" spans="2:13" x14ac:dyDescent="0.25">
      <c r="B283" s="23" t="s">
        <v>82</v>
      </c>
      <c r="C283" s="23">
        <v>280</v>
      </c>
      <c r="D283" s="23" t="s">
        <v>263</v>
      </c>
      <c r="E283" s="23" t="s">
        <v>253</v>
      </c>
      <c r="F283" s="23" t="s">
        <v>252</v>
      </c>
      <c r="G283" s="23" t="s">
        <v>257</v>
      </c>
      <c r="H283" s="23" t="s">
        <v>254</v>
      </c>
      <c r="I283" s="23" t="s">
        <v>224</v>
      </c>
      <c r="J283" s="8" t="s">
        <v>24</v>
      </c>
      <c r="K283" s="23">
        <v>4</v>
      </c>
      <c r="L283" s="23" t="s">
        <v>235</v>
      </c>
      <c r="M283" s="23" t="s">
        <v>235</v>
      </c>
    </row>
    <row r="284" spans="2:13" x14ac:dyDescent="0.25">
      <c r="B284" s="23" t="s">
        <v>82</v>
      </c>
      <c r="C284" s="23">
        <v>281</v>
      </c>
      <c r="D284" s="23" t="s">
        <v>263</v>
      </c>
      <c r="E284" s="23" t="s">
        <v>253</v>
      </c>
      <c r="F284" s="23" t="s">
        <v>252</v>
      </c>
      <c r="G284" s="23" t="s">
        <v>257</v>
      </c>
      <c r="H284" s="23" t="s">
        <v>254</v>
      </c>
      <c r="I284" s="23" t="s">
        <v>224</v>
      </c>
      <c r="J284" s="8" t="s">
        <v>24</v>
      </c>
      <c r="K284" s="23">
        <v>5</v>
      </c>
      <c r="L284" s="23" t="s">
        <v>235</v>
      </c>
      <c r="M284" s="23" t="s">
        <v>235</v>
      </c>
    </row>
    <row r="285" spans="2:13" x14ac:dyDescent="0.25">
      <c r="B285" s="23" t="s">
        <v>82</v>
      </c>
      <c r="C285" s="23">
        <v>282</v>
      </c>
      <c r="D285" s="23" t="s">
        <v>263</v>
      </c>
      <c r="E285" s="23" t="s">
        <v>253</v>
      </c>
      <c r="F285" s="23" t="s">
        <v>252</v>
      </c>
      <c r="G285" s="23" t="s">
        <v>257</v>
      </c>
      <c r="H285" s="23" t="s">
        <v>254</v>
      </c>
      <c r="I285" s="23" t="s">
        <v>224</v>
      </c>
      <c r="J285" s="8" t="s">
        <v>24</v>
      </c>
      <c r="K285" s="23">
        <v>6</v>
      </c>
      <c r="L285" s="23">
        <v>0</v>
      </c>
      <c r="M285" s="23">
        <v>0</v>
      </c>
    </row>
    <row r="286" spans="2:13" x14ac:dyDescent="0.25">
      <c r="B286" s="23" t="s">
        <v>83</v>
      </c>
      <c r="C286" s="23">
        <v>283</v>
      </c>
      <c r="D286" s="23" t="s">
        <v>263</v>
      </c>
      <c r="E286" s="23" t="s">
        <v>253</v>
      </c>
      <c r="F286" s="23" t="s">
        <v>252</v>
      </c>
      <c r="G286" s="23" t="s">
        <v>257</v>
      </c>
      <c r="H286" s="23" t="s">
        <v>254</v>
      </c>
      <c r="I286" s="23" t="s">
        <v>224</v>
      </c>
      <c r="J286" s="8" t="s">
        <v>23</v>
      </c>
      <c r="K286" s="23">
        <v>1</v>
      </c>
      <c r="L286" s="23" t="s">
        <v>235</v>
      </c>
      <c r="M286" s="23" t="s">
        <v>235</v>
      </c>
    </row>
    <row r="287" spans="2:13" x14ac:dyDescent="0.25">
      <c r="B287" s="23" t="s">
        <v>83</v>
      </c>
      <c r="C287" s="23">
        <v>284</v>
      </c>
      <c r="D287" s="23" t="s">
        <v>263</v>
      </c>
      <c r="E287" s="23" t="s">
        <v>253</v>
      </c>
      <c r="F287" s="23" t="s">
        <v>252</v>
      </c>
      <c r="G287" s="23" t="s">
        <v>257</v>
      </c>
      <c r="H287" s="23" t="s">
        <v>254</v>
      </c>
      <c r="I287" s="23" t="s">
        <v>224</v>
      </c>
      <c r="J287" s="8" t="s">
        <v>23</v>
      </c>
      <c r="K287" s="23">
        <v>2</v>
      </c>
      <c r="L287" s="23" t="s">
        <v>235</v>
      </c>
      <c r="M287" s="23" t="s">
        <v>235</v>
      </c>
    </row>
    <row r="288" spans="2:13" x14ac:dyDescent="0.25">
      <c r="B288" s="23" t="s">
        <v>83</v>
      </c>
      <c r="C288" s="23">
        <v>285</v>
      </c>
      <c r="D288" s="23" t="s">
        <v>263</v>
      </c>
      <c r="E288" s="23" t="s">
        <v>253</v>
      </c>
      <c r="F288" s="23" t="s">
        <v>252</v>
      </c>
      <c r="G288" s="23" t="s">
        <v>257</v>
      </c>
      <c r="H288" s="23" t="s">
        <v>254</v>
      </c>
      <c r="I288" s="23" t="s">
        <v>224</v>
      </c>
      <c r="J288" s="8" t="s">
        <v>23</v>
      </c>
      <c r="K288" s="23">
        <v>3</v>
      </c>
      <c r="L288" s="23" t="s">
        <v>235</v>
      </c>
      <c r="M288" s="23" t="s">
        <v>235</v>
      </c>
    </row>
    <row r="289" spans="2:13" x14ac:dyDescent="0.25">
      <c r="B289" s="23" t="s">
        <v>83</v>
      </c>
      <c r="C289" s="23">
        <v>286</v>
      </c>
      <c r="D289" s="23" t="s">
        <v>263</v>
      </c>
      <c r="E289" s="23" t="s">
        <v>253</v>
      </c>
      <c r="F289" s="23" t="s">
        <v>252</v>
      </c>
      <c r="G289" s="23" t="s">
        <v>257</v>
      </c>
      <c r="H289" s="23" t="s">
        <v>254</v>
      </c>
      <c r="I289" s="23" t="s">
        <v>224</v>
      </c>
      <c r="J289" s="8" t="s">
        <v>24</v>
      </c>
      <c r="K289" s="23">
        <v>4</v>
      </c>
      <c r="L289" s="23" t="s">
        <v>235</v>
      </c>
      <c r="M289" s="23" t="s">
        <v>235</v>
      </c>
    </row>
    <row r="290" spans="2:13" x14ac:dyDescent="0.25">
      <c r="B290" s="23" t="s">
        <v>83</v>
      </c>
      <c r="C290" s="23">
        <v>287</v>
      </c>
      <c r="D290" s="23" t="s">
        <v>263</v>
      </c>
      <c r="E290" s="23" t="s">
        <v>253</v>
      </c>
      <c r="F290" s="23" t="s">
        <v>252</v>
      </c>
      <c r="G290" s="23" t="s">
        <v>257</v>
      </c>
      <c r="H290" s="23" t="s">
        <v>254</v>
      </c>
      <c r="I290" s="23" t="s">
        <v>224</v>
      </c>
      <c r="J290" s="8" t="s">
        <v>24</v>
      </c>
      <c r="K290" s="23">
        <v>5</v>
      </c>
      <c r="L290" s="23" t="s">
        <v>235</v>
      </c>
      <c r="M290" s="23" t="s">
        <v>235</v>
      </c>
    </row>
    <row r="291" spans="2:13" x14ac:dyDescent="0.25">
      <c r="B291" s="23" t="s">
        <v>83</v>
      </c>
      <c r="C291" s="23">
        <v>288</v>
      </c>
      <c r="D291" s="23" t="s">
        <v>263</v>
      </c>
      <c r="E291" s="23" t="s">
        <v>253</v>
      </c>
      <c r="F291" s="23" t="s">
        <v>252</v>
      </c>
      <c r="G291" s="23" t="s">
        <v>257</v>
      </c>
      <c r="H291" s="23" t="s">
        <v>254</v>
      </c>
      <c r="I291" s="23" t="s">
        <v>224</v>
      </c>
      <c r="J291" s="8" t="s">
        <v>24</v>
      </c>
      <c r="K291" s="23">
        <v>6</v>
      </c>
      <c r="L291" s="23">
        <v>0</v>
      </c>
      <c r="M291" s="23">
        <v>0</v>
      </c>
    </row>
    <row r="292" spans="2:13" x14ac:dyDescent="0.25">
      <c r="B292" s="23" t="s">
        <v>84</v>
      </c>
      <c r="C292" s="23">
        <v>289</v>
      </c>
      <c r="D292" s="23" t="s">
        <v>263</v>
      </c>
      <c r="E292" s="23" t="s">
        <v>253</v>
      </c>
      <c r="F292" s="23" t="s">
        <v>252</v>
      </c>
      <c r="G292" s="23" t="s">
        <v>257</v>
      </c>
      <c r="H292" s="23" t="s">
        <v>254</v>
      </c>
      <c r="I292" s="23" t="s">
        <v>224</v>
      </c>
      <c r="J292" s="8" t="s">
        <v>23</v>
      </c>
      <c r="K292" s="23">
        <v>1</v>
      </c>
      <c r="L292" s="23" t="s">
        <v>235</v>
      </c>
      <c r="M292" s="23" t="s">
        <v>235</v>
      </c>
    </row>
    <row r="293" spans="2:13" x14ac:dyDescent="0.25">
      <c r="B293" s="23" t="s">
        <v>84</v>
      </c>
      <c r="C293" s="23">
        <v>290</v>
      </c>
      <c r="D293" s="23" t="s">
        <v>263</v>
      </c>
      <c r="E293" s="23" t="s">
        <v>253</v>
      </c>
      <c r="F293" s="23" t="s">
        <v>252</v>
      </c>
      <c r="G293" s="23" t="s">
        <v>257</v>
      </c>
      <c r="H293" s="23" t="s">
        <v>254</v>
      </c>
      <c r="I293" s="23" t="s">
        <v>224</v>
      </c>
      <c r="J293" s="8" t="s">
        <v>23</v>
      </c>
      <c r="K293" s="23">
        <v>2</v>
      </c>
      <c r="L293" s="23" t="s">
        <v>235</v>
      </c>
      <c r="M293" s="23" t="s">
        <v>235</v>
      </c>
    </row>
    <row r="294" spans="2:13" x14ac:dyDescent="0.25">
      <c r="B294" s="23" t="s">
        <v>84</v>
      </c>
      <c r="C294" s="23">
        <v>291</v>
      </c>
      <c r="D294" s="23" t="s">
        <v>263</v>
      </c>
      <c r="E294" s="23" t="s">
        <v>253</v>
      </c>
      <c r="F294" s="23" t="s">
        <v>252</v>
      </c>
      <c r="G294" s="23" t="s">
        <v>257</v>
      </c>
      <c r="H294" s="23" t="s">
        <v>254</v>
      </c>
      <c r="I294" s="23" t="s">
        <v>224</v>
      </c>
      <c r="J294" s="8" t="s">
        <v>23</v>
      </c>
      <c r="K294" s="23">
        <v>3</v>
      </c>
      <c r="L294" s="23" t="s">
        <v>235</v>
      </c>
      <c r="M294" s="23" t="s">
        <v>235</v>
      </c>
    </row>
    <row r="295" spans="2:13" x14ac:dyDescent="0.25">
      <c r="B295" s="23" t="s">
        <v>84</v>
      </c>
      <c r="C295" s="23">
        <v>292</v>
      </c>
      <c r="D295" s="23" t="s">
        <v>263</v>
      </c>
      <c r="E295" s="23" t="s">
        <v>253</v>
      </c>
      <c r="F295" s="23" t="s">
        <v>252</v>
      </c>
      <c r="G295" s="23" t="s">
        <v>257</v>
      </c>
      <c r="H295" s="23" t="s">
        <v>254</v>
      </c>
      <c r="I295" s="23" t="s">
        <v>224</v>
      </c>
      <c r="J295" s="8" t="s">
        <v>24</v>
      </c>
      <c r="K295" s="23">
        <v>4</v>
      </c>
      <c r="L295" s="23" t="s">
        <v>235</v>
      </c>
      <c r="M295" s="23" t="s">
        <v>235</v>
      </c>
    </row>
    <row r="296" spans="2:13" x14ac:dyDescent="0.25">
      <c r="B296" s="23" t="s">
        <v>84</v>
      </c>
      <c r="C296" s="23">
        <v>293</v>
      </c>
      <c r="D296" s="23" t="s">
        <v>263</v>
      </c>
      <c r="E296" s="23" t="s">
        <v>253</v>
      </c>
      <c r="F296" s="23" t="s">
        <v>252</v>
      </c>
      <c r="G296" s="23" t="s">
        <v>257</v>
      </c>
      <c r="H296" s="23" t="s">
        <v>254</v>
      </c>
      <c r="I296" s="23" t="s">
        <v>224</v>
      </c>
      <c r="J296" s="8" t="s">
        <v>24</v>
      </c>
      <c r="K296" s="23">
        <v>5</v>
      </c>
      <c r="L296" s="23" t="s">
        <v>235</v>
      </c>
      <c r="M296" s="23" t="s">
        <v>235</v>
      </c>
    </row>
    <row r="297" spans="2:13" x14ac:dyDescent="0.25">
      <c r="B297" s="23" t="s">
        <v>84</v>
      </c>
      <c r="C297" s="23">
        <v>294</v>
      </c>
      <c r="D297" s="23" t="s">
        <v>263</v>
      </c>
      <c r="E297" s="23" t="s">
        <v>253</v>
      </c>
      <c r="F297" s="23" t="s">
        <v>252</v>
      </c>
      <c r="G297" s="23" t="s">
        <v>257</v>
      </c>
      <c r="H297" s="23" t="s">
        <v>254</v>
      </c>
      <c r="I297" s="23" t="s">
        <v>224</v>
      </c>
      <c r="J297" s="8" t="s">
        <v>24</v>
      </c>
      <c r="K297" s="23">
        <v>6</v>
      </c>
      <c r="L297" s="23">
        <v>0</v>
      </c>
      <c r="M297" s="23">
        <v>0</v>
      </c>
    </row>
    <row r="298" spans="2:13" x14ac:dyDescent="0.25">
      <c r="B298" s="23" t="s">
        <v>85</v>
      </c>
      <c r="C298" s="23">
        <v>295</v>
      </c>
      <c r="D298" s="23" t="s">
        <v>263</v>
      </c>
      <c r="E298" s="23" t="s">
        <v>253</v>
      </c>
      <c r="F298" s="23" t="s">
        <v>252</v>
      </c>
      <c r="G298" s="23" t="s">
        <v>257</v>
      </c>
      <c r="H298" s="23" t="s">
        <v>254</v>
      </c>
      <c r="I298" s="23" t="s">
        <v>224</v>
      </c>
      <c r="J298" s="8" t="s">
        <v>23</v>
      </c>
      <c r="K298" s="23">
        <v>1</v>
      </c>
      <c r="L298" s="23" t="s">
        <v>235</v>
      </c>
      <c r="M298" s="23" t="s">
        <v>235</v>
      </c>
    </row>
    <row r="299" spans="2:13" x14ac:dyDescent="0.25">
      <c r="B299" s="23" t="s">
        <v>85</v>
      </c>
      <c r="C299" s="23">
        <v>296</v>
      </c>
      <c r="D299" s="23" t="s">
        <v>263</v>
      </c>
      <c r="E299" s="23" t="s">
        <v>253</v>
      </c>
      <c r="F299" s="23" t="s">
        <v>252</v>
      </c>
      <c r="G299" s="23" t="s">
        <v>257</v>
      </c>
      <c r="H299" s="23" t="s">
        <v>254</v>
      </c>
      <c r="I299" s="23" t="s">
        <v>224</v>
      </c>
      <c r="J299" s="8" t="s">
        <v>23</v>
      </c>
      <c r="K299" s="23">
        <v>2</v>
      </c>
      <c r="L299" s="23" t="s">
        <v>235</v>
      </c>
      <c r="M299" s="23" t="s">
        <v>235</v>
      </c>
    </row>
    <row r="300" spans="2:13" x14ac:dyDescent="0.25">
      <c r="B300" s="23" t="s">
        <v>85</v>
      </c>
      <c r="C300" s="23">
        <v>297</v>
      </c>
      <c r="D300" s="23" t="s">
        <v>263</v>
      </c>
      <c r="E300" s="23" t="s">
        <v>253</v>
      </c>
      <c r="F300" s="23" t="s">
        <v>252</v>
      </c>
      <c r="G300" s="23" t="s">
        <v>257</v>
      </c>
      <c r="H300" s="23" t="s">
        <v>254</v>
      </c>
      <c r="I300" s="23" t="s">
        <v>224</v>
      </c>
      <c r="J300" s="8" t="s">
        <v>23</v>
      </c>
      <c r="K300" s="23">
        <v>3</v>
      </c>
      <c r="L300" s="23" t="s">
        <v>235</v>
      </c>
      <c r="M300" s="23" t="s">
        <v>235</v>
      </c>
    </row>
    <row r="301" spans="2:13" x14ac:dyDescent="0.25">
      <c r="B301" s="23" t="s">
        <v>85</v>
      </c>
      <c r="C301" s="23">
        <v>298</v>
      </c>
      <c r="D301" s="23" t="s">
        <v>263</v>
      </c>
      <c r="E301" s="23" t="s">
        <v>253</v>
      </c>
      <c r="F301" s="23" t="s">
        <v>252</v>
      </c>
      <c r="G301" s="23" t="s">
        <v>257</v>
      </c>
      <c r="H301" s="23" t="s">
        <v>254</v>
      </c>
      <c r="I301" s="23" t="s">
        <v>224</v>
      </c>
      <c r="J301" s="8" t="s">
        <v>24</v>
      </c>
      <c r="K301" s="23">
        <v>4</v>
      </c>
      <c r="L301" s="23" t="s">
        <v>235</v>
      </c>
      <c r="M301" s="23" t="s">
        <v>235</v>
      </c>
    </row>
    <row r="302" spans="2:13" x14ac:dyDescent="0.25">
      <c r="B302" s="23" t="s">
        <v>85</v>
      </c>
      <c r="C302" s="23">
        <v>299</v>
      </c>
      <c r="D302" s="23" t="s">
        <v>263</v>
      </c>
      <c r="E302" s="23" t="s">
        <v>253</v>
      </c>
      <c r="F302" s="23" t="s">
        <v>252</v>
      </c>
      <c r="G302" s="23" t="s">
        <v>257</v>
      </c>
      <c r="H302" s="23" t="s">
        <v>254</v>
      </c>
      <c r="I302" s="23" t="s">
        <v>224</v>
      </c>
      <c r="J302" s="8" t="s">
        <v>24</v>
      </c>
      <c r="K302" s="23">
        <v>5</v>
      </c>
      <c r="L302" s="23" t="s">
        <v>235</v>
      </c>
      <c r="M302" s="23" t="s">
        <v>235</v>
      </c>
    </row>
    <row r="303" spans="2:13" x14ac:dyDescent="0.25">
      <c r="B303" s="23" t="s">
        <v>85</v>
      </c>
      <c r="C303" s="23">
        <v>300</v>
      </c>
      <c r="D303" s="23" t="s">
        <v>263</v>
      </c>
      <c r="E303" s="23" t="s">
        <v>253</v>
      </c>
      <c r="F303" s="23" t="s">
        <v>252</v>
      </c>
      <c r="G303" s="23" t="s">
        <v>257</v>
      </c>
      <c r="H303" s="23" t="s">
        <v>254</v>
      </c>
      <c r="I303" s="23" t="s">
        <v>224</v>
      </c>
      <c r="J303" s="8" t="s">
        <v>24</v>
      </c>
      <c r="K303" s="23">
        <v>6</v>
      </c>
      <c r="L303" s="23">
        <v>0</v>
      </c>
      <c r="M303" s="23">
        <v>0</v>
      </c>
    </row>
    <row r="304" spans="2:13" x14ac:dyDescent="0.25">
      <c r="B304" s="23" t="s">
        <v>86</v>
      </c>
      <c r="C304" s="23">
        <v>301</v>
      </c>
      <c r="D304" s="23" t="s">
        <v>263</v>
      </c>
      <c r="E304" s="23" t="s">
        <v>253</v>
      </c>
      <c r="F304" s="23" t="s">
        <v>252</v>
      </c>
      <c r="G304" s="23" t="s">
        <v>257</v>
      </c>
      <c r="H304" s="23" t="s">
        <v>254</v>
      </c>
      <c r="I304" s="23" t="s">
        <v>224</v>
      </c>
      <c r="J304" s="8" t="s">
        <v>23</v>
      </c>
      <c r="K304" s="23">
        <v>1</v>
      </c>
      <c r="L304" s="23" t="s">
        <v>235</v>
      </c>
      <c r="M304" s="23" t="s">
        <v>235</v>
      </c>
    </row>
    <row r="305" spans="2:13" x14ac:dyDescent="0.25">
      <c r="B305" s="23" t="s">
        <v>86</v>
      </c>
      <c r="C305" s="23">
        <v>302</v>
      </c>
      <c r="D305" s="23" t="s">
        <v>263</v>
      </c>
      <c r="E305" s="23" t="s">
        <v>253</v>
      </c>
      <c r="F305" s="23" t="s">
        <v>252</v>
      </c>
      <c r="G305" s="23" t="s">
        <v>257</v>
      </c>
      <c r="H305" s="23" t="s">
        <v>254</v>
      </c>
      <c r="I305" s="23" t="s">
        <v>224</v>
      </c>
      <c r="J305" s="8" t="s">
        <v>23</v>
      </c>
      <c r="K305" s="23">
        <v>2</v>
      </c>
      <c r="L305" s="23" t="s">
        <v>235</v>
      </c>
      <c r="M305" s="23" t="s">
        <v>235</v>
      </c>
    </row>
    <row r="306" spans="2:13" x14ac:dyDescent="0.25">
      <c r="B306" s="23" t="s">
        <v>86</v>
      </c>
      <c r="C306" s="23">
        <v>303</v>
      </c>
      <c r="D306" s="23" t="s">
        <v>263</v>
      </c>
      <c r="E306" s="23" t="s">
        <v>253</v>
      </c>
      <c r="F306" s="23" t="s">
        <v>252</v>
      </c>
      <c r="G306" s="23" t="s">
        <v>257</v>
      </c>
      <c r="H306" s="23" t="s">
        <v>254</v>
      </c>
      <c r="I306" s="23" t="s">
        <v>224</v>
      </c>
      <c r="J306" s="8" t="s">
        <v>23</v>
      </c>
      <c r="K306" s="23">
        <v>3</v>
      </c>
      <c r="L306" s="23" t="s">
        <v>235</v>
      </c>
      <c r="M306" s="23" t="s">
        <v>235</v>
      </c>
    </row>
    <row r="307" spans="2:13" x14ac:dyDescent="0.25">
      <c r="B307" s="23" t="s">
        <v>86</v>
      </c>
      <c r="C307" s="23">
        <v>304</v>
      </c>
      <c r="D307" s="23" t="s">
        <v>263</v>
      </c>
      <c r="E307" s="23" t="s">
        <v>253</v>
      </c>
      <c r="F307" s="23" t="s">
        <v>252</v>
      </c>
      <c r="G307" s="23" t="s">
        <v>257</v>
      </c>
      <c r="H307" s="23" t="s">
        <v>254</v>
      </c>
      <c r="I307" s="23" t="s">
        <v>224</v>
      </c>
      <c r="J307" s="8" t="s">
        <v>24</v>
      </c>
      <c r="K307" s="23">
        <v>4</v>
      </c>
      <c r="L307" s="23" t="s">
        <v>235</v>
      </c>
      <c r="M307" s="23" t="s">
        <v>235</v>
      </c>
    </row>
    <row r="308" spans="2:13" x14ac:dyDescent="0.25">
      <c r="B308" s="23" t="s">
        <v>86</v>
      </c>
      <c r="C308" s="23">
        <v>305</v>
      </c>
      <c r="D308" s="23" t="s">
        <v>263</v>
      </c>
      <c r="E308" s="23" t="s">
        <v>253</v>
      </c>
      <c r="F308" s="23" t="s">
        <v>252</v>
      </c>
      <c r="G308" s="23" t="s">
        <v>257</v>
      </c>
      <c r="H308" s="23" t="s">
        <v>254</v>
      </c>
      <c r="I308" s="23" t="s">
        <v>224</v>
      </c>
      <c r="J308" s="8" t="s">
        <v>24</v>
      </c>
      <c r="K308" s="23">
        <v>5</v>
      </c>
      <c r="L308" s="23" t="s">
        <v>235</v>
      </c>
      <c r="M308" s="23" t="s">
        <v>235</v>
      </c>
    </row>
    <row r="309" spans="2:13" x14ac:dyDescent="0.25">
      <c r="B309" s="23" t="s">
        <v>86</v>
      </c>
      <c r="C309" s="23">
        <v>306</v>
      </c>
      <c r="D309" s="23" t="s">
        <v>263</v>
      </c>
      <c r="E309" s="23" t="s">
        <v>253</v>
      </c>
      <c r="F309" s="23" t="s">
        <v>252</v>
      </c>
      <c r="G309" s="23" t="s">
        <v>257</v>
      </c>
      <c r="H309" s="23" t="s">
        <v>254</v>
      </c>
      <c r="I309" s="23" t="s">
        <v>224</v>
      </c>
      <c r="J309" s="8" t="s">
        <v>24</v>
      </c>
      <c r="K309" s="23">
        <v>6</v>
      </c>
      <c r="L309" s="23">
        <v>0</v>
      </c>
      <c r="M309" s="23">
        <v>0</v>
      </c>
    </row>
    <row r="310" spans="2:13" x14ac:dyDescent="0.25">
      <c r="B310" s="23" t="s">
        <v>87</v>
      </c>
      <c r="C310" s="23">
        <v>307</v>
      </c>
      <c r="D310" s="23" t="s">
        <v>263</v>
      </c>
      <c r="E310" s="23" t="s">
        <v>253</v>
      </c>
      <c r="F310" s="23" t="s">
        <v>252</v>
      </c>
      <c r="G310" s="23" t="s">
        <v>257</v>
      </c>
      <c r="H310" s="23" t="s">
        <v>254</v>
      </c>
      <c r="I310" s="23" t="s">
        <v>224</v>
      </c>
      <c r="J310" s="8" t="s">
        <v>23</v>
      </c>
      <c r="K310" s="23">
        <v>1</v>
      </c>
      <c r="L310" s="23" t="s">
        <v>235</v>
      </c>
      <c r="M310" s="23" t="s">
        <v>235</v>
      </c>
    </row>
    <row r="311" spans="2:13" x14ac:dyDescent="0.25">
      <c r="B311" s="23" t="s">
        <v>87</v>
      </c>
      <c r="C311" s="23">
        <v>308</v>
      </c>
      <c r="D311" s="23" t="s">
        <v>263</v>
      </c>
      <c r="E311" s="23" t="s">
        <v>253</v>
      </c>
      <c r="F311" s="23" t="s">
        <v>252</v>
      </c>
      <c r="G311" s="23" t="s">
        <v>257</v>
      </c>
      <c r="H311" s="23" t="s">
        <v>254</v>
      </c>
      <c r="I311" s="23" t="s">
        <v>224</v>
      </c>
      <c r="J311" s="8" t="s">
        <v>23</v>
      </c>
      <c r="K311" s="23">
        <v>2</v>
      </c>
      <c r="L311" s="23" t="s">
        <v>235</v>
      </c>
      <c r="M311" s="23" t="s">
        <v>235</v>
      </c>
    </row>
    <row r="312" spans="2:13" x14ac:dyDescent="0.25">
      <c r="B312" s="23" t="s">
        <v>87</v>
      </c>
      <c r="C312" s="23">
        <v>309</v>
      </c>
      <c r="D312" s="23" t="s">
        <v>263</v>
      </c>
      <c r="E312" s="23" t="s">
        <v>253</v>
      </c>
      <c r="F312" s="23" t="s">
        <v>252</v>
      </c>
      <c r="G312" s="23" t="s">
        <v>257</v>
      </c>
      <c r="H312" s="23" t="s">
        <v>254</v>
      </c>
      <c r="I312" s="23" t="s">
        <v>224</v>
      </c>
      <c r="J312" s="8" t="s">
        <v>23</v>
      </c>
      <c r="K312" s="23">
        <v>3</v>
      </c>
      <c r="L312" s="23" t="s">
        <v>235</v>
      </c>
      <c r="M312" s="23" t="s">
        <v>235</v>
      </c>
    </row>
    <row r="313" spans="2:13" x14ac:dyDescent="0.25">
      <c r="B313" s="23" t="s">
        <v>87</v>
      </c>
      <c r="C313" s="23">
        <v>310</v>
      </c>
      <c r="D313" s="23" t="s">
        <v>263</v>
      </c>
      <c r="E313" s="23" t="s">
        <v>253</v>
      </c>
      <c r="F313" s="23" t="s">
        <v>252</v>
      </c>
      <c r="G313" s="23" t="s">
        <v>257</v>
      </c>
      <c r="H313" s="23" t="s">
        <v>254</v>
      </c>
      <c r="I313" s="23" t="s">
        <v>224</v>
      </c>
      <c r="J313" s="8" t="s">
        <v>24</v>
      </c>
      <c r="K313" s="23">
        <v>4</v>
      </c>
      <c r="L313" s="23" t="s">
        <v>235</v>
      </c>
      <c r="M313" s="23" t="s">
        <v>235</v>
      </c>
    </row>
    <row r="314" spans="2:13" x14ac:dyDescent="0.25">
      <c r="B314" s="23" t="s">
        <v>87</v>
      </c>
      <c r="C314" s="23">
        <v>311</v>
      </c>
      <c r="D314" s="23" t="s">
        <v>263</v>
      </c>
      <c r="E314" s="23" t="s">
        <v>253</v>
      </c>
      <c r="F314" s="23" t="s">
        <v>252</v>
      </c>
      <c r="G314" s="23" t="s">
        <v>257</v>
      </c>
      <c r="H314" s="23" t="s">
        <v>254</v>
      </c>
      <c r="I314" s="23" t="s">
        <v>224</v>
      </c>
      <c r="J314" s="8" t="s">
        <v>24</v>
      </c>
      <c r="K314" s="23">
        <v>5</v>
      </c>
      <c r="L314" s="23" t="s">
        <v>235</v>
      </c>
      <c r="M314" s="23" t="s">
        <v>235</v>
      </c>
    </row>
    <row r="315" spans="2:13" x14ac:dyDescent="0.25">
      <c r="B315" s="23" t="s">
        <v>87</v>
      </c>
      <c r="C315" s="23">
        <v>312</v>
      </c>
      <c r="D315" s="23" t="s">
        <v>263</v>
      </c>
      <c r="E315" s="23" t="s">
        <v>253</v>
      </c>
      <c r="F315" s="23" t="s">
        <v>252</v>
      </c>
      <c r="G315" s="23" t="s">
        <v>257</v>
      </c>
      <c r="H315" s="23" t="s">
        <v>254</v>
      </c>
      <c r="I315" s="23" t="s">
        <v>224</v>
      </c>
      <c r="J315" s="8" t="s">
        <v>24</v>
      </c>
      <c r="K315" s="23">
        <v>6</v>
      </c>
      <c r="L315" s="23">
        <v>0</v>
      </c>
      <c r="M315" s="23">
        <v>0</v>
      </c>
    </row>
    <row r="316" spans="2:13" x14ac:dyDescent="0.25">
      <c r="B316" s="23" t="s">
        <v>88</v>
      </c>
      <c r="C316" s="23">
        <v>313</v>
      </c>
      <c r="D316" s="23" t="s">
        <v>263</v>
      </c>
      <c r="E316" s="23" t="s">
        <v>253</v>
      </c>
      <c r="F316" s="23" t="s">
        <v>252</v>
      </c>
      <c r="G316" s="23" t="s">
        <v>257</v>
      </c>
      <c r="H316" s="23" t="s">
        <v>254</v>
      </c>
      <c r="I316" s="23" t="s">
        <v>224</v>
      </c>
      <c r="J316" s="8" t="s">
        <v>23</v>
      </c>
      <c r="K316" s="23">
        <v>1</v>
      </c>
      <c r="L316" s="23" t="s">
        <v>235</v>
      </c>
      <c r="M316" s="23" t="s">
        <v>235</v>
      </c>
    </row>
    <row r="317" spans="2:13" x14ac:dyDescent="0.25">
      <c r="B317" s="23" t="s">
        <v>88</v>
      </c>
      <c r="C317" s="23">
        <v>314</v>
      </c>
      <c r="D317" s="23" t="s">
        <v>263</v>
      </c>
      <c r="E317" s="23" t="s">
        <v>253</v>
      </c>
      <c r="F317" s="23" t="s">
        <v>252</v>
      </c>
      <c r="G317" s="23" t="s">
        <v>257</v>
      </c>
      <c r="H317" s="23" t="s">
        <v>254</v>
      </c>
      <c r="I317" s="23" t="s">
        <v>224</v>
      </c>
      <c r="J317" s="8" t="s">
        <v>23</v>
      </c>
      <c r="K317" s="23">
        <v>2</v>
      </c>
      <c r="L317" s="23" t="s">
        <v>235</v>
      </c>
      <c r="M317" s="23" t="s">
        <v>235</v>
      </c>
    </row>
    <row r="318" spans="2:13" x14ac:dyDescent="0.25">
      <c r="B318" s="23" t="s">
        <v>88</v>
      </c>
      <c r="C318" s="23">
        <v>315</v>
      </c>
      <c r="D318" s="23" t="s">
        <v>263</v>
      </c>
      <c r="E318" s="23" t="s">
        <v>253</v>
      </c>
      <c r="F318" s="23" t="s">
        <v>252</v>
      </c>
      <c r="G318" s="23" t="s">
        <v>257</v>
      </c>
      <c r="H318" s="23" t="s">
        <v>254</v>
      </c>
      <c r="I318" s="23" t="s">
        <v>224</v>
      </c>
      <c r="J318" s="8" t="s">
        <v>23</v>
      </c>
      <c r="K318" s="23">
        <v>3</v>
      </c>
      <c r="L318" s="23" t="s">
        <v>235</v>
      </c>
      <c r="M318" s="23" t="s">
        <v>235</v>
      </c>
    </row>
    <row r="319" spans="2:13" x14ac:dyDescent="0.25">
      <c r="B319" s="23" t="s">
        <v>88</v>
      </c>
      <c r="C319" s="23">
        <v>316</v>
      </c>
      <c r="D319" s="23" t="s">
        <v>263</v>
      </c>
      <c r="E319" s="23" t="s">
        <v>253</v>
      </c>
      <c r="F319" s="23" t="s">
        <v>252</v>
      </c>
      <c r="G319" s="23" t="s">
        <v>257</v>
      </c>
      <c r="H319" s="23" t="s">
        <v>254</v>
      </c>
      <c r="I319" s="23" t="s">
        <v>224</v>
      </c>
      <c r="J319" s="8" t="s">
        <v>24</v>
      </c>
      <c r="K319" s="23">
        <v>4</v>
      </c>
      <c r="L319" s="23" t="s">
        <v>235</v>
      </c>
      <c r="M319" s="23" t="s">
        <v>235</v>
      </c>
    </row>
    <row r="320" spans="2:13" x14ac:dyDescent="0.25">
      <c r="B320" s="23" t="s">
        <v>88</v>
      </c>
      <c r="C320" s="23">
        <v>317</v>
      </c>
      <c r="D320" s="23" t="s">
        <v>263</v>
      </c>
      <c r="E320" s="23" t="s">
        <v>253</v>
      </c>
      <c r="F320" s="23" t="s">
        <v>252</v>
      </c>
      <c r="G320" s="23" t="s">
        <v>257</v>
      </c>
      <c r="H320" s="23" t="s">
        <v>254</v>
      </c>
      <c r="I320" s="23" t="s">
        <v>224</v>
      </c>
      <c r="J320" s="8" t="s">
        <v>24</v>
      </c>
      <c r="K320" s="23">
        <v>5</v>
      </c>
      <c r="L320" s="23" t="s">
        <v>235</v>
      </c>
      <c r="M320" s="23" t="s">
        <v>235</v>
      </c>
    </row>
    <row r="321" spans="2:13" x14ac:dyDescent="0.25">
      <c r="B321" s="23" t="s">
        <v>88</v>
      </c>
      <c r="C321" s="23">
        <v>318</v>
      </c>
      <c r="D321" s="23" t="s">
        <v>263</v>
      </c>
      <c r="E321" s="23" t="s">
        <v>253</v>
      </c>
      <c r="F321" s="23" t="s">
        <v>252</v>
      </c>
      <c r="G321" s="23" t="s">
        <v>257</v>
      </c>
      <c r="H321" s="23" t="s">
        <v>254</v>
      </c>
      <c r="I321" s="23" t="s">
        <v>224</v>
      </c>
      <c r="J321" s="8" t="s">
        <v>24</v>
      </c>
      <c r="K321" s="23">
        <v>6</v>
      </c>
      <c r="L321" s="23">
        <v>0</v>
      </c>
      <c r="M321" s="23">
        <v>0</v>
      </c>
    </row>
    <row r="322" spans="2:13" x14ac:dyDescent="0.25">
      <c r="B322" s="23" t="s">
        <v>89</v>
      </c>
      <c r="C322" s="23">
        <v>319</v>
      </c>
      <c r="D322" s="23" t="s">
        <v>263</v>
      </c>
      <c r="E322" s="23" t="s">
        <v>253</v>
      </c>
      <c r="F322" s="23" t="s">
        <v>252</v>
      </c>
      <c r="G322" s="23" t="s">
        <v>257</v>
      </c>
      <c r="H322" s="23" t="s">
        <v>254</v>
      </c>
      <c r="I322" s="23" t="s">
        <v>224</v>
      </c>
      <c r="J322" s="8" t="s">
        <v>23</v>
      </c>
      <c r="K322" s="23">
        <v>1</v>
      </c>
      <c r="L322" s="23" t="s">
        <v>235</v>
      </c>
      <c r="M322" s="23" t="s">
        <v>235</v>
      </c>
    </row>
    <row r="323" spans="2:13" x14ac:dyDescent="0.25">
      <c r="B323" s="23" t="s">
        <v>89</v>
      </c>
      <c r="C323" s="23">
        <v>320</v>
      </c>
      <c r="D323" s="23" t="s">
        <v>263</v>
      </c>
      <c r="E323" s="23" t="s">
        <v>253</v>
      </c>
      <c r="F323" s="23" t="s">
        <v>252</v>
      </c>
      <c r="G323" s="23" t="s">
        <v>257</v>
      </c>
      <c r="H323" s="23" t="s">
        <v>254</v>
      </c>
      <c r="I323" s="23" t="s">
        <v>224</v>
      </c>
      <c r="J323" s="8" t="s">
        <v>23</v>
      </c>
      <c r="K323" s="23">
        <v>2</v>
      </c>
      <c r="L323" s="23" t="s">
        <v>235</v>
      </c>
      <c r="M323" s="23" t="s">
        <v>235</v>
      </c>
    </row>
    <row r="324" spans="2:13" x14ac:dyDescent="0.25">
      <c r="B324" s="23" t="s">
        <v>89</v>
      </c>
      <c r="C324" s="23">
        <v>321</v>
      </c>
      <c r="D324" s="23" t="s">
        <v>263</v>
      </c>
      <c r="E324" s="23" t="s">
        <v>253</v>
      </c>
      <c r="F324" s="23" t="s">
        <v>252</v>
      </c>
      <c r="G324" s="23" t="s">
        <v>257</v>
      </c>
      <c r="H324" s="23" t="s">
        <v>254</v>
      </c>
      <c r="I324" s="23" t="s">
        <v>224</v>
      </c>
      <c r="J324" s="8" t="s">
        <v>23</v>
      </c>
      <c r="K324" s="23">
        <v>3</v>
      </c>
      <c r="L324" s="23" t="s">
        <v>235</v>
      </c>
      <c r="M324" s="23" t="s">
        <v>235</v>
      </c>
    </row>
    <row r="325" spans="2:13" x14ac:dyDescent="0.25">
      <c r="B325" s="23" t="s">
        <v>89</v>
      </c>
      <c r="C325" s="23">
        <v>322</v>
      </c>
      <c r="D325" s="23" t="s">
        <v>263</v>
      </c>
      <c r="E325" s="23" t="s">
        <v>253</v>
      </c>
      <c r="F325" s="23" t="s">
        <v>252</v>
      </c>
      <c r="G325" s="23" t="s">
        <v>257</v>
      </c>
      <c r="H325" s="23" t="s">
        <v>254</v>
      </c>
      <c r="I325" s="23" t="s">
        <v>224</v>
      </c>
      <c r="J325" s="8" t="s">
        <v>24</v>
      </c>
      <c r="K325" s="23">
        <v>4</v>
      </c>
      <c r="L325" s="23" t="s">
        <v>235</v>
      </c>
      <c r="M325" s="23" t="s">
        <v>235</v>
      </c>
    </row>
    <row r="326" spans="2:13" x14ac:dyDescent="0.25">
      <c r="B326" s="23" t="s">
        <v>89</v>
      </c>
      <c r="C326" s="23">
        <v>323</v>
      </c>
      <c r="D326" s="23" t="s">
        <v>263</v>
      </c>
      <c r="E326" s="23" t="s">
        <v>253</v>
      </c>
      <c r="F326" s="23" t="s">
        <v>252</v>
      </c>
      <c r="G326" s="23" t="s">
        <v>257</v>
      </c>
      <c r="H326" s="23" t="s">
        <v>254</v>
      </c>
      <c r="I326" s="23" t="s">
        <v>224</v>
      </c>
      <c r="J326" s="8" t="s">
        <v>24</v>
      </c>
      <c r="K326" s="23">
        <v>5</v>
      </c>
      <c r="L326" s="23" t="s">
        <v>235</v>
      </c>
      <c r="M326" s="23" t="s">
        <v>235</v>
      </c>
    </row>
    <row r="327" spans="2:13" x14ac:dyDescent="0.25">
      <c r="B327" s="23" t="s">
        <v>89</v>
      </c>
      <c r="C327" s="23">
        <v>324</v>
      </c>
      <c r="D327" s="23" t="s">
        <v>263</v>
      </c>
      <c r="E327" s="23" t="s">
        <v>253</v>
      </c>
      <c r="F327" s="23" t="s">
        <v>252</v>
      </c>
      <c r="G327" s="23" t="s">
        <v>257</v>
      </c>
      <c r="H327" s="23" t="s">
        <v>254</v>
      </c>
      <c r="I327" s="23" t="s">
        <v>224</v>
      </c>
      <c r="J327" s="8" t="s">
        <v>24</v>
      </c>
      <c r="K327" s="23">
        <v>6</v>
      </c>
      <c r="L327" s="23">
        <v>0</v>
      </c>
      <c r="M327" s="23">
        <v>0</v>
      </c>
    </row>
    <row r="328" spans="2:13" x14ac:dyDescent="0.25">
      <c r="B328" s="23" t="s">
        <v>90</v>
      </c>
      <c r="C328" s="23">
        <v>325</v>
      </c>
      <c r="D328" s="23" t="s">
        <v>263</v>
      </c>
      <c r="E328" s="23" t="s">
        <v>253</v>
      </c>
      <c r="F328" s="23" t="s">
        <v>252</v>
      </c>
      <c r="G328" s="23" t="s">
        <v>257</v>
      </c>
      <c r="H328" s="23" t="s">
        <v>254</v>
      </c>
      <c r="I328" s="23" t="s">
        <v>224</v>
      </c>
      <c r="J328" s="8" t="s">
        <v>23</v>
      </c>
      <c r="K328" s="23">
        <v>1</v>
      </c>
      <c r="L328" s="23" t="s">
        <v>235</v>
      </c>
      <c r="M328" s="23" t="s">
        <v>235</v>
      </c>
    </row>
    <row r="329" spans="2:13" x14ac:dyDescent="0.25">
      <c r="B329" s="23" t="s">
        <v>90</v>
      </c>
      <c r="C329" s="23">
        <v>326</v>
      </c>
      <c r="D329" s="23" t="s">
        <v>263</v>
      </c>
      <c r="E329" s="23" t="s">
        <v>253</v>
      </c>
      <c r="F329" s="23" t="s">
        <v>252</v>
      </c>
      <c r="G329" s="23" t="s">
        <v>257</v>
      </c>
      <c r="H329" s="23" t="s">
        <v>254</v>
      </c>
      <c r="I329" s="23" t="s">
        <v>224</v>
      </c>
      <c r="J329" s="8" t="s">
        <v>23</v>
      </c>
      <c r="K329" s="23">
        <v>2</v>
      </c>
      <c r="L329" s="23" t="s">
        <v>235</v>
      </c>
      <c r="M329" s="23" t="s">
        <v>235</v>
      </c>
    </row>
    <row r="330" spans="2:13" x14ac:dyDescent="0.25">
      <c r="B330" s="23" t="s">
        <v>90</v>
      </c>
      <c r="C330" s="23">
        <v>327</v>
      </c>
      <c r="D330" s="23" t="s">
        <v>263</v>
      </c>
      <c r="E330" s="23" t="s">
        <v>253</v>
      </c>
      <c r="F330" s="23" t="s">
        <v>252</v>
      </c>
      <c r="G330" s="23" t="s">
        <v>257</v>
      </c>
      <c r="H330" s="23" t="s">
        <v>254</v>
      </c>
      <c r="I330" s="23" t="s">
        <v>224</v>
      </c>
      <c r="J330" s="8" t="s">
        <v>23</v>
      </c>
      <c r="K330" s="23">
        <v>3</v>
      </c>
      <c r="L330" s="23" t="s">
        <v>235</v>
      </c>
      <c r="M330" s="23" t="s">
        <v>235</v>
      </c>
    </row>
    <row r="331" spans="2:13" x14ac:dyDescent="0.25">
      <c r="B331" s="23" t="s">
        <v>90</v>
      </c>
      <c r="C331" s="23">
        <v>328</v>
      </c>
      <c r="D331" s="23" t="s">
        <v>263</v>
      </c>
      <c r="E331" s="23" t="s">
        <v>253</v>
      </c>
      <c r="F331" s="23" t="s">
        <v>252</v>
      </c>
      <c r="G331" s="23" t="s">
        <v>257</v>
      </c>
      <c r="H331" s="23" t="s">
        <v>254</v>
      </c>
      <c r="I331" s="23" t="s">
        <v>224</v>
      </c>
      <c r="J331" s="8" t="s">
        <v>24</v>
      </c>
      <c r="K331" s="23">
        <v>4</v>
      </c>
      <c r="L331" s="23" t="s">
        <v>235</v>
      </c>
      <c r="M331" s="23" t="s">
        <v>235</v>
      </c>
    </row>
    <row r="332" spans="2:13" x14ac:dyDescent="0.25">
      <c r="B332" s="23" t="s">
        <v>90</v>
      </c>
      <c r="C332" s="23">
        <v>329</v>
      </c>
      <c r="D332" s="23" t="s">
        <v>263</v>
      </c>
      <c r="E332" s="23" t="s">
        <v>253</v>
      </c>
      <c r="F332" s="23" t="s">
        <v>252</v>
      </c>
      <c r="G332" s="23" t="s">
        <v>257</v>
      </c>
      <c r="H332" s="23" t="s">
        <v>254</v>
      </c>
      <c r="I332" s="23" t="s">
        <v>224</v>
      </c>
      <c r="J332" s="8" t="s">
        <v>24</v>
      </c>
      <c r="K332" s="23">
        <v>5</v>
      </c>
      <c r="L332" s="23" t="s">
        <v>235</v>
      </c>
      <c r="M332" s="23" t="s">
        <v>235</v>
      </c>
    </row>
    <row r="333" spans="2:13" x14ac:dyDescent="0.25">
      <c r="B333" s="23" t="s">
        <v>90</v>
      </c>
      <c r="C333" s="23">
        <v>330</v>
      </c>
      <c r="D333" s="23" t="s">
        <v>263</v>
      </c>
      <c r="E333" s="23" t="s">
        <v>253</v>
      </c>
      <c r="F333" s="23" t="s">
        <v>252</v>
      </c>
      <c r="G333" s="23" t="s">
        <v>257</v>
      </c>
      <c r="H333" s="23" t="s">
        <v>254</v>
      </c>
      <c r="I333" s="23" t="s">
        <v>224</v>
      </c>
      <c r="J333" s="8" t="s">
        <v>24</v>
      </c>
      <c r="K333" s="23">
        <v>6</v>
      </c>
      <c r="L333" s="23">
        <v>0</v>
      </c>
      <c r="M333" s="23">
        <v>0</v>
      </c>
    </row>
    <row r="334" spans="2:13" x14ac:dyDescent="0.25">
      <c r="B334" s="23" t="s">
        <v>91</v>
      </c>
      <c r="C334" s="23">
        <v>331</v>
      </c>
      <c r="D334" s="23" t="s">
        <v>263</v>
      </c>
      <c r="E334" s="23" t="s">
        <v>253</v>
      </c>
      <c r="F334" s="23" t="s">
        <v>252</v>
      </c>
      <c r="G334" s="23" t="s">
        <v>257</v>
      </c>
      <c r="H334" s="23" t="s">
        <v>254</v>
      </c>
      <c r="I334" s="23" t="s">
        <v>224</v>
      </c>
      <c r="J334" s="8" t="s">
        <v>23</v>
      </c>
      <c r="K334" s="23">
        <v>1</v>
      </c>
      <c r="L334" s="23" t="s">
        <v>235</v>
      </c>
      <c r="M334" s="23" t="s">
        <v>235</v>
      </c>
    </row>
    <row r="335" spans="2:13" x14ac:dyDescent="0.25">
      <c r="B335" s="23" t="s">
        <v>91</v>
      </c>
      <c r="C335" s="23">
        <v>332</v>
      </c>
      <c r="D335" s="23" t="s">
        <v>263</v>
      </c>
      <c r="E335" s="23" t="s">
        <v>253</v>
      </c>
      <c r="F335" s="23" t="s">
        <v>252</v>
      </c>
      <c r="G335" s="23" t="s">
        <v>257</v>
      </c>
      <c r="H335" s="23" t="s">
        <v>254</v>
      </c>
      <c r="I335" s="23" t="s">
        <v>224</v>
      </c>
      <c r="J335" s="8" t="s">
        <v>23</v>
      </c>
      <c r="K335" s="23">
        <v>2</v>
      </c>
      <c r="L335" s="23" t="s">
        <v>235</v>
      </c>
      <c r="M335" s="23" t="s">
        <v>235</v>
      </c>
    </row>
    <row r="336" spans="2:13" x14ac:dyDescent="0.25">
      <c r="B336" s="23" t="s">
        <v>91</v>
      </c>
      <c r="C336" s="23">
        <v>333</v>
      </c>
      <c r="D336" s="23" t="s">
        <v>263</v>
      </c>
      <c r="E336" s="23" t="s">
        <v>253</v>
      </c>
      <c r="F336" s="23" t="s">
        <v>252</v>
      </c>
      <c r="G336" s="23" t="s">
        <v>257</v>
      </c>
      <c r="H336" s="23" t="s">
        <v>254</v>
      </c>
      <c r="I336" s="23" t="s">
        <v>224</v>
      </c>
      <c r="J336" s="8" t="s">
        <v>23</v>
      </c>
      <c r="K336" s="23">
        <v>3</v>
      </c>
      <c r="L336" s="23" t="s">
        <v>235</v>
      </c>
      <c r="M336" s="23" t="s">
        <v>235</v>
      </c>
    </row>
    <row r="337" spans="2:13" x14ac:dyDescent="0.25">
      <c r="B337" s="23" t="s">
        <v>91</v>
      </c>
      <c r="C337" s="23">
        <v>334</v>
      </c>
      <c r="D337" s="23" t="s">
        <v>263</v>
      </c>
      <c r="E337" s="23" t="s">
        <v>253</v>
      </c>
      <c r="F337" s="23" t="s">
        <v>252</v>
      </c>
      <c r="G337" s="23" t="s">
        <v>257</v>
      </c>
      <c r="H337" s="23" t="s">
        <v>254</v>
      </c>
      <c r="I337" s="23" t="s">
        <v>224</v>
      </c>
      <c r="J337" s="8" t="s">
        <v>24</v>
      </c>
      <c r="K337" s="23">
        <v>4</v>
      </c>
      <c r="L337" s="23" t="s">
        <v>235</v>
      </c>
      <c r="M337" s="23" t="s">
        <v>235</v>
      </c>
    </row>
    <row r="338" spans="2:13" x14ac:dyDescent="0.25">
      <c r="B338" s="23" t="s">
        <v>91</v>
      </c>
      <c r="C338" s="23">
        <v>335</v>
      </c>
      <c r="D338" s="23" t="s">
        <v>263</v>
      </c>
      <c r="E338" s="23" t="s">
        <v>253</v>
      </c>
      <c r="F338" s="23" t="s">
        <v>252</v>
      </c>
      <c r="G338" s="23" t="s">
        <v>257</v>
      </c>
      <c r="H338" s="23" t="s">
        <v>254</v>
      </c>
      <c r="I338" s="23" t="s">
        <v>224</v>
      </c>
      <c r="J338" s="8" t="s">
        <v>24</v>
      </c>
      <c r="K338" s="23">
        <v>5</v>
      </c>
      <c r="L338" s="23" t="s">
        <v>235</v>
      </c>
      <c r="M338" s="23" t="s">
        <v>235</v>
      </c>
    </row>
    <row r="339" spans="2:13" x14ac:dyDescent="0.25">
      <c r="B339" s="23" t="s">
        <v>91</v>
      </c>
      <c r="C339" s="23">
        <v>336</v>
      </c>
      <c r="D339" s="23" t="s">
        <v>263</v>
      </c>
      <c r="E339" s="23" t="s">
        <v>253</v>
      </c>
      <c r="F339" s="23" t="s">
        <v>252</v>
      </c>
      <c r="G339" s="23" t="s">
        <v>257</v>
      </c>
      <c r="H339" s="23" t="s">
        <v>254</v>
      </c>
      <c r="I339" s="23" t="s">
        <v>224</v>
      </c>
      <c r="J339" s="8" t="s">
        <v>24</v>
      </c>
      <c r="K339" s="23">
        <v>6</v>
      </c>
      <c r="L339" s="23">
        <v>0</v>
      </c>
      <c r="M339" s="23">
        <v>0</v>
      </c>
    </row>
    <row r="340" spans="2:13" x14ac:dyDescent="0.25">
      <c r="B340" s="23" t="s">
        <v>92</v>
      </c>
      <c r="C340" s="23">
        <v>337</v>
      </c>
      <c r="D340" s="23" t="s">
        <v>263</v>
      </c>
      <c r="E340" s="23" t="s">
        <v>253</v>
      </c>
      <c r="F340" s="23" t="s">
        <v>252</v>
      </c>
      <c r="G340" s="23" t="s">
        <v>257</v>
      </c>
      <c r="H340" s="23" t="s">
        <v>254</v>
      </c>
      <c r="I340" s="23" t="s">
        <v>236</v>
      </c>
      <c r="J340" s="8" t="s">
        <v>23</v>
      </c>
      <c r="K340" s="23">
        <v>1</v>
      </c>
      <c r="L340" s="23" t="s">
        <v>235</v>
      </c>
      <c r="M340" s="23" t="s">
        <v>235</v>
      </c>
    </row>
    <row r="341" spans="2:13" x14ac:dyDescent="0.25">
      <c r="B341" s="23" t="s">
        <v>92</v>
      </c>
      <c r="C341" s="23">
        <v>338</v>
      </c>
      <c r="D341" s="23" t="s">
        <v>263</v>
      </c>
      <c r="E341" s="23" t="s">
        <v>253</v>
      </c>
      <c r="F341" s="23" t="s">
        <v>252</v>
      </c>
      <c r="G341" s="23" t="s">
        <v>257</v>
      </c>
      <c r="H341" s="23" t="s">
        <v>254</v>
      </c>
      <c r="I341" s="23" t="s">
        <v>236</v>
      </c>
      <c r="J341" s="8" t="s">
        <v>23</v>
      </c>
      <c r="K341" s="23">
        <v>2</v>
      </c>
      <c r="L341" s="23" t="s">
        <v>235</v>
      </c>
      <c r="M341" s="23" t="s">
        <v>235</v>
      </c>
    </row>
    <row r="342" spans="2:13" x14ac:dyDescent="0.25">
      <c r="B342" s="23" t="s">
        <v>92</v>
      </c>
      <c r="C342" s="23">
        <v>339</v>
      </c>
      <c r="D342" s="23" t="s">
        <v>263</v>
      </c>
      <c r="E342" s="23" t="s">
        <v>253</v>
      </c>
      <c r="F342" s="23" t="s">
        <v>252</v>
      </c>
      <c r="G342" s="23" t="s">
        <v>257</v>
      </c>
      <c r="H342" s="23" t="s">
        <v>254</v>
      </c>
      <c r="I342" s="23" t="s">
        <v>236</v>
      </c>
      <c r="J342" s="8" t="s">
        <v>23</v>
      </c>
      <c r="K342" s="23">
        <v>3</v>
      </c>
      <c r="L342" s="23" t="s">
        <v>235</v>
      </c>
      <c r="M342" s="23" t="s">
        <v>235</v>
      </c>
    </row>
    <row r="343" spans="2:13" x14ac:dyDescent="0.25">
      <c r="B343" s="23" t="s">
        <v>92</v>
      </c>
      <c r="C343" s="23">
        <v>340</v>
      </c>
      <c r="D343" s="23" t="s">
        <v>263</v>
      </c>
      <c r="E343" s="23" t="s">
        <v>253</v>
      </c>
      <c r="F343" s="23" t="s">
        <v>252</v>
      </c>
      <c r="G343" s="23" t="s">
        <v>257</v>
      </c>
      <c r="H343" s="23" t="s">
        <v>254</v>
      </c>
      <c r="I343" s="23" t="s">
        <v>236</v>
      </c>
      <c r="J343" s="8" t="s">
        <v>24</v>
      </c>
      <c r="K343" s="23">
        <v>4</v>
      </c>
      <c r="L343" s="23" t="s">
        <v>235</v>
      </c>
      <c r="M343" s="23" t="s">
        <v>235</v>
      </c>
    </row>
    <row r="344" spans="2:13" x14ac:dyDescent="0.25">
      <c r="B344" s="23" t="s">
        <v>92</v>
      </c>
      <c r="C344" s="23">
        <v>341</v>
      </c>
      <c r="D344" s="23" t="s">
        <v>263</v>
      </c>
      <c r="E344" s="23" t="s">
        <v>253</v>
      </c>
      <c r="F344" s="23" t="s">
        <v>252</v>
      </c>
      <c r="G344" s="23" t="s">
        <v>257</v>
      </c>
      <c r="H344" s="23" t="s">
        <v>254</v>
      </c>
      <c r="I344" s="23" t="s">
        <v>236</v>
      </c>
      <c r="J344" s="8" t="s">
        <v>24</v>
      </c>
      <c r="K344" s="23">
        <v>5</v>
      </c>
      <c r="L344" s="23" t="s">
        <v>235</v>
      </c>
      <c r="M344" s="23" t="s">
        <v>235</v>
      </c>
    </row>
    <row r="345" spans="2:13" x14ac:dyDescent="0.25">
      <c r="B345" s="23" t="s">
        <v>92</v>
      </c>
      <c r="C345" s="23">
        <v>342</v>
      </c>
      <c r="D345" s="23" t="s">
        <v>263</v>
      </c>
      <c r="E345" s="23" t="s">
        <v>253</v>
      </c>
      <c r="F345" s="23" t="s">
        <v>252</v>
      </c>
      <c r="G345" s="23" t="s">
        <v>257</v>
      </c>
      <c r="H345" s="23" t="s">
        <v>254</v>
      </c>
      <c r="I345" s="23" t="s">
        <v>236</v>
      </c>
      <c r="J345" s="8" t="s">
        <v>24</v>
      </c>
      <c r="K345" s="23">
        <v>6</v>
      </c>
      <c r="L345" s="23">
        <v>0</v>
      </c>
      <c r="M345" s="23">
        <v>0</v>
      </c>
    </row>
    <row r="346" spans="2:13" x14ac:dyDescent="0.25">
      <c r="B346" s="23" t="s">
        <v>93</v>
      </c>
      <c r="C346" s="23">
        <v>343</v>
      </c>
      <c r="D346" s="23" t="s">
        <v>263</v>
      </c>
      <c r="E346" s="23" t="s">
        <v>253</v>
      </c>
      <c r="F346" s="23" t="s">
        <v>252</v>
      </c>
      <c r="G346" s="23" t="s">
        <v>257</v>
      </c>
      <c r="H346" s="23" t="s">
        <v>254</v>
      </c>
      <c r="I346" s="23" t="s">
        <v>236</v>
      </c>
      <c r="J346" s="8" t="s">
        <v>23</v>
      </c>
      <c r="K346" s="23">
        <v>1</v>
      </c>
      <c r="L346" s="23" t="s">
        <v>235</v>
      </c>
      <c r="M346" s="23" t="s">
        <v>235</v>
      </c>
    </row>
    <row r="347" spans="2:13" x14ac:dyDescent="0.25">
      <c r="B347" s="23" t="s">
        <v>93</v>
      </c>
      <c r="C347" s="23">
        <v>344</v>
      </c>
      <c r="D347" s="23" t="s">
        <v>263</v>
      </c>
      <c r="E347" s="23" t="s">
        <v>253</v>
      </c>
      <c r="F347" s="23" t="s">
        <v>252</v>
      </c>
      <c r="G347" s="23" t="s">
        <v>257</v>
      </c>
      <c r="H347" s="23" t="s">
        <v>254</v>
      </c>
      <c r="I347" s="23" t="s">
        <v>236</v>
      </c>
      <c r="J347" s="8" t="s">
        <v>23</v>
      </c>
      <c r="K347" s="23">
        <v>2</v>
      </c>
      <c r="L347" s="23" t="s">
        <v>235</v>
      </c>
      <c r="M347" s="23" t="s">
        <v>235</v>
      </c>
    </row>
    <row r="348" spans="2:13" x14ac:dyDescent="0.25">
      <c r="B348" s="23" t="s">
        <v>93</v>
      </c>
      <c r="C348" s="23">
        <v>345</v>
      </c>
      <c r="D348" s="23" t="s">
        <v>263</v>
      </c>
      <c r="E348" s="23" t="s">
        <v>253</v>
      </c>
      <c r="F348" s="23" t="s">
        <v>252</v>
      </c>
      <c r="G348" s="23" t="s">
        <v>257</v>
      </c>
      <c r="H348" s="23" t="s">
        <v>254</v>
      </c>
      <c r="I348" s="23" t="s">
        <v>236</v>
      </c>
      <c r="J348" s="8" t="s">
        <v>23</v>
      </c>
      <c r="K348" s="23">
        <v>3</v>
      </c>
      <c r="L348" s="23" t="s">
        <v>235</v>
      </c>
      <c r="M348" s="23" t="s">
        <v>235</v>
      </c>
    </row>
    <row r="349" spans="2:13" x14ac:dyDescent="0.25">
      <c r="B349" s="23" t="s">
        <v>93</v>
      </c>
      <c r="C349" s="23">
        <v>346</v>
      </c>
      <c r="D349" s="23" t="s">
        <v>263</v>
      </c>
      <c r="E349" s="23" t="s">
        <v>253</v>
      </c>
      <c r="F349" s="23" t="s">
        <v>252</v>
      </c>
      <c r="G349" s="23" t="s">
        <v>257</v>
      </c>
      <c r="H349" s="23" t="s">
        <v>254</v>
      </c>
      <c r="I349" s="23" t="s">
        <v>236</v>
      </c>
      <c r="J349" s="8" t="s">
        <v>24</v>
      </c>
      <c r="K349" s="23">
        <v>4</v>
      </c>
      <c r="L349" s="23" t="s">
        <v>235</v>
      </c>
      <c r="M349" s="23" t="s">
        <v>235</v>
      </c>
    </row>
    <row r="350" spans="2:13" x14ac:dyDescent="0.25">
      <c r="B350" s="23" t="s">
        <v>93</v>
      </c>
      <c r="C350" s="23">
        <v>347</v>
      </c>
      <c r="D350" s="23" t="s">
        <v>263</v>
      </c>
      <c r="E350" s="23" t="s">
        <v>253</v>
      </c>
      <c r="F350" s="23" t="s">
        <v>252</v>
      </c>
      <c r="G350" s="23" t="s">
        <v>257</v>
      </c>
      <c r="H350" s="23" t="s">
        <v>254</v>
      </c>
      <c r="I350" s="23" t="s">
        <v>236</v>
      </c>
      <c r="J350" s="8" t="s">
        <v>24</v>
      </c>
      <c r="K350" s="23">
        <v>5</v>
      </c>
      <c r="L350" s="23" t="s">
        <v>235</v>
      </c>
      <c r="M350" s="23" t="s">
        <v>235</v>
      </c>
    </row>
    <row r="351" spans="2:13" x14ac:dyDescent="0.25">
      <c r="B351" s="23" t="s">
        <v>93</v>
      </c>
      <c r="C351" s="23">
        <v>348</v>
      </c>
      <c r="D351" s="23" t="s">
        <v>263</v>
      </c>
      <c r="E351" s="23" t="s">
        <v>253</v>
      </c>
      <c r="F351" s="23" t="s">
        <v>252</v>
      </c>
      <c r="G351" s="23" t="s">
        <v>257</v>
      </c>
      <c r="H351" s="23" t="s">
        <v>254</v>
      </c>
      <c r="I351" s="23" t="s">
        <v>236</v>
      </c>
      <c r="J351" s="8" t="s">
        <v>24</v>
      </c>
      <c r="K351" s="23">
        <v>6</v>
      </c>
      <c r="L351" s="23">
        <v>0</v>
      </c>
      <c r="M351" s="23">
        <v>0</v>
      </c>
    </row>
    <row r="352" spans="2:13" x14ac:dyDescent="0.25">
      <c r="B352" s="23" t="s">
        <v>94</v>
      </c>
      <c r="C352" s="23">
        <v>349</v>
      </c>
      <c r="D352" s="23" t="s">
        <v>263</v>
      </c>
      <c r="E352" s="23" t="s">
        <v>253</v>
      </c>
      <c r="F352" s="23" t="s">
        <v>252</v>
      </c>
      <c r="G352" s="23" t="s">
        <v>257</v>
      </c>
      <c r="H352" s="23" t="s">
        <v>254</v>
      </c>
      <c r="I352" s="23" t="s">
        <v>236</v>
      </c>
      <c r="J352" s="8" t="s">
        <v>23</v>
      </c>
      <c r="K352" s="23">
        <v>1</v>
      </c>
      <c r="L352" s="23" t="s">
        <v>235</v>
      </c>
      <c r="M352" s="23" t="s">
        <v>235</v>
      </c>
    </row>
    <row r="353" spans="2:13" x14ac:dyDescent="0.25">
      <c r="B353" s="23" t="s">
        <v>94</v>
      </c>
      <c r="C353" s="23">
        <v>350</v>
      </c>
      <c r="D353" s="23" t="s">
        <v>263</v>
      </c>
      <c r="E353" s="23" t="s">
        <v>253</v>
      </c>
      <c r="F353" s="23" t="s">
        <v>252</v>
      </c>
      <c r="G353" s="23" t="s">
        <v>257</v>
      </c>
      <c r="H353" s="23" t="s">
        <v>254</v>
      </c>
      <c r="I353" s="23" t="s">
        <v>236</v>
      </c>
      <c r="J353" s="8" t="s">
        <v>23</v>
      </c>
      <c r="K353" s="23">
        <v>2</v>
      </c>
      <c r="L353" s="23" t="s">
        <v>235</v>
      </c>
      <c r="M353" s="23" t="s">
        <v>235</v>
      </c>
    </row>
    <row r="354" spans="2:13" x14ac:dyDescent="0.25">
      <c r="B354" s="23" t="s">
        <v>94</v>
      </c>
      <c r="C354" s="23">
        <v>351</v>
      </c>
      <c r="D354" s="23" t="s">
        <v>263</v>
      </c>
      <c r="E354" s="23" t="s">
        <v>253</v>
      </c>
      <c r="F354" s="23" t="s">
        <v>252</v>
      </c>
      <c r="G354" s="23" t="s">
        <v>257</v>
      </c>
      <c r="H354" s="23" t="s">
        <v>254</v>
      </c>
      <c r="I354" s="23" t="s">
        <v>236</v>
      </c>
      <c r="J354" s="8" t="s">
        <v>23</v>
      </c>
      <c r="K354" s="23">
        <v>3</v>
      </c>
      <c r="L354" s="23" t="s">
        <v>235</v>
      </c>
      <c r="M354" s="23" t="s">
        <v>235</v>
      </c>
    </row>
    <row r="355" spans="2:13" x14ac:dyDescent="0.25">
      <c r="B355" s="23" t="s">
        <v>94</v>
      </c>
      <c r="C355" s="23">
        <v>352</v>
      </c>
      <c r="D355" s="23" t="s">
        <v>263</v>
      </c>
      <c r="E355" s="23" t="s">
        <v>253</v>
      </c>
      <c r="F355" s="23" t="s">
        <v>252</v>
      </c>
      <c r="G355" s="23" t="s">
        <v>257</v>
      </c>
      <c r="H355" s="23" t="s">
        <v>254</v>
      </c>
      <c r="I355" s="23" t="s">
        <v>236</v>
      </c>
      <c r="J355" s="8" t="s">
        <v>24</v>
      </c>
      <c r="K355" s="23">
        <v>4</v>
      </c>
      <c r="L355" s="23" t="s">
        <v>235</v>
      </c>
      <c r="M355" s="23" t="s">
        <v>235</v>
      </c>
    </row>
    <row r="356" spans="2:13" x14ac:dyDescent="0.25">
      <c r="B356" s="23" t="s">
        <v>94</v>
      </c>
      <c r="C356" s="23">
        <v>353</v>
      </c>
      <c r="D356" s="23" t="s">
        <v>263</v>
      </c>
      <c r="E356" s="23" t="s">
        <v>253</v>
      </c>
      <c r="F356" s="23" t="s">
        <v>252</v>
      </c>
      <c r="G356" s="23" t="s">
        <v>257</v>
      </c>
      <c r="H356" s="23" t="s">
        <v>254</v>
      </c>
      <c r="I356" s="23" t="s">
        <v>236</v>
      </c>
      <c r="J356" s="8" t="s">
        <v>24</v>
      </c>
      <c r="K356" s="23">
        <v>5</v>
      </c>
      <c r="L356" s="23" t="s">
        <v>235</v>
      </c>
      <c r="M356" s="23" t="s">
        <v>235</v>
      </c>
    </row>
    <row r="357" spans="2:13" x14ac:dyDescent="0.25">
      <c r="B357" s="23" t="s">
        <v>94</v>
      </c>
      <c r="C357" s="23">
        <v>354</v>
      </c>
      <c r="D357" s="23" t="s">
        <v>263</v>
      </c>
      <c r="E357" s="23" t="s">
        <v>253</v>
      </c>
      <c r="F357" s="23" t="s">
        <v>252</v>
      </c>
      <c r="G357" s="23" t="s">
        <v>257</v>
      </c>
      <c r="H357" s="23" t="s">
        <v>254</v>
      </c>
      <c r="I357" s="23" t="s">
        <v>236</v>
      </c>
      <c r="J357" s="8" t="s">
        <v>24</v>
      </c>
      <c r="K357" s="23">
        <v>6</v>
      </c>
      <c r="L357" s="23">
        <v>0</v>
      </c>
      <c r="M357" s="23">
        <v>0</v>
      </c>
    </row>
    <row r="358" spans="2:13" x14ac:dyDescent="0.25">
      <c r="B358" s="23" t="s">
        <v>95</v>
      </c>
      <c r="C358" s="23">
        <v>355</v>
      </c>
      <c r="D358" s="23" t="s">
        <v>263</v>
      </c>
      <c r="E358" s="23" t="s">
        <v>253</v>
      </c>
      <c r="F358" s="23" t="s">
        <v>252</v>
      </c>
      <c r="G358" s="23" t="s">
        <v>257</v>
      </c>
      <c r="H358" s="23" t="s">
        <v>254</v>
      </c>
      <c r="I358" s="23" t="s">
        <v>236</v>
      </c>
      <c r="J358" s="8" t="s">
        <v>23</v>
      </c>
      <c r="K358" s="23">
        <v>1</v>
      </c>
      <c r="L358" s="23" t="s">
        <v>235</v>
      </c>
      <c r="M358" s="23" t="s">
        <v>235</v>
      </c>
    </row>
    <row r="359" spans="2:13" x14ac:dyDescent="0.25">
      <c r="B359" s="23" t="s">
        <v>95</v>
      </c>
      <c r="C359" s="23">
        <v>356</v>
      </c>
      <c r="D359" s="23" t="s">
        <v>263</v>
      </c>
      <c r="E359" s="23" t="s">
        <v>253</v>
      </c>
      <c r="F359" s="23" t="s">
        <v>252</v>
      </c>
      <c r="G359" s="23" t="s">
        <v>257</v>
      </c>
      <c r="H359" s="23" t="s">
        <v>254</v>
      </c>
      <c r="I359" s="23" t="s">
        <v>236</v>
      </c>
      <c r="J359" s="8" t="s">
        <v>23</v>
      </c>
      <c r="K359" s="23">
        <v>2</v>
      </c>
      <c r="L359" s="23" t="s">
        <v>235</v>
      </c>
      <c r="M359" s="23" t="s">
        <v>235</v>
      </c>
    </row>
    <row r="360" spans="2:13" x14ac:dyDescent="0.25">
      <c r="B360" s="23" t="s">
        <v>95</v>
      </c>
      <c r="C360" s="23">
        <v>357</v>
      </c>
      <c r="D360" s="23" t="s">
        <v>263</v>
      </c>
      <c r="E360" s="23" t="s">
        <v>253</v>
      </c>
      <c r="F360" s="23" t="s">
        <v>252</v>
      </c>
      <c r="G360" s="23" t="s">
        <v>257</v>
      </c>
      <c r="H360" s="23" t="s">
        <v>254</v>
      </c>
      <c r="I360" s="23" t="s">
        <v>236</v>
      </c>
      <c r="J360" s="8" t="s">
        <v>23</v>
      </c>
      <c r="K360" s="23">
        <v>3</v>
      </c>
      <c r="L360" s="23" t="s">
        <v>235</v>
      </c>
      <c r="M360" s="23" t="s">
        <v>235</v>
      </c>
    </row>
    <row r="361" spans="2:13" x14ac:dyDescent="0.25">
      <c r="B361" s="23" t="s">
        <v>95</v>
      </c>
      <c r="C361" s="23">
        <v>358</v>
      </c>
      <c r="D361" s="23" t="s">
        <v>263</v>
      </c>
      <c r="E361" s="23" t="s">
        <v>253</v>
      </c>
      <c r="F361" s="23" t="s">
        <v>252</v>
      </c>
      <c r="G361" s="23" t="s">
        <v>257</v>
      </c>
      <c r="H361" s="23" t="s">
        <v>254</v>
      </c>
      <c r="I361" s="23" t="s">
        <v>236</v>
      </c>
      <c r="J361" s="8" t="s">
        <v>24</v>
      </c>
      <c r="K361" s="23">
        <v>4</v>
      </c>
      <c r="L361" s="23" t="s">
        <v>235</v>
      </c>
      <c r="M361" s="23" t="s">
        <v>235</v>
      </c>
    </row>
    <row r="362" spans="2:13" x14ac:dyDescent="0.25">
      <c r="B362" s="23" t="s">
        <v>95</v>
      </c>
      <c r="C362" s="23">
        <v>359</v>
      </c>
      <c r="D362" s="23" t="s">
        <v>263</v>
      </c>
      <c r="E362" s="23" t="s">
        <v>253</v>
      </c>
      <c r="F362" s="23" t="s">
        <v>252</v>
      </c>
      <c r="G362" s="23" t="s">
        <v>257</v>
      </c>
      <c r="H362" s="23" t="s">
        <v>254</v>
      </c>
      <c r="I362" s="23" t="s">
        <v>236</v>
      </c>
      <c r="J362" s="8" t="s">
        <v>24</v>
      </c>
      <c r="K362" s="23">
        <v>5</v>
      </c>
      <c r="L362" s="23" t="s">
        <v>235</v>
      </c>
      <c r="M362" s="23" t="s">
        <v>235</v>
      </c>
    </row>
    <row r="363" spans="2:13" x14ac:dyDescent="0.25">
      <c r="B363" s="23" t="s">
        <v>95</v>
      </c>
      <c r="C363" s="23">
        <v>360</v>
      </c>
      <c r="D363" s="23" t="s">
        <v>263</v>
      </c>
      <c r="E363" s="23" t="s">
        <v>253</v>
      </c>
      <c r="F363" s="23" t="s">
        <v>252</v>
      </c>
      <c r="G363" s="23" t="s">
        <v>257</v>
      </c>
      <c r="H363" s="23" t="s">
        <v>254</v>
      </c>
      <c r="I363" s="23" t="s">
        <v>236</v>
      </c>
      <c r="J363" s="8" t="s">
        <v>24</v>
      </c>
      <c r="K363" s="23">
        <v>6</v>
      </c>
      <c r="L363" s="23">
        <v>0</v>
      </c>
      <c r="M363" s="23">
        <v>0</v>
      </c>
    </row>
    <row r="364" spans="2:13" x14ac:dyDescent="0.25">
      <c r="B364" s="23" t="s">
        <v>96</v>
      </c>
      <c r="C364" s="23">
        <v>361</v>
      </c>
      <c r="D364" s="23" t="s">
        <v>263</v>
      </c>
      <c r="E364" s="23" t="s">
        <v>253</v>
      </c>
      <c r="F364" s="23" t="s">
        <v>252</v>
      </c>
      <c r="G364" s="23" t="s">
        <v>257</v>
      </c>
      <c r="H364" s="23" t="s">
        <v>254</v>
      </c>
      <c r="I364" s="23" t="s">
        <v>236</v>
      </c>
      <c r="J364" s="8" t="s">
        <v>23</v>
      </c>
      <c r="K364" s="23">
        <v>1</v>
      </c>
      <c r="L364" s="23" t="s">
        <v>235</v>
      </c>
      <c r="M364" s="23" t="s">
        <v>235</v>
      </c>
    </row>
    <row r="365" spans="2:13" x14ac:dyDescent="0.25">
      <c r="B365" s="23" t="s">
        <v>96</v>
      </c>
      <c r="C365" s="23">
        <v>362</v>
      </c>
      <c r="D365" s="23" t="s">
        <v>263</v>
      </c>
      <c r="E365" s="23" t="s">
        <v>253</v>
      </c>
      <c r="F365" s="23" t="s">
        <v>252</v>
      </c>
      <c r="G365" s="23" t="s">
        <v>257</v>
      </c>
      <c r="H365" s="23" t="s">
        <v>254</v>
      </c>
      <c r="I365" s="23" t="s">
        <v>236</v>
      </c>
      <c r="J365" s="8" t="s">
        <v>23</v>
      </c>
      <c r="K365" s="23">
        <v>2</v>
      </c>
      <c r="L365" s="23" t="s">
        <v>235</v>
      </c>
      <c r="M365" s="23" t="s">
        <v>235</v>
      </c>
    </row>
    <row r="366" spans="2:13" x14ac:dyDescent="0.25">
      <c r="B366" s="23" t="s">
        <v>96</v>
      </c>
      <c r="C366" s="23">
        <v>363</v>
      </c>
      <c r="D366" s="23" t="s">
        <v>263</v>
      </c>
      <c r="E366" s="23" t="s">
        <v>253</v>
      </c>
      <c r="F366" s="23" t="s">
        <v>252</v>
      </c>
      <c r="G366" s="23" t="s">
        <v>257</v>
      </c>
      <c r="H366" s="23" t="s">
        <v>254</v>
      </c>
      <c r="I366" s="23" t="s">
        <v>236</v>
      </c>
      <c r="J366" s="8" t="s">
        <v>23</v>
      </c>
      <c r="K366" s="23">
        <v>3</v>
      </c>
      <c r="L366" s="23" t="s">
        <v>235</v>
      </c>
      <c r="M366" s="23" t="s">
        <v>235</v>
      </c>
    </row>
    <row r="367" spans="2:13" x14ac:dyDescent="0.25">
      <c r="B367" s="23" t="s">
        <v>96</v>
      </c>
      <c r="C367" s="23">
        <v>364</v>
      </c>
      <c r="D367" s="23" t="s">
        <v>263</v>
      </c>
      <c r="E367" s="23" t="s">
        <v>253</v>
      </c>
      <c r="F367" s="23" t="s">
        <v>252</v>
      </c>
      <c r="G367" s="23" t="s">
        <v>257</v>
      </c>
      <c r="H367" s="23" t="s">
        <v>254</v>
      </c>
      <c r="I367" s="23" t="s">
        <v>236</v>
      </c>
      <c r="J367" s="8" t="s">
        <v>24</v>
      </c>
      <c r="K367" s="23">
        <v>4</v>
      </c>
      <c r="L367" s="23" t="s">
        <v>235</v>
      </c>
      <c r="M367" s="23" t="s">
        <v>235</v>
      </c>
    </row>
    <row r="368" spans="2:13" x14ac:dyDescent="0.25">
      <c r="B368" s="23" t="s">
        <v>96</v>
      </c>
      <c r="C368" s="23">
        <v>365</v>
      </c>
      <c r="D368" s="23" t="s">
        <v>263</v>
      </c>
      <c r="E368" s="23" t="s">
        <v>253</v>
      </c>
      <c r="F368" s="23" t="s">
        <v>252</v>
      </c>
      <c r="G368" s="23" t="s">
        <v>257</v>
      </c>
      <c r="H368" s="23" t="s">
        <v>254</v>
      </c>
      <c r="I368" s="23" t="s">
        <v>236</v>
      </c>
      <c r="J368" s="8" t="s">
        <v>24</v>
      </c>
      <c r="K368" s="23">
        <v>5</v>
      </c>
      <c r="L368" s="23" t="s">
        <v>235</v>
      </c>
      <c r="M368" s="23" t="s">
        <v>235</v>
      </c>
    </row>
    <row r="369" spans="2:13" x14ac:dyDescent="0.25">
      <c r="B369" s="23" t="s">
        <v>96</v>
      </c>
      <c r="C369" s="23">
        <v>366</v>
      </c>
      <c r="D369" s="23" t="s">
        <v>263</v>
      </c>
      <c r="E369" s="23" t="s">
        <v>253</v>
      </c>
      <c r="F369" s="23" t="s">
        <v>252</v>
      </c>
      <c r="G369" s="23" t="s">
        <v>257</v>
      </c>
      <c r="H369" s="23" t="s">
        <v>254</v>
      </c>
      <c r="I369" s="23" t="s">
        <v>236</v>
      </c>
      <c r="J369" s="8" t="s">
        <v>24</v>
      </c>
      <c r="K369" s="23">
        <v>6</v>
      </c>
      <c r="L369" s="23">
        <v>0</v>
      </c>
      <c r="M369" s="23">
        <v>0</v>
      </c>
    </row>
    <row r="370" spans="2:13" x14ac:dyDescent="0.25">
      <c r="B370" s="23" t="s">
        <v>97</v>
      </c>
      <c r="C370" s="23">
        <v>367</v>
      </c>
      <c r="D370" s="23" t="s">
        <v>263</v>
      </c>
      <c r="E370" s="23" t="s">
        <v>253</v>
      </c>
      <c r="F370" s="23" t="s">
        <v>252</v>
      </c>
      <c r="G370" s="23" t="s">
        <v>257</v>
      </c>
      <c r="H370" s="23" t="s">
        <v>254</v>
      </c>
      <c r="I370" s="23" t="s">
        <v>236</v>
      </c>
      <c r="J370" s="8" t="s">
        <v>23</v>
      </c>
      <c r="K370" s="23">
        <v>1</v>
      </c>
      <c r="L370" s="23" t="s">
        <v>235</v>
      </c>
      <c r="M370" s="23" t="s">
        <v>235</v>
      </c>
    </row>
    <row r="371" spans="2:13" x14ac:dyDescent="0.25">
      <c r="B371" s="23" t="s">
        <v>97</v>
      </c>
      <c r="C371" s="23">
        <v>368</v>
      </c>
      <c r="D371" s="23" t="s">
        <v>263</v>
      </c>
      <c r="E371" s="23" t="s">
        <v>253</v>
      </c>
      <c r="F371" s="23" t="s">
        <v>252</v>
      </c>
      <c r="G371" s="23" t="s">
        <v>257</v>
      </c>
      <c r="H371" s="23" t="s">
        <v>254</v>
      </c>
      <c r="I371" s="23" t="s">
        <v>236</v>
      </c>
      <c r="J371" s="8" t="s">
        <v>23</v>
      </c>
      <c r="K371" s="23">
        <v>2</v>
      </c>
      <c r="L371" s="23" t="s">
        <v>235</v>
      </c>
      <c r="M371" s="23" t="s">
        <v>235</v>
      </c>
    </row>
    <row r="372" spans="2:13" x14ac:dyDescent="0.25">
      <c r="B372" s="23" t="s">
        <v>97</v>
      </c>
      <c r="C372" s="23">
        <v>369</v>
      </c>
      <c r="D372" s="23" t="s">
        <v>263</v>
      </c>
      <c r="E372" s="23" t="s">
        <v>253</v>
      </c>
      <c r="F372" s="23" t="s">
        <v>252</v>
      </c>
      <c r="G372" s="23" t="s">
        <v>257</v>
      </c>
      <c r="H372" s="23" t="s">
        <v>254</v>
      </c>
      <c r="I372" s="23" t="s">
        <v>236</v>
      </c>
      <c r="J372" s="8" t="s">
        <v>23</v>
      </c>
      <c r="K372" s="23">
        <v>3</v>
      </c>
      <c r="L372" s="23" t="s">
        <v>235</v>
      </c>
      <c r="M372" s="23" t="s">
        <v>235</v>
      </c>
    </row>
    <row r="373" spans="2:13" x14ac:dyDescent="0.25">
      <c r="B373" s="23" t="s">
        <v>97</v>
      </c>
      <c r="C373" s="23">
        <v>370</v>
      </c>
      <c r="D373" s="23" t="s">
        <v>263</v>
      </c>
      <c r="E373" s="23" t="s">
        <v>253</v>
      </c>
      <c r="F373" s="23" t="s">
        <v>252</v>
      </c>
      <c r="G373" s="23" t="s">
        <v>257</v>
      </c>
      <c r="H373" s="23" t="s">
        <v>254</v>
      </c>
      <c r="I373" s="23" t="s">
        <v>236</v>
      </c>
      <c r="J373" s="8" t="s">
        <v>24</v>
      </c>
      <c r="K373" s="23">
        <v>4</v>
      </c>
      <c r="L373" s="23" t="s">
        <v>235</v>
      </c>
      <c r="M373" s="23" t="s">
        <v>235</v>
      </c>
    </row>
    <row r="374" spans="2:13" x14ac:dyDescent="0.25">
      <c r="B374" s="23" t="s">
        <v>97</v>
      </c>
      <c r="C374" s="23">
        <v>371</v>
      </c>
      <c r="D374" s="23" t="s">
        <v>263</v>
      </c>
      <c r="E374" s="23" t="s">
        <v>253</v>
      </c>
      <c r="F374" s="23" t="s">
        <v>252</v>
      </c>
      <c r="G374" s="23" t="s">
        <v>257</v>
      </c>
      <c r="H374" s="23" t="s">
        <v>254</v>
      </c>
      <c r="I374" s="23" t="s">
        <v>236</v>
      </c>
      <c r="J374" s="8" t="s">
        <v>24</v>
      </c>
      <c r="K374" s="23">
        <v>5</v>
      </c>
      <c r="L374" s="23" t="s">
        <v>235</v>
      </c>
      <c r="M374" s="23" t="s">
        <v>235</v>
      </c>
    </row>
    <row r="375" spans="2:13" x14ac:dyDescent="0.25">
      <c r="B375" s="23" t="s">
        <v>97</v>
      </c>
      <c r="C375" s="23">
        <v>372</v>
      </c>
      <c r="D375" s="23" t="s">
        <v>263</v>
      </c>
      <c r="E375" s="23" t="s">
        <v>253</v>
      </c>
      <c r="F375" s="23" t="s">
        <v>252</v>
      </c>
      <c r="G375" s="23" t="s">
        <v>257</v>
      </c>
      <c r="H375" s="23" t="s">
        <v>254</v>
      </c>
      <c r="I375" s="23" t="s">
        <v>236</v>
      </c>
      <c r="J375" s="8" t="s">
        <v>24</v>
      </c>
      <c r="K375" s="23">
        <v>6</v>
      </c>
      <c r="L375" s="23">
        <v>0</v>
      </c>
      <c r="M375" s="23">
        <v>0</v>
      </c>
    </row>
    <row r="376" spans="2:13" x14ac:dyDescent="0.25">
      <c r="B376" s="23" t="s">
        <v>98</v>
      </c>
      <c r="C376" s="23">
        <v>373</v>
      </c>
      <c r="D376" s="23" t="s">
        <v>263</v>
      </c>
      <c r="E376" s="23" t="s">
        <v>253</v>
      </c>
      <c r="F376" s="23" t="s">
        <v>252</v>
      </c>
      <c r="G376" s="23" t="s">
        <v>257</v>
      </c>
      <c r="H376" s="23" t="s">
        <v>254</v>
      </c>
      <c r="I376" s="23" t="s">
        <v>236</v>
      </c>
      <c r="J376" s="8" t="s">
        <v>23</v>
      </c>
      <c r="K376" s="23">
        <v>1</v>
      </c>
      <c r="L376" s="23" t="s">
        <v>235</v>
      </c>
      <c r="M376" s="23" t="s">
        <v>235</v>
      </c>
    </row>
    <row r="377" spans="2:13" x14ac:dyDescent="0.25">
      <c r="B377" s="23" t="s">
        <v>98</v>
      </c>
      <c r="C377" s="23">
        <v>374</v>
      </c>
      <c r="D377" s="23" t="s">
        <v>263</v>
      </c>
      <c r="E377" s="23" t="s">
        <v>253</v>
      </c>
      <c r="F377" s="23" t="s">
        <v>252</v>
      </c>
      <c r="G377" s="23" t="s">
        <v>257</v>
      </c>
      <c r="H377" s="23" t="s">
        <v>254</v>
      </c>
      <c r="I377" s="23" t="s">
        <v>236</v>
      </c>
      <c r="J377" s="8" t="s">
        <v>23</v>
      </c>
      <c r="K377" s="23">
        <v>2</v>
      </c>
      <c r="L377" s="23" t="s">
        <v>235</v>
      </c>
      <c r="M377" s="23" t="s">
        <v>235</v>
      </c>
    </row>
    <row r="378" spans="2:13" x14ac:dyDescent="0.25">
      <c r="B378" s="23" t="s">
        <v>98</v>
      </c>
      <c r="C378" s="23">
        <v>375</v>
      </c>
      <c r="D378" s="23" t="s">
        <v>263</v>
      </c>
      <c r="E378" s="23" t="s">
        <v>253</v>
      </c>
      <c r="F378" s="23" t="s">
        <v>252</v>
      </c>
      <c r="G378" s="23" t="s">
        <v>257</v>
      </c>
      <c r="H378" s="23" t="s">
        <v>254</v>
      </c>
      <c r="I378" s="23" t="s">
        <v>236</v>
      </c>
      <c r="J378" s="8" t="s">
        <v>23</v>
      </c>
      <c r="K378" s="23">
        <v>3</v>
      </c>
      <c r="L378" s="23" t="s">
        <v>235</v>
      </c>
      <c r="M378" s="23" t="s">
        <v>235</v>
      </c>
    </row>
    <row r="379" spans="2:13" x14ac:dyDescent="0.25">
      <c r="B379" s="23" t="s">
        <v>98</v>
      </c>
      <c r="C379" s="23">
        <v>376</v>
      </c>
      <c r="D379" s="23" t="s">
        <v>263</v>
      </c>
      <c r="E379" s="23" t="s">
        <v>253</v>
      </c>
      <c r="F379" s="23" t="s">
        <v>252</v>
      </c>
      <c r="G379" s="23" t="s">
        <v>257</v>
      </c>
      <c r="H379" s="23" t="s">
        <v>254</v>
      </c>
      <c r="I379" s="23" t="s">
        <v>236</v>
      </c>
      <c r="J379" s="8" t="s">
        <v>24</v>
      </c>
      <c r="K379" s="23">
        <v>4</v>
      </c>
      <c r="L379" s="23" t="s">
        <v>235</v>
      </c>
      <c r="M379" s="23" t="s">
        <v>235</v>
      </c>
    </row>
    <row r="380" spans="2:13" x14ac:dyDescent="0.25">
      <c r="B380" s="23" t="s">
        <v>98</v>
      </c>
      <c r="C380" s="23">
        <v>377</v>
      </c>
      <c r="D380" s="23" t="s">
        <v>263</v>
      </c>
      <c r="E380" s="23" t="s">
        <v>253</v>
      </c>
      <c r="F380" s="23" t="s">
        <v>252</v>
      </c>
      <c r="G380" s="23" t="s">
        <v>257</v>
      </c>
      <c r="H380" s="23" t="s">
        <v>254</v>
      </c>
      <c r="I380" s="23" t="s">
        <v>236</v>
      </c>
      <c r="J380" s="8" t="s">
        <v>24</v>
      </c>
      <c r="K380" s="23">
        <v>5</v>
      </c>
      <c r="L380" s="23" t="s">
        <v>235</v>
      </c>
      <c r="M380" s="23" t="s">
        <v>235</v>
      </c>
    </row>
    <row r="381" spans="2:13" x14ac:dyDescent="0.25">
      <c r="B381" s="23" t="s">
        <v>98</v>
      </c>
      <c r="C381" s="23">
        <v>378</v>
      </c>
      <c r="D381" s="23" t="s">
        <v>263</v>
      </c>
      <c r="E381" s="23" t="s">
        <v>253</v>
      </c>
      <c r="F381" s="23" t="s">
        <v>252</v>
      </c>
      <c r="G381" s="23" t="s">
        <v>257</v>
      </c>
      <c r="H381" s="23" t="s">
        <v>254</v>
      </c>
      <c r="I381" s="23" t="s">
        <v>236</v>
      </c>
      <c r="J381" s="8" t="s">
        <v>24</v>
      </c>
      <c r="K381" s="23">
        <v>6</v>
      </c>
      <c r="L381" s="23">
        <v>0</v>
      </c>
      <c r="M381" s="23">
        <v>0</v>
      </c>
    </row>
    <row r="382" spans="2:13" x14ac:dyDescent="0.25">
      <c r="B382" s="23" t="s">
        <v>99</v>
      </c>
      <c r="C382" s="23">
        <v>379</v>
      </c>
      <c r="D382" s="23" t="s">
        <v>263</v>
      </c>
      <c r="E382" s="23" t="s">
        <v>253</v>
      </c>
      <c r="F382" s="23" t="s">
        <v>252</v>
      </c>
      <c r="G382" s="23" t="s">
        <v>257</v>
      </c>
      <c r="H382" s="23" t="s">
        <v>254</v>
      </c>
      <c r="I382" s="23" t="s">
        <v>236</v>
      </c>
      <c r="J382" s="8" t="s">
        <v>23</v>
      </c>
      <c r="K382" s="23">
        <v>1</v>
      </c>
      <c r="L382" s="23" t="s">
        <v>235</v>
      </c>
      <c r="M382" s="23" t="s">
        <v>235</v>
      </c>
    </row>
    <row r="383" spans="2:13" x14ac:dyDescent="0.25">
      <c r="B383" s="23" t="s">
        <v>99</v>
      </c>
      <c r="C383" s="23">
        <v>380</v>
      </c>
      <c r="D383" s="23" t="s">
        <v>263</v>
      </c>
      <c r="E383" s="23" t="s">
        <v>253</v>
      </c>
      <c r="F383" s="23" t="s">
        <v>252</v>
      </c>
      <c r="G383" s="23" t="s">
        <v>257</v>
      </c>
      <c r="H383" s="23" t="s">
        <v>254</v>
      </c>
      <c r="I383" s="23" t="s">
        <v>236</v>
      </c>
      <c r="J383" s="8" t="s">
        <v>23</v>
      </c>
      <c r="K383" s="23">
        <v>2</v>
      </c>
      <c r="L383" s="23" t="s">
        <v>235</v>
      </c>
      <c r="M383" s="23" t="s">
        <v>235</v>
      </c>
    </row>
    <row r="384" spans="2:13" x14ac:dyDescent="0.25">
      <c r="B384" s="23" t="s">
        <v>99</v>
      </c>
      <c r="C384" s="23">
        <v>381</v>
      </c>
      <c r="D384" s="23" t="s">
        <v>263</v>
      </c>
      <c r="E384" s="23" t="s">
        <v>253</v>
      </c>
      <c r="F384" s="23" t="s">
        <v>252</v>
      </c>
      <c r="G384" s="23" t="s">
        <v>257</v>
      </c>
      <c r="H384" s="23" t="s">
        <v>254</v>
      </c>
      <c r="I384" s="23" t="s">
        <v>236</v>
      </c>
      <c r="J384" s="8" t="s">
        <v>23</v>
      </c>
      <c r="K384" s="23">
        <v>3</v>
      </c>
      <c r="L384" s="23" t="s">
        <v>235</v>
      </c>
      <c r="M384" s="23" t="s">
        <v>235</v>
      </c>
    </row>
    <row r="385" spans="2:13" x14ac:dyDescent="0.25">
      <c r="B385" s="23" t="s">
        <v>99</v>
      </c>
      <c r="C385" s="23">
        <v>382</v>
      </c>
      <c r="D385" s="23" t="s">
        <v>263</v>
      </c>
      <c r="E385" s="23" t="s">
        <v>253</v>
      </c>
      <c r="F385" s="23" t="s">
        <v>252</v>
      </c>
      <c r="G385" s="23" t="s">
        <v>257</v>
      </c>
      <c r="H385" s="23" t="s">
        <v>254</v>
      </c>
      <c r="I385" s="23" t="s">
        <v>236</v>
      </c>
      <c r="J385" s="8" t="s">
        <v>24</v>
      </c>
      <c r="K385" s="23">
        <v>4</v>
      </c>
      <c r="L385" s="23" t="s">
        <v>235</v>
      </c>
      <c r="M385" s="23" t="s">
        <v>235</v>
      </c>
    </row>
    <row r="386" spans="2:13" x14ac:dyDescent="0.25">
      <c r="B386" s="23" t="s">
        <v>99</v>
      </c>
      <c r="C386" s="23">
        <v>383</v>
      </c>
      <c r="D386" s="23" t="s">
        <v>263</v>
      </c>
      <c r="E386" s="23" t="s">
        <v>253</v>
      </c>
      <c r="F386" s="23" t="s">
        <v>252</v>
      </c>
      <c r="G386" s="23" t="s">
        <v>257</v>
      </c>
      <c r="H386" s="23" t="s">
        <v>254</v>
      </c>
      <c r="I386" s="23" t="s">
        <v>236</v>
      </c>
      <c r="J386" s="8" t="s">
        <v>24</v>
      </c>
      <c r="K386" s="23">
        <v>5</v>
      </c>
      <c r="L386" s="23" t="s">
        <v>235</v>
      </c>
      <c r="M386" s="23" t="s">
        <v>235</v>
      </c>
    </row>
    <row r="387" spans="2:13" x14ac:dyDescent="0.25">
      <c r="B387" s="23" t="s">
        <v>99</v>
      </c>
      <c r="C387" s="23">
        <v>384</v>
      </c>
      <c r="D387" s="23" t="s">
        <v>263</v>
      </c>
      <c r="E387" s="23" t="s">
        <v>253</v>
      </c>
      <c r="F387" s="23" t="s">
        <v>252</v>
      </c>
      <c r="G387" s="23" t="s">
        <v>257</v>
      </c>
      <c r="H387" s="23" t="s">
        <v>254</v>
      </c>
      <c r="I387" s="23" t="s">
        <v>236</v>
      </c>
      <c r="J387" s="8" t="s">
        <v>24</v>
      </c>
      <c r="K387" s="23">
        <v>6</v>
      </c>
      <c r="L387" s="23">
        <v>0</v>
      </c>
      <c r="M387" s="23">
        <v>0</v>
      </c>
    </row>
    <row r="388" spans="2:13" x14ac:dyDescent="0.25">
      <c r="B388" s="23" t="s">
        <v>100</v>
      </c>
      <c r="C388" s="23">
        <v>385</v>
      </c>
      <c r="D388" s="23" t="s">
        <v>263</v>
      </c>
      <c r="E388" s="23" t="s">
        <v>253</v>
      </c>
      <c r="F388" s="23" t="s">
        <v>252</v>
      </c>
      <c r="G388" s="23" t="s">
        <v>257</v>
      </c>
      <c r="H388" s="23" t="s">
        <v>254</v>
      </c>
      <c r="I388" s="23" t="s">
        <v>236</v>
      </c>
      <c r="J388" s="8" t="s">
        <v>23</v>
      </c>
      <c r="K388" s="23">
        <v>1</v>
      </c>
      <c r="L388" s="23" t="s">
        <v>235</v>
      </c>
      <c r="M388" s="23" t="s">
        <v>235</v>
      </c>
    </row>
    <row r="389" spans="2:13" x14ac:dyDescent="0.25">
      <c r="B389" s="23" t="s">
        <v>100</v>
      </c>
      <c r="C389" s="23">
        <v>386</v>
      </c>
      <c r="D389" s="23" t="s">
        <v>263</v>
      </c>
      <c r="E389" s="23" t="s">
        <v>253</v>
      </c>
      <c r="F389" s="23" t="s">
        <v>252</v>
      </c>
      <c r="G389" s="23" t="s">
        <v>257</v>
      </c>
      <c r="H389" s="23" t="s">
        <v>254</v>
      </c>
      <c r="I389" s="23" t="s">
        <v>236</v>
      </c>
      <c r="J389" s="8" t="s">
        <v>23</v>
      </c>
      <c r="K389" s="23">
        <v>2</v>
      </c>
      <c r="L389" s="23" t="s">
        <v>235</v>
      </c>
      <c r="M389" s="23" t="s">
        <v>235</v>
      </c>
    </row>
    <row r="390" spans="2:13" x14ac:dyDescent="0.25">
      <c r="B390" s="23" t="s">
        <v>100</v>
      </c>
      <c r="C390" s="23">
        <v>387</v>
      </c>
      <c r="D390" s="23" t="s">
        <v>263</v>
      </c>
      <c r="E390" s="23" t="s">
        <v>253</v>
      </c>
      <c r="F390" s="23" t="s">
        <v>252</v>
      </c>
      <c r="G390" s="23" t="s">
        <v>257</v>
      </c>
      <c r="H390" s="23" t="s">
        <v>254</v>
      </c>
      <c r="I390" s="23" t="s">
        <v>236</v>
      </c>
      <c r="J390" s="8" t="s">
        <v>23</v>
      </c>
      <c r="K390" s="23">
        <v>3</v>
      </c>
      <c r="L390" s="23" t="s">
        <v>235</v>
      </c>
      <c r="M390" s="23" t="s">
        <v>235</v>
      </c>
    </row>
    <row r="391" spans="2:13" x14ac:dyDescent="0.25">
      <c r="B391" s="23" t="s">
        <v>100</v>
      </c>
      <c r="C391" s="23">
        <v>388</v>
      </c>
      <c r="D391" s="23" t="s">
        <v>263</v>
      </c>
      <c r="E391" s="23" t="s">
        <v>253</v>
      </c>
      <c r="F391" s="23" t="s">
        <v>252</v>
      </c>
      <c r="G391" s="23" t="s">
        <v>257</v>
      </c>
      <c r="H391" s="23" t="s">
        <v>254</v>
      </c>
      <c r="I391" s="23" t="s">
        <v>236</v>
      </c>
      <c r="J391" s="8" t="s">
        <v>24</v>
      </c>
      <c r="K391" s="23">
        <v>4</v>
      </c>
      <c r="L391" s="23" t="s">
        <v>235</v>
      </c>
      <c r="M391" s="23" t="s">
        <v>235</v>
      </c>
    </row>
    <row r="392" spans="2:13" x14ac:dyDescent="0.25">
      <c r="B392" s="23" t="s">
        <v>100</v>
      </c>
      <c r="C392" s="23">
        <v>389</v>
      </c>
      <c r="D392" s="23" t="s">
        <v>263</v>
      </c>
      <c r="E392" s="23" t="s">
        <v>253</v>
      </c>
      <c r="F392" s="23" t="s">
        <v>252</v>
      </c>
      <c r="G392" s="23" t="s">
        <v>257</v>
      </c>
      <c r="H392" s="23" t="s">
        <v>254</v>
      </c>
      <c r="I392" s="23" t="s">
        <v>236</v>
      </c>
      <c r="J392" s="8" t="s">
        <v>24</v>
      </c>
      <c r="K392" s="23">
        <v>5</v>
      </c>
      <c r="L392" s="23" t="s">
        <v>235</v>
      </c>
      <c r="M392" s="23" t="s">
        <v>235</v>
      </c>
    </row>
    <row r="393" spans="2:13" x14ac:dyDescent="0.25">
      <c r="B393" s="23" t="s">
        <v>100</v>
      </c>
      <c r="C393" s="23">
        <v>390</v>
      </c>
      <c r="D393" s="23" t="s">
        <v>263</v>
      </c>
      <c r="E393" s="23" t="s">
        <v>253</v>
      </c>
      <c r="F393" s="23" t="s">
        <v>252</v>
      </c>
      <c r="G393" s="23" t="s">
        <v>257</v>
      </c>
      <c r="H393" s="23" t="s">
        <v>254</v>
      </c>
      <c r="I393" s="23" t="s">
        <v>236</v>
      </c>
      <c r="J393" s="8" t="s">
        <v>24</v>
      </c>
      <c r="K393" s="23">
        <v>6</v>
      </c>
      <c r="L393" s="23">
        <v>0</v>
      </c>
      <c r="M393" s="23">
        <v>0</v>
      </c>
    </row>
    <row r="394" spans="2:13" x14ac:dyDescent="0.25">
      <c r="B394" s="23" t="s">
        <v>101</v>
      </c>
      <c r="C394" s="23">
        <v>391</v>
      </c>
      <c r="D394" s="23" t="s">
        <v>263</v>
      </c>
      <c r="E394" s="23" t="s">
        <v>253</v>
      </c>
      <c r="F394" s="23" t="s">
        <v>252</v>
      </c>
      <c r="G394" s="23" t="s">
        <v>257</v>
      </c>
      <c r="H394" s="23" t="s">
        <v>254</v>
      </c>
      <c r="I394" s="23" t="s">
        <v>236</v>
      </c>
      <c r="J394" s="8" t="s">
        <v>23</v>
      </c>
      <c r="K394" s="23">
        <v>1</v>
      </c>
      <c r="L394" s="23" t="s">
        <v>235</v>
      </c>
      <c r="M394" s="23" t="s">
        <v>235</v>
      </c>
    </row>
    <row r="395" spans="2:13" x14ac:dyDescent="0.25">
      <c r="B395" s="23" t="s">
        <v>101</v>
      </c>
      <c r="C395" s="23">
        <v>392</v>
      </c>
      <c r="D395" s="23" t="s">
        <v>263</v>
      </c>
      <c r="E395" s="23" t="s">
        <v>253</v>
      </c>
      <c r="F395" s="23" t="s">
        <v>252</v>
      </c>
      <c r="G395" s="23" t="s">
        <v>257</v>
      </c>
      <c r="H395" s="23" t="s">
        <v>254</v>
      </c>
      <c r="I395" s="23" t="s">
        <v>236</v>
      </c>
      <c r="J395" s="8" t="s">
        <v>23</v>
      </c>
      <c r="K395" s="23">
        <v>2</v>
      </c>
      <c r="L395" s="23" t="s">
        <v>235</v>
      </c>
      <c r="M395" s="23" t="s">
        <v>235</v>
      </c>
    </row>
    <row r="396" spans="2:13" x14ac:dyDescent="0.25">
      <c r="B396" s="23" t="s">
        <v>101</v>
      </c>
      <c r="C396" s="23">
        <v>393</v>
      </c>
      <c r="D396" s="23" t="s">
        <v>263</v>
      </c>
      <c r="E396" s="23" t="s">
        <v>253</v>
      </c>
      <c r="F396" s="23" t="s">
        <v>252</v>
      </c>
      <c r="G396" s="23" t="s">
        <v>257</v>
      </c>
      <c r="H396" s="23" t="s">
        <v>254</v>
      </c>
      <c r="I396" s="23" t="s">
        <v>236</v>
      </c>
      <c r="J396" s="8" t="s">
        <v>23</v>
      </c>
      <c r="K396" s="23">
        <v>3</v>
      </c>
      <c r="L396" s="23" t="s">
        <v>235</v>
      </c>
      <c r="M396" s="23" t="s">
        <v>235</v>
      </c>
    </row>
    <row r="397" spans="2:13" x14ac:dyDescent="0.25">
      <c r="B397" s="23" t="s">
        <v>101</v>
      </c>
      <c r="C397" s="23">
        <v>394</v>
      </c>
      <c r="D397" s="23" t="s">
        <v>263</v>
      </c>
      <c r="E397" s="23" t="s">
        <v>253</v>
      </c>
      <c r="F397" s="23" t="s">
        <v>252</v>
      </c>
      <c r="G397" s="23" t="s">
        <v>257</v>
      </c>
      <c r="H397" s="23" t="s">
        <v>254</v>
      </c>
      <c r="I397" s="23" t="s">
        <v>236</v>
      </c>
      <c r="J397" s="8" t="s">
        <v>24</v>
      </c>
      <c r="K397" s="23">
        <v>4</v>
      </c>
      <c r="L397" s="23" t="s">
        <v>235</v>
      </c>
      <c r="M397" s="23" t="s">
        <v>235</v>
      </c>
    </row>
    <row r="398" spans="2:13" x14ac:dyDescent="0.25">
      <c r="B398" s="23" t="s">
        <v>101</v>
      </c>
      <c r="C398" s="23">
        <v>395</v>
      </c>
      <c r="D398" s="23" t="s">
        <v>263</v>
      </c>
      <c r="E398" s="23" t="s">
        <v>253</v>
      </c>
      <c r="F398" s="23" t="s">
        <v>252</v>
      </c>
      <c r="G398" s="23" t="s">
        <v>257</v>
      </c>
      <c r="H398" s="23" t="s">
        <v>254</v>
      </c>
      <c r="I398" s="23" t="s">
        <v>236</v>
      </c>
      <c r="J398" s="8" t="s">
        <v>24</v>
      </c>
      <c r="K398" s="23">
        <v>5</v>
      </c>
      <c r="L398" s="23" t="s">
        <v>235</v>
      </c>
      <c r="M398" s="23" t="s">
        <v>235</v>
      </c>
    </row>
    <row r="399" spans="2:13" x14ac:dyDescent="0.25">
      <c r="B399" s="23" t="s">
        <v>101</v>
      </c>
      <c r="C399" s="23">
        <v>396</v>
      </c>
      <c r="D399" s="23" t="s">
        <v>263</v>
      </c>
      <c r="E399" s="23" t="s">
        <v>253</v>
      </c>
      <c r="F399" s="23" t="s">
        <v>252</v>
      </c>
      <c r="G399" s="23" t="s">
        <v>257</v>
      </c>
      <c r="H399" s="23" t="s">
        <v>254</v>
      </c>
      <c r="I399" s="23" t="s">
        <v>236</v>
      </c>
      <c r="J399" s="8" t="s">
        <v>24</v>
      </c>
      <c r="K399" s="23">
        <v>6</v>
      </c>
      <c r="L399" s="23">
        <v>0</v>
      </c>
      <c r="M399" s="23">
        <v>0</v>
      </c>
    </row>
    <row r="400" spans="2:13" x14ac:dyDescent="0.25">
      <c r="B400" s="23" t="s">
        <v>102</v>
      </c>
      <c r="C400" s="23">
        <v>397</v>
      </c>
      <c r="D400" s="23" t="s">
        <v>263</v>
      </c>
      <c r="E400" s="23" t="s">
        <v>253</v>
      </c>
      <c r="F400" s="23" t="s">
        <v>252</v>
      </c>
      <c r="G400" s="23" t="s">
        <v>257</v>
      </c>
      <c r="H400" s="23" t="s">
        <v>254</v>
      </c>
      <c r="I400" s="23" t="s">
        <v>236</v>
      </c>
      <c r="J400" s="8" t="s">
        <v>23</v>
      </c>
      <c r="K400" s="23">
        <v>1</v>
      </c>
      <c r="L400" s="23" t="s">
        <v>235</v>
      </c>
      <c r="M400" s="23" t="s">
        <v>235</v>
      </c>
    </row>
    <row r="401" spans="2:13" x14ac:dyDescent="0.25">
      <c r="B401" s="23" t="s">
        <v>102</v>
      </c>
      <c r="C401" s="23">
        <v>398</v>
      </c>
      <c r="D401" s="23" t="s">
        <v>263</v>
      </c>
      <c r="E401" s="23" t="s">
        <v>253</v>
      </c>
      <c r="F401" s="23" t="s">
        <v>252</v>
      </c>
      <c r="G401" s="23" t="s">
        <v>257</v>
      </c>
      <c r="H401" s="23" t="s">
        <v>254</v>
      </c>
      <c r="I401" s="23" t="s">
        <v>236</v>
      </c>
      <c r="J401" s="8" t="s">
        <v>23</v>
      </c>
      <c r="K401" s="23">
        <v>2</v>
      </c>
      <c r="L401" s="23" t="s">
        <v>235</v>
      </c>
      <c r="M401" s="23" t="s">
        <v>235</v>
      </c>
    </row>
    <row r="402" spans="2:13" x14ac:dyDescent="0.25">
      <c r="B402" s="23" t="s">
        <v>102</v>
      </c>
      <c r="C402" s="23">
        <v>399</v>
      </c>
      <c r="D402" s="23" t="s">
        <v>263</v>
      </c>
      <c r="E402" s="23" t="s">
        <v>253</v>
      </c>
      <c r="F402" s="23" t="s">
        <v>252</v>
      </c>
      <c r="G402" s="23" t="s">
        <v>257</v>
      </c>
      <c r="H402" s="23" t="s">
        <v>254</v>
      </c>
      <c r="I402" s="23" t="s">
        <v>236</v>
      </c>
      <c r="J402" s="8" t="s">
        <v>23</v>
      </c>
      <c r="K402" s="23">
        <v>3</v>
      </c>
      <c r="L402" s="23" t="s">
        <v>235</v>
      </c>
      <c r="M402" s="23" t="s">
        <v>235</v>
      </c>
    </row>
    <row r="403" spans="2:13" x14ac:dyDescent="0.25">
      <c r="B403" s="23" t="s">
        <v>102</v>
      </c>
      <c r="C403" s="23">
        <v>400</v>
      </c>
      <c r="D403" s="23" t="s">
        <v>263</v>
      </c>
      <c r="E403" s="23" t="s">
        <v>253</v>
      </c>
      <c r="F403" s="23" t="s">
        <v>252</v>
      </c>
      <c r="G403" s="23" t="s">
        <v>257</v>
      </c>
      <c r="H403" s="23" t="s">
        <v>254</v>
      </c>
      <c r="I403" s="23" t="s">
        <v>236</v>
      </c>
      <c r="J403" s="8" t="s">
        <v>24</v>
      </c>
      <c r="K403" s="23">
        <v>4</v>
      </c>
      <c r="L403" s="23" t="s">
        <v>235</v>
      </c>
      <c r="M403" s="23" t="s">
        <v>235</v>
      </c>
    </row>
    <row r="404" spans="2:13" x14ac:dyDescent="0.25">
      <c r="B404" s="23" t="s">
        <v>102</v>
      </c>
      <c r="C404" s="23">
        <v>401</v>
      </c>
      <c r="D404" s="23" t="s">
        <v>263</v>
      </c>
      <c r="E404" s="23" t="s">
        <v>253</v>
      </c>
      <c r="F404" s="23" t="s">
        <v>252</v>
      </c>
      <c r="G404" s="23" t="s">
        <v>257</v>
      </c>
      <c r="H404" s="23" t="s">
        <v>254</v>
      </c>
      <c r="I404" s="23" t="s">
        <v>236</v>
      </c>
      <c r="J404" s="8" t="s">
        <v>24</v>
      </c>
      <c r="K404" s="23">
        <v>5</v>
      </c>
      <c r="L404" s="23" t="s">
        <v>235</v>
      </c>
      <c r="M404" s="23" t="s">
        <v>235</v>
      </c>
    </row>
    <row r="405" spans="2:13" x14ac:dyDescent="0.25">
      <c r="B405" s="23" t="s">
        <v>102</v>
      </c>
      <c r="C405" s="23">
        <v>402</v>
      </c>
      <c r="D405" s="23" t="s">
        <v>263</v>
      </c>
      <c r="E405" s="23" t="s">
        <v>253</v>
      </c>
      <c r="F405" s="23" t="s">
        <v>252</v>
      </c>
      <c r="G405" s="23" t="s">
        <v>257</v>
      </c>
      <c r="H405" s="23" t="s">
        <v>254</v>
      </c>
      <c r="I405" s="23" t="s">
        <v>236</v>
      </c>
      <c r="J405" s="8" t="s">
        <v>24</v>
      </c>
      <c r="K405" s="23">
        <v>6</v>
      </c>
      <c r="L405" s="23">
        <v>0</v>
      </c>
      <c r="M405" s="23">
        <v>0</v>
      </c>
    </row>
    <row r="406" spans="2:13" x14ac:dyDescent="0.25">
      <c r="B406" s="23" t="s">
        <v>103</v>
      </c>
      <c r="C406" s="23">
        <v>403</v>
      </c>
      <c r="D406" s="23" t="s">
        <v>263</v>
      </c>
      <c r="E406" s="23" t="s">
        <v>253</v>
      </c>
      <c r="F406" s="23" t="s">
        <v>252</v>
      </c>
      <c r="G406" s="23" t="s">
        <v>257</v>
      </c>
      <c r="H406" s="23" t="s">
        <v>254</v>
      </c>
      <c r="I406" s="23" t="s">
        <v>236</v>
      </c>
      <c r="J406" s="8" t="s">
        <v>23</v>
      </c>
      <c r="K406" s="23">
        <v>1</v>
      </c>
      <c r="L406" s="23" t="s">
        <v>235</v>
      </c>
      <c r="M406" s="23" t="s">
        <v>235</v>
      </c>
    </row>
    <row r="407" spans="2:13" x14ac:dyDescent="0.25">
      <c r="B407" s="23" t="s">
        <v>103</v>
      </c>
      <c r="C407" s="23">
        <v>404</v>
      </c>
      <c r="D407" s="23" t="s">
        <v>263</v>
      </c>
      <c r="E407" s="23" t="s">
        <v>253</v>
      </c>
      <c r="F407" s="23" t="s">
        <v>252</v>
      </c>
      <c r="G407" s="23" t="s">
        <v>257</v>
      </c>
      <c r="H407" s="23" t="s">
        <v>254</v>
      </c>
      <c r="I407" s="23" t="s">
        <v>236</v>
      </c>
      <c r="J407" s="8" t="s">
        <v>23</v>
      </c>
      <c r="K407" s="23">
        <v>2</v>
      </c>
      <c r="L407" s="23" t="s">
        <v>235</v>
      </c>
      <c r="M407" s="23" t="s">
        <v>235</v>
      </c>
    </row>
    <row r="408" spans="2:13" x14ac:dyDescent="0.25">
      <c r="B408" s="23" t="s">
        <v>103</v>
      </c>
      <c r="C408" s="23">
        <v>405</v>
      </c>
      <c r="D408" s="23" t="s">
        <v>263</v>
      </c>
      <c r="E408" s="23" t="s">
        <v>253</v>
      </c>
      <c r="F408" s="23" t="s">
        <v>252</v>
      </c>
      <c r="G408" s="23" t="s">
        <v>257</v>
      </c>
      <c r="H408" s="23" t="s">
        <v>254</v>
      </c>
      <c r="I408" s="23" t="s">
        <v>236</v>
      </c>
      <c r="J408" s="8" t="s">
        <v>23</v>
      </c>
      <c r="K408" s="23">
        <v>3</v>
      </c>
      <c r="L408" s="23" t="s">
        <v>235</v>
      </c>
      <c r="M408" s="23" t="s">
        <v>235</v>
      </c>
    </row>
    <row r="409" spans="2:13" x14ac:dyDescent="0.25">
      <c r="B409" s="23" t="s">
        <v>103</v>
      </c>
      <c r="C409" s="23">
        <v>406</v>
      </c>
      <c r="D409" s="23" t="s">
        <v>263</v>
      </c>
      <c r="E409" s="23" t="s">
        <v>253</v>
      </c>
      <c r="F409" s="23" t="s">
        <v>252</v>
      </c>
      <c r="G409" s="23" t="s">
        <v>257</v>
      </c>
      <c r="H409" s="23" t="s">
        <v>254</v>
      </c>
      <c r="I409" s="23" t="s">
        <v>236</v>
      </c>
      <c r="J409" s="8" t="s">
        <v>24</v>
      </c>
      <c r="K409" s="23">
        <v>4</v>
      </c>
      <c r="L409" s="23" t="s">
        <v>235</v>
      </c>
      <c r="M409" s="23" t="s">
        <v>235</v>
      </c>
    </row>
    <row r="410" spans="2:13" x14ac:dyDescent="0.25">
      <c r="B410" s="23" t="s">
        <v>103</v>
      </c>
      <c r="C410" s="23">
        <v>407</v>
      </c>
      <c r="D410" s="23" t="s">
        <v>263</v>
      </c>
      <c r="E410" s="23" t="s">
        <v>253</v>
      </c>
      <c r="F410" s="23" t="s">
        <v>252</v>
      </c>
      <c r="G410" s="23" t="s">
        <v>257</v>
      </c>
      <c r="H410" s="23" t="s">
        <v>254</v>
      </c>
      <c r="I410" s="23" t="s">
        <v>236</v>
      </c>
      <c r="J410" s="8" t="s">
        <v>24</v>
      </c>
      <c r="K410" s="23">
        <v>5</v>
      </c>
      <c r="L410" s="23" t="s">
        <v>235</v>
      </c>
      <c r="M410" s="23" t="s">
        <v>235</v>
      </c>
    </row>
    <row r="411" spans="2:13" x14ac:dyDescent="0.25">
      <c r="B411" s="23" t="s">
        <v>103</v>
      </c>
      <c r="C411" s="23">
        <v>408</v>
      </c>
      <c r="D411" s="23" t="s">
        <v>263</v>
      </c>
      <c r="E411" s="23" t="s">
        <v>253</v>
      </c>
      <c r="F411" s="23" t="s">
        <v>252</v>
      </c>
      <c r="G411" s="23" t="s">
        <v>257</v>
      </c>
      <c r="H411" s="23" t="s">
        <v>254</v>
      </c>
      <c r="I411" s="23" t="s">
        <v>236</v>
      </c>
      <c r="J411" s="8" t="s">
        <v>24</v>
      </c>
      <c r="K411" s="23">
        <v>6</v>
      </c>
      <c r="L411" s="23">
        <v>0</v>
      </c>
      <c r="M411" s="23">
        <v>0</v>
      </c>
    </row>
    <row r="412" spans="2:13" x14ac:dyDescent="0.25">
      <c r="B412" s="23" t="s">
        <v>104</v>
      </c>
      <c r="C412" s="23">
        <v>409</v>
      </c>
      <c r="D412" s="23" t="s">
        <v>263</v>
      </c>
      <c r="E412" s="23" t="s">
        <v>253</v>
      </c>
      <c r="F412" s="23" t="s">
        <v>252</v>
      </c>
      <c r="G412" s="23" t="s">
        <v>257</v>
      </c>
      <c r="H412" s="23" t="s">
        <v>254</v>
      </c>
      <c r="I412" s="23" t="s">
        <v>236</v>
      </c>
      <c r="J412" s="8" t="s">
        <v>23</v>
      </c>
      <c r="K412" s="23">
        <v>1</v>
      </c>
      <c r="L412" s="23" t="s">
        <v>235</v>
      </c>
      <c r="M412" s="23" t="s">
        <v>235</v>
      </c>
    </row>
    <row r="413" spans="2:13" x14ac:dyDescent="0.25">
      <c r="B413" s="23" t="s">
        <v>104</v>
      </c>
      <c r="C413" s="23">
        <v>410</v>
      </c>
      <c r="D413" s="23" t="s">
        <v>263</v>
      </c>
      <c r="E413" s="23" t="s">
        <v>253</v>
      </c>
      <c r="F413" s="23" t="s">
        <v>252</v>
      </c>
      <c r="G413" s="23" t="s">
        <v>257</v>
      </c>
      <c r="H413" s="23" t="s">
        <v>254</v>
      </c>
      <c r="I413" s="23" t="s">
        <v>236</v>
      </c>
      <c r="J413" s="8" t="s">
        <v>23</v>
      </c>
      <c r="K413" s="23">
        <v>2</v>
      </c>
      <c r="L413" s="23" t="s">
        <v>235</v>
      </c>
      <c r="M413" s="23" t="s">
        <v>235</v>
      </c>
    </row>
    <row r="414" spans="2:13" x14ac:dyDescent="0.25">
      <c r="B414" s="23" t="s">
        <v>104</v>
      </c>
      <c r="C414" s="23">
        <v>411</v>
      </c>
      <c r="D414" s="23" t="s">
        <v>263</v>
      </c>
      <c r="E414" s="23" t="s">
        <v>253</v>
      </c>
      <c r="F414" s="23" t="s">
        <v>252</v>
      </c>
      <c r="G414" s="23" t="s">
        <v>257</v>
      </c>
      <c r="H414" s="23" t="s">
        <v>254</v>
      </c>
      <c r="I414" s="23" t="s">
        <v>236</v>
      </c>
      <c r="J414" s="8" t="s">
        <v>23</v>
      </c>
      <c r="K414" s="23">
        <v>3</v>
      </c>
      <c r="L414" s="23" t="s">
        <v>235</v>
      </c>
      <c r="M414" s="23" t="s">
        <v>235</v>
      </c>
    </row>
    <row r="415" spans="2:13" x14ac:dyDescent="0.25">
      <c r="B415" s="23" t="s">
        <v>104</v>
      </c>
      <c r="C415" s="23">
        <v>412</v>
      </c>
      <c r="D415" s="23" t="s">
        <v>263</v>
      </c>
      <c r="E415" s="23" t="s">
        <v>253</v>
      </c>
      <c r="F415" s="23" t="s">
        <v>252</v>
      </c>
      <c r="G415" s="23" t="s">
        <v>257</v>
      </c>
      <c r="H415" s="23" t="s">
        <v>254</v>
      </c>
      <c r="I415" s="23" t="s">
        <v>236</v>
      </c>
      <c r="J415" s="8" t="s">
        <v>24</v>
      </c>
      <c r="K415" s="23">
        <v>4</v>
      </c>
      <c r="L415" s="23" t="s">
        <v>235</v>
      </c>
      <c r="M415" s="23" t="s">
        <v>235</v>
      </c>
    </row>
    <row r="416" spans="2:13" x14ac:dyDescent="0.25">
      <c r="B416" s="23" t="s">
        <v>104</v>
      </c>
      <c r="C416" s="23">
        <v>413</v>
      </c>
      <c r="D416" s="23" t="s">
        <v>263</v>
      </c>
      <c r="E416" s="23" t="s">
        <v>253</v>
      </c>
      <c r="F416" s="23" t="s">
        <v>252</v>
      </c>
      <c r="G416" s="23" t="s">
        <v>257</v>
      </c>
      <c r="H416" s="23" t="s">
        <v>254</v>
      </c>
      <c r="I416" s="23" t="s">
        <v>236</v>
      </c>
      <c r="J416" s="8" t="s">
        <v>24</v>
      </c>
      <c r="K416" s="23">
        <v>5</v>
      </c>
      <c r="L416" s="23" t="s">
        <v>235</v>
      </c>
      <c r="M416" s="23" t="s">
        <v>235</v>
      </c>
    </row>
    <row r="417" spans="2:13" x14ac:dyDescent="0.25">
      <c r="B417" s="23" t="s">
        <v>104</v>
      </c>
      <c r="C417" s="23">
        <v>414</v>
      </c>
      <c r="D417" s="23" t="s">
        <v>263</v>
      </c>
      <c r="E417" s="23" t="s">
        <v>253</v>
      </c>
      <c r="F417" s="23" t="s">
        <v>252</v>
      </c>
      <c r="G417" s="23" t="s">
        <v>257</v>
      </c>
      <c r="H417" s="23" t="s">
        <v>254</v>
      </c>
      <c r="I417" s="23" t="s">
        <v>236</v>
      </c>
      <c r="J417" s="8" t="s">
        <v>24</v>
      </c>
      <c r="K417" s="23">
        <v>6</v>
      </c>
      <c r="L417" s="23">
        <v>0</v>
      </c>
      <c r="M417" s="23">
        <v>0</v>
      </c>
    </row>
    <row r="418" spans="2:13" x14ac:dyDescent="0.25">
      <c r="B418" s="23" t="s">
        <v>105</v>
      </c>
      <c r="C418" s="23">
        <v>415</v>
      </c>
      <c r="D418" s="23" t="s">
        <v>263</v>
      </c>
      <c r="E418" s="23" t="s">
        <v>253</v>
      </c>
      <c r="F418" s="23" t="s">
        <v>252</v>
      </c>
      <c r="G418" s="23" t="s">
        <v>257</v>
      </c>
      <c r="H418" s="23" t="s">
        <v>254</v>
      </c>
      <c r="I418" s="23" t="s">
        <v>236</v>
      </c>
      <c r="J418" s="8" t="s">
        <v>23</v>
      </c>
      <c r="K418" s="23">
        <v>1</v>
      </c>
      <c r="L418" s="23" t="s">
        <v>235</v>
      </c>
      <c r="M418" s="23" t="s">
        <v>235</v>
      </c>
    </row>
    <row r="419" spans="2:13" x14ac:dyDescent="0.25">
      <c r="B419" s="23" t="s">
        <v>105</v>
      </c>
      <c r="C419" s="23">
        <v>416</v>
      </c>
      <c r="D419" s="23" t="s">
        <v>263</v>
      </c>
      <c r="E419" s="23" t="s">
        <v>253</v>
      </c>
      <c r="F419" s="23" t="s">
        <v>252</v>
      </c>
      <c r="G419" s="23" t="s">
        <v>257</v>
      </c>
      <c r="H419" s="23" t="s">
        <v>254</v>
      </c>
      <c r="I419" s="23" t="s">
        <v>236</v>
      </c>
      <c r="J419" s="8" t="s">
        <v>23</v>
      </c>
      <c r="K419" s="23">
        <v>2</v>
      </c>
      <c r="L419" s="23" t="s">
        <v>235</v>
      </c>
      <c r="M419" s="23" t="s">
        <v>235</v>
      </c>
    </row>
    <row r="420" spans="2:13" x14ac:dyDescent="0.25">
      <c r="B420" s="23" t="s">
        <v>105</v>
      </c>
      <c r="C420" s="23">
        <v>417</v>
      </c>
      <c r="D420" s="23" t="s">
        <v>263</v>
      </c>
      <c r="E420" s="23" t="s">
        <v>253</v>
      </c>
      <c r="F420" s="23" t="s">
        <v>252</v>
      </c>
      <c r="G420" s="23" t="s">
        <v>257</v>
      </c>
      <c r="H420" s="23" t="s">
        <v>254</v>
      </c>
      <c r="I420" s="23" t="s">
        <v>236</v>
      </c>
      <c r="J420" s="8" t="s">
        <v>23</v>
      </c>
      <c r="K420" s="23">
        <v>3</v>
      </c>
      <c r="L420" s="23" t="s">
        <v>235</v>
      </c>
      <c r="M420" s="23" t="s">
        <v>235</v>
      </c>
    </row>
    <row r="421" spans="2:13" x14ac:dyDescent="0.25">
      <c r="B421" s="23" t="s">
        <v>105</v>
      </c>
      <c r="C421" s="23">
        <v>418</v>
      </c>
      <c r="D421" s="23" t="s">
        <v>263</v>
      </c>
      <c r="E421" s="23" t="s">
        <v>253</v>
      </c>
      <c r="F421" s="23" t="s">
        <v>252</v>
      </c>
      <c r="G421" s="23" t="s">
        <v>257</v>
      </c>
      <c r="H421" s="23" t="s">
        <v>254</v>
      </c>
      <c r="I421" s="23" t="s">
        <v>236</v>
      </c>
      <c r="J421" s="8" t="s">
        <v>24</v>
      </c>
      <c r="K421" s="23">
        <v>4</v>
      </c>
      <c r="L421" s="23" t="s">
        <v>235</v>
      </c>
      <c r="M421" s="23" t="s">
        <v>235</v>
      </c>
    </row>
    <row r="422" spans="2:13" x14ac:dyDescent="0.25">
      <c r="B422" s="23" t="s">
        <v>105</v>
      </c>
      <c r="C422" s="23">
        <v>419</v>
      </c>
      <c r="D422" s="23" t="s">
        <v>263</v>
      </c>
      <c r="E422" s="23" t="s">
        <v>253</v>
      </c>
      <c r="F422" s="23" t="s">
        <v>252</v>
      </c>
      <c r="G422" s="23" t="s">
        <v>257</v>
      </c>
      <c r="H422" s="23" t="s">
        <v>254</v>
      </c>
      <c r="I422" s="23" t="s">
        <v>236</v>
      </c>
      <c r="J422" s="8" t="s">
        <v>24</v>
      </c>
      <c r="K422" s="23">
        <v>5</v>
      </c>
      <c r="L422" s="23" t="s">
        <v>235</v>
      </c>
      <c r="M422" s="23" t="s">
        <v>235</v>
      </c>
    </row>
    <row r="423" spans="2:13" x14ac:dyDescent="0.25">
      <c r="B423" s="23" t="s">
        <v>105</v>
      </c>
      <c r="C423" s="23">
        <v>420</v>
      </c>
      <c r="D423" s="23" t="s">
        <v>263</v>
      </c>
      <c r="E423" s="23" t="s">
        <v>253</v>
      </c>
      <c r="F423" s="23" t="s">
        <v>252</v>
      </c>
      <c r="G423" s="23" t="s">
        <v>257</v>
      </c>
      <c r="H423" s="23" t="s">
        <v>254</v>
      </c>
      <c r="I423" s="23" t="s">
        <v>236</v>
      </c>
      <c r="J423" s="8" t="s">
        <v>24</v>
      </c>
      <c r="K423" s="23">
        <v>6</v>
      </c>
      <c r="L423" s="23">
        <v>0</v>
      </c>
      <c r="M423" s="23">
        <v>0</v>
      </c>
    </row>
    <row r="424" spans="2:13" x14ac:dyDescent="0.25">
      <c r="B424" s="23" t="s">
        <v>106</v>
      </c>
      <c r="C424" s="23">
        <v>421</v>
      </c>
      <c r="D424" s="23" t="s">
        <v>264</v>
      </c>
      <c r="E424" s="23" t="s">
        <v>255</v>
      </c>
      <c r="F424" s="23" t="s">
        <v>256</v>
      </c>
      <c r="G424" s="23" t="s">
        <v>258</v>
      </c>
      <c r="H424" s="23" t="s">
        <v>254</v>
      </c>
      <c r="I424" s="23" t="s">
        <v>224</v>
      </c>
      <c r="J424" s="8" t="s">
        <v>23</v>
      </c>
      <c r="K424" s="23">
        <v>1</v>
      </c>
      <c r="L424" s="23" t="s">
        <v>235</v>
      </c>
      <c r="M424" s="23" t="s">
        <v>235</v>
      </c>
    </row>
    <row r="425" spans="2:13" x14ac:dyDescent="0.25">
      <c r="B425" s="23" t="s">
        <v>106</v>
      </c>
      <c r="C425" s="23">
        <v>422</v>
      </c>
      <c r="D425" s="23" t="s">
        <v>264</v>
      </c>
      <c r="E425" s="23" t="s">
        <v>255</v>
      </c>
      <c r="F425" s="23" t="s">
        <v>256</v>
      </c>
      <c r="G425" s="23" t="s">
        <v>258</v>
      </c>
      <c r="H425" s="23" t="s">
        <v>254</v>
      </c>
      <c r="I425" s="23" t="s">
        <v>224</v>
      </c>
      <c r="J425" s="8" t="s">
        <v>23</v>
      </c>
      <c r="K425" s="23">
        <v>2</v>
      </c>
      <c r="L425" s="23" t="s">
        <v>235</v>
      </c>
      <c r="M425" s="23" t="s">
        <v>235</v>
      </c>
    </row>
    <row r="426" spans="2:13" x14ac:dyDescent="0.25">
      <c r="B426" s="23" t="s">
        <v>106</v>
      </c>
      <c r="C426" s="23">
        <v>423</v>
      </c>
      <c r="D426" s="23" t="s">
        <v>264</v>
      </c>
      <c r="E426" s="23" t="s">
        <v>255</v>
      </c>
      <c r="F426" s="23" t="s">
        <v>256</v>
      </c>
      <c r="G426" s="23" t="s">
        <v>258</v>
      </c>
      <c r="H426" s="23" t="s">
        <v>254</v>
      </c>
      <c r="I426" s="23" t="s">
        <v>224</v>
      </c>
      <c r="J426" s="8" t="s">
        <v>23</v>
      </c>
      <c r="K426" s="23">
        <v>3</v>
      </c>
      <c r="L426" s="23" t="s">
        <v>235</v>
      </c>
      <c r="M426" s="23" t="s">
        <v>235</v>
      </c>
    </row>
    <row r="427" spans="2:13" x14ac:dyDescent="0.25">
      <c r="B427" s="23" t="s">
        <v>106</v>
      </c>
      <c r="C427" s="23">
        <v>424</v>
      </c>
      <c r="D427" s="23" t="s">
        <v>264</v>
      </c>
      <c r="E427" s="23" t="s">
        <v>255</v>
      </c>
      <c r="F427" s="23" t="s">
        <v>256</v>
      </c>
      <c r="G427" s="23" t="s">
        <v>258</v>
      </c>
      <c r="H427" s="23" t="s">
        <v>254</v>
      </c>
      <c r="I427" s="23" t="s">
        <v>224</v>
      </c>
      <c r="J427" s="8" t="s">
        <v>24</v>
      </c>
      <c r="K427" s="23">
        <v>4</v>
      </c>
      <c r="L427" s="23" t="s">
        <v>235</v>
      </c>
      <c r="M427" s="23" t="s">
        <v>235</v>
      </c>
    </row>
    <row r="428" spans="2:13" x14ac:dyDescent="0.25">
      <c r="B428" s="23" t="s">
        <v>106</v>
      </c>
      <c r="C428" s="23">
        <v>425</v>
      </c>
      <c r="D428" s="23" t="s">
        <v>264</v>
      </c>
      <c r="E428" s="23" t="s">
        <v>255</v>
      </c>
      <c r="F428" s="23" t="s">
        <v>256</v>
      </c>
      <c r="G428" s="23" t="s">
        <v>258</v>
      </c>
      <c r="H428" s="23" t="s">
        <v>254</v>
      </c>
      <c r="I428" s="23" t="s">
        <v>224</v>
      </c>
      <c r="J428" s="8" t="s">
        <v>24</v>
      </c>
      <c r="K428" s="23">
        <v>5</v>
      </c>
      <c r="L428" s="23" t="s">
        <v>235</v>
      </c>
      <c r="M428" s="23" t="s">
        <v>235</v>
      </c>
    </row>
    <row r="429" spans="2:13" x14ac:dyDescent="0.25">
      <c r="B429" s="23" t="s">
        <v>106</v>
      </c>
      <c r="C429" s="23">
        <v>426</v>
      </c>
      <c r="D429" s="23" t="s">
        <v>264</v>
      </c>
      <c r="E429" s="23" t="s">
        <v>255</v>
      </c>
      <c r="F429" s="23" t="s">
        <v>256</v>
      </c>
      <c r="G429" s="23" t="s">
        <v>258</v>
      </c>
      <c r="H429" s="23" t="s">
        <v>254</v>
      </c>
      <c r="I429" s="23" t="s">
        <v>224</v>
      </c>
      <c r="J429" s="8" t="s">
        <v>24</v>
      </c>
      <c r="K429" s="23">
        <v>6</v>
      </c>
      <c r="L429" s="23">
        <v>0</v>
      </c>
      <c r="M429" s="23">
        <v>0</v>
      </c>
    </row>
    <row r="430" spans="2:13" x14ac:dyDescent="0.25">
      <c r="B430" s="23" t="s">
        <v>107</v>
      </c>
      <c r="C430" s="23">
        <v>427</v>
      </c>
      <c r="D430" s="23" t="s">
        <v>264</v>
      </c>
      <c r="E430" s="23" t="s">
        <v>255</v>
      </c>
      <c r="F430" s="23" t="s">
        <v>256</v>
      </c>
      <c r="G430" s="23" t="s">
        <v>258</v>
      </c>
      <c r="H430" s="23" t="s">
        <v>254</v>
      </c>
      <c r="I430" s="23" t="s">
        <v>224</v>
      </c>
      <c r="J430" s="8" t="s">
        <v>23</v>
      </c>
      <c r="K430" s="23">
        <v>1</v>
      </c>
      <c r="L430" s="23" t="s">
        <v>235</v>
      </c>
      <c r="M430" s="23" t="s">
        <v>235</v>
      </c>
    </row>
    <row r="431" spans="2:13" x14ac:dyDescent="0.25">
      <c r="B431" s="23" t="s">
        <v>107</v>
      </c>
      <c r="C431" s="23">
        <v>428</v>
      </c>
      <c r="D431" s="23" t="s">
        <v>264</v>
      </c>
      <c r="E431" s="23" t="s">
        <v>255</v>
      </c>
      <c r="F431" s="23" t="s">
        <v>256</v>
      </c>
      <c r="G431" s="23" t="s">
        <v>258</v>
      </c>
      <c r="H431" s="23" t="s">
        <v>254</v>
      </c>
      <c r="I431" s="23" t="s">
        <v>224</v>
      </c>
      <c r="J431" s="8" t="s">
        <v>23</v>
      </c>
      <c r="K431" s="23">
        <v>2</v>
      </c>
      <c r="L431" s="23" t="s">
        <v>235</v>
      </c>
      <c r="M431" s="23" t="s">
        <v>235</v>
      </c>
    </row>
    <row r="432" spans="2:13" x14ac:dyDescent="0.25">
      <c r="B432" s="23" t="s">
        <v>107</v>
      </c>
      <c r="C432" s="23">
        <v>429</v>
      </c>
      <c r="D432" s="23" t="s">
        <v>264</v>
      </c>
      <c r="E432" s="23" t="s">
        <v>255</v>
      </c>
      <c r="F432" s="23" t="s">
        <v>256</v>
      </c>
      <c r="G432" s="23" t="s">
        <v>258</v>
      </c>
      <c r="H432" s="23" t="s">
        <v>254</v>
      </c>
      <c r="I432" s="23" t="s">
        <v>224</v>
      </c>
      <c r="J432" s="8" t="s">
        <v>23</v>
      </c>
      <c r="K432" s="23">
        <v>3</v>
      </c>
      <c r="L432" s="23" t="s">
        <v>235</v>
      </c>
      <c r="M432" s="23" t="s">
        <v>235</v>
      </c>
    </row>
    <row r="433" spans="2:13" x14ac:dyDescent="0.25">
      <c r="B433" s="23" t="s">
        <v>107</v>
      </c>
      <c r="C433" s="23">
        <v>430</v>
      </c>
      <c r="D433" s="23" t="s">
        <v>264</v>
      </c>
      <c r="E433" s="23" t="s">
        <v>255</v>
      </c>
      <c r="F433" s="23" t="s">
        <v>256</v>
      </c>
      <c r="G433" s="23" t="s">
        <v>258</v>
      </c>
      <c r="H433" s="23" t="s">
        <v>254</v>
      </c>
      <c r="I433" s="23" t="s">
        <v>224</v>
      </c>
      <c r="J433" s="8" t="s">
        <v>24</v>
      </c>
      <c r="K433" s="23">
        <v>4</v>
      </c>
      <c r="L433" s="23" t="s">
        <v>235</v>
      </c>
      <c r="M433" s="23" t="s">
        <v>235</v>
      </c>
    </row>
    <row r="434" spans="2:13" x14ac:dyDescent="0.25">
      <c r="B434" s="23" t="s">
        <v>107</v>
      </c>
      <c r="C434" s="23">
        <v>431</v>
      </c>
      <c r="D434" s="23" t="s">
        <v>264</v>
      </c>
      <c r="E434" s="23" t="s">
        <v>255</v>
      </c>
      <c r="F434" s="23" t="s">
        <v>256</v>
      </c>
      <c r="G434" s="23" t="s">
        <v>258</v>
      </c>
      <c r="H434" s="23" t="s">
        <v>254</v>
      </c>
      <c r="I434" s="23" t="s">
        <v>224</v>
      </c>
      <c r="J434" s="8" t="s">
        <v>24</v>
      </c>
      <c r="K434" s="23">
        <v>5</v>
      </c>
      <c r="L434" s="23" t="s">
        <v>235</v>
      </c>
      <c r="M434" s="23" t="s">
        <v>235</v>
      </c>
    </row>
    <row r="435" spans="2:13" x14ac:dyDescent="0.25">
      <c r="B435" s="23" t="s">
        <v>107</v>
      </c>
      <c r="C435" s="23">
        <v>432</v>
      </c>
      <c r="D435" s="23" t="s">
        <v>264</v>
      </c>
      <c r="E435" s="23" t="s">
        <v>255</v>
      </c>
      <c r="F435" s="23" t="s">
        <v>256</v>
      </c>
      <c r="G435" s="23" t="s">
        <v>258</v>
      </c>
      <c r="H435" s="23" t="s">
        <v>254</v>
      </c>
      <c r="I435" s="23" t="s">
        <v>224</v>
      </c>
      <c r="J435" s="8" t="s">
        <v>24</v>
      </c>
      <c r="K435" s="23">
        <v>6</v>
      </c>
      <c r="L435" s="23">
        <v>0</v>
      </c>
      <c r="M435" s="23">
        <v>0</v>
      </c>
    </row>
    <row r="436" spans="2:13" x14ac:dyDescent="0.25">
      <c r="B436" s="23" t="s">
        <v>108</v>
      </c>
      <c r="C436" s="23">
        <v>433</v>
      </c>
      <c r="D436" s="23" t="s">
        <v>264</v>
      </c>
      <c r="E436" s="23" t="s">
        <v>255</v>
      </c>
      <c r="F436" s="23" t="s">
        <v>256</v>
      </c>
      <c r="G436" s="23" t="s">
        <v>258</v>
      </c>
      <c r="H436" s="23" t="s">
        <v>254</v>
      </c>
      <c r="I436" s="23" t="s">
        <v>224</v>
      </c>
      <c r="J436" s="8" t="s">
        <v>23</v>
      </c>
      <c r="K436" s="23">
        <v>1</v>
      </c>
      <c r="L436" s="23" t="s">
        <v>235</v>
      </c>
      <c r="M436" s="23" t="s">
        <v>235</v>
      </c>
    </row>
    <row r="437" spans="2:13" x14ac:dyDescent="0.25">
      <c r="B437" s="23" t="s">
        <v>108</v>
      </c>
      <c r="C437" s="23">
        <v>434</v>
      </c>
      <c r="D437" s="23" t="s">
        <v>264</v>
      </c>
      <c r="E437" s="23" t="s">
        <v>255</v>
      </c>
      <c r="F437" s="23" t="s">
        <v>256</v>
      </c>
      <c r="G437" s="23" t="s">
        <v>258</v>
      </c>
      <c r="H437" s="23" t="s">
        <v>254</v>
      </c>
      <c r="I437" s="23" t="s">
        <v>224</v>
      </c>
      <c r="J437" s="8" t="s">
        <v>23</v>
      </c>
      <c r="K437" s="23">
        <v>2</v>
      </c>
      <c r="L437" s="23" t="s">
        <v>235</v>
      </c>
      <c r="M437" s="23" t="s">
        <v>235</v>
      </c>
    </row>
    <row r="438" spans="2:13" x14ac:dyDescent="0.25">
      <c r="B438" s="23" t="s">
        <v>108</v>
      </c>
      <c r="C438" s="23">
        <v>435</v>
      </c>
      <c r="D438" s="23" t="s">
        <v>264</v>
      </c>
      <c r="E438" s="23" t="s">
        <v>255</v>
      </c>
      <c r="F438" s="23" t="s">
        <v>256</v>
      </c>
      <c r="G438" s="23" t="s">
        <v>258</v>
      </c>
      <c r="H438" s="23" t="s">
        <v>254</v>
      </c>
      <c r="I438" s="23" t="s">
        <v>224</v>
      </c>
      <c r="J438" s="8" t="s">
        <v>23</v>
      </c>
      <c r="K438" s="23">
        <v>3</v>
      </c>
      <c r="L438" s="23" t="s">
        <v>235</v>
      </c>
      <c r="M438" s="23" t="s">
        <v>235</v>
      </c>
    </row>
    <row r="439" spans="2:13" x14ac:dyDescent="0.25">
      <c r="B439" s="23" t="s">
        <v>108</v>
      </c>
      <c r="C439" s="23">
        <v>436</v>
      </c>
      <c r="D439" s="23" t="s">
        <v>264</v>
      </c>
      <c r="E439" s="23" t="s">
        <v>255</v>
      </c>
      <c r="F439" s="23" t="s">
        <v>256</v>
      </c>
      <c r="G439" s="23" t="s">
        <v>258</v>
      </c>
      <c r="H439" s="23" t="s">
        <v>254</v>
      </c>
      <c r="I439" s="23" t="s">
        <v>224</v>
      </c>
      <c r="J439" s="8" t="s">
        <v>24</v>
      </c>
      <c r="K439" s="23">
        <v>4</v>
      </c>
      <c r="L439" s="23" t="s">
        <v>235</v>
      </c>
      <c r="M439" s="23" t="s">
        <v>235</v>
      </c>
    </row>
    <row r="440" spans="2:13" x14ac:dyDescent="0.25">
      <c r="B440" s="23" t="s">
        <v>108</v>
      </c>
      <c r="C440" s="23">
        <v>437</v>
      </c>
      <c r="D440" s="23" t="s">
        <v>264</v>
      </c>
      <c r="E440" s="23" t="s">
        <v>255</v>
      </c>
      <c r="F440" s="23" t="s">
        <v>256</v>
      </c>
      <c r="G440" s="23" t="s">
        <v>258</v>
      </c>
      <c r="H440" s="23" t="s">
        <v>254</v>
      </c>
      <c r="I440" s="23" t="s">
        <v>224</v>
      </c>
      <c r="J440" s="8" t="s">
        <v>24</v>
      </c>
      <c r="K440" s="23">
        <v>5</v>
      </c>
      <c r="L440" s="23" t="s">
        <v>235</v>
      </c>
      <c r="M440" s="23" t="s">
        <v>235</v>
      </c>
    </row>
    <row r="441" spans="2:13" x14ac:dyDescent="0.25">
      <c r="B441" s="23" t="s">
        <v>108</v>
      </c>
      <c r="C441" s="23">
        <v>438</v>
      </c>
      <c r="D441" s="23" t="s">
        <v>264</v>
      </c>
      <c r="E441" s="23" t="s">
        <v>255</v>
      </c>
      <c r="F441" s="23" t="s">
        <v>256</v>
      </c>
      <c r="G441" s="23" t="s">
        <v>258</v>
      </c>
      <c r="H441" s="23" t="s">
        <v>254</v>
      </c>
      <c r="I441" s="23" t="s">
        <v>224</v>
      </c>
      <c r="J441" s="8" t="s">
        <v>24</v>
      </c>
      <c r="K441" s="23">
        <v>6</v>
      </c>
      <c r="L441" s="23">
        <v>0</v>
      </c>
      <c r="M441" s="23">
        <v>0</v>
      </c>
    </row>
    <row r="442" spans="2:13" x14ac:dyDescent="0.25">
      <c r="B442" s="23" t="s">
        <v>109</v>
      </c>
      <c r="C442" s="23">
        <v>439</v>
      </c>
      <c r="D442" s="23" t="s">
        <v>264</v>
      </c>
      <c r="E442" s="23" t="s">
        <v>255</v>
      </c>
      <c r="F442" s="23" t="s">
        <v>256</v>
      </c>
      <c r="G442" s="23" t="s">
        <v>258</v>
      </c>
      <c r="H442" s="23" t="s">
        <v>254</v>
      </c>
      <c r="I442" s="23" t="s">
        <v>224</v>
      </c>
      <c r="J442" s="8" t="s">
        <v>23</v>
      </c>
      <c r="K442" s="23">
        <v>1</v>
      </c>
      <c r="L442" s="23" t="s">
        <v>235</v>
      </c>
      <c r="M442" s="23" t="s">
        <v>235</v>
      </c>
    </row>
    <row r="443" spans="2:13" x14ac:dyDescent="0.25">
      <c r="B443" s="23" t="s">
        <v>109</v>
      </c>
      <c r="C443" s="23">
        <v>440</v>
      </c>
      <c r="D443" s="23" t="s">
        <v>264</v>
      </c>
      <c r="E443" s="23" t="s">
        <v>255</v>
      </c>
      <c r="F443" s="23" t="s">
        <v>256</v>
      </c>
      <c r="G443" s="23" t="s">
        <v>258</v>
      </c>
      <c r="H443" s="23" t="s">
        <v>254</v>
      </c>
      <c r="I443" s="23" t="s">
        <v>224</v>
      </c>
      <c r="J443" s="8" t="s">
        <v>23</v>
      </c>
      <c r="K443" s="23">
        <v>2</v>
      </c>
      <c r="L443" s="23" t="s">
        <v>235</v>
      </c>
      <c r="M443" s="23" t="s">
        <v>235</v>
      </c>
    </row>
    <row r="444" spans="2:13" x14ac:dyDescent="0.25">
      <c r="B444" s="23" t="s">
        <v>109</v>
      </c>
      <c r="C444" s="23">
        <v>441</v>
      </c>
      <c r="D444" s="23" t="s">
        <v>264</v>
      </c>
      <c r="E444" s="23" t="s">
        <v>255</v>
      </c>
      <c r="F444" s="23" t="s">
        <v>256</v>
      </c>
      <c r="G444" s="23" t="s">
        <v>258</v>
      </c>
      <c r="H444" s="23" t="s">
        <v>254</v>
      </c>
      <c r="I444" s="23" t="s">
        <v>224</v>
      </c>
      <c r="J444" s="8" t="s">
        <v>23</v>
      </c>
      <c r="K444" s="23">
        <v>3</v>
      </c>
      <c r="L444" s="23" t="s">
        <v>235</v>
      </c>
      <c r="M444" s="23" t="s">
        <v>235</v>
      </c>
    </row>
    <row r="445" spans="2:13" x14ac:dyDescent="0.25">
      <c r="B445" s="23" t="s">
        <v>109</v>
      </c>
      <c r="C445" s="23">
        <v>442</v>
      </c>
      <c r="D445" s="23" t="s">
        <v>264</v>
      </c>
      <c r="E445" s="23" t="s">
        <v>255</v>
      </c>
      <c r="F445" s="23" t="s">
        <v>256</v>
      </c>
      <c r="G445" s="23" t="s">
        <v>258</v>
      </c>
      <c r="H445" s="23" t="s">
        <v>254</v>
      </c>
      <c r="I445" s="23" t="s">
        <v>224</v>
      </c>
      <c r="J445" s="8" t="s">
        <v>24</v>
      </c>
      <c r="K445" s="23">
        <v>4</v>
      </c>
      <c r="L445" s="23" t="s">
        <v>235</v>
      </c>
      <c r="M445" s="23" t="s">
        <v>235</v>
      </c>
    </row>
    <row r="446" spans="2:13" x14ac:dyDescent="0.25">
      <c r="B446" s="23" t="s">
        <v>109</v>
      </c>
      <c r="C446" s="23">
        <v>443</v>
      </c>
      <c r="D446" s="23" t="s">
        <v>264</v>
      </c>
      <c r="E446" s="23" t="s">
        <v>255</v>
      </c>
      <c r="F446" s="23" t="s">
        <v>256</v>
      </c>
      <c r="G446" s="23" t="s">
        <v>258</v>
      </c>
      <c r="H446" s="23" t="s">
        <v>254</v>
      </c>
      <c r="I446" s="23" t="s">
        <v>224</v>
      </c>
      <c r="J446" s="8" t="s">
        <v>24</v>
      </c>
      <c r="K446" s="23">
        <v>5</v>
      </c>
      <c r="L446" s="23" t="s">
        <v>235</v>
      </c>
      <c r="M446" s="23" t="s">
        <v>235</v>
      </c>
    </row>
    <row r="447" spans="2:13" x14ac:dyDescent="0.25">
      <c r="B447" s="23" t="s">
        <v>109</v>
      </c>
      <c r="C447" s="23">
        <v>444</v>
      </c>
      <c r="D447" s="23" t="s">
        <v>264</v>
      </c>
      <c r="E447" s="23" t="s">
        <v>255</v>
      </c>
      <c r="F447" s="23" t="s">
        <v>256</v>
      </c>
      <c r="G447" s="23" t="s">
        <v>258</v>
      </c>
      <c r="H447" s="23" t="s">
        <v>254</v>
      </c>
      <c r="I447" s="23" t="s">
        <v>224</v>
      </c>
      <c r="J447" s="8" t="s">
        <v>24</v>
      </c>
      <c r="K447" s="23">
        <v>6</v>
      </c>
      <c r="L447" s="23">
        <v>0</v>
      </c>
      <c r="M447" s="23">
        <v>0</v>
      </c>
    </row>
    <row r="448" spans="2:13" x14ac:dyDescent="0.25">
      <c r="B448" s="23" t="s">
        <v>110</v>
      </c>
      <c r="C448" s="23">
        <v>445</v>
      </c>
      <c r="D448" s="23" t="s">
        <v>264</v>
      </c>
      <c r="E448" s="23" t="s">
        <v>255</v>
      </c>
      <c r="F448" s="23" t="s">
        <v>256</v>
      </c>
      <c r="G448" s="23" t="s">
        <v>258</v>
      </c>
      <c r="H448" s="23" t="s">
        <v>254</v>
      </c>
      <c r="I448" s="23" t="s">
        <v>224</v>
      </c>
      <c r="J448" s="8" t="s">
        <v>23</v>
      </c>
      <c r="K448" s="23">
        <v>1</v>
      </c>
      <c r="L448" s="23" t="s">
        <v>235</v>
      </c>
      <c r="M448" s="23" t="s">
        <v>235</v>
      </c>
    </row>
    <row r="449" spans="2:13" x14ac:dyDescent="0.25">
      <c r="B449" s="23" t="s">
        <v>110</v>
      </c>
      <c r="C449" s="23">
        <v>446</v>
      </c>
      <c r="D449" s="23" t="s">
        <v>264</v>
      </c>
      <c r="E449" s="23" t="s">
        <v>255</v>
      </c>
      <c r="F449" s="23" t="s">
        <v>256</v>
      </c>
      <c r="G449" s="23" t="s">
        <v>258</v>
      </c>
      <c r="H449" s="23" t="s">
        <v>254</v>
      </c>
      <c r="I449" s="23" t="s">
        <v>224</v>
      </c>
      <c r="J449" s="8" t="s">
        <v>23</v>
      </c>
      <c r="K449" s="23">
        <v>2</v>
      </c>
      <c r="L449" s="23" t="s">
        <v>235</v>
      </c>
      <c r="M449" s="23" t="s">
        <v>235</v>
      </c>
    </row>
    <row r="450" spans="2:13" x14ac:dyDescent="0.25">
      <c r="B450" s="23" t="s">
        <v>110</v>
      </c>
      <c r="C450" s="23">
        <v>447</v>
      </c>
      <c r="D450" s="23" t="s">
        <v>264</v>
      </c>
      <c r="E450" s="23" t="s">
        <v>255</v>
      </c>
      <c r="F450" s="23" t="s">
        <v>256</v>
      </c>
      <c r="G450" s="23" t="s">
        <v>258</v>
      </c>
      <c r="H450" s="23" t="s">
        <v>254</v>
      </c>
      <c r="I450" s="23" t="s">
        <v>224</v>
      </c>
      <c r="J450" s="8" t="s">
        <v>23</v>
      </c>
      <c r="K450" s="23">
        <v>3</v>
      </c>
      <c r="L450" s="23" t="s">
        <v>235</v>
      </c>
      <c r="M450" s="23" t="s">
        <v>235</v>
      </c>
    </row>
    <row r="451" spans="2:13" x14ac:dyDescent="0.25">
      <c r="B451" s="23" t="s">
        <v>110</v>
      </c>
      <c r="C451" s="23">
        <v>448</v>
      </c>
      <c r="D451" s="23" t="s">
        <v>264</v>
      </c>
      <c r="E451" s="23" t="s">
        <v>255</v>
      </c>
      <c r="F451" s="23" t="s">
        <v>256</v>
      </c>
      <c r="G451" s="23" t="s">
        <v>258</v>
      </c>
      <c r="H451" s="23" t="s">
        <v>254</v>
      </c>
      <c r="I451" s="23" t="s">
        <v>224</v>
      </c>
      <c r="J451" s="8" t="s">
        <v>24</v>
      </c>
      <c r="K451" s="23">
        <v>4</v>
      </c>
      <c r="L451" s="23" t="s">
        <v>235</v>
      </c>
      <c r="M451" s="23" t="s">
        <v>235</v>
      </c>
    </row>
    <row r="452" spans="2:13" x14ac:dyDescent="0.25">
      <c r="B452" s="23" t="s">
        <v>110</v>
      </c>
      <c r="C452" s="23">
        <v>449</v>
      </c>
      <c r="D452" s="23" t="s">
        <v>264</v>
      </c>
      <c r="E452" s="23" t="s">
        <v>255</v>
      </c>
      <c r="F452" s="23" t="s">
        <v>256</v>
      </c>
      <c r="G452" s="23" t="s">
        <v>258</v>
      </c>
      <c r="H452" s="23" t="s">
        <v>254</v>
      </c>
      <c r="I452" s="23" t="s">
        <v>224</v>
      </c>
      <c r="J452" s="8" t="s">
        <v>24</v>
      </c>
      <c r="K452" s="23">
        <v>5</v>
      </c>
      <c r="L452" s="23" t="s">
        <v>235</v>
      </c>
      <c r="M452" s="23" t="s">
        <v>235</v>
      </c>
    </row>
    <row r="453" spans="2:13" x14ac:dyDescent="0.25">
      <c r="B453" s="23" t="s">
        <v>110</v>
      </c>
      <c r="C453" s="23">
        <v>450</v>
      </c>
      <c r="D453" s="23" t="s">
        <v>264</v>
      </c>
      <c r="E453" s="23" t="s">
        <v>255</v>
      </c>
      <c r="F453" s="23" t="s">
        <v>256</v>
      </c>
      <c r="G453" s="23" t="s">
        <v>258</v>
      </c>
      <c r="H453" s="23" t="s">
        <v>254</v>
      </c>
      <c r="I453" s="23" t="s">
        <v>224</v>
      </c>
      <c r="J453" s="8" t="s">
        <v>24</v>
      </c>
      <c r="K453" s="23">
        <v>6</v>
      </c>
      <c r="L453" s="23">
        <v>0</v>
      </c>
      <c r="M453" s="23">
        <v>0</v>
      </c>
    </row>
    <row r="454" spans="2:13" x14ac:dyDescent="0.25">
      <c r="B454" s="23" t="s">
        <v>111</v>
      </c>
      <c r="C454" s="23">
        <v>451</v>
      </c>
      <c r="D454" s="23" t="s">
        <v>264</v>
      </c>
      <c r="E454" s="23" t="s">
        <v>255</v>
      </c>
      <c r="F454" s="23" t="s">
        <v>256</v>
      </c>
      <c r="G454" s="23" t="s">
        <v>258</v>
      </c>
      <c r="H454" s="23" t="s">
        <v>254</v>
      </c>
      <c r="I454" s="23" t="s">
        <v>224</v>
      </c>
      <c r="J454" s="8" t="s">
        <v>23</v>
      </c>
      <c r="K454" s="23">
        <v>1</v>
      </c>
      <c r="L454" s="23" t="s">
        <v>235</v>
      </c>
      <c r="M454" s="23" t="s">
        <v>235</v>
      </c>
    </row>
    <row r="455" spans="2:13" x14ac:dyDescent="0.25">
      <c r="B455" s="23" t="s">
        <v>111</v>
      </c>
      <c r="C455" s="23">
        <v>452</v>
      </c>
      <c r="D455" s="23" t="s">
        <v>264</v>
      </c>
      <c r="E455" s="23" t="s">
        <v>255</v>
      </c>
      <c r="F455" s="23" t="s">
        <v>256</v>
      </c>
      <c r="G455" s="23" t="s">
        <v>258</v>
      </c>
      <c r="H455" s="23" t="s">
        <v>254</v>
      </c>
      <c r="I455" s="23" t="s">
        <v>224</v>
      </c>
      <c r="J455" s="8" t="s">
        <v>23</v>
      </c>
      <c r="K455" s="23">
        <v>2</v>
      </c>
      <c r="L455" s="23" t="s">
        <v>235</v>
      </c>
      <c r="M455" s="23" t="s">
        <v>235</v>
      </c>
    </row>
    <row r="456" spans="2:13" x14ac:dyDescent="0.25">
      <c r="B456" s="23" t="s">
        <v>111</v>
      </c>
      <c r="C456" s="23">
        <v>453</v>
      </c>
      <c r="D456" s="23" t="s">
        <v>264</v>
      </c>
      <c r="E456" s="23" t="s">
        <v>255</v>
      </c>
      <c r="F456" s="23" t="s">
        <v>256</v>
      </c>
      <c r="G456" s="23" t="s">
        <v>258</v>
      </c>
      <c r="H456" s="23" t="s">
        <v>254</v>
      </c>
      <c r="I456" s="23" t="s">
        <v>224</v>
      </c>
      <c r="J456" s="8" t="s">
        <v>23</v>
      </c>
      <c r="K456" s="23">
        <v>3</v>
      </c>
      <c r="L456" s="23" t="s">
        <v>235</v>
      </c>
      <c r="M456" s="23" t="s">
        <v>235</v>
      </c>
    </row>
    <row r="457" spans="2:13" x14ac:dyDescent="0.25">
      <c r="B457" s="23" t="s">
        <v>111</v>
      </c>
      <c r="C457" s="23">
        <v>454</v>
      </c>
      <c r="D457" s="23" t="s">
        <v>264</v>
      </c>
      <c r="E457" s="23" t="s">
        <v>255</v>
      </c>
      <c r="F457" s="23" t="s">
        <v>256</v>
      </c>
      <c r="G457" s="23" t="s">
        <v>258</v>
      </c>
      <c r="H457" s="23" t="s">
        <v>254</v>
      </c>
      <c r="I457" s="23" t="s">
        <v>224</v>
      </c>
      <c r="J457" s="8" t="s">
        <v>24</v>
      </c>
      <c r="K457" s="23">
        <v>4</v>
      </c>
      <c r="L457" s="23" t="s">
        <v>235</v>
      </c>
      <c r="M457" s="23" t="s">
        <v>235</v>
      </c>
    </row>
    <row r="458" spans="2:13" x14ac:dyDescent="0.25">
      <c r="B458" s="23" t="s">
        <v>111</v>
      </c>
      <c r="C458" s="23">
        <v>455</v>
      </c>
      <c r="D458" s="23" t="s">
        <v>264</v>
      </c>
      <c r="E458" s="23" t="s">
        <v>255</v>
      </c>
      <c r="F458" s="23" t="s">
        <v>256</v>
      </c>
      <c r="G458" s="23" t="s">
        <v>258</v>
      </c>
      <c r="H458" s="23" t="s">
        <v>254</v>
      </c>
      <c r="I458" s="23" t="s">
        <v>224</v>
      </c>
      <c r="J458" s="8" t="s">
        <v>24</v>
      </c>
      <c r="K458" s="23">
        <v>5</v>
      </c>
      <c r="L458" s="23" t="s">
        <v>235</v>
      </c>
      <c r="M458" s="23" t="s">
        <v>235</v>
      </c>
    </row>
    <row r="459" spans="2:13" x14ac:dyDescent="0.25">
      <c r="B459" s="23" t="s">
        <v>111</v>
      </c>
      <c r="C459" s="23">
        <v>456</v>
      </c>
      <c r="D459" s="23" t="s">
        <v>264</v>
      </c>
      <c r="E459" s="23" t="s">
        <v>255</v>
      </c>
      <c r="F459" s="23" t="s">
        <v>256</v>
      </c>
      <c r="G459" s="23" t="s">
        <v>258</v>
      </c>
      <c r="H459" s="23" t="s">
        <v>254</v>
      </c>
      <c r="I459" s="23" t="s">
        <v>224</v>
      </c>
      <c r="J459" s="8" t="s">
        <v>24</v>
      </c>
      <c r="K459" s="23">
        <v>6</v>
      </c>
      <c r="L459" s="23">
        <v>0</v>
      </c>
      <c r="M459" s="23">
        <v>0</v>
      </c>
    </row>
    <row r="460" spans="2:13" x14ac:dyDescent="0.25">
      <c r="B460" s="23" t="s">
        <v>112</v>
      </c>
      <c r="C460" s="23">
        <v>457</v>
      </c>
      <c r="D460" s="23" t="s">
        <v>264</v>
      </c>
      <c r="E460" s="23" t="s">
        <v>255</v>
      </c>
      <c r="F460" s="23" t="s">
        <v>256</v>
      </c>
      <c r="G460" s="23" t="s">
        <v>258</v>
      </c>
      <c r="H460" s="23" t="s">
        <v>254</v>
      </c>
      <c r="I460" s="23" t="s">
        <v>224</v>
      </c>
      <c r="J460" s="8" t="s">
        <v>23</v>
      </c>
      <c r="K460" s="23">
        <v>1</v>
      </c>
      <c r="L460" s="23" t="s">
        <v>235</v>
      </c>
      <c r="M460" s="23" t="s">
        <v>235</v>
      </c>
    </row>
    <row r="461" spans="2:13" x14ac:dyDescent="0.25">
      <c r="B461" s="23" t="s">
        <v>112</v>
      </c>
      <c r="C461" s="23">
        <v>458</v>
      </c>
      <c r="D461" s="23" t="s">
        <v>264</v>
      </c>
      <c r="E461" s="23" t="s">
        <v>255</v>
      </c>
      <c r="F461" s="23" t="s">
        <v>256</v>
      </c>
      <c r="G461" s="23" t="s">
        <v>258</v>
      </c>
      <c r="H461" s="23" t="s">
        <v>254</v>
      </c>
      <c r="I461" s="23" t="s">
        <v>224</v>
      </c>
      <c r="J461" s="8" t="s">
        <v>23</v>
      </c>
      <c r="K461" s="23">
        <v>2</v>
      </c>
      <c r="L461" s="23" t="s">
        <v>235</v>
      </c>
      <c r="M461" s="23" t="s">
        <v>235</v>
      </c>
    </row>
    <row r="462" spans="2:13" x14ac:dyDescent="0.25">
      <c r="B462" s="23" t="s">
        <v>112</v>
      </c>
      <c r="C462" s="23">
        <v>459</v>
      </c>
      <c r="D462" s="23" t="s">
        <v>264</v>
      </c>
      <c r="E462" s="23" t="s">
        <v>255</v>
      </c>
      <c r="F462" s="23" t="s">
        <v>256</v>
      </c>
      <c r="G462" s="23" t="s">
        <v>258</v>
      </c>
      <c r="H462" s="23" t="s">
        <v>254</v>
      </c>
      <c r="I462" s="23" t="s">
        <v>224</v>
      </c>
      <c r="J462" s="8" t="s">
        <v>23</v>
      </c>
      <c r="K462" s="23">
        <v>3</v>
      </c>
      <c r="L462" s="23" t="s">
        <v>235</v>
      </c>
      <c r="M462" s="23" t="s">
        <v>235</v>
      </c>
    </row>
    <row r="463" spans="2:13" x14ac:dyDescent="0.25">
      <c r="B463" s="23" t="s">
        <v>112</v>
      </c>
      <c r="C463" s="23">
        <v>460</v>
      </c>
      <c r="D463" s="23" t="s">
        <v>264</v>
      </c>
      <c r="E463" s="23" t="s">
        <v>255</v>
      </c>
      <c r="F463" s="23" t="s">
        <v>256</v>
      </c>
      <c r="G463" s="23" t="s">
        <v>258</v>
      </c>
      <c r="H463" s="23" t="s">
        <v>254</v>
      </c>
      <c r="I463" s="23" t="s">
        <v>224</v>
      </c>
      <c r="J463" s="8" t="s">
        <v>24</v>
      </c>
      <c r="K463" s="23">
        <v>4</v>
      </c>
      <c r="L463" s="23" t="s">
        <v>235</v>
      </c>
      <c r="M463" s="23" t="s">
        <v>235</v>
      </c>
    </row>
    <row r="464" spans="2:13" x14ac:dyDescent="0.25">
      <c r="B464" s="23" t="s">
        <v>112</v>
      </c>
      <c r="C464" s="23">
        <v>461</v>
      </c>
      <c r="D464" s="23" t="s">
        <v>264</v>
      </c>
      <c r="E464" s="23" t="s">
        <v>255</v>
      </c>
      <c r="F464" s="23" t="s">
        <v>256</v>
      </c>
      <c r="G464" s="23" t="s">
        <v>258</v>
      </c>
      <c r="H464" s="23" t="s">
        <v>254</v>
      </c>
      <c r="I464" s="23" t="s">
        <v>224</v>
      </c>
      <c r="J464" s="8" t="s">
        <v>24</v>
      </c>
      <c r="K464" s="23">
        <v>5</v>
      </c>
      <c r="L464" s="23" t="s">
        <v>235</v>
      </c>
      <c r="M464" s="23" t="s">
        <v>235</v>
      </c>
    </row>
    <row r="465" spans="2:13" x14ac:dyDescent="0.25">
      <c r="B465" s="23" t="s">
        <v>112</v>
      </c>
      <c r="C465" s="23">
        <v>462</v>
      </c>
      <c r="D465" s="23" t="s">
        <v>264</v>
      </c>
      <c r="E465" s="23" t="s">
        <v>255</v>
      </c>
      <c r="F465" s="23" t="s">
        <v>256</v>
      </c>
      <c r="G465" s="23" t="s">
        <v>258</v>
      </c>
      <c r="H465" s="23" t="s">
        <v>254</v>
      </c>
      <c r="I465" s="23" t="s">
        <v>224</v>
      </c>
      <c r="J465" s="8" t="s">
        <v>24</v>
      </c>
      <c r="K465" s="23">
        <v>6</v>
      </c>
      <c r="L465" s="23">
        <v>0</v>
      </c>
      <c r="M465" s="23">
        <v>0</v>
      </c>
    </row>
    <row r="466" spans="2:13" x14ac:dyDescent="0.25">
      <c r="B466" s="23" t="s">
        <v>113</v>
      </c>
      <c r="C466" s="23">
        <v>463</v>
      </c>
      <c r="D466" s="23" t="s">
        <v>264</v>
      </c>
      <c r="E466" s="23" t="s">
        <v>255</v>
      </c>
      <c r="F466" s="23" t="s">
        <v>256</v>
      </c>
      <c r="G466" s="23" t="s">
        <v>258</v>
      </c>
      <c r="H466" s="23" t="s">
        <v>254</v>
      </c>
      <c r="I466" s="23" t="s">
        <v>224</v>
      </c>
      <c r="J466" s="8" t="s">
        <v>23</v>
      </c>
      <c r="K466" s="23">
        <v>1</v>
      </c>
      <c r="L466" s="23" t="s">
        <v>235</v>
      </c>
      <c r="M466" s="23" t="s">
        <v>235</v>
      </c>
    </row>
    <row r="467" spans="2:13" x14ac:dyDescent="0.25">
      <c r="B467" s="23" t="s">
        <v>113</v>
      </c>
      <c r="C467" s="23">
        <v>464</v>
      </c>
      <c r="D467" s="23" t="s">
        <v>264</v>
      </c>
      <c r="E467" s="23" t="s">
        <v>255</v>
      </c>
      <c r="F467" s="23" t="s">
        <v>256</v>
      </c>
      <c r="G467" s="23" t="s">
        <v>258</v>
      </c>
      <c r="H467" s="23" t="s">
        <v>254</v>
      </c>
      <c r="I467" s="23" t="s">
        <v>224</v>
      </c>
      <c r="J467" s="8" t="s">
        <v>23</v>
      </c>
      <c r="K467" s="23">
        <v>2</v>
      </c>
      <c r="L467" s="23" t="s">
        <v>235</v>
      </c>
      <c r="M467" s="23" t="s">
        <v>235</v>
      </c>
    </row>
    <row r="468" spans="2:13" x14ac:dyDescent="0.25">
      <c r="B468" s="23" t="s">
        <v>113</v>
      </c>
      <c r="C468" s="23">
        <v>465</v>
      </c>
      <c r="D468" s="23" t="s">
        <v>264</v>
      </c>
      <c r="E468" s="23" t="s">
        <v>255</v>
      </c>
      <c r="F468" s="23" t="s">
        <v>256</v>
      </c>
      <c r="G468" s="23" t="s">
        <v>258</v>
      </c>
      <c r="H468" s="23" t="s">
        <v>254</v>
      </c>
      <c r="I468" s="23" t="s">
        <v>224</v>
      </c>
      <c r="J468" s="8" t="s">
        <v>23</v>
      </c>
      <c r="K468" s="23">
        <v>3</v>
      </c>
      <c r="L468" s="23" t="s">
        <v>235</v>
      </c>
      <c r="M468" s="23" t="s">
        <v>235</v>
      </c>
    </row>
    <row r="469" spans="2:13" x14ac:dyDescent="0.25">
      <c r="B469" s="23" t="s">
        <v>113</v>
      </c>
      <c r="C469" s="23">
        <v>466</v>
      </c>
      <c r="D469" s="23" t="s">
        <v>264</v>
      </c>
      <c r="E469" s="23" t="s">
        <v>255</v>
      </c>
      <c r="F469" s="23" t="s">
        <v>256</v>
      </c>
      <c r="G469" s="23" t="s">
        <v>258</v>
      </c>
      <c r="H469" s="23" t="s">
        <v>254</v>
      </c>
      <c r="I469" s="23" t="s">
        <v>224</v>
      </c>
      <c r="J469" s="8" t="s">
        <v>24</v>
      </c>
      <c r="K469" s="23">
        <v>4</v>
      </c>
      <c r="L469" s="23" t="s">
        <v>235</v>
      </c>
      <c r="M469" s="23" t="s">
        <v>235</v>
      </c>
    </row>
    <row r="470" spans="2:13" x14ac:dyDescent="0.25">
      <c r="B470" s="23" t="s">
        <v>113</v>
      </c>
      <c r="C470" s="23">
        <v>467</v>
      </c>
      <c r="D470" s="23" t="s">
        <v>264</v>
      </c>
      <c r="E470" s="23" t="s">
        <v>255</v>
      </c>
      <c r="F470" s="23" t="s">
        <v>256</v>
      </c>
      <c r="G470" s="23" t="s">
        <v>258</v>
      </c>
      <c r="H470" s="23" t="s">
        <v>254</v>
      </c>
      <c r="I470" s="23" t="s">
        <v>224</v>
      </c>
      <c r="J470" s="8" t="s">
        <v>24</v>
      </c>
      <c r="K470" s="23">
        <v>5</v>
      </c>
      <c r="L470" s="23" t="s">
        <v>235</v>
      </c>
      <c r="M470" s="23" t="s">
        <v>235</v>
      </c>
    </row>
    <row r="471" spans="2:13" x14ac:dyDescent="0.25">
      <c r="B471" s="23" t="s">
        <v>113</v>
      </c>
      <c r="C471" s="23">
        <v>468</v>
      </c>
      <c r="D471" s="23" t="s">
        <v>264</v>
      </c>
      <c r="E471" s="23" t="s">
        <v>255</v>
      </c>
      <c r="F471" s="23" t="s">
        <v>256</v>
      </c>
      <c r="G471" s="23" t="s">
        <v>258</v>
      </c>
      <c r="H471" s="23" t="s">
        <v>254</v>
      </c>
      <c r="I471" s="23" t="s">
        <v>224</v>
      </c>
      <c r="J471" s="8" t="s">
        <v>24</v>
      </c>
      <c r="K471" s="23">
        <v>6</v>
      </c>
      <c r="L471" s="23">
        <v>0</v>
      </c>
      <c r="M471" s="23">
        <v>0</v>
      </c>
    </row>
    <row r="472" spans="2:13" x14ac:dyDescent="0.25">
      <c r="B472" s="23" t="s">
        <v>114</v>
      </c>
      <c r="C472" s="23">
        <v>469</v>
      </c>
      <c r="D472" s="23" t="s">
        <v>264</v>
      </c>
      <c r="E472" s="23" t="s">
        <v>255</v>
      </c>
      <c r="F472" s="23" t="s">
        <v>256</v>
      </c>
      <c r="G472" s="23" t="s">
        <v>258</v>
      </c>
      <c r="H472" s="23" t="s">
        <v>254</v>
      </c>
      <c r="I472" s="23" t="s">
        <v>224</v>
      </c>
      <c r="J472" s="8" t="s">
        <v>23</v>
      </c>
      <c r="K472" s="23">
        <v>1</v>
      </c>
      <c r="L472" s="23" t="s">
        <v>235</v>
      </c>
      <c r="M472" s="23" t="s">
        <v>235</v>
      </c>
    </row>
    <row r="473" spans="2:13" x14ac:dyDescent="0.25">
      <c r="B473" s="23" t="s">
        <v>114</v>
      </c>
      <c r="C473" s="23">
        <v>470</v>
      </c>
      <c r="D473" s="23" t="s">
        <v>264</v>
      </c>
      <c r="E473" s="23" t="s">
        <v>255</v>
      </c>
      <c r="F473" s="23" t="s">
        <v>256</v>
      </c>
      <c r="G473" s="23" t="s">
        <v>258</v>
      </c>
      <c r="H473" s="23" t="s">
        <v>254</v>
      </c>
      <c r="I473" s="23" t="s">
        <v>224</v>
      </c>
      <c r="J473" s="8" t="s">
        <v>23</v>
      </c>
      <c r="K473" s="23">
        <v>2</v>
      </c>
      <c r="L473" s="23" t="s">
        <v>235</v>
      </c>
      <c r="M473" s="23" t="s">
        <v>235</v>
      </c>
    </row>
    <row r="474" spans="2:13" x14ac:dyDescent="0.25">
      <c r="B474" s="23" t="s">
        <v>114</v>
      </c>
      <c r="C474" s="23">
        <v>471</v>
      </c>
      <c r="D474" s="23" t="s">
        <v>264</v>
      </c>
      <c r="E474" s="23" t="s">
        <v>255</v>
      </c>
      <c r="F474" s="23" t="s">
        <v>256</v>
      </c>
      <c r="G474" s="23" t="s">
        <v>258</v>
      </c>
      <c r="H474" s="23" t="s">
        <v>254</v>
      </c>
      <c r="I474" s="23" t="s">
        <v>224</v>
      </c>
      <c r="J474" s="8" t="s">
        <v>23</v>
      </c>
      <c r="K474" s="23">
        <v>3</v>
      </c>
      <c r="L474" s="23" t="s">
        <v>235</v>
      </c>
      <c r="M474" s="23" t="s">
        <v>235</v>
      </c>
    </row>
    <row r="475" spans="2:13" x14ac:dyDescent="0.25">
      <c r="B475" s="23" t="s">
        <v>114</v>
      </c>
      <c r="C475" s="23">
        <v>472</v>
      </c>
      <c r="D475" s="23" t="s">
        <v>264</v>
      </c>
      <c r="E475" s="23" t="s">
        <v>255</v>
      </c>
      <c r="F475" s="23" t="s">
        <v>256</v>
      </c>
      <c r="G475" s="23" t="s">
        <v>258</v>
      </c>
      <c r="H475" s="23" t="s">
        <v>254</v>
      </c>
      <c r="I475" s="23" t="s">
        <v>224</v>
      </c>
      <c r="J475" s="8" t="s">
        <v>24</v>
      </c>
      <c r="K475" s="23">
        <v>4</v>
      </c>
      <c r="L475" s="23" t="s">
        <v>235</v>
      </c>
      <c r="M475" s="23" t="s">
        <v>235</v>
      </c>
    </row>
    <row r="476" spans="2:13" x14ac:dyDescent="0.25">
      <c r="B476" s="23" t="s">
        <v>114</v>
      </c>
      <c r="C476" s="23">
        <v>473</v>
      </c>
      <c r="D476" s="23" t="s">
        <v>264</v>
      </c>
      <c r="E476" s="23" t="s">
        <v>255</v>
      </c>
      <c r="F476" s="23" t="s">
        <v>256</v>
      </c>
      <c r="G476" s="23" t="s">
        <v>258</v>
      </c>
      <c r="H476" s="23" t="s">
        <v>254</v>
      </c>
      <c r="I476" s="23" t="s">
        <v>224</v>
      </c>
      <c r="J476" s="8" t="s">
        <v>24</v>
      </c>
      <c r="K476" s="23">
        <v>5</v>
      </c>
      <c r="L476" s="23" t="s">
        <v>235</v>
      </c>
      <c r="M476" s="23" t="s">
        <v>235</v>
      </c>
    </row>
    <row r="477" spans="2:13" x14ac:dyDescent="0.25">
      <c r="B477" s="23" t="s">
        <v>114</v>
      </c>
      <c r="C477" s="23">
        <v>474</v>
      </c>
      <c r="D477" s="23" t="s">
        <v>264</v>
      </c>
      <c r="E477" s="23" t="s">
        <v>255</v>
      </c>
      <c r="F477" s="23" t="s">
        <v>256</v>
      </c>
      <c r="G477" s="23" t="s">
        <v>258</v>
      </c>
      <c r="H477" s="23" t="s">
        <v>254</v>
      </c>
      <c r="I477" s="23" t="s">
        <v>224</v>
      </c>
      <c r="J477" s="8" t="s">
        <v>24</v>
      </c>
      <c r="K477" s="23">
        <v>6</v>
      </c>
      <c r="L477" s="23">
        <v>0</v>
      </c>
      <c r="M477" s="23">
        <v>0</v>
      </c>
    </row>
    <row r="478" spans="2:13" x14ac:dyDescent="0.25">
      <c r="B478" s="23" t="s">
        <v>115</v>
      </c>
      <c r="C478" s="23">
        <v>475</v>
      </c>
      <c r="D478" s="23" t="s">
        <v>264</v>
      </c>
      <c r="E478" s="23" t="s">
        <v>255</v>
      </c>
      <c r="F478" s="23" t="s">
        <v>256</v>
      </c>
      <c r="G478" s="23" t="s">
        <v>258</v>
      </c>
      <c r="H478" s="23" t="s">
        <v>254</v>
      </c>
      <c r="I478" s="23" t="s">
        <v>224</v>
      </c>
      <c r="J478" s="8" t="s">
        <v>23</v>
      </c>
      <c r="K478" s="23">
        <v>1</v>
      </c>
      <c r="L478" s="23" t="s">
        <v>235</v>
      </c>
      <c r="M478" s="23" t="s">
        <v>235</v>
      </c>
    </row>
    <row r="479" spans="2:13" x14ac:dyDescent="0.25">
      <c r="B479" s="23" t="s">
        <v>115</v>
      </c>
      <c r="C479" s="23">
        <v>476</v>
      </c>
      <c r="D479" s="23" t="s">
        <v>264</v>
      </c>
      <c r="E479" s="23" t="s">
        <v>255</v>
      </c>
      <c r="F479" s="23" t="s">
        <v>256</v>
      </c>
      <c r="G479" s="23" t="s">
        <v>258</v>
      </c>
      <c r="H479" s="23" t="s">
        <v>254</v>
      </c>
      <c r="I479" s="23" t="s">
        <v>224</v>
      </c>
      <c r="J479" s="8" t="s">
        <v>23</v>
      </c>
      <c r="K479" s="23">
        <v>2</v>
      </c>
      <c r="L479" s="23" t="s">
        <v>235</v>
      </c>
      <c r="M479" s="23" t="s">
        <v>235</v>
      </c>
    </row>
    <row r="480" spans="2:13" x14ac:dyDescent="0.25">
      <c r="B480" s="23" t="s">
        <v>115</v>
      </c>
      <c r="C480" s="23">
        <v>477</v>
      </c>
      <c r="D480" s="23" t="s">
        <v>264</v>
      </c>
      <c r="E480" s="23" t="s">
        <v>255</v>
      </c>
      <c r="F480" s="23" t="s">
        <v>256</v>
      </c>
      <c r="G480" s="23" t="s">
        <v>258</v>
      </c>
      <c r="H480" s="23" t="s">
        <v>254</v>
      </c>
      <c r="I480" s="23" t="s">
        <v>224</v>
      </c>
      <c r="J480" s="8" t="s">
        <v>23</v>
      </c>
      <c r="K480" s="23">
        <v>3</v>
      </c>
      <c r="L480" s="23" t="s">
        <v>235</v>
      </c>
      <c r="M480" s="23" t="s">
        <v>235</v>
      </c>
    </row>
    <row r="481" spans="2:13" x14ac:dyDescent="0.25">
      <c r="B481" s="23" t="s">
        <v>115</v>
      </c>
      <c r="C481" s="23">
        <v>478</v>
      </c>
      <c r="D481" s="23" t="s">
        <v>264</v>
      </c>
      <c r="E481" s="23" t="s">
        <v>255</v>
      </c>
      <c r="F481" s="23" t="s">
        <v>256</v>
      </c>
      <c r="G481" s="23" t="s">
        <v>258</v>
      </c>
      <c r="H481" s="23" t="s">
        <v>254</v>
      </c>
      <c r="I481" s="23" t="s">
        <v>224</v>
      </c>
      <c r="J481" s="8" t="s">
        <v>24</v>
      </c>
      <c r="K481" s="23">
        <v>4</v>
      </c>
      <c r="L481" s="23" t="s">
        <v>235</v>
      </c>
      <c r="M481" s="23" t="s">
        <v>235</v>
      </c>
    </row>
    <row r="482" spans="2:13" x14ac:dyDescent="0.25">
      <c r="B482" s="23" t="s">
        <v>115</v>
      </c>
      <c r="C482" s="23">
        <v>479</v>
      </c>
      <c r="D482" s="23" t="s">
        <v>264</v>
      </c>
      <c r="E482" s="23" t="s">
        <v>255</v>
      </c>
      <c r="F482" s="23" t="s">
        <v>256</v>
      </c>
      <c r="G482" s="23" t="s">
        <v>258</v>
      </c>
      <c r="H482" s="23" t="s">
        <v>254</v>
      </c>
      <c r="I482" s="23" t="s">
        <v>224</v>
      </c>
      <c r="J482" s="8" t="s">
        <v>24</v>
      </c>
      <c r="K482" s="23">
        <v>5</v>
      </c>
      <c r="L482" s="23" t="s">
        <v>235</v>
      </c>
      <c r="M482" s="23" t="s">
        <v>235</v>
      </c>
    </row>
    <row r="483" spans="2:13" x14ac:dyDescent="0.25">
      <c r="B483" s="23" t="s">
        <v>115</v>
      </c>
      <c r="C483" s="23">
        <v>480</v>
      </c>
      <c r="D483" s="23" t="s">
        <v>264</v>
      </c>
      <c r="E483" s="23" t="s">
        <v>255</v>
      </c>
      <c r="F483" s="23" t="s">
        <v>256</v>
      </c>
      <c r="G483" s="23" t="s">
        <v>258</v>
      </c>
      <c r="H483" s="23" t="s">
        <v>254</v>
      </c>
      <c r="I483" s="23" t="s">
        <v>224</v>
      </c>
      <c r="J483" s="8" t="s">
        <v>24</v>
      </c>
      <c r="K483" s="23">
        <v>6</v>
      </c>
      <c r="L483" s="23">
        <v>0</v>
      </c>
      <c r="M483" s="23">
        <v>0</v>
      </c>
    </row>
    <row r="484" spans="2:13" x14ac:dyDescent="0.25">
      <c r="B484" s="23" t="s">
        <v>116</v>
      </c>
      <c r="C484" s="23">
        <v>481</v>
      </c>
      <c r="D484" s="23" t="s">
        <v>264</v>
      </c>
      <c r="E484" s="23" t="s">
        <v>255</v>
      </c>
      <c r="F484" s="23" t="s">
        <v>256</v>
      </c>
      <c r="G484" s="23" t="s">
        <v>258</v>
      </c>
      <c r="H484" s="23" t="s">
        <v>254</v>
      </c>
      <c r="I484" s="23" t="s">
        <v>224</v>
      </c>
      <c r="J484" s="8" t="s">
        <v>23</v>
      </c>
      <c r="K484" s="23">
        <v>1</v>
      </c>
      <c r="L484" s="23" t="s">
        <v>235</v>
      </c>
      <c r="M484" s="23" t="s">
        <v>235</v>
      </c>
    </row>
    <row r="485" spans="2:13" x14ac:dyDescent="0.25">
      <c r="B485" s="23" t="s">
        <v>116</v>
      </c>
      <c r="C485" s="23">
        <v>482</v>
      </c>
      <c r="D485" s="23" t="s">
        <v>264</v>
      </c>
      <c r="E485" s="23" t="s">
        <v>255</v>
      </c>
      <c r="F485" s="23" t="s">
        <v>256</v>
      </c>
      <c r="G485" s="23" t="s">
        <v>258</v>
      </c>
      <c r="H485" s="23" t="s">
        <v>254</v>
      </c>
      <c r="I485" s="23" t="s">
        <v>224</v>
      </c>
      <c r="J485" s="8" t="s">
        <v>23</v>
      </c>
      <c r="K485" s="23">
        <v>2</v>
      </c>
      <c r="L485" s="23" t="s">
        <v>235</v>
      </c>
      <c r="M485" s="23" t="s">
        <v>235</v>
      </c>
    </row>
    <row r="486" spans="2:13" x14ac:dyDescent="0.25">
      <c r="B486" s="23" t="s">
        <v>116</v>
      </c>
      <c r="C486" s="23">
        <v>483</v>
      </c>
      <c r="D486" s="23" t="s">
        <v>264</v>
      </c>
      <c r="E486" s="23" t="s">
        <v>255</v>
      </c>
      <c r="F486" s="23" t="s">
        <v>256</v>
      </c>
      <c r="G486" s="23" t="s">
        <v>258</v>
      </c>
      <c r="H486" s="23" t="s">
        <v>254</v>
      </c>
      <c r="I486" s="23" t="s">
        <v>224</v>
      </c>
      <c r="J486" s="8" t="s">
        <v>23</v>
      </c>
      <c r="K486" s="23">
        <v>3</v>
      </c>
      <c r="L486" s="23" t="s">
        <v>235</v>
      </c>
      <c r="M486" s="23" t="s">
        <v>235</v>
      </c>
    </row>
    <row r="487" spans="2:13" x14ac:dyDescent="0.25">
      <c r="B487" s="23" t="s">
        <v>116</v>
      </c>
      <c r="C487" s="23">
        <v>484</v>
      </c>
      <c r="D487" s="23" t="s">
        <v>264</v>
      </c>
      <c r="E487" s="23" t="s">
        <v>255</v>
      </c>
      <c r="F487" s="23" t="s">
        <v>256</v>
      </c>
      <c r="G487" s="23" t="s">
        <v>258</v>
      </c>
      <c r="H487" s="23" t="s">
        <v>254</v>
      </c>
      <c r="I487" s="23" t="s">
        <v>224</v>
      </c>
      <c r="J487" s="8" t="s">
        <v>24</v>
      </c>
      <c r="K487" s="23">
        <v>4</v>
      </c>
      <c r="L487" s="23" t="s">
        <v>235</v>
      </c>
      <c r="M487" s="23" t="s">
        <v>235</v>
      </c>
    </row>
    <row r="488" spans="2:13" x14ac:dyDescent="0.25">
      <c r="B488" s="23" t="s">
        <v>116</v>
      </c>
      <c r="C488" s="23">
        <v>485</v>
      </c>
      <c r="D488" s="23" t="s">
        <v>264</v>
      </c>
      <c r="E488" s="23" t="s">
        <v>255</v>
      </c>
      <c r="F488" s="23" t="s">
        <v>256</v>
      </c>
      <c r="G488" s="23" t="s">
        <v>258</v>
      </c>
      <c r="H488" s="23" t="s">
        <v>254</v>
      </c>
      <c r="I488" s="23" t="s">
        <v>224</v>
      </c>
      <c r="J488" s="8" t="s">
        <v>24</v>
      </c>
      <c r="K488" s="23">
        <v>5</v>
      </c>
      <c r="L488" s="23" t="s">
        <v>235</v>
      </c>
      <c r="M488" s="23" t="s">
        <v>235</v>
      </c>
    </row>
    <row r="489" spans="2:13" x14ac:dyDescent="0.25">
      <c r="B489" s="23" t="s">
        <v>116</v>
      </c>
      <c r="C489" s="23">
        <v>486</v>
      </c>
      <c r="D489" s="23" t="s">
        <v>264</v>
      </c>
      <c r="E489" s="23" t="s">
        <v>255</v>
      </c>
      <c r="F489" s="23" t="s">
        <v>256</v>
      </c>
      <c r="G489" s="23" t="s">
        <v>258</v>
      </c>
      <c r="H489" s="23" t="s">
        <v>254</v>
      </c>
      <c r="I489" s="23" t="s">
        <v>224</v>
      </c>
      <c r="J489" s="8" t="s">
        <v>24</v>
      </c>
      <c r="K489" s="23">
        <v>6</v>
      </c>
      <c r="L489" s="23">
        <v>0</v>
      </c>
      <c r="M489" s="23">
        <v>0</v>
      </c>
    </row>
    <row r="490" spans="2:13" x14ac:dyDescent="0.25">
      <c r="B490" s="23" t="s">
        <v>117</v>
      </c>
      <c r="C490" s="23">
        <v>487</v>
      </c>
      <c r="D490" s="23" t="s">
        <v>264</v>
      </c>
      <c r="E490" s="23" t="s">
        <v>255</v>
      </c>
      <c r="F490" s="23" t="s">
        <v>256</v>
      </c>
      <c r="G490" s="23" t="s">
        <v>258</v>
      </c>
      <c r="H490" s="23" t="s">
        <v>254</v>
      </c>
      <c r="I490" s="23" t="s">
        <v>224</v>
      </c>
      <c r="J490" s="8" t="s">
        <v>23</v>
      </c>
      <c r="K490" s="23">
        <v>1</v>
      </c>
      <c r="L490" s="23" t="s">
        <v>235</v>
      </c>
      <c r="M490" s="23" t="s">
        <v>235</v>
      </c>
    </row>
    <row r="491" spans="2:13" x14ac:dyDescent="0.25">
      <c r="B491" s="23" t="s">
        <v>117</v>
      </c>
      <c r="C491" s="23">
        <v>488</v>
      </c>
      <c r="D491" s="23" t="s">
        <v>264</v>
      </c>
      <c r="E491" s="23" t="s">
        <v>255</v>
      </c>
      <c r="F491" s="23" t="s">
        <v>256</v>
      </c>
      <c r="G491" s="23" t="s">
        <v>258</v>
      </c>
      <c r="H491" s="23" t="s">
        <v>254</v>
      </c>
      <c r="I491" s="23" t="s">
        <v>224</v>
      </c>
      <c r="J491" s="8" t="s">
        <v>23</v>
      </c>
      <c r="K491" s="23">
        <v>2</v>
      </c>
      <c r="L491" s="23" t="s">
        <v>235</v>
      </c>
      <c r="M491" s="23" t="s">
        <v>235</v>
      </c>
    </row>
    <row r="492" spans="2:13" x14ac:dyDescent="0.25">
      <c r="B492" s="23" t="s">
        <v>117</v>
      </c>
      <c r="C492" s="23">
        <v>489</v>
      </c>
      <c r="D492" s="23" t="s">
        <v>264</v>
      </c>
      <c r="E492" s="23" t="s">
        <v>255</v>
      </c>
      <c r="F492" s="23" t="s">
        <v>256</v>
      </c>
      <c r="G492" s="23" t="s">
        <v>258</v>
      </c>
      <c r="H492" s="23" t="s">
        <v>254</v>
      </c>
      <c r="I492" s="23" t="s">
        <v>224</v>
      </c>
      <c r="J492" s="8" t="s">
        <v>23</v>
      </c>
      <c r="K492" s="23">
        <v>3</v>
      </c>
      <c r="L492" s="23" t="s">
        <v>235</v>
      </c>
      <c r="M492" s="23" t="s">
        <v>235</v>
      </c>
    </row>
    <row r="493" spans="2:13" x14ac:dyDescent="0.25">
      <c r="B493" s="23" t="s">
        <v>117</v>
      </c>
      <c r="C493" s="23">
        <v>490</v>
      </c>
      <c r="D493" s="23" t="s">
        <v>264</v>
      </c>
      <c r="E493" s="23" t="s">
        <v>255</v>
      </c>
      <c r="F493" s="23" t="s">
        <v>256</v>
      </c>
      <c r="G493" s="23" t="s">
        <v>258</v>
      </c>
      <c r="H493" s="23" t="s">
        <v>254</v>
      </c>
      <c r="I493" s="23" t="s">
        <v>224</v>
      </c>
      <c r="J493" s="8" t="s">
        <v>24</v>
      </c>
      <c r="K493" s="23">
        <v>4</v>
      </c>
      <c r="L493" s="23" t="s">
        <v>235</v>
      </c>
      <c r="M493" s="23" t="s">
        <v>235</v>
      </c>
    </row>
    <row r="494" spans="2:13" x14ac:dyDescent="0.25">
      <c r="B494" s="23" t="s">
        <v>117</v>
      </c>
      <c r="C494" s="23">
        <v>491</v>
      </c>
      <c r="D494" s="23" t="s">
        <v>264</v>
      </c>
      <c r="E494" s="23" t="s">
        <v>255</v>
      </c>
      <c r="F494" s="23" t="s">
        <v>256</v>
      </c>
      <c r="G494" s="23" t="s">
        <v>258</v>
      </c>
      <c r="H494" s="23" t="s">
        <v>254</v>
      </c>
      <c r="I494" s="23" t="s">
        <v>224</v>
      </c>
      <c r="J494" s="8" t="s">
        <v>24</v>
      </c>
      <c r="K494" s="23">
        <v>5</v>
      </c>
      <c r="L494" s="23" t="s">
        <v>235</v>
      </c>
      <c r="M494" s="23" t="s">
        <v>235</v>
      </c>
    </row>
    <row r="495" spans="2:13" x14ac:dyDescent="0.25">
      <c r="B495" s="23" t="s">
        <v>117</v>
      </c>
      <c r="C495" s="23">
        <v>492</v>
      </c>
      <c r="D495" s="23" t="s">
        <v>264</v>
      </c>
      <c r="E495" s="23" t="s">
        <v>255</v>
      </c>
      <c r="F495" s="23" t="s">
        <v>256</v>
      </c>
      <c r="G495" s="23" t="s">
        <v>258</v>
      </c>
      <c r="H495" s="23" t="s">
        <v>254</v>
      </c>
      <c r="I495" s="23" t="s">
        <v>224</v>
      </c>
      <c r="J495" s="8" t="s">
        <v>24</v>
      </c>
      <c r="K495" s="23">
        <v>6</v>
      </c>
      <c r="L495" s="23">
        <v>0</v>
      </c>
      <c r="M495" s="23">
        <v>0</v>
      </c>
    </row>
    <row r="496" spans="2:13" x14ac:dyDescent="0.25">
      <c r="B496" s="23" t="s">
        <v>118</v>
      </c>
      <c r="C496" s="23">
        <v>493</v>
      </c>
      <c r="D496" s="23" t="s">
        <v>264</v>
      </c>
      <c r="E496" s="23" t="s">
        <v>255</v>
      </c>
      <c r="F496" s="23" t="s">
        <v>256</v>
      </c>
      <c r="G496" s="23" t="s">
        <v>258</v>
      </c>
      <c r="H496" s="23" t="s">
        <v>254</v>
      </c>
      <c r="I496" s="23" t="s">
        <v>224</v>
      </c>
      <c r="J496" s="8" t="s">
        <v>23</v>
      </c>
      <c r="K496" s="23">
        <v>1</v>
      </c>
      <c r="L496" s="23" t="s">
        <v>235</v>
      </c>
      <c r="M496" s="23" t="s">
        <v>235</v>
      </c>
    </row>
    <row r="497" spans="2:13" x14ac:dyDescent="0.25">
      <c r="B497" s="23" t="s">
        <v>118</v>
      </c>
      <c r="C497" s="23">
        <v>494</v>
      </c>
      <c r="D497" s="23" t="s">
        <v>264</v>
      </c>
      <c r="E497" s="23" t="s">
        <v>255</v>
      </c>
      <c r="F497" s="23" t="s">
        <v>256</v>
      </c>
      <c r="G497" s="23" t="s">
        <v>258</v>
      </c>
      <c r="H497" s="23" t="s">
        <v>254</v>
      </c>
      <c r="I497" s="23" t="s">
        <v>224</v>
      </c>
      <c r="J497" s="8" t="s">
        <v>23</v>
      </c>
      <c r="K497" s="23">
        <v>2</v>
      </c>
      <c r="L497" s="23" t="s">
        <v>235</v>
      </c>
      <c r="M497" s="23" t="s">
        <v>235</v>
      </c>
    </row>
    <row r="498" spans="2:13" x14ac:dyDescent="0.25">
      <c r="B498" s="23" t="s">
        <v>118</v>
      </c>
      <c r="C498" s="23">
        <v>495</v>
      </c>
      <c r="D498" s="23" t="s">
        <v>264</v>
      </c>
      <c r="E498" s="23" t="s">
        <v>255</v>
      </c>
      <c r="F498" s="23" t="s">
        <v>256</v>
      </c>
      <c r="G498" s="23" t="s">
        <v>258</v>
      </c>
      <c r="H498" s="23" t="s">
        <v>254</v>
      </c>
      <c r="I498" s="23" t="s">
        <v>224</v>
      </c>
      <c r="J498" s="8" t="s">
        <v>23</v>
      </c>
      <c r="K498" s="23">
        <v>3</v>
      </c>
      <c r="L498" s="23" t="s">
        <v>235</v>
      </c>
      <c r="M498" s="23" t="s">
        <v>235</v>
      </c>
    </row>
    <row r="499" spans="2:13" x14ac:dyDescent="0.25">
      <c r="B499" s="23" t="s">
        <v>118</v>
      </c>
      <c r="C499" s="23">
        <v>496</v>
      </c>
      <c r="D499" s="23" t="s">
        <v>264</v>
      </c>
      <c r="E499" s="23" t="s">
        <v>255</v>
      </c>
      <c r="F499" s="23" t="s">
        <v>256</v>
      </c>
      <c r="G499" s="23" t="s">
        <v>258</v>
      </c>
      <c r="H499" s="23" t="s">
        <v>254</v>
      </c>
      <c r="I499" s="23" t="s">
        <v>224</v>
      </c>
      <c r="J499" s="8" t="s">
        <v>24</v>
      </c>
      <c r="K499" s="23">
        <v>4</v>
      </c>
      <c r="L499" s="23" t="s">
        <v>235</v>
      </c>
      <c r="M499" s="23" t="s">
        <v>235</v>
      </c>
    </row>
    <row r="500" spans="2:13" x14ac:dyDescent="0.25">
      <c r="B500" s="23" t="s">
        <v>118</v>
      </c>
      <c r="C500" s="23">
        <v>497</v>
      </c>
      <c r="D500" s="23" t="s">
        <v>264</v>
      </c>
      <c r="E500" s="23" t="s">
        <v>255</v>
      </c>
      <c r="F500" s="23" t="s">
        <v>256</v>
      </c>
      <c r="G500" s="23" t="s">
        <v>258</v>
      </c>
      <c r="H500" s="23" t="s">
        <v>254</v>
      </c>
      <c r="I500" s="23" t="s">
        <v>224</v>
      </c>
      <c r="J500" s="8" t="s">
        <v>24</v>
      </c>
      <c r="K500" s="23">
        <v>5</v>
      </c>
      <c r="L500" s="23" t="s">
        <v>235</v>
      </c>
      <c r="M500" s="23" t="s">
        <v>235</v>
      </c>
    </row>
    <row r="501" spans="2:13" x14ac:dyDescent="0.25">
      <c r="B501" s="23" t="s">
        <v>118</v>
      </c>
      <c r="C501" s="23">
        <v>498</v>
      </c>
      <c r="D501" s="23" t="s">
        <v>264</v>
      </c>
      <c r="E501" s="23" t="s">
        <v>255</v>
      </c>
      <c r="F501" s="23" t="s">
        <v>256</v>
      </c>
      <c r="G501" s="23" t="s">
        <v>258</v>
      </c>
      <c r="H501" s="23" t="s">
        <v>254</v>
      </c>
      <c r="I501" s="23" t="s">
        <v>224</v>
      </c>
      <c r="J501" s="8" t="s">
        <v>24</v>
      </c>
      <c r="K501" s="23">
        <v>6</v>
      </c>
      <c r="L501" s="23">
        <v>0</v>
      </c>
      <c r="M501" s="23">
        <v>0</v>
      </c>
    </row>
    <row r="502" spans="2:13" x14ac:dyDescent="0.25">
      <c r="B502" s="23" t="s">
        <v>119</v>
      </c>
      <c r="C502" s="23">
        <v>499</v>
      </c>
      <c r="D502" s="23" t="s">
        <v>264</v>
      </c>
      <c r="E502" s="23" t="s">
        <v>255</v>
      </c>
      <c r="F502" s="23" t="s">
        <v>256</v>
      </c>
      <c r="G502" s="23" t="s">
        <v>258</v>
      </c>
      <c r="H502" s="23" t="s">
        <v>254</v>
      </c>
      <c r="I502" s="23" t="s">
        <v>224</v>
      </c>
      <c r="J502" s="8" t="s">
        <v>23</v>
      </c>
      <c r="K502" s="23">
        <v>1</v>
      </c>
      <c r="L502" s="23" t="s">
        <v>235</v>
      </c>
      <c r="M502" s="23" t="s">
        <v>235</v>
      </c>
    </row>
    <row r="503" spans="2:13" x14ac:dyDescent="0.25">
      <c r="B503" s="23" t="s">
        <v>119</v>
      </c>
      <c r="C503" s="23">
        <v>500</v>
      </c>
      <c r="D503" s="23" t="s">
        <v>264</v>
      </c>
      <c r="E503" s="23" t="s">
        <v>255</v>
      </c>
      <c r="F503" s="23" t="s">
        <v>256</v>
      </c>
      <c r="G503" s="23" t="s">
        <v>258</v>
      </c>
      <c r="H503" s="23" t="s">
        <v>254</v>
      </c>
      <c r="I503" s="23" t="s">
        <v>224</v>
      </c>
      <c r="J503" s="8" t="s">
        <v>23</v>
      </c>
      <c r="K503" s="23">
        <v>2</v>
      </c>
      <c r="L503" s="23" t="s">
        <v>235</v>
      </c>
      <c r="M503" s="23" t="s">
        <v>235</v>
      </c>
    </row>
    <row r="504" spans="2:13" x14ac:dyDescent="0.25">
      <c r="B504" s="23" t="s">
        <v>119</v>
      </c>
      <c r="C504" s="23">
        <v>501</v>
      </c>
      <c r="D504" s="23" t="s">
        <v>264</v>
      </c>
      <c r="E504" s="23" t="s">
        <v>255</v>
      </c>
      <c r="F504" s="23" t="s">
        <v>256</v>
      </c>
      <c r="G504" s="23" t="s">
        <v>258</v>
      </c>
      <c r="H504" s="23" t="s">
        <v>254</v>
      </c>
      <c r="I504" s="23" t="s">
        <v>224</v>
      </c>
      <c r="J504" s="8" t="s">
        <v>23</v>
      </c>
      <c r="K504" s="23">
        <v>3</v>
      </c>
      <c r="L504" s="23" t="s">
        <v>235</v>
      </c>
      <c r="M504" s="23" t="s">
        <v>235</v>
      </c>
    </row>
    <row r="505" spans="2:13" x14ac:dyDescent="0.25">
      <c r="B505" s="23" t="s">
        <v>119</v>
      </c>
      <c r="C505" s="23">
        <v>502</v>
      </c>
      <c r="D505" s="23" t="s">
        <v>264</v>
      </c>
      <c r="E505" s="23" t="s">
        <v>255</v>
      </c>
      <c r="F505" s="23" t="s">
        <v>256</v>
      </c>
      <c r="G505" s="23" t="s">
        <v>258</v>
      </c>
      <c r="H505" s="23" t="s">
        <v>254</v>
      </c>
      <c r="I505" s="23" t="s">
        <v>224</v>
      </c>
      <c r="J505" s="8" t="s">
        <v>24</v>
      </c>
      <c r="K505" s="23">
        <v>4</v>
      </c>
      <c r="L505" s="23" t="s">
        <v>235</v>
      </c>
      <c r="M505" s="23" t="s">
        <v>235</v>
      </c>
    </row>
    <row r="506" spans="2:13" x14ac:dyDescent="0.25">
      <c r="B506" s="23" t="s">
        <v>119</v>
      </c>
      <c r="C506" s="23">
        <v>503</v>
      </c>
      <c r="D506" s="23" t="s">
        <v>264</v>
      </c>
      <c r="E506" s="23" t="s">
        <v>255</v>
      </c>
      <c r="F506" s="23" t="s">
        <v>256</v>
      </c>
      <c r="G506" s="23" t="s">
        <v>258</v>
      </c>
      <c r="H506" s="23" t="s">
        <v>254</v>
      </c>
      <c r="I506" s="23" t="s">
        <v>224</v>
      </c>
      <c r="J506" s="8" t="s">
        <v>24</v>
      </c>
      <c r="K506" s="23">
        <v>5</v>
      </c>
      <c r="L506" s="23" t="s">
        <v>235</v>
      </c>
      <c r="M506" s="23" t="s">
        <v>235</v>
      </c>
    </row>
    <row r="507" spans="2:13" x14ac:dyDescent="0.25">
      <c r="B507" s="23" t="s">
        <v>119</v>
      </c>
      <c r="C507" s="23">
        <v>504</v>
      </c>
      <c r="D507" s="23" t="s">
        <v>264</v>
      </c>
      <c r="E507" s="23" t="s">
        <v>255</v>
      </c>
      <c r="F507" s="23" t="s">
        <v>256</v>
      </c>
      <c r="G507" s="23" t="s">
        <v>258</v>
      </c>
      <c r="H507" s="23" t="s">
        <v>254</v>
      </c>
      <c r="I507" s="23" t="s">
        <v>224</v>
      </c>
      <c r="J507" s="8" t="s">
        <v>24</v>
      </c>
      <c r="K507" s="23">
        <v>6</v>
      </c>
      <c r="L507" s="23">
        <v>0</v>
      </c>
      <c r="M507" s="23">
        <v>0</v>
      </c>
    </row>
    <row r="508" spans="2:13" x14ac:dyDescent="0.25">
      <c r="B508" s="23" t="s">
        <v>120</v>
      </c>
      <c r="C508" s="23">
        <v>505</v>
      </c>
      <c r="D508" s="23" t="s">
        <v>264</v>
      </c>
      <c r="E508" s="23" t="s">
        <v>255</v>
      </c>
      <c r="F508" s="23" t="s">
        <v>256</v>
      </c>
      <c r="G508" s="23" t="s">
        <v>258</v>
      </c>
      <c r="H508" s="23" t="s">
        <v>254</v>
      </c>
      <c r="I508" s="23" t="s">
        <v>224</v>
      </c>
      <c r="J508" s="8" t="s">
        <v>23</v>
      </c>
      <c r="K508" s="23">
        <v>1</v>
      </c>
      <c r="L508" s="23" t="s">
        <v>235</v>
      </c>
      <c r="M508" s="23" t="s">
        <v>235</v>
      </c>
    </row>
    <row r="509" spans="2:13" x14ac:dyDescent="0.25">
      <c r="B509" s="23" t="s">
        <v>120</v>
      </c>
      <c r="C509" s="23">
        <v>506</v>
      </c>
      <c r="D509" s="23" t="s">
        <v>264</v>
      </c>
      <c r="E509" s="23" t="s">
        <v>255</v>
      </c>
      <c r="F509" s="23" t="s">
        <v>256</v>
      </c>
      <c r="G509" s="23" t="s">
        <v>258</v>
      </c>
      <c r="H509" s="23" t="s">
        <v>254</v>
      </c>
      <c r="I509" s="23" t="s">
        <v>224</v>
      </c>
      <c r="J509" s="8" t="s">
        <v>23</v>
      </c>
      <c r="K509" s="23">
        <v>2</v>
      </c>
      <c r="L509" s="23" t="s">
        <v>235</v>
      </c>
      <c r="M509" s="23" t="s">
        <v>235</v>
      </c>
    </row>
    <row r="510" spans="2:13" x14ac:dyDescent="0.25">
      <c r="B510" s="23" t="s">
        <v>120</v>
      </c>
      <c r="C510" s="23">
        <v>507</v>
      </c>
      <c r="D510" s="23" t="s">
        <v>264</v>
      </c>
      <c r="E510" s="23" t="s">
        <v>255</v>
      </c>
      <c r="F510" s="23" t="s">
        <v>256</v>
      </c>
      <c r="G510" s="23" t="s">
        <v>258</v>
      </c>
      <c r="H510" s="23" t="s">
        <v>254</v>
      </c>
      <c r="I510" s="23" t="s">
        <v>224</v>
      </c>
      <c r="J510" s="8" t="s">
        <v>23</v>
      </c>
      <c r="K510" s="23">
        <v>3</v>
      </c>
      <c r="L510" s="23" t="s">
        <v>235</v>
      </c>
      <c r="M510" s="23" t="s">
        <v>235</v>
      </c>
    </row>
    <row r="511" spans="2:13" x14ac:dyDescent="0.25">
      <c r="B511" s="23" t="s">
        <v>120</v>
      </c>
      <c r="C511" s="23">
        <v>508</v>
      </c>
      <c r="D511" s="23" t="s">
        <v>264</v>
      </c>
      <c r="E511" s="23" t="s">
        <v>255</v>
      </c>
      <c r="F511" s="23" t="s">
        <v>256</v>
      </c>
      <c r="G511" s="23" t="s">
        <v>258</v>
      </c>
      <c r="H511" s="23" t="s">
        <v>254</v>
      </c>
      <c r="I511" s="23" t="s">
        <v>224</v>
      </c>
      <c r="J511" s="8" t="s">
        <v>24</v>
      </c>
      <c r="K511" s="23">
        <v>4</v>
      </c>
      <c r="L511" s="23" t="s">
        <v>235</v>
      </c>
      <c r="M511" s="23" t="s">
        <v>235</v>
      </c>
    </row>
    <row r="512" spans="2:13" x14ac:dyDescent="0.25">
      <c r="B512" s="23" t="s">
        <v>120</v>
      </c>
      <c r="C512" s="23">
        <v>509</v>
      </c>
      <c r="D512" s="23" t="s">
        <v>264</v>
      </c>
      <c r="E512" s="23" t="s">
        <v>255</v>
      </c>
      <c r="F512" s="23" t="s">
        <v>256</v>
      </c>
      <c r="G512" s="23" t="s">
        <v>258</v>
      </c>
      <c r="H512" s="23" t="s">
        <v>254</v>
      </c>
      <c r="I512" s="23" t="s">
        <v>224</v>
      </c>
      <c r="J512" s="8" t="s">
        <v>24</v>
      </c>
      <c r="K512" s="23">
        <v>5</v>
      </c>
      <c r="L512" s="23" t="s">
        <v>235</v>
      </c>
      <c r="M512" s="23" t="s">
        <v>235</v>
      </c>
    </row>
    <row r="513" spans="2:13" x14ac:dyDescent="0.25">
      <c r="B513" s="23" t="s">
        <v>120</v>
      </c>
      <c r="C513" s="23">
        <v>510</v>
      </c>
      <c r="D513" s="23" t="s">
        <v>264</v>
      </c>
      <c r="E513" s="23" t="s">
        <v>255</v>
      </c>
      <c r="F513" s="23" t="s">
        <v>256</v>
      </c>
      <c r="G513" s="23" t="s">
        <v>258</v>
      </c>
      <c r="H513" s="23" t="s">
        <v>254</v>
      </c>
      <c r="I513" s="23" t="s">
        <v>224</v>
      </c>
      <c r="J513" s="8" t="s">
        <v>24</v>
      </c>
      <c r="K513" s="23">
        <v>6</v>
      </c>
      <c r="L513" s="23">
        <v>0</v>
      </c>
      <c r="M513" s="23">
        <v>0</v>
      </c>
    </row>
    <row r="514" spans="2:13" x14ac:dyDescent="0.25">
      <c r="B514" s="23" t="s">
        <v>121</v>
      </c>
      <c r="C514" s="23">
        <v>511</v>
      </c>
      <c r="D514" s="23" t="s">
        <v>264</v>
      </c>
      <c r="E514" s="23" t="s">
        <v>255</v>
      </c>
      <c r="F514" s="23" t="s">
        <v>256</v>
      </c>
      <c r="G514" s="23" t="s">
        <v>258</v>
      </c>
      <c r="H514" s="23" t="s">
        <v>254</v>
      </c>
      <c r="I514" s="23" t="s">
        <v>224</v>
      </c>
      <c r="J514" s="8" t="s">
        <v>23</v>
      </c>
      <c r="K514" s="23">
        <v>1</v>
      </c>
      <c r="L514" s="23" t="s">
        <v>235</v>
      </c>
      <c r="M514" s="23" t="s">
        <v>235</v>
      </c>
    </row>
    <row r="515" spans="2:13" x14ac:dyDescent="0.25">
      <c r="B515" s="23" t="s">
        <v>121</v>
      </c>
      <c r="C515" s="23">
        <v>512</v>
      </c>
      <c r="D515" s="23" t="s">
        <v>264</v>
      </c>
      <c r="E515" s="23" t="s">
        <v>255</v>
      </c>
      <c r="F515" s="23" t="s">
        <v>256</v>
      </c>
      <c r="G515" s="23" t="s">
        <v>258</v>
      </c>
      <c r="H515" s="23" t="s">
        <v>254</v>
      </c>
      <c r="I515" s="23" t="s">
        <v>224</v>
      </c>
      <c r="J515" s="8" t="s">
        <v>23</v>
      </c>
      <c r="K515" s="23">
        <v>2</v>
      </c>
      <c r="L515" s="23" t="s">
        <v>235</v>
      </c>
      <c r="M515" s="23" t="s">
        <v>235</v>
      </c>
    </row>
    <row r="516" spans="2:13" x14ac:dyDescent="0.25">
      <c r="B516" s="23" t="s">
        <v>121</v>
      </c>
      <c r="C516" s="23">
        <v>513</v>
      </c>
      <c r="D516" s="23" t="s">
        <v>264</v>
      </c>
      <c r="E516" s="23" t="s">
        <v>255</v>
      </c>
      <c r="F516" s="23" t="s">
        <v>256</v>
      </c>
      <c r="G516" s="23" t="s">
        <v>258</v>
      </c>
      <c r="H516" s="23" t="s">
        <v>254</v>
      </c>
      <c r="I516" s="23" t="s">
        <v>224</v>
      </c>
      <c r="J516" s="8" t="s">
        <v>23</v>
      </c>
      <c r="K516" s="23">
        <v>3</v>
      </c>
      <c r="L516" s="23" t="s">
        <v>235</v>
      </c>
      <c r="M516" s="23" t="s">
        <v>235</v>
      </c>
    </row>
    <row r="517" spans="2:13" x14ac:dyDescent="0.25">
      <c r="B517" s="23" t="s">
        <v>121</v>
      </c>
      <c r="C517" s="23">
        <v>514</v>
      </c>
      <c r="D517" s="23" t="s">
        <v>264</v>
      </c>
      <c r="E517" s="23" t="s">
        <v>255</v>
      </c>
      <c r="F517" s="23" t="s">
        <v>256</v>
      </c>
      <c r="G517" s="23" t="s">
        <v>258</v>
      </c>
      <c r="H517" s="23" t="s">
        <v>254</v>
      </c>
      <c r="I517" s="23" t="s">
        <v>224</v>
      </c>
      <c r="J517" s="8" t="s">
        <v>24</v>
      </c>
      <c r="K517" s="23">
        <v>4</v>
      </c>
      <c r="L517" s="23" t="s">
        <v>235</v>
      </c>
      <c r="M517" s="23" t="s">
        <v>235</v>
      </c>
    </row>
    <row r="518" spans="2:13" x14ac:dyDescent="0.25">
      <c r="B518" s="23" t="s">
        <v>121</v>
      </c>
      <c r="C518" s="23">
        <v>515</v>
      </c>
      <c r="D518" s="23" t="s">
        <v>264</v>
      </c>
      <c r="E518" s="23" t="s">
        <v>255</v>
      </c>
      <c r="F518" s="23" t="s">
        <v>256</v>
      </c>
      <c r="G518" s="23" t="s">
        <v>258</v>
      </c>
      <c r="H518" s="23" t="s">
        <v>254</v>
      </c>
      <c r="I518" s="23" t="s">
        <v>224</v>
      </c>
      <c r="J518" s="8" t="s">
        <v>24</v>
      </c>
      <c r="K518" s="23">
        <v>5</v>
      </c>
      <c r="L518" s="23" t="s">
        <v>235</v>
      </c>
      <c r="M518" s="23" t="s">
        <v>235</v>
      </c>
    </row>
    <row r="519" spans="2:13" x14ac:dyDescent="0.25">
      <c r="B519" s="23" t="s">
        <v>121</v>
      </c>
      <c r="C519" s="23">
        <v>516</v>
      </c>
      <c r="D519" s="23" t="s">
        <v>264</v>
      </c>
      <c r="E519" s="23" t="s">
        <v>255</v>
      </c>
      <c r="F519" s="23" t="s">
        <v>256</v>
      </c>
      <c r="G519" s="23" t="s">
        <v>258</v>
      </c>
      <c r="H519" s="23" t="s">
        <v>254</v>
      </c>
      <c r="I519" s="23" t="s">
        <v>224</v>
      </c>
      <c r="J519" s="8" t="s">
        <v>24</v>
      </c>
      <c r="K519" s="23">
        <v>6</v>
      </c>
      <c r="L519" s="23">
        <v>0</v>
      </c>
      <c r="M519" s="23">
        <v>0</v>
      </c>
    </row>
    <row r="520" spans="2:13" x14ac:dyDescent="0.25">
      <c r="B520" s="23" t="s">
        <v>122</v>
      </c>
      <c r="C520" s="23">
        <v>517</v>
      </c>
      <c r="D520" s="23" t="s">
        <v>264</v>
      </c>
      <c r="E520" s="23" t="s">
        <v>255</v>
      </c>
      <c r="F520" s="23" t="s">
        <v>256</v>
      </c>
      <c r="G520" s="23" t="s">
        <v>258</v>
      </c>
      <c r="H520" s="23" t="s">
        <v>254</v>
      </c>
      <c r="I520" s="23" t="s">
        <v>224</v>
      </c>
      <c r="J520" s="8" t="s">
        <v>23</v>
      </c>
      <c r="K520" s="23">
        <v>1</v>
      </c>
      <c r="L520" s="23" t="s">
        <v>235</v>
      </c>
      <c r="M520" s="23" t="s">
        <v>235</v>
      </c>
    </row>
    <row r="521" spans="2:13" x14ac:dyDescent="0.25">
      <c r="B521" s="23" t="s">
        <v>122</v>
      </c>
      <c r="C521" s="23">
        <v>518</v>
      </c>
      <c r="D521" s="23" t="s">
        <v>264</v>
      </c>
      <c r="E521" s="23" t="s">
        <v>255</v>
      </c>
      <c r="F521" s="23" t="s">
        <v>256</v>
      </c>
      <c r="G521" s="23" t="s">
        <v>258</v>
      </c>
      <c r="H521" s="23" t="s">
        <v>254</v>
      </c>
      <c r="I521" s="23" t="s">
        <v>224</v>
      </c>
      <c r="J521" s="8" t="s">
        <v>23</v>
      </c>
      <c r="K521" s="23">
        <v>2</v>
      </c>
      <c r="L521" s="23" t="s">
        <v>235</v>
      </c>
      <c r="M521" s="23" t="s">
        <v>235</v>
      </c>
    </row>
    <row r="522" spans="2:13" x14ac:dyDescent="0.25">
      <c r="B522" s="23" t="s">
        <v>122</v>
      </c>
      <c r="C522" s="23">
        <v>519</v>
      </c>
      <c r="D522" s="23" t="s">
        <v>264</v>
      </c>
      <c r="E522" s="23" t="s">
        <v>255</v>
      </c>
      <c r="F522" s="23" t="s">
        <v>256</v>
      </c>
      <c r="G522" s="23" t="s">
        <v>258</v>
      </c>
      <c r="H522" s="23" t="s">
        <v>254</v>
      </c>
      <c r="I522" s="23" t="s">
        <v>224</v>
      </c>
      <c r="J522" s="8" t="s">
        <v>23</v>
      </c>
      <c r="K522" s="23">
        <v>3</v>
      </c>
      <c r="L522" s="23" t="s">
        <v>235</v>
      </c>
      <c r="M522" s="23" t="s">
        <v>235</v>
      </c>
    </row>
    <row r="523" spans="2:13" x14ac:dyDescent="0.25">
      <c r="B523" s="23" t="s">
        <v>122</v>
      </c>
      <c r="C523" s="23">
        <v>520</v>
      </c>
      <c r="D523" s="23" t="s">
        <v>264</v>
      </c>
      <c r="E523" s="23" t="s">
        <v>255</v>
      </c>
      <c r="F523" s="23" t="s">
        <v>256</v>
      </c>
      <c r="G523" s="23" t="s">
        <v>258</v>
      </c>
      <c r="H523" s="23" t="s">
        <v>254</v>
      </c>
      <c r="I523" s="23" t="s">
        <v>224</v>
      </c>
      <c r="J523" s="8" t="s">
        <v>24</v>
      </c>
      <c r="K523" s="23">
        <v>4</v>
      </c>
      <c r="L523" s="23" t="s">
        <v>235</v>
      </c>
      <c r="M523" s="23" t="s">
        <v>235</v>
      </c>
    </row>
    <row r="524" spans="2:13" x14ac:dyDescent="0.25">
      <c r="B524" s="23" t="s">
        <v>122</v>
      </c>
      <c r="C524" s="23">
        <v>521</v>
      </c>
      <c r="D524" s="23" t="s">
        <v>264</v>
      </c>
      <c r="E524" s="23" t="s">
        <v>255</v>
      </c>
      <c r="F524" s="23" t="s">
        <v>256</v>
      </c>
      <c r="G524" s="23" t="s">
        <v>258</v>
      </c>
      <c r="H524" s="23" t="s">
        <v>254</v>
      </c>
      <c r="I524" s="23" t="s">
        <v>224</v>
      </c>
      <c r="J524" s="8" t="s">
        <v>24</v>
      </c>
      <c r="K524" s="23">
        <v>5</v>
      </c>
      <c r="L524" s="23" t="s">
        <v>235</v>
      </c>
      <c r="M524" s="23" t="s">
        <v>235</v>
      </c>
    </row>
    <row r="525" spans="2:13" x14ac:dyDescent="0.25">
      <c r="B525" s="23" t="s">
        <v>122</v>
      </c>
      <c r="C525" s="23">
        <v>522</v>
      </c>
      <c r="D525" s="23" t="s">
        <v>264</v>
      </c>
      <c r="E525" s="23" t="s">
        <v>255</v>
      </c>
      <c r="F525" s="23" t="s">
        <v>256</v>
      </c>
      <c r="G525" s="23" t="s">
        <v>258</v>
      </c>
      <c r="H525" s="23" t="s">
        <v>254</v>
      </c>
      <c r="I525" s="23" t="s">
        <v>224</v>
      </c>
      <c r="J525" s="8" t="s">
        <v>24</v>
      </c>
      <c r="K525" s="23">
        <v>6</v>
      </c>
      <c r="L525" s="23">
        <v>0</v>
      </c>
      <c r="M525" s="23">
        <v>0</v>
      </c>
    </row>
    <row r="526" spans="2:13" x14ac:dyDescent="0.25">
      <c r="B526" s="23" t="s">
        <v>123</v>
      </c>
      <c r="C526" s="23">
        <v>523</v>
      </c>
      <c r="D526" s="23" t="s">
        <v>264</v>
      </c>
      <c r="E526" s="23" t="s">
        <v>255</v>
      </c>
      <c r="F526" s="23" t="s">
        <v>256</v>
      </c>
      <c r="G526" s="23" t="s">
        <v>258</v>
      </c>
      <c r="H526" s="23" t="s">
        <v>254</v>
      </c>
      <c r="I526" s="23" t="s">
        <v>224</v>
      </c>
      <c r="J526" s="8" t="s">
        <v>23</v>
      </c>
      <c r="K526" s="23">
        <v>1</v>
      </c>
      <c r="L526" s="23" t="s">
        <v>235</v>
      </c>
      <c r="M526" s="23" t="s">
        <v>235</v>
      </c>
    </row>
    <row r="527" spans="2:13" x14ac:dyDescent="0.25">
      <c r="B527" s="23" t="s">
        <v>123</v>
      </c>
      <c r="C527" s="23">
        <v>524</v>
      </c>
      <c r="D527" s="23" t="s">
        <v>264</v>
      </c>
      <c r="E527" s="23" t="s">
        <v>255</v>
      </c>
      <c r="F527" s="23" t="s">
        <v>256</v>
      </c>
      <c r="G527" s="23" t="s">
        <v>258</v>
      </c>
      <c r="H527" s="23" t="s">
        <v>254</v>
      </c>
      <c r="I527" s="23" t="s">
        <v>224</v>
      </c>
      <c r="J527" s="8" t="s">
        <v>23</v>
      </c>
      <c r="K527" s="23">
        <v>2</v>
      </c>
      <c r="L527" s="23" t="s">
        <v>235</v>
      </c>
      <c r="M527" s="23" t="s">
        <v>235</v>
      </c>
    </row>
    <row r="528" spans="2:13" x14ac:dyDescent="0.25">
      <c r="B528" s="23" t="s">
        <v>123</v>
      </c>
      <c r="C528" s="23">
        <v>525</v>
      </c>
      <c r="D528" s="23" t="s">
        <v>264</v>
      </c>
      <c r="E528" s="23" t="s">
        <v>255</v>
      </c>
      <c r="F528" s="23" t="s">
        <v>256</v>
      </c>
      <c r="G528" s="23" t="s">
        <v>258</v>
      </c>
      <c r="H528" s="23" t="s">
        <v>254</v>
      </c>
      <c r="I528" s="23" t="s">
        <v>224</v>
      </c>
      <c r="J528" s="8" t="s">
        <v>23</v>
      </c>
      <c r="K528" s="23">
        <v>3</v>
      </c>
      <c r="L528" s="23" t="s">
        <v>235</v>
      </c>
      <c r="M528" s="23" t="s">
        <v>235</v>
      </c>
    </row>
    <row r="529" spans="2:13" x14ac:dyDescent="0.25">
      <c r="B529" s="23" t="s">
        <v>123</v>
      </c>
      <c r="C529" s="23">
        <v>526</v>
      </c>
      <c r="D529" s="23" t="s">
        <v>264</v>
      </c>
      <c r="E529" s="23" t="s">
        <v>255</v>
      </c>
      <c r="F529" s="23" t="s">
        <v>256</v>
      </c>
      <c r="G529" s="23" t="s">
        <v>258</v>
      </c>
      <c r="H529" s="23" t="s">
        <v>254</v>
      </c>
      <c r="I529" s="23" t="s">
        <v>224</v>
      </c>
      <c r="J529" s="8" t="s">
        <v>24</v>
      </c>
      <c r="K529" s="23">
        <v>4</v>
      </c>
      <c r="L529" s="23" t="s">
        <v>235</v>
      </c>
      <c r="M529" s="23" t="s">
        <v>235</v>
      </c>
    </row>
    <row r="530" spans="2:13" x14ac:dyDescent="0.25">
      <c r="B530" s="23" t="s">
        <v>123</v>
      </c>
      <c r="C530" s="23">
        <v>527</v>
      </c>
      <c r="D530" s="23" t="s">
        <v>264</v>
      </c>
      <c r="E530" s="23" t="s">
        <v>255</v>
      </c>
      <c r="F530" s="23" t="s">
        <v>256</v>
      </c>
      <c r="G530" s="23" t="s">
        <v>258</v>
      </c>
      <c r="H530" s="23" t="s">
        <v>254</v>
      </c>
      <c r="I530" s="23" t="s">
        <v>224</v>
      </c>
      <c r="J530" s="8" t="s">
        <v>24</v>
      </c>
      <c r="K530" s="23">
        <v>5</v>
      </c>
      <c r="L530" s="23" t="s">
        <v>235</v>
      </c>
      <c r="M530" s="23" t="s">
        <v>235</v>
      </c>
    </row>
    <row r="531" spans="2:13" x14ac:dyDescent="0.25">
      <c r="B531" s="23" t="s">
        <v>123</v>
      </c>
      <c r="C531" s="23">
        <v>528</v>
      </c>
      <c r="D531" s="23" t="s">
        <v>264</v>
      </c>
      <c r="E531" s="23" t="s">
        <v>255</v>
      </c>
      <c r="F531" s="23" t="s">
        <v>256</v>
      </c>
      <c r="G531" s="23" t="s">
        <v>258</v>
      </c>
      <c r="H531" s="23" t="s">
        <v>254</v>
      </c>
      <c r="I531" s="23" t="s">
        <v>224</v>
      </c>
      <c r="J531" s="8" t="s">
        <v>24</v>
      </c>
      <c r="K531" s="23">
        <v>6</v>
      </c>
      <c r="L531" s="23">
        <v>0</v>
      </c>
      <c r="M531" s="23">
        <v>0</v>
      </c>
    </row>
    <row r="532" spans="2:13" x14ac:dyDescent="0.25">
      <c r="B532" s="23" t="s">
        <v>124</v>
      </c>
      <c r="C532" s="23">
        <v>529</v>
      </c>
      <c r="D532" s="23" t="s">
        <v>264</v>
      </c>
      <c r="E532" s="23" t="s">
        <v>255</v>
      </c>
      <c r="F532" s="23" t="s">
        <v>256</v>
      </c>
      <c r="G532" s="23" t="s">
        <v>258</v>
      </c>
      <c r="H532" s="23" t="s">
        <v>254</v>
      </c>
      <c r="I532" s="23" t="s">
        <v>224</v>
      </c>
      <c r="J532" s="8" t="s">
        <v>23</v>
      </c>
      <c r="K532" s="23">
        <v>1</v>
      </c>
      <c r="L532" s="23" t="s">
        <v>235</v>
      </c>
      <c r="M532" s="23" t="s">
        <v>235</v>
      </c>
    </row>
    <row r="533" spans="2:13" x14ac:dyDescent="0.25">
      <c r="B533" s="23" t="s">
        <v>124</v>
      </c>
      <c r="C533" s="23">
        <v>530</v>
      </c>
      <c r="D533" s="23" t="s">
        <v>264</v>
      </c>
      <c r="E533" s="23" t="s">
        <v>255</v>
      </c>
      <c r="F533" s="23" t="s">
        <v>256</v>
      </c>
      <c r="G533" s="23" t="s">
        <v>258</v>
      </c>
      <c r="H533" s="23" t="s">
        <v>254</v>
      </c>
      <c r="I533" s="23" t="s">
        <v>224</v>
      </c>
      <c r="J533" s="8" t="s">
        <v>23</v>
      </c>
      <c r="K533" s="23">
        <v>2</v>
      </c>
      <c r="L533" s="23" t="s">
        <v>235</v>
      </c>
      <c r="M533" s="23" t="s">
        <v>235</v>
      </c>
    </row>
    <row r="534" spans="2:13" x14ac:dyDescent="0.25">
      <c r="B534" s="23" t="s">
        <v>124</v>
      </c>
      <c r="C534" s="23">
        <v>531</v>
      </c>
      <c r="D534" s="23" t="s">
        <v>264</v>
      </c>
      <c r="E534" s="23" t="s">
        <v>255</v>
      </c>
      <c r="F534" s="23" t="s">
        <v>256</v>
      </c>
      <c r="G534" s="23" t="s">
        <v>258</v>
      </c>
      <c r="H534" s="23" t="s">
        <v>254</v>
      </c>
      <c r="I534" s="23" t="s">
        <v>224</v>
      </c>
      <c r="J534" s="8" t="s">
        <v>23</v>
      </c>
      <c r="K534" s="23">
        <v>3</v>
      </c>
      <c r="L534" s="23" t="s">
        <v>235</v>
      </c>
      <c r="M534" s="23" t="s">
        <v>235</v>
      </c>
    </row>
    <row r="535" spans="2:13" x14ac:dyDescent="0.25">
      <c r="B535" s="23" t="s">
        <v>124</v>
      </c>
      <c r="C535" s="23">
        <v>532</v>
      </c>
      <c r="D535" s="23" t="s">
        <v>264</v>
      </c>
      <c r="E535" s="23" t="s">
        <v>255</v>
      </c>
      <c r="F535" s="23" t="s">
        <v>256</v>
      </c>
      <c r="G535" s="23" t="s">
        <v>258</v>
      </c>
      <c r="H535" s="23" t="s">
        <v>254</v>
      </c>
      <c r="I535" s="23" t="s">
        <v>224</v>
      </c>
      <c r="J535" s="8" t="s">
        <v>24</v>
      </c>
      <c r="K535" s="23">
        <v>4</v>
      </c>
      <c r="L535" s="23" t="s">
        <v>235</v>
      </c>
      <c r="M535" s="23" t="s">
        <v>235</v>
      </c>
    </row>
    <row r="536" spans="2:13" x14ac:dyDescent="0.25">
      <c r="B536" s="23" t="s">
        <v>124</v>
      </c>
      <c r="C536" s="23">
        <v>533</v>
      </c>
      <c r="D536" s="23" t="s">
        <v>264</v>
      </c>
      <c r="E536" s="23" t="s">
        <v>255</v>
      </c>
      <c r="F536" s="23" t="s">
        <v>256</v>
      </c>
      <c r="G536" s="23" t="s">
        <v>258</v>
      </c>
      <c r="H536" s="23" t="s">
        <v>254</v>
      </c>
      <c r="I536" s="23" t="s">
        <v>224</v>
      </c>
      <c r="J536" s="8" t="s">
        <v>24</v>
      </c>
      <c r="K536" s="23">
        <v>5</v>
      </c>
      <c r="L536" s="23" t="s">
        <v>235</v>
      </c>
      <c r="M536" s="23" t="s">
        <v>235</v>
      </c>
    </row>
    <row r="537" spans="2:13" x14ac:dyDescent="0.25">
      <c r="B537" s="23" t="s">
        <v>124</v>
      </c>
      <c r="C537" s="23">
        <v>534</v>
      </c>
      <c r="D537" s="23" t="s">
        <v>264</v>
      </c>
      <c r="E537" s="23" t="s">
        <v>255</v>
      </c>
      <c r="F537" s="23" t="s">
        <v>256</v>
      </c>
      <c r="G537" s="23" t="s">
        <v>258</v>
      </c>
      <c r="H537" s="23" t="s">
        <v>254</v>
      </c>
      <c r="I537" s="23" t="s">
        <v>224</v>
      </c>
      <c r="J537" s="8" t="s">
        <v>24</v>
      </c>
      <c r="K537" s="23">
        <v>6</v>
      </c>
      <c r="L537" s="23">
        <v>0</v>
      </c>
      <c r="M537" s="23">
        <v>0</v>
      </c>
    </row>
    <row r="538" spans="2:13" x14ac:dyDescent="0.25">
      <c r="B538" s="23" t="s">
        <v>125</v>
      </c>
      <c r="C538" s="23">
        <v>535</v>
      </c>
      <c r="D538" s="23" t="s">
        <v>264</v>
      </c>
      <c r="E538" s="23" t="s">
        <v>255</v>
      </c>
      <c r="F538" s="23" t="s">
        <v>256</v>
      </c>
      <c r="G538" s="23" t="s">
        <v>258</v>
      </c>
      <c r="H538" s="23" t="s">
        <v>254</v>
      </c>
      <c r="I538" s="23" t="s">
        <v>236</v>
      </c>
      <c r="J538" s="8" t="s">
        <v>23</v>
      </c>
      <c r="K538" s="23">
        <v>1</v>
      </c>
      <c r="L538" s="23" t="s">
        <v>235</v>
      </c>
      <c r="M538" s="23" t="s">
        <v>235</v>
      </c>
    </row>
    <row r="539" spans="2:13" x14ac:dyDescent="0.25">
      <c r="B539" s="23" t="s">
        <v>125</v>
      </c>
      <c r="C539" s="23">
        <v>536</v>
      </c>
      <c r="D539" s="23" t="s">
        <v>264</v>
      </c>
      <c r="E539" s="23" t="s">
        <v>255</v>
      </c>
      <c r="F539" s="23" t="s">
        <v>256</v>
      </c>
      <c r="G539" s="23" t="s">
        <v>258</v>
      </c>
      <c r="H539" s="23" t="s">
        <v>254</v>
      </c>
      <c r="I539" s="23" t="s">
        <v>236</v>
      </c>
      <c r="J539" s="8" t="s">
        <v>23</v>
      </c>
      <c r="K539" s="23">
        <v>2</v>
      </c>
      <c r="L539" s="23" t="s">
        <v>235</v>
      </c>
      <c r="M539" s="23" t="s">
        <v>235</v>
      </c>
    </row>
    <row r="540" spans="2:13" x14ac:dyDescent="0.25">
      <c r="B540" s="23" t="s">
        <v>125</v>
      </c>
      <c r="C540" s="23">
        <v>537</v>
      </c>
      <c r="D540" s="23" t="s">
        <v>264</v>
      </c>
      <c r="E540" s="23" t="s">
        <v>255</v>
      </c>
      <c r="F540" s="23" t="s">
        <v>256</v>
      </c>
      <c r="G540" s="23" t="s">
        <v>258</v>
      </c>
      <c r="H540" s="23" t="s">
        <v>254</v>
      </c>
      <c r="I540" s="23" t="s">
        <v>236</v>
      </c>
      <c r="J540" s="8" t="s">
        <v>23</v>
      </c>
      <c r="K540" s="23">
        <v>3</v>
      </c>
      <c r="L540" s="23" t="s">
        <v>235</v>
      </c>
      <c r="M540" s="23" t="s">
        <v>235</v>
      </c>
    </row>
    <row r="541" spans="2:13" x14ac:dyDescent="0.25">
      <c r="B541" s="23" t="s">
        <v>125</v>
      </c>
      <c r="C541" s="23">
        <v>538</v>
      </c>
      <c r="D541" s="23" t="s">
        <v>264</v>
      </c>
      <c r="E541" s="23" t="s">
        <v>255</v>
      </c>
      <c r="F541" s="23" t="s">
        <v>256</v>
      </c>
      <c r="G541" s="23" t="s">
        <v>258</v>
      </c>
      <c r="H541" s="23" t="s">
        <v>254</v>
      </c>
      <c r="I541" s="23" t="s">
        <v>236</v>
      </c>
      <c r="J541" s="8" t="s">
        <v>24</v>
      </c>
      <c r="K541" s="23">
        <v>4</v>
      </c>
      <c r="L541" s="23" t="s">
        <v>235</v>
      </c>
      <c r="M541" s="23" t="s">
        <v>235</v>
      </c>
    </row>
    <row r="542" spans="2:13" x14ac:dyDescent="0.25">
      <c r="B542" s="23" t="s">
        <v>125</v>
      </c>
      <c r="C542" s="23">
        <v>539</v>
      </c>
      <c r="D542" s="23" t="s">
        <v>264</v>
      </c>
      <c r="E542" s="23" t="s">
        <v>255</v>
      </c>
      <c r="F542" s="23" t="s">
        <v>256</v>
      </c>
      <c r="G542" s="23" t="s">
        <v>258</v>
      </c>
      <c r="H542" s="23" t="s">
        <v>254</v>
      </c>
      <c r="I542" s="23" t="s">
        <v>236</v>
      </c>
      <c r="J542" s="8" t="s">
        <v>24</v>
      </c>
      <c r="K542" s="23">
        <v>5</v>
      </c>
      <c r="L542" s="23" t="s">
        <v>235</v>
      </c>
      <c r="M542" s="23" t="s">
        <v>235</v>
      </c>
    </row>
    <row r="543" spans="2:13" x14ac:dyDescent="0.25">
      <c r="B543" s="23" t="s">
        <v>125</v>
      </c>
      <c r="C543" s="23">
        <v>540</v>
      </c>
      <c r="D543" s="23" t="s">
        <v>264</v>
      </c>
      <c r="E543" s="23" t="s">
        <v>255</v>
      </c>
      <c r="F543" s="23" t="s">
        <v>256</v>
      </c>
      <c r="G543" s="23" t="s">
        <v>258</v>
      </c>
      <c r="H543" s="23" t="s">
        <v>254</v>
      </c>
      <c r="I543" s="23" t="s">
        <v>236</v>
      </c>
      <c r="J543" s="8" t="s">
        <v>24</v>
      </c>
      <c r="K543" s="23">
        <v>6</v>
      </c>
      <c r="L543" s="23">
        <v>0</v>
      </c>
      <c r="M543" s="23">
        <v>0</v>
      </c>
    </row>
    <row r="544" spans="2:13" x14ac:dyDescent="0.25">
      <c r="B544" s="23" t="s">
        <v>126</v>
      </c>
      <c r="C544" s="23">
        <v>541</v>
      </c>
      <c r="D544" s="23" t="s">
        <v>264</v>
      </c>
      <c r="E544" s="23" t="s">
        <v>255</v>
      </c>
      <c r="F544" s="23" t="s">
        <v>256</v>
      </c>
      <c r="G544" s="23" t="s">
        <v>258</v>
      </c>
      <c r="H544" s="23" t="s">
        <v>254</v>
      </c>
      <c r="I544" s="23" t="s">
        <v>236</v>
      </c>
      <c r="J544" s="8" t="s">
        <v>23</v>
      </c>
      <c r="K544" s="23">
        <v>1</v>
      </c>
      <c r="L544" s="23" t="s">
        <v>235</v>
      </c>
      <c r="M544" s="23" t="s">
        <v>235</v>
      </c>
    </row>
    <row r="545" spans="2:13" x14ac:dyDescent="0.25">
      <c r="B545" s="23" t="s">
        <v>126</v>
      </c>
      <c r="C545" s="23">
        <v>542</v>
      </c>
      <c r="D545" s="23" t="s">
        <v>264</v>
      </c>
      <c r="E545" s="23" t="s">
        <v>255</v>
      </c>
      <c r="F545" s="23" t="s">
        <v>256</v>
      </c>
      <c r="G545" s="23" t="s">
        <v>258</v>
      </c>
      <c r="H545" s="23" t="s">
        <v>254</v>
      </c>
      <c r="I545" s="23" t="s">
        <v>236</v>
      </c>
      <c r="J545" s="8" t="s">
        <v>23</v>
      </c>
      <c r="K545" s="23">
        <v>2</v>
      </c>
      <c r="L545" s="23" t="s">
        <v>235</v>
      </c>
      <c r="M545" s="23" t="s">
        <v>235</v>
      </c>
    </row>
    <row r="546" spans="2:13" x14ac:dyDescent="0.25">
      <c r="B546" s="23" t="s">
        <v>126</v>
      </c>
      <c r="C546" s="23">
        <v>543</v>
      </c>
      <c r="D546" s="23" t="s">
        <v>264</v>
      </c>
      <c r="E546" s="23" t="s">
        <v>255</v>
      </c>
      <c r="F546" s="23" t="s">
        <v>256</v>
      </c>
      <c r="G546" s="23" t="s">
        <v>258</v>
      </c>
      <c r="H546" s="23" t="s">
        <v>254</v>
      </c>
      <c r="I546" s="23" t="s">
        <v>236</v>
      </c>
      <c r="J546" s="8" t="s">
        <v>23</v>
      </c>
      <c r="K546" s="23">
        <v>3</v>
      </c>
      <c r="L546" s="23" t="s">
        <v>235</v>
      </c>
      <c r="M546" s="23" t="s">
        <v>235</v>
      </c>
    </row>
    <row r="547" spans="2:13" x14ac:dyDescent="0.25">
      <c r="B547" s="23" t="s">
        <v>126</v>
      </c>
      <c r="C547" s="23">
        <v>544</v>
      </c>
      <c r="D547" s="23" t="s">
        <v>264</v>
      </c>
      <c r="E547" s="23" t="s">
        <v>255</v>
      </c>
      <c r="F547" s="23" t="s">
        <v>256</v>
      </c>
      <c r="G547" s="23" t="s">
        <v>258</v>
      </c>
      <c r="H547" s="23" t="s">
        <v>254</v>
      </c>
      <c r="I547" s="23" t="s">
        <v>236</v>
      </c>
      <c r="J547" s="8" t="s">
        <v>24</v>
      </c>
      <c r="K547" s="23">
        <v>4</v>
      </c>
      <c r="L547" s="23" t="s">
        <v>235</v>
      </c>
      <c r="M547" s="23" t="s">
        <v>235</v>
      </c>
    </row>
    <row r="548" spans="2:13" x14ac:dyDescent="0.25">
      <c r="B548" s="23" t="s">
        <v>126</v>
      </c>
      <c r="C548" s="23">
        <v>545</v>
      </c>
      <c r="D548" s="23" t="s">
        <v>264</v>
      </c>
      <c r="E548" s="23" t="s">
        <v>255</v>
      </c>
      <c r="F548" s="23" t="s">
        <v>256</v>
      </c>
      <c r="G548" s="23" t="s">
        <v>258</v>
      </c>
      <c r="H548" s="23" t="s">
        <v>254</v>
      </c>
      <c r="I548" s="23" t="s">
        <v>236</v>
      </c>
      <c r="J548" s="8" t="s">
        <v>24</v>
      </c>
      <c r="K548" s="23">
        <v>5</v>
      </c>
      <c r="L548" s="23" t="s">
        <v>235</v>
      </c>
      <c r="M548" s="23" t="s">
        <v>235</v>
      </c>
    </row>
    <row r="549" spans="2:13" x14ac:dyDescent="0.25">
      <c r="B549" s="23" t="s">
        <v>126</v>
      </c>
      <c r="C549" s="23">
        <v>546</v>
      </c>
      <c r="D549" s="23" t="s">
        <v>264</v>
      </c>
      <c r="E549" s="23" t="s">
        <v>255</v>
      </c>
      <c r="F549" s="23" t="s">
        <v>256</v>
      </c>
      <c r="G549" s="23" t="s">
        <v>258</v>
      </c>
      <c r="H549" s="23" t="s">
        <v>254</v>
      </c>
      <c r="I549" s="23" t="s">
        <v>236</v>
      </c>
      <c r="J549" s="8" t="s">
        <v>24</v>
      </c>
      <c r="K549" s="23">
        <v>6</v>
      </c>
      <c r="L549" s="23">
        <v>0</v>
      </c>
      <c r="M549" s="23">
        <v>0</v>
      </c>
    </row>
    <row r="550" spans="2:13" x14ac:dyDescent="0.25">
      <c r="B550" s="23" t="s">
        <v>127</v>
      </c>
      <c r="C550" s="23">
        <v>547</v>
      </c>
      <c r="D550" s="23" t="s">
        <v>264</v>
      </c>
      <c r="E550" s="23" t="s">
        <v>255</v>
      </c>
      <c r="F550" s="23" t="s">
        <v>256</v>
      </c>
      <c r="G550" s="23" t="s">
        <v>258</v>
      </c>
      <c r="H550" s="23" t="s">
        <v>254</v>
      </c>
      <c r="I550" s="23" t="s">
        <v>236</v>
      </c>
      <c r="J550" s="8" t="s">
        <v>23</v>
      </c>
      <c r="K550" s="23">
        <v>1</v>
      </c>
      <c r="L550" s="23" t="s">
        <v>235</v>
      </c>
      <c r="M550" s="23" t="s">
        <v>235</v>
      </c>
    </row>
    <row r="551" spans="2:13" x14ac:dyDescent="0.25">
      <c r="B551" s="23" t="s">
        <v>127</v>
      </c>
      <c r="C551" s="23">
        <v>548</v>
      </c>
      <c r="D551" s="23" t="s">
        <v>264</v>
      </c>
      <c r="E551" s="23" t="s">
        <v>255</v>
      </c>
      <c r="F551" s="23" t="s">
        <v>256</v>
      </c>
      <c r="G551" s="23" t="s">
        <v>258</v>
      </c>
      <c r="H551" s="23" t="s">
        <v>254</v>
      </c>
      <c r="I551" s="23" t="s">
        <v>236</v>
      </c>
      <c r="J551" s="8" t="s">
        <v>23</v>
      </c>
      <c r="K551" s="23">
        <v>2</v>
      </c>
      <c r="L551" s="23" t="s">
        <v>235</v>
      </c>
      <c r="M551" s="23" t="s">
        <v>235</v>
      </c>
    </row>
    <row r="552" spans="2:13" x14ac:dyDescent="0.25">
      <c r="B552" s="23" t="s">
        <v>127</v>
      </c>
      <c r="C552" s="23">
        <v>549</v>
      </c>
      <c r="D552" s="23" t="s">
        <v>264</v>
      </c>
      <c r="E552" s="23" t="s">
        <v>255</v>
      </c>
      <c r="F552" s="23" t="s">
        <v>256</v>
      </c>
      <c r="G552" s="23" t="s">
        <v>258</v>
      </c>
      <c r="H552" s="23" t="s">
        <v>254</v>
      </c>
      <c r="I552" s="23" t="s">
        <v>236</v>
      </c>
      <c r="J552" s="8" t="s">
        <v>23</v>
      </c>
      <c r="K552" s="23">
        <v>3</v>
      </c>
      <c r="L552" s="23" t="s">
        <v>235</v>
      </c>
      <c r="M552" s="23" t="s">
        <v>235</v>
      </c>
    </row>
    <row r="553" spans="2:13" x14ac:dyDescent="0.25">
      <c r="B553" s="23" t="s">
        <v>127</v>
      </c>
      <c r="C553" s="23">
        <v>550</v>
      </c>
      <c r="D553" s="23" t="s">
        <v>264</v>
      </c>
      <c r="E553" s="23" t="s">
        <v>255</v>
      </c>
      <c r="F553" s="23" t="s">
        <v>256</v>
      </c>
      <c r="G553" s="23" t="s">
        <v>258</v>
      </c>
      <c r="H553" s="23" t="s">
        <v>254</v>
      </c>
      <c r="I553" s="23" t="s">
        <v>236</v>
      </c>
      <c r="J553" s="8" t="s">
        <v>24</v>
      </c>
      <c r="K553" s="23">
        <v>4</v>
      </c>
      <c r="L553" s="23" t="s">
        <v>235</v>
      </c>
      <c r="M553" s="23" t="s">
        <v>235</v>
      </c>
    </row>
    <row r="554" spans="2:13" x14ac:dyDescent="0.25">
      <c r="B554" s="23" t="s">
        <v>127</v>
      </c>
      <c r="C554" s="23">
        <v>551</v>
      </c>
      <c r="D554" s="23" t="s">
        <v>264</v>
      </c>
      <c r="E554" s="23" t="s">
        <v>255</v>
      </c>
      <c r="F554" s="23" t="s">
        <v>256</v>
      </c>
      <c r="G554" s="23" t="s">
        <v>258</v>
      </c>
      <c r="H554" s="23" t="s">
        <v>254</v>
      </c>
      <c r="I554" s="23" t="s">
        <v>236</v>
      </c>
      <c r="J554" s="8" t="s">
        <v>24</v>
      </c>
      <c r="K554" s="23">
        <v>5</v>
      </c>
      <c r="L554" s="23" t="s">
        <v>235</v>
      </c>
      <c r="M554" s="23" t="s">
        <v>235</v>
      </c>
    </row>
    <row r="555" spans="2:13" x14ac:dyDescent="0.25">
      <c r="B555" s="23" t="s">
        <v>127</v>
      </c>
      <c r="C555" s="23">
        <v>552</v>
      </c>
      <c r="D555" s="23" t="s">
        <v>264</v>
      </c>
      <c r="E555" s="23" t="s">
        <v>255</v>
      </c>
      <c r="F555" s="23" t="s">
        <v>256</v>
      </c>
      <c r="G555" s="23" t="s">
        <v>258</v>
      </c>
      <c r="H555" s="23" t="s">
        <v>254</v>
      </c>
      <c r="I555" s="23" t="s">
        <v>236</v>
      </c>
      <c r="J555" s="8" t="s">
        <v>24</v>
      </c>
      <c r="K555" s="23">
        <v>6</v>
      </c>
      <c r="L555" s="23">
        <v>0</v>
      </c>
      <c r="M555" s="23">
        <v>0</v>
      </c>
    </row>
    <row r="556" spans="2:13" x14ac:dyDescent="0.25">
      <c r="B556" s="23" t="s">
        <v>128</v>
      </c>
      <c r="C556" s="23">
        <v>553</v>
      </c>
      <c r="D556" s="23" t="s">
        <v>264</v>
      </c>
      <c r="E556" s="23" t="s">
        <v>255</v>
      </c>
      <c r="F556" s="23" t="s">
        <v>256</v>
      </c>
      <c r="G556" s="23" t="s">
        <v>258</v>
      </c>
      <c r="H556" s="23" t="s">
        <v>254</v>
      </c>
      <c r="I556" s="23" t="s">
        <v>236</v>
      </c>
      <c r="J556" s="8" t="s">
        <v>23</v>
      </c>
      <c r="K556" s="23">
        <v>1</v>
      </c>
      <c r="L556" s="23" t="s">
        <v>235</v>
      </c>
      <c r="M556" s="23" t="s">
        <v>235</v>
      </c>
    </row>
    <row r="557" spans="2:13" x14ac:dyDescent="0.25">
      <c r="B557" s="23" t="s">
        <v>128</v>
      </c>
      <c r="C557" s="23">
        <v>554</v>
      </c>
      <c r="D557" s="23" t="s">
        <v>264</v>
      </c>
      <c r="E557" s="23" t="s">
        <v>255</v>
      </c>
      <c r="F557" s="23" t="s">
        <v>256</v>
      </c>
      <c r="G557" s="23" t="s">
        <v>258</v>
      </c>
      <c r="H557" s="23" t="s">
        <v>254</v>
      </c>
      <c r="I557" s="23" t="s">
        <v>236</v>
      </c>
      <c r="J557" s="8" t="s">
        <v>23</v>
      </c>
      <c r="K557" s="23">
        <v>2</v>
      </c>
      <c r="L557" s="23" t="s">
        <v>235</v>
      </c>
      <c r="M557" s="23" t="s">
        <v>235</v>
      </c>
    </row>
    <row r="558" spans="2:13" x14ac:dyDescent="0.25">
      <c r="B558" s="23" t="s">
        <v>128</v>
      </c>
      <c r="C558" s="23">
        <v>555</v>
      </c>
      <c r="D558" s="23" t="s">
        <v>264</v>
      </c>
      <c r="E558" s="23" t="s">
        <v>255</v>
      </c>
      <c r="F558" s="23" t="s">
        <v>256</v>
      </c>
      <c r="G558" s="23" t="s">
        <v>258</v>
      </c>
      <c r="H558" s="23" t="s">
        <v>254</v>
      </c>
      <c r="I558" s="23" t="s">
        <v>236</v>
      </c>
      <c r="J558" s="8" t="s">
        <v>23</v>
      </c>
      <c r="K558" s="23">
        <v>3</v>
      </c>
      <c r="L558" s="23" t="s">
        <v>235</v>
      </c>
      <c r="M558" s="23" t="s">
        <v>235</v>
      </c>
    </row>
    <row r="559" spans="2:13" x14ac:dyDescent="0.25">
      <c r="B559" s="23" t="s">
        <v>128</v>
      </c>
      <c r="C559" s="23">
        <v>556</v>
      </c>
      <c r="D559" s="23" t="s">
        <v>264</v>
      </c>
      <c r="E559" s="23" t="s">
        <v>255</v>
      </c>
      <c r="F559" s="23" t="s">
        <v>256</v>
      </c>
      <c r="G559" s="23" t="s">
        <v>258</v>
      </c>
      <c r="H559" s="23" t="s">
        <v>254</v>
      </c>
      <c r="I559" s="23" t="s">
        <v>236</v>
      </c>
      <c r="J559" s="8" t="s">
        <v>24</v>
      </c>
      <c r="K559" s="23">
        <v>4</v>
      </c>
      <c r="L559" s="23" t="s">
        <v>235</v>
      </c>
      <c r="M559" s="23" t="s">
        <v>235</v>
      </c>
    </row>
    <row r="560" spans="2:13" x14ac:dyDescent="0.25">
      <c r="B560" s="23" t="s">
        <v>128</v>
      </c>
      <c r="C560" s="23">
        <v>557</v>
      </c>
      <c r="D560" s="23" t="s">
        <v>264</v>
      </c>
      <c r="E560" s="23" t="s">
        <v>255</v>
      </c>
      <c r="F560" s="23" t="s">
        <v>256</v>
      </c>
      <c r="G560" s="23" t="s">
        <v>258</v>
      </c>
      <c r="H560" s="23" t="s">
        <v>254</v>
      </c>
      <c r="I560" s="23" t="s">
        <v>236</v>
      </c>
      <c r="J560" s="8" t="s">
        <v>24</v>
      </c>
      <c r="K560" s="23">
        <v>5</v>
      </c>
      <c r="L560" s="23" t="s">
        <v>235</v>
      </c>
      <c r="M560" s="23" t="s">
        <v>235</v>
      </c>
    </row>
    <row r="561" spans="2:13" x14ac:dyDescent="0.25">
      <c r="B561" s="23" t="s">
        <v>128</v>
      </c>
      <c r="C561" s="23">
        <v>558</v>
      </c>
      <c r="D561" s="23" t="s">
        <v>264</v>
      </c>
      <c r="E561" s="23" t="s">
        <v>255</v>
      </c>
      <c r="F561" s="23" t="s">
        <v>256</v>
      </c>
      <c r="G561" s="23" t="s">
        <v>258</v>
      </c>
      <c r="H561" s="23" t="s">
        <v>254</v>
      </c>
      <c r="I561" s="23" t="s">
        <v>236</v>
      </c>
      <c r="J561" s="8" t="s">
        <v>24</v>
      </c>
      <c r="K561" s="23">
        <v>6</v>
      </c>
      <c r="L561" s="23">
        <v>0</v>
      </c>
      <c r="M561" s="23">
        <v>0</v>
      </c>
    </row>
    <row r="562" spans="2:13" x14ac:dyDescent="0.25">
      <c r="B562" s="23" t="s">
        <v>129</v>
      </c>
      <c r="C562" s="23">
        <v>559</v>
      </c>
      <c r="D562" s="23" t="s">
        <v>264</v>
      </c>
      <c r="E562" s="23" t="s">
        <v>255</v>
      </c>
      <c r="F562" s="23" t="s">
        <v>256</v>
      </c>
      <c r="G562" s="23" t="s">
        <v>258</v>
      </c>
      <c r="H562" s="23" t="s">
        <v>254</v>
      </c>
      <c r="I562" s="23" t="s">
        <v>236</v>
      </c>
      <c r="J562" s="8" t="s">
        <v>23</v>
      </c>
      <c r="K562" s="23">
        <v>1</v>
      </c>
      <c r="L562" s="23" t="s">
        <v>235</v>
      </c>
      <c r="M562" s="23" t="s">
        <v>235</v>
      </c>
    </row>
    <row r="563" spans="2:13" x14ac:dyDescent="0.25">
      <c r="B563" s="23" t="s">
        <v>129</v>
      </c>
      <c r="C563" s="23">
        <v>560</v>
      </c>
      <c r="D563" s="23" t="s">
        <v>264</v>
      </c>
      <c r="E563" s="23" t="s">
        <v>255</v>
      </c>
      <c r="F563" s="23" t="s">
        <v>256</v>
      </c>
      <c r="G563" s="23" t="s">
        <v>258</v>
      </c>
      <c r="H563" s="23" t="s">
        <v>254</v>
      </c>
      <c r="I563" s="23" t="s">
        <v>236</v>
      </c>
      <c r="J563" s="8" t="s">
        <v>23</v>
      </c>
      <c r="K563" s="23">
        <v>2</v>
      </c>
      <c r="L563" s="23" t="s">
        <v>235</v>
      </c>
      <c r="M563" s="23" t="s">
        <v>235</v>
      </c>
    </row>
    <row r="564" spans="2:13" x14ac:dyDescent="0.25">
      <c r="B564" s="23" t="s">
        <v>129</v>
      </c>
      <c r="C564" s="23">
        <v>561</v>
      </c>
      <c r="D564" s="23" t="s">
        <v>264</v>
      </c>
      <c r="E564" s="23" t="s">
        <v>255</v>
      </c>
      <c r="F564" s="23" t="s">
        <v>256</v>
      </c>
      <c r="G564" s="23" t="s">
        <v>258</v>
      </c>
      <c r="H564" s="23" t="s">
        <v>254</v>
      </c>
      <c r="I564" s="23" t="s">
        <v>236</v>
      </c>
      <c r="J564" s="8" t="s">
        <v>23</v>
      </c>
      <c r="K564" s="23">
        <v>3</v>
      </c>
      <c r="L564" s="23" t="s">
        <v>235</v>
      </c>
      <c r="M564" s="23" t="s">
        <v>235</v>
      </c>
    </row>
    <row r="565" spans="2:13" x14ac:dyDescent="0.25">
      <c r="B565" s="23" t="s">
        <v>129</v>
      </c>
      <c r="C565" s="23">
        <v>562</v>
      </c>
      <c r="D565" s="23" t="s">
        <v>264</v>
      </c>
      <c r="E565" s="23" t="s">
        <v>255</v>
      </c>
      <c r="F565" s="23" t="s">
        <v>256</v>
      </c>
      <c r="G565" s="23" t="s">
        <v>258</v>
      </c>
      <c r="H565" s="23" t="s">
        <v>254</v>
      </c>
      <c r="I565" s="23" t="s">
        <v>236</v>
      </c>
      <c r="J565" s="8" t="s">
        <v>24</v>
      </c>
      <c r="K565" s="23">
        <v>4</v>
      </c>
      <c r="L565" s="23" t="s">
        <v>235</v>
      </c>
      <c r="M565" s="23" t="s">
        <v>235</v>
      </c>
    </row>
    <row r="566" spans="2:13" x14ac:dyDescent="0.25">
      <c r="B566" s="23" t="s">
        <v>129</v>
      </c>
      <c r="C566" s="23">
        <v>563</v>
      </c>
      <c r="D566" s="23" t="s">
        <v>264</v>
      </c>
      <c r="E566" s="23" t="s">
        <v>255</v>
      </c>
      <c r="F566" s="23" t="s">
        <v>256</v>
      </c>
      <c r="G566" s="23" t="s">
        <v>258</v>
      </c>
      <c r="H566" s="23" t="s">
        <v>254</v>
      </c>
      <c r="I566" s="23" t="s">
        <v>236</v>
      </c>
      <c r="J566" s="8" t="s">
        <v>24</v>
      </c>
      <c r="K566" s="23">
        <v>5</v>
      </c>
      <c r="L566" s="23" t="s">
        <v>235</v>
      </c>
      <c r="M566" s="23" t="s">
        <v>235</v>
      </c>
    </row>
    <row r="567" spans="2:13" x14ac:dyDescent="0.25">
      <c r="B567" s="23" t="s">
        <v>129</v>
      </c>
      <c r="C567" s="23">
        <v>564</v>
      </c>
      <c r="D567" s="23" t="s">
        <v>264</v>
      </c>
      <c r="E567" s="23" t="s">
        <v>255</v>
      </c>
      <c r="F567" s="23" t="s">
        <v>256</v>
      </c>
      <c r="G567" s="23" t="s">
        <v>258</v>
      </c>
      <c r="H567" s="23" t="s">
        <v>254</v>
      </c>
      <c r="I567" s="23" t="s">
        <v>236</v>
      </c>
      <c r="J567" s="8" t="s">
        <v>24</v>
      </c>
      <c r="K567" s="23">
        <v>6</v>
      </c>
      <c r="L567" s="23">
        <v>0</v>
      </c>
      <c r="M567" s="23">
        <v>0</v>
      </c>
    </row>
    <row r="568" spans="2:13" x14ac:dyDescent="0.25">
      <c r="B568" s="23" t="s">
        <v>130</v>
      </c>
      <c r="C568" s="23">
        <v>565</v>
      </c>
      <c r="D568" s="23" t="s">
        <v>264</v>
      </c>
      <c r="E568" s="23" t="s">
        <v>255</v>
      </c>
      <c r="F568" s="23" t="s">
        <v>256</v>
      </c>
      <c r="G568" s="23" t="s">
        <v>258</v>
      </c>
      <c r="H568" s="23" t="s">
        <v>254</v>
      </c>
      <c r="I568" s="23" t="s">
        <v>236</v>
      </c>
      <c r="J568" s="8" t="s">
        <v>23</v>
      </c>
      <c r="K568" s="23">
        <v>1</v>
      </c>
      <c r="L568" s="23" t="s">
        <v>235</v>
      </c>
      <c r="M568" s="23" t="s">
        <v>235</v>
      </c>
    </row>
    <row r="569" spans="2:13" x14ac:dyDescent="0.25">
      <c r="B569" s="23" t="s">
        <v>130</v>
      </c>
      <c r="C569" s="23">
        <v>566</v>
      </c>
      <c r="D569" s="23" t="s">
        <v>264</v>
      </c>
      <c r="E569" s="23" t="s">
        <v>255</v>
      </c>
      <c r="F569" s="23" t="s">
        <v>256</v>
      </c>
      <c r="G569" s="23" t="s">
        <v>258</v>
      </c>
      <c r="H569" s="23" t="s">
        <v>254</v>
      </c>
      <c r="I569" s="23" t="s">
        <v>236</v>
      </c>
      <c r="J569" s="8" t="s">
        <v>23</v>
      </c>
      <c r="K569" s="23">
        <v>2</v>
      </c>
      <c r="L569" s="23" t="s">
        <v>235</v>
      </c>
      <c r="M569" s="23" t="s">
        <v>235</v>
      </c>
    </row>
    <row r="570" spans="2:13" x14ac:dyDescent="0.25">
      <c r="B570" s="23" t="s">
        <v>130</v>
      </c>
      <c r="C570" s="23">
        <v>567</v>
      </c>
      <c r="D570" s="23" t="s">
        <v>264</v>
      </c>
      <c r="E570" s="23" t="s">
        <v>255</v>
      </c>
      <c r="F570" s="23" t="s">
        <v>256</v>
      </c>
      <c r="G570" s="23" t="s">
        <v>258</v>
      </c>
      <c r="H570" s="23" t="s">
        <v>254</v>
      </c>
      <c r="I570" s="23" t="s">
        <v>236</v>
      </c>
      <c r="J570" s="8" t="s">
        <v>23</v>
      </c>
      <c r="K570" s="23">
        <v>3</v>
      </c>
      <c r="L570" s="23" t="s">
        <v>235</v>
      </c>
      <c r="M570" s="23" t="s">
        <v>235</v>
      </c>
    </row>
    <row r="571" spans="2:13" x14ac:dyDescent="0.25">
      <c r="B571" s="23" t="s">
        <v>130</v>
      </c>
      <c r="C571" s="23">
        <v>568</v>
      </c>
      <c r="D571" s="23" t="s">
        <v>264</v>
      </c>
      <c r="E571" s="23" t="s">
        <v>255</v>
      </c>
      <c r="F571" s="23" t="s">
        <v>256</v>
      </c>
      <c r="G571" s="23" t="s">
        <v>258</v>
      </c>
      <c r="H571" s="23" t="s">
        <v>254</v>
      </c>
      <c r="I571" s="23" t="s">
        <v>236</v>
      </c>
      <c r="J571" s="8" t="s">
        <v>24</v>
      </c>
      <c r="K571" s="23">
        <v>4</v>
      </c>
      <c r="L571" s="23" t="s">
        <v>235</v>
      </c>
      <c r="M571" s="23" t="s">
        <v>235</v>
      </c>
    </row>
    <row r="572" spans="2:13" x14ac:dyDescent="0.25">
      <c r="B572" s="23" t="s">
        <v>130</v>
      </c>
      <c r="C572" s="23">
        <v>569</v>
      </c>
      <c r="D572" s="23" t="s">
        <v>264</v>
      </c>
      <c r="E572" s="23" t="s">
        <v>255</v>
      </c>
      <c r="F572" s="23" t="s">
        <v>256</v>
      </c>
      <c r="G572" s="23" t="s">
        <v>258</v>
      </c>
      <c r="H572" s="23" t="s">
        <v>254</v>
      </c>
      <c r="I572" s="23" t="s">
        <v>236</v>
      </c>
      <c r="J572" s="8" t="s">
        <v>24</v>
      </c>
      <c r="K572" s="23">
        <v>5</v>
      </c>
      <c r="L572" s="23" t="s">
        <v>235</v>
      </c>
      <c r="M572" s="23" t="s">
        <v>235</v>
      </c>
    </row>
    <row r="573" spans="2:13" x14ac:dyDescent="0.25">
      <c r="B573" s="23" t="s">
        <v>130</v>
      </c>
      <c r="C573" s="23">
        <v>570</v>
      </c>
      <c r="D573" s="23" t="s">
        <v>264</v>
      </c>
      <c r="E573" s="23" t="s">
        <v>255</v>
      </c>
      <c r="F573" s="23" t="s">
        <v>256</v>
      </c>
      <c r="G573" s="23" t="s">
        <v>258</v>
      </c>
      <c r="H573" s="23" t="s">
        <v>254</v>
      </c>
      <c r="I573" s="23" t="s">
        <v>236</v>
      </c>
      <c r="J573" s="8" t="s">
        <v>24</v>
      </c>
      <c r="K573" s="23">
        <v>6</v>
      </c>
      <c r="L573" s="23">
        <v>0</v>
      </c>
      <c r="M573" s="23">
        <v>0</v>
      </c>
    </row>
    <row r="574" spans="2:13" x14ac:dyDescent="0.25">
      <c r="B574" s="23" t="s">
        <v>131</v>
      </c>
      <c r="C574" s="23">
        <v>571</v>
      </c>
      <c r="D574" s="23" t="s">
        <v>264</v>
      </c>
      <c r="E574" s="23" t="s">
        <v>255</v>
      </c>
      <c r="F574" s="23" t="s">
        <v>256</v>
      </c>
      <c r="G574" s="23" t="s">
        <v>258</v>
      </c>
      <c r="H574" s="23" t="s">
        <v>254</v>
      </c>
      <c r="I574" s="23" t="s">
        <v>236</v>
      </c>
      <c r="J574" s="8" t="s">
        <v>23</v>
      </c>
      <c r="K574" s="23">
        <v>1</v>
      </c>
      <c r="L574" s="23" t="s">
        <v>235</v>
      </c>
      <c r="M574" s="23" t="s">
        <v>235</v>
      </c>
    </row>
    <row r="575" spans="2:13" x14ac:dyDescent="0.25">
      <c r="B575" s="23" t="s">
        <v>131</v>
      </c>
      <c r="C575" s="23">
        <v>572</v>
      </c>
      <c r="D575" s="23" t="s">
        <v>264</v>
      </c>
      <c r="E575" s="23" t="s">
        <v>255</v>
      </c>
      <c r="F575" s="23" t="s">
        <v>256</v>
      </c>
      <c r="G575" s="23" t="s">
        <v>258</v>
      </c>
      <c r="H575" s="23" t="s">
        <v>254</v>
      </c>
      <c r="I575" s="23" t="s">
        <v>236</v>
      </c>
      <c r="J575" s="8" t="s">
        <v>23</v>
      </c>
      <c r="K575" s="23">
        <v>2</v>
      </c>
      <c r="L575" s="23" t="s">
        <v>235</v>
      </c>
      <c r="M575" s="23" t="s">
        <v>235</v>
      </c>
    </row>
    <row r="576" spans="2:13" x14ac:dyDescent="0.25">
      <c r="B576" s="23" t="s">
        <v>131</v>
      </c>
      <c r="C576" s="23">
        <v>573</v>
      </c>
      <c r="D576" s="23" t="s">
        <v>264</v>
      </c>
      <c r="E576" s="23" t="s">
        <v>255</v>
      </c>
      <c r="F576" s="23" t="s">
        <v>256</v>
      </c>
      <c r="G576" s="23" t="s">
        <v>258</v>
      </c>
      <c r="H576" s="23" t="s">
        <v>254</v>
      </c>
      <c r="I576" s="23" t="s">
        <v>236</v>
      </c>
      <c r="J576" s="8" t="s">
        <v>23</v>
      </c>
      <c r="K576" s="23">
        <v>3</v>
      </c>
      <c r="L576" s="23" t="s">
        <v>235</v>
      </c>
      <c r="M576" s="23" t="s">
        <v>235</v>
      </c>
    </row>
    <row r="577" spans="2:13" x14ac:dyDescent="0.25">
      <c r="B577" s="23" t="s">
        <v>131</v>
      </c>
      <c r="C577" s="23">
        <v>574</v>
      </c>
      <c r="D577" s="23" t="s">
        <v>264</v>
      </c>
      <c r="E577" s="23" t="s">
        <v>255</v>
      </c>
      <c r="F577" s="23" t="s">
        <v>256</v>
      </c>
      <c r="G577" s="23" t="s">
        <v>258</v>
      </c>
      <c r="H577" s="23" t="s">
        <v>254</v>
      </c>
      <c r="I577" s="23" t="s">
        <v>236</v>
      </c>
      <c r="J577" s="8" t="s">
        <v>24</v>
      </c>
      <c r="K577" s="23">
        <v>4</v>
      </c>
      <c r="L577" s="23" t="s">
        <v>235</v>
      </c>
      <c r="M577" s="23" t="s">
        <v>235</v>
      </c>
    </row>
    <row r="578" spans="2:13" x14ac:dyDescent="0.25">
      <c r="B578" s="23" t="s">
        <v>131</v>
      </c>
      <c r="C578" s="23">
        <v>575</v>
      </c>
      <c r="D578" s="23" t="s">
        <v>264</v>
      </c>
      <c r="E578" s="23" t="s">
        <v>255</v>
      </c>
      <c r="F578" s="23" t="s">
        <v>256</v>
      </c>
      <c r="G578" s="23" t="s">
        <v>258</v>
      </c>
      <c r="H578" s="23" t="s">
        <v>254</v>
      </c>
      <c r="I578" s="23" t="s">
        <v>236</v>
      </c>
      <c r="J578" s="8" t="s">
        <v>24</v>
      </c>
      <c r="K578" s="23">
        <v>5</v>
      </c>
      <c r="L578" s="23" t="s">
        <v>235</v>
      </c>
      <c r="M578" s="23" t="s">
        <v>235</v>
      </c>
    </row>
    <row r="579" spans="2:13" x14ac:dyDescent="0.25">
      <c r="B579" s="23" t="s">
        <v>131</v>
      </c>
      <c r="C579" s="23">
        <v>576</v>
      </c>
      <c r="D579" s="23" t="s">
        <v>264</v>
      </c>
      <c r="E579" s="23" t="s">
        <v>255</v>
      </c>
      <c r="F579" s="23" t="s">
        <v>256</v>
      </c>
      <c r="G579" s="23" t="s">
        <v>258</v>
      </c>
      <c r="H579" s="23" t="s">
        <v>254</v>
      </c>
      <c r="I579" s="23" t="s">
        <v>236</v>
      </c>
      <c r="J579" s="8" t="s">
        <v>24</v>
      </c>
      <c r="K579" s="23">
        <v>6</v>
      </c>
      <c r="L579" s="23">
        <v>0</v>
      </c>
      <c r="M579" s="23">
        <v>0</v>
      </c>
    </row>
    <row r="580" spans="2:13" x14ac:dyDescent="0.25">
      <c r="B580" s="23" t="s">
        <v>132</v>
      </c>
      <c r="C580" s="23">
        <v>577</v>
      </c>
      <c r="D580" s="23" t="s">
        <v>264</v>
      </c>
      <c r="E580" s="23" t="s">
        <v>255</v>
      </c>
      <c r="F580" s="23" t="s">
        <v>256</v>
      </c>
      <c r="G580" s="23" t="s">
        <v>258</v>
      </c>
      <c r="H580" s="23" t="s">
        <v>254</v>
      </c>
      <c r="I580" s="23" t="s">
        <v>236</v>
      </c>
      <c r="J580" s="8" t="s">
        <v>23</v>
      </c>
      <c r="K580" s="23">
        <v>1</v>
      </c>
      <c r="L580" s="23" t="s">
        <v>235</v>
      </c>
      <c r="M580" s="23" t="s">
        <v>235</v>
      </c>
    </row>
    <row r="581" spans="2:13" x14ac:dyDescent="0.25">
      <c r="B581" s="23" t="s">
        <v>132</v>
      </c>
      <c r="C581" s="23">
        <v>578</v>
      </c>
      <c r="D581" s="23" t="s">
        <v>264</v>
      </c>
      <c r="E581" s="23" t="s">
        <v>255</v>
      </c>
      <c r="F581" s="23" t="s">
        <v>256</v>
      </c>
      <c r="G581" s="23" t="s">
        <v>258</v>
      </c>
      <c r="H581" s="23" t="s">
        <v>254</v>
      </c>
      <c r="I581" s="23" t="s">
        <v>236</v>
      </c>
      <c r="J581" s="8" t="s">
        <v>23</v>
      </c>
      <c r="K581" s="23">
        <v>2</v>
      </c>
      <c r="L581" s="23" t="s">
        <v>235</v>
      </c>
      <c r="M581" s="23" t="s">
        <v>235</v>
      </c>
    </row>
    <row r="582" spans="2:13" x14ac:dyDescent="0.25">
      <c r="B582" s="23" t="s">
        <v>132</v>
      </c>
      <c r="C582" s="23">
        <v>579</v>
      </c>
      <c r="D582" s="23" t="s">
        <v>264</v>
      </c>
      <c r="E582" s="23" t="s">
        <v>255</v>
      </c>
      <c r="F582" s="23" t="s">
        <v>256</v>
      </c>
      <c r="G582" s="23" t="s">
        <v>258</v>
      </c>
      <c r="H582" s="23" t="s">
        <v>254</v>
      </c>
      <c r="I582" s="23" t="s">
        <v>236</v>
      </c>
      <c r="J582" s="8" t="s">
        <v>23</v>
      </c>
      <c r="K582" s="23">
        <v>3</v>
      </c>
      <c r="L582" s="23" t="s">
        <v>235</v>
      </c>
      <c r="M582" s="23" t="s">
        <v>235</v>
      </c>
    </row>
    <row r="583" spans="2:13" x14ac:dyDescent="0.25">
      <c r="B583" s="23" t="s">
        <v>132</v>
      </c>
      <c r="C583" s="23">
        <v>580</v>
      </c>
      <c r="D583" s="23" t="s">
        <v>264</v>
      </c>
      <c r="E583" s="23" t="s">
        <v>255</v>
      </c>
      <c r="F583" s="23" t="s">
        <v>256</v>
      </c>
      <c r="G583" s="23" t="s">
        <v>258</v>
      </c>
      <c r="H583" s="23" t="s">
        <v>254</v>
      </c>
      <c r="I583" s="23" t="s">
        <v>236</v>
      </c>
      <c r="J583" s="8" t="s">
        <v>24</v>
      </c>
      <c r="K583" s="23">
        <v>4</v>
      </c>
      <c r="L583" s="23" t="s">
        <v>235</v>
      </c>
      <c r="M583" s="23" t="s">
        <v>235</v>
      </c>
    </row>
    <row r="584" spans="2:13" x14ac:dyDescent="0.25">
      <c r="B584" s="23" t="s">
        <v>132</v>
      </c>
      <c r="C584" s="23">
        <v>581</v>
      </c>
      <c r="D584" s="23" t="s">
        <v>264</v>
      </c>
      <c r="E584" s="23" t="s">
        <v>255</v>
      </c>
      <c r="F584" s="23" t="s">
        <v>256</v>
      </c>
      <c r="G584" s="23" t="s">
        <v>258</v>
      </c>
      <c r="H584" s="23" t="s">
        <v>254</v>
      </c>
      <c r="I584" s="23" t="s">
        <v>236</v>
      </c>
      <c r="J584" s="8" t="s">
        <v>24</v>
      </c>
      <c r="K584" s="23">
        <v>5</v>
      </c>
      <c r="L584" s="23" t="s">
        <v>235</v>
      </c>
      <c r="M584" s="23" t="s">
        <v>235</v>
      </c>
    </row>
    <row r="585" spans="2:13" x14ac:dyDescent="0.25">
      <c r="B585" s="23" t="s">
        <v>132</v>
      </c>
      <c r="C585" s="23">
        <v>582</v>
      </c>
      <c r="D585" s="23" t="s">
        <v>264</v>
      </c>
      <c r="E585" s="23" t="s">
        <v>255</v>
      </c>
      <c r="F585" s="23" t="s">
        <v>256</v>
      </c>
      <c r="G585" s="23" t="s">
        <v>258</v>
      </c>
      <c r="H585" s="23" t="s">
        <v>254</v>
      </c>
      <c r="I585" s="23" t="s">
        <v>236</v>
      </c>
      <c r="J585" s="8" t="s">
        <v>24</v>
      </c>
      <c r="K585" s="23">
        <v>6</v>
      </c>
      <c r="L585" s="23">
        <v>0</v>
      </c>
      <c r="M585" s="23">
        <v>0</v>
      </c>
    </row>
    <row r="586" spans="2:13" x14ac:dyDescent="0.25">
      <c r="B586" s="23" t="s">
        <v>133</v>
      </c>
      <c r="C586" s="23">
        <v>583</v>
      </c>
      <c r="D586" s="23" t="s">
        <v>264</v>
      </c>
      <c r="E586" s="23" t="s">
        <v>255</v>
      </c>
      <c r="F586" s="23" t="s">
        <v>256</v>
      </c>
      <c r="G586" s="23" t="s">
        <v>258</v>
      </c>
      <c r="H586" s="23" t="s">
        <v>254</v>
      </c>
      <c r="I586" s="23" t="s">
        <v>236</v>
      </c>
      <c r="J586" s="8" t="s">
        <v>23</v>
      </c>
      <c r="K586" s="23">
        <v>1</v>
      </c>
      <c r="L586" s="23" t="s">
        <v>235</v>
      </c>
      <c r="M586" s="23" t="s">
        <v>235</v>
      </c>
    </row>
    <row r="587" spans="2:13" x14ac:dyDescent="0.25">
      <c r="B587" s="23" t="s">
        <v>133</v>
      </c>
      <c r="C587" s="23">
        <v>584</v>
      </c>
      <c r="D587" s="23" t="s">
        <v>264</v>
      </c>
      <c r="E587" s="23" t="s">
        <v>255</v>
      </c>
      <c r="F587" s="23" t="s">
        <v>256</v>
      </c>
      <c r="G587" s="23" t="s">
        <v>258</v>
      </c>
      <c r="H587" s="23" t="s">
        <v>254</v>
      </c>
      <c r="I587" s="23" t="s">
        <v>236</v>
      </c>
      <c r="J587" s="8" t="s">
        <v>23</v>
      </c>
      <c r="K587" s="23">
        <v>2</v>
      </c>
      <c r="L587" s="23" t="s">
        <v>235</v>
      </c>
      <c r="M587" s="23" t="s">
        <v>235</v>
      </c>
    </row>
    <row r="588" spans="2:13" x14ac:dyDescent="0.25">
      <c r="B588" s="23" t="s">
        <v>133</v>
      </c>
      <c r="C588" s="23">
        <v>585</v>
      </c>
      <c r="D588" s="23" t="s">
        <v>264</v>
      </c>
      <c r="E588" s="23" t="s">
        <v>255</v>
      </c>
      <c r="F588" s="23" t="s">
        <v>256</v>
      </c>
      <c r="G588" s="23" t="s">
        <v>258</v>
      </c>
      <c r="H588" s="23" t="s">
        <v>254</v>
      </c>
      <c r="I588" s="23" t="s">
        <v>236</v>
      </c>
      <c r="J588" s="8" t="s">
        <v>23</v>
      </c>
      <c r="K588" s="23">
        <v>3</v>
      </c>
      <c r="L588" s="23" t="s">
        <v>235</v>
      </c>
      <c r="M588" s="23" t="s">
        <v>235</v>
      </c>
    </row>
    <row r="589" spans="2:13" x14ac:dyDescent="0.25">
      <c r="B589" s="23" t="s">
        <v>133</v>
      </c>
      <c r="C589" s="23">
        <v>586</v>
      </c>
      <c r="D589" s="23" t="s">
        <v>264</v>
      </c>
      <c r="E589" s="23" t="s">
        <v>255</v>
      </c>
      <c r="F589" s="23" t="s">
        <v>256</v>
      </c>
      <c r="G589" s="23" t="s">
        <v>258</v>
      </c>
      <c r="H589" s="23" t="s">
        <v>254</v>
      </c>
      <c r="I589" s="23" t="s">
        <v>236</v>
      </c>
      <c r="J589" s="8" t="s">
        <v>24</v>
      </c>
      <c r="K589" s="23">
        <v>4</v>
      </c>
      <c r="L589" s="23" t="s">
        <v>235</v>
      </c>
      <c r="M589" s="23" t="s">
        <v>235</v>
      </c>
    </row>
    <row r="590" spans="2:13" x14ac:dyDescent="0.25">
      <c r="B590" s="23" t="s">
        <v>133</v>
      </c>
      <c r="C590" s="23">
        <v>587</v>
      </c>
      <c r="D590" s="23" t="s">
        <v>264</v>
      </c>
      <c r="E590" s="23" t="s">
        <v>255</v>
      </c>
      <c r="F590" s="23" t="s">
        <v>256</v>
      </c>
      <c r="G590" s="23" t="s">
        <v>258</v>
      </c>
      <c r="H590" s="23" t="s">
        <v>254</v>
      </c>
      <c r="I590" s="23" t="s">
        <v>236</v>
      </c>
      <c r="J590" s="8" t="s">
        <v>24</v>
      </c>
      <c r="K590" s="23">
        <v>5</v>
      </c>
      <c r="L590" s="23" t="s">
        <v>235</v>
      </c>
      <c r="M590" s="23" t="s">
        <v>235</v>
      </c>
    </row>
    <row r="591" spans="2:13" x14ac:dyDescent="0.25">
      <c r="B591" s="23" t="s">
        <v>133</v>
      </c>
      <c r="C591" s="23">
        <v>588</v>
      </c>
      <c r="D591" s="23" t="s">
        <v>264</v>
      </c>
      <c r="E591" s="23" t="s">
        <v>255</v>
      </c>
      <c r="F591" s="23" t="s">
        <v>256</v>
      </c>
      <c r="G591" s="23" t="s">
        <v>258</v>
      </c>
      <c r="H591" s="23" t="s">
        <v>254</v>
      </c>
      <c r="I591" s="23" t="s">
        <v>236</v>
      </c>
      <c r="J591" s="8" t="s">
        <v>24</v>
      </c>
      <c r="K591" s="23">
        <v>6</v>
      </c>
      <c r="L591" s="23">
        <v>0</v>
      </c>
      <c r="M591" s="23">
        <v>0</v>
      </c>
    </row>
    <row r="592" spans="2:13" x14ac:dyDescent="0.25">
      <c r="B592" s="23" t="s">
        <v>134</v>
      </c>
      <c r="C592" s="23">
        <v>589</v>
      </c>
      <c r="D592" s="23" t="s">
        <v>264</v>
      </c>
      <c r="E592" s="23" t="s">
        <v>255</v>
      </c>
      <c r="F592" s="23" t="s">
        <v>256</v>
      </c>
      <c r="G592" s="23" t="s">
        <v>258</v>
      </c>
      <c r="H592" s="23" t="s">
        <v>254</v>
      </c>
      <c r="I592" s="23" t="s">
        <v>236</v>
      </c>
      <c r="J592" s="8" t="s">
        <v>23</v>
      </c>
      <c r="K592" s="23">
        <v>1</v>
      </c>
      <c r="L592" s="23" t="s">
        <v>235</v>
      </c>
      <c r="M592" s="23" t="s">
        <v>235</v>
      </c>
    </row>
    <row r="593" spans="2:13" x14ac:dyDescent="0.25">
      <c r="B593" s="23" t="s">
        <v>134</v>
      </c>
      <c r="C593" s="23">
        <v>590</v>
      </c>
      <c r="D593" s="23" t="s">
        <v>264</v>
      </c>
      <c r="E593" s="23" t="s">
        <v>255</v>
      </c>
      <c r="F593" s="23" t="s">
        <v>256</v>
      </c>
      <c r="G593" s="23" t="s">
        <v>258</v>
      </c>
      <c r="H593" s="23" t="s">
        <v>254</v>
      </c>
      <c r="I593" s="23" t="s">
        <v>236</v>
      </c>
      <c r="J593" s="8" t="s">
        <v>23</v>
      </c>
      <c r="K593" s="23">
        <v>2</v>
      </c>
      <c r="L593" s="23" t="s">
        <v>235</v>
      </c>
      <c r="M593" s="23" t="s">
        <v>235</v>
      </c>
    </row>
    <row r="594" spans="2:13" x14ac:dyDescent="0.25">
      <c r="B594" s="23" t="s">
        <v>134</v>
      </c>
      <c r="C594" s="23">
        <v>591</v>
      </c>
      <c r="D594" s="23" t="s">
        <v>264</v>
      </c>
      <c r="E594" s="23" t="s">
        <v>255</v>
      </c>
      <c r="F594" s="23" t="s">
        <v>256</v>
      </c>
      <c r="G594" s="23" t="s">
        <v>258</v>
      </c>
      <c r="H594" s="23" t="s">
        <v>254</v>
      </c>
      <c r="I594" s="23" t="s">
        <v>236</v>
      </c>
      <c r="J594" s="8" t="s">
        <v>23</v>
      </c>
      <c r="K594" s="23">
        <v>3</v>
      </c>
      <c r="L594" s="23" t="s">
        <v>235</v>
      </c>
      <c r="M594" s="23" t="s">
        <v>235</v>
      </c>
    </row>
    <row r="595" spans="2:13" x14ac:dyDescent="0.25">
      <c r="B595" s="23" t="s">
        <v>134</v>
      </c>
      <c r="C595" s="23">
        <v>592</v>
      </c>
      <c r="D595" s="23" t="s">
        <v>264</v>
      </c>
      <c r="E595" s="23" t="s">
        <v>255</v>
      </c>
      <c r="F595" s="23" t="s">
        <v>256</v>
      </c>
      <c r="G595" s="23" t="s">
        <v>258</v>
      </c>
      <c r="H595" s="23" t="s">
        <v>254</v>
      </c>
      <c r="I595" s="23" t="s">
        <v>236</v>
      </c>
      <c r="J595" s="8" t="s">
        <v>24</v>
      </c>
      <c r="K595" s="23">
        <v>4</v>
      </c>
      <c r="L595" s="23" t="s">
        <v>235</v>
      </c>
      <c r="M595" s="23" t="s">
        <v>235</v>
      </c>
    </row>
    <row r="596" spans="2:13" x14ac:dyDescent="0.25">
      <c r="B596" s="23" t="s">
        <v>134</v>
      </c>
      <c r="C596" s="23">
        <v>593</v>
      </c>
      <c r="D596" s="23" t="s">
        <v>264</v>
      </c>
      <c r="E596" s="23" t="s">
        <v>255</v>
      </c>
      <c r="F596" s="23" t="s">
        <v>256</v>
      </c>
      <c r="G596" s="23" t="s">
        <v>258</v>
      </c>
      <c r="H596" s="23" t="s">
        <v>254</v>
      </c>
      <c r="I596" s="23" t="s">
        <v>236</v>
      </c>
      <c r="J596" s="8" t="s">
        <v>24</v>
      </c>
      <c r="K596" s="23">
        <v>5</v>
      </c>
      <c r="L596" s="23" t="s">
        <v>235</v>
      </c>
      <c r="M596" s="23" t="s">
        <v>235</v>
      </c>
    </row>
    <row r="597" spans="2:13" x14ac:dyDescent="0.25">
      <c r="B597" s="23" t="s">
        <v>134</v>
      </c>
      <c r="C597" s="23">
        <v>594</v>
      </c>
      <c r="D597" s="23" t="s">
        <v>264</v>
      </c>
      <c r="E597" s="23" t="s">
        <v>255</v>
      </c>
      <c r="F597" s="23" t="s">
        <v>256</v>
      </c>
      <c r="G597" s="23" t="s">
        <v>258</v>
      </c>
      <c r="H597" s="23" t="s">
        <v>254</v>
      </c>
      <c r="I597" s="23" t="s">
        <v>236</v>
      </c>
      <c r="J597" s="8" t="s">
        <v>24</v>
      </c>
      <c r="K597" s="23">
        <v>6</v>
      </c>
      <c r="L597" s="23">
        <v>0</v>
      </c>
      <c r="M597" s="23">
        <v>0</v>
      </c>
    </row>
    <row r="598" spans="2:13" x14ac:dyDescent="0.25">
      <c r="B598" s="23" t="s">
        <v>135</v>
      </c>
      <c r="C598" s="23">
        <v>595</v>
      </c>
      <c r="D598" s="23" t="s">
        <v>264</v>
      </c>
      <c r="E598" s="23" t="s">
        <v>255</v>
      </c>
      <c r="F598" s="23" t="s">
        <v>256</v>
      </c>
      <c r="G598" s="23" t="s">
        <v>258</v>
      </c>
      <c r="H598" s="23" t="s">
        <v>254</v>
      </c>
      <c r="I598" s="23" t="s">
        <v>236</v>
      </c>
      <c r="J598" s="8" t="s">
        <v>23</v>
      </c>
      <c r="K598" s="23">
        <v>1</v>
      </c>
      <c r="L598" s="23" t="s">
        <v>235</v>
      </c>
      <c r="M598" s="23" t="s">
        <v>235</v>
      </c>
    </row>
    <row r="599" spans="2:13" x14ac:dyDescent="0.25">
      <c r="B599" s="23" t="s">
        <v>135</v>
      </c>
      <c r="C599" s="23">
        <v>596</v>
      </c>
      <c r="D599" s="23" t="s">
        <v>264</v>
      </c>
      <c r="E599" s="23" t="s">
        <v>255</v>
      </c>
      <c r="F599" s="23" t="s">
        <v>256</v>
      </c>
      <c r="G599" s="23" t="s">
        <v>258</v>
      </c>
      <c r="H599" s="23" t="s">
        <v>254</v>
      </c>
      <c r="I599" s="23" t="s">
        <v>236</v>
      </c>
      <c r="J599" s="8" t="s">
        <v>23</v>
      </c>
      <c r="K599" s="23">
        <v>2</v>
      </c>
      <c r="L599" s="23" t="s">
        <v>235</v>
      </c>
      <c r="M599" s="23" t="s">
        <v>235</v>
      </c>
    </row>
    <row r="600" spans="2:13" x14ac:dyDescent="0.25">
      <c r="B600" s="23" t="s">
        <v>135</v>
      </c>
      <c r="C600" s="23">
        <v>597</v>
      </c>
      <c r="D600" s="23" t="s">
        <v>264</v>
      </c>
      <c r="E600" s="23" t="s">
        <v>255</v>
      </c>
      <c r="F600" s="23" t="s">
        <v>256</v>
      </c>
      <c r="G600" s="23" t="s">
        <v>258</v>
      </c>
      <c r="H600" s="23" t="s">
        <v>254</v>
      </c>
      <c r="I600" s="23" t="s">
        <v>236</v>
      </c>
      <c r="J600" s="8" t="s">
        <v>23</v>
      </c>
      <c r="K600" s="23">
        <v>3</v>
      </c>
      <c r="L600" s="23" t="s">
        <v>235</v>
      </c>
      <c r="M600" s="23" t="s">
        <v>235</v>
      </c>
    </row>
    <row r="601" spans="2:13" x14ac:dyDescent="0.25">
      <c r="B601" s="23" t="s">
        <v>135</v>
      </c>
      <c r="C601" s="23">
        <v>598</v>
      </c>
      <c r="D601" s="23" t="s">
        <v>264</v>
      </c>
      <c r="E601" s="23" t="s">
        <v>255</v>
      </c>
      <c r="F601" s="23" t="s">
        <v>256</v>
      </c>
      <c r="G601" s="23" t="s">
        <v>258</v>
      </c>
      <c r="H601" s="23" t="s">
        <v>254</v>
      </c>
      <c r="I601" s="23" t="s">
        <v>236</v>
      </c>
      <c r="J601" s="8" t="s">
        <v>24</v>
      </c>
      <c r="K601" s="23">
        <v>4</v>
      </c>
      <c r="L601" s="23" t="s">
        <v>235</v>
      </c>
      <c r="M601" s="23" t="s">
        <v>235</v>
      </c>
    </row>
    <row r="602" spans="2:13" x14ac:dyDescent="0.25">
      <c r="B602" s="23" t="s">
        <v>135</v>
      </c>
      <c r="C602" s="23">
        <v>599</v>
      </c>
      <c r="D602" s="23" t="s">
        <v>264</v>
      </c>
      <c r="E602" s="23" t="s">
        <v>255</v>
      </c>
      <c r="F602" s="23" t="s">
        <v>256</v>
      </c>
      <c r="G602" s="23" t="s">
        <v>258</v>
      </c>
      <c r="H602" s="23" t="s">
        <v>254</v>
      </c>
      <c r="I602" s="23" t="s">
        <v>236</v>
      </c>
      <c r="J602" s="8" t="s">
        <v>24</v>
      </c>
      <c r="K602" s="23">
        <v>5</v>
      </c>
      <c r="L602" s="23" t="s">
        <v>235</v>
      </c>
      <c r="M602" s="23" t="s">
        <v>235</v>
      </c>
    </row>
    <row r="603" spans="2:13" x14ac:dyDescent="0.25">
      <c r="B603" s="23" t="s">
        <v>135</v>
      </c>
      <c r="C603" s="23">
        <v>600</v>
      </c>
      <c r="D603" s="23" t="s">
        <v>264</v>
      </c>
      <c r="E603" s="23" t="s">
        <v>255</v>
      </c>
      <c r="F603" s="23" t="s">
        <v>256</v>
      </c>
      <c r="G603" s="23" t="s">
        <v>258</v>
      </c>
      <c r="H603" s="23" t="s">
        <v>254</v>
      </c>
      <c r="I603" s="23" t="s">
        <v>236</v>
      </c>
      <c r="J603" s="8" t="s">
        <v>24</v>
      </c>
      <c r="K603" s="23">
        <v>6</v>
      </c>
      <c r="L603" s="23">
        <v>0</v>
      </c>
      <c r="M603" s="23">
        <v>0</v>
      </c>
    </row>
    <row r="604" spans="2:13" x14ac:dyDescent="0.25">
      <c r="B604" s="23" t="s">
        <v>136</v>
      </c>
      <c r="C604" s="23">
        <v>601</v>
      </c>
      <c r="D604" s="23" t="s">
        <v>264</v>
      </c>
      <c r="E604" s="23" t="s">
        <v>255</v>
      </c>
      <c r="F604" s="23" t="s">
        <v>256</v>
      </c>
      <c r="G604" s="23" t="s">
        <v>258</v>
      </c>
      <c r="H604" s="23" t="s">
        <v>254</v>
      </c>
      <c r="I604" s="23" t="s">
        <v>236</v>
      </c>
      <c r="J604" s="8" t="s">
        <v>23</v>
      </c>
      <c r="K604" s="23">
        <v>1</v>
      </c>
      <c r="L604" s="23" t="s">
        <v>235</v>
      </c>
      <c r="M604" s="23" t="s">
        <v>235</v>
      </c>
    </row>
    <row r="605" spans="2:13" x14ac:dyDescent="0.25">
      <c r="B605" s="23" t="s">
        <v>136</v>
      </c>
      <c r="C605" s="23">
        <v>602</v>
      </c>
      <c r="D605" s="23" t="s">
        <v>264</v>
      </c>
      <c r="E605" s="23" t="s">
        <v>255</v>
      </c>
      <c r="F605" s="23" t="s">
        <v>256</v>
      </c>
      <c r="G605" s="23" t="s">
        <v>258</v>
      </c>
      <c r="H605" s="23" t="s">
        <v>254</v>
      </c>
      <c r="I605" s="23" t="s">
        <v>236</v>
      </c>
      <c r="J605" s="8" t="s">
        <v>23</v>
      </c>
      <c r="K605" s="23">
        <v>2</v>
      </c>
      <c r="L605" s="23" t="s">
        <v>235</v>
      </c>
      <c r="M605" s="23" t="s">
        <v>235</v>
      </c>
    </row>
    <row r="606" spans="2:13" x14ac:dyDescent="0.25">
      <c r="B606" s="23" t="s">
        <v>136</v>
      </c>
      <c r="C606" s="23">
        <v>603</v>
      </c>
      <c r="D606" s="23" t="s">
        <v>264</v>
      </c>
      <c r="E606" s="23" t="s">
        <v>255</v>
      </c>
      <c r="F606" s="23" t="s">
        <v>256</v>
      </c>
      <c r="G606" s="23" t="s">
        <v>258</v>
      </c>
      <c r="H606" s="23" t="s">
        <v>254</v>
      </c>
      <c r="I606" s="23" t="s">
        <v>236</v>
      </c>
      <c r="J606" s="8" t="s">
        <v>23</v>
      </c>
      <c r="K606" s="23">
        <v>3</v>
      </c>
      <c r="L606" s="23" t="s">
        <v>235</v>
      </c>
      <c r="M606" s="23" t="s">
        <v>235</v>
      </c>
    </row>
    <row r="607" spans="2:13" x14ac:dyDescent="0.25">
      <c r="B607" s="23" t="s">
        <v>136</v>
      </c>
      <c r="C607" s="23">
        <v>604</v>
      </c>
      <c r="D607" s="23" t="s">
        <v>264</v>
      </c>
      <c r="E607" s="23" t="s">
        <v>255</v>
      </c>
      <c r="F607" s="23" t="s">
        <v>256</v>
      </c>
      <c r="G607" s="23" t="s">
        <v>258</v>
      </c>
      <c r="H607" s="23" t="s">
        <v>254</v>
      </c>
      <c r="I607" s="23" t="s">
        <v>236</v>
      </c>
      <c r="J607" s="8" t="s">
        <v>24</v>
      </c>
      <c r="K607" s="23">
        <v>4</v>
      </c>
      <c r="L607" s="23" t="s">
        <v>235</v>
      </c>
      <c r="M607" s="23" t="s">
        <v>235</v>
      </c>
    </row>
    <row r="608" spans="2:13" x14ac:dyDescent="0.25">
      <c r="B608" s="23" t="s">
        <v>136</v>
      </c>
      <c r="C608" s="23">
        <v>605</v>
      </c>
      <c r="D608" s="23" t="s">
        <v>264</v>
      </c>
      <c r="E608" s="23" t="s">
        <v>255</v>
      </c>
      <c r="F608" s="23" t="s">
        <v>256</v>
      </c>
      <c r="G608" s="23" t="s">
        <v>258</v>
      </c>
      <c r="H608" s="23" t="s">
        <v>254</v>
      </c>
      <c r="I608" s="23" t="s">
        <v>236</v>
      </c>
      <c r="J608" s="8" t="s">
        <v>24</v>
      </c>
      <c r="K608" s="23">
        <v>5</v>
      </c>
      <c r="L608" s="23" t="s">
        <v>235</v>
      </c>
      <c r="M608" s="23" t="s">
        <v>235</v>
      </c>
    </row>
    <row r="609" spans="2:13" x14ac:dyDescent="0.25">
      <c r="B609" s="23" t="s">
        <v>136</v>
      </c>
      <c r="C609" s="23">
        <v>606</v>
      </c>
      <c r="D609" s="23" t="s">
        <v>264</v>
      </c>
      <c r="E609" s="23" t="s">
        <v>255</v>
      </c>
      <c r="F609" s="23" t="s">
        <v>256</v>
      </c>
      <c r="G609" s="23" t="s">
        <v>258</v>
      </c>
      <c r="H609" s="23" t="s">
        <v>254</v>
      </c>
      <c r="I609" s="23" t="s">
        <v>236</v>
      </c>
      <c r="J609" s="8" t="s">
        <v>24</v>
      </c>
      <c r="K609" s="23">
        <v>6</v>
      </c>
      <c r="L609" s="23">
        <v>0</v>
      </c>
      <c r="M609" s="23">
        <v>0</v>
      </c>
    </row>
    <row r="610" spans="2:13" x14ac:dyDescent="0.25">
      <c r="B610" s="23" t="s">
        <v>137</v>
      </c>
      <c r="C610" s="23">
        <v>607</v>
      </c>
      <c r="D610" s="23" t="s">
        <v>264</v>
      </c>
      <c r="E610" s="23" t="s">
        <v>255</v>
      </c>
      <c r="F610" s="23" t="s">
        <v>256</v>
      </c>
      <c r="G610" s="23" t="s">
        <v>258</v>
      </c>
      <c r="H610" s="23" t="s">
        <v>254</v>
      </c>
      <c r="I610" s="23" t="s">
        <v>236</v>
      </c>
      <c r="J610" s="8" t="s">
        <v>23</v>
      </c>
      <c r="K610" s="23">
        <v>1</v>
      </c>
      <c r="L610" s="23" t="s">
        <v>235</v>
      </c>
      <c r="M610" s="23" t="s">
        <v>235</v>
      </c>
    </row>
    <row r="611" spans="2:13" x14ac:dyDescent="0.25">
      <c r="B611" s="23" t="s">
        <v>137</v>
      </c>
      <c r="C611" s="23">
        <v>608</v>
      </c>
      <c r="D611" s="23" t="s">
        <v>264</v>
      </c>
      <c r="E611" s="23" t="s">
        <v>255</v>
      </c>
      <c r="F611" s="23" t="s">
        <v>256</v>
      </c>
      <c r="G611" s="23" t="s">
        <v>258</v>
      </c>
      <c r="H611" s="23" t="s">
        <v>254</v>
      </c>
      <c r="I611" s="23" t="s">
        <v>236</v>
      </c>
      <c r="J611" s="8" t="s">
        <v>23</v>
      </c>
      <c r="K611" s="23">
        <v>2</v>
      </c>
      <c r="L611" s="23" t="s">
        <v>235</v>
      </c>
      <c r="M611" s="23" t="s">
        <v>235</v>
      </c>
    </row>
    <row r="612" spans="2:13" x14ac:dyDescent="0.25">
      <c r="B612" s="23" t="s">
        <v>137</v>
      </c>
      <c r="C612" s="23">
        <v>609</v>
      </c>
      <c r="D612" s="23" t="s">
        <v>264</v>
      </c>
      <c r="E612" s="23" t="s">
        <v>255</v>
      </c>
      <c r="F612" s="23" t="s">
        <v>256</v>
      </c>
      <c r="G612" s="23" t="s">
        <v>258</v>
      </c>
      <c r="H612" s="23" t="s">
        <v>254</v>
      </c>
      <c r="I612" s="23" t="s">
        <v>236</v>
      </c>
      <c r="J612" s="8" t="s">
        <v>23</v>
      </c>
      <c r="K612" s="23">
        <v>3</v>
      </c>
      <c r="L612" s="23" t="s">
        <v>235</v>
      </c>
      <c r="M612" s="23" t="s">
        <v>235</v>
      </c>
    </row>
    <row r="613" spans="2:13" x14ac:dyDescent="0.25">
      <c r="B613" s="23" t="s">
        <v>137</v>
      </c>
      <c r="C613" s="23">
        <v>610</v>
      </c>
      <c r="D613" s="23" t="s">
        <v>264</v>
      </c>
      <c r="E613" s="23" t="s">
        <v>255</v>
      </c>
      <c r="F613" s="23" t="s">
        <v>256</v>
      </c>
      <c r="G613" s="23" t="s">
        <v>258</v>
      </c>
      <c r="H613" s="23" t="s">
        <v>254</v>
      </c>
      <c r="I613" s="23" t="s">
        <v>236</v>
      </c>
      <c r="J613" s="8" t="s">
        <v>24</v>
      </c>
      <c r="K613" s="23">
        <v>4</v>
      </c>
      <c r="L613" s="23" t="s">
        <v>235</v>
      </c>
      <c r="M613" s="23" t="s">
        <v>235</v>
      </c>
    </row>
    <row r="614" spans="2:13" x14ac:dyDescent="0.25">
      <c r="B614" s="23" t="s">
        <v>137</v>
      </c>
      <c r="C614" s="23">
        <v>611</v>
      </c>
      <c r="D614" s="23" t="s">
        <v>264</v>
      </c>
      <c r="E614" s="23" t="s">
        <v>255</v>
      </c>
      <c r="F614" s="23" t="s">
        <v>256</v>
      </c>
      <c r="G614" s="23" t="s">
        <v>258</v>
      </c>
      <c r="H614" s="23" t="s">
        <v>254</v>
      </c>
      <c r="I614" s="23" t="s">
        <v>236</v>
      </c>
      <c r="J614" s="8" t="s">
        <v>24</v>
      </c>
      <c r="K614" s="23">
        <v>5</v>
      </c>
      <c r="L614" s="23" t="s">
        <v>235</v>
      </c>
      <c r="M614" s="23" t="s">
        <v>235</v>
      </c>
    </row>
    <row r="615" spans="2:13" x14ac:dyDescent="0.25">
      <c r="B615" s="23" t="s">
        <v>137</v>
      </c>
      <c r="C615" s="23">
        <v>612</v>
      </c>
      <c r="D615" s="23" t="s">
        <v>264</v>
      </c>
      <c r="E615" s="23" t="s">
        <v>255</v>
      </c>
      <c r="F615" s="23" t="s">
        <v>256</v>
      </c>
      <c r="G615" s="23" t="s">
        <v>258</v>
      </c>
      <c r="H615" s="23" t="s">
        <v>254</v>
      </c>
      <c r="I615" s="23" t="s">
        <v>236</v>
      </c>
      <c r="J615" s="8" t="s">
        <v>24</v>
      </c>
      <c r="K615" s="23">
        <v>6</v>
      </c>
      <c r="L615" s="23">
        <v>0</v>
      </c>
      <c r="M615" s="23">
        <v>0</v>
      </c>
    </row>
    <row r="616" spans="2:13" x14ac:dyDescent="0.25">
      <c r="B616" s="23" t="s">
        <v>138</v>
      </c>
      <c r="C616" s="23">
        <v>613</v>
      </c>
      <c r="D616" s="23" t="s">
        <v>264</v>
      </c>
      <c r="E616" s="23" t="s">
        <v>255</v>
      </c>
      <c r="F616" s="23" t="s">
        <v>256</v>
      </c>
      <c r="G616" s="23" t="s">
        <v>258</v>
      </c>
      <c r="H616" s="23" t="s">
        <v>254</v>
      </c>
      <c r="I616" s="23" t="s">
        <v>236</v>
      </c>
      <c r="J616" s="8" t="s">
        <v>23</v>
      </c>
      <c r="K616" s="23">
        <v>1</v>
      </c>
      <c r="L616" s="23" t="s">
        <v>235</v>
      </c>
      <c r="M616" s="23" t="s">
        <v>235</v>
      </c>
    </row>
    <row r="617" spans="2:13" x14ac:dyDescent="0.25">
      <c r="B617" s="23" t="s">
        <v>138</v>
      </c>
      <c r="C617" s="23">
        <v>614</v>
      </c>
      <c r="D617" s="23" t="s">
        <v>264</v>
      </c>
      <c r="E617" s="23" t="s">
        <v>255</v>
      </c>
      <c r="F617" s="23" t="s">
        <v>256</v>
      </c>
      <c r="G617" s="23" t="s">
        <v>258</v>
      </c>
      <c r="H617" s="23" t="s">
        <v>254</v>
      </c>
      <c r="I617" s="23" t="s">
        <v>236</v>
      </c>
      <c r="J617" s="8" t="s">
        <v>23</v>
      </c>
      <c r="K617" s="23">
        <v>2</v>
      </c>
      <c r="L617" s="23" t="s">
        <v>235</v>
      </c>
      <c r="M617" s="23" t="s">
        <v>235</v>
      </c>
    </row>
    <row r="618" spans="2:13" x14ac:dyDescent="0.25">
      <c r="B618" s="23" t="s">
        <v>138</v>
      </c>
      <c r="C618" s="23">
        <v>615</v>
      </c>
      <c r="D618" s="23" t="s">
        <v>264</v>
      </c>
      <c r="E618" s="23" t="s">
        <v>255</v>
      </c>
      <c r="F618" s="23" t="s">
        <v>256</v>
      </c>
      <c r="G618" s="23" t="s">
        <v>258</v>
      </c>
      <c r="H618" s="23" t="s">
        <v>254</v>
      </c>
      <c r="I618" s="23" t="s">
        <v>236</v>
      </c>
      <c r="J618" s="8" t="s">
        <v>23</v>
      </c>
      <c r="K618" s="23">
        <v>3</v>
      </c>
      <c r="L618" s="23" t="s">
        <v>235</v>
      </c>
      <c r="M618" s="23" t="s">
        <v>235</v>
      </c>
    </row>
    <row r="619" spans="2:13" x14ac:dyDescent="0.25">
      <c r="B619" s="23" t="s">
        <v>138</v>
      </c>
      <c r="C619" s="23">
        <v>616</v>
      </c>
      <c r="D619" s="23" t="s">
        <v>264</v>
      </c>
      <c r="E619" s="23" t="s">
        <v>255</v>
      </c>
      <c r="F619" s="23" t="s">
        <v>256</v>
      </c>
      <c r="G619" s="23" t="s">
        <v>258</v>
      </c>
      <c r="H619" s="23" t="s">
        <v>254</v>
      </c>
      <c r="I619" s="23" t="s">
        <v>236</v>
      </c>
      <c r="J619" s="8" t="s">
        <v>24</v>
      </c>
      <c r="K619" s="23">
        <v>4</v>
      </c>
      <c r="L619" s="23" t="s">
        <v>235</v>
      </c>
      <c r="M619" s="23" t="s">
        <v>235</v>
      </c>
    </row>
    <row r="620" spans="2:13" x14ac:dyDescent="0.25">
      <c r="B620" s="23" t="s">
        <v>138</v>
      </c>
      <c r="C620" s="23">
        <v>617</v>
      </c>
      <c r="D620" s="23" t="s">
        <v>264</v>
      </c>
      <c r="E620" s="23" t="s">
        <v>255</v>
      </c>
      <c r="F620" s="23" t="s">
        <v>256</v>
      </c>
      <c r="G620" s="23" t="s">
        <v>258</v>
      </c>
      <c r="H620" s="23" t="s">
        <v>254</v>
      </c>
      <c r="I620" s="23" t="s">
        <v>236</v>
      </c>
      <c r="J620" s="8" t="s">
        <v>24</v>
      </c>
      <c r="K620" s="23">
        <v>5</v>
      </c>
      <c r="L620" s="23" t="s">
        <v>235</v>
      </c>
      <c r="M620" s="23" t="s">
        <v>235</v>
      </c>
    </row>
    <row r="621" spans="2:13" x14ac:dyDescent="0.25">
      <c r="B621" s="23" t="s">
        <v>138</v>
      </c>
      <c r="C621" s="23">
        <v>618</v>
      </c>
      <c r="D621" s="23" t="s">
        <v>264</v>
      </c>
      <c r="E621" s="23" t="s">
        <v>255</v>
      </c>
      <c r="F621" s="23" t="s">
        <v>256</v>
      </c>
      <c r="G621" s="23" t="s">
        <v>258</v>
      </c>
      <c r="H621" s="23" t="s">
        <v>254</v>
      </c>
      <c r="I621" s="23" t="s">
        <v>236</v>
      </c>
      <c r="J621" s="8" t="s">
        <v>24</v>
      </c>
      <c r="K621" s="23">
        <v>6</v>
      </c>
      <c r="L621" s="23">
        <v>0</v>
      </c>
      <c r="M621" s="23">
        <v>0</v>
      </c>
    </row>
    <row r="622" spans="2:13" x14ac:dyDescent="0.25">
      <c r="B622" s="23" t="s">
        <v>139</v>
      </c>
      <c r="C622" s="23">
        <v>619</v>
      </c>
      <c r="D622" s="23" t="s">
        <v>264</v>
      </c>
      <c r="E622" s="23" t="s">
        <v>255</v>
      </c>
      <c r="F622" s="23" t="s">
        <v>256</v>
      </c>
      <c r="G622" s="23" t="s">
        <v>258</v>
      </c>
      <c r="H622" s="23" t="s">
        <v>254</v>
      </c>
      <c r="I622" s="23" t="s">
        <v>236</v>
      </c>
      <c r="J622" s="8" t="s">
        <v>23</v>
      </c>
      <c r="K622" s="23">
        <v>1</v>
      </c>
      <c r="L622" s="23" t="s">
        <v>235</v>
      </c>
      <c r="M622" s="23" t="s">
        <v>235</v>
      </c>
    </row>
    <row r="623" spans="2:13" x14ac:dyDescent="0.25">
      <c r="B623" s="23" t="s">
        <v>139</v>
      </c>
      <c r="C623" s="23">
        <v>620</v>
      </c>
      <c r="D623" s="23" t="s">
        <v>264</v>
      </c>
      <c r="E623" s="23" t="s">
        <v>255</v>
      </c>
      <c r="F623" s="23" t="s">
        <v>256</v>
      </c>
      <c r="G623" s="23" t="s">
        <v>258</v>
      </c>
      <c r="H623" s="23" t="s">
        <v>254</v>
      </c>
      <c r="I623" s="23" t="s">
        <v>236</v>
      </c>
      <c r="J623" s="8" t="s">
        <v>23</v>
      </c>
      <c r="K623" s="23">
        <v>2</v>
      </c>
      <c r="L623" s="23" t="s">
        <v>235</v>
      </c>
      <c r="M623" s="23" t="s">
        <v>235</v>
      </c>
    </row>
    <row r="624" spans="2:13" x14ac:dyDescent="0.25">
      <c r="B624" s="23" t="s">
        <v>139</v>
      </c>
      <c r="C624" s="23">
        <v>621</v>
      </c>
      <c r="D624" s="23" t="s">
        <v>264</v>
      </c>
      <c r="E624" s="23" t="s">
        <v>255</v>
      </c>
      <c r="F624" s="23" t="s">
        <v>256</v>
      </c>
      <c r="G624" s="23" t="s">
        <v>258</v>
      </c>
      <c r="H624" s="23" t="s">
        <v>254</v>
      </c>
      <c r="I624" s="23" t="s">
        <v>236</v>
      </c>
      <c r="J624" s="8" t="s">
        <v>23</v>
      </c>
      <c r="K624" s="23">
        <v>3</v>
      </c>
      <c r="L624" s="23" t="s">
        <v>235</v>
      </c>
      <c r="M624" s="23" t="s">
        <v>235</v>
      </c>
    </row>
    <row r="625" spans="2:13" x14ac:dyDescent="0.25">
      <c r="B625" s="23" t="s">
        <v>139</v>
      </c>
      <c r="C625" s="23">
        <v>622</v>
      </c>
      <c r="D625" s="23" t="s">
        <v>264</v>
      </c>
      <c r="E625" s="23" t="s">
        <v>255</v>
      </c>
      <c r="F625" s="23" t="s">
        <v>256</v>
      </c>
      <c r="G625" s="23" t="s">
        <v>258</v>
      </c>
      <c r="H625" s="23" t="s">
        <v>254</v>
      </c>
      <c r="I625" s="23" t="s">
        <v>236</v>
      </c>
      <c r="J625" s="8" t="s">
        <v>24</v>
      </c>
      <c r="K625" s="23">
        <v>4</v>
      </c>
      <c r="L625" s="23" t="s">
        <v>235</v>
      </c>
      <c r="M625" s="23" t="s">
        <v>235</v>
      </c>
    </row>
    <row r="626" spans="2:13" x14ac:dyDescent="0.25">
      <c r="B626" s="23" t="s">
        <v>139</v>
      </c>
      <c r="C626" s="23">
        <v>623</v>
      </c>
      <c r="D626" s="23" t="s">
        <v>264</v>
      </c>
      <c r="E626" s="23" t="s">
        <v>255</v>
      </c>
      <c r="F626" s="23" t="s">
        <v>256</v>
      </c>
      <c r="G626" s="23" t="s">
        <v>258</v>
      </c>
      <c r="H626" s="23" t="s">
        <v>254</v>
      </c>
      <c r="I626" s="23" t="s">
        <v>236</v>
      </c>
      <c r="J626" s="8" t="s">
        <v>24</v>
      </c>
      <c r="K626" s="23">
        <v>5</v>
      </c>
      <c r="L626" s="23" t="s">
        <v>235</v>
      </c>
      <c r="M626" s="23" t="s">
        <v>235</v>
      </c>
    </row>
    <row r="627" spans="2:13" x14ac:dyDescent="0.25">
      <c r="B627" s="23" t="s">
        <v>139</v>
      </c>
      <c r="C627" s="23">
        <v>624</v>
      </c>
      <c r="D627" s="23" t="s">
        <v>264</v>
      </c>
      <c r="E627" s="23" t="s">
        <v>255</v>
      </c>
      <c r="F627" s="23" t="s">
        <v>256</v>
      </c>
      <c r="G627" s="23" t="s">
        <v>258</v>
      </c>
      <c r="H627" s="23" t="s">
        <v>254</v>
      </c>
      <c r="I627" s="23" t="s">
        <v>236</v>
      </c>
      <c r="J627" s="8" t="s">
        <v>24</v>
      </c>
      <c r="K627" s="23">
        <v>6</v>
      </c>
      <c r="L627" s="23">
        <v>0</v>
      </c>
      <c r="M627" s="23">
        <v>0</v>
      </c>
    </row>
    <row r="628" spans="2:13" x14ac:dyDescent="0.25">
      <c r="B628" s="23" t="s">
        <v>140</v>
      </c>
      <c r="C628" s="23">
        <v>625</v>
      </c>
      <c r="D628" s="23" t="s">
        <v>264</v>
      </c>
      <c r="E628" s="23" t="s">
        <v>255</v>
      </c>
      <c r="F628" s="23" t="s">
        <v>256</v>
      </c>
      <c r="G628" s="23" t="s">
        <v>258</v>
      </c>
      <c r="H628" s="23" t="s">
        <v>254</v>
      </c>
      <c r="I628" s="23" t="s">
        <v>236</v>
      </c>
      <c r="J628" s="8" t="s">
        <v>23</v>
      </c>
      <c r="K628" s="23">
        <v>1</v>
      </c>
      <c r="L628" s="23" t="s">
        <v>235</v>
      </c>
      <c r="M628" s="23" t="s">
        <v>235</v>
      </c>
    </row>
    <row r="629" spans="2:13" x14ac:dyDescent="0.25">
      <c r="B629" s="23" t="s">
        <v>140</v>
      </c>
      <c r="C629" s="23">
        <v>626</v>
      </c>
      <c r="D629" s="23" t="s">
        <v>264</v>
      </c>
      <c r="E629" s="23" t="s">
        <v>255</v>
      </c>
      <c r="F629" s="23" t="s">
        <v>256</v>
      </c>
      <c r="G629" s="23" t="s">
        <v>258</v>
      </c>
      <c r="H629" s="23" t="s">
        <v>254</v>
      </c>
      <c r="I629" s="23" t="s">
        <v>236</v>
      </c>
      <c r="J629" s="8" t="s">
        <v>23</v>
      </c>
      <c r="K629" s="23">
        <v>2</v>
      </c>
      <c r="L629" s="23" t="s">
        <v>235</v>
      </c>
      <c r="M629" s="23" t="s">
        <v>235</v>
      </c>
    </row>
    <row r="630" spans="2:13" x14ac:dyDescent="0.25">
      <c r="B630" s="23" t="s">
        <v>140</v>
      </c>
      <c r="C630" s="23">
        <v>627</v>
      </c>
      <c r="D630" s="23" t="s">
        <v>264</v>
      </c>
      <c r="E630" s="23" t="s">
        <v>255</v>
      </c>
      <c r="F630" s="23" t="s">
        <v>256</v>
      </c>
      <c r="G630" s="23" t="s">
        <v>258</v>
      </c>
      <c r="H630" s="23" t="s">
        <v>254</v>
      </c>
      <c r="I630" s="23" t="s">
        <v>236</v>
      </c>
      <c r="J630" s="8" t="s">
        <v>23</v>
      </c>
      <c r="K630" s="23">
        <v>3</v>
      </c>
      <c r="L630" s="23" t="s">
        <v>235</v>
      </c>
      <c r="M630" s="23" t="s">
        <v>235</v>
      </c>
    </row>
    <row r="631" spans="2:13" x14ac:dyDescent="0.25">
      <c r="B631" s="23" t="s">
        <v>140</v>
      </c>
      <c r="C631" s="23">
        <v>628</v>
      </c>
      <c r="D631" s="23" t="s">
        <v>264</v>
      </c>
      <c r="E631" s="23" t="s">
        <v>255</v>
      </c>
      <c r="F631" s="23" t="s">
        <v>256</v>
      </c>
      <c r="G631" s="23" t="s">
        <v>258</v>
      </c>
      <c r="H631" s="23" t="s">
        <v>254</v>
      </c>
      <c r="I631" s="23" t="s">
        <v>236</v>
      </c>
      <c r="J631" s="8" t="s">
        <v>24</v>
      </c>
      <c r="K631" s="23">
        <v>4</v>
      </c>
      <c r="L631" s="23" t="s">
        <v>235</v>
      </c>
      <c r="M631" s="23" t="s">
        <v>235</v>
      </c>
    </row>
    <row r="632" spans="2:13" x14ac:dyDescent="0.25">
      <c r="B632" s="23" t="s">
        <v>140</v>
      </c>
      <c r="C632" s="23">
        <v>629</v>
      </c>
      <c r="D632" s="23" t="s">
        <v>264</v>
      </c>
      <c r="E632" s="23" t="s">
        <v>255</v>
      </c>
      <c r="F632" s="23" t="s">
        <v>256</v>
      </c>
      <c r="G632" s="23" t="s">
        <v>258</v>
      </c>
      <c r="H632" s="23" t="s">
        <v>254</v>
      </c>
      <c r="I632" s="23" t="s">
        <v>236</v>
      </c>
      <c r="J632" s="8" t="s">
        <v>24</v>
      </c>
      <c r="K632" s="23">
        <v>5</v>
      </c>
      <c r="L632" s="23" t="s">
        <v>235</v>
      </c>
      <c r="M632" s="23" t="s">
        <v>235</v>
      </c>
    </row>
    <row r="633" spans="2:13" x14ac:dyDescent="0.25">
      <c r="B633" s="23" t="s">
        <v>140</v>
      </c>
      <c r="C633" s="23">
        <v>630</v>
      </c>
      <c r="D633" s="23" t="s">
        <v>264</v>
      </c>
      <c r="E633" s="23" t="s">
        <v>255</v>
      </c>
      <c r="F633" s="23" t="s">
        <v>256</v>
      </c>
      <c r="G633" s="23" t="s">
        <v>258</v>
      </c>
      <c r="H633" s="23" t="s">
        <v>254</v>
      </c>
      <c r="I633" s="23" t="s">
        <v>236</v>
      </c>
      <c r="J633" s="8" t="s">
        <v>24</v>
      </c>
      <c r="K633" s="23">
        <v>6</v>
      </c>
      <c r="L633" s="23">
        <v>0</v>
      </c>
      <c r="M633" s="23">
        <v>0</v>
      </c>
    </row>
    <row r="634" spans="2:13" x14ac:dyDescent="0.25">
      <c r="B634" s="23" t="s">
        <v>141</v>
      </c>
      <c r="C634" s="23">
        <v>631</v>
      </c>
      <c r="D634" s="23" t="s">
        <v>263</v>
      </c>
      <c r="E634" s="23" t="s">
        <v>260</v>
      </c>
      <c r="F634" s="23" t="s">
        <v>261</v>
      </c>
      <c r="G634" s="23" t="s">
        <v>232</v>
      </c>
      <c r="H634" s="23" t="s">
        <v>249</v>
      </c>
      <c r="I634" s="23" t="s">
        <v>224</v>
      </c>
      <c r="J634" s="8" t="s">
        <v>23</v>
      </c>
      <c r="K634" s="23">
        <v>1</v>
      </c>
      <c r="L634" s="23" t="s">
        <v>235</v>
      </c>
      <c r="M634" s="23" t="s">
        <v>235</v>
      </c>
    </row>
    <row r="635" spans="2:13" x14ac:dyDescent="0.25">
      <c r="B635" s="23" t="s">
        <v>141</v>
      </c>
      <c r="C635" s="23">
        <v>632</v>
      </c>
      <c r="D635" s="23" t="s">
        <v>263</v>
      </c>
      <c r="E635" s="23" t="s">
        <v>260</v>
      </c>
      <c r="F635" s="23" t="s">
        <v>261</v>
      </c>
      <c r="G635" s="23" t="s">
        <v>232</v>
      </c>
      <c r="H635" s="23" t="s">
        <v>249</v>
      </c>
      <c r="I635" s="23" t="s">
        <v>224</v>
      </c>
      <c r="J635" s="8" t="s">
        <v>23</v>
      </c>
      <c r="K635" s="23">
        <v>2</v>
      </c>
      <c r="L635" s="23" t="s">
        <v>235</v>
      </c>
      <c r="M635" s="23" t="s">
        <v>235</v>
      </c>
    </row>
    <row r="636" spans="2:13" x14ac:dyDescent="0.25">
      <c r="B636" s="23" t="s">
        <v>141</v>
      </c>
      <c r="C636" s="23">
        <v>633</v>
      </c>
      <c r="D636" s="23" t="s">
        <v>263</v>
      </c>
      <c r="E636" s="23" t="s">
        <v>260</v>
      </c>
      <c r="F636" s="23" t="s">
        <v>261</v>
      </c>
      <c r="G636" s="23" t="s">
        <v>232</v>
      </c>
      <c r="H636" s="23" t="s">
        <v>249</v>
      </c>
      <c r="I636" s="23" t="s">
        <v>224</v>
      </c>
      <c r="J636" s="8" t="s">
        <v>23</v>
      </c>
      <c r="K636" s="23">
        <v>3</v>
      </c>
      <c r="L636" s="23" t="s">
        <v>235</v>
      </c>
      <c r="M636" s="23" t="s">
        <v>235</v>
      </c>
    </row>
    <row r="637" spans="2:13" x14ac:dyDescent="0.25">
      <c r="B637" s="23" t="s">
        <v>141</v>
      </c>
      <c r="C637" s="23">
        <v>634</v>
      </c>
      <c r="D637" s="23" t="s">
        <v>263</v>
      </c>
      <c r="E637" s="23" t="s">
        <v>260</v>
      </c>
      <c r="F637" s="23" t="s">
        <v>261</v>
      </c>
      <c r="G637" s="23" t="s">
        <v>232</v>
      </c>
      <c r="H637" s="23" t="s">
        <v>249</v>
      </c>
      <c r="I637" s="23" t="s">
        <v>224</v>
      </c>
      <c r="J637" s="8" t="s">
        <v>24</v>
      </c>
      <c r="K637" s="23">
        <v>4</v>
      </c>
      <c r="L637" s="23" t="s">
        <v>235</v>
      </c>
      <c r="M637" s="23" t="s">
        <v>235</v>
      </c>
    </row>
    <row r="638" spans="2:13" x14ac:dyDescent="0.25">
      <c r="B638" s="23" t="s">
        <v>141</v>
      </c>
      <c r="C638" s="23">
        <v>635</v>
      </c>
      <c r="D638" s="23" t="s">
        <v>263</v>
      </c>
      <c r="E638" s="23" t="s">
        <v>260</v>
      </c>
      <c r="F638" s="23" t="s">
        <v>261</v>
      </c>
      <c r="G638" s="23" t="s">
        <v>232</v>
      </c>
      <c r="H638" s="23" t="s">
        <v>249</v>
      </c>
      <c r="I638" s="23" t="s">
        <v>224</v>
      </c>
      <c r="J638" s="8" t="s">
        <v>24</v>
      </c>
      <c r="K638" s="23">
        <v>5</v>
      </c>
      <c r="L638" s="23" t="s">
        <v>235</v>
      </c>
      <c r="M638" s="23" t="s">
        <v>235</v>
      </c>
    </row>
    <row r="639" spans="2:13" x14ac:dyDescent="0.25">
      <c r="B639" s="23" t="s">
        <v>141</v>
      </c>
      <c r="C639" s="23">
        <v>636</v>
      </c>
      <c r="D639" s="23" t="s">
        <v>263</v>
      </c>
      <c r="E639" s="23" t="s">
        <v>260</v>
      </c>
      <c r="F639" s="23" t="s">
        <v>261</v>
      </c>
      <c r="G639" s="23" t="s">
        <v>232</v>
      </c>
      <c r="H639" s="23" t="s">
        <v>249</v>
      </c>
      <c r="I639" s="23" t="s">
        <v>224</v>
      </c>
      <c r="J639" s="8" t="s">
        <v>24</v>
      </c>
      <c r="K639" s="23">
        <v>6</v>
      </c>
      <c r="L639" s="23">
        <v>1</v>
      </c>
      <c r="M639" s="23">
        <v>1</v>
      </c>
    </row>
    <row r="640" spans="2:13" x14ac:dyDescent="0.25">
      <c r="B640" s="23" t="s">
        <v>142</v>
      </c>
      <c r="C640" s="23">
        <v>637</v>
      </c>
      <c r="D640" s="23" t="s">
        <v>263</v>
      </c>
      <c r="E640" s="23" t="s">
        <v>260</v>
      </c>
      <c r="F640" s="23" t="s">
        <v>261</v>
      </c>
      <c r="G640" s="23" t="s">
        <v>232</v>
      </c>
      <c r="H640" s="23" t="s">
        <v>249</v>
      </c>
      <c r="I640" s="23" t="s">
        <v>224</v>
      </c>
      <c r="J640" s="8" t="s">
        <v>23</v>
      </c>
      <c r="K640" s="23">
        <v>1</v>
      </c>
      <c r="L640" s="23" t="s">
        <v>235</v>
      </c>
      <c r="M640" s="23" t="s">
        <v>235</v>
      </c>
    </row>
    <row r="641" spans="2:13" x14ac:dyDescent="0.25">
      <c r="B641" s="23" t="s">
        <v>142</v>
      </c>
      <c r="C641" s="23">
        <v>638</v>
      </c>
      <c r="D641" s="23" t="s">
        <v>263</v>
      </c>
      <c r="E641" s="23" t="s">
        <v>260</v>
      </c>
      <c r="F641" s="23" t="s">
        <v>261</v>
      </c>
      <c r="G641" s="23" t="s">
        <v>232</v>
      </c>
      <c r="H641" s="23" t="s">
        <v>249</v>
      </c>
      <c r="I641" s="23" t="s">
        <v>224</v>
      </c>
      <c r="J641" s="8" t="s">
        <v>23</v>
      </c>
      <c r="K641" s="23">
        <v>2</v>
      </c>
      <c r="L641" s="23" t="s">
        <v>235</v>
      </c>
      <c r="M641" s="23" t="s">
        <v>235</v>
      </c>
    </row>
    <row r="642" spans="2:13" x14ac:dyDescent="0.25">
      <c r="B642" s="23" t="s">
        <v>142</v>
      </c>
      <c r="C642" s="23">
        <v>639</v>
      </c>
      <c r="D642" s="23" t="s">
        <v>263</v>
      </c>
      <c r="E642" s="23" t="s">
        <v>260</v>
      </c>
      <c r="F642" s="23" t="s">
        <v>261</v>
      </c>
      <c r="G642" s="23" t="s">
        <v>232</v>
      </c>
      <c r="H642" s="23" t="s">
        <v>249</v>
      </c>
      <c r="I642" s="23" t="s">
        <v>224</v>
      </c>
      <c r="J642" s="8" t="s">
        <v>23</v>
      </c>
      <c r="K642" s="23">
        <v>3</v>
      </c>
      <c r="L642" s="23" t="s">
        <v>235</v>
      </c>
      <c r="M642" s="23" t="s">
        <v>235</v>
      </c>
    </row>
    <row r="643" spans="2:13" x14ac:dyDescent="0.25">
      <c r="B643" s="23" t="s">
        <v>142</v>
      </c>
      <c r="C643" s="23">
        <v>640</v>
      </c>
      <c r="D643" s="23" t="s">
        <v>263</v>
      </c>
      <c r="E643" s="23" t="s">
        <v>260</v>
      </c>
      <c r="F643" s="23" t="s">
        <v>261</v>
      </c>
      <c r="G643" s="23" t="s">
        <v>232</v>
      </c>
      <c r="H643" s="23" t="s">
        <v>249</v>
      </c>
      <c r="I643" s="23" t="s">
        <v>224</v>
      </c>
      <c r="J643" s="8" t="s">
        <v>24</v>
      </c>
      <c r="K643" s="23">
        <v>4</v>
      </c>
      <c r="L643" s="23" t="s">
        <v>235</v>
      </c>
      <c r="M643" s="23" t="s">
        <v>235</v>
      </c>
    </row>
    <row r="644" spans="2:13" x14ac:dyDescent="0.25">
      <c r="B644" s="23" t="s">
        <v>142</v>
      </c>
      <c r="C644" s="23">
        <v>641</v>
      </c>
      <c r="D644" s="23" t="s">
        <v>263</v>
      </c>
      <c r="E644" s="23" t="s">
        <v>260</v>
      </c>
      <c r="F644" s="23" t="s">
        <v>261</v>
      </c>
      <c r="G644" s="23" t="s">
        <v>232</v>
      </c>
      <c r="H644" s="23" t="s">
        <v>249</v>
      </c>
      <c r="I644" s="23" t="s">
        <v>224</v>
      </c>
      <c r="J644" s="8" t="s">
        <v>24</v>
      </c>
      <c r="K644" s="23">
        <v>5</v>
      </c>
      <c r="L644" s="23" t="s">
        <v>235</v>
      </c>
      <c r="M644" s="23" t="s">
        <v>235</v>
      </c>
    </row>
    <row r="645" spans="2:13" x14ac:dyDescent="0.25">
      <c r="B645" s="23" t="s">
        <v>142</v>
      </c>
      <c r="C645" s="23">
        <v>642</v>
      </c>
      <c r="D645" s="23" t="s">
        <v>263</v>
      </c>
      <c r="E645" s="23" t="s">
        <v>260</v>
      </c>
      <c r="F645" s="23" t="s">
        <v>261</v>
      </c>
      <c r="G645" s="23" t="s">
        <v>232</v>
      </c>
      <c r="H645" s="23" t="s">
        <v>249</v>
      </c>
      <c r="I645" s="23" t="s">
        <v>224</v>
      </c>
      <c r="J645" s="8" t="s">
        <v>24</v>
      </c>
      <c r="K645" s="23">
        <v>6</v>
      </c>
      <c r="L645" s="23">
        <v>0</v>
      </c>
      <c r="M645" s="23">
        <v>0</v>
      </c>
    </row>
    <row r="646" spans="2:13" x14ac:dyDescent="0.25">
      <c r="B646" s="23" t="s">
        <v>143</v>
      </c>
      <c r="C646" s="23">
        <v>643</v>
      </c>
      <c r="D646" s="23" t="s">
        <v>263</v>
      </c>
      <c r="E646" s="23" t="s">
        <v>260</v>
      </c>
      <c r="F646" s="23" t="s">
        <v>261</v>
      </c>
      <c r="G646" s="23" t="s">
        <v>232</v>
      </c>
      <c r="H646" s="23" t="s">
        <v>249</v>
      </c>
      <c r="I646" s="23" t="s">
        <v>224</v>
      </c>
      <c r="J646" s="8" t="s">
        <v>23</v>
      </c>
      <c r="K646" s="23">
        <v>1</v>
      </c>
      <c r="L646" s="23" t="s">
        <v>235</v>
      </c>
      <c r="M646" s="23" t="s">
        <v>235</v>
      </c>
    </row>
    <row r="647" spans="2:13" x14ac:dyDescent="0.25">
      <c r="B647" s="23" t="s">
        <v>143</v>
      </c>
      <c r="C647" s="23">
        <v>644</v>
      </c>
      <c r="D647" s="23" t="s">
        <v>263</v>
      </c>
      <c r="E647" s="23" t="s">
        <v>260</v>
      </c>
      <c r="F647" s="23" t="s">
        <v>261</v>
      </c>
      <c r="G647" s="23" t="s">
        <v>232</v>
      </c>
      <c r="H647" s="23" t="s">
        <v>249</v>
      </c>
      <c r="I647" s="23" t="s">
        <v>224</v>
      </c>
      <c r="J647" s="8" t="s">
        <v>23</v>
      </c>
      <c r="K647" s="23">
        <v>2</v>
      </c>
      <c r="L647" s="23" t="s">
        <v>235</v>
      </c>
      <c r="M647" s="23" t="s">
        <v>235</v>
      </c>
    </row>
    <row r="648" spans="2:13" x14ac:dyDescent="0.25">
      <c r="B648" s="23" t="s">
        <v>143</v>
      </c>
      <c r="C648" s="23">
        <v>645</v>
      </c>
      <c r="D648" s="23" t="s">
        <v>263</v>
      </c>
      <c r="E648" s="23" t="s">
        <v>260</v>
      </c>
      <c r="F648" s="23" t="s">
        <v>261</v>
      </c>
      <c r="G648" s="23" t="s">
        <v>232</v>
      </c>
      <c r="H648" s="23" t="s">
        <v>249</v>
      </c>
      <c r="I648" s="23" t="s">
        <v>224</v>
      </c>
      <c r="J648" s="8" t="s">
        <v>23</v>
      </c>
      <c r="K648" s="23">
        <v>3</v>
      </c>
      <c r="L648" s="23" t="s">
        <v>235</v>
      </c>
      <c r="M648" s="23" t="s">
        <v>235</v>
      </c>
    </row>
    <row r="649" spans="2:13" x14ac:dyDescent="0.25">
      <c r="B649" s="23" t="s">
        <v>143</v>
      </c>
      <c r="C649" s="23">
        <v>646</v>
      </c>
      <c r="D649" s="23" t="s">
        <v>263</v>
      </c>
      <c r="E649" s="23" t="s">
        <v>260</v>
      </c>
      <c r="F649" s="23" t="s">
        <v>261</v>
      </c>
      <c r="G649" s="23" t="s">
        <v>232</v>
      </c>
      <c r="H649" s="23" t="s">
        <v>249</v>
      </c>
      <c r="I649" s="23" t="s">
        <v>224</v>
      </c>
      <c r="J649" s="8" t="s">
        <v>24</v>
      </c>
      <c r="K649" s="23">
        <v>4</v>
      </c>
      <c r="L649" s="23" t="s">
        <v>235</v>
      </c>
      <c r="M649" s="23" t="s">
        <v>235</v>
      </c>
    </row>
    <row r="650" spans="2:13" x14ac:dyDescent="0.25">
      <c r="B650" s="23" t="s">
        <v>143</v>
      </c>
      <c r="C650" s="23">
        <v>647</v>
      </c>
      <c r="D650" s="23" t="s">
        <v>263</v>
      </c>
      <c r="E650" s="23" t="s">
        <v>260</v>
      </c>
      <c r="F650" s="23" t="s">
        <v>261</v>
      </c>
      <c r="G650" s="23" t="s">
        <v>232</v>
      </c>
      <c r="H650" s="23" t="s">
        <v>249</v>
      </c>
      <c r="I650" s="23" t="s">
        <v>224</v>
      </c>
      <c r="J650" s="8" t="s">
        <v>24</v>
      </c>
      <c r="K650" s="23">
        <v>5</v>
      </c>
      <c r="L650" s="23" t="s">
        <v>235</v>
      </c>
      <c r="M650" s="23" t="s">
        <v>235</v>
      </c>
    </row>
    <row r="651" spans="2:13" x14ac:dyDescent="0.25">
      <c r="B651" s="23" t="s">
        <v>143</v>
      </c>
      <c r="C651" s="23">
        <v>648</v>
      </c>
      <c r="D651" s="23" t="s">
        <v>263</v>
      </c>
      <c r="E651" s="23" t="s">
        <v>260</v>
      </c>
      <c r="F651" s="23" t="s">
        <v>261</v>
      </c>
      <c r="G651" s="23" t="s">
        <v>232</v>
      </c>
      <c r="H651" s="23" t="s">
        <v>249</v>
      </c>
      <c r="I651" s="23" t="s">
        <v>224</v>
      </c>
      <c r="J651" s="8" t="s">
        <v>24</v>
      </c>
      <c r="K651" s="23">
        <v>6</v>
      </c>
      <c r="L651" s="23">
        <v>1</v>
      </c>
      <c r="M651" s="23">
        <v>0</v>
      </c>
    </row>
    <row r="652" spans="2:13" x14ac:dyDescent="0.25">
      <c r="B652" s="23" t="s">
        <v>144</v>
      </c>
      <c r="C652" s="23">
        <v>649</v>
      </c>
      <c r="D652" s="23" t="s">
        <v>263</v>
      </c>
      <c r="E652" s="23" t="s">
        <v>260</v>
      </c>
      <c r="F652" s="23" t="s">
        <v>261</v>
      </c>
      <c r="G652" s="23" t="s">
        <v>232</v>
      </c>
      <c r="H652" s="23" t="s">
        <v>249</v>
      </c>
      <c r="I652" s="23" t="s">
        <v>224</v>
      </c>
      <c r="J652" s="8" t="s">
        <v>23</v>
      </c>
      <c r="K652" s="23">
        <v>1</v>
      </c>
      <c r="L652" s="23" t="s">
        <v>235</v>
      </c>
      <c r="M652" s="23" t="s">
        <v>235</v>
      </c>
    </row>
    <row r="653" spans="2:13" x14ac:dyDescent="0.25">
      <c r="B653" s="23" t="s">
        <v>144</v>
      </c>
      <c r="C653" s="23">
        <v>650</v>
      </c>
      <c r="D653" s="23" t="s">
        <v>263</v>
      </c>
      <c r="E653" s="23" t="s">
        <v>260</v>
      </c>
      <c r="F653" s="23" t="s">
        <v>261</v>
      </c>
      <c r="G653" s="23" t="s">
        <v>232</v>
      </c>
      <c r="H653" s="23" t="s">
        <v>249</v>
      </c>
      <c r="I653" s="23" t="s">
        <v>224</v>
      </c>
      <c r="J653" s="8" t="s">
        <v>23</v>
      </c>
      <c r="K653" s="23">
        <v>2</v>
      </c>
      <c r="L653" s="23" t="s">
        <v>235</v>
      </c>
      <c r="M653" s="23" t="s">
        <v>235</v>
      </c>
    </row>
    <row r="654" spans="2:13" x14ac:dyDescent="0.25">
      <c r="B654" s="23" t="s">
        <v>144</v>
      </c>
      <c r="C654" s="23">
        <v>651</v>
      </c>
      <c r="D654" s="23" t="s">
        <v>263</v>
      </c>
      <c r="E654" s="23" t="s">
        <v>260</v>
      </c>
      <c r="F654" s="23" t="s">
        <v>261</v>
      </c>
      <c r="G654" s="23" t="s">
        <v>232</v>
      </c>
      <c r="H654" s="23" t="s">
        <v>249</v>
      </c>
      <c r="I654" s="23" t="s">
        <v>224</v>
      </c>
      <c r="J654" s="8" t="s">
        <v>23</v>
      </c>
      <c r="K654" s="23">
        <v>3</v>
      </c>
      <c r="L654" s="23" t="s">
        <v>235</v>
      </c>
      <c r="M654" s="23" t="s">
        <v>235</v>
      </c>
    </row>
    <row r="655" spans="2:13" x14ac:dyDescent="0.25">
      <c r="B655" s="23" t="s">
        <v>144</v>
      </c>
      <c r="C655" s="23">
        <v>652</v>
      </c>
      <c r="D655" s="23" t="s">
        <v>263</v>
      </c>
      <c r="E655" s="23" t="s">
        <v>260</v>
      </c>
      <c r="F655" s="23" t="s">
        <v>261</v>
      </c>
      <c r="G655" s="23" t="s">
        <v>232</v>
      </c>
      <c r="H655" s="23" t="s">
        <v>249</v>
      </c>
      <c r="I655" s="23" t="s">
        <v>224</v>
      </c>
      <c r="J655" s="8" t="s">
        <v>24</v>
      </c>
      <c r="K655" s="23">
        <v>4</v>
      </c>
      <c r="L655" s="23" t="s">
        <v>235</v>
      </c>
      <c r="M655" s="23" t="s">
        <v>235</v>
      </c>
    </row>
    <row r="656" spans="2:13" x14ac:dyDescent="0.25">
      <c r="B656" s="23" t="s">
        <v>144</v>
      </c>
      <c r="C656" s="23">
        <v>653</v>
      </c>
      <c r="D656" s="23" t="s">
        <v>263</v>
      </c>
      <c r="E656" s="23" t="s">
        <v>260</v>
      </c>
      <c r="F656" s="23" t="s">
        <v>261</v>
      </c>
      <c r="G656" s="23" t="s">
        <v>232</v>
      </c>
      <c r="H656" s="23" t="s">
        <v>249</v>
      </c>
      <c r="I656" s="23" t="s">
        <v>224</v>
      </c>
      <c r="J656" s="8" t="s">
        <v>24</v>
      </c>
      <c r="K656" s="23">
        <v>5</v>
      </c>
      <c r="L656" s="23" t="s">
        <v>235</v>
      </c>
      <c r="M656" s="23" t="s">
        <v>235</v>
      </c>
    </row>
    <row r="657" spans="2:13" x14ac:dyDescent="0.25">
      <c r="B657" s="23" t="s">
        <v>144</v>
      </c>
      <c r="C657" s="23">
        <v>654</v>
      </c>
      <c r="D657" s="23" t="s">
        <v>263</v>
      </c>
      <c r="E657" s="23" t="s">
        <v>260</v>
      </c>
      <c r="F657" s="23" t="s">
        <v>261</v>
      </c>
      <c r="G657" s="23" t="s">
        <v>232</v>
      </c>
      <c r="H657" s="23" t="s">
        <v>249</v>
      </c>
      <c r="I657" s="23" t="s">
        <v>224</v>
      </c>
      <c r="J657" s="8" t="s">
        <v>24</v>
      </c>
      <c r="K657" s="23">
        <v>6</v>
      </c>
      <c r="L657" s="23">
        <v>1</v>
      </c>
      <c r="M657" s="23">
        <v>1</v>
      </c>
    </row>
    <row r="658" spans="2:13" x14ac:dyDescent="0.25">
      <c r="B658" s="23" t="s">
        <v>145</v>
      </c>
      <c r="C658" s="23">
        <v>655</v>
      </c>
      <c r="D658" s="23" t="s">
        <v>263</v>
      </c>
      <c r="E658" s="23" t="s">
        <v>260</v>
      </c>
      <c r="F658" s="23" t="s">
        <v>261</v>
      </c>
      <c r="G658" s="23" t="s">
        <v>232</v>
      </c>
      <c r="H658" s="23" t="s">
        <v>249</v>
      </c>
      <c r="I658" s="23" t="s">
        <v>224</v>
      </c>
      <c r="J658" s="8" t="s">
        <v>23</v>
      </c>
      <c r="K658" s="23">
        <v>1</v>
      </c>
      <c r="L658" s="23" t="s">
        <v>235</v>
      </c>
      <c r="M658" s="23" t="s">
        <v>235</v>
      </c>
    </row>
    <row r="659" spans="2:13" x14ac:dyDescent="0.25">
      <c r="B659" s="23" t="s">
        <v>145</v>
      </c>
      <c r="C659" s="23">
        <v>656</v>
      </c>
      <c r="D659" s="23" t="s">
        <v>263</v>
      </c>
      <c r="E659" s="23" t="s">
        <v>260</v>
      </c>
      <c r="F659" s="23" t="s">
        <v>261</v>
      </c>
      <c r="G659" s="23" t="s">
        <v>232</v>
      </c>
      <c r="H659" s="23" t="s">
        <v>249</v>
      </c>
      <c r="I659" s="23" t="s">
        <v>224</v>
      </c>
      <c r="J659" s="8" t="s">
        <v>23</v>
      </c>
      <c r="K659" s="23">
        <v>2</v>
      </c>
      <c r="L659" s="23" t="s">
        <v>235</v>
      </c>
      <c r="M659" s="23" t="s">
        <v>235</v>
      </c>
    </row>
    <row r="660" spans="2:13" x14ac:dyDescent="0.25">
      <c r="B660" s="23" t="s">
        <v>145</v>
      </c>
      <c r="C660" s="23">
        <v>657</v>
      </c>
      <c r="D660" s="23" t="s">
        <v>263</v>
      </c>
      <c r="E660" s="23" t="s">
        <v>260</v>
      </c>
      <c r="F660" s="23" t="s">
        <v>261</v>
      </c>
      <c r="G660" s="23" t="s">
        <v>232</v>
      </c>
      <c r="H660" s="23" t="s">
        <v>249</v>
      </c>
      <c r="I660" s="23" t="s">
        <v>224</v>
      </c>
      <c r="J660" s="8" t="s">
        <v>23</v>
      </c>
      <c r="K660" s="23">
        <v>3</v>
      </c>
      <c r="L660" s="23" t="s">
        <v>235</v>
      </c>
      <c r="M660" s="23" t="s">
        <v>235</v>
      </c>
    </row>
    <row r="661" spans="2:13" x14ac:dyDescent="0.25">
      <c r="B661" s="23" t="s">
        <v>145</v>
      </c>
      <c r="C661" s="23">
        <v>658</v>
      </c>
      <c r="D661" s="23" t="s">
        <v>263</v>
      </c>
      <c r="E661" s="23" t="s">
        <v>260</v>
      </c>
      <c r="F661" s="23" t="s">
        <v>261</v>
      </c>
      <c r="G661" s="23" t="s">
        <v>232</v>
      </c>
      <c r="H661" s="23" t="s">
        <v>249</v>
      </c>
      <c r="I661" s="23" t="s">
        <v>224</v>
      </c>
      <c r="J661" s="8" t="s">
        <v>24</v>
      </c>
      <c r="K661" s="23">
        <v>4</v>
      </c>
      <c r="L661" s="23" t="s">
        <v>235</v>
      </c>
      <c r="M661" s="23" t="s">
        <v>235</v>
      </c>
    </row>
    <row r="662" spans="2:13" x14ac:dyDescent="0.25">
      <c r="B662" s="23" t="s">
        <v>145</v>
      </c>
      <c r="C662" s="23">
        <v>659</v>
      </c>
      <c r="D662" s="23" t="s">
        <v>263</v>
      </c>
      <c r="E662" s="23" t="s">
        <v>260</v>
      </c>
      <c r="F662" s="23" t="s">
        <v>261</v>
      </c>
      <c r="G662" s="23" t="s">
        <v>232</v>
      </c>
      <c r="H662" s="23" t="s">
        <v>249</v>
      </c>
      <c r="I662" s="23" t="s">
        <v>224</v>
      </c>
      <c r="J662" s="8" t="s">
        <v>24</v>
      </c>
      <c r="K662" s="23">
        <v>5</v>
      </c>
      <c r="L662" s="23" t="s">
        <v>235</v>
      </c>
      <c r="M662" s="23" t="s">
        <v>235</v>
      </c>
    </row>
    <row r="663" spans="2:13" x14ac:dyDescent="0.25">
      <c r="B663" s="23" t="s">
        <v>145</v>
      </c>
      <c r="C663" s="23">
        <v>660</v>
      </c>
      <c r="D663" s="23" t="s">
        <v>263</v>
      </c>
      <c r="E663" s="23" t="s">
        <v>260</v>
      </c>
      <c r="F663" s="23" t="s">
        <v>261</v>
      </c>
      <c r="G663" s="23" t="s">
        <v>232</v>
      </c>
      <c r="H663" s="23" t="s">
        <v>249</v>
      </c>
      <c r="I663" s="23" t="s">
        <v>224</v>
      </c>
      <c r="J663" s="8" t="s">
        <v>24</v>
      </c>
      <c r="K663" s="23">
        <v>6</v>
      </c>
      <c r="L663" s="23">
        <v>1</v>
      </c>
      <c r="M663" s="23">
        <v>1</v>
      </c>
    </row>
    <row r="664" spans="2:13" x14ac:dyDescent="0.25">
      <c r="B664" s="23" t="s">
        <v>146</v>
      </c>
      <c r="C664" s="23">
        <v>661</v>
      </c>
      <c r="D664" s="23" t="s">
        <v>263</v>
      </c>
      <c r="E664" s="23" t="s">
        <v>260</v>
      </c>
      <c r="F664" s="23" t="s">
        <v>261</v>
      </c>
      <c r="G664" s="23" t="s">
        <v>232</v>
      </c>
      <c r="H664" s="23" t="s">
        <v>249</v>
      </c>
      <c r="I664" s="23" t="s">
        <v>224</v>
      </c>
      <c r="J664" s="8" t="s">
        <v>23</v>
      </c>
      <c r="K664" s="23">
        <v>1</v>
      </c>
      <c r="L664" s="23" t="s">
        <v>235</v>
      </c>
      <c r="M664" s="23" t="s">
        <v>235</v>
      </c>
    </row>
    <row r="665" spans="2:13" x14ac:dyDescent="0.25">
      <c r="B665" s="23" t="s">
        <v>146</v>
      </c>
      <c r="C665" s="23">
        <v>662</v>
      </c>
      <c r="D665" s="23" t="s">
        <v>263</v>
      </c>
      <c r="E665" s="23" t="s">
        <v>260</v>
      </c>
      <c r="F665" s="23" t="s">
        <v>261</v>
      </c>
      <c r="G665" s="23" t="s">
        <v>232</v>
      </c>
      <c r="H665" s="23" t="s">
        <v>249</v>
      </c>
      <c r="I665" s="23" t="s">
        <v>224</v>
      </c>
      <c r="J665" s="8" t="s">
        <v>23</v>
      </c>
      <c r="K665" s="23">
        <v>2</v>
      </c>
      <c r="L665" s="23" t="s">
        <v>235</v>
      </c>
      <c r="M665" s="23" t="s">
        <v>235</v>
      </c>
    </row>
    <row r="666" spans="2:13" x14ac:dyDescent="0.25">
      <c r="B666" s="23" t="s">
        <v>146</v>
      </c>
      <c r="C666" s="23">
        <v>663</v>
      </c>
      <c r="D666" s="23" t="s">
        <v>263</v>
      </c>
      <c r="E666" s="23" t="s">
        <v>260</v>
      </c>
      <c r="F666" s="23" t="s">
        <v>261</v>
      </c>
      <c r="G666" s="23" t="s">
        <v>232</v>
      </c>
      <c r="H666" s="23" t="s">
        <v>249</v>
      </c>
      <c r="I666" s="23" t="s">
        <v>224</v>
      </c>
      <c r="J666" s="8" t="s">
        <v>23</v>
      </c>
      <c r="K666" s="23">
        <v>3</v>
      </c>
      <c r="L666" s="23" t="s">
        <v>235</v>
      </c>
      <c r="M666" s="23" t="s">
        <v>235</v>
      </c>
    </row>
    <row r="667" spans="2:13" x14ac:dyDescent="0.25">
      <c r="B667" s="23" t="s">
        <v>146</v>
      </c>
      <c r="C667" s="23">
        <v>664</v>
      </c>
      <c r="D667" s="23" t="s">
        <v>263</v>
      </c>
      <c r="E667" s="23" t="s">
        <v>260</v>
      </c>
      <c r="F667" s="23" t="s">
        <v>261</v>
      </c>
      <c r="G667" s="23" t="s">
        <v>232</v>
      </c>
      <c r="H667" s="23" t="s">
        <v>249</v>
      </c>
      <c r="I667" s="23" t="s">
        <v>224</v>
      </c>
      <c r="J667" s="8" t="s">
        <v>24</v>
      </c>
      <c r="K667" s="23">
        <v>4</v>
      </c>
      <c r="L667" s="23" t="s">
        <v>235</v>
      </c>
      <c r="M667" s="23" t="s">
        <v>235</v>
      </c>
    </row>
    <row r="668" spans="2:13" x14ac:dyDescent="0.25">
      <c r="B668" s="23" t="s">
        <v>146</v>
      </c>
      <c r="C668" s="23">
        <v>665</v>
      </c>
      <c r="D668" s="23" t="s">
        <v>263</v>
      </c>
      <c r="E668" s="23" t="s">
        <v>260</v>
      </c>
      <c r="F668" s="23" t="s">
        <v>261</v>
      </c>
      <c r="G668" s="23" t="s">
        <v>232</v>
      </c>
      <c r="H668" s="23" t="s">
        <v>249</v>
      </c>
      <c r="I668" s="23" t="s">
        <v>224</v>
      </c>
      <c r="J668" s="8" t="s">
        <v>24</v>
      </c>
      <c r="K668" s="23">
        <v>5</v>
      </c>
      <c r="L668" s="23" t="s">
        <v>235</v>
      </c>
      <c r="M668" s="23" t="s">
        <v>235</v>
      </c>
    </row>
    <row r="669" spans="2:13" x14ac:dyDescent="0.25">
      <c r="B669" s="23" t="s">
        <v>146</v>
      </c>
      <c r="C669" s="23">
        <v>666</v>
      </c>
      <c r="D669" s="23" t="s">
        <v>263</v>
      </c>
      <c r="E669" s="23" t="s">
        <v>260</v>
      </c>
      <c r="F669" s="23" t="s">
        <v>261</v>
      </c>
      <c r="G669" s="23" t="s">
        <v>232</v>
      </c>
      <c r="H669" s="23" t="s">
        <v>249</v>
      </c>
      <c r="I669" s="23" t="s">
        <v>224</v>
      </c>
      <c r="J669" s="8" t="s">
        <v>24</v>
      </c>
      <c r="K669" s="23">
        <v>6</v>
      </c>
      <c r="L669" s="23">
        <v>1</v>
      </c>
      <c r="M669" s="23">
        <v>0</v>
      </c>
    </row>
    <row r="670" spans="2:13" x14ac:dyDescent="0.25">
      <c r="B670" s="23" t="s">
        <v>147</v>
      </c>
      <c r="C670" s="23">
        <v>667</v>
      </c>
      <c r="D670" s="23" t="s">
        <v>263</v>
      </c>
      <c r="E670" s="23" t="s">
        <v>260</v>
      </c>
      <c r="F670" s="23" t="s">
        <v>261</v>
      </c>
      <c r="G670" s="23" t="s">
        <v>232</v>
      </c>
      <c r="H670" s="23" t="s">
        <v>249</v>
      </c>
      <c r="I670" s="23" t="s">
        <v>224</v>
      </c>
      <c r="J670" s="8" t="s">
        <v>23</v>
      </c>
      <c r="K670" s="23">
        <v>1</v>
      </c>
      <c r="L670" s="23" t="s">
        <v>235</v>
      </c>
      <c r="M670" s="23" t="s">
        <v>235</v>
      </c>
    </row>
    <row r="671" spans="2:13" x14ac:dyDescent="0.25">
      <c r="B671" s="23" t="s">
        <v>147</v>
      </c>
      <c r="C671" s="23">
        <v>668</v>
      </c>
      <c r="D671" s="23" t="s">
        <v>263</v>
      </c>
      <c r="E671" s="23" t="s">
        <v>260</v>
      </c>
      <c r="F671" s="23" t="s">
        <v>261</v>
      </c>
      <c r="G671" s="23" t="s">
        <v>232</v>
      </c>
      <c r="H671" s="23" t="s">
        <v>249</v>
      </c>
      <c r="I671" s="23" t="s">
        <v>224</v>
      </c>
      <c r="J671" s="8" t="s">
        <v>23</v>
      </c>
      <c r="K671" s="23">
        <v>2</v>
      </c>
      <c r="L671" s="23" t="s">
        <v>235</v>
      </c>
      <c r="M671" s="23" t="s">
        <v>235</v>
      </c>
    </row>
    <row r="672" spans="2:13" x14ac:dyDescent="0.25">
      <c r="B672" s="23" t="s">
        <v>147</v>
      </c>
      <c r="C672" s="23">
        <v>669</v>
      </c>
      <c r="D672" s="23" t="s">
        <v>263</v>
      </c>
      <c r="E672" s="23" t="s">
        <v>260</v>
      </c>
      <c r="F672" s="23" t="s">
        <v>261</v>
      </c>
      <c r="G672" s="23" t="s">
        <v>232</v>
      </c>
      <c r="H672" s="23" t="s">
        <v>249</v>
      </c>
      <c r="I672" s="23" t="s">
        <v>224</v>
      </c>
      <c r="J672" s="8" t="s">
        <v>23</v>
      </c>
      <c r="K672" s="23">
        <v>3</v>
      </c>
      <c r="L672" s="23" t="s">
        <v>235</v>
      </c>
      <c r="M672" s="23" t="s">
        <v>235</v>
      </c>
    </row>
    <row r="673" spans="2:13" x14ac:dyDescent="0.25">
      <c r="B673" s="23" t="s">
        <v>147</v>
      </c>
      <c r="C673" s="23">
        <v>670</v>
      </c>
      <c r="D673" s="23" t="s">
        <v>263</v>
      </c>
      <c r="E673" s="23" t="s">
        <v>260</v>
      </c>
      <c r="F673" s="23" t="s">
        <v>261</v>
      </c>
      <c r="G673" s="23" t="s">
        <v>232</v>
      </c>
      <c r="H673" s="23" t="s">
        <v>249</v>
      </c>
      <c r="I673" s="23" t="s">
        <v>224</v>
      </c>
      <c r="J673" s="8" t="s">
        <v>24</v>
      </c>
      <c r="K673" s="23">
        <v>4</v>
      </c>
      <c r="L673" s="23" t="s">
        <v>235</v>
      </c>
      <c r="M673" s="23" t="s">
        <v>235</v>
      </c>
    </row>
    <row r="674" spans="2:13" x14ac:dyDescent="0.25">
      <c r="B674" s="23" t="s">
        <v>147</v>
      </c>
      <c r="C674" s="23">
        <v>671</v>
      </c>
      <c r="D674" s="23" t="s">
        <v>263</v>
      </c>
      <c r="E674" s="23" t="s">
        <v>260</v>
      </c>
      <c r="F674" s="23" t="s">
        <v>261</v>
      </c>
      <c r="G674" s="23" t="s">
        <v>232</v>
      </c>
      <c r="H674" s="23" t="s">
        <v>249</v>
      </c>
      <c r="I674" s="23" t="s">
        <v>224</v>
      </c>
      <c r="J674" s="8" t="s">
        <v>24</v>
      </c>
      <c r="K674" s="23">
        <v>5</v>
      </c>
      <c r="L674" s="23" t="s">
        <v>235</v>
      </c>
      <c r="M674" s="23" t="s">
        <v>235</v>
      </c>
    </row>
    <row r="675" spans="2:13" x14ac:dyDescent="0.25">
      <c r="B675" s="23" t="s">
        <v>147</v>
      </c>
      <c r="C675" s="23">
        <v>672</v>
      </c>
      <c r="D675" s="23" t="s">
        <v>263</v>
      </c>
      <c r="E675" s="23" t="s">
        <v>260</v>
      </c>
      <c r="F675" s="23" t="s">
        <v>261</v>
      </c>
      <c r="G675" s="23" t="s">
        <v>232</v>
      </c>
      <c r="H675" s="23" t="s">
        <v>249</v>
      </c>
      <c r="I675" s="23" t="s">
        <v>224</v>
      </c>
      <c r="J675" s="8" t="s">
        <v>24</v>
      </c>
      <c r="K675" s="23">
        <v>6</v>
      </c>
      <c r="L675" s="23">
        <v>0</v>
      </c>
      <c r="M675" s="23">
        <v>0</v>
      </c>
    </row>
    <row r="676" spans="2:13" x14ac:dyDescent="0.25">
      <c r="B676" s="23" t="s">
        <v>148</v>
      </c>
      <c r="C676" s="23">
        <v>673</v>
      </c>
      <c r="D676" s="23" t="s">
        <v>263</v>
      </c>
      <c r="E676" s="23" t="s">
        <v>260</v>
      </c>
      <c r="F676" s="23" t="s">
        <v>261</v>
      </c>
      <c r="G676" s="23" t="s">
        <v>232</v>
      </c>
      <c r="H676" s="23" t="s">
        <v>249</v>
      </c>
      <c r="I676" s="23" t="s">
        <v>224</v>
      </c>
      <c r="J676" s="8" t="s">
        <v>23</v>
      </c>
      <c r="K676" s="23">
        <v>1</v>
      </c>
      <c r="L676" s="23" t="s">
        <v>235</v>
      </c>
      <c r="M676" s="23" t="s">
        <v>235</v>
      </c>
    </row>
    <row r="677" spans="2:13" x14ac:dyDescent="0.25">
      <c r="B677" s="23" t="s">
        <v>148</v>
      </c>
      <c r="C677" s="23">
        <v>674</v>
      </c>
      <c r="D677" s="23" t="s">
        <v>263</v>
      </c>
      <c r="E677" s="23" t="s">
        <v>260</v>
      </c>
      <c r="F677" s="23" t="s">
        <v>261</v>
      </c>
      <c r="G677" s="23" t="s">
        <v>232</v>
      </c>
      <c r="H677" s="23" t="s">
        <v>249</v>
      </c>
      <c r="I677" s="23" t="s">
        <v>224</v>
      </c>
      <c r="J677" s="8" t="s">
        <v>23</v>
      </c>
      <c r="K677" s="23">
        <v>2</v>
      </c>
      <c r="L677" s="23" t="s">
        <v>235</v>
      </c>
      <c r="M677" s="23" t="s">
        <v>235</v>
      </c>
    </row>
    <row r="678" spans="2:13" x14ac:dyDescent="0.25">
      <c r="B678" s="23" t="s">
        <v>148</v>
      </c>
      <c r="C678" s="23">
        <v>675</v>
      </c>
      <c r="D678" s="23" t="s">
        <v>263</v>
      </c>
      <c r="E678" s="23" t="s">
        <v>260</v>
      </c>
      <c r="F678" s="23" t="s">
        <v>261</v>
      </c>
      <c r="G678" s="23" t="s">
        <v>232</v>
      </c>
      <c r="H678" s="23" t="s">
        <v>249</v>
      </c>
      <c r="I678" s="23" t="s">
        <v>224</v>
      </c>
      <c r="J678" s="8" t="s">
        <v>23</v>
      </c>
      <c r="K678" s="23">
        <v>3</v>
      </c>
      <c r="L678" s="23" t="s">
        <v>235</v>
      </c>
      <c r="M678" s="23" t="s">
        <v>235</v>
      </c>
    </row>
    <row r="679" spans="2:13" x14ac:dyDescent="0.25">
      <c r="B679" s="23" t="s">
        <v>148</v>
      </c>
      <c r="C679" s="23">
        <v>676</v>
      </c>
      <c r="D679" s="23" t="s">
        <v>263</v>
      </c>
      <c r="E679" s="23" t="s">
        <v>260</v>
      </c>
      <c r="F679" s="23" t="s">
        <v>261</v>
      </c>
      <c r="G679" s="23" t="s">
        <v>232</v>
      </c>
      <c r="H679" s="23" t="s">
        <v>249</v>
      </c>
      <c r="I679" s="23" t="s">
        <v>224</v>
      </c>
      <c r="J679" s="8" t="s">
        <v>24</v>
      </c>
      <c r="K679" s="23">
        <v>4</v>
      </c>
      <c r="L679" s="23" t="s">
        <v>235</v>
      </c>
      <c r="M679" s="23" t="s">
        <v>235</v>
      </c>
    </row>
    <row r="680" spans="2:13" x14ac:dyDescent="0.25">
      <c r="B680" s="23" t="s">
        <v>148</v>
      </c>
      <c r="C680" s="23">
        <v>677</v>
      </c>
      <c r="D680" s="23" t="s">
        <v>263</v>
      </c>
      <c r="E680" s="23" t="s">
        <v>260</v>
      </c>
      <c r="F680" s="23" t="s">
        <v>261</v>
      </c>
      <c r="G680" s="23" t="s">
        <v>232</v>
      </c>
      <c r="H680" s="23" t="s">
        <v>249</v>
      </c>
      <c r="I680" s="23" t="s">
        <v>224</v>
      </c>
      <c r="J680" s="8" t="s">
        <v>24</v>
      </c>
      <c r="K680" s="23">
        <v>5</v>
      </c>
      <c r="L680" s="23" t="s">
        <v>235</v>
      </c>
      <c r="M680" s="23" t="s">
        <v>235</v>
      </c>
    </row>
    <row r="681" spans="2:13" x14ac:dyDescent="0.25">
      <c r="B681" s="23" t="s">
        <v>148</v>
      </c>
      <c r="C681" s="23">
        <v>678</v>
      </c>
      <c r="D681" s="23" t="s">
        <v>263</v>
      </c>
      <c r="E681" s="23" t="s">
        <v>260</v>
      </c>
      <c r="F681" s="23" t="s">
        <v>261</v>
      </c>
      <c r="G681" s="23" t="s">
        <v>232</v>
      </c>
      <c r="H681" s="23" t="s">
        <v>249</v>
      </c>
      <c r="I681" s="23" t="s">
        <v>224</v>
      </c>
      <c r="J681" s="8" t="s">
        <v>24</v>
      </c>
      <c r="K681" s="23">
        <v>6</v>
      </c>
      <c r="L681" s="23">
        <v>1</v>
      </c>
      <c r="M681" s="23">
        <v>0</v>
      </c>
    </row>
    <row r="682" spans="2:13" x14ac:dyDescent="0.25">
      <c r="B682" s="23" t="s">
        <v>149</v>
      </c>
      <c r="C682" s="23">
        <v>679</v>
      </c>
      <c r="D682" s="23" t="s">
        <v>263</v>
      </c>
      <c r="E682" s="23" t="s">
        <v>260</v>
      </c>
      <c r="F682" s="23" t="s">
        <v>261</v>
      </c>
      <c r="G682" s="23" t="s">
        <v>232</v>
      </c>
      <c r="H682" s="23" t="s">
        <v>249</v>
      </c>
      <c r="I682" s="23" t="s">
        <v>224</v>
      </c>
      <c r="J682" s="8" t="s">
        <v>23</v>
      </c>
      <c r="K682" s="23">
        <v>1</v>
      </c>
      <c r="L682" s="23" t="s">
        <v>235</v>
      </c>
      <c r="M682" s="23" t="s">
        <v>235</v>
      </c>
    </row>
    <row r="683" spans="2:13" x14ac:dyDescent="0.25">
      <c r="B683" s="23" t="s">
        <v>149</v>
      </c>
      <c r="C683" s="23">
        <v>680</v>
      </c>
      <c r="D683" s="23" t="s">
        <v>263</v>
      </c>
      <c r="E683" s="23" t="s">
        <v>260</v>
      </c>
      <c r="F683" s="23" t="s">
        <v>261</v>
      </c>
      <c r="G683" s="23" t="s">
        <v>232</v>
      </c>
      <c r="H683" s="23" t="s">
        <v>249</v>
      </c>
      <c r="I683" s="23" t="s">
        <v>224</v>
      </c>
      <c r="J683" s="8" t="s">
        <v>23</v>
      </c>
      <c r="K683" s="23">
        <v>2</v>
      </c>
      <c r="L683" s="23" t="s">
        <v>235</v>
      </c>
      <c r="M683" s="23" t="s">
        <v>235</v>
      </c>
    </row>
    <row r="684" spans="2:13" x14ac:dyDescent="0.25">
      <c r="B684" s="23" t="s">
        <v>149</v>
      </c>
      <c r="C684" s="23">
        <v>681</v>
      </c>
      <c r="D684" s="23" t="s">
        <v>263</v>
      </c>
      <c r="E684" s="23" t="s">
        <v>260</v>
      </c>
      <c r="F684" s="23" t="s">
        <v>261</v>
      </c>
      <c r="G684" s="23" t="s">
        <v>232</v>
      </c>
      <c r="H684" s="23" t="s">
        <v>249</v>
      </c>
      <c r="I684" s="23" t="s">
        <v>224</v>
      </c>
      <c r="J684" s="8" t="s">
        <v>23</v>
      </c>
      <c r="K684" s="23">
        <v>3</v>
      </c>
      <c r="L684" s="23" t="s">
        <v>235</v>
      </c>
      <c r="M684" s="23" t="s">
        <v>235</v>
      </c>
    </row>
    <row r="685" spans="2:13" x14ac:dyDescent="0.25">
      <c r="B685" s="23" t="s">
        <v>149</v>
      </c>
      <c r="C685" s="23">
        <v>682</v>
      </c>
      <c r="D685" s="23" t="s">
        <v>263</v>
      </c>
      <c r="E685" s="23" t="s">
        <v>260</v>
      </c>
      <c r="F685" s="23" t="s">
        <v>261</v>
      </c>
      <c r="G685" s="23" t="s">
        <v>232</v>
      </c>
      <c r="H685" s="23" t="s">
        <v>249</v>
      </c>
      <c r="I685" s="23" t="s">
        <v>224</v>
      </c>
      <c r="J685" s="8" t="s">
        <v>24</v>
      </c>
      <c r="K685" s="23">
        <v>4</v>
      </c>
      <c r="L685" s="23" t="s">
        <v>235</v>
      </c>
      <c r="M685" s="23" t="s">
        <v>235</v>
      </c>
    </row>
    <row r="686" spans="2:13" x14ac:dyDescent="0.25">
      <c r="B686" s="23" t="s">
        <v>149</v>
      </c>
      <c r="C686" s="23">
        <v>683</v>
      </c>
      <c r="D686" s="23" t="s">
        <v>263</v>
      </c>
      <c r="E686" s="23" t="s">
        <v>260</v>
      </c>
      <c r="F686" s="23" t="s">
        <v>261</v>
      </c>
      <c r="G686" s="23" t="s">
        <v>232</v>
      </c>
      <c r="H686" s="23" t="s">
        <v>249</v>
      </c>
      <c r="I686" s="23" t="s">
        <v>224</v>
      </c>
      <c r="J686" s="8" t="s">
        <v>24</v>
      </c>
      <c r="K686" s="23">
        <v>5</v>
      </c>
      <c r="L686" s="23" t="s">
        <v>235</v>
      </c>
      <c r="M686" s="23" t="s">
        <v>235</v>
      </c>
    </row>
    <row r="687" spans="2:13" x14ac:dyDescent="0.25">
      <c r="B687" s="23" t="s">
        <v>149</v>
      </c>
      <c r="C687" s="23">
        <v>684</v>
      </c>
      <c r="D687" s="23" t="s">
        <v>263</v>
      </c>
      <c r="E687" s="23" t="s">
        <v>260</v>
      </c>
      <c r="F687" s="23" t="s">
        <v>261</v>
      </c>
      <c r="G687" s="23" t="s">
        <v>232</v>
      </c>
      <c r="H687" s="23" t="s">
        <v>249</v>
      </c>
      <c r="I687" s="23" t="s">
        <v>224</v>
      </c>
      <c r="J687" s="8" t="s">
        <v>24</v>
      </c>
      <c r="K687" s="23">
        <v>6</v>
      </c>
      <c r="L687" s="23">
        <v>1</v>
      </c>
      <c r="M687" s="23">
        <v>0</v>
      </c>
    </row>
    <row r="688" spans="2:13" x14ac:dyDescent="0.25">
      <c r="B688" s="23" t="s">
        <v>150</v>
      </c>
      <c r="C688" s="23">
        <v>685</v>
      </c>
      <c r="D688" s="23" t="s">
        <v>263</v>
      </c>
      <c r="E688" s="23" t="s">
        <v>260</v>
      </c>
      <c r="F688" s="23" t="s">
        <v>261</v>
      </c>
      <c r="G688" s="23" t="s">
        <v>232</v>
      </c>
      <c r="H688" s="23" t="s">
        <v>249</v>
      </c>
      <c r="I688" s="23" t="s">
        <v>224</v>
      </c>
      <c r="J688" s="8" t="s">
        <v>23</v>
      </c>
      <c r="K688" s="23">
        <v>1</v>
      </c>
      <c r="L688" s="23" t="s">
        <v>235</v>
      </c>
      <c r="M688" s="23" t="s">
        <v>235</v>
      </c>
    </row>
    <row r="689" spans="2:13" x14ac:dyDescent="0.25">
      <c r="B689" s="23" t="s">
        <v>150</v>
      </c>
      <c r="C689" s="23">
        <v>686</v>
      </c>
      <c r="D689" s="23" t="s">
        <v>263</v>
      </c>
      <c r="E689" s="23" t="s">
        <v>260</v>
      </c>
      <c r="F689" s="23" t="s">
        <v>261</v>
      </c>
      <c r="G689" s="23" t="s">
        <v>232</v>
      </c>
      <c r="H689" s="23" t="s">
        <v>249</v>
      </c>
      <c r="I689" s="23" t="s">
        <v>224</v>
      </c>
      <c r="J689" s="8" t="s">
        <v>23</v>
      </c>
      <c r="K689" s="23">
        <v>2</v>
      </c>
      <c r="L689" s="23" t="s">
        <v>235</v>
      </c>
      <c r="M689" s="23" t="s">
        <v>235</v>
      </c>
    </row>
    <row r="690" spans="2:13" x14ac:dyDescent="0.25">
      <c r="B690" s="23" t="s">
        <v>150</v>
      </c>
      <c r="C690" s="23">
        <v>687</v>
      </c>
      <c r="D690" s="23" t="s">
        <v>263</v>
      </c>
      <c r="E690" s="23" t="s">
        <v>260</v>
      </c>
      <c r="F690" s="23" t="s">
        <v>261</v>
      </c>
      <c r="G690" s="23" t="s">
        <v>232</v>
      </c>
      <c r="H690" s="23" t="s">
        <v>249</v>
      </c>
      <c r="I690" s="23" t="s">
        <v>224</v>
      </c>
      <c r="J690" s="8" t="s">
        <v>23</v>
      </c>
      <c r="K690" s="23">
        <v>3</v>
      </c>
      <c r="L690" s="23" t="s">
        <v>235</v>
      </c>
      <c r="M690" s="23" t="s">
        <v>235</v>
      </c>
    </row>
    <row r="691" spans="2:13" x14ac:dyDescent="0.25">
      <c r="B691" s="23" t="s">
        <v>150</v>
      </c>
      <c r="C691" s="23">
        <v>688</v>
      </c>
      <c r="D691" s="23" t="s">
        <v>263</v>
      </c>
      <c r="E691" s="23" t="s">
        <v>260</v>
      </c>
      <c r="F691" s="23" t="s">
        <v>261</v>
      </c>
      <c r="G691" s="23" t="s">
        <v>232</v>
      </c>
      <c r="H691" s="23" t="s">
        <v>249</v>
      </c>
      <c r="I691" s="23" t="s">
        <v>224</v>
      </c>
      <c r="J691" s="8" t="s">
        <v>24</v>
      </c>
      <c r="K691" s="23">
        <v>4</v>
      </c>
      <c r="L691" s="23" t="s">
        <v>235</v>
      </c>
      <c r="M691" s="23" t="s">
        <v>235</v>
      </c>
    </row>
    <row r="692" spans="2:13" x14ac:dyDescent="0.25">
      <c r="B692" s="23" t="s">
        <v>150</v>
      </c>
      <c r="C692" s="23">
        <v>689</v>
      </c>
      <c r="D692" s="23" t="s">
        <v>263</v>
      </c>
      <c r="E692" s="23" t="s">
        <v>260</v>
      </c>
      <c r="F692" s="23" t="s">
        <v>261</v>
      </c>
      <c r="G692" s="23" t="s">
        <v>232</v>
      </c>
      <c r="H692" s="23" t="s">
        <v>249</v>
      </c>
      <c r="I692" s="23" t="s">
        <v>224</v>
      </c>
      <c r="J692" s="8" t="s">
        <v>24</v>
      </c>
      <c r="K692" s="23">
        <v>5</v>
      </c>
      <c r="L692" s="23" t="s">
        <v>235</v>
      </c>
      <c r="M692" s="23" t="s">
        <v>235</v>
      </c>
    </row>
    <row r="693" spans="2:13" x14ac:dyDescent="0.25">
      <c r="B693" s="23" t="s">
        <v>150</v>
      </c>
      <c r="C693" s="23">
        <v>690</v>
      </c>
      <c r="D693" s="23" t="s">
        <v>263</v>
      </c>
      <c r="E693" s="23" t="s">
        <v>260</v>
      </c>
      <c r="F693" s="23" t="s">
        <v>261</v>
      </c>
      <c r="G693" s="23" t="s">
        <v>232</v>
      </c>
      <c r="H693" s="23" t="s">
        <v>249</v>
      </c>
      <c r="I693" s="23" t="s">
        <v>224</v>
      </c>
      <c r="J693" s="8" t="s">
        <v>24</v>
      </c>
      <c r="K693" s="23">
        <v>6</v>
      </c>
      <c r="L693" s="23">
        <v>0</v>
      </c>
      <c r="M693" s="23">
        <v>0</v>
      </c>
    </row>
    <row r="694" spans="2:13" x14ac:dyDescent="0.25">
      <c r="B694" s="23" t="s">
        <v>151</v>
      </c>
      <c r="C694" s="23">
        <v>691</v>
      </c>
      <c r="D694" s="23" t="s">
        <v>263</v>
      </c>
      <c r="E694" s="23" t="s">
        <v>260</v>
      </c>
      <c r="F694" s="23" t="s">
        <v>261</v>
      </c>
      <c r="G694" s="23" t="s">
        <v>232</v>
      </c>
      <c r="H694" s="23" t="s">
        <v>249</v>
      </c>
      <c r="I694" s="23" t="s">
        <v>224</v>
      </c>
      <c r="J694" s="8" t="s">
        <v>23</v>
      </c>
      <c r="K694" s="23">
        <v>1</v>
      </c>
      <c r="L694" s="23" t="s">
        <v>235</v>
      </c>
      <c r="M694" s="23" t="s">
        <v>235</v>
      </c>
    </row>
    <row r="695" spans="2:13" x14ac:dyDescent="0.25">
      <c r="B695" s="23" t="s">
        <v>151</v>
      </c>
      <c r="C695" s="23">
        <v>692</v>
      </c>
      <c r="D695" s="23" t="s">
        <v>263</v>
      </c>
      <c r="E695" s="23" t="s">
        <v>260</v>
      </c>
      <c r="F695" s="23" t="s">
        <v>261</v>
      </c>
      <c r="G695" s="23" t="s">
        <v>232</v>
      </c>
      <c r="H695" s="23" t="s">
        <v>249</v>
      </c>
      <c r="I695" s="23" t="s">
        <v>224</v>
      </c>
      <c r="J695" s="8" t="s">
        <v>23</v>
      </c>
      <c r="K695" s="23">
        <v>2</v>
      </c>
      <c r="L695" s="23" t="s">
        <v>235</v>
      </c>
      <c r="M695" s="23" t="s">
        <v>235</v>
      </c>
    </row>
    <row r="696" spans="2:13" x14ac:dyDescent="0.25">
      <c r="B696" s="23" t="s">
        <v>151</v>
      </c>
      <c r="C696" s="23">
        <v>693</v>
      </c>
      <c r="D696" s="23" t="s">
        <v>263</v>
      </c>
      <c r="E696" s="23" t="s">
        <v>260</v>
      </c>
      <c r="F696" s="23" t="s">
        <v>261</v>
      </c>
      <c r="G696" s="23" t="s">
        <v>232</v>
      </c>
      <c r="H696" s="23" t="s">
        <v>249</v>
      </c>
      <c r="I696" s="23" t="s">
        <v>224</v>
      </c>
      <c r="J696" s="8" t="s">
        <v>23</v>
      </c>
      <c r="K696" s="23">
        <v>3</v>
      </c>
      <c r="L696" s="23" t="s">
        <v>235</v>
      </c>
      <c r="M696" s="23" t="s">
        <v>235</v>
      </c>
    </row>
    <row r="697" spans="2:13" x14ac:dyDescent="0.25">
      <c r="B697" s="23" t="s">
        <v>151</v>
      </c>
      <c r="C697" s="23">
        <v>694</v>
      </c>
      <c r="D697" s="23" t="s">
        <v>263</v>
      </c>
      <c r="E697" s="23" t="s">
        <v>260</v>
      </c>
      <c r="F697" s="23" t="s">
        <v>261</v>
      </c>
      <c r="G697" s="23" t="s">
        <v>232</v>
      </c>
      <c r="H697" s="23" t="s">
        <v>249</v>
      </c>
      <c r="I697" s="23" t="s">
        <v>224</v>
      </c>
      <c r="J697" s="8" t="s">
        <v>24</v>
      </c>
      <c r="K697" s="23">
        <v>4</v>
      </c>
      <c r="L697" s="23" t="s">
        <v>235</v>
      </c>
      <c r="M697" s="23" t="s">
        <v>235</v>
      </c>
    </row>
    <row r="698" spans="2:13" x14ac:dyDescent="0.25">
      <c r="B698" s="23" t="s">
        <v>151</v>
      </c>
      <c r="C698" s="23">
        <v>695</v>
      </c>
      <c r="D698" s="23" t="s">
        <v>263</v>
      </c>
      <c r="E698" s="23" t="s">
        <v>260</v>
      </c>
      <c r="F698" s="23" t="s">
        <v>261</v>
      </c>
      <c r="G698" s="23" t="s">
        <v>232</v>
      </c>
      <c r="H698" s="23" t="s">
        <v>249</v>
      </c>
      <c r="I698" s="23" t="s">
        <v>224</v>
      </c>
      <c r="J698" s="8" t="s">
        <v>24</v>
      </c>
      <c r="K698" s="23">
        <v>5</v>
      </c>
      <c r="L698" s="23" t="s">
        <v>235</v>
      </c>
      <c r="M698" s="23" t="s">
        <v>235</v>
      </c>
    </row>
    <row r="699" spans="2:13" x14ac:dyDescent="0.25">
      <c r="B699" s="23" t="s">
        <v>151</v>
      </c>
      <c r="C699" s="23">
        <v>696</v>
      </c>
      <c r="D699" s="23" t="s">
        <v>263</v>
      </c>
      <c r="E699" s="23" t="s">
        <v>260</v>
      </c>
      <c r="F699" s="23" t="s">
        <v>261</v>
      </c>
      <c r="G699" s="23" t="s">
        <v>232</v>
      </c>
      <c r="H699" s="23" t="s">
        <v>249</v>
      </c>
      <c r="I699" s="23" t="s">
        <v>224</v>
      </c>
      <c r="J699" s="8" t="s">
        <v>24</v>
      </c>
      <c r="K699" s="23">
        <v>6</v>
      </c>
      <c r="L699" s="23">
        <v>1</v>
      </c>
      <c r="M699" s="23">
        <v>0</v>
      </c>
    </row>
    <row r="700" spans="2:13" x14ac:dyDescent="0.25">
      <c r="B700" s="23" t="s">
        <v>152</v>
      </c>
      <c r="C700" s="23">
        <v>697</v>
      </c>
      <c r="D700" s="23" t="s">
        <v>263</v>
      </c>
      <c r="E700" s="23" t="s">
        <v>260</v>
      </c>
      <c r="F700" s="23" t="s">
        <v>261</v>
      </c>
      <c r="G700" s="23" t="s">
        <v>232</v>
      </c>
      <c r="H700" s="23" t="s">
        <v>249</v>
      </c>
      <c r="I700" s="23" t="s">
        <v>224</v>
      </c>
      <c r="J700" s="8" t="s">
        <v>23</v>
      </c>
      <c r="K700" s="23">
        <v>1</v>
      </c>
      <c r="L700" s="23" t="s">
        <v>235</v>
      </c>
      <c r="M700" s="23" t="s">
        <v>235</v>
      </c>
    </row>
    <row r="701" spans="2:13" x14ac:dyDescent="0.25">
      <c r="B701" s="23" t="s">
        <v>152</v>
      </c>
      <c r="C701" s="23">
        <v>698</v>
      </c>
      <c r="D701" s="23" t="s">
        <v>263</v>
      </c>
      <c r="E701" s="23" t="s">
        <v>260</v>
      </c>
      <c r="F701" s="23" t="s">
        <v>261</v>
      </c>
      <c r="G701" s="23" t="s">
        <v>232</v>
      </c>
      <c r="H701" s="23" t="s">
        <v>249</v>
      </c>
      <c r="I701" s="23" t="s">
        <v>224</v>
      </c>
      <c r="J701" s="8" t="s">
        <v>23</v>
      </c>
      <c r="K701" s="23">
        <v>2</v>
      </c>
      <c r="L701" s="23" t="s">
        <v>235</v>
      </c>
      <c r="M701" s="23" t="s">
        <v>235</v>
      </c>
    </row>
    <row r="702" spans="2:13" x14ac:dyDescent="0.25">
      <c r="B702" s="23" t="s">
        <v>152</v>
      </c>
      <c r="C702" s="23">
        <v>699</v>
      </c>
      <c r="D702" s="23" t="s">
        <v>263</v>
      </c>
      <c r="E702" s="23" t="s">
        <v>260</v>
      </c>
      <c r="F702" s="23" t="s">
        <v>261</v>
      </c>
      <c r="G702" s="23" t="s">
        <v>232</v>
      </c>
      <c r="H702" s="23" t="s">
        <v>249</v>
      </c>
      <c r="I702" s="23" t="s">
        <v>224</v>
      </c>
      <c r="J702" s="8" t="s">
        <v>23</v>
      </c>
      <c r="K702" s="23">
        <v>3</v>
      </c>
      <c r="L702" s="23" t="s">
        <v>235</v>
      </c>
      <c r="M702" s="23" t="s">
        <v>235</v>
      </c>
    </row>
    <row r="703" spans="2:13" x14ac:dyDescent="0.25">
      <c r="B703" s="23" t="s">
        <v>152</v>
      </c>
      <c r="C703" s="23">
        <v>700</v>
      </c>
      <c r="D703" s="23" t="s">
        <v>263</v>
      </c>
      <c r="E703" s="23" t="s">
        <v>260</v>
      </c>
      <c r="F703" s="23" t="s">
        <v>261</v>
      </c>
      <c r="G703" s="23" t="s">
        <v>232</v>
      </c>
      <c r="H703" s="23" t="s">
        <v>249</v>
      </c>
      <c r="I703" s="23" t="s">
        <v>224</v>
      </c>
      <c r="J703" s="8" t="s">
        <v>24</v>
      </c>
      <c r="K703" s="23">
        <v>4</v>
      </c>
      <c r="L703" s="23" t="s">
        <v>235</v>
      </c>
      <c r="M703" s="23" t="s">
        <v>235</v>
      </c>
    </row>
    <row r="704" spans="2:13" x14ac:dyDescent="0.25">
      <c r="B704" s="23" t="s">
        <v>152</v>
      </c>
      <c r="C704" s="23">
        <v>701</v>
      </c>
      <c r="D704" s="23" t="s">
        <v>263</v>
      </c>
      <c r="E704" s="23" t="s">
        <v>260</v>
      </c>
      <c r="F704" s="23" t="s">
        <v>261</v>
      </c>
      <c r="G704" s="23" t="s">
        <v>232</v>
      </c>
      <c r="H704" s="23" t="s">
        <v>249</v>
      </c>
      <c r="I704" s="23" t="s">
        <v>224</v>
      </c>
      <c r="J704" s="8" t="s">
        <v>24</v>
      </c>
      <c r="K704" s="23">
        <v>5</v>
      </c>
      <c r="L704" s="23" t="s">
        <v>235</v>
      </c>
      <c r="M704" s="23" t="s">
        <v>235</v>
      </c>
    </row>
    <row r="705" spans="2:13" x14ac:dyDescent="0.25">
      <c r="B705" s="23" t="s">
        <v>152</v>
      </c>
      <c r="C705" s="23">
        <v>702</v>
      </c>
      <c r="D705" s="23" t="s">
        <v>263</v>
      </c>
      <c r="E705" s="23" t="s">
        <v>260</v>
      </c>
      <c r="F705" s="23" t="s">
        <v>261</v>
      </c>
      <c r="G705" s="23" t="s">
        <v>232</v>
      </c>
      <c r="H705" s="23" t="s">
        <v>249</v>
      </c>
      <c r="I705" s="23" t="s">
        <v>224</v>
      </c>
      <c r="J705" s="8" t="s">
        <v>24</v>
      </c>
      <c r="K705" s="23">
        <v>6</v>
      </c>
      <c r="L705" s="23">
        <v>1</v>
      </c>
      <c r="M705" s="23">
        <v>1</v>
      </c>
    </row>
    <row r="706" spans="2:13" x14ac:dyDescent="0.25">
      <c r="B706" s="23" t="s">
        <v>153</v>
      </c>
      <c r="C706" s="23">
        <v>703</v>
      </c>
      <c r="D706" s="23" t="s">
        <v>263</v>
      </c>
      <c r="E706" s="23" t="s">
        <v>260</v>
      </c>
      <c r="F706" s="23" t="s">
        <v>261</v>
      </c>
      <c r="G706" s="23" t="s">
        <v>232</v>
      </c>
      <c r="H706" s="23" t="s">
        <v>249</v>
      </c>
      <c r="I706" s="23" t="s">
        <v>224</v>
      </c>
      <c r="J706" s="8" t="s">
        <v>23</v>
      </c>
      <c r="K706" s="23">
        <v>1</v>
      </c>
      <c r="L706" s="23" t="s">
        <v>235</v>
      </c>
      <c r="M706" s="23" t="s">
        <v>235</v>
      </c>
    </row>
    <row r="707" spans="2:13" x14ac:dyDescent="0.25">
      <c r="B707" s="23" t="s">
        <v>153</v>
      </c>
      <c r="C707" s="23">
        <v>704</v>
      </c>
      <c r="D707" s="23" t="s">
        <v>263</v>
      </c>
      <c r="E707" s="23" t="s">
        <v>260</v>
      </c>
      <c r="F707" s="23" t="s">
        <v>261</v>
      </c>
      <c r="G707" s="23" t="s">
        <v>232</v>
      </c>
      <c r="H707" s="23" t="s">
        <v>249</v>
      </c>
      <c r="I707" s="23" t="s">
        <v>224</v>
      </c>
      <c r="J707" s="8" t="s">
        <v>23</v>
      </c>
      <c r="K707" s="23">
        <v>2</v>
      </c>
      <c r="L707" s="23" t="s">
        <v>235</v>
      </c>
      <c r="M707" s="23" t="s">
        <v>235</v>
      </c>
    </row>
    <row r="708" spans="2:13" x14ac:dyDescent="0.25">
      <c r="B708" s="23" t="s">
        <v>153</v>
      </c>
      <c r="C708" s="23">
        <v>705</v>
      </c>
      <c r="D708" s="23" t="s">
        <v>263</v>
      </c>
      <c r="E708" s="23" t="s">
        <v>260</v>
      </c>
      <c r="F708" s="23" t="s">
        <v>261</v>
      </c>
      <c r="G708" s="23" t="s">
        <v>232</v>
      </c>
      <c r="H708" s="23" t="s">
        <v>249</v>
      </c>
      <c r="I708" s="23" t="s">
        <v>224</v>
      </c>
      <c r="J708" s="8" t="s">
        <v>23</v>
      </c>
      <c r="K708" s="23">
        <v>3</v>
      </c>
      <c r="L708" s="23" t="s">
        <v>235</v>
      </c>
      <c r="M708" s="23" t="s">
        <v>235</v>
      </c>
    </row>
    <row r="709" spans="2:13" x14ac:dyDescent="0.25">
      <c r="B709" s="23" t="s">
        <v>153</v>
      </c>
      <c r="C709" s="23">
        <v>706</v>
      </c>
      <c r="D709" s="23" t="s">
        <v>263</v>
      </c>
      <c r="E709" s="23" t="s">
        <v>260</v>
      </c>
      <c r="F709" s="23" t="s">
        <v>261</v>
      </c>
      <c r="G709" s="23" t="s">
        <v>232</v>
      </c>
      <c r="H709" s="23" t="s">
        <v>249</v>
      </c>
      <c r="I709" s="23" t="s">
        <v>224</v>
      </c>
      <c r="J709" s="8" t="s">
        <v>24</v>
      </c>
      <c r="K709" s="23">
        <v>4</v>
      </c>
      <c r="L709" s="23" t="s">
        <v>235</v>
      </c>
      <c r="M709" s="23" t="s">
        <v>235</v>
      </c>
    </row>
    <row r="710" spans="2:13" x14ac:dyDescent="0.25">
      <c r="B710" s="23" t="s">
        <v>153</v>
      </c>
      <c r="C710" s="23">
        <v>707</v>
      </c>
      <c r="D710" s="23" t="s">
        <v>263</v>
      </c>
      <c r="E710" s="23" t="s">
        <v>260</v>
      </c>
      <c r="F710" s="23" t="s">
        <v>261</v>
      </c>
      <c r="G710" s="23" t="s">
        <v>232</v>
      </c>
      <c r="H710" s="23" t="s">
        <v>249</v>
      </c>
      <c r="I710" s="23" t="s">
        <v>224</v>
      </c>
      <c r="J710" s="8" t="s">
        <v>24</v>
      </c>
      <c r="K710" s="23">
        <v>5</v>
      </c>
      <c r="L710" s="23" t="s">
        <v>235</v>
      </c>
      <c r="M710" s="23" t="s">
        <v>235</v>
      </c>
    </row>
    <row r="711" spans="2:13" x14ac:dyDescent="0.25">
      <c r="B711" s="23" t="s">
        <v>153</v>
      </c>
      <c r="C711" s="23">
        <v>708</v>
      </c>
      <c r="D711" s="23" t="s">
        <v>263</v>
      </c>
      <c r="E711" s="23" t="s">
        <v>260</v>
      </c>
      <c r="F711" s="23" t="s">
        <v>261</v>
      </c>
      <c r="G711" s="23" t="s">
        <v>232</v>
      </c>
      <c r="H711" s="23" t="s">
        <v>249</v>
      </c>
      <c r="I711" s="23" t="s">
        <v>224</v>
      </c>
      <c r="J711" s="8" t="s">
        <v>24</v>
      </c>
      <c r="K711" s="23">
        <v>6</v>
      </c>
      <c r="L711" s="23">
        <v>1</v>
      </c>
      <c r="M711" s="23">
        <v>0</v>
      </c>
    </row>
    <row r="712" spans="2:13" x14ac:dyDescent="0.25">
      <c r="B712" s="23" t="s">
        <v>154</v>
      </c>
      <c r="C712" s="23">
        <v>709</v>
      </c>
      <c r="D712" s="23" t="s">
        <v>263</v>
      </c>
      <c r="E712" s="23" t="s">
        <v>260</v>
      </c>
      <c r="F712" s="23" t="s">
        <v>261</v>
      </c>
      <c r="G712" s="23" t="s">
        <v>232</v>
      </c>
      <c r="H712" s="23" t="s">
        <v>249</v>
      </c>
      <c r="I712" s="23" t="s">
        <v>224</v>
      </c>
      <c r="J712" s="8" t="s">
        <v>23</v>
      </c>
      <c r="K712" s="23">
        <v>1</v>
      </c>
      <c r="L712" s="23" t="s">
        <v>235</v>
      </c>
      <c r="M712" s="23" t="s">
        <v>235</v>
      </c>
    </row>
    <row r="713" spans="2:13" x14ac:dyDescent="0.25">
      <c r="B713" s="23" t="s">
        <v>154</v>
      </c>
      <c r="C713" s="23">
        <v>710</v>
      </c>
      <c r="D713" s="23" t="s">
        <v>263</v>
      </c>
      <c r="E713" s="23" t="s">
        <v>260</v>
      </c>
      <c r="F713" s="23" t="s">
        <v>261</v>
      </c>
      <c r="G713" s="23" t="s">
        <v>232</v>
      </c>
      <c r="H713" s="23" t="s">
        <v>249</v>
      </c>
      <c r="I713" s="23" t="s">
        <v>224</v>
      </c>
      <c r="J713" s="8" t="s">
        <v>23</v>
      </c>
      <c r="K713" s="23">
        <v>2</v>
      </c>
      <c r="L713" s="23" t="s">
        <v>235</v>
      </c>
      <c r="M713" s="23" t="s">
        <v>235</v>
      </c>
    </row>
    <row r="714" spans="2:13" x14ac:dyDescent="0.25">
      <c r="B714" s="23" t="s">
        <v>154</v>
      </c>
      <c r="C714" s="23">
        <v>711</v>
      </c>
      <c r="D714" s="23" t="s">
        <v>263</v>
      </c>
      <c r="E714" s="23" t="s">
        <v>260</v>
      </c>
      <c r="F714" s="23" t="s">
        <v>261</v>
      </c>
      <c r="G714" s="23" t="s">
        <v>232</v>
      </c>
      <c r="H714" s="23" t="s">
        <v>249</v>
      </c>
      <c r="I714" s="23" t="s">
        <v>224</v>
      </c>
      <c r="J714" s="8" t="s">
        <v>23</v>
      </c>
      <c r="K714" s="23">
        <v>3</v>
      </c>
      <c r="L714" s="23" t="s">
        <v>235</v>
      </c>
      <c r="M714" s="23" t="s">
        <v>235</v>
      </c>
    </row>
    <row r="715" spans="2:13" x14ac:dyDescent="0.25">
      <c r="B715" s="23" t="s">
        <v>154</v>
      </c>
      <c r="C715" s="23">
        <v>712</v>
      </c>
      <c r="D715" s="23" t="s">
        <v>263</v>
      </c>
      <c r="E715" s="23" t="s">
        <v>260</v>
      </c>
      <c r="F715" s="23" t="s">
        <v>261</v>
      </c>
      <c r="G715" s="23" t="s">
        <v>232</v>
      </c>
      <c r="H715" s="23" t="s">
        <v>249</v>
      </c>
      <c r="I715" s="23" t="s">
        <v>224</v>
      </c>
      <c r="J715" s="8" t="s">
        <v>24</v>
      </c>
      <c r="K715" s="23">
        <v>4</v>
      </c>
      <c r="L715" s="23" t="s">
        <v>235</v>
      </c>
      <c r="M715" s="23" t="s">
        <v>235</v>
      </c>
    </row>
    <row r="716" spans="2:13" x14ac:dyDescent="0.25">
      <c r="B716" s="23" t="s">
        <v>154</v>
      </c>
      <c r="C716" s="23">
        <v>713</v>
      </c>
      <c r="D716" s="23" t="s">
        <v>263</v>
      </c>
      <c r="E716" s="23" t="s">
        <v>260</v>
      </c>
      <c r="F716" s="23" t="s">
        <v>261</v>
      </c>
      <c r="G716" s="23" t="s">
        <v>232</v>
      </c>
      <c r="H716" s="23" t="s">
        <v>249</v>
      </c>
      <c r="I716" s="23" t="s">
        <v>224</v>
      </c>
      <c r="J716" s="8" t="s">
        <v>24</v>
      </c>
      <c r="K716" s="23">
        <v>5</v>
      </c>
      <c r="L716" s="23" t="s">
        <v>235</v>
      </c>
      <c r="M716" s="23" t="s">
        <v>235</v>
      </c>
    </row>
    <row r="717" spans="2:13" x14ac:dyDescent="0.25">
      <c r="B717" s="23" t="s">
        <v>154</v>
      </c>
      <c r="C717" s="23">
        <v>714</v>
      </c>
      <c r="D717" s="23" t="s">
        <v>263</v>
      </c>
      <c r="E717" s="23" t="s">
        <v>260</v>
      </c>
      <c r="F717" s="23" t="s">
        <v>261</v>
      </c>
      <c r="G717" s="23" t="s">
        <v>232</v>
      </c>
      <c r="H717" s="23" t="s">
        <v>249</v>
      </c>
      <c r="I717" s="23" t="s">
        <v>224</v>
      </c>
      <c r="J717" s="8" t="s">
        <v>24</v>
      </c>
      <c r="K717" s="23">
        <v>6</v>
      </c>
      <c r="L717" s="23">
        <v>1</v>
      </c>
      <c r="M717" s="23">
        <v>0</v>
      </c>
    </row>
    <row r="718" spans="2:13" x14ac:dyDescent="0.25">
      <c r="B718" s="23" t="s">
        <v>155</v>
      </c>
      <c r="C718" s="23">
        <v>715</v>
      </c>
      <c r="D718" s="23" t="s">
        <v>263</v>
      </c>
      <c r="E718" s="23" t="s">
        <v>260</v>
      </c>
      <c r="F718" s="23" t="s">
        <v>261</v>
      </c>
      <c r="G718" s="23" t="s">
        <v>232</v>
      </c>
      <c r="H718" s="23" t="s">
        <v>249</v>
      </c>
      <c r="I718" s="23" t="s">
        <v>224</v>
      </c>
      <c r="J718" s="8" t="s">
        <v>23</v>
      </c>
      <c r="K718" s="23">
        <v>1</v>
      </c>
      <c r="L718" s="23" t="s">
        <v>235</v>
      </c>
      <c r="M718" s="23" t="s">
        <v>235</v>
      </c>
    </row>
    <row r="719" spans="2:13" x14ac:dyDescent="0.25">
      <c r="B719" s="23" t="s">
        <v>155</v>
      </c>
      <c r="C719" s="23">
        <v>716</v>
      </c>
      <c r="D719" s="23" t="s">
        <v>263</v>
      </c>
      <c r="E719" s="23" t="s">
        <v>260</v>
      </c>
      <c r="F719" s="23" t="s">
        <v>261</v>
      </c>
      <c r="G719" s="23" t="s">
        <v>232</v>
      </c>
      <c r="H719" s="23" t="s">
        <v>249</v>
      </c>
      <c r="I719" s="23" t="s">
        <v>224</v>
      </c>
      <c r="J719" s="8" t="s">
        <v>23</v>
      </c>
      <c r="K719" s="23">
        <v>2</v>
      </c>
      <c r="L719" s="23" t="s">
        <v>235</v>
      </c>
      <c r="M719" s="23" t="s">
        <v>235</v>
      </c>
    </row>
    <row r="720" spans="2:13" x14ac:dyDescent="0.25">
      <c r="B720" s="23" t="s">
        <v>155</v>
      </c>
      <c r="C720" s="23">
        <v>717</v>
      </c>
      <c r="D720" s="23" t="s">
        <v>263</v>
      </c>
      <c r="E720" s="23" t="s">
        <v>260</v>
      </c>
      <c r="F720" s="23" t="s">
        <v>261</v>
      </c>
      <c r="G720" s="23" t="s">
        <v>232</v>
      </c>
      <c r="H720" s="23" t="s">
        <v>249</v>
      </c>
      <c r="I720" s="23" t="s">
        <v>224</v>
      </c>
      <c r="J720" s="8" t="s">
        <v>23</v>
      </c>
      <c r="K720" s="23">
        <v>3</v>
      </c>
      <c r="L720" s="23" t="s">
        <v>235</v>
      </c>
      <c r="M720" s="23" t="s">
        <v>235</v>
      </c>
    </row>
    <row r="721" spans="2:13" x14ac:dyDescent="0.25">
      <c r="B721" s="23" t="s">
        <v>155</v>
      </c>
      <c r="C721" s="23">
        <v>718</v>
      </c>
      <c r="D721" s="23" t="s">
        <v>263</v>
      </c>
      <c r="E721" s="23" t="s">
        <v>260</v>
      </c>
      <c r="F721" s="23" t="s">
        <v>261</v>
      </c>
      <c r="G721" s="23" t="s">
        <v>232</v>
      </c>
      <c r="H721" s="23" t="s">
        <v>249</v>
      </c>
      <c r="I721" s="23" t="s">
        <v>224</v>
      </c>
      <c r="J721" s="8" t="s">
        <v>24</v>
      </c>
      <c r="K721" s="23">
        <v>4</v>
      </c>
      <c r="L721" s="23" t="s">
        <v>235</v>
      </c>
      <c r="M721" s="23" t="s">
        <v>235</v>
      </c>
    </row>
    <row r="722" spans="2:13" x14ac:dyDescent="0.25">
      <c r="B722" s="23" t="s">
        <v>155</v>
      </c>
      <c r="C722" s="23">
        <v>719</v>
      </c>
      <c r="D722" s="23" t="s">
        <v>263</v>
      </c>
      <c r="E722" s="23" t="s">
        <v>260</v>
      </c>
      <c r="F722" s="23" t="s">
        <v>261</v>
      </c>
      <c r="G722" s="23" t="s">
        <v>232</v>
      </c>
      <c r="H722" s="23" t="s">
        <v>249</v>
      </c>
      <c r="I722" s="23" t="s">
        <v>224</v>
      </c>
      <c r="J722" s="8" t="s">
        <v>24</v>
      </c>
      <c r="K722" s="23">
        <v>5</v>
      </c>
      <c r="L722" s="23" t="s">
        <v>235</v>
      </c>
      <c r="M722" s="23" t="s">
        <v>235</v>
      </c>
    </row>
    <row r="723" spans="2:13" x14ac:dyDescent="0.25">
      <c r="B723" s="23" t="s">
        <v>155</v>
      </c>
      <c r="C723" s="23">
        <v>720</v>
      </c>
      <c r="D723" s="23" t="s">
        <v>263</v>
      </c>
      <c r="E723" s="23" t="s">
        <v>260</v>
      </c>
      <c r="F723" s="23" t="s">
        <v>261</v>
      </c>
      <c r="G723" s="23" t="s">
        <v>232</v>
      </c>
      <c r="H723" s="23" t="s">
        <v>249</v>
      </c>
      <c r="I723" s="23" t="s">
        <v>224</v>
      </c>
      <c r="J723" s="8" t="s">
        <v>24</v>
      </c>
      <c r="K723" s="23">
        <v>6</v>
      </c>
      <c r="L723" s="23">
        <v>1</v>
      </c>
      <c r="M723" s="23">
        <v>0</v>
      </c>
    </row>
    <row r="724" spans="2:13" x14ac:dyDescent="0.25">
      <c r="B724" s="23" t="s">
        <v>156</v>
      </c>
      <c r="C724" s="23">
        <v>721</v>
      </c>
      <c r="D724" s="23" t="s">
        <v>263</v>
      </c>
      <c r="E724" s="23" t="s">
        <v>260</v>
      </c>
      <c r="F724" s="23" t="s">
        <v>261</v>
      </c>
      <c r="G724" s="23" t="s">
        <v>232</v>
      </c>
      <c r="H724" s="23" t="s">
        <v>249</v>
      </c>
      <c r="I724" s="23" t="s">
        <v>224</v>
      </c>
      <c r="J724" s="8" t="s">
        <v>23</v>
      </c>
      <c r="K724" s="23">
        <v>1</v>
      </c>
      <c r="L724" s="23" t="s">
        <v>235</v>
      </c>
      <c r="M724" s="23" t="s">
        <v>235</v>
      </c>
    </row>
    <row r="725" spans="2:13" x14ac:dyDescent="0.25">
      <c r="B725" s="23" t="s">
        <v>156</v>
      </c>
      <c r="C725" s="23">
        <v>722</v>
      </c>
      <c r="D725" s="23" t="s">
        <v>263</v>
      </c>
      <c r="E725" s="23" t="s">
        <v>260</v>
      </c>
      <c r="F725" s="23" t="s">
        <v>261</v>
      </c>
      <c r="G725" s="23" t="s">
        <v>232</v>
      </c>
      <c r="H725" s="23" t="s">
        <v>249</v>
      </c>
      <c r="I725" s="23" t="s">
        <v>224</v>
      </c>
      <c r="J725" s="8" t="s">
        <v>23</v>
      </c>
      <c r="K725" s="23">
        <v>2</v>
      </c>
      <c r="L725" s="23" t="s">
        <v>235</v>
      </c>
      <c r="M725" s="23" t="s">
        <v>235</v>
      </c>
    </row>
    <row r="726" spans="2:13" x14ac:dyDescent="0.25">
      <c r="B726" s="23" t="s">
        <v>156</v>
      </c>
      <c r="C726" s="23">
        <v>723</v>
      </c>
      <c r="D726" s="23" t="s">
        <v>263</v>
      </c>
      <c r="E726" s="23" t="s">
        <v>260</v>
      </c>
      <c r="F726" s="23" t="s">
        <v>261</v>
      </c>
      <c r="G726" s="23" t="s">
        <v>232</v>
      </c>
      <c r="H726" s="23" t="s">
        <v>249</v>
      </c>
      <c r="I726" s="23" t="s">
        <v>224</v>
      </c>
      <c r="J726" s="8" t="s">
        <v>23</v>
      </c>
      <c r="K726" s="23">
        <v>3</v>
      </c>
      <c r="L726" s="23" t="s">
        <v>235</v>
      </c>
      <c r="M726" s="23" t="s">
        <v>235</v>
      </c>
    </row>
    <row r="727" spans="2:13" x14ac:dyDescent="0.25">
      <c r="B727" s="23" t="s">
        <v>156</v>
      </c>
      <c r="C727" s="23">
        <v>724</v>
      </c>
      <c r="D727" s="23" t="s">
        <v>263</v>
      </c>
      <c r="E727" s="23" t="s">
        <v>260</v>
      </c>
      <c r="F727" s="23" t="s">
        <v>261</v>
      </c>
      <c r="G727" s="23" t="s">
        <v>232</v>
      </c>
      <c r="H727" s="23" t="s">
        <v>249</v>
      </c>
      <c r="I727" s="23" t="s">
        <v>224</v>
      </c>
      <c r="J727" s="8" t="s">
        <v>24</v>
      </c>
      <c r="K727" s="23">
        <v>4</v>
      </c>
      <c r="L727" s="23" t="s">
        <v>235</v>
      </c>
      <c r="M727" s="23" t="s">
        <v>235</v>
      </c>
    </row>
    <row r="728" spans="2:13" x14ac:dyDescent="0.25">
      <c r="B728" s="23" t="s">
        <v>156</v>
      </c>
      <c r="C728" s="23">
        <v>725</v>
      </c>
      <c r="D728" s="23" t="s">
        <v>263</v>
      </c>
      <c r="E728" s="23" t="s">
        <v>260</v>
      </c>
      <c r="F728" s="23" t="s">
        <v>261</v>
      </c>
      <c r="G728" s="23" t="s">
        <v>232</v>
      </c>
      <c r="H728" s="23" t="s">
        <v>249</v>
      </c>
      <c r="I728" s="23" t="s">
        <v>224</v>
      </c>
      <c r="J728" s="8" t="s">
        <v>24</v>
      </c>
      <c r="K728" s="23">
        <v>5</v>
      </c>
      <c r="L728" s="23" t="s">
        <v>235</v>
      </c>
      <c r="M728" s="23" t="s">
        <v>235</v>
      </c>
    </row>
    <row r="729" spans="2:13" x14ac:dyDescent="0.25">
      <c r="B729" s="23" t="s">
        <v>156</v>
      </c>
      <c r="C729" s="23">
        <v>726</v>
      </c>
      <c r="D729" s="23" t="s">
        <v>263</v>
      </c>
      <c r="E729" s="23" t="s">
        <v>260</v>
      </c>
      <c r="F729" s="23" t="s">
        <v>261</v>
      </c>
      <c r="G729" s="23" t="s">
        <v>232</v>
      </c>
      <c r="H729" s="23" t="s">
        <v>249</v>
      </c>
      <c r="I729" s="23" t="s">
        <v>224</v>
      </c>
      <c r="J729" s="8" t="s">
        <v>24</v>
      </c>
      <c r="K729" s="23">
        <v>6</v>
      </c>
      <c r="L729" s="23">
        <v>1</v>
      </c>
      <c r="M729" s="23">
        <v>0</v>
      </c>
    </row>
    <row r="730" spans="2:13" x14ac:dyDescent="0.25">
      <c r="B730" s="23" t="s">
        <v>157</v>
      </c>
      <c r="C730" s="23">
        <v>727</v>
      </c>
      <c r="D730" s="23" t="s">
        <v>263</v>
      </c>
      <c r="E730" s="23" t="s">
        <v>260</v>
      </c>
      <c r="F730" s="23" t="s">
        <v>261</v>
      </c>
      <c r="G730" s="23" t="s">
        <v>232</v>
      </c>
      <c r="H730" s="23" t="s">
        <v>249</v>
      </c>
      <c r="I730" s="23" t="s">
        <v>224</v>
      </c>
      <c r="J730" s="8" t="s">
        <v>23</v>
      </c>
      <c r="K730" s="23">
        <v>1</v>
      </c>
      <c r="L730" s="23" t="s">
        <v>235</v>
      </c>
      <c r="M730" s="23" t="s">
        <v>235</v>
      </c>
    </row>
    <row r="731" spans="2:13" x14ac:dyDescent="0.25">
      <c r="B731" s="23" t="s">
        <v>157</v>
      </c>
      <c r="C731" s="23">
        <v>728</v>
      </c>
      <c r="D731" s="23" t="s">
        <v>263</v>
      </c>
      <c r="E731" s="23" t="s">
        <v>260</v>
      </c>
      <c r="F731" s="23" t="s">
        <v>261</v>
      </c>
      <c r="G731" s="23" t="s">
        <v>232</v>
      </c>
      <c r="H731" s="23" t="s">
        <v>249</v>
      </c>
      <c r="I731" s="23" t="s">
        <v>224</v>
      </c>
      <c r="J731" s="8" t="s">
        <v>23</v>
      </c>
      <c r="K731" s="23">
        <v>2</v>
      </c>
      <c r="L731" s="23" t="s">
        <v>235</v>
      </c>
      <c r="M731" s="23" t="s">
        <v>235</v>
      </c>
    </row>
    <row r="732" spans="2:13" x14ac:dyDescent="0.25">
      <c r="B732" s="23" t="s">
        <v>157</v>
      </c>
      <c r="C732" s="23">
        <v>729</v>
      </c>
      <c r="D732" s="23" t="s">
        <v>263</v>
      </c>
      <c r="E732" s="23" t="s">
        <v>260</v>
      </c>
      <c r="F732" s="23" t="s">
        <v>261</v>
      </c>
      <c r="G732" s="23" t="s">
        <v>232</v>
      </c>
      <c r="H732" s="23" t="s">
        <v>249</v>
      </c>
      <c r="I732" s="23" t="s">
        <v>224</v>
      </c>
      <c r="J732" s="8" t="s">
        <v>23</v>
      </c>
      <c r="K732" s="23">
        <v>3</v>
      </c>
      <c r="L732" s="23" t="s">
        <v>235</v>
      </c>
      <c r="M732" s="23" t="s">
        <v>235</v>
      </c>
    </row>
    <row r="733" spans="2:13" x14ac:dyDescent="0.25">
      <c r="B733" s="23" t="s">
        <v>157</v>
      </c>
      <c r="C733" s="23">
        <v>730</v>
      </c>
      <c r="D733" s="23" t="s">
        <v>263</v>
      </c>
      <c r="E733" s="23" t="s">
        <v>260</v>
      </c>
      <c r="F733" s="23" t="s">
        <v>261</v>
      </c>
      <c r="G733" s="23" t="s">
        <v>232</v>
      </c>
      <c r="H733" s="23" t="s">
        <v>249</v>
      </c>
      <c r="I733" s="23" t="s">
        <v>224</v>
      </c>
      <c r="J733" s="8" t="s">
        <v>24</v>
      </c>
      <c r="K733" s="23">
        <v>4</v>
      </c>
      <c r="L733" s="23" t="s">
        <v>235</v>
      </c>
      <c r="M733" s="23" t="s">
        <v>235</v>
      </c>
    </row>
    <row r="734" spans="2:13" x14ac:dyDescent="0.25">
      <c r="B734" s="23" t="s">
        <v>157</v>
      </c>
      <c r="C734" s="23">
        <v>731</v>
      </c>
      <c r="D734" s="23" t="s">
        <v>263</v>
      </c>
      <c r="E734" s="23" t="s">
        <v>260</v>
      </c>
      <c r="F734" s="23" t="s">
        <v>261</v>
      </c>
      <c r="G734" s="23" t="s">
        <v>232</v>
      </c>
      <c r="H734" s="23" t="s">
        <v>249</v>
      </c>
      <c r="I734" s="23" t="s">
        <v>224</v>
      </c>
      <c r="J734" s="8" t="s">
        <v>24</v>
      </c>
      <c r="K734" s="23">
        <v>5</v>
      </c>
      <c r="L734" s="23" t="s">
        <v>235</v>
      </c>
      <c r="M734" s="23" t="s">
        <v>235</v>
      </c>
    </row>
    <row r="735" spans="2:13" x14ac:dyDescent="0.25">
      <c r="B735" s="23" t="s">
        <v>157</v>
      </c>
      <c r="C735" s="23">
        <v>732</v>
      </c>
      <c r="D735" s="23" t="s">
        <v>263</v>
      </c>
      <c r="E735" s="23" t="s">
        <v>260</v>
      </c>
      <c r="F735" s="23" t="s">
        <v>261</v>
      </c>
      <c r="G735" s="23" t="s">
        <v>232</v>
      </c>
      <c r="H735" s="23" t="s">
        <v>249</v>
      </c>
      <c r="I735" s="23" t="s">
        <v>224</v>
      </c>
      <c r="J735" s="8" t="s">
        <v>24</v>
      </c>
      <c r="K735" s="23">
        <v>6</v>
      </c>
      <c r="L735" s="23">
        <v>1</v>
      </c>
      <c r="M735" s="23">
        <v>0</v>
      </c>
    </row>
    <row r="736" spans="2:13" x14ac:dyDescent="0.25">
      <c r="B736" s="23" t="s">
        <v>158</v>
      </c>
      <c r="C736" s="23">
        <v>733</v>
      </c>
      <c r="D736" s="23" t="s">
        <v>263</v>
      </c>
      <c r="E736" s="23" t="s">
        <v>260</v>
      </c>
      <c r="F736" s="23" t="s">
        <v>261</v>
      </c>
      <c r="G736" s="23" t="s">
        <v>232</v>
      </c>
      <c r="H736" s="23" t="s">
        <v>249</v>
      </c>
      <c r="I736" s="23" t="s">
        <v>224</v>
      </c>
      <c r="J736" s="8" t="s">
        <v>23</v>
      </c>
      <c r="K736" s="23">
        <v>1</v>
      </c>
      <c r="L736" s="23" t="s">
        <v>235</v>
      </c>
      <c r="M736" s="23" t="s">
        <v>235</v>
      </c>
    </row>
    <row r="737" spans="2:13" x14ac:dyDescent="0.25">
      <c r="B737" s="23" t="s">
        <v>158</v>
      </c>
      <c r="C737" s="23">
        <v>734</v>
      </c>
      <c r="D737" s="23" t="s">
        <v>263</v>
      </c>
      <c r="E737" s="23" t="s">
        <v>260</v>
      </c>
      <c r="F737" s="23" t="s">
        <v>261</v>
      </c>
      <c r="G737" s="23" t="s">
        <v>232</v>
      </c>
      <c r="H737" s="23" t="s">
        <v>249</v>
      </c>
      <c r="I737" s="23" t="s">
        <v>224</v>
      </c>
      <c r="J737" s="8" t="s">
        <v>23</v>
      </c>
      <c r="K737" s="23">
        <v>2</v>
      </c>
      <c r="L737" s="23" t="s">
        <v>235</v>
      </c>
      <c r="M737" s="23" t="s">
        <v>235</v>
      </c>
    </row>
    <row r="738" spans="2:13" x14ac:dyDescent="0.25">
      <c r="B738" s="23" t="s">
        <v>158</v>
      </c>
      <c r="C738" s="23">
        <v>735</v>
      </c>
      <c r="D738" s="23" t="s">
        <v>263</v>
      </c>
      <c r="E738" s="23" t="s">
        <v>260</v>
      </c>
      <c r="F738" s="23" t="s">
        <v>261</v>
      </c>
      <c r="G738" s="23" t="s">
        <v>232</v>
      </c>
      <c r="H738" s="23" t="s">
        <v>249</v>
      </c>
      <c r="I738" s="23" t="s">
        <v>224</v>
      </c>
      <c r="J738" s="8" t="s">
        <v>23</v>
      </c>
      <c r="K738" s="23">
        <v>3</v>
      </c>
      <c r="L738" s="23" t="s">
        <v>235</v>
      </c>
      <c r="M738" s="23" t="s">
        <v>235</v>
      </c>
    </row>
    <row r="739" spans="2:13" x14ac:dyDescent="0.25">
      <c r="B739" s="23" t="s">
        <v>158</v>
      </c>
      <c r="C739" s="23">
        <v>736</v>
      </c>
      <c r="D739" s="23" t="s">
        <v>263</v>
      </c>
      <c r="E739" s="23" t="s">
        <v>260</v>
      </c>
      <c r="F739" s="23" t="s">
        <v>261</v>
      </c>
      <c r="G739" s="23" t="s">
        <v>232</v>
      </c>
      <c r="H739" s="23" t="s">
        <v>249</v>
      </c>
      <c r="I739" s="23" t="s">
        <v>224</v>
      </c>
      <c r="J739" s="8" t="s">
        <v>24</v>
      </c>
      <c r="K739" s="23">
        <v>4</v>
      </c>
      <c r="L739" s="23" t="s">
        <v>235</v>
      </c>
      <c r="M739" s="23" t="s">
        <v>235</v>
      </c>
    </row>
    <row r="740" spans="2:13" x14ac:dyDescent="0.25">
      <c r="B740" s="23" t="s">
        <v>158</v>
      </c>
      <c r="C740" s="23">
        <v>737</v>
      </c>
      <c r="D740" s="23" t="s">
        <v>263</v>
      </c>
      <c r="E740" s="23" t="s">
        <v>260</v>
      </c>
      <c r="F740" s="23" t="s">
        <v>261</v>
      </c>
      <c r="G740" s="23" t="s">
        <v>232</v>
      </c>
      <c r="H740" s="23" t="s">
        <v>249</v>
      </c>
      <c r="I740" s="23" t="s">
        <v>224</v>
      </c>
      <c r="J740" s="8" t="s">
        <v>24</v>
      </c>
      <c r="K740" s="23">
        <v>5</v>
      </c>
      <c r="L740" s="23" t="s">
        <v>235</v>
      </c>
      <c r="M740" s="23" t="s">
        <v>235</v>
      </c>
    </row>
    <row r="741" spans="2:13" x14ac:dyDescent="0.25">
      <c r="B741" s="23" t="s">
        <v>158</v>
      </c>
      <c r="C741" s="23">
        <v>738</v>
      </c>
      <c r="D741" s="23" t="s">
        <v>263</v>
      </c>
      <c r="E741" s="23" t="s">
        <v>260</v>
      </c>
      <c r="F741" s="23" t="s">
        <v>261</v>
      </c>
      <c r="G741" s="23" t="s">
        <v>232</v>
      </c>
      <c r="H741" s="23" t="s">
        <v>249</v>
      </c>
      <c r="I741" s="23" t="s">
        <v>224</v>
      </c>
      <c r="J741" s="8" t="s">
        <v>24</v>
      </c>
      <c r="K741" s="23">
        <v>6</v>
      </c>
      <c r="L741" s="23">
        <v>1</v>
      </c>
      <c r="M741" s="23">
        <v>0</v>
      </c>
    </row>
    <row r="742" spans="2:13" x14ac:dyDescent="0.25">
      <c r="B742" s="23" t="s">
        <v>159</v>
      </c>
      <c r="C742" s="23">
        <v>739</v>
      </c>
      <c r="D742" s="23" t="s">
        <v>263</v>
      </c>
      <c r="E742" s="23" t="s">
        <v>260</v>
      </c>
      <c r="F742" s="23" t="s">
        <v>261</v>
      </c>
      <c r="G742" s="23" t="s">
        <v>232</v>
      </c>
      <c r="H742" s="23" t="s">
        <v>249</v>
      </c>
      <c r="I742" s="23" t="s">
        <v>224</v>
      </c>
      <c r="J742" s="8" t="s">
        <v>23</v>
      </c>
      <c r="K742" s="23">
        <v>1</v>
      </c>
      <c r="L742" s="23" t="s">
        <v>235</v>
      </c>
      <c r="M742" s="23" t="s">
        <v>235</v>
      </c>
    </row>
    <row r="743" spans="2:13" x14ac:dyDescent="0.25">
      <c r="B743" s="23" t="s">
        <v>159</v>
      </c>
      <c r="C743" s="23">
        <v>740</v>
      </c>
      <c r="D743" s="23" t="s">
        <v>263</v>
      </c>
      <c r="E743" s="23" t="s">
        <v>260</v>
      </c>
      <c r="F743" s="23" t="s">
        <v>261</v>
      </c>
      <c r="G743" s="23" t="s">
        <v>232</v>
      </c>
      <c r="H743" s="23" t="s">
        <v>249</v>
      </c>
      <c r="I743" s="23" t="s">
        <v>224</v>
      </c>
      <c r="J743" s="8" t="s">
        <v>23</v>
      </c>
      <c r="K743" s="23">
        <v>2</v>
      </c>
      <c r="L743" s="23" t="s">
        <v>235</v>
      </c>
      <c r="M743" s="23" t="s">
        <v>235</v>
      </c>
    </row>
    <row r="744" spans="2:13" x14ac:dyDescent="0.25">
      <c r="B744" s="23" t="s">
        <v>159</v>
      </c>
      <c r="C744" s="23">
        <v>741</v>
      </c>
      <c r="D744" s="23" t="s">
        <v>263</v>
      </c>
      <c r="E744" s="23" t="s">
        <v>260</v>
      </c>
      <c r="F744" s="23" t="s">
        <v>261</v>
      </c>
      <c r="G744" s="23" t="s">
        <v>232</v>
      </c>
      <c r="H744" s="23" t="s">
        <v>249</v>
      </c>
      <c r="I744" s="23" t="s">
        <v>224</v>
      </c>
      <c r="J744" s="8" t="s">
        <v>23</v>
      </c>
      <c r="K744" s="23">
        <v>3</v>
      </c>
      <c r="L744" s="23" t="s">
        <v>235</v>
      </c>
      <c r="M744" s="23" t="s">
        <v>235</v>
      </c>
    </row>
    <row r="745" spans="2:13" x14ac:dyDescent="0.25">
      <c r="B745" s="23" t="s">
        <v>159</v>
      </c>
      <c r="C745" s="23">
        <v>742</v>
      </c>
      <c r="D745" s="23" t="s">
        <v>263</v>
      </c>
      <c r="E745" s="23" t="s">
        <v>260</v>
      </c>
      <c r="F745" s="23" t="s">
        <v>261</v>
      </c>
      <c r="G745" s="23" t="s">
        <v>232</v>
      </c>
      <c r="H745" s="23" t="s">
        <v>249</v>
      </c>
      <c r="I745" s="23" t="s">
        <v>224</v>
      </c>
      <c r="J745" s="8" t="s">
        <v>24</v>
      </c>
      <c r="K745" s="23">
        <v>4</v>
      </c>
      <c r="L745" s="23" t="s">
        <v>235</v>
      </c>
      <c r="M745" s="23" t="s">
        <v>235</v>
      </c>
    </row>
    <row r="746" spans="2:13" x14ac:dyDescent="0.25">
      <c r="B746" s="23" t="s">
        <v>159</v>
      </c>
      <c r="C746" s="23">
        <v>743</v>
      </c>
      <c r="D746" s="23" t="s">
        <v>263</v>
      </c>
      <c r="E746" s="23" t="s">
        <v>260</v>
      </c>
      <c r="F746" s="23" t="s">
        <v>261</v>
      </c>
      <c r="G746" s="23" t="s">
        <v>232</v>
      </c>
      <c r="H746" s="23" t="s">
        <v>249</v>
      </c>
      <c r="I746" s="23" t="s">
        <v>224</v>
      </c>
      <c r="J746" s="8" t="s">
        <v>24</v>
      </c>
      <c r="K746" s="23">
        <v>5</v>
      </c>
      <c r="L746" s="23" t="s">
        <v>235</v>
      </c>
      <c r="M746" s="23" t="s">
        <v>235</v>
      </c>
    </row>
    <row r="747" spans="2:13" x14ac:dyDescent="0.25">
      <c r="B747" s="23" t="s">
        <v>159</v>
      </c>
      <c r="C747" s="23">
        <v>744</v>
      </c>
      <c r="D747" s="23" t="s">
        <v>263</v>
      </c>
      <c r="E747" s="23" t="s">
        <v>260</v>
      </c>
      <c r="F747" s="23" t="s">
        <v>261</v>
      </c>
      <c r="G747" s="23" t="s">
        <v>232</v>
      </c>
      <c r="H747" s="23" t="s">
        <v>249</v>
      </c>
      <c r="I747" s="23" t="s">
        <v>224</v>
      </c>
      <c r="J747" s="8" t="s">
        <v>24</v>
      </c>
      <c r="K747" s="23">
        <v>6</v>
      </c>
      <c r="L747" s="23">
        <v>1</v>
      </c>
      <c r="M747" s="23">
        <v>0</v>
      </c>
    </row>
    <row r="748" spans="2:13" x14ac:dyDescent="0.25">
      <c r="B748" s="23" t="s">
        <v>160</v>
      </c>
      <c r="C748" s="23">
        <v>745</v>
      </c>
      <c r="D748" s="23" t="s">
        <v>263</v>
      </c>
      <c r="E748" s="23" t="s">
        <v>260</v>
      </c>
      <c r="F748" s="23" t="s">
        <v>261</v>
      </c>
      <c r="G748" s="23" t="s">
        <v>232</v>
      </c>
      <c r="H748" s="23" t="s">
        <v>249</v>
      </c>
      <c r="I748" s="23" t="s">
        <v>236</v>
      </c>
      <c r="J748" s="8" t="s">
        <v>23</v>
      </c>
      <c r="K748" s="23">
        <v>1</v>
      </c>
      <c r="L748" s="23" t="s">
        <v>235</v>
      </c>
      <c r="M748" s="23" t="s">
        <v>235</v>
      </c>
    </row>
    <row r="749" spans="2:13" x14ac:dyDescent="0.25">
      <c r="B749" s="23" t="s">
        <v>160</v>
      </c>
      <c r="C749" s="23">
        <v>746</v>
      </c>
      <c r="D749" s="23" t="s">
        <v>263</v>
      </c>
      <c r="E749" s="23" t="s">
        <v>260</v>
      </c>
      <c r="F749" s="23" t="s">
        <v>261</v>
      </c>
      <c r="G749" s="23" t="s">
        <v>232</v>
      </c>
      <c r="H749" s="23" t="s">
        <v>249</v>
      </c>
      <c r="I749" s="23" t="s">
        <v>236</v>
      </c>
      <c r="J749" s="8" t="s">
        <v>23</v>
      </c>
      <c r="K749" s="23">
        <v>2</v>
      </c>
      <c r="L749" s="23" t="s">
        <v>235</v>
      </c>
      <c r="M749" s="23" t="s">
        <v>235</v>
      </c>
    </row>
    <row r="750" spans="2:13" x14ac:dyDescent="0.25">
      <c r="B750" s="23" t="s">
        <v>160</v>
      </c>
      <c r="C750" s="23">
        <v>747</v>
      </c>
      <c r="D750" s="23" t="s">
        <v>263</v>
      </c>
      <c r="E750" s="23" t="s">
        <v>260</v>
      </c>
      <c r="F750" s="23" t="s">
        <v>261</v>
      </c>
      <c r="G750" s="23" t="s">
        <v>232</v>
      </c>
      <c r="H750" s="23" t="s">
        <v>249</v>
      </c>
      <c r="I750" s="23" t="s">
        <v>236</v>
      </c>
      <c r="J750" s="8" t="s">
        <v>23</v>
      </c>
      <c r="K750" s="23">
        <v>3</v>
      </c>
      <c r="L750" s="23" t="s">
        <v>235</v>
      </c>
      <c r="M750" s="23" t="s">
        <v>235</v>
      </c>
    </row>
    <row r="751" spans="2:13" x14ac:dyDescent="0.25">
      <c r="B751" s="23" t="s">
        <v>160</v>
      </c>
      <c r="C751" s="23">
        <v>748</v>
      </c>
      <c r="D751" s="23" t="s">
        <v>263</v>
      </c>
      <c r="E751" s="23" t="s">
        <v>260</v>
      </c>
      <c r="F751" s="23" t="s">
        <v>261</v>
      </c>
      <c r="G751" s="23" t="s">
        <v>232</v>
      </c>
      <c r="H751" s="23" t="s">
        <v>249</v>
      </c>
      <c r="I751" s="23" t="s">
        <v>236</v>
      </c>
      <c r="J751" s="8" t="s">
        <v>24</v>
      </c>
      <c r="K751" s="23">
        <v>4</v>
      </c>
      <c r="L751" s="23" t="s">
        <v>235</v>
      </c>
      <c r="M751" s="23" t="s">
        <v>235</v>
      </c>
    </row>
    <row r="752" spans="2:13" x14ac:dyDescent="0.25">
      <c r="B752" s="23" t="s">
        <v>160</v>
      </c>
      <c r="C752" s="23">
        <v>749</v>
      </c>
      <c r="D752" s="23" t="s">
        <v>263</v>
      </c>
      <c r="E752" s="23" t="s">
        <v>260</v>
      </c>
      <c r="F752" s="23" t="s">
        <v>261</v>
      </c>
      <c r="G752" s="23" t="s">
        <v>232</v>
      </c>
      <c r="H752" s="23" t="s">
        <v>249</v>
      </c>
      <c r="I752" s="23" t="s">
        <v>236</v>
      </c>
      <c r="J752" s="8" t="s">
        <v>24</v>
      </c>
      <c r="K752" s="23">
        <v>5</v>
      </c>
      <c r="L752" s="23" t="s">
        <v>235</v>
      </c>
      <c r="M752" s="23" t="s">
        <v>235</v>
      </c>
    </row>
    <row r="753" spans="2:13" x14ac:dyDescent="0.25">
      <c r="B753" s="23" t="s">
        <v>160</v>
      </c>
      <c r="C753" s="23">
        <v>750</v>
      </c>
      <c r="D753" s="23" t="s">
        <v>263</v>
      </c>
      <c r="E753" s="23" t="s">
        <v>260</v>
      </c>
      <c r="F753" s="23" t="s">
        <v>261</v>
      </c>
      <c r="G753" s="23" t="s">
        <v>232</v>
      </c>
      <c r="H753" s="23" t="s">
        <v>249</v>
      </c>
      <c r="I753" s="23" t="s">
        <v>236</v>
      </c>
      <c r="J753" s="8" t="s">
        <v>24</v>
      </c>
      <c r="K753" s="23">
        <v>6</v>
      </c>
      <c r="L753" s="23">
        <v>1</v>
      </c>
      <c r="M753" s="23">
        <v>1</v>
      </c>
    </row>
    <row r="754" spans="2:13" x14ac:dyDescent="0.25">
      <c r="B754" s="23" t="s">
        <v>161</v>
      </c>
      <c r="C754" s="23">
        <v>751</v>
      </c>
      <c r="D754" s="23" t="s">
        <v>263</v>
      </c>
      <c r="E754" s="23" t="s">
        <v>260</v>
      </c>
      <c r="F754" s="23" t="s">
        <v>261</v>
      </c>
      <c r="G754" s="23" t="s">
        <v>232</v>
      </c>
      <c r="H754" s="23" t="s">
        <v>249</v>
      </c>
      <c r="I754" s="23" t="s">
        <v>236</v>
      </c>
      <c r="J754" s="8" t="s">
        <v>23</v>
      </c>
      <c r="K754" s="23">
        <v>1</v>
      </c>
      <c r="L754" s="23" t="s">
        <v>235</v>
      </c>
      <c r="M754" s="23" t="s">
        <v>235</v>
      </c>
    </row>
    <row r="755" spans="2:13" x14ac:dyDescent="0.25">
      <c r="B755" s="23" t="s">
        <v>161</v>
      </c>
      <c r="C755" s="23">
        <v>752</v>
      </c>
      <c r="D755" s="23" t="s">
        <v>263</v>
      </c>
      <c r="E755" s="23" t="s">
        <v>260</v>
      </c>
      <c r="F755" s="23" t="s">
        <v>261</v>
      </c>
      <c r="G755" s="23" t="s">
        <v>232</v>
      </c>
      <c r="H755" s="23" t="s">
        <v>249</v>
      </c>
      <c r="I755" s="23" t="s">
        <v>236</v>
      </c>
      <c r="J755" s="8" t="s">
        <v>23</v>
      </c>
      <c r="K755" s="23">
        <v>2</v>
      </c>
      <c r="L755" s="23" t="s">
        <v>235</v>
      </c>
      <c r="M755" s="23" t="s">
        <v>235</v>
      </c>
    </row>
    <row r="756" spans="2:13" x14ac:dyDescent="0.25">
      <c r="B756" s="23" t="s">
        <v>161</v>
      </c>
      <c r="C756" s="23">
        <v>753</v>
      </c>
      <c r="D756" s="23" t="s">
        <v>263</v>
      </c>
      <c r="E756" s="23" t="s">
        <v>260</v>
      </c>
      <c r="F756" s="23" t="s">
        <v>261</v>
      </c>
      <c r="G756" s="23" t="s">
        <v>232</v>
      </c>
      <c r="H756" s="23" t="s">
        <v>249</v>
      </c>
      <c r="I756" s="23" t="s">
        <v>236</v>
      </c>
      <c r="J756" s="8" t="s">
        <v>23</v>
      </c>
      <c r="K756" s="23">
        <v>3</v>
      </c>
      <c r="L756" s="23" t="s">
        <v>235</v>
      </c>
      <c r="M756" s="23" t="s">
        <v>235</v>
      </c>
    </row>
    <row r="757" spans="2:13" x14ac:dyDescent="0.25">
      <c r="B757" s="23" t="s">
        <v>161</v>
      </c>
      <c r="C757" s="23">
        <v>754</v>
      </c>
      <c r="D757" s="23" t="s">
        <v>263</v>
      </c>
      <c r="E757" s="23" t="s">
        <v>260</v>
      </c>
      <c r="F757" s="23" t="s">
        <v>261</v>
      </c>
      <c r="G757" s="23" t="s">
        <v>232</v>
      </c>
      <c r="H757" s="23" t="s">
        <v>249</v>
      </c>
      <c r="I757" s="23" t="s">
        <v>236</v>
      </c>
      <c r="J757" s="8" t="s">
        <v>24</v>
      </c>
      <c r="K757" s="23">
        <v>4</v>
      </c>
      <c r="L757" s="23" t="s">
        <v>235</v>
      </c>
      <c r="M757" s="23" t="s">
        <v>235</v>
      </c>
    </row>
    <row r="758" spans="2:13" x14ac:dyDescent="0.25">
      <c r="B758" s="23" t="s">
        <v>161</v>
      </c>
      <c r="C758" s="23">
        <v>755</v>
      </c>
      <c r="D758" s="23" t="s">
        <v>263</v>
      </c>
      <c r="E758" s="23" t="s">
        <v>260</v>
      </c>
      <c r="F758" s="23" t="s">
        <v>261</v>
      </c>
      <c r="G758" s="23" t="s">
        <v>232</v>
      </c>
      <c r="H758" s="23" t="s">
        <v>249</v>
      </c>
      <c r="I758" s="23" t="s">
        <v>236</v>
      </c>
      <c r="J758" s="8" t="s">
        <v>24</v>
      </c>
      <c r="K758" s="23">
        <v>5</v>
      </c>
      <c r="L758" s="23" t="s">
        <v>235</v>
      </c>
      <c r="M758" s="23" t="s">
        <v>235</v>
      </c>
    </row>
    <row r="759" spans="2:13" x14ac:dyDescent="0.25">
      <c r="B759" s="23" t="s">
        <v>161</v>
      </c>
      <c r="C759" s="23">
        <v>756</v>
      </c>
      <c r="D759" s="23" t="s">
        <v>263</v>
      </c>
      <c r="E759" s="23" t="s">
        <v>260</v>
      </c>
      <c r="F759" s="23" t="s">
        <v>261</v>
      </c>
      <c r="G759" s="23" t="s">
        <v>232</v>
      </c>
      <c r="H759" s="23" t="s">
        <v>249</v>
      </c>
      <c r="I759" s="23" t="s">
        <v>236</v>
      </c>
      <c r="J759" s="8" t="s">
        <v>24</v>
      </c>
      <c r="K759" s="23">
        <v>6</v>
      </c>
      <c r="L759" s="23">
        <v>1</v>
      </c>
      <c r="M759" s="23">
        <v>0</v>
      </c>
    </row>
    <row r="760" spans="2:13" x14ac:dyDescent="0.25">
      <c r="B760" s="23" t="s">
        <v>162</v>
      </c>
      <c r="C760" s="23">
        <v>757</v>
      </c>
      <c r="D760" s="23" t="s">
        <v>263</v>
      </c>
      <c r="E760" s="23" t="s">
        <v>260</v>
      </c>
      <c r="F760" s="23" t="s">
        <v>261</v>
      </c>
      <c r="G760" s="23" t="s">
        <v>232</v>
      </c>
      <c r="H760" s="23" t="s">
        <v>249</v>
      </c>
      <c r="I760" s="23" t="s">
        <v>236</v>
      </c>
      <c r="J760" s="8" t="s">
        <v>23</v>
      </c>
      <c r="K760" s="23">
        <v>1</v>
      </c>
      <c r="L760" s="23" t="s">
        <v>235</v>
      </c>
      <c r="M760" s="23" t="s">
        <v>235</v>
      </c>
    </row>
    <row r="761" spans="2:13" x14ac:dyDescent="0.25">
      <c r="B761" s="23" t="s">
        <v>162</v>
      </c>
      <c r="C761" s="23">
        <v>758</v>
      </c>
      <c r="D761" s="23" t="s">
        <v>263</v>
      </c>
      <c r="E761" s="23" t="s">
        <v>260</v>
      </c>
      <c r="F761" s="23" t="s">
        <v>261</v>
      </c>
      <c r="G761" s="23" t="s">
        <v>232</v>
      </c>
      <c r="H761" s="23" t="s">
        <v>249</v>
      </c>
      <c r="I761" s="23" t="s">
        <v>236</v>
      </c>
      <c r="J761" s="8" t="s">
        <v>23</v>
      </c>
      <c r="K761" s="23">
        <v>2</v>
      </c>
      <c r="L761" s="23" t="s">
        <v>235</v>
      </c>
      <c r="M761" s="23" t="s">
        <v>235</v>
      </c>
    </row>
    <row r="762" spans="2:13" x14ac:dyDescent="0.25">
      <c r="B762" s="23" t="s">
        <v>162</v>
      </c>
      <c r="C762" s="23">
        <v>759</v>
      </c>
      <c r="D762" s="23" t="s">
        <v>263</v>
      </c>
      <c r="E762" s="23" t="s">
        <v>260</v>
      </c>
      <c r="F762" s="23" t="s">
        <v>261</v>
      </c>
      <c r="G762" s="23" t="s">
        <v>232</v>
      </c>
      <c r="H762" s="23" t="s">
        <v>249</v>
      </c>
      <c r="I762" s="23" t="s">
        <v>236</v>
      </c>
      <c r="J762" s="8" t="s">
        <v>23</v>
      </c>
      <c r="K762" s="23">
        <v>3</v>
      </c>
      <c r="L762" s="23" t="s">
        <v>235</v>
      </c>
      <c r="M762" s="23" t="s">
        <v>235</v>
      </c>
    </row>
    <row r="763" spans="2:13" x14ac:dyDescent="0.25">
      <c r="B763" s="23" t="s">
        <v>162</v>
      </c>
      <c r="C763" s="23">
        <v>760</v>
      </c>
      <c r="D763" s="23" t="s">
        <v>263</v>
      </c>
      <c r="E763" s="23" t="s">
        <v>260</v>
      </c>
      <c r="F763" s="23" t="s">
        <v>261</v>
      </c>
      <c r="G763" s="23" t="s">
        <v>232</v>
      </c>
      <c r="H763" s="23" t="s">
        <v>249</v>
      </c>
      <c r="I763" s="23" t="s">
        <v>236</v>
      </c>
      <c r="J763" s="8" t="s">
        <v>24</v>
      </c>
      <c r="K763" s="23">
        <v>4</v>
      </c>
      <c r="L763" s="23" t="s">
        <v>235</v>
      </c>
      <c r="M763" s="23" t="s">
        <v>235</v>
      </c>
    </row>
    <row r="764" spans="2:13" x14ac:dyDescent="0.25">
      <c r="B764" s="23" t="s">
        <v>162</v>
      </c>
      <c r="C764" s="23">
        <v>761</v>
      </c>
      <c r="D764" s="23" t="s">
        <v>263</v>
      </c>
      <c r="E764" s="23" t="s">
        <v>260</v>
      </c>
      <c r="F764" s="23" t="s">
        <v>261</v>
      </c>
      <c r="G764" s="23" t="s">
        <v>232</v>
      </c>
      <c r="H764" s="23" t="s">
        <v>249</v>
      </c>
      <c r="I764" s="23" t="s">
        <v>236</v>
      </c>
      <c r="J764" s="8" t="s">
        <v>24</v>
      </c>
      <c r="K764" s="23">
        <v>5</v>
      </c>
      <c r="L764" s="23" t="s">
        <v>235</v>
      </c>
      <c r="M764" s="23" t="s">
        <v>235</v>
      </c>
    </row>
    <row r="765" spans="2:13" x14ac:dyDescent="0.25">
      <c r="B765" s="23" t="s">
        <v>162</v>
      </c>
      <c r="C765" s="23">
        <v>762</v>
      </c>
      <c r="D765" s="23" t="s">
        <v>263</v>
      </c>
      <c r="E765" s="23" t="s">
        <v>260</v>
      </c>
      <c r="F765" s="23" t="s">
        <v>261</v>
      </c>
      <c r="G765" s="23" t="s">
        <v>232</v>
      </c>
      <c r="H765" s="23" t="s">
        <v>249</v>
      </c>
      <c r="I765" s="23" t="s">
        <v>236</v>
      </c>
      <c r="J765" s="8" t="s">
        <v>24</v>
      </c>
      <c r="K765" s="23">
        <v>6</v>
      </c>
      <c r="L765" s="23">
        <v>1</v>
      </c>
      <c r="M765" s="23">
        <v>0</v>
      </c>
    </row>
    <row r="766" spans="2:13" x14ac:dyDescent="0.25">
      <c r="B766" s="23" t="s">
        <v>163</v>
      </c>
      <c r="C766" s="23">
        <v>763</v>
      </c>
      <c r="D766" s="23" t="s">
        <v>263</v>
      </c>
      <c r="E766" s="23" t="s">
        <v>260</v>
      </c>
      <c r="F766" s="23" t="s">
        <v>261</v>
      </c>
      <c r="G766" s="23" t="s">
        <v>232</v>
      </c>
      <c r="H766" s="23" t="s">
        <v>249</v>
      </c>
      <c r="I766" s="23" t="s">
        <v>236</v>
      </c>
      <c r="J766" s="8" t="s">
        <v>23</v>
      </c>
      <c r="K766" s="23">
        <v>1</v>
      </c>
      <c r="L766" s="23" t="s">
        <v>235</v>
      </c>
      <c r="M766" s="23" t="s">
        <v>235</v>
      </c>
    </row>
    <row r="767" spans="2:13" x14ac:dyDescent="0.25">
      <c r="B767" s="23" t="s">
        <v>163</v>
      </c>
      <c r="C767" s="23">
        <v>764</v>
      </c>
      <c r="D767" s="23" t="s">
        <v>263</v>
      </c>
      <c r="E767" s="23" t="s">
        <v>260</v>
      </c>
      <c r="F767" s="23" t="s">
        <v>261</v>
      </c>
      <c r="G767" s="23" t="s">
        <v>232</v>
      </c>
      <c r="H767" s="23" t="s">
        <v>249</v>
      </c>
      <c r="I767" s="23" t="s">
        <v>236</v>
      </c>
      <c r="J767" s="8" t="s">
        <v>23</v>
      </c>
      <c r="K767" s="23">
        <v>2</v>
      </c>
      <c r="L767" s="23" t="s">
        <v>235</v>
      </c>
      <c r="M767" s="23" t="s">
        <v>235</v>
      </c>
    </row>
    <row r="768" spans="2:13" x14ac:dyDescent="0.25">
      <c r="B768" s="23" t="s">
        <v>163</v>
      </c>
      <c r="C768" s="23">
        <v>765</v>
      </c>
      <c r="D768" s="23" t="s">
        <v>263</v>
      </c>
      <c r="E768" s="23" t="s">
        <v>260</v>
      </c>
      <c r="F768" s="23" t="s">
        <v>261</v>
      </c>
      <c r="G768" s="23" t="s">
        <v>232</v>
      </c>
      <c r="H768" s="23" t="s">
        <v>249</v>
      </c>
      <c r="I768" s="23" t="s">
        <v>236</v>
      </c>
      <c r="J768" s="8" t="s">
        <v>23</v>
      </c>
      <c r="K768" s="23">
        <v>3</v>
      </c>
      <c r="L768" s="23" t="s">
        <v>235</v>
      </c>
      <c r="M768" s="23" t="s">
        <v>235</v>
      </c>
    </row>
    <row r="769" spans="2:13" x14ac:dyDescent="0.25">
      <c r="B769" s="23" t="s">
        <v>163</v>
      </c>
      <c r="C769" s="23">
        <v>766</v>
      </c>
      <c r="D769" s="23" t="s">
        <v>263</v>
      </c>
      <c r="E769" s="23" t="s">
        <v>260</v>
      </c>
      <c r="F769" s="23" t="s">
        <v>261</v>
      </c>
      <c r="G769" s="23" t="s">
        <v>232</v>
      </c>
      <c r="H769" s="23" t="s">
        <v>249</v>
      </c>
      <c r="I769" s="23" t="s">
        <v>236</v>
      </c>
      <c r="J769" s="8" t="s">
        <v>24</v>
      </c>
      <c r="K769" s="23">
        <v>4</v>
      </c>
      <c r="L769" s="23" t="s">
        <v>235</v>
      </c>
      <c r="M769" s="23" t="s">
        <v>235</v>
      </c>
    </row>
    <row r="770" spans="2:13" x14ac:dyDescent="0.25">
      <c r="B770" s="23" t="s">
        <v>163</v>
      </c>
      <c r="C770" s="23">
        <v>767</v>
      </c>
      <c r="D770" s="23" t="s">
        <v>263</v>
      </c>
      <c r="E770" s="23" t="s">
        <v>260</v>
      </c>
      <c r="F770" s="23" t="s">
        <v>261</v>
      </c>
      <c r="G770" s="23" t="s">
        <v>232</v>
      </c>
      <c r="H770" s="23" t="s">
        <v>249</v>
      </c>
      <c r="I770" s="23" t="s">
        <v>236</v>
      </c>
      <c r="J770" s="8" t="s">
        <v>24</v>
      </c>
      <c r="K770" s="23">
        <v>5</v>
      </c>
      <c r="L770" s="23" t="s">
        <v>235</v>
      </c>
      <c r="M770" s="23" t="s">
        <v>235</v>
      </c>
    </row>
    <row r="771" spans="2:13" x14ac:dyDescent="0.25">
      <c r="B771" s="23" t="s">
        <v>163</v>
      </c>
      <c r="C771" s="23">
        <v>768</v>
      </c>
      <c r="D771" s="23" t="s">
        <v>263</v>
      </c>
      <c r="E771" s="23" t="s">
        <v>260</v>
      </c>
      <c r="F771" s="23" t="s">
        <v>261</v>
      </c>
      <c r="G771" s="23" t="s">
        <v>232</v>
      </c>
      <c r="H771" s="23" t="s">
        <v>249</v>
      </c>
      <c r="I771" s="23" t="s">
        <v>236</v>
      </c>
      <c r="J771" s="8" t="s">
        <v>24</v>
      </c>
      <c r="K771" s="23">
        <v>6</v>
      </c>
      <c r="L771" s="23">
        <v>0</v>
      </c>
      <c r="M771" s="23">
        <v>1</v>
      </c>
    </row>
    <row r="772" spans="2:13" x14ac:dyDescent="0.25">
      <c r="B772" s="23" t="s">
        <v>164</v>
      </c>
      <c r="C772" s="23">
        <v>769</v>
      </c>
      <c r="D772" s="23" t="s">
        <v>263</v>
      </c>
      <c r="E772" s="23" t="s">
        <v>260</v>
      </c>
      <c r="F772" s="23" t="s">
        <v>261</v>
      </c>
      <c r="G772" s="23" t="s">
        <v>232</v>
      </c>
      <c r="H772" s="23" t="s">
        <v>249</v>
      </c>
      <c r="I772" s="23" t="s">
        <v>236</v>
      </c>
      <c r="J772" s="8" t="s">
        <v>23</v>
      </c>
      <c r="K772" s="23">
        <v>1</v>
      </c>
      <c r="L772" s="23" t="s">
        <v>235</v>
      </c>
      <c r="M772" s="23" t="s">
        <v>235</v>
      </c>
    </row>
    <row r="773" spans="2:13" x14ac:dyDescent="0.25">
      <c r="B773" s="23" t="s">
        <v>164</v>
      </c>
      <c r="C773" s="23">
        <v>770</v>
      </c>
      <c r="D773" s="23" t="s">
        <v>263</v>
      </c>
      <c r="E773" s="23" t="s">
        <v>260</v>
      </c>
      <c r="F773" s="23" t="s">
        <v>261</v>
      </c>
      <c r="G773" s="23" t="s">
        <v>232</v>
      </c>
      <c r="H773" s="23" t="s">
        <v>249</v>
      </c>
      <c r="I773" s="23" t="s">
        <v>236</v>
      </c>
      <c r="J773" s="8" t="s">
        <v>23</v>
      </c>
      <c r="K773" s="23">
        <v>2</v>
      </c>
      <c r="L773" s="23" t="s">
        <v>235</v>
      </c>
      <c r="M773" s="23" t="s">
        <v>235</v>
      </c>
    </row>
    <row r="774" spans="2:13" x14ac:dyDescent="0.25">
      <c r="B774" s="23" t="s">
        <v>164</v>
      </c>
      <c r="C774" s="23">
        <v>771</v>
      </c>
      <c r="D774" s="23" t="s">
        <v>263</v>
      </c>
      <c r="E774" s="23" t="s">
        <v>260</v>
      </c>
      <c r="F774" s="23" t="s">
        <v>261</v>
      </c>
      <c r="G774" s="23" t="s">
        <v>232</v>
      </c>
      <c r="H774" s="23" t="s">
        <v>249</v>
      </c>
      <c r="I774" s="23" t="s">
        <v>236</v>
      </c>
      <c r="J774" s="8" t="s">
        <v>23</v>
      </c>
      <c r="K774" s="23">
        <v>3</v>
      </c>
      <c r="L774" s="23" t="s">
        <v>235</v>
      </c>
      <c r="M774" s="23" t="s">
        <v>235</v>
      </c>
    </row>
    <row r="775" spans="2:13" x14ac:dyDescent="0.25">
      <c r="B775" s="23" t="s">
        <v>164</v>
      </c>
      <c r="C775" s="23">
        <v>772</v>
      </c>
      <c r="D775" s="23" t="s">
        <v>263</v>
      </c>
      <c r="E775" s="23" t="s">
        <v>260</v>
      </c>
      <c r="F775" s="23" t="s">
        <v>261</v>
      </c>
      <c r="G775" s="23" t="s">
        <v>232</v>
      </c>
      <c r="H775" s="23" t="s">
        <v>249</v>
      </c>
      <c r="I775" s="23" t="s">
        <v>236</v>
      </c>
      <c r="J775" s="8" t="s">
        <v>24</v>
      </c>
      <c r="K775" s="23">
        <v>4</v>
      </c>
      <c r="L775" s="23" t="s">
        <v>235</v>
      </c>
      <c r="M775" s="23" t="s">
        <v>235</v>
      </c>
    </row>
    <row r="776" spans="2:13" x14ac:dyDescent="0.25">
      <c r="B776" s="23" t="s">
        <v>164</v>
      </c>
      <c r="C776" s="23">
        <v>773</v>
      </c>
      <c r="D776" s="23" t="s">
        <v>263</v>
      </c>
      <c r="E776" s="23" t="s">
        <v>260</v>
      </c>
      <c r="F776" s="23" t="s">
        <v>261</v>
      </c>
      <c r="G776" s="23" t="s">
        <v>232</v>
      </c>
      <c r="H776" s="23" t="s">
        <v>249</v>
      </c>
      <c r="I776" s="23" t="s">
        <v>236</v>
      </c>
      <c r="J776" s="8" t="s">
        <v>24</v>
      </c>
      <c r="K776" s="23">
        <v>5</v>
      </c>
      <c r="L776" s="23" t="s">
        <v>235</v>
      </c>
      <c r="M776" s="23" t="s">
        <v>235</v>
      </c>
    </row>
    <row r="777" spans="2:13" x14ac:dyDescent="0.25">
      <c r="B777" s="23" t="s">
        <v>164</v>
      </c>
      <c r="C777" s="23">
        <v>774</v>
      </c>
      <c r="D777" s="23" t="s">
        <v>263</v>
      </c>
      <c r="E777" s="23" t="s">
        <v>260</v>
      </c>
      <c r="F777" s="23" t="s">
        <v>261</v>
      </c>
      <c r="G777" s="23" t="s">
        <v>232</v>
      </c>
      <c r="H777" s="23" t="s">
        <v>249</v>
      </c>
      <c r="I777" s="23" t="s">
        <v>236</v>
      </c>
      <c r="J777" s="8" t="s">
        <v>24</v>
      </c>
      <c r="K777" s="23">
        <v>6</v>
      </c>
      <c r="L777" s="23">
        <v>1</v>
      </c>
      <c r="M777" s="23">
        <v>0</v>
      </c>
    </row>
    <row r="778" spans="2:13" x14ac:dyDescent="0.25">
      <c r="B778" s="23" t="s">
        <v>165</v>
      </c>
      <c r="C778" s="23">
        <v>775</v>
      </c>
      <c r="D778" s="23" t="s">
        <v>263</v>
      </c>
      <c r="E778" s="23" t="s">
        <v>260</v>
      </c>
      <c r="F778" s="23" t="s">
        <v>261</v>
      </c>
      <c r="G778" s="23" t="s">
        <v>232</v>
      </c>
      <c r="H778" s="23" t="s">
        <v>249</v>
      </c>
      <c r="I778" s="23" t="s">
        <v>236</v>
      </c>
      <c r="J778" s="8" t="s">
        <v>23</v>
      </c>
      <c r="K778" s="23">
        <v>1</v>
      </c>
      <c r="L778" s="23" t="s">
        <v>235</v>
      </c>
      <c r="M778" s="23" t="s">
        <v>235</v>
      </c>
    </row>
    <row r="779" spans="2:13" x14ac:dyDescent="0.25">
      <c r="B779" s="23" t="s">
        <v>165</v>
      </c>
      <c r="C779" s="23">
        <v>776</v>
      </c>
      <c r="D779" s="23" t="s">
        <v>263</v>
      </c>
      <c r="E779" s="23" t="s">
        <v>260</v>
      </c>
      <c r="F779" s="23" t="s">
        <v>261</v>
      </c>
      <c r="G779" s="23" t="s">
        <v>232</v>
      </c>
      <c r="H779" s="23" t="s">
        <v>249</v>
      </c>
      <c r="I779" s="23" t="s">
        <v>236</v>
      </c>
      <c r="J779" s="8" t="s">
        <v>23</v>
      </c>
      <c r="K779" s="23">
        <v>2</v>
      </c>
      <c r="L779" s="23" t="s">
        <v>235</v>
      </c>
      <c r="M779" s="23" t="s">
        <v>235</v>
      </c>
    </row>
    <row r="780" spans="2:13" x14ac:dyDescent="0.25">
      <c r="B780" s="23" t="s">
        <v>165</v>
      </c>
      <c r="C780" s="23">
        <v>777</v>
      </c>
      <c r="D780" s="23" t="s">
        <v>263</v>
      </c>
      <c r="E780" s="23" t="s">
        <v>260</v>
      </c>
      <c r="F780" s="23" t="s">
        <v>261</v>
      </c>
      <c r="G780" s="23" t="s">
        <v>232</v>
      </c>
      <c r="H780" s="23" t="s">
        <v>249</v>
      </c>
      <c r="I780" s="23" t="s">
        <v>236</v>
      </c>
      <c r="J780" s="8" t="s">
        <v>23</v>
      </c>
      <c r="K780" s="23">
        <v>3</v>
      </c>
      <c r="L780" s="23" t="s">
        <v>235</v>
      </c>
      <c r="M780" s="23" t="s">
        <v>235</v>
      </c>
    </row>
    <row r="781" spans="2:13" x14ac:dyDescent="0.25">
      <c r="B781" s="23" t="s">
        <v>165</v>
      </c>
      <c r="C781" s="23">
        <v>778</v>
      </c>
      <c r="D781" s="23" t="s">
        <v>263</v>
      </c>
      <c r="E781" s="23" t="s">
        <v>260</v>
      </c>
      <c r="F781" s="23" t="s">
        <v>261</v>
      </c>
      <c r="G781" s="23" t="s">
        <v>232</v>
      </c>
      <c r="H781" s="23" t="s">
        <v>249</v>
      </c>
      <c r="I781" s="23" t="s">
        <v>236</v>
      </c>
      <c r="J781" s="8" t="s">
        <v>24</v>
      </c>
      <c r="K781" s="23">
        <v>4</v>
      </c>
      <c r="L781" s="23" t="s">
        <v>235</v>
      </c>
      <c r="M781" s="23" t="s">
        <v>235</v>
      </c>
    </row>
    <row r="782" spans="2:13" x14ac:dyDescent="0.25">
      <c r="B782" s="23" t="s">
        <v>165</v>
      </c>
      <c r="C782" s="23">
        <v>779</v>
      </c>
      <c r="D782" s="23" t="s">
        <v>263</v>
      </c>
      <c r="E782" s="23" t="s">
        <v>260</v>
      </c>
      <c r="F782" s="23" t="s">
        <v>261</v>
      </c>
      <c r="G782" s="23" t="s">
        <v>232</v>
      </c>
      <c r="H782" s="23" t="s">
        <v>249</v>
      </c>
      <c r="I782" s="23" t="s">
        <v>236</v>
      </c>
      <c r="J782" s="8" t="s">
        <v>24</v>
      </c>
      <c r="K782" s="23">
        <v>5</v>
      </c>
      <c r="L782" s="23" t="s">
        <v>235</v>
      </c>
      <c r="M782" s="23" t="s">
        <v>235</v>
      </c>
    </row>
    <row r="783" spans="2:13" x14ac:dyDescent="0.25">
      <c r="B783" s="23" t="s">
        <v>165</v>
      </c>
      <c r="C783" s="23">
        <v>780</v>
      </c>
      <c r="D783" s="23" t="s">
        <v>263</v>
      </c>
      <c r="E783" s="23" t="s">
        <v>260</v>
      </c>
      <c r="F783" s="23" t="s">
        <v>261</v>
      </c>
      <c r="G783" s="23" t="s">
        <v>232</v>
      </c>
      <c r="H783" s="23" t="s">
        <v>249</v>
      </c>
      <c r="I783" s="23" t="s">
        <v>236</v>
      </c>
      <c r="J783" s="8" t="s">
        <v>24</v>
      </c>
      <c r="K783" s="23">
        <v>6</v>
      </c>
      <c r="L783" s="23">
        <v>1</v>
      </c>
      <c r="M783" s="23">
        <v>1</v>
      </c>
    </row>
    <row r="784" spans="2:13" x14ac:dyDescent="0.25">
      <c r="B784" s="23" t="s">
        <v>166</v>
      </c>
      <c r="C784" s="23">
        <v>781</v>
      </c>
      <c r="D784" s="23" t="s">
        <v>263</v>
      </c>
      <c r="E784" s="23" t="s">
        <v>260</v>
      </c>
      <c r="F784" s="23" t="s">
        <v>261</v>
      </c>
      <c r="G784" s="23" t="s">
        <v>232</v>
      </c>
      <c r="H784" s="23" t="s">
        <v>249</v>
      </c>
      <c r="I784" s="23" t="s">
        <v>236</v>
      </c>
      <c r="J784" s="8" t="s">
        <v>23</v>
      </c>
      <c r="K784" s="23">
        <v>1</v>
      </c>
      <c r="L784" s="23" t="s">
        <v>235</v>
      </c>
      <c r="M784" s="23" t="s">
        <v>235</v>
      </c>
    </row>
    <row r="785" spans="2:13" x14ac:dyDescent="0.25">
      <c r="B785" s="23" t="s">
        <v>166</v>
      </c>
      <c r="C785" s="23">
        <v>782</v>
      </c>
      <c r="D785" s="23" t="s">
        <v>263</v>
      </c>
      <c r="E785" s="23" t="s">
        <v>260</v>
      </c>
      <c r="F785" s="23" t="s">
        <v>261</v>
      </c>
      <c r="G785" s="23" t="s">
        <v>232</v>
      </c>
      <c r="H785" s="23" t="s">
        <v>249</v>
      </c>
      <c r="I785" s="23" t="s">
        <v>236</v>
      </c>
      <c r="J785" s="8" t="s">
        <v>23</v>
      </c>
      <c r="K785" s="23">
        <v>2</v>
      </c>
      <c r="L785" s="23" t="s">
        <v>235</v>
      </c>
      <c r="M785" s="23" t="s">
        <v>235</v>
      </c>
    </row>
    <row r="786" spans="2:13" x14ac:dyDescent="0.25">
      <c r="B786" s="23" t="s">
        <v>166</v>
      </c>
      <c r="C786" s="23">
        <v>783</v>
      </c>
      <c r="D786" s="23" t="s">
        <v>263</v>
      </c>
      <c r="E786" s="23" t="s">
        <v>260</v>
      </c>
      <c r="F786" s="23" t="s">
        <v>261</v>
      </c>
      <c r="G786" s="23" t="s">
        <v>232</v>
      </c>
      <c r="H786" s="23" t="s">
        <v>249</v>
      </c>
      <c r="I786" s="23" t="s">
        <v>236</v>
      </c>
      <c r="J786" s="8" t="s">
        <v>23</v>
      </c>
      <c r="K786" s="23">
        <v>3</v>
      </c>
      <c r="L786" s="23" t="s">
        <v>235</v>
      </c>
      <c r="M786" s="23" t="s">
        <v>235</v>
      </c>
    </row>
    <row r="787" spans="2:13" x14ac:dyDescent="0.25">
      <c r="B787" s="23" t="s">
        <v>166</v>
      </c>
      <c r="C787" s="23">
        <v>784</v>
      </c>
      <c r="D787" s="23" t="s">
        <v>263</v>
      </c>
      <c r="E787" s="23" t="s">
        <v>260</v>
      </c>
      <c r="F787" s="23" t="s">
        <v>261</v>
      </c>
      <c r="G787" s="23" t="s">
        <v>232</v>
      </c>
      <c r="H787" s="23" t="s">
        <v>249</v>
      </c>
      <c r="I787" s="23" t="s">
        <v>236</v>
      </c>
      <c r="J787" s="8" t="s">
        <v>24</v>
      </c>
      <c r="K787" s="23">
        <v>4</v>
      </c>
      <c r="L787" s="23" t="s">
        <v>235</v>
      </c>
      <c r="M787" s="23" t="s">
        <v>235</v>
      </c>
    </row>
    <row r="788" spans="2:13" x14ac:dyDescent="0.25">
      <c r="B788" s="23" t="s">
        <v>166</v>
      </c>
      <c r="C788" s="23">
        <v>785</v>
      </c>
      <c r="D788" s="23" t="s">
        <v>263</v>
      </c>
      <c r="E788" s="23" t="s">
        <v>260</v>
      </c>
      <c r="F788" s="23" t="s">
        <v>261</v>
      </c>
      <c r="G788" s="23" t="s">
        <v>232</v>
      </c>
      <c r="H788" s="23" t="s">
        <v>249</v>
      </c>
      <c r="I788" s="23" t="s">
        <v>236</v>
      </c>
      <c r="J788" s="8" t="s">
        <v>24</v>
      </c>
      <c r="K788" s="23">
        <v>5</v>
      </c>
      <c r="L788" s="23" t="s">
        <v>235</v>
      </c>
      <c r="M788" s="23" t="s">
        <v>235</v>
      </c>
    </row>
    <row r="789" spans="2:13" x14ac:dyDescent="0.25">
      <c r="B789" s="23" t="s">
        <v>166</v>
      </c>
      <c r="C789" s="23">
        <v>786</v>
      </c>
      <c r="D789" s="23" t="s">
        <v>263</v>
      </c>
      <c r="E789" s="23" t="s">
        <v>260</v>
      </c>
      <c r="F789" s="23" t="s">
        <v>261</v>
      </c>
      <c r="G789" s="23" t="s">
        <v>232</v>
      </c>
      <c r="H789" s="23" t="s">
        <v>249</v>
      </c>
      <c r="I789" s="23" t="s">
        <v>236</v>
      </c>
      <c r="J789" s="8" t="s">
        <v>24</v>
      </c>
      <c r="K789" s="23">
        <v>6</v>
      </c>
      <c r="L789" s="23">
        <v>1</v>
      </c>
      <c r="M789" s="23">
        <v>0</v>
      </c>
    </row>
    <row r="790" spans="2:13" x14ac:dyDescent="0.25">
      <c r="B790" s="23" t="s">
        <v>167</v>
      </c>
      <c r="C790" s="23">
        <v>787</v>
      </c>
      <c r="D790" s="23" t="s">
        <v>263</v>
      </c>
      <c r="E790" s="23" t="s">
        <v>260</v>
      </c>
      <c r="F790" s="23" t="s">
        <v>261</v>
      </c>
      <c r="G790" s="23" t="s">
        <v>232</v>
      </c>
      <c r="H790" s="23" t="s">
        <v>249</v>
      </c>
      <c r="I790" s="23" t="s">
        <v>236</v>
      </c>
      <c r="J790" s="8" t="s">
        <v>23</v>
      </c>
      <c r="K790" s="23">
        <v>1</v>
      </c>
      <c r="L790" s="23" t="s">
        <v>235</v>
      </c>
      <c r="M790" s="23" t="s">
        <v>235</v>
      </c>
    </row>
    <row r="791" spans="2:13" x14ac:dyDescent="0.25">
      <c r="B791" s="23" t="s">
        <v>167</v>
      </c>
      <c r="C791" s="23">
        <v>788</v>
      </c>
      <c r="D791" s="23" t="s">
        <v>263</v>
      </c>
      <c r="E791" s="23" t="s">
        <v>260</v>
      </c>
      <c r="F791" s="23" t="s">
        <v>261</v>
      </c>
      <c r="G791" s="23" t="s">
        <v>232</v>
      </c>
      <c r="H791" s="23" t="s">
        <v>249</v>
      </c>
      <c r="I791" s="23" t="s">
        <v>236</v>
      </c>
      <c r="J791" s="8" t="s">
        <v>23</v>
      </c>
      <c r="K791" s="23">
        <v>2</v>
      </c>
      <c r="L791" s="23" t="s">
        <v>235</v>
      </c>
      <c r="M791" s="23" t="s">
        <v>235</v>
      </c>
    </row>
    <row r="792" spans="2:13" x14ac:dyDescent="0.25">
      <c r="B792" s="23" t="s">
        <v>167</v>
      </c>
      <c r="C792" s="23">
        <v>789</v>
      </c>
      <c r="D792" s="23" t="s">
        <v>263</v>
      </c>
      <c r="E792" s="23" t="s">
        <v>260</v>
      </c>
      <c r="F792" s="23" t="s">
        <v>261</v>
      </c>
      <c r="G792" s="23" t="s">
        <v>232</v>
      </c>
      <c r="H792" s="23" t="s">
        <v>249</v>
      </c>
      <c r="I792" s="23" t="s">
        <v>236</v>
      </c>
      <c r="J792" s="8" t="s">
        <v>23</v>
      </c>
      <c r="K792" s="23">
        <v>3</v>
      </c>
      <c r="L792" s="23" t="s">
        <v>235</v>
      </c>
      <c r="M792" s="23" t="s">
        <v>235</v>
      </c>
    </row>
    <row r="793" spans="2:13" x14ac:dyDescent="0.25">
      <c r="B793" s="23" t="s">
        <v>167</v>
      </c>
      <c r="C793" s="23">
        <v>790</v>
      </c>
      <c r="D793" s="23" t="s">
        <v>263</v>
      </c>
      <c r="E793" s="23" t="s">
        <v>260</v>
      </c>
      <c r="F793" s="23" t="s">
        <v>261</v>
      </c>
      <c r="G793" s="23" t="s">
        <v>232</v>
      </c>
      <c r="H793" s="23" t="s">
        <v>249</v>
      </c>
      <c r="I793" s="23" t="s">
        <v>236</v>
      </c>
      <c r="J793" s="8" t="s">
        <v>24</v>
      </c>
      <c r="K793" s="23">
        <v>4</v>
      </c>
      <c r="L793" s="23" t="s">
        <v>235</v>
      </c>
      <c r="M793" s="23" t="s">
        <v>235</v>
      </c>
    </row>
    <row r="794" spans="2:13" x14ac:dyDescent="0.25">
      <c r="B794" s="23" t="s">
        <v>167</v>
      </c>
      <c r="C794" s="23">
        <v>791</v>
      </c>
      <c r="D794" s="23" t="s">
        <v>263</v>
      </c>
      <c r="E794" s="23" t="s">
        <v>260</v>
      </c>
      <c r="F794" s="23" t="s">
        <v>261</v>
      </c>
      <c r="G794" s="23" t="s">
        <v>232</v>
      </c>
      <c r="H794" s="23" t="s">
        <v>249</v>
      </c>
      <c r="I794" s="23" t="s">
        <v>236</v>
      </c>
      <c r="J794" s="8" t="s">
        <v>24</v>
      </c>
      <c r="K794" s="23">
        <v>5</v>
      </c>
      <c r="L794" s="23" t="s">
        <v>235</v>
      </c>
      <c r="M794" s="23" t="s">
        <v>235</v>
      </c>
    </row>
    <row r="795" spans="2:13" x14ac:dyDescent="0.25">
      <c r="B795" s="23" t="s">
        <v>167</v>
      </c>
      <c r="C795" s="23">
        <v>792</v>
      </c>
      <c r="D795" s="23" t="s">
        <v>263</v>
      </c>
      <c r="E795" s="23" t="s">
        <v>260</v>
      </c>
      <c r="F795" s="23" t="s">
        <v>261</v>
      </c>
      <c r="G795" s="23" t="s">
        <v>232</v>
      </c>
      <c r="H795" s="23" t="s">
        <v>249</v>
      </c>
      <c r="I795" s="23" t="s">
        <v>236</v>
      </c>
      <c r="J795" s="8" t="s">
        <v>24</v>
      </c>
      <c r="K795" s="23">
        <v>6</v>
      </c>
      <c r="L795" s="23">
        <v>1</v>
      </c>
      <c r="M795" s="23">
        <v>0</v>
      </c>
    </row>
    <row r="796" spans="2:13" x14ac:dyDescent="0.25">
      <c r="B796" s="23" t="s">
        <v>168</v>
      </c>
      <c r="C796" s="23">
        <v>793</v>
      </c>
      <c r="D796" s="23" t="s">
        <v>263</v>
      </c>
      <c r="E796" s="23" t="s">
        <v>260</v>
      </c>
      <c r="F796" s="23" t="s">
        <v>261</v>
      </c>
      <c r="G796" s="23" t="s">
        <v>232</v>
      </c>
      <c r="H796" s="23" t="s">
        <v>249</v>
      </c>
      <c r="I796" s="23" t="s">
        <v>236</v>
      </c>
      <c r="J796" s="8" t="s">
        <v>23</v>
      </c>
      <c r="K796" s="23">
        <v>1</v>
      </c>
      <c r="L796" s="23" t="s">
        <v>235</v>
      </c>
      <c r="M796" s="23" t="s">
        <v>235</v>
      </c>
    </row>
    <row r="797" spans="2:13" x14ac:dyDescent="0.25">
      <c r="B797" s="23" t="s">
        <v>168</v>
      </c>
      <c r="C797" s="23">
        <v>794</v>
      </c>
      <c r="D797" s="23" t="s">
        <v>263</v>
      </c>
      <c r="E797" s="23" t="s">
        <v>260</v>
      </c>
      <c r="F797" s="23" t="s">
        <v>261</v>
      </c>
      <c r="G797" s="23" t="s">
        <v>232</v>
      </c>
      <c r="H797" s="23" t="s">
        <v>249</v>
      </c>
      <c r="I797" s="23" t="s">
        <v>236</v>
      </c>
      <c r="J797" s="8" t="s">
        <v>23</v>
      </c>
      <c r="K797" s="23">
        <v>2</v>
      </c>
      <c r="L797" s="23" t="s">
        <v>235</v>
      </c>
      <c r="M797" s="23" t="s">
        <v>235</v>
      </c>
    </row>
    <row r="798" spans="2:13" x14ac:dyDescent="0.25">
      <c r="B798" s="23" t="s">
        <v>168</v>
      </c>
      <c r="C798" s="23">
        <v>795</v>
      </c>
      <c r="D798" s="23" t="s">
        <v>263</v>
      </c>
      <c r="E798" s="23" t="s">
        <v>260</v>
      </c>
      <c r="F798" s="23" t="s">
        <v>261</v>
      </c>
      <c r="G798" s="23" t="s">
        <v>232</v>
      </c>
      <c r="H798" s="23" t="s">
        <v>249</v>
      </c>
      <c r="I798" s="23" t="s">
        <v>236</v>
      </c>
      <c r="J798" s="8" t="s">
        <v>23</v>
      </c>
      <c r="K798" s="23">
        <v>3</v>
      </c>
      <c r="L798" s="23" t="s">
        <v>235</v>
      </c>
      <c r="M798" s="23" t="s">
        <v>235</v>
      </c>
    </row>
    <row r="799" spans="2:13" x14ac:dyDescent="0.25">
      <c r="B799" s="23" t="s">
        <v>168</v>
      </c>
      <c r="C799" s="23">
        <v>796</v>
      </c>
      <c r="D799" s="23" t="s">
        <v>263</v>
      </c>
      <c r="E799" s="23" t="s">
        <v>260</v>
      </c>
      <c r="F799" s="23" t="s">
        <v>261</v>
      </c>
      <c r="G799" s="23" t="s">
        <v>232</v>
      </c>
      <c r="H799" s="23" t="s">
        <v>249</v>
      </c>
      <c r="I799" s="23" t="s">
        <v>236</v>
      </c>
      <c r="J799" s="8" t="s">
        <v>24</v>
      </c>
      <c r="K799" s="23">
        <v>4</v>
      </c>
      <c r="L799" s="23" t="s">
        <v>235</v>
      </c>
      <c r="M799" s="23" t="s">
        <v>235</v>
      </c>
    </row>
    <row r="800" spans="2:13" x14ac:dyDescent="0.25">
      <c r="B800" s="23" t="s">
        <v>168</v>
      </c>
      <c r="C800" s="23">
        <v>797</v>
      </c>
      <c r="D800" s="23" t="s">
        <v>263</v>
      </c>
      <c r="E800" s="23" t="s">
        <v>260</v>
      </c>
      <c r="F800" s="23" t="s">
        <v>261</v>
      </c>
      <c r="G800" s="23" t="s">
        <v>232</v>
      </c>
      <c r="H800" s="23" t="s">
        <v>249</v>
      </c>
      <c r="I800" s="23" t="s">
        <v>236</v>
      </c>
      <c r="J800" s="8" t="s">
        <v>24</v>
      </c>
      <c r="K800" s="23">
        <v>5</v>
      </c>
      <c r="L800" s="23" t="s">
        <v>235</v>
      </c>
      <c r="M800" s="23" t="s">
        <v>235</v>
      </c>
    </row>
    <row r="801" spans="2:13" x14ac:dyDescent="0.25">
      <c r="B801" s="23" t="s">
        <v>168</v>
      </c>
      <c r="C801" s="23">
        <v>798</v>
      </c>
      <c r="D801" s="23" t="s">
        <v>263</v>
      </c>
      <c r="E801" s="23" t="s">
        <v>260</v>
      </c>
      <c r="F801" s="23" t="s">
        <v>261</v>
      </c>
      <c r="G801" s="23" t="s">
        <v>232</v>
      </c>
      <c r="H801" s="23" t="s">
        <v>249</v>
      </c>
      <c r="I801" s="23" t="s">
        <v>236</v>
      </c>
      <c r="J801" s="8" t="s">
        <v>24</v>
      </c>
      <c r="K801" s="23">
        <v>6</v>
      </c>
      <c r="L801" s="23">
        <v>1</v>
      </c>
      <c r="M801" s="23">
        <v>0</v>
      </c>
    </row>
    <row r="802" spans="2:13" x14ac:dyDescent="0.25">
      <c r="B802" s="23" t="s">
        <v>169</v>
      </c>
      <c r="C802" s="23">
        <v>799</v>
      </c>
      <c r="D802" s="23" t="s">
        <v>263</v>
      </c>
      <c r="E802" s="23" t="s">
        <v>260</v>
      </c>
      <c r="F802" s="23" t="s">
        <v>261</v>
      </c>
      <c r="G802" s="23" t="s">
        <v>232</v>
      </c>
      <c r="H802" s="23" t="s">
        <v>249</v>
      </c>
      <c r="I802" s="23" t="s">
        <v>236</v>
      </c>
      <c r="J802" s="8" t="s">
        <v>23</v>
      </c>
      <c r="K802" s="23">
        <v>1</v>
      </c>
      <c r="L802" s="23" t="s">
        <v>235</v>
      </c>
      <c r="M802" s="23" t="s">
        <v>235</v>
      </c>
    </row>
    <row r="803" spans="2:13" x14ac:dyDescent="0.25">
      <c r="B803" s="23" t="s">
        <v>169</v>
      </c>
      <c r="C803" s="23">
        <v>800</v>
      </c>
      <c r="D803" s="23" t="s">
        <v>263</v>
      </c>
      <c r="E803" s="23" t="s">
        <v>260</v>
      </c>
      <c r="F803" s="23" t="s">
        <v>261</v>
      </c>
      <c r="G803" s="23" t="s">
        <v>232</v>
      </c>
      <c r="H803" s="23" t="s">
        <v>249</v>
      </c>
      <c r="I803" s="23" t="s">
        <v>236</v>
      </c>
      <c r="J803" s="8" t="s">
        <v>23</v>
      </c>
      <c r="K803" s="23">
        <v>2</v>
      </c>
      <c r="L803" s="23" t="s">
        <v>235</v>
      </c>
      <c r="M803" s="23" t="s">
        <v>235</v>
      </c>
    </row>
    <row r="804" spans="2:13" x14ac:dyDescent="0.25">
      <c r="B804" s="23" t="s">
        <v>169</v>
      </c>
      <c r="C804" s="23">
        <v>801</v>
      </c>
      <c r="D804" s="23" t="s">
        <v>263</v>
      </c>
      <c r="E804" s="23" t="s">
        <v>260</v>
      </c>
      <c r="F804" s="23" t="s">
        <v>261</v>
      </c>
      <c r="G804" s="23" t="s">
        <v>232</v>
      </c>
      <c r="H804" s="23" t="s">
        <v>249</v>
      </c>
      <c r="I804" s="23" t="s">
        <v>236</v>
      </c>
      <c r="J804" s="8" t="s">
        <v>23</v>
      </c>
      <c r="K804" s="23">
        <v>3</v>
      </c>
      <c r="L804" s="23" t="s">
        <v>235</v>
      </c>
      <c r="M804" s="23" t="s">
        <v>235</v>
      </c>
    </row>
    <row r="805" spans="2:13" x14ac:dyDescent="0.25">
      <c r="B805" s="23" t="s">
        <v>169</v>
      </c>
      <c r="C805" s="23">
        <v>802</v>
      </c>
      <c r="D805" s="23" t="s">
        <v>263</v>
      </c>
      <c r="E805" s="23" t="s">
        <v>260</v>
      </c>
      <c r="F805" s="23" t="s">
        <v>261</v>
      </c>
      <c r="G805" s="23" t="s">
        <v>232</v>
      </c>
      <c r="H805" s="23" t="s">
        <v>249</v>
      </c>
      <c r="I805" s="23" t="s">
        <v>236</v>
      </c>
      <c r="J805" s="8" t="s">
        <v>24</v>
      </c>
      <c r="K805" s="23">
        <v>4</v>
      </c>
      <c r="L805" s="23" t="s">
        <v>235</v>
      </c>
      <c r="M805" s="23" t="s">
        <v>235</v>
      </c>
    </row>
    <row r="806" spans="2:13" x14ac:dyDescent="0.25">
      <c r="B806" s="23" t="s">
        <v>169</v>
      </c>
      <c r="C806" s="23">
        <v>803</v>
      </c>
      <c r="D806" s="23" t="s">
        <v>263</v>
      </c>
      <c r="E806" s="23" t="s">
        <v>260</v>
      </c>
      <c r="F806" s="23" t="s">
        <v>261</v>
      </c>
      <c r="G806" s="23" t="s">
        <v>232</v>
      </c>
      <c r="H806" s="23" t="s">
        <v>249</v>
      </c>
      <c r="I806" s="23" t="s">
        <v>236</v>
      </c>
      <c r="J806" s="8" t="s">
        <v>24</v>
      </c>
      <c r="K806" s="23">
        <v>5</v>
      </c>
      <c r="L806" s="23" t="s">
        <v>235</v>
      </c>
      <c r="M806" s="23" t="s">
        <v>235</v>
      </c>
    </row>
    <row r="807" spans="2:13" x14ac:dyDescent="0.25">
      <c r="B807" s="23" t="s">
        <v>169</v>
      </c>
      <c r="C807" s="23">
        <v>804</v>
      </c>
      <c r="D807" s="23" t="s">
        <v>263</v>
      </c>
      <c r="E807" s="23" t="s">
        <v>260</v>
      </c>
      <c r="F807" s="23" t="s">
        <v>261</v>
      </c>
      <c r="G807" s="23" t="s">
        <v>232</v>
      </c>
      <c r="H807" s="23" t="s">
        <v>249</v>
      </c>
      <c r="I807" s="23" t="s">
        <v>236</v>
      </c>
      <c r="J807" s="8" t="s">
        <v>24</v>
      </c>
      <c r="K807" s="23">
        <v>6</v>
      </c>
      <c r="L807" s="23">
        <v>1</v>
      </c>
      <c r="M807" s="23">
        <v>0</v>
      </c>
    </row>
    <row r="808" spans="2:13" x14ac:dyDescent="0.25">
      <c r="B808" s="23" t="s">
        <v>170</v>
      </c>
      <c r="C808" s="23">
        <v>805</v>
      </c>
      <c r="D808" s="23" t="s">
        <v>263</v>
      </c>
      <c r="E808" s="23" t="s">
        <v>260</v>
      </c>
      <c r="F808" s="23" t="s">
        <v>261</v>
      </c>
      <c r="G808" s="23" t="s">
        <v>232</v>
      </c>
      <c r="H808" s="23" t="s">
        <v>249</v>
      </c>
      <c r="I808" s="23" t="s">
        <v>236</v>
      </c>
      <c r="J808" s="8" t="s">
        <v>23</v>
      </c>
      <c r="K808" s="23">
        <v>1</v>
      </c>
      <c r="L808" s="23" t="s">
        <v>235</v>
      </c>
      <c r="M808" s="23" t="s">
        <v>235</v>
      </c>
    </row>
    <row r="809" spans="2:13" x14ac:dyDescent="0.25">
      <c r="B809" s="23" t="s">
        <v>170</v>
      </c>
      <c r="C809" s="23">
        <v>806</v>
      </c>
      <c r="D809" s="23" t="s">
        <v>263</v>
      </c>
      <c r="E809" s="23" t="s">
        <v>260</v>
      </c>
      <c r="F809" s="23" t="s">
        <v>261</v>
      </c>
      <c r="G809" s="23" t="s">
        <v>232</v>
      </c>
      <c r="H809" s="23" t="s">
        <v>249</v>
      </c>
      <c r="I809" s="23" t="s">
        <v>236</v>
      </c>
      <c r="J809" s="8" t="s">
        <v>23</v>
      </c>
      <c r="K809" s="23">
        <v>2</v>
      </c>
      <c r="L809" s="23" t="s">
        <v>235</v>
      </c>
      <c r="M809" s="23" t="s">
        <v>235</v>
      </c>
    </row>
    <row r="810" spans="2:13" x14ac:dyDescent="0.25">
      <c r="B810" s="23" t="s">
        <v>170</v>
      </c>
      <c r="C810" s="23">
        <v>807</v>
      </c>
      <c r="D810" s="23" t="s">
        <v>263</v>
      </c>
      <c r="E810" s="23" t="s">
        <v>260</v>
      </c>
      <c r="F810" s="23" t="s">
        <v>261</v>
      </c>
      <c r="G810" s="23" t="s">
        <v>232</v>
      </c>
      <c r="H810" s="23" t="s">
        <v>249</v>
      </c>
      <c r="I810" s="23" t="s">
        <v>236</v>
      </c>
      <c r="J810" s="8" t="s">
        <v>23</v>
      </c>
      <c r="K810" s="23">
        <v>3</v>
      </c>
      <c r="L810" s="23" t="s">
        <v>235</v>
      </c>
      <c r="M810" s="23" t="s">
        <v>235</v>
      </c>
    </row>
    <row r="811" spans="2:13" x14ac:dyDescent="0.25">
      <c r="B811" s="23" t="s">
        <v>170</v>
      </c>
      <c r="C811" s="23">
        <v>808</v>
      </c>
      <c r="D811" s="23" t="s">
        <v>263</v>
      </c>
      <c r="E811" s="23" t="s">
        <v>260</v>
      </c>
      <c r="F811" s="23" t="s">
        <v>261</v>
      </c>
      <c r="G811" s="23" t="s">
        <v>232</v>
      </c>
      <c r="H811" s="23" t="s">
        <v>249</v>
      </c>
      <c r="I811" s="23" t="s">
        <v>236</v>
      </c>
      <c r="J811" s="8" t="s">
        <v>24</v>
      </c>
      <c r="K811" s="23">
        <v>4</v>
      </c>
      <c r="L811" s="23" t="s">
        <v>235</v>
      </c>
      <c r="M811" s="23" t="s">
        <v>235</v>
      </c>
    </row>
    <row r="812" spans="2:13" x14ac:dyDescent="0.25">
      <c r="B812" s="23" t="s">
        <v>170</v>
      </c>
      <c r="C812" s="23">
        <v>809</v>
      </c>
      <c r="D812" s="23" t="s">
        <v>263</v>
      </c>
      <c r="E812" s="23" t="s">
        <v>260</v>
      </c>
      <c r="F812" s="23" t="s">
        <v>261</v>
      </c>
      <c r="G812" s="23" t="s">
        <v>232</v>
      </c>
      <c r="H812" s="23" t="s">
        <v>249</v>
      </c>
      <c r="I812" s="23" t="s">
        <v>236</v>
      </c>
      <c r="J812" s="8" t="s">
        <v>24</v>
      </c>
      <c r="K812" s="23">
        <v>5</v>
      </c>
      <c r="L812" s="23" t="s">
        <v>235</v>
      </c>
      <c r="M812" s="23" t="s">
        <v>235</v>
      </c>
    </row>
    <row r="813" spans="2:13" x14ac:dyDescent="0.25">
      <c r="B813" s="23" t="s">
        <v>170</v>
      </c>
      <c r="C813" s="23">
        <v>810</v>
      </c>
      <c r="D813" s="23" t="s">
        <v>263</v>
      </c>
      <c r="E813" s="23" t="s">
        <v>260</v>
      </c>
      <c r="F813" s="23" t="s">
        <v>261</v>
      </c>
      <c r="G813" s="23" t="s">
        <v>232</v>
      </c>
      <c r="H813" s="23" t="s">
        <v>249</v>
      </c>
      <c r="I813" s="23" t="s">
        <v>236</v>
      </c>
      <c r="J813" s="8" t="s">
        <v>24</v>
      </c>
      <c r="K813" s="23">
        <v>6</v>
      </c>
      <c r="L813" s="23">
        <v>1</v>
      </c>
      <c r="M813" s="23">
        <v>0</v>
      </c>
    </row>
    <row r="814" spans="2:13" x14ac:dyDescent="0.25">
      <c r="B814" s="23" t="s">
        <v>171</v>
      </c>
      <c r="C814" s="23">
        <v>811</v>
      </c>
      <c r="D814" s="23" t="s">
        <v>263</v>
      </c>
      <c r="E814" s="23" t="s">
        <v>260</v>
      </c>
      <c r="F814" s="23" t="s">
        <v>261</v>
      </c>
      <c r="G814" s="23" t="s">
        <v>232</v>
      </c>
      <c r="H814" s="23" t="s">
        <v>249</v>
      </c>
      <c r="I814" s="23" t="s">
        <v>236</v>
      </c>
      <c r="J814" s="8" t="s">
        <v>23</v>
      </c>
      <c r="K814" s="23">
        <v>1</v>
      </c>
      <c r="L814" s="23" t="s">
        <v>235</v>
      </c>
      <c r="M814" s="23" t="s">
        <v>235</v>
      </c>
    </row>
    <row r="815" spans="2:13" x14ac:dyDescent="0.25">
      <c r="B815" s="23" t="s">
        <v>171</v>
      </c>
      <c r="C815" s="23">
        <v>812</v>
      </c>
      <c r="D815" s="23" t="s">
        <v>263</v>
      </c>
      <c r="E815" s="23" t="s">
        <v>260</v>
      </c>
      <c r="F815" s="23" t="s">
        <v>261</v>
      </c>
      <c r="G815" s="23" t="s">
        <v>232</v>
      </c>
      <c r="H815" s="23" t="s">
        <v>249</v>
      </c>
      <c r="I815" s="23" t="s">
        <v>236</v>
      </c>
      <c r="J815" s="8" t="s">
        <v>23</v>
      </c>
      <c r="K815" s="23">
        <v>2</v>
      </c>
      <c r="L815" s="23" t="s">
        <v>235</v>
      </c>
      <c r="M815" s="23" t="s">
        <v>235</v>
      </c>
    </row>
    <row r="816" spans="2:13" x14ac:dyDescent="0.25">
      <c r="B816" s="23" t="s">
        <v>171</v>
      </c>
      <c r="C816" s="23">
        <v>813</v>
      </c>
      <c r="D816" s="23" t="s">
        <v>263</v>
      </c>
      <c r="E816" s="23" t="s">
        <v>260</v>
      </c>
      <c r="F816" s="23" t="s">
        <v>261</v>
      </c>
      <c r="G816" s="23" t="s">
        <v>232</v>
      </c>
      <c r="H816" s="23" t="s">
        <v>249</v>
      </c>
      <c r="I816" s="23" t="s">
        <v>236</v>
      </c>
      <c r="J816" s="8" t="s">
        <v>23</v>
      </c>
      <c r="K816" s="23">
        <v>3</v>
      </c>
      <c r="L816" s="23" t="s">
        <v>235</v>
      </c>
      <c r="M816" s="23" t="s">
        <v>235</v>
      </c>
    </row>
    <row r="817" spans="2:13" x14ac:dyDescent="0.25">
      <c r="B817" s="23" t="s">
        <v>171</v>
      </c>
      <c r="C817" s="23">
        <v>814</v>
      </c>
      <c r="D817" s="23" t="s">
        <v>263</v>
      </c>
      <c r="E817" s="23" t="s">
        <v>260</v>
      </c>
      <c r="F817" s="23" t="s">
        <v>261</v>
      </c>
      <c r="G817" s="23" t="s">
        <v>232</v>
      </c>
      <c r="H817" s="23" t="s">
        <v>249</v>
      </c>
      <c r="I817" s="23" t="s">
        <v>236</v>
      </c>
      <c r="J817" s="8" t="s">
        <v>24</v>
      </c>
      <c r="K817" s="23">
        <v>4</v>
      </c>
      <c r="L817" s="23" t="s">
        <v>235</v>
      </c>
      <c r="M817" s="23" t="s">
        <v>235</v>
      </c>
    </row>
    <row r="818" spans="2:13" x14ac:dyDescent="0.25">
      <c r="B818" s="23" t="s">
        <v>171</v>
      </c>
      <c r="C818" s="23">
        <v>815</v>
      </c>
      <c r="D818" s="23" t="s">
        <v>263</v>
      </c>
      <c r="E818" s="23" t="s">
        <v>260</v>
      </c>
      <c r="F818" s="23" t="s">
        <v>261</v>
      </c>
      <c r="G818" s="23" t="s">
        <v>232</v>
      </c>
      <c r="H818" s="23" t="s">
        <v>249</v>
      </c>
      <c r="I818" s="23" t="s">
        <v>236</v>
      </c>
      <c r="J818" s="8" t="s">
        <v>24</v>
      </c>
      <c r="K818" s="23">
        <v>5</v>
      </c>
      <c r="L818" s="23" t="s">
        <v>235</v>
      </c>
      <c r="M818" s="23" t="s">
        <v>235</v>
      </c>
    </row>
    <row r="819" spans="2:13" x14ac:dyDescent="0.25">
      <c r="B819" s="23" t="s">
        <v>171</v>
      </c>
      <c r="C819" s="23">
        <v>816</v>
      </c>
      <c r="D819" s="23" t="s">
        <v>263</v>
      </c>
      <c r="E819" s="23" t="s">
        <v>260</v>
      </c>
      <c r="F819" s="23" t="s">
        <v>261</v>
      </c>
      <c r="G819" s="23" t="s">
        <v>232</v>
      </c>
      <c r="H819" s="23" t="s">
        <v>249</v>
      </c>
      <c r="I819" s="23" t="s">
        <v>236</v>
      </c>
      <c r="J819" s="8" t="s">
        <v>24</v>
      </c>
      <c r="K819" s="23">
        <v>6</v>
      </c>
      <c r="L819" s="23">
        <v>1</v>
      </c>
      <c r="M819" s="23">
        <v>0</v>
      </c>
    </row>
    <row r="820" spans="2:13" x14ac:dyDescent="0.25">
      <c r="B820" s="23" t="s">
        <v>172</v>
      </c>
      <c r="C820" s="23">
        <v>817</v>
      </c>
      <c r="D820" s="23" t="s">
        <v>263</v>
      </c>
      <c r="E820" s="23" t="s">
        <v>260</v>
      </c>
      <c r="F820" s="23" t="s">
        <v>261</v>
      </c>
      <c r="G820" s="23" t="s">
        <v>232</v>
      </c>
      <c r="H820" s="23" t="s">
        <v>249</v>
      </c>
      <c r="I820" s="23" t="s">
        <v>236</v>
      </c>
      <c r="J820" s="8" t="s">
        <v>23</v>
      </c>
      <c r="K820" s="23">
        <v>1</v>
      </c>
      <c r="L820" s="23" t="s">
        <v>235</v>
      </c>
      <c r="M820" s="23" t="s">
        <v>235</v>
      </c>
    </row>
    <row r="821" spans="2:13" x14ac:dyDescent="0.25">
      <c r="B821" s="23" t="s">
        <v>172</v>
      </c>
      <c r="C821" s="23">
        <v>818</v>
      </c>
      <c r="D821" s="23" t="s">
        <v>263</v>
      </c>
      <c r="E821" s="23" t="s">
        <v>260</v>
      </c>
      <c r="F821" s="23" t="s">
        <v>261</v>
      </c>
      <c r="G821" s="23" t="s">
        <v>232</v>
      </c>
      <c r="H821" s="23" t="s">
        <v>249</v>
      </c>
      <c r="I821" s="23" t="s">
        <v>236</v>
      </c>
      <c r="J821" s="8" t="s">
        <v>23</v>
      </c>
      <c r="K821" s="23">
        <v>2</v>
      </c>
      <c r="L821" s="23" t="s">
        <v>235</v>
      </c>
      <c r="M821" s="23" t="s">
        <v>235</v>
      </c>
    </row>
    <row r="822" spans="2:13" x14ac:dyDescent="0.25">
      <c r="B822" s="23" t="s">
        <v>172</v>
      </c>
      <c r="C822" s="23">
        <v>819</v>
      </c>
      <c r="D822" s="23" t="s">
        <v>263</v>
      </c>
      <c r="E822" s="23" t="s">
        <v>260</v>
      </c>
      <c r="F822" s="23" t="s">
        <v>261</v>
      </c>
      <c r="G822" s="23" t="s">
        <v>232</v>
      </c>
      <c r="H822" s="23" t="s">
        <v>249</v>
      </c>
      <c r="I822" s="23" t="s">
        <v>236</v>
      </c>
      <c r="J822" s="8" t="s">
        <v>23</v>
      </c>
      <c r="K822" s="23">
        <v>3</v>
      </c>
      <c r="L822" s="23" t="s">
        <v>235</v>
      </c>
      <c r="M822" s="23" t="s">
        <v>235</v>
      </c>
    </row>
    <row r="823" spans="2:13" x14ac:dyDescent="0.25">
      <c r="B823" s="23" t="s">
        <v>172</v>
      </c>
      <c r="C823" s="23">
        <v>820</v>
      </c>
      <c r="D823" s="23" t="s">
        <v>263</v>
      </c>
      <c r="E823" s="23" t="s">
        <v>260</v>
      </c>
      <c r="F823" s="23" t="s">
        <v>261</v>
      </c>
      <c r="G823" s="23" t="s">
        <v>232</v>
      </c>
      <c r="H823" s="23" t="s">
        <v>249</v>
      </c>
      <c r="I823" s="23" t="s">
        <v>236</v>
      </c>
      <c r="J823" s="8" t="s">
        <v>24</v>
      </c>
      <c r="K823" s="23">
        <v>4</v>
      </c>
      <c r="L823" s="23" t="s">
        <v>235</v>
      </c>
      <c r="M823" s="23" t="s">
        <v>235</v>
      </c>
    </row>
    <row r="824" spans="2:13" x14ac:dyDescent="0.25">
      <c r="B824" s="23" t="s">
        <v>172</v>
      </c>
      <c r="C824" s="23">
        <v>821</v>
      </c>
      <c r="D824" s="23" t="s">
        <v>263</v>
      </c>
      <c r="E824" s="23" t="s">
        <v>260</v>
      </c>
      <c r="F824" s="23" t="s">
        <v>261</v>
      </c>
      <c r="G824" s="23" t="s">
        <v>232</v>
      </c>
      <c r="H824" s="23" t="s">
        <v>249</v>
      </c>
      <c r="I824" s="23" t="s">
        <v>236</v>
      </c>
      <c r="J824" s="8" t="s">
        <v>24</v>
      </c>
      <c r="K824" s="23">
        <v>5</v>
      </c>
      <c r="L824" s="23" t="s">
        <v>235</v>
      </c>
      <c r="M824" s="23" t="s">
        <v>235</v>
      </c>
    </row>
    <row r="825" spans="2:13" x14ac:dyDescent="0.25">
      <c r="B825" s="23" t="s">
        <v>172</v>
      </c>
      <c r="C825" s="23">
        <v>822</v>
      </c>
      <c r="D825" s="23" t="s">
        <v>263</v>
      </c>
      <c r="E825" s="23" t="s">
        <v>260</v>
      </c>
      <c r="F825" s="23" t="s">
        <v>261</v>
      </c>
      <c r="G825" s="23" t="s">
        <v>232</v>
      </c>
      <c r="H825" s="23" t="s">
        <v>249</v>
      </c>
      <c r="I825" s="23" t="s">
        <v>236</v>
      </c>
      <c r="J825" s="8" t="s">
        <v>24</v>
      </c>
      <c r="K825" s="23">
        <v>6</v>
      </c>
      <c r="L825" s="23">
        <v>1</v>
      </c>
      <c r="M825" s="23">
        <v>0</v>
      </c>
    </row>
    <row r="826" spans="2:13" x14ac:dyDescent="0.25">
      <c r="B826" s="23" t="s">
        <v>173</v>
      </c>
      <c r="C826" s="23">
        <v>823</v>
      </c>
      <c r="D826" s="23" t="s">
        <v>263</v>
      </c>
      <c r="E826" s="23" t="s">
        <v>260</v>
      </c>
      <c r="F826" s="23" t="s">
        <v>261</v>
      </c>
      <c r="G826" s="23" t="s">
        <v>232</v>
      </c>
      <c r="H826" s="23" t="s">
        <v>249</v>
      </c>
      <c r="I826" s="23" t="s">
        <v>236</v>
      </c>
      <c r="J826" s="8" t="s">
        <v>23</v>
      </c>
      <c r="K826" s="23">
        <v>1</v>
      </c>
      <c r="L826" s="23" t="s">
        <v>235</v>
      </c>
      <c r="M826" s="23" t="s">
        <v>235</v>
      </c>
    </row>
    <row r="827" spans="2:13" x14ac:dyDescent="0.25">
      <c r="B827" s="23" t="s">
        <v>173</v>
      </c>
      <c r="C827" s="23">
        <v>824</v>
      </c>
      <c r="D827" s="23" t="s">
        <v>263</v>
      </c>
      <c r="E827" s="23" t="s">
        <v>260</v>
      </c>
      <c r="F827" s="23" t="s">
        <v>261</v>
      </c>
      <c r="G827" s="23" t="s">
        <v>232</v>
      </c>
      <c r="H827" s="23" t="s">
        <v>249</v>
      </c>
      <c r="I827" s="23" t="s">
        <v>236</v>
      </c>
      <c r="J827" s="8" t="s">
        <v>23</v>
      </c>
      <c r="K827" s="23">
        <v>2</v>
      </c>
      <c r="L827" s="23" t="s">
        <v>235</v>
      </c>
      <c r="M827" s="23" t="s">
        <v>235</v>
      </c>
    </row>
    <row r="828" spans="2:13" x14ac:dyDescent="0.25">
      <c r="B828" s="23" t="s">
        <v>173</v>
      </c>
      <c r="C828" s="23">
        <v>825</v>
      </c>
      <c r="D828" s="23" t="s">
        <v>263</v>
      </c>
      <c r="E828" s="23" t="s">
        <v>260</v>
      </c>
      <c r="F828" s="23" t="s">
        <v>261</v>
      </c>
      <c r="G828" s="23" t="s">
        <v>232</v>
      </c>
      <c r="H828" s="23" t="s">
        <v>249</v>
      </c>
      <c r="I828" s="23" t="s">
        <v>236</v>
      </c>
      <c r="J828" s="8" t="s">
        <v>23</v>
      </c>
      <c r="K828" s="23">
        <v>3</v>
      </c>
      <c r="L828" s="23" t="s">
        <v>235</v>
      </c>
      <c r="M828" s="23" t="s">
        <v>235</v>
      </c>
    </row>
    <row r="829" spans="2:13" x14ac:dyDescent="0.25">
      <c r="B829" s="23" t="s">
        <v>173</v>
      </c>
      <c r="C829" s="23">
        <v>826</v>
      </c>
      <c r="D829" s="23" t="s">
        <v>263</v>
      </c>
      <c r="E829" s="23" t="s">
        <v>260</v>
      </c>
      <c r="F829" s="23" t="s">
        <v>261</v>
      </c>
      <c r="G829" s="23" t="s">
        <v>232</v>
      </c>
      <c r="H829" s="23" t="s">
        <v>249</v>
      </c>
      <c r="I829" s="23" t="s">
        <v>236</v>
      </c>
      <c r="J829" s="8" t="s">
        <v>24</v>
      </c>
      <c r="K829" s="23">
        <v>4</v>
      </c>
      <c r="L829" s="23" t="s">
        <v>235</v>
      </c>
      <c r="M829" s="23" t="s">
        <v>235</v>
      </c>
    </row>
    <row r="830" spans="2:13" x14ac:dyDescent="0.25">
      <c r="B830" s="23" t="s">
        <v>173</v>
      </c>
      <c r="C830" s="23">
        <v>827</v>
      </c>
      <c r="D830" s="23" t="s">
        <v>263</v>
      </c>
      <c r="E830" s="23" t="s">
        <v>260</v>
      </c>
      <c r="F830" s="23" t="s">
        <v>261</v>
      </c>
      <c r="G830" s="23" t="s">
        <v>232</v>
      </c>
      <c r="H830" s="23" t="s">
        <v>249</v>
      </c>
      <c r="I830" s="23" t="s">
        <v>236</v>
      </c>
      <c r="J830" s="8" t="s">
        <v>24</v>
      </c>
      <c r="K830" s="23">
        <v>5</v>
      </c>
      <c r="L830" s="23" t="s">
        <v>235</v>
      </c>
      <c r="M830" s="23" t="s">
        <v>235</v>
      </c>
    </row>
    <row r="831" spans="2:13" x14ac:dyDescent="0.25">
      <c r="B831" s="23" t="s">
        <v>173</v>
      </c>
      <c r="C831" s="23">
        <v>828</v>
      </c>
      <c r="D831" s="23" t="s">
        <v>263</v>
      </c>
      <c r="E831" s="23" t="s">
        <v>260</v>
      </c>
      <c r="F831" s="23" t="s">
        <v>261</v>
      </c>
      <c r="G831" s="23" t="s">
        <v>232</v>
      </c>
      <c r="H831" s="23" t="s">
        <v>249</v>
      </c>
      <c r="I831" s="23" t="s">
        <v>236</v>
      </c>
      <c r="J831" s="8" t="s">
        <v>24</v>
      </c>
      <c r="K831" s="23">
        <v>6</v>
      </c>
      <c r="L831" s="23">
        <v>1</v>
      </c>
      <c r="M831" s="23">
        <v>0</v>
      </c>
    </row>
    <row r="832" spans="2:13" x14ac:dyDescent="0.25">
      <c r="B832" s="23" t="s">
        <v>174</v>
      </c>
      <c r="C832" s="23">
        <v>829</v>
      </c>
      <c r="D832" s="23" t="s">
        <v>263</v>
      </c>
      <c r="E832" s="23" t="s">
        <v>260</v>
      </c>
      <c r="F832" s="23" t="s">
        <v>261</v>
      </c>
      <c r="G832" s="23" t="s">
        <v>232</v>
      </c>
      <c r="H832" s="23" t="s">
        <v>249</v>
      </c>
      <c r="I832" s="23" t="s">
        <v>236</v>
      </c>
      <c r="J832" s="8" t="s">
        <v>23</v>
      </c>
      <c r="K832" s="23">
        <v>1</v>
      </c>
      <c r="L832" s="23" t="s">
        <v>235</v>
      </c>
      <c r="M832" s="23" t="s">
        <v>235</v>
      </c>
    </row>
    <row r="833" spans="2:13" x14ac:dyDescent="0.25">
      <c r="B833" s="23" t="s">
        <v>174</v>
      </c>
      <c r="C833" s="23">
        <v>830</v>
      </c>
      <c r="D833" s="23" t="s">
        <v>263</v>
      </c>
      <c r="E833" s="23" t="s">
        <v>260</v>
      </c>
      <c r="F833" s="23" t="s">
        <v>261</v>
      </c>
      <c r="G833" s="23" t="s">
        <v>232</v>
      </c>
      <c r="H833" s="23" t="s">
        <v>249</v>
      </c>
      <c r="I833" s="23" t="s">
        <v>236</v>
      </c>
      <c r="J833" s="8" t="s">
        <v>23</v>
      </c>
      <c r="K833" s="23">
        <v>2</v>
      </c>
      <c r="L833" s="23" t="s">
        <v>235</v>
      </c>
      <c r="M833" s="23" t="s">
        <v>235</v>
      </c>
    </row>
    <row r="834" spans="2:13" x14ac:dyDescent="0.25">
      <c r="B834" s="23" t="s">
        <v>174</v>
      </c>
      <c r="C834" s="23">
        <v>831</v>
      </c>
      <c r="D834" s="23" t="s">
        <v>263</v>
      </c>
      <c r="E834" s="23" t="s">
        <v>260</v>
      </c>
      <c r="F834" s="23" t="s">
        <v>261</v>
      </c>
      <c r="G834" s="23" t="s">
        <v>232</v>
      </c>
      <c r="H834" s="23" t="s">
        <v>249</v>
      </c>
      <c r="I834" s="23" t="s">
        <v>236</v>
      </c>
      <c r="J834" s="8" t="s">
        <v>23</v>
      </c>
      <c r="K834" s="23">
        <v>3</v>
      </c>
      <c r="L834" s="23" t="s">
        <v>235</v>
      </c>
      <c r="M834" s="23" t="s">
        <v>235</v>
      </c>
    </row>
    <row r="835" spans="2:13" x14ac:dyDescent="0.25">
      <c r="B835" s="23" t="s">
        <v>174</v>
      </c>
      <c r="C835" s="23">
        <v>832</v>
      </c>
      <c r="D835" s="23" t="s">
        <v>263</v>
      </c>
      <c r="E835" s="23" t="s">
        <v>260</v>
      </c>
      <c r="F835" s="23" t="s">
        <v>261</v>
      </c>
      <c r="G835" s="23" t="s">
        <v>232</v>
      </c>
      <c r="H835" s="23" t="s">
        <v>249</v>
      </c>
      <c r="I835" s="23" t="s">
        <v>236</v>
      </c>
      <c r="J835" s="8" t="s">
        <v>24</v>
      </c>
      <c r="K835" s="23">
        <v>4</v>
      </c>
      <c r="L835" s="23" t="s">
        <v>235</v>
      </c>
      <c r="M835" s="23" t="s">
        <v>235</v>
      </c>
    </row>
    <row r="836" spans="2:13" x14ac:dyDescent="0.25">
      <c r="B836" s="23" t="s">
        <v>174</v>
      </c>
      <c r="C836" s="23">
        <v>833</v>
      </c>
      <c r="D836" s="23" t="s">
        <v>263</v>
      </c>
      <c r="E836" s="23" t="s">
        <v>260</v>
      </c>
      <c r="F836" s="23" t="s">
        <v>261</v>
      </c>
      <c r="G836" s="23" t="s">
        <v>232</v>
      </c>
      <c r="H836" s="23" t="s">
        <v>249</v>
      </c>
      <c r="I836" s="23" t="s">
        <v>236</v>
      </c>
      <c r="J836" s="8" t="s">
        <v>24</v>
      </c>
      <c r="K836" s="23">
        <v>5</v>
      </c>
      <c r="L836" s="23" t="s">
        <v>235</v>
      </c>
      <c r="M836" s="23" t="s">
        <v>235</v>
      </c>
    </row>
    <row r="837" spans="2:13" x14ac:dyDescent="0.25">
      <c r="B837" s="23" t="s">
        <v>174</v>
      </c>
      <c r="C837" s="23">
        <v>834</v>
      </c>
      <c r="D837" s="23" t="s">
        <v>263</v>
      </c>
      <c r="E837" s="23" t="s">
        <v>260</v>
      </c>
      <c r="F837" s="23" t="s">
        <v>261</v>
      </c>
      <c r="G837" s="23" t="s">
        <v>232</v>
      </c>
      <c r="H837" s="23" t="s">
        <v>249</v>
      </c>
      <c r="I837" s="23" t="s">
        <v>236</v>
      </c>
      <c r="J837" s="8" t="s">
        <v>24</v>
      </c>
      <c r="K837" s="23">
        <v>6</v>
      </c>
      <c r="L837" s="23">
        <v>1</v>
      </c>
      <c r="M837" s="23">
        <v>0</v>
      </c>
    </row>
    <row r="838" spans="2:13" x14ac:dyDescent="0.25">
      <c r="B838" s="23" t="s">
        <v>175</v>
      </c>
      <c r="C838" s="23">
        <v>835</v>
      </c>
      <c r="D838" s="23" t="s">
        <v>263</v>
      </c>
      <c r="E838" s="23" t="s">
        <v>260</v>
      </c>
      <c r="F838" s="23" t="s">
        <v>261</v>
      </c>
      <c r="G838" s="23" t="s">
        <v>232</v>
      </c>
      <c r="H838" s="23" t="s">
        <v>249</v>
      </c>
      <c r="I838" s="23" t="s">
        <v>236</v>
      </c>
      <c r="J838" s="8" t="s">
        <v>23</v>
      </c>
      <c r="K838" s="23">
        <v>1</v>
      </c>
      <c r="L838" s="23" t="s">
        <v>235</v>
      </c>
      <c r="M838" s="23" t="s">
        <v>235</v>
      </c>
    </row>
    <row r="839" spans="2:13" x14ac:dyDescent="0.25">
      <c r="B839" s="23" t="s">
        <v>175</v>
      </c>
      <c r="C839" s="23">
        <v>836</v>
      </c>
      <c r="D839" s="23" t="s">
        <v>263</v>
      </c>
      <c r="E839" s="23" t="s">
        <v>260</v>
      </c>
      <c r="F839" s="23" t="s">
        <v>261</v>
      </c>
      <c r="G839" s="23" t="s">
        <v>232</v>
      </c>
      <c r="H839" s="23" t="s">
        <v>249</v>
      </c>
      <c r="I839" s="23" t="s">
        <v>236</v>
      </c>
      <c r="J839" s="8" t="s">
        <v>23</v>
      </c>
      <c r="K839" s="23">
        <v>2</v>
      </c>
      <c r="L839" s="23" t="s">
        <v>235</v>
      </c>
      <c r="M839" s="23" t="s">
        <v>235</v>
      </c>
    </row>
    <row r="840" spans="2:13" x14ac:dyDescent="0.25">
      <c r="B840" s="23" t="s">
        <v>175</v>
      </c>
      <c r="C840" s="23">
        <v>837</v>
      </c>
      <c r="D840" s="23" t="s">
        <v>263</v>
      </c>
      <c r="E840" s="23" t="s">
        <v>260</v>
      </c>
      <c r="F840" s="23" t="s">
        <v>261</v>
      </c>
      <c r="G840" s="23" t="s">
        <v>232</v>
      </c>
      <c r="H840" s="23" t="s">
        <v>249</v>
      </c>
      <c r="I840" s="23" t="s">
        <v>236</v>
      </c>
      <c r="J840" s="8" t="s">
        <v>23</v>
      </c>
      <c r="K840" s="23">
        <v>3</v>
      </c>
      <c r="L840" s="23" t="s">
        <v>235</v>
      </c>
      <c r="M840" s="23" t="s">
        <v>235</v>
      </c>
    </row>
    <row r="841" spans="2:13" x14ac:dyDescent="0.25">
      <c r="B841" s="23" t="s">
        <v>175</v>
      </c>
      <c r="C841" s="23">
        <v>838</v>
      </c>
      <c r="D841" s="23" t="s">
        <v>263</v>
      </c>
      <c r="E841" s="23" t="s">
        <v>260</v>
      </c>
      <c r="F841" s="23" t="s">
        <v>261</v>
      </c>
      <c r="G841" s="23" t="s">
        <v>232</v>
      </c>
      <c r="H841" s="23" t="s">
        <v>249</v>
      </c>
      <c r="I841" s="23" t="s">
        <v>236</v>
      </c>
      <c r="J841" s="8" t="s">
        <v>24</v>
      </c>
      <c r="K841" s="23">
        <v>4</v>
      </c>
      <c r="L841" s="23" t="s">
        <v>235</v>
      </c>
      <c r="M841" s="23" t="s">
        <v>235</v>
      </c>
    </row>
    <row r="842" spans="2:13" x14ac:dyDescent="0.25">
      <c r="B842" s="23" t="s">
        <v>175</v>
      </c>
      <c r="C842" s="23">
        <v>839</v>
      </c>
      <c r="D842" s="23" t="s">
        <v>263</v>
      </c>
      <c r="E842" s="23" t="s">
        <v>260</v>
      </c>
      <c r="F842" s="23" t="s">
        <v>261</v>
      </c>
      <c r="G842" s="23" t="s">
        <v>232</v>
      </c>
      <c r="H842" s="23" t="s">
        <v>249</v>
      </c>
      <c r="I842" s="23" t="s">
        <v>236</v>
      </c>
      <c r="J842" s="8" t="s">
        <v>24</v>
      </c>
      <c r="K842" s="23">
        <v>5</v>
      </c>
      <c r="L842" s="23" t="s">
        <v>235</v>
      </c>
      <c r="M842" s="23" t="s">
        <v>235</v>
      </c>
    </row>
    <row r="843" spans="2:13" x14ac:dyDescent="0.25">
      <c r="B843" s="23" t="s">
        <v>175</v>
      </c>
      <c r="C843" s="23">
        <v>840</v>
      </c>
      <c r="D843" s="23" t="s">
        <v>263</v>
      </c>
      <c r="E843" s="23" t="s">
        <v>260</v>
      </c>
      <c r="F843" s="23" t="s">
        <v>261</v>
      </c>
      <c r="G843" s="23" t="s">
        <v>232</v>
      </c>
      <c r="H843" s="23" t="s">
        <v>249</v>
      </c>
      <c r="I843" s="23" t="s">
        <v>236</v>
      </c>
      <c r="J843" s="8" t="s">
        <v>24</v>
      </c>
      <c r="K843" s="23">
        <v>6</v>
      </c>
      <c r="L843" s="23">
        <v>1</v>
      </c>
      <c r="M843" s="23">
        <v>0</v>
      </c>
    </row>
    <row r="844" spans="2:13" x14ac:dyDescent="0.25">
      <c r="B844" s="23" t="s">
        <v>176</v>
      </c>
      <c r="C844" s="23">
        <v>841</v>
      </c>
      <c r="D844" s="23" t="s">
        <v>263</v>
      </c>
      <c r="E844" s="23" t="s">
        <v>260</v>
      </c>
      <c r="F844" s="23" t="s">
        <v>261</v>
      </c>
      <c r="G844" s="23" t="s">
        <v>232</v>
      </c>
      <c r="H844" s="23" t="s">
        <v>249</v>
      </c>
      <c r="I844" s="23" t="s">
        <v>236</v>
      </c>
      <c r="J844" s="8" t="s">
        <v>23</v>
      </c>
      <c r="K844" s="23">
        <v>1</v>
      </c>
      <c r="L844" s="23" t="s">
        <v>235</v>
      </c>
      <c r="M844" s="23" t="s">
        <v>235</v>
      </c>
    </row>
    <row r="845" spans="2:13" x14ac:dyDescent="0.25">
      <c r="B845" s="23" t="s">
        <v>176</v>
      </c>
      <c r="C845" s="23">
        <v>842</v>
      </c>
      <c r="D845" s="23" t="s">
        <v>263</v>
      </c>
      <c r="E845" s="23" t="s">
        <v>260</v>
      </c>
      <c r="F845" s="23" t="s">
        <v>261</v>
      </c>
      <c r="G845" s="23" t="s">
        <v>232</v>
      </c>
      <c r="H845" s="23" t="s">
        <v>249</v>
      </c>
      <c r="I845" s="23" t="s">
        <v>236</v>
      </c>
      <c r="J845" s="8" t="s">
        <v>23</v>
      </c>
      <c r="K845" s="23">
        <v>2</v>
      </c>
      <c r="L845" s="23" t="s">
        <v>235</v>
      </c>
      <c r="M845" s="23" t="s">
        <v>235</v>
      </c>
    </row>
    <row r="846" spans="2:13" x14ac:dyDescent="0.25">
      <c r="B846" s="23" t="s">
        <v>176</v>
      </c>
      <c r="C846" s="23">
        <v>843</v>
      </c>
      <c r="D846" s="23" t="s">
        <v>263</v>
      </c>
      <c r="E846" s="23" t="s">
        <v>260</v>
      </c>
      <c r="F846" s="23" t="s">
        <v>261</v>
      </c>
      <c r="G846" s="23" t="s">
        <v>232</v>
      </c>
      <c r="H846" s="23" t="s">
        <v>249</v>
      </c>
      <c r="I846" s="23" t="s">
        <v>236</v>
      </c>
      <c r="J846" s="8" t="s">
        <v>23</v>
      </c>
      <c r="K846" s="23">
        <v>3</v>
      </c>
      <c r="L846" s="23" t="s">
        <v>235</v>
      </c>
      <c r="M846" s="23" t="s">
        <v>235</v>
      </c>
    </row>
    <row r="847" spans="2:13" x14ac:dyDescent="0.25">
      <c r="B847" s="23" t="s">
        <v>176</v>
      </c>
      <c r="C847" s="23">
        <v>844</v>
      </c>
      <c r="D847" s="23" t="s">
        <v>263</v>
      </c>
      <c r="E847" s="23" t="s">
        <v>260</v>
      </c>
      <c r="F847" s="23" t="s">
        <v>261</v>
      </c>
      <c r="G847" s="23" t="s">
        <v>232</v>
      </c>
      <c r="H847" s="23" t="s">
        <v>249</v>
      </c>
      <c r="I847" s="23" t="s">
        <v>236</v>
      </c>
      <c r="J847" s="8" t="s">
        <v>24</v>
      </c>
      <c r="K847" s="23">
        <v>4</v>
      </c>
      <c r="L847" s="23" t="s">
        <v>235</v>
      </c>
      <c r="M847" s="23" t="s">
        <v>235</v>
      </c>
    </row>
    <row r="848" spans="2:13" x14ac:dyDescent="0.25">
      <c r="B848" s="23" t="s">
        <v>176</v>
      </c>
      <c r="C848" s="23">
        <v>845</v>
      </c>
      <c r="D848" s="23" t="s">
        <v>263</v>
      </c>
      <c r="E848" s="23" t="s">
        <v>260</v>
      </c>
      <c r="F848" s="23" t="s">
        <v>261</v>
      </c>
      <c r="G848" s="23" t="s">
        <v>232</v>
      </c>
      <c r="H848" s="23" t="s">
        <v>249</v>
      </c>
      <c r="I848" s="23" t="s">
        <v>236</v>
      </c>
      <c r="J848" s="8" t="s">
        <v>24</v>
      </c>
      <c r="K848" s="23">
        <v>5</v>
      </c>
      <c r="L848" s="23" t="s">
        <v>235</v>
      </c>
      <c r="M848" s="23" t="s">
        <v>235</v>
      </c>
    </row>
    <row r="849" spans="2:13" x14ac:dyDescent="0.25">
      <c r="B849" s="23" t="s">
        <v>176</v>
      </c>
      <c r="C849" s="23">
        <v>846</v>
      </c>
      <c r="D849" s="23" t="s">
        <v>263</v>
      </c>
      <c r="E849" s="23" t="s">
        <v>260</v>
      </c>
      <c r="F849" s="23" t="s">
        <v>261</v>
      </c>
      <c r="G849" s="23" t="s">
        <v>232</v>
      </c>
      <c r="H849" s="23" t="s">
        <v>249</v>
      </c>
      <c r="I849" s="23" t="s">
        <v>236</v>
      </c>
      <c r="J849" s="8" t="s">
        <v>24</v>
      </c>
      <c r="K849" s="23">
        <v>6</v>
      </c>
      <c r="L849" s="23">
        <v>1</v>
      </c>
      <c r="M849" s="23">
        <v>0</v>
      </c>
    </row>
    <row r="850" spans="2:13" x14ac:dyDescent="0.25">
      <c r="B850" s="23" t="s">
        <v>177</v>
      </c>
      <c r="C850" s="23">
        <v>847</v>
      </c>
      <c r="D850" s="23" t="s">
        <v>263</v>
      </c>
      <c r="E850" s="23" t="s">
        <v>260</v>
      </c>
      <c r="F850" s="23" t="s">
        <v>261</v>
      </c>
      <c r="G850" s="23" t="s">
        <v>232</v>
      </c>
      <c r="H850" s="23" t="s">
        <v>249</v>
      </c>
      <c r="I850" s="23" t="s">
        <v>236</v>
      </c>
      <c r="J850" s="8" t="s">
        <v>23</v>
      </c>
      <c r="K850" s="23">
        <v>1</v>
      </c>
      <c r="L850" s="23" t="s">
        <v>235</v>
      </c>
      <c r="M850" s="23" t="s">
        <v>235</v>
      </c>
    </row>
    <row r="851" spans="2:13" x14ac:dyDescent="0.25">
      <c r="B851" s="23" t="s">
        <v>177</v>
      </c>
      <c r="C851" s="23">
        <v>848</v>
      </c>
      <c r="D851" s="23" t="s">
        <v>263</v>
      </c>
      <c r="E851" s="23" t="s">
        <v>260</v>
      </c>
      <c r="F851" s="23" t="s">
        <v>261</v>
      </c>
      <c r="G851" s="23" t="s">
        <v>232</v>
      </c>
      <c r="H851" s="23" t="s">
        <v>249</v>
      </c>
      <c r="I851" s="23" t="s">
        <v>236</v>
      </c>
      <c r="J851" s="8" t="s">
        <v>23</v>
      </c>
      <c r="K851" s="23">
        <v>2</v>
      </c>
      <c r="L851" s="23" t="s">
        <v>235</v>
      </c>
      <c r="M851" s="23" t="s">
        <v>235</v>
      </c>
    </row>
    <row r="852" spans="2:13" x14ac:dyDescent="0.25">
      <c r="B852" s="23" t="s">
        <v>177</v>
      </c>
      <c r="C852" s="23">
        <v>849</v>
      </c>
      <c r="D852" s="23" t="s">
        <v>263</v>
      </c>
      <c r="E852" s="23" t="s">
        <v>260</v>
      </c>
      <c r="F852" s="23" t="s">
        <v>261</v>
      </c>
      <c r="G852" s="23" t="s">
        <v>232</v>
      </c>
      <c r="H852" s="23" t="s">
        <v>249</v>
      </c>
      <c r="I852" s="23" t="s">
        <v>236</v>
      </c>
      <c r="J852" s="8" t="s">
        <v>23</v>
      </c>
      <c r="K852" s="23">
        <v>3</v>
      </c>
      <c r="L852" s="23" t="s">
        <v>235</v>
      </c>
      <c r="M852" s="23" t="s">
        <v>235</v>
      </c>
    </row>
    <row r="853" spans="2:13" x14ac:dyDescent="0.25">
      <c r="B853" s="23" t="s">
        <v>177</v>
      </c>
      <c r="C853" s="23">
        <v>850</v>
      </c>
      <c r="D853" s="23" t="s">
        <v>263</v>
      </c>
      <c r="E853" s="23" t="s">
        <v>260</v>
      </c>
      <c r="F853" s="23" t="s">
        <v>261</v>
      </c>
      <c r="G853" s="23" t="s">
        <v>232</v>
      </c>
      <c r="H853" s="23" t="s">
        <v>249</v>
      </c>
      <c r="I853" s="23" t="s">
        <v>236</v>
      </c>
      <c r="J853" s="8" t="s">
        <v>24</v>
      </c>
      <c r="K853" s="23">
        <v>4</v>
      </c>
      <c r="L853" s="23" t="s">
        <v>235</v>
      </c>
      <c r="M853" s="23" t="s">
        <v>235</v>
      </c>
    </row>
    <row r="854" spans="2:13" x14ac:dyDescent="0.25">
      <c r="B854" s="23" t="s">
        <v>177</v>
      </c>
      <c r="C854" s="23">
        <v>851</v>
      </c>
      <c r="D854" s="23" t="s">
        <v>263</v>
      </c>
      <c r="E854" s="23" t="s">
        <v>260</v>
      </c>
      <c r="F854" s="23" t="s">
        <v>261</v>
      </c>
      <c r="G854" s="23" t="s">
        <v>232</v>
      </c>
      <c r="H854" s="23" t="s">
        <v>249</v>
      </c>
      <c r="I854" s="23" t="s">
        <v>236</v>
      </c>
      <c r="J854" s="8" t="s">
        <v>24</v>
      </c>
      <c r="K854" s="23">
        <v>5</v>
      </c>
      <c r="L854" s="23" t="s">
        <v>235</v>
      </c>
      <c r="M854" s="23" t="s">
        <v>235</v>
      </c>
    </row>
    <row r="855" spans="2:13" x14ac:dyDescent="0.25">
      <c r="B855" s="23" t="s">
        <v>177</v>
      </c>
      <c r="C855" s="23">
        <v>852</v>
      </c>
      <c r="D855" s="23" t="s">
        <v>263</v>
      </c>
      <c r="E855" s="23" t="s">
        <v>260</v>
      </c>
      <c r="F855" s="23" t="s">
        <v>261</v>
      </c>
      <c r="G855" s="23" t="s">
        <v>232</v>
      </c>
      <c r="H855" s="23" t="s">
        <v>249</v>
      </c>
      <c r="I855" s="23" t="s">
        <v>236</v>
      </c>
      <c r="J855" s="8" t="s">
        <v>24</v>
      </c>
      <c r="K855" s="23">
        <v>6</v>
      </c>
      <c r="L855" s="23">
        <v>1</v>
      </c>
      <c r="M855" s="23">
        <v>0</v>
      </c>
    </row>
    <row r="856" spans="2:13" x14ac:dyDescent="0.25">
      <c r="B856" s="23" t="s">
        <v>178</v>
      </c>
      <c r="C856" s="23">
        <v>853</v>
      </c>
      <c r="D856" s="23" t="s">
        <v>263</v>
      </c>
      <c r="E856" s="23" t="s">
        <v>260</v>
      </c>
      <c r="F856" s="23" t="s">
        <v>261</v>
      </c>
      <c r="G856" s="23" t="s">
        <v>232</v>
      </c>
      <c r="H856" s="23" t="s">
        <v>249</v>
      </c>
      <c r="I856" s="23" t="s">
        <v>236</v>
      </c>
      <c r="J856" s="8" t="s">
        <v>23</v>
      </c>
      <c r="K856" s="23">
        <v>1</v>
      </c>
      <c r="L856" s="23" t="s">
        <v>235</v>
      </c>
      <c r="M856" s="23" t="s">
        <v>235</v>
      </c>
    </row>
    <row r="857" spans="2:13" x14ac:dyDescent="0.25">
      <c r="B857" s="23" t="s">
        <v>178</v>
      </c>
      <c r="C857" s="23">
        <v>854</v>
      </c>
      <c r="D857" s="23" t="s">
        <v>263</v>
      </c>
      <c r="E857" s="23" t="s">
        <v>260</v>
      </c>
      <c r="F857" s="23" t="s">
        <v>261</v>
      </c>
      <c r="G857" s="23" t="s">
        <v>232</v>
      </c>
      <c r="H857" s="23" t="s">
        <v>249</v>
      </c>
      <c r="I857" s="23" t="s">
        <v>236</v>
      </c>
      <c r="J857" s="8" t="s">
        <v>23</v>
      </c>
      <c r="K857" s="23">
        <v>2</v>
      </c>
      <c r="L857" s="23" t="s">
        <v>235</v>
      </c>
      <c r="M857" s="23" t="s">
        <v>235</v>
      </c>
    </row>
    <row r="858" spans="2:13" x14ac:dyDescent="0.25">
      <c r="B858" s="23" t="s">
        <v>178</v>
      </c>
      <c r="C858" s="23">
        <v>855</v>
      </c>
      <c r="D858" s="23" t="s">
        <v>263</v>
      </c>
      <c r="E858" s="23" t="s">
        <v>260</v>
      </c>
      <c r="F858" s="23" t="s">
        <v>261</v>
      </c>
      <c r="G858" s="23" t="s">
        <v>232</v>
      </c>
      <c r="H858" s="23" t="s">
        <v>249</v>
      </c>
      <c r="I858" s="23" t="s">
        <v>236</v>
      </c>
      <c r="J858" s="8" t="s">
        <v>23</v>
      </c>
      <c r="K858" s="23">
        <v>3</v>
      </c>
      <c r="L858" s="23" t="s">
        <v>235</v>
      </c>
      <c r="M858" s="23" t="s">
        <v>235</v>
      </c>
    </row>
    <row r="859" spans="2:13" x14ac:dyDescent="0.25">
      <c r="B859" s="23" t="s">
        <v>178</v>
      </c>
      <c r="C859" s="23">
        <v>856</v>
      </c>
      <c r="D859" s="23" t="s">
        <v>263</v>
      </c>
      <c r="E859" s="23" t="s">
        <v>260</v>
      </c>
      <c r="F859" s="23" t="s">
        <v>261</v>
      </c>
      <c r="G859" s="23" t="s">
        <v>232</v>
      </c>
      <c r="H859" s="23" t="s">
        <v>249</v>
      </c>
      <c r="I859" s="23" t="s">
        <v>236</v>
      </c>
      <c r="J859" s="8" t="s">
        <v>24</v>
      </c>
      <c r="K859" s="23">
        <v>4</v>
      </c>
      <c r="L859" s="23" t="s">
        <v>235</v>
      </c>
      <c r="M859" s="23" t="s">
        <v>235</v>
      </c>
    </row>
    <row r="860" spans="2:13" x14ac:dyDescent="0.25">
      <c r="B860" s="23" t="s">
        <v>178</v>
      </c>
      <c r="C860" s="23">
        <v>857</v>
      </c>
      <c r="D860" s="23" t="s">
        <v>263</v>
      </c>
      <c r="E860" s="23" t="s">
        <v>260</v>
      </c>
      <c r="F860" s="23" t="s">
        <v>261</v>
      </c>
      <c r="G860" s="23" t="s">
        <v>232</v>
      </c>
      <c r="H860" s="23" t="s">
        <v>249</v>
      </c>
      <c r="I860" s="23" t="s">
        <v>236</v>
      </c>
      <c r="J860" s="8" t="s">
        <v>24</v>
      </c>
      <c r="K860" s="23">
        <v>5</v>
      </c>
      <c r="L860" s="23" t="s">
        <v>235</v>
      </c>
      <c r="M860" s="23" t="s">
        <v>235</v>
      </c>
    </row>
    <row r="861" spans="2:13" x14ac:dyDescent="0.25">
      <c r="B861" s="23" t="s">
        <v>178</v>
      </c>
      <c r="C861" s="23">
        <v>858</v>
      </c>
      <c r="D861" s="23" t="s">
        <v>263</v>
      </c>
      <c r="E861" s="23" t="s">
        <v>260</v>
      </c>
      <c r="F861" s="23" t="s">
        <v>261</v>
      </c>
      <c r="G861" s="23" t="s">
        <v>232</v>
      </c>
      <c r="H861" s="23" t="s">
        <v>249</v>
      </c>
      <c r="I861" s="23" t="s">
        <v>236</v>
      </c>
      <c r="J861" s="8" t="s">
        <v>24</v>
      </c>
      <c r="K861" s="23">
        <v>6</v>
      </c>
      <c r="L861" s="23">
        <v>1</v>
      </c>
      <c r="M861" s="23">
        <v>0</v>
      </c>
    </row>
    <row r="862" spans="2:13" x14ac:dyDescent="0.25">
      <c r="B862" s="23" t="s">
        <v>179</v>
      </c>
      <c r="C862" s="23">
        <v>859</v>
      </c>
      <c r="D862" s="23" t="s">
        <v>263</v>
      </c>
      <c r="E862" s="23" t="s">
        <v>260</v>
      </c>
      <c r="F862" s="23" t="s">
        <v>261</v>
      </c>
      <c r="G862" s="23" t="s">
        <v>232</v>
      </c>
      <c r="H862" s="23" t="s">
        <v>249</v>
      </c>
      <c r="I862" s="23" t="s">
        <v>236</v>
      </c>
      <c r="J862" s="8" t="s">
        <v>23</v>
      </c>
      <c r="K862" s="23">
        <v>1</v>
      </c>
      <c r="L862" s="23" t="s">
        <v>235</v>
      </c>
      <c r="M862" s="23" t="s">
        <v>235</v>
      </c>
    </row>
    <row r="863" spans="2:13" x14ac:dyDescent="0.25">
      <c r="B863" s="23" t="s">
        <v>179</v>
      </c>
      <c r="C863" s="23">
        <v>860</v>
      </c>
      <c r="D863" s="23" t="s">
        <v>263</v>
      </c>
      <c r="E863" s="23" t="s">
        <v>260</v>
      </c>
      <c r="F863" s="23" t="s">
        <v>261</v>
      </c>
      <c r="G863" s="23" t="s">
        <v>232</v>
      </c>
      <c r="H863" s="23" t="s">
        <v>249</v>
      </c>
      <c r="I863" s="23" t="s">
        <v>236</v>
      </c>
      <c r="J863" s="8" t="s">
        <v>23</v>
      </c>
      <c r="K863" s="23">
        <v>2</v>
      </c>
      <c r="L863" s="23" t="s">
        <v>235</v>
      </c>
      <c r="M863" s="23" t="s">
        <v>235</v>
      </c>
    </row>
    <row r="864" spans="2:13" x14ac:dyDescent="0.25">
      <c r="B864" s="23" t="s">
        <v>179</v>
      </c>
      <c r="C864" s="23">
        <v>861</v>
      </c>
      <c r="D864" s="23" t="s">
        <v>263</v>
      </c>
      <c r="E864" s="23" t="s">
        <v>260</v>
      </c>
      <c r="F864" s="23" t="s">
        <v>261</v>
      </c>
      <c r="G864" s="23" t="s">
        <v>232</v>
      </c>
      <c r="H864" s="23" t="s">
        <v>249</v>
      </c>
      <c r="I864" s="23" t="s">
        <v>236</v>
      </c>
      <c r="J864" s="8" t="s">
        <v>23</v>
      </c>
      <c r="K864" s="23">
        <v>3</v>
      </c>
      <c r="L864" s="23" t="s">
        <v>235</v>
      </c>
      <c r="M864" s="23" t="s">
        <v>235</v>
      </c>
    </row>
    <row r="865" spans="2:13" x14ac:dyDescent="0.25">
      <c r="B865" s="23" t="s">
        <v>179</v>
      </c>
      <c r="C865" s="23">
        <v>862</v>
      </c>
      <c r="D865" s="23" t="s">
        <v>263</v>
      </c>
      <c r="E865" s="23" t="s">
        <v>260</v>
      </c>
      <c r="F865" s="23" t="s">
        <v>261</v>
      </c>
      <c r="G865" s="23" t="s">
        <v>232</v>
      </c>
      <c r="H865" s="23" t="s">
        <v>249</v>
      </c>
      <c r="I865" s="23" t="s">
        <v>236</v>
      </c>
      <c r="J865" s="8" t="s">
        <v>24</v>
      </c>
      <c r="K865" s="23">
        <v>4</v>
      </c>
      <c r="L865" s="23" t="s">
        <v>235</v>
      </c>
      <c r="M865" s="23" t="s">
        <v>235</v>
      </c>
    </row>
    <row r="866" spans="2:13" x14ac:dyDescent="0.25">
      <c r="B866" s="23" t="s">
        <v>179</v>
      </c>
      <c r="C866" s="23">
        <v>863</v>
      </c>
      <c r="D866" s="23" t="s">
        <v>263</v>
      </c>
      <c r="E866" s="23" t="s">
        <v>260</v>
      </c>
      <c r="F866" s="23" t="s">
        <v>261</v>
      </c>
      <c r="G866" s="23" t="s">
        <v>232</v>
      </c>
      <c r="H866" s="23" t="s">
        <v>249</v>
      </c>
      <c r="I866" s="23" t="s">
        <v>236</v>
      </c>
      <c r="J866" s="8" t="s">
        <v>24</v>
      </c>
      <c r="K866" s="23">
        <v>5</v>
      </c>
      <c r="L866" s="23" t="s">
        <v>235</v>
      </c>
      <c r="M866" s="23" t="s">
        <v>235</v>
      </c>
    </row>
    <row r="867" spans="2:13" x14ac:dyDescent="0.25">
      <c r="B867" s="23" t="s">
        <v>179</v>
      </c>
      <c r="C867" s="23">
        <v>864</v>
      </c>
      <c r="D867" s="23" t="s">
        <v>263</v>
      </c>
      <c r="E867" s="23" t="s">
        <v>260</v>
      </c>
      <c r="F867" s="23" t="s">
        <v>261</v>
      </c>
      <c r="G867" s="23" t="s">
        <v>232</v>
      </c>
      <c r="H867" s="23" t="s">
        <v>249</v>
      </c>
      <c r="I867" s="23" t="s">
        <v>236</v>
      </c>
      <c r="J867" s="8" t="s">
        <v>24</v>
      </c>
      <c r="K867" s="23">
        <v>6</v>
      </c>
      <c r="L867" s="23">
        <v>1</v>
      </c>
      <c r="M867" s="23">
        <v>0</v>
      </c>
    </row>
    <row r="868" spans="2:13" x14ac:dyDescent="0.25">
      <c r="B868" s="23" t="s">
        <v>180</v>
      </c>
      <c r="C868" s="23">
        <v>865</v>
      </c>
      <c r="D868" s="23" t="s">
        <v>263</v>
      </c>
      <c r="E868" s="23" t="s">
        <v>260</v>
      </c>
      <c r="F868" s="23" t="s">
        <v>261</v>
      </c>
      <c r="G868" s="23" t="s">
        <v>259</v>
      </c>
      <c r="H868" s="23" t="s">
        <v>262</v>
      </c>
      <c r="I868" s="23" t="s">
        <v>224</v>
      </c>
      <c r="J868" s="8" t="s">
        <v>23</v>
      </c>
      <c r="K868" s="23">
        <v>1</v>
      </c>
      <c r="L868" s="23" t="s">
        <v>235</v>
      </c>
      <c r="M868" s="23" t="s">
        <v>235</v>
      </c>
    </row>
    <row r="869" spans="2:13" x14ac:dyDescent="0.25">
      <c r="B869" s="23" t="s">
        <v>180</v>
      </c>
      <c r="C869" s="23">
        <v>866</v>
      </c>
      <c r="D869" s="23" t="s">
        <v>263</v>
      </c>
      <c r="E869" s="23" t="s">
        <v>260</v>
      </c>
      <c r="F869" s="23" t="s">
        <v>261</v>
      </c>
      <c r="G869" s="23" t="s">
        <v>259</v>
      </c>
      <c r="H869" s="23" t="s">
        <v>262</v>
      </c>
      <c r="I869" s="23" t="s">
        <v>224</v>
      </c>
      <c r="J869" s="8" t="s">
        <v>23</v>
      </c>
      <c r="K869" s="23">
        <v>2</v>
      </c>
      <c r="L869" s="23" t="s">
        <v>235</v>
      </c>
      <c r="M869" s="23" t="s">
        <v>235</v>
      </c>
    </row>
    <row r="870" spans="2:13" x14ac:dyDescent="0.25">
      <c r="B870" s="23" t="s">
        <v>180</v>
      </c>
      <c r="C870" s="23">
        <v>867</v>
      </c>
      <c r="D870" s="23" t="s">
        <v>263</v>
      </c>
      <c r="E870" s="23" t="s">
        <v>260</v>
      </c>
      <c r="F870" s="23" t="s">
        <v>261</v>
      </c>
      <c r="G870" s="23" t="s">
        <v>259</v>
      </c>
      <c r="H870" s="23" t="s">
        <v>262</v>
      </c>
      <c r="I870" s="23" t="s">
        <v>224</v>
      </c>
      <c r="J870" s="8" t="s">
        <v>23</v>
      </c>
      <c r="K870" s="23">
        <v>3</v>
      </c>
      <c r="L870" s="23" t="s">
        <v>235</v>
      </c>
      <c r="M870" s="23" t="s">
        <v>235</v>
      </c>
    </row>
    <row r="871" spans="2:13" x14ac:dyDescent="0.25">
      <c r="B871" s="23" t="s">
        <v>180</v>
      </c>
      <c r="C871" s="23">
        <v>868</v>
      </c>
      <c r="D871" s="23" t="s">
        <v>263</v>
      </c>
      <c r="E871" s="23" t="s">
        <v>260</v>
      </c>
      <c r="F871" s="23" t="s">
        <v>261</v>
      </c>
      <c r="G871" s="23" t="s">
        <v>259</v>
      </c>
      <c r="H871" s="23" t="s">
        <v>262</v>
      </c>
      <c r="I871" s="23" t="s">
        <v>224</v>
      </c>
      <c r="J871" s="8" t="s">
        <v>24</v>
      </c>
      <c r="K871" s="23">
        <v>4</v>
      </c>
      <c r="L871" s="23" t="s">
        <v>235</v>
      </c>
      <c r="M871" s="23" t="s">
        <v>235</v>
      </c>
    </row>
    <row r="872" spans="2:13" x14ac:dyDescent="0.25">
      <c r="B872" s="23" t="s">
        <v>180</v>
      </c>
      <c r="C872" s="23">
        <v>869</v>
      </c>
      <c r="D872" s="23" t="s">
        <v>263</v>
      </c>
      <c r="E872" s="23" t="s">
        <v>260</v>
      </c>
      <c r="F872" s="23" t="s">
        <v>261</v>
      </c>
      <c r="G872" s="23" t="s">
        <v>259</v>
      </c>
      <c r="H872" s="23" t="s">
        <v>262</v>
      </c>
      <c r="I872" s="23" t="s">
        <v>224</v>
      </c>
      <c r="J872" s="8" t="s">
        <v>24</v>
      </c>
      <c r="K872" s="23">
        <v>5</v>
      </c>
      <c r="L872" s="23" t="s">
        <v>235</v>
      </c>
      <c r="M872" s="23" t="s">
        <v>235</v>
      </c>
    </row>
    <row r="873" spans="2:13" x14ac:dyDescent="0.25">
      <c r="B873" s="23" t="s">
        <v>180</v>
      </c>
      <c r="C873" s="23">
        <v>870</v>
      </c>
      <c r="D873" s="23" t="s">
        <v>263</v>
      </c>
      <c r="E873" s="23" t="s">
        <v>260</v>
      </c>
      <c r="F873" s="23" t="s">
        <v>261</v>
      </c>
      <c r="G873" s="23" t="s">
        <v>259</v>
      </c>
      <c r="H873" s="23" t="s">
        <v>262</v>
      </c>
      <c r="I873" s="23" t="s">
        <v>224</v>
      </c>
      <c r="J873" s="8" t="s">
        <v>24</v>
      </c>
      <c r="K873" s="23">
        <v>6</v>
      </c>
      <c r="L873" s="23">
        <v>0</v>
      </c>
      <c r="M873" s="23">
        <v>0</v>
      </c>
    </row>
    <row r="874" spans="2:13" x14ac:dyDescent="0.25">
      <c r="B874" s="23" t="s">
        <v>181</v>
      </c>
      <c r="C874" s="23">
        <v>871</v>
      </c>
      <c r="D874" s="23" t="s">
        <v>263</v>
      </c>
      <c r="E874" s="23" t="s">
        <v>260</v>
      </c>
      <c r="F874" s="23" t="s">
        <v>261</v>
      </c>
      <c r="G874" s="23" t="s">
        <v>259</v>
      </c>
      <c r="H874" s="23" t="s">
        <v>262</v>
      </c>
      <c r="I874" s="23" t="s">
        <v>224</v>
      </c>
      <c r="J874" s="8" t="s">
        <v>23</v>
      </c>
      <c r="K874" s="23">
        <v>1</v>
      </c>
      <c r="L874" s="23" t="s">
        <v>235</v>
      </c>
      <c r="M874" s="23" t="s">
        <v>235</v>
      </c>
    </row>
    <row r="875" spans="2:13" x14ac:dyDescent="0.25">
      <c r="B875" s="23" t="s">
        <v>181</v>
      </c>
      <c r="C875" s="23">
        <v>872</v>
      </c>
      <c r="D875" s="23" t="s">
        <v>263</v>
      </c>
      <c r="E875" s="23" t="s">
        <v>260</v>
      </c>
      <c r="F875" s="23" t="s">
        <v>261</v>
      </c>
      <c r="G875" s="23" t="s">
        <v>259</v>
      </c>
      <c r="H875" s="23" t="s">
        <v>262</v>
      </c>
      <c r="I875" s="23" t="s">
        <v>224</v>
      </c>
      <c r="J875" s="8" t="s">
        <v>23</v>
      </c>
      <c r="K875" s="23">
        <v>2</v>
      </c>
      <c r="L875" s="23" t="s">
        <v>235</v>
      </c>
      <c r="M875" s="23" t="s">
        <v>235</v>
      </c>
    </row>
    <row r="876" spans="2:13" x14ac:dyDescent="0.25">
      <c r="B876" s="23" t="s">
        <v>181</v>
      </c>
      <c r="C876" s="23">
        <v>873</v>
      </c>
      <c r="D876" s="23" t="s">
        <v>263</v>
      </c>
      <c r="E876" s="23" t="s">
        <v>260</v>
      </c>
      <c r="F876" s="23" t="s">
        <v>261</v>
      </c>
      <c r="G876" s="23" t="s">
        <v>259</v>
      </c>
      <c r="H876" s="23" t="s">
        <v>262</v>
      </c>
      <c r="I876" s="23" t="s">
        <v>224</v>
      </c>
      <c r="J876" s="8" t="s">
        <v>23</v>
      </c>
      <c r="K876" s="23">
        <v>3</v>
      </c>
      <c r="L876" s="23" t="s">
        <v>235</v>
      </c>
      <c r="M876" s="23" t="s">
        <v>235</v>
      </c>
    </row>
    <row r="877" spans="2:13" x14ac:dyDescent="0.25">
      <c r="B877" s="23" t="s">
        <v>181</v>
      </c>
      <c r="C877" s="23">
        <v>874</v>
      </c>
      <c r="D877" s="23" t="s">
        <v>263</v>
      </c>
      <c r="E877" s="23" t="s">
        <v>260</v>
      </c>
      <c r="F877" s="23" t="s">
        <v>261</v>
      </c>
      <c r="G877" s="23" t="s">
        <v>259</v>
      </c>
      <c r="H877" s="23" t="s">
        <v>262</v>
      </c>
      <c r="I877" s="23" t="s">
        <v>224</v>
      </c>
      <c r="J877" s="8" t="s">
        <v>24</v>
      </c>
      <c r="K877" s="23">
        <v>4</v>
      </c>
      <c r="L877" s="23" t="s">
        <v>235</v>
      </c>
      <c r="M877" s="23" t="s">
        <v>235</v>
      </c>
    </row>
    <row r="878" spans="2:13" x14ac:dyDescent="0.25">
      <c r="B878" s="23" t="s">
        <v>181</v>
      </c>
      <c r="C878" s="23">
        <v>875</v>
      </c>
      <c r="D878" s="23" t="s">
        <v>263</v>
      </c>
      <c r="E878" s="23" t="s">
        <v>260</v>
      </c>
      <c r="F878" s="23" t="s">
        <v>261</v>
      </c>
      <c r="G878" s="23" t="s">
        <v>259</v>
      </c>
      <c r="H878" s="23" t="s">
        <v>262</v>
      </c>
      <c r="I878" s="23" t="s">
        <v>224</v>
      </c>
      <c r="J878" s="8" t="s">
        <v>24</v>
      </c>
      <c r="K878" s="23">
        <v>5</v>
      </c>
      <c r="L878" s="23" t="s">
        <v>235</v>
      </c>
      <c r="M878" s="23" t="s">
        <v>235</v>
      </c>
    </row>
    <row r="879" spans="2:13" x14ac:dyDescent="0.25">
      <c r="B879" s="23" t="s">
        <v>181</v>
      </c>
      <c r="C879" s="23">
        <v>876</v>
      </c>
      <c r="D879" s="23" t="s">
        <v>263</v>
      </c>
      <c r="E879" s="23" t="s">
        <v>260</v>
      </c>
      <c r="F879" s="23" t="s">
        <v>261</v>
      </c>
      <c r="G879" s="23" t="s">
        <v>259</v>
      </c>
      <c r="H879" s="23" t="s">
        <v>262</v>
      </c>
      <c r="I879" s="23" t="s">
        <v>224</v>
      </c>
      <c r="J879" s="8" t="s">
        <v>24</v>
      </c>
      <c r="K879" s="23">
        <v>6</v>
      </c>
      <c r="L879" s="23">
        <v>1</v>
      </c>
      <c r="M879" s="23">
        <v>0</v>
      </c>
    </row>
    <row r="880" spans="2:13" x14ac:dyDescent="0.25">
      <c r="B880" s="23" t="s">
        <v>182</v>
      </c>
      <c r="C880" s="23">
        <v>877</v>
      </c>
      <c r="D880" s="23" t="s">
        <v>263</v>
      </c>
      <c r="E880" s="23" t="s">
        <v>260</v>
      </c>
      <c r="F880" s="23" t="s">
        <v>261</v>
      </c>
      <c r="G880" s="23" t="s">
        <v>259</v>
      </c>
      <c r="H880" s="23" t="s">
        <v>262</v>
      </c>
      <c r="I880" s="23" t="s">
        <v>224</v>
      </c>
      <c r="J880" s="8" t="s">
        <v>23</v>
      </c>
      <c r="K880" s="23">
        <v>1</v>
      </c>
      <c r="L880" s="23" t="s">
        <v>235</v>
      </c>
      <c r="M880" s="23" t="s">
        <v>235</v>
      </c>
    </row>
    <row r="881" spans="2:13" x14ac:dyDescent="0.25">
      <c r="B881" s="23" t="s">
        <v>182</v>
      </c>
      <c r="C881" s="23">
        <v>878</v>
      </c>
      <c r="D881" s="23" t="s">
        <v>263</v>
      </c>
      <c r="E881" s="23" t="s">
        <v>260</v>
      </c>
      <c r="F881" s="23" t="s">
        <v>261</v>
      </c>
      <c r="G881" s="23" t="s">
        <v>259</v>
      </c>
      <c r="H881" s="23" t="s">
        <v>262</v>
      </c>
      <c r="I881" s="23" t="s">
        <v>224</v>
      </c>
      <c r="J881" s="8" t="s">
        <v>23</v>
      </c>
      <c r="K881" s="23">
        <v>2</v>
      </c>
      <c r="L881" s="23" t="s">
        <v>235</v>
      </c>
      <c r="M881" s="23" t="s">
        <v>235</v>
      </c>
    </row>
    <row r="882" spans="2:13" x14ac:dyDescent="0.25">
      <c r="B882" s="23" t="s">
        <v>182</v>
      </c>
      <c r="C882" s="23">
        <v>879</v>
      </c>
      <c r="D882" s="23" t="s">
        <v>263</v>
      </c>
      <c r="E882" s="23" t="s">
        <v>260</v>
      </c>
      <c r="F882" s="23" t="s">
        <v>261</v>
      </c>
      <c r="G882" s="23" t="s">
        <v>259</v>
      </c>
      <c r="H882" s="23" t="s">
        <v>262</v>
      </c>
      <c r="I882" s="23" t="s">
        <v>224</v>
      </c>
      <c r="J882" s="8" t="s">
        <v>23</v>
      </c>
      <c r="K882" s="23">
        <v>3</v>
      </c>
      <c r="L882" s="23" t="s">
        <v>235</v>
      </c>
      <c r="M882" s="23" t="s">
        <v>235</v>
      </c>
    </row>
    <row r="883" spans="2:13" x14ac:dyDescent="0.25">
      <c r="B883" s="23" t="s">
        <v>182</v>
      </c>
      <c r="C883" s="23">
        <v>880</v>
      </c>
      <c r="D883" s="23" t="s">
        <v>263</v>
      </c>
      <c r="E883" s="23" t="s">
        <v>260</v>
      </c>
      <c r="F883" s="23" t="s">
        <v>261</v>
      </c>
      <c r="G883" s="23" t="s">
        <v>259</v>
      </c>
      <c r="H883" s="23" t="s">
        <v>262</v>
      </c>
      <c r="I883" s="23" t="s">
        <v>224</v>
      </c>
      <c r="J883" s="8" t="s">
        <v>24</v>
      </c>
      <c r="K883" s="23">
        <v>4</v>
      </c>
      <c r="L883" s="23" t="s">
        <v>235</v>
      </c>
      <c r="M883" s="23" t="s">
        <v>235</v>
      </c>
    </row>
    <row r="884" spans="2:13" x14ac:dyDescent="0.25">
      <c r="B884" s="23" t="s">
        <v>182</v>
      </c>
      <c r="C884" s="23">
        <v>881</v>
      </c>
      <c r="D884" s="23" t="s">
        <v>263</v>
      </c>
      <c r="E884" s="23" t="s">
        <v>260</v>
      </c>
      <c r="F884" s="23" t="s">
        <v>261</v>
      </c>
      <c r="G884" s="23" t="s">
        <v>259</v>
      </c>
      <c r="H884" s="23" t="s">
        <v>262</v>
      </c>
      <c r="I884" s="23" t="s">
        <v>224</v>
      </c>
      <c r="J884" s="8" t="s">
        <v>24</v>
      </c>
      <c r="K884" s="23">
        <v>5</v>
      </c>
      <c r="L884" s="23" t="s">
        <v>235</v>
      </c>
      <c r="M884" s="23" t="s">
        <v>235</v>
      </c>
    </row>
    <row r="885" spans="2:13" x14ac:dyDescent="0.25">
      <c r="B885" s="23" t="s">
        <v>182</v>
      </c>
      <c r="C885" s="23">
        <v>882</v>
      </c>
      <c r="D885" s="23" t="s">
        <v>263</v>
      </c>
      <c r="E885" s="23" t="s">
        <v>260</v>
      </c>
      <c r="F885" s="23" t="s">
        <v>261</v>
      </c>
      <c r="G885" s="23" t="s">
        <v>259</v>
      </c>
      <c r="H885" s="23" t="s">
        <v>262</v>
      </c>
      <c r="I885" s="23" t="s">
        <v>224</v>
      </c>
      <c r="J885" s="8" t="s">
        <v>24</v>
      </c>
      <c r="K885" s="23">
        <v>6</v>
      </c>
      <c r="L885" s="23">
        <v>0</v>
      </c>
      <c r="M885" s="23">
        <v>0</v>
      </c>
    </row>
    <row r="886" spans="2:13" x14ac:dyDescent="0.25">
      <c r="B886" s="23" t="s">
        <v>183</v>
      </c>
      <c r="C886" s="23">
        <v>883</v>
      </c>
      <c r="D886" s="23" t="s">
        <v>263</v>
      </c>
      <c r="E886" s="23" t="s">
        <v>260</v>
      </c>
      <c r="F886" s="23" t="s">
        <v>261</v>
      </c>
      <c r="G886" s="23" t="s">
        <v>259</v>
      </c>
      <c r="H886" s="23" t="s">
        <v>262</v>
      </c>
      <c r="I886" s="23" t="s">
        <v>224</v>
      </c>
      <c r="J886" s="8" t="s">
        <v>23</v>
      </c>
      <c r="K886" s="23">
        <v>1</v>
      </c>
      <c r="L886" s="23" t="s">
        <v>235</v>
      </c>
      <c r="M886" s="23" t="s">
        <v>235</v>
      </c>
    </row>
    <row r="887" spans="2:13" x14ac:dyDescent="0.25">
      <c r="B887" s="23" t="s">
        <v>183</v>
      </c>
      <c r="C887" s="23">
        <v>884</v>
      </c>
      <c r="D887" s="23" t="s">
        <v>263</v>
      </c>
      <c r="E887" s="23" t="s">
        <v>260</v>
      </c>
      <c r="F887" s="23" t="s">
        <v>261</v>
      </c>
      <c r="G887" s="23" t="s">
        <v>259</v>
      </c>
      <c r="H887" s="23" t="s">
        <v>262</v>
      </c>
      <c r="I887" s="23" t="s">
        <v>224</v>
      </c>
      <c r="J887" s="8" t="s">
        <v>23</v>
      </c>
      <c r="K887" s="23">
        <v>2</v>
      </c>
      <c r="L887" s="23" t="s">
        <v>235</v>
      </c>
      <c r="M887" s="23" t="s">
        <v>235</v>
      </c>
    </row>
    <row r="888" spans="2:13" x14ac:dyDescent="0.25">
      <c r="B888" s="23" t="s">
        <v>183</v>
      </c>
      <c r="C888" s="23">
        <v>885</v>
      </c>
      <c r="D888" s="23" t="s">
        <v>263</v>
      </c>
      <c r="E888" s="23" t="s">
        <v>260</v>
      </c>
      <c r="F888" s="23" t="s">
        <v>261</v>
      </c>
      <c r="G888" s="23" t="s">
        <v>259</v>
      </c>
      <c r="H888" s="23" t="s">
        <v>262</v>
      </c>
      <c r="I888" s="23" t="s">
        <v>224</v>
      </c>
      <c r="J888" s="8" t="s">
        <v>23</v>
      </c>
      <c r="K888" s="23">
        <v>3</v>
      </c>
      <c r="L888" s="23" t="s">
        <v>235</v>
      </c>
      <c r="M888" s="23" t="s">
        <v>235</v>
      </c>
    </row>
    <row r="889" spans="2:13" x14ac:dyDescent="0.25">
      <c r="B889" s="23" t="s">
        <v>183</v>
      </c>
      <c r="C889" s="23">
        <v>886</v>
      </c>
      <c r="D889" s="23" t="s">
        <v>263</v>
      </c>
      <c r="E889" s="23" t="s">
        <v>260</v>
      </c>
      <c r="F889" s="23" t="s">
        <v>261</v>
      </c>
      <c r="G889" s="23" t="s">
        <v>259</v>
      </c>
      <c r="H889" s="23" t="s">
        <v>262</v>
      </c>
      <c r="I889" s="23" t="s">
        <v>224</v>
      </c>
      <c r="J889" s="8" t="s">
        <v>24</v>
      </c>
      <c r="K889" s="23">
        <v>4</v>
      </c>
      <c r="L889" s="23" t="s">
        <v>235</v>
      </c>
      <c r="M889" s="23" t="s">
        <v>235</v>
      </c>
    </row>
    <row r="890" spans="2:13" x14ac:dyDescent="0.25">
      <c r="B890" s="23" t="s">
        <v>183</v>
      </c>
      <c r="C890" s="23">
        <v>887</v>
      </c>
      <c r="D890" s="23" t="s">
        <v>263</v>
      </c>
      <c r="E890" s="23" t="s">
        <v>260</v>
      </c>
      <c r="F890" s="23" t="s">
        <v>261</v>
      </c>
      <c r="G890" s="23" t="s">
        <v>259</v>
      </c>
      <c r="H890" s="23" t="s">
        <v>262</v>
      </c>
      <c r="I890" s="23" t="s">
        <v>224</v>
      </c>
      <c r="J890" s="8" t="s">
        <v>24</v>
      </c>
      <c r="K890" s="23">
        <v>5</v>
      </c>
      <c r="L890" s="23" t="s">
        <v>235</v>
      </c>
      <c r="M890" s="23" t="s">
        <v>235</v>
      </c>
    </row>
    <row r="891" spans="2:13" x14ac:dyDescent="0.25">
      <c r="B891" s="23" t="s">
        <v>183</v>
      </c>
      <c r="C891" s="23">
        <v>888</v>
      </c>
      <c r="D891" s="23" t="s">
        <v>263</v>
      </c>
      <c r="E891" s="23" t="s">
        <v>260</v>
      </c>
      <c r="F891" s="23" t="s">
        <v>261</v>
      </c>
      <c r="G891" s="23" t="s">
        <v>259</v>
      </c>
      <c r="H891" s="23" t="s">
        <v>262</v>
      </c>
      <c r="I891" s="23" t="s">
        <v>224</v>
      </c>
      <c r="J891" s="8" t="s">
        <v>24</v>
      </c>
      <c r="K891" s="23">
        <v>6</v>
      </c>
      <c r="L891" s="23">
        <v>1</v>
      </c>
      <c r="M891" s="23">
        <v>0</v>
      </c>
    </row>
    <row r="892" spans="2:13" x14ac:dyDescent="0.25">
      <c r="B892" s="23" t="s">
        <v>184</v>
      </c>
      <c r="C892" s="23">
        <v>889</v>
      </c>
      <c r="D892" s="23" t="s">
        <v>263</v>
      </c>
      <c r="E892" s="23" t="s">
        <v>260</v>
      </c>
      <c r="F892" s="23" t="s">
        <v>261</v>
      </c>
      <c r="G892" s="23" t="s">
        <v>259</v>
      </c>
      <c r="H892" s="23" t="s">
        <v>262</v>
      </c>
      <c r="I892" s="23" t="s">
        <v>224</v>
      </c>
      <c r="J892" s="8" t="s">
        <v>23</v>
      </c>
      <c r="K892" s="23">
        <v>1</v>
      </c>
      <c r="L892" s="23" t="s">
        <v>235</v>
      </c>
      <c r="M892" s="23" t="s">
        <v>235</v>
      </c>
    </row>
    <row r="893" spans="2:13" x14ac:dyDescent="0.25">
      <c r="B893" s="23" t="s">
        <v>184</v>
      </c>
      <c r="C893" s="23">
        <v>890</v>
      </c>
      <c r="D893" s="23" t="s">
        <v>263</v>
      </c>
      <c r="E893" s="23" t="s">
        <v>260</v>
      </c>
      <c r="F893" s="23" t="s">
        <v>261</v>
      </c>
      <c r="G893" s="23" t="s">
        <v>259</v>
      </c>
      <c r="H893" s="23" t="s">
        <v>262</v>
      </c>
      <c r="I893" s="23" t="s">
        <v>224</v>
      </c>
      <c r="J893" s="8" t="s">
        <v>23</v>
      </c>
      <c r="K893" s="23">
        <v>2</v>
      </c>
      <c r="L893" s="23" t="s">
        <v>235</v>
      </c>
      <c r="M893" s="23" t="s">
        <v>235</v>
      </c>
    </row>
    <row r="894" spans="2:13" x14ac:dyDescent="0.25">
      <c r="B894" s="23" t="s">
        <v>184</v>
      </c>
      <c r="C894" s="23">
        <v>891</v>
      </c>
      <c r="D894" s="23" t="s">
        <v>263</v>
      </c>
      <c r="E894" s="23" t="s">
        <v>260</v>
      </c>
      <c r="F894" s="23" t="s">
        <v>261</v>
      </c>
      <c r="G894" s="23" t="s">
        <v>259</v>
      </c>
      <c r="H894" s="23" t="s">
        <v>262</v>
      </c>
      <c r="I894" s="23" t="s">
        <v>224</v>
      </c>
      <c r="J894" s="8" t="s">
        <v>23</v>
      </c>
      <c r="K894" s="23">
        <v>3</v>
      </c>
      <c r="L894" s="23" t="s">
        <v>235</v>
      </c>
      <c r="M894" s="23" t="s">
        <v>235</v>
      </c>
    </row>
    <row r="895" spans="2:13" x14ac:dyDescent="0.25">
      <c r="B895" s="23" t="s">
        <v>184</v>
      </c>
      <c r="C895" s="23">
        <v>892</v>
      </c>
      <c r="D895" s="23" t="s">
        <v>263</v>
      </c>
      <c r="E895" s="23" t="s">
        <v>260</v>
      </c>
      <c r="F895" s="23" t="s">
        <v>261</v>
      </c>
      <c r="G895" s="23" t="s">
        <v>259</v>
      </c>
      <c r="H895" s="23" t="s">
        <v>262</v>
      </c>
      <c r="I895" s="23" t="s">
        <v>224</v>
      </c>
      <c r="J895" s="8" t="s">
        <v>24</v>
      </c>
      <c r="K895" s="23">
        <v>4</v>
      </c>
      <c r="L895" s="23" t="s">
        <v>235</v>
      </c>
      <c r="M895" s="23" t="s">
        <v>235</v>
      </c>
    </row>
    <row r="896" spans="2:13" x14ac:dyDescent="0.25">
      <c r="B896" s="23" t="s">
        <v>184</v>
      </c>
      <c r="C896" s="23">
        <v>893</v>
      </c>
      <c r="D896" s="23" t="s">
        <v>263</v>
      </c>
      <c r="E896" s="23" t="s">
        <v>260</v>
      </c>
      <c r="F896" s="23" t="s">
        <v>261</v>
      </c>
      <c r="G896" s="23" t="s">
        <v>259</v>
      </c>
      <c r="H896" s="23" t="s">
        <v>262</v>
      </c>
      <c r="I896" s="23" t="s">
        <v>224</v>
      </c>
      <c r="J896" s="8" t="s">
        <v>24</v>
      </c>
      <c r="K896" s="23">
        <v>5</v>
      </c>
      <c r="L896" s="23" t="s">
        <v>235</v>
      </c>
      <c r="M896" s="23" t="s">
        <v>235</v>
      </c>
    </row>
    <row r="897" spans="2:13" x14ac:dyDescent="0.25">
      <c r="B897" s="23" t="s">
        <v>184</v>
      </c>
      <c r="C897" s="23">
        <v>894</v>
      </c>
      <c r="D897" s="23" t="s">
        <v>263</v>
      </c>
      <c r="E897" s="23" t="s">
        <v>260</v>
      </c>
      <c r="F897" s="23" t="s">
        <v>261</v>
      </c>
      <c r="G897" s="23" t="s">
        <v>259</v>
      </c>
      <c r="H897" s="23" t="s">
        <v>262</v>
      </c>
      <c r="I897" s="23" t="s">
        <v>224</v>
      </c>
      <c r="J897" s="8" t="s">
        <v>24</v>
      </c>
      <c r="K897" s="23">
        <v>6</v>
      </c>
      <c r="L897" s="23">
        <v>1</v>
      </c>
      <c r="M897" s="23">
        <v>0</v>
      </c>
    </row>
    <row r="898" spans="2:13" x14ac:dyDescent="0.25">
      <c r="B898" s="23" t="s">
        <v>185</v>
      </c>
      <c r="C898" s="23">
        <v>895</v>
      </c>
      <c r="D898" s="23" t="s">
        <v>263</v>
      </c>
      <c r="E898" s="23" t="s">
        <v>260</v>
      </c>
      <c r="F898" s="23" t="s">
        <v>261</v>
      </c>
      <c r="G898" s="23" t="s">
        <v>259</v>
      </c>
      <c r="H898" s="23" t="s">
        <v>262</v>
      </c>
      <c r="I898" s="23" t="s">
        <v>224</v>
      </c>
      <c r="J898" s="8" t="s">
        <v>23</v>
      </c>
      <c r="K898" s="23">
        <v>1</v>
      </c>
      <c r="L898" s="23" t="s">
        <v>235</v>
      </c>
      <c r="M898" s="23" t="s">
        <v>235</v>
      </c>
    </row>
    <row r="899" spans="2:13" x14ac:dyDescent="0.25">
      <c r="B899" s="23" t="s">
        <v>185</v>
      </c>
      <c r="C899" s="23">
        <v>896</v>
      </c>
      <c r="D899" s="23" t="s">
        <v>263</v>
      </c>
      <c r="E899" s="23" t="s">
        <v>260</v>
      </c>
      <c r="F899" s="23" t="s">
        <v>261</v>
      </c>
      <c r="G899" s="23" t="s">
        <v>259</v>
      </c>
      <c r="H899" s="23" t="s">
        <v>262</v>
      </c>
      <c r="I899" s="23" t="s">
        <v>224</v>
      </c>
      <c r="J899" s="8" t="s">
        <v>23</v>
      </c>
      <c r="K899" s="23">
        <v>2</v>
      </c>
      <c r="L899" s="23" t="s">
        <v>235</v>
      </c>
      <c r="M899" s="23" t="s">
        <v>235</v>
      </c>
    </row>
    <row r="900" spans="2:13" x14ac:dyDescent="0.25">
      <c r="B900" s="23" t="s">
        <v>185</v>
      </c>
      <c r="C900" s="23">
        <v>897</v>
      </c>
      <c r="D900" s="23" t="s">
        <v>263</v>
      </c>
      <c r="E900" s="23" t="s">
        <v>260</v>
      </c>
      <c r="F900" s="23" t="s">
        <v>261</v>
      </c>
      <c r="G900" s="23" t="s">
        <v>259</v>
      </c>
      <c r="H900" s="23" t="s">
        <v>262</v>
      </c>
      <c r="I900" s="23" t="s">
        <v>224</v>
      </c>
      <c r="J900" s="8" t="s">
        <v>23</v>
      </c>
      <c r="K900" s="23">
        <v>3</v>
      </c>
      <c r="L900" s="23" t="s">
        <v>235</v>
      </c>
      <c r="M900" s="23" t="s">
        <v>235</v>
      </c>
    </row>
    <row r="901" spans="2:13" x14ac:dyDescent="0.25">
      <c r="B901" s="23" t="s">
        <v>185</v>
      </c>
      <c r="C901" s="23">
        <v>898</v>
      </c>
      <c r="D901" s="23" t="s">
        <v>263</v>
      </c>
      <c r="E901" s="23" t="s">
        <v>260</v>
      </c>
      <c r="F901" s="23" t="s">
        <v>261</v>
      </c>
      <c r="G901" s="23" t="s">
        <v>259</v>
      </c>
      <c r="H901" s="23" t="s">
        <v>262</v>
      </c>
      <c r="I901" s="23" t="s">
        <v>224</v>
      </c>
      <c r="J901" s="8" t="s">
        <v>24</v>
      </c>
      <c r="K901" s="23">
        <v>4</v>
      </c>
      <c r="L901" s="23" t="s">
        <v>235</v>
      </c>
      <c r="M901" s="23" t="s">
        <v>235</v>
      </c>
    </row>
    <row r="902" spans="2:13" x14ac:dyDescent="0.25">
      <c r="B902" s="23" t="s">
        <v>185</v>
      </c>
      <c r="C902" s="23">
        <v>899</v>
      </c>
      <c r="D902" s="23" t="s">
        <v>263</v>
      </c>
      <c r="E902" s="23" t="s">
        <v>260</v>
      </c>
      <c r="F902" s="23" t="s">
        <v>261</v>
      </c>
      <c r="G902" s="23" t="s">
        <v>259</v>
      </c>
      <c r="H902" s="23" t="s">
        <v>262</v>
      </c>
      <c r="I902" s="23" t="s">
        <v>224</v>
      </c>
      <c r="J902" s="8" t="s">
        <v>24</v>
      </c>
      <c r="K902" s="23">
        <v>5</v>
      </c>
      <c r="L902" s="23" t="s">
        <v>235</v>
      </c>
      <c r="M902" s="23" t="s">
        <v>235</v>
      </c>
    </row>
    <row r="903" spans="2:13" x14ac:dyDescent="0.25">
      <c r="B903" s="23" t="s">
        <v>185</v>
      </c>
      <c r="C903" s="23">
        <v>900</v>
      </c>
      <c r="D903" s="23" t="s">
        <v>263</v>
      </c>
      <c r="E903" s="23" t="s">
        <v>260</v>
      </c>
      <c r="F903" s="23" t="s">
        <v>261</v>
      </c>
      <c r="G903" s="23" t="s">
        <v>259</v>
      </c>
      <c r="H903" s="23" t="s">
        <v>262</v>
      </c>
      <c r="I903" s="23" t="s">
        <v>224</v>
      </c>
      <c r="J903" s="8" t="s">
        <v>24</v>
      </c>
      <c r="K903" s="23">
        <v>6</v>
      </c>
      <c r="L903" s="23">
        <v>1</v>
      </c>
      <c r="M903" s="23">
        <v>0</v>
      </c>
    </row>
    <row r="904" spans="2:13" x14ac:dyDescent="0.25">
      <c r="B904" s="23" t="s">
        <v>186</v>
      </c>
      <c r="C904" s="23">
        <v>901</v>
      </c>
      <c r="D904" s="23" t="s">
        <v>263</v>
      </c>
      <c r="E904" s="23" t="s">
        <v>260</v>
      </c>
      <c r="F904" s="23" t="s">
        <v>261</v>
      </c>
      <c r="G904" s="23" t="s">
        <v>259</v>
      </c>
      <c r="H904" s="23" t="s">
        <v>262</v>
      </c>
      <c r="I904" s="23" t="s">
        <v>224</v>
      </c>
      <c r="J904" s="8" t="s">
        <v>23</v>
      </c>
      <c r="K904" s="23">
        <v>1</v>
      </c>
      <c r="L904" s="23" t="s">
        <v>235</v>
      </c>
      <c r="M904" s="23" t="s">
        <v>235</v>
      </c>
    </row>
    <row r="905" spans="2:13" x14ac:dyDescent="0.25">
      <c r="B905" s="23" t="s">
        <v>186</v>
      </c>
      <c r="C905" s="23">
        <v>902</v>
      </c>
      <c r="D905" s="23" t="s">
        <v>263</v>
      </c>
      <c r="E905" s="23" t="s">
        <v>260</v>
      </c>
      <c r="F905" s="23" t="s">
        <v>261</v>
      </c>
      <c r="G905" s="23" t="s">
        <v>259</v>
      </c>
      <c r="H905" s="23" t="s">
        <v>262</v>
      </c>
      <c r="I905" s="23" t="s">
        <v>224</v>
      </c>
      <c r="J905" s="8" t="s">
        <v>23</v>
      </c>
      <c r="K905" s="23">
        <v>2</v>
      </c>
      <c r="L905" s="23" t="s">
        <v>235</v>
      </c>
      <c r="M905" s="23" t="s">
        <v>235</v>
      </c>
    </row>
    <row r="906" spans="2:13" x14ac:dyDescent="0.25">
      <c r="B906" s="23" t="s">
        <v>186</v>
      </c>
      <c r="C906" s="23">
        <v>903</v>
      </c>
      <c r="D906" s="23" t="s">
        <v>263</v>
      </c>
      <c r="E906" s="23" t="s">
        <v>260</v>
      </c>
      <c r="F906" s="23" t="s">
        <v>261</v>
      </c>
      <c r="G906" s="23" t="s">
        <v>259</v>
      </c>
      <c r="H906" s="23" t="s">
        <v>262</v>
      </c>
      <c r="I906" s="23" t="s">
        <v>224</v>
      </c>
      <c r="J906" s="8" t="s">
        <v>23</v>
      </c>
      <c r="K906" s="23">
        <v>3</v>
      </c>
      <c r="L906" s="23" t="s">
        <v>235</v>
      </c>
      <c r="M906" s="23" t="s">
        <v>235</v>
      </c>
    </row>
    <row r="907" spans="2:13" x14ac:dyDescent="0.25">
      <c r="B907" s="23" t="s">
        <v>186</v>
      </c>
      <c r="C907" s="23">
        <v>904</v>
      </c>
      <c r="D907" s="23" t="s">
        <v>263</v>
      </c>
      <c r="E907" s="23" t="s">
        <v>260</v>
      </c>
      <c r="F907" s="23" t="s">
        <v>261</v>
      </c>
      <c r="G907" s="23" t="s">
        <v>259</v>
      </c>
      <c r="H907" s="23" t="s">
        <v>262</v>
      </c>
      <c r="I907" s="23" t="s">
        <v>224</v>
      </c>
      <c r="J907" s="8" t="s">
        <v>24</v>
      </c>
      <c r="K907" s="23">
        <v>4</v>
      </c>
      <c r="L907" s="23" t="s">
        <v>235</v>
      </c>
      <c r="M907" s="23" t="s">
        <v>235</v>
      </c>
    </row>
    <row r="908" spans="2:13" x14ac:dyDescent="0.25">
      <c r="B908" s="23" t="s">
        <v>186</v>
      </c>
      <c r="C908" s="23">
        <v>905</v>
      </c>
      <c r="D908" s="23" t="s">
        <v>263</v>
      </c>
      <c r="E908" s="23" t="s">
        <v>260</v>
      </c>
      <c r="F908" s="23" t="s">
        <v>261</v>
      </c>
      <c r="G908" s="23" t="s">
        <v>259</v>
      </c>
      <c r="H908" s="23" t="s">
        <v>262</v>
      </c>
      <c r="I908" s="23" t="s">
        <v>224</v>
      </c>
      <c r="J908" s="8" t="s">
        <v>24</v>
      </c>
      <c r="K908" s="23">
        <v>5</v>
      </c>
      <c r="L908" s="23" t="s">
        <v>235</v>
      </c>
      <c r="M908" s="23" t="s">
        <v>235</v>
      </c>
    </row>
    <row r="909" spans="2:13" x14ac:dyDescent="0.25">
      <c r="B909" s="23" t="s">
        <v>186</v>
      </c>
      <c r="C909" s="23">
        <v>906</v>
      </c>
      <c r="D909" s="23" t="s">
        <v>263</v>
      </c>
      <c r="E909" s="23" t="s">
        <v>260</v>
      </c>
      <c r="F909" s="23" t="s">
        <v>261</v>
      </c>
      <c r="G909" s="23" t="s">
        <v>259</v>
      </c>
      <c r="H909" s="23" t="s">
        <v>262</v>
      </c>
      <c r="I909" s="23" t="s">
        <v>224</v>
      </c>
      <c r="J909" s="8" t="s">
        <v>24</v>
      </c>
      <c r="K909" s="23">
        <v>6</v>
      </c>
      <c r="L909" s="23">
        <v>1</v>
      </c>
      <c r="M909" s="23">
        <v>0</v>
      </c>
    </row>
    <row r="910" spans="2:13" x14ac:dyDescent="0.25">
      <c r="B910" s="23" t="s">
        <v>187</v>
      </c>
      <c r="C910" s="23">
        <v>907</v>
      </c>
      <c r="D910" s="23" t="s">
        <v>263</v>
      </c>
      <c r="E910" s="23" t="s">
        <v>260</v>
      </c>
      <c r="F910" s="23" t="s">
        <v>261</v>
      </c>
      <c r="G910" s="23" t="s">
        <v>259</v>
      </c>
      <c r="H910" s="23" t="s">
        <v>262</v>
      </c>
      <c r="I910" s="23" t="s">
        <v>224</v>
      </c>
      <c r="J910" s="8" t="s">
        <v>23</v>
      </c>
      <c r="K910" s="23">
        <v>1</v>
      </c>
      <c r="L910" s="23" t="s">
        <v>235</v>
      </c>
      <c r="M910" s="23" t="s">
        <v>235</v>
      </c>
    </row>
    <row r="911" spans="2:13" x14ac:dyDescent="0.25">
      <c r="B911" s="23" t="s">
        <v>187</v>
      </c>
      <c r="C911" s="23">
        <v>908</v>
      </c>
      <c r="D911" s="23" t="s">
        <v>263</v>
      </c>
      <c r="E911" s="23" t="s">
        <v>260</v>
      </c>
      <c r="F911" s="23" t="s">
        <v>261</v>
      </c>
      <c r="G911" s="23" t="s">
        <v>259</v>
      </c>
      <c r="H911" s="23" t="s">
        <v>262</v>
      </c>
      <c r="I911" s="23" t="s">
        <v>224</v>
      </c>
      <c r="J911" s="8" t="s">
        <v>23</v>
      </c>
      <c r="K911" s="23">
        <v>2</v>
      </c>
      <c r="L911" s="23" t="s">
        <v>235</v>
      </c>
      <c r="M911" s="23" t="s">
        <v>235</v>
      </c>
    </row>
    <row r="912" spans="2:13" x14ac:dyDescent="0.25">
      <c r="B912" s="23" t="s">
        <v>187</v>
      </c>
      <c r="C912" s="23">
        <v>909</v>
      </c>
      <c r="D912" s="23" t="s">
        <v>263</v>
      </c>
      <c r="E912" s="23" t="s">
        <v>260</v>
      </c>
      <c r="F912" s="23" t="s">
        <v>261</v>
      </c>
      <c r="G912" s="23" t="s">
        <v>259</v>
      </c>
      <c r="H912" s="23" t="s">
        <v>262</v>
      </c>
      <c r="I912" s="23" t="s">
        <v>224</v>
      </c>
      <c r="J912" s="8" t="s">
        <v>23</v>
      </c>
      <c r="K912" s="23">
        <v>3</v>
      </c>
      <c r="L912" s="23" t="s">
        <v>235</v>
      </c>
      <c r="M912" s="23" t="s">
        <v>235</v>
      </c>
    </row>
    <row r="913" spans="2:13" x14ac:dyDescent="0.25">
      <c r="B913" s="23" t="s">
        <v>187</v>
      </c>
      <c r="C913" s="23">
        <v>910</v>
      </c>
      <c r="D913" s="23" t="s">
        <v>263</v>
      </c>
      <c r="E913" s="23" t="s">
        <v>260</v>
      </c>
      <c r="F913" s="23" t="s">
        <v>261</v>
      </c>
      <c r="G913" s="23" t="s">
        <v>259</v>
      </c>
      <c r="H913" s="23" t="s">
        <v>262</v>
      </c>
      <c r="I913" s="23" t="s">
        <v>224</v>
      </c>
      <c r="J913" s="8" t="s">
        <v>24</v>
      </c>
      <c r="K913" s="23">
        <v>4</v>
      </c>
      <c r="L913" s="23" t="s">
        <v>235</v>
      </c>
      <c r="M913" s="23" t="s">
        <v>235</v>
      </c>
    </row>
    <row r="914" spans="2:13" x14ac:dyDescent="0.25">
      <c r="B914" s="23" t="s">
        <v>187</v>
      </c>
      <c r="C914" s="23">
        <v>911</v>
      </c>
      <c r="D914" s="23" t="s">
        <v>263</v>
      </c>
      <c r="E914" s="23" t="s">
        <v>260</v>
      </c>
      <c r="F914" s="23" t="s">
        <v>261</v>
      </c>
      <c r="G914" s="23" t="s">
        <v>259</v>
      </c>
      <c r="H914" s="23" t="s">
        <v>262</v>
      </c>
      <c r="I914" s="23" t="s">
        <v>224</v>
      </c>
      <c r="J914" s="8" t="s">
        <v>24</v>
      </c>
      <c r="K914" s="23">
        <v>5</v>
      </c>
      <c r="L914" s="23" t="s">
        <v>235</v>
      </c>
      <c r="M914" s="23" t="s">
        <v>235</v>
      </c>
    </row>
    <row r="915" spans="2:13" x14ac:dyDescent="0.25">
      <c r="B915" s="23" t="s">
        <v>187</v>
      </c>
      <c r="C915" s="23">
        <v>912</v>
      </c>
      <c r="D915" s="23" t="s">
        <v>263</v>
      </c>
      <c r="E915" s="23" t="s">
        <v>260</v>
      </c>
      <c r="F915" s="23" t="s">
        <v>261</v>
      </c>
      <c r="G915" s="23" t="s">
        <v>259</v>
      </c>
      <c r="H915" s="23" t="s">
        <v>262</v>
      </c>
      <c r="I915" s="23" t="s">
        <v>224</v>
      </c>
      <c r="J915" s="8" t="s">
        <v>24</v>
      </c>
      <c r="K915" s="23">
        <v>6</v>
      </c>
      <c r="L915" s="23">
        <v>0</v>
      </c>
      <c r="M915" s="23">
        <v>0</v>
      </c>
    </row>
    <row r="916" spans="2:13" x14ac:dyDescent="0.25">
      <c r="B916" s="23" t="s">
        <v>188</v>
      </c>
      <c r="C916" s="23">
        <v>913</v>
      </c>
      <c r="D916" s="23" t="s">
        <v>263</v>
      </c>
      <c r="E916" s="23" t="s">
        <v>260</v>
      </c>
      <c r="F916" s="23" t="s">
        <v>261</v>
      </c>
      <c r="G916" s="23" t="s">
        <v>259</v>
      </c>
      <c r="H916" s="23" t="s">
        <v>262</v>
      </c>
      <c r="I916" s="23" t="s">
        <v>224</v>
      </c>
      <c r="J916" s="8" t="s">
        <v>23</v>
      </c>
      <c r="K916" s="23">
        <v>1</v>
      </c>
      <c r="L916" s="23" t="s">
        <v>235</v>
      </c>
      <c r="M916" s="23" t="s">
        <v>235</v>
      </c>
    </row>
    <row r="917" spans="2:13" x14ac:dyDescent="0.25">
      <c r="B917" s="23" t="s">
        <v>188</v>
      </c>
      <c r="C917" s="23">
        <v>914</v>
      </c>
      <c r="D917" s="23" t="s">
        <v>263</v>
      </c>
      <c r="E917" s="23" t="s">
        <v>260</v>
      </c>
      <c r="F917" s="23" t="s">
        <v>261</v>
      </c>
      <c r="G917" s="23" t="s">
        <v>259</v>
      </c>
      <c r="H917" s="23" t="s">
        <v>262</v>
      </c>
      <c r="I917" s="23" t="s">
        <v>224</v>
      </c>
      <c r="J917" s="8" t="s">
        <v>23</v>
      </c>
      <c r="K917" s="23">
        <v>2</v>
      </c>
      <c r="L917" s="23" t="s">
        <v>235</v>
      </c>
      <c r="M917" s="23" t="s">
        <v>235</v>
      </c>
    </row>
    <row r="918" spans="2:13" x14ac:dyDescent="0.25">
      <c r="B918" s="23" t="s">
        <v>188</v>
      </c>
      <c r="C918" s="23">
        <v>915</v>
      </c>
      <c r="D918" s="23" t="s">
        <v>263</v>
      </c>
      <c r="E918" s="23" t="s">
        <v>260</v>
      </c>
      <c r="F918" s="23" t="s">
        <v>261</v>
      </c>
      <c r="G918" s="23" t="s">
        <v>259</v>
      </c>
      <c r="H918" s="23" t="s">
        <v>262</v>
      </c>
      <c r="I918" s="23" t="s">
        <v>224</v>
      </c>
      <c r="J918" s="8" t="s">
        <v>23</v>
      </c>
      <c r="K918" s="23">
        <v>3</v>
      </c>
      <c r="L918" s="23" t="s">
        <v>235</v>
      </c>
      <c r="M918" s="23" t="s">
        <v>235</v>
      </c>
    </row>
    <row r="919" spans="2:13" x14ac:dyDescent="0.25">
      <c r="B919" s="23" t="s">
        <v>188</v>
      </c>
      <c r="C919" s="23">
        <v>916</v>
      </c>
      <c r="D919" s="23" t="s">
        <v>263</v>
      </c>
      <c r="E919" s="23" t="s">
        <v>260</v>
      </c>
      <c r="F919" s="23" t="s">
        <v>261</v>
      </c>
      <c r="G919" s="23" t="s">
        <v>259</v>
      </c>
      <c r="H919" s="23" t="s">
        <v>262</v>
      </c>
      <c r="I919" s="23" t="s">
        <v>224</v>
      </c>
      <c r="J919" s="8" t="s">
        <v>24</v>
      </c>
      <c r="K919" s="23">
        <v>4</v>
      </c>
      <c r="L919" s="23" t="s">
        <v>235</v>
      </c>
      <c r="M919" s="23" t="s">
        <v>235</v>
      </c>
    </row>
    <row r="920" spans="2:13" x14ac:dyDescent="0.25">
      <c r="B920" s="23" t="s">
        <v>188</v>
      </c>
      <c r="C920" s="23">
        <v>917</v>
      </c>
      <c r="D920" s="23" t="s">
        <v>263</v>
      </c>
      <c r="E920" s="23" t="s">
        <v>260</v>
      </c>
      <c r="F920" s="23" t="s">
        <v>261</v>
      </c>
      <c r="G920" s="23" t="s">
        <v>259</v>
      </c>
      <c r="H920" s="23" t="s">
        <v>262</v>
      </c>
      <c r="I920" s="23" t="s">
        <v>224</v>
      </c>
      <c r="J920" s="8" t="s">
        <v>24</v>
      </c>
      <c r="K920" s="23">
        <v>5</v>
      </c>
      <c r="L920" s="23" t="s">
        <v>235</v>
      </c>
      <c r="M920" s="23" t="s">
        <v>235</v>
      </c>
    </row>
    <row r="921" spans="2:13" x14ac:dyDescent="0.25">
      <c r="B921" s="23" t="s">
        <v>188</v>
      </c>
      <c r="C921" s="23">
        <v>918</v>
      </c>
      <c r="D921" s="23" t="s">
        <v>263</v>
      </c>
      <c r="E921" s="23" t="s">
        <v>260</v>
      </c>
      <c r="F921" s="23" t="s">
        <v>261</v>
      </c>
      <c r="G921" s="23" t="s">
        <v>259</v>
      </c>
      <c r="H921" s="23" t="s">
        <v>262</v>
      </c>
      <c r="I921" s="23" t="s">
        <v>224</v>
      </c>
      <c r="J921" s="8" t="s">
        <v>24</v>
      </c>
      <c r="K921" s="23">
        <v>6</v>
      </c>
      <c r="L921" s="23">
        <v>1</v>
      </c>
      <c r="M921" s="23">
        <v>0</v>
      </c>
    </row>
    <row r="922" spans="2:13" x14ac:dyDescent="0.25">
      <c r="B922" s="23" t="s">
        <v>189</v>
      </c>
      <c r="C922" s="23">
        <v>919</v>
      </c>
      <c r="D922" s="23" t="s">
        <v>263</v>
      </c>
      <c r="E922" s="23" t="s">
        <v>260</v>
      </c>
      <c r="F922" s="23" t="s">
        <v>261</v>
      </c>
      <c r="G922" s="23" t="s">
        <v>259</v>
      </c>
      <c r="H922" s="23" t="s">
        <v>262</v>
      </c>
      <c r="I922" s="23" t="s">
        <v>224</v>
      </c>
      <c r="J922" s="8" t="s">
        <v>23</v>
      </c>
      <c r="K922" s="23">
        <v>1</v>
      </c>
      <c r="L922" s="23" t="s">
        <v>235</v>
      </c>
      <c r="M922" s="23" t="s">
        <v>235</v>
      </c>
    </row>
    <row r="923" spans="2:13" x14ac:dyDescent="0.25">
      <c r="B923" s="23" t="s">
        <v>189</v>
      </c>
      <c r="C923" s="23">
        <v>920</v>
      </c>
      <c r="D923" s="23" t="s">
        <v>263</v>
      </c>
      <c r="E923" s="23" t="s">
        <v>260</v>
      </c>
      <c r="F923" s="23" t="s">
        <v>261</v>
      </c>
      <c r="G923" s="23" t="s">
        <v>259</v>
      </c>
      <c r="H923" s="23" t="s">
        <v>262</v>
      </c>
      <c r="I923" s="23" t="s">
        <v>224</v>
      </c>
      <c r="J923" s="8" t="s">
        <v>23</v>
      </c>
      <c r="K923" s="23">
        <v>2</v>
      </c>
      <c r="L923" s="23" t="s">
        <v>235</v>
      </c>
      <c r="M923" s="23" t="s">
        <v>235</v>
      </c>
    </row>
    <row r="924" spans="2:13" x14ac:dyDescent="0.25">
      <c r="B924" s="23" t="s">
        <v>189</v>
      </c>
      <c r="C924" s="23">
        <v>921</v>
      </c>
      <c r="D924" s="23" t="s">
        <v>263</v>
      </c>
      <c r="E924" s="23" t="s">
        <v>260</v>
      </c>
      <c r="F924" s="23" t="s">
        <v>261</v>
      </c>
      <c r="G924" s="23" t="s">
        <v>259</v>
      </c>
      <c r="H924" s="23" t="s">
        <v>262</v>
      </c>
      <c r="I924" s="23" t="s">
        <v>224</v>
      </c>
      <c r="J924" s="8" t="s">
        <v>23</v>
      </c>
      <c r="K924" s="23">
        <v>3</v>
      </c>
      <c r="L924" s="23" t="s">
        <v>235</v>
      </c>
      <c r="M924" s="23" t="s">
        <v>235</v>
      </c>
    </row>
    <row r="925" spans="2:13" x14ac:dyDescent="0.25">
      <c r="B925" s="23" t="s">
        <v>189</v>
      </c>
      <c r="C925" s="23">
        <v>922</v>
      </c>
      <c r="D925" s="23" t="s">
        <v>263</v>
      </c>
      <c r="E925" s="23" t="s">
        <v>260</v>
      </c>
      <c r="F925" s="23" t="s">
        <v>261</v>
      </c>
      <c r="G925" s="23" t="s">
        <v>259</v>
      </c>
      <c r="H925" s="23" t="s">
        <v>262</v>
      </c>
      <c r="I925" s="23" t="s">
        <v>224</v>
      </c>
      <c r="J925" s="8" t="s">
        <v>24</v>
      </c>
      <c r="K925" s="23">
        <v>4</v>
      </c>
      <c r="L925" s="23" t="s">
        <v>235</v>
      </c>
      <c r="M925" s="23" t="s">
        <v>235</v>
      </c>
    </row>
    <row r="926" spans="2:13" x14ac:dyDescent="0.25">
      <c r="B926" s="23" t="s">
        <v>189</v>
      </c>
      <c r="C926" s="23">
        <v>923</v>
      </c>
      <c r="D926" s="23" t="s">
        <v>263</v>
      </c>
      <c r="E926" s="23" t="s">
        <v>260</v>
      </c>
      <c r="F926" s="23" t="s">
        <v>261</v>
      </c>
      <c r="G926" s="23" t="s">
        <v>259</v>
      </c>
      <c r="H926" s="23" t="s">
        <v>262</v>
      </c>
      <c r="I926" s="23" t="s">
        <v>224</v>
      </c>
      <c r="J926" s="8" t="s">
        <v>24</v>
      </c>
      <c r="K926" s="23">
        <v>5</v>
      </c>
      <c r="L926" s="23" t="s">
        <v>235</v>
      </c>
      <c r="M926" s="23" t="s">
        <v>235</v>
      </c>
    </row>
    <row r="927" spans="2:13" x14ac:dyDescent="0.25">
      <c r="B927" s="23" t="s">
        <v>189</v>
      </c>
      <c r="C927" s="23">
        <v>924</v>
      </c>
      <c r="D927" s="23" t="s">
        <v>263</v>
      </c>
      <c r="E927" s="23" t="s">
        <v>260</v>
      </c>
      <c r="F927" s="23" t="s">
        <v>261</v>
      </c>
      <c r="G927" s="23" t="s">
        <v>259</v>
      </c>
      <c r="H927" s="23" t="s">
        <v>262</v>
      </c>
      <c r="I927" s="23" t="s">
        <v>224</v>
      </c>
      <c r="J927" s="8" t="s">
        <v>24</v>
      </c>
      <c r="K927" s="23">
        <v>6</v>
      </c>
      <c r="L927" s="23">
        <v>1</v>
      </c>
      <c r="M927" s="23">
        <v>0</v>
      </c>
    </row>
    <row r="928" spans="2:13" x14ac:dyDescent="0.25">
      <c r="B928" s="23" t="s">
        <v>190</v>
      </c>
      <c r="C928" s="23">
        <v>925</v>
      </c>
      <c r="D928" s="23" t="s">
        <v>263</v>
      </c>
      <c r="E928" s="23" t="s">
        <v>260</v>
      </c>
      <c r="F928" s="23" t="s">
        <v>261</v>
      </c>
      <c r="G928" s="23" t="s">
        <v>259</v>
      </c>
      <c r="H928" s="23" t="s">
        <v>262</v>
      </c>
      <c r="I928" s="23" t="s">
        <v>224</v>
      </c>
      <c r="J928" s="8" t="s">
        <v>23</v>
      </c>
      <c r="K928" s="23">
        <v>1</v>
      </c>
      <c r="L928" s="23" t="s">
        <v>235</v>
      </c>
      <c r="M928" s="23" t="s">
        <v>235</v>
      </c>
    </row>
    <row r="929" spans="2:13" x14ac:dyDescent="0.25">
      <c r="B929" s="23" t="s">
        <v>190</v>
      </c>
      <c r="C929" s="23">
        <v>926</v>
      </c>
      <c r="D929" s="23" t="s">
        <v>263</v>
      </c>
      <c r="E929" s="23" t="s">
        <v>260</v>
      </c>
      <c r="F929" s="23" t="s">
        <v>261</v>
      </c>
      <c r="G929" s="23" t="s">
        <v>259</v>
      </c>
      <c r="H929" s="23" t="s">
        <v>262</v>
      </c>
      <c r="I929" s="23" t="s">
        <v>224</v>
      </c>
      <c r="J929" s="8" t="s">
        <v>23</v>
      </c>
      <c r="K929" s="23">
        <v>2</v>
      </c>
      <c r="L929" s="23" t="s">
        <v>235</v>
      </c>
      <c r="M929" s="23" t="s">
        <v>235</v>
      </c>
    </row>
    <row r="930" spans="2:13" x14ac:dyDescent="0.25">
      <c r="B930" s="23" t="s">
        <v>190</v>
      </c>
      <c r="C930" s="23">
        <v>927</v>
      </c>
      <c r="D930" s="23" t="s">
        <v>263</v>
      </c>
      <c r="E930" s="23" t="s">
        <v>260</v>
      </c>
      <c r="F930" s="23" t="s">
        <v>261</v>
      </c>
      <c r="G930" s="23" t="s">
        <v>259</v>
      </c>
      <c r="H930" s="23" t="s">
        <v>262</v>
      </c>
      <c r="I930" s="23" t="s">
        <v>224</v>
      </c>
      <c r="J930" s="8" t="s">
        <v>23</v>
      </c>
      <c r="K930" s="23">
        <v>3</v>
      </c>
      <c r="L930" s="23" t="s">
        <v>235</v>
      </c>
      <c r="M930" s="23" t="s">
        <v>235</v>
      </c>
    </row>
    <row r="931" spans="2:13" x14ac:dyDescent="0.25">
      <c r="B931" s="23" t="s">
        <v>190</v>
      </c>
      <c r="C931" s="23">
        <v>928</v>
      </c>
      <c r="D931" s="23" t="s">
        <v>263</v>
      </c>
      <c r="E931" s="23" t="s">
        <v>260</v>
      </c>
      <c r="F931" s="23" t="s">
        <v>261</v>
      </c>
      <c r="G931" s="23" t="s">
        <v>259</v>
      </c>
      <c r="H931" s="23" t="s">
        <v>262</v>
      </c>
      <c r="I931" s="23" t="s">
        <v>224</v>
      </c>
      <c r="J931" s="8" t="s">
        <v>24</v>
      </c>
      <c r="K931" s="23">
        <v>4</v>
      </c>
      <c r="L931" s="23" t="s">
        <v>235</v>
      </c>
      <c r="M931" s="23" t="s">
        <v>235</v>
      </c>
    </row>
    <row r="932" spans="2:13" x14ac:dyDescent="0.25">
      <c r="B932" s="23" t="s">
        <v>190</v>
      </c>
      <c r="C932" s="23">
        <v>929</v>
      </c>
      <c r="D932" s="23" t="s">
        <v>263</v>
      </c>
      <c r="E932" s="23" t="s">
        <v>260</v>
      </c>
      <c r="F932" s="23" t="s">
        <v>261</v>
      </c>
      <c r="G932" s="23" t="s">
        <v>259</v>
      </c>
      <c r="H932" s="23" t="s">
        <v>262</v>
      </c>
      <c r="I932" s="23" t="s">
        <v>224</v>
      </c>
      <c r="J932" s="8" t="s">
        <v>24</v>
      </c>
      <c r="K932" s="23">
        <v>5</v>
      </c>
      <c r="L932" s="23" t="s">
        <v>235</v>
      </c>
      <c r="M932" s="23" t="s">
        <v>235</v>
      </c>
    </row>
    <row r="933" spans="2:13" x14ac:dyDescent="0.25">
      <c r="B933" s="23" t="s">
        <v>190</v>
      </c>
      <c r="C933" s="23">
        <v>930</v>
      </c>
      <c r="D933" s="23" t="s">
        <v>263</v>
      </c>
      <c r="E933" s="23" t="s">
        <v>260</v>
      </c>
      <c r="F933" s="23" t="s">
        <v>261</v>
      </c>
      <c r="G933" s="23" t="s">
        <v>259</v>
      </c>
      <c r="H933" s="23" t="s">
        <v>262</v>
      </c>
      <c r="I933" s="23" t="s">
        <v>224</v>
      </c>
      <c r="J933" s="8" t="s">
        <v>24</v>
      </c>
      <c r="K933" s="23">
        <v>6</v>
      </c>
      <c r="L933" s="23">
        <v>0</v>
      </c>
      <c r="M933" s="23">
        <v>0</v>
      </c>
    </row>
    <row r="934" spans="2:13" x14ac:dyDescent="0.25">
      <c r="B934" s="23" t="s">
        <v>191</v>
      </c>
      <c r="C934" s="23">
        <v>931</v>
      </c>
      <c r="D934" s="23" t="s">
        <v>263</v>
      </c>
      <c r="E934" s="23" t="s">
        <v>260</v>
      </c>
      <c r="F934" s="23" t="s">
        <v>261</v>
      </c>
      <c r="G934" s="23" t="s">
        <v>259</v>
      </c>
      <c r="H934" s="23" t="s">
        <v>262</v>
      </c>
      <c r="I934" s="23" t="s">
        <v>224</v>
      </c>
      <c r="J934" s="8" t="s">
        <v>23</v>
      </c>
      <c r="K934" s="23">
        <v>1</v>
      </c>
      <c r="L934" s="23" t="s">
        <v>235</v>
      </c>
      <c r="M934" s="23" t="s">
        <v>235</v>
      </c>
    </row>
    <row r="935" spans="2:13" x14ac:dyDescent="0.25">
      <c r="B935" s="23" t="s">
        <v>191</v>
      </c>
      <c r="C935" s="23">
        <v>932</v>
      </c>
      <c r="D935" s="23" t="s">
        <v>263</v>
      </c>
      <c r="E935" s="23" t="s">
        <v>260</v>
      </c>
      <c r="F935" s="23" t="s">
        <v>261</v>
      </c>
      <c r="G935" s="23" t="s">
        <v>259</v>
      </c>
      <c r="H935" s="23" t="s">
        <v>262</v>
      </c>
      <c r="I935" s="23" t="s">
        <v>224</v>
      </c>
      <c r="J935" s="8" t="s">
        <v>23</v>
      </c>
      <c r="K935" s="23">
        <v>2</v>
      </c>
      <c r="L935" s="23" t="s">
        <v>235</v>
      </c>
      <c r="M935" s="23" t="s">
        <v>235</v>
      </c>
    </row>
    <row r="936" spans="2:13" x14ac:dyDescent="0.25">
      <c r="B936" s="23" t="s">
        <v>191</v>
      </c>
      <c r="C936" s="23">
        <v>933</v>
      </c>
      <c r="D936" s="23" t="s">
        <v>263</v>
      </c>
      <c r="E936" s="23" t="s">
        <v>260</v>
      </c>
      <c r="F936" s="23" t="s">
        <v>261</v>
      </c>
      <c r="G936" s="23" t="s">
        <v>259</v>
      </c>
      <c r="H936" s="23" t="s">
        <v>262</v>
      </c>
      <c r="I936" s="23" t="s">
        <v>224</v>
      </c>
      <c r="J936" s="8" t="s">
        <v>23</v>
      </c>
      <c r="K936" s="23">
        <v>3</v>
      </c>
      <c r="L936" s="23" t="s">
        <v>235</v>
      </c>
      <c r="M936" s="23" t="s">
        <v>235</v>
      </c>
    </row>
    <row r="937" spans="2:13" x14ac:dyDescent="0.25">
      <c r="B937" s="23" t="s">
        <v>191</v>
      </c>
      <c r="C937" s="23">
        <v>934</v>
      </c>
      <c r="D937" s="23" t="s">
        <v>263</v>
      </c>
      <c r="E937" s="23" t="s">
        <v>260</v>
      </c>
      <c r="F937" s="23" t="s">
        <v>261</v>
      </c>
      <c r="G937" s="23" t="s">
        <v>259</v>
      </c>
      <c r="H937" s="23" t="s">
        <v>262</v>
      </c>
      <c r="I937" s="23" t="s">
        <v>224</v>
      </c>
      <c r="J937" s="8" t="s">
        <v>24</v>
      </c>
      <c r="K937" s="23">
        <v>4</v>
      </c>
      <c r="L937" s="23" t="s">
        <v>235</v>
      </c>
      <c r="M937" s="23" t="s">
        <v>235</v>
      </c>
    </row>
    <row r="938" spans="2:13" x14ac:dyDescent="0.25">
      <c r="B938" s="23" t="s">
        <v>191</v>
      </c>
      <c r="C938" s="23">
        <v>935</v>
      </c>
      <c r="D938" s="23" t="s">
        <v>263</v>
      </c>
      <c r="E938" s="23" t="s">
        <v>260</v>
      </c>
      <c r="F938" s="23" t="s">
        <v>261</v>
      </c>
      <c r="G938" s="23" t="s">
        <v>259</v>
      </c>
      <c r="H938" s="23" t="s">
        <v>262</v>
      </c>
      <c r="I938" s="23" t="s">
        <v>224</v>
      </c>
      <c r="J938" s="8" t="s">
        <v>24</v>
      </c>
      <c r="K938" s="23">
        <v>5</v>
      </c>
      <c r="L938" s="23" t="s">
        <v>235</v>
      </c>
      <c r="M938" s="23" t="s">
        <v>235</v>
      </c>
    </row>
    <row r="939" spans="2:13" x14ac:dyDescent="0.25">
      <c r="B939" s="23" t="s">
        <v>191</v>
      </c>
      <c r="C939" s="23">
        <v>936</v>
      </c>
      <c r="D939" s="23" t="s">
        <v>263</v>
      </c>
      <c r="E939" s="23" t="s">
        <v>260</v>
      </c>
      <c r="F939" s="23" t="s">
        <v>261</v>
      </c>
      <c r="G939" s="23" t="s">
        <v>259</v>
      </c>
      <c r="H939" s="23" t="s">
        <v>262</v>
      </c>
      <c r="I939" s="23" t="s">
        <v>224</v>
      </c>
      <c r="J939" s="8" t="s">
        <v>24</v>
      </c>
      <c r="K939" s="23">
        <v>6</v>
      </c>
      <c r="L939" s="23">
        <v>1</v>
      </c>
      <c r="M939" s="23">
        <v>0</v>
      </c>
    </row>
    <row r="940" spans="2:13" x14ac:dyDescent="0.25">
      <c r="B940" s="23" t="s">
        <v>192</v>
      </c>
      <c r="C940" s="23">
        <v>937</v>
      </c>
      <c r="D940" s="23" t="s">
        <v>263</v>
      </c>
      <c r="E940" s="23" t="s">
        <v>260</v>
      </c>
      <c r="F940" s="23" t="s">
        <v>261</v>
      </c>
      <c r="G940" s="23" t="s">
        <v>259</v>
      </c>
      <c r="H940" s="23" t="s">
        <v>262</v>
      </c>
      <c r="I940" s="23" t="s">
        <v>224</v>
      </c>
      <c r="J940" s="8" t="s">
        <v>23</v>
      </c>
      <c r="K940" s="23">
        <v>1</v>
      </c>
      <c r="L940" s="23" t="s">
        <v>235</v>
      </c>
      <c r="M940" s="23" t="s">
        <v>235</v>
      </c>
    </row>
    <row r="941" spans="2:13" x14ac:dyDescent="0.25">
      <c r="B941" s="23" t="s">
        <v>192</v>
      </c>
      <c r="C941" s="23">
        <v>938</v>
      </c>
      <c r="D941" s="23" t="s">
        <v>263</v>
      </c>
      <c r="E941" s="23" t="s">
        <v>260</v>
      </c>
      <c r="F941" s="23" t="s">
        <v>261</v>
      </c>
      <c r="G941" s="23" t="s">
        <v>259</v>
      </c>
      <c r="H941" s="23" t="s">
        <v>262</v>
      </c>
      <c r="I941" s="23" t="s">
        <v>224</v>
      </c>
      <c r="J941" s="8" t="s">
        <v>23</v>
      </c>
      <c r="K941" s="23">
        <v>2</v>
      </c>
      <c r="L941" s="23" t="s">
        <v>235</v>
      </c>
      <c r="M941" s="23" t="s">
        <v>235</v>
      </c>
    </row>
    <row r="942" spans="2:13" x14ac:dyDescent="0.25">
      <c r="B942" s="23" t="s">
        <v>192</v>
      </c>
      <c r="C942" s="23">
        <v>939</v>
      </c>
      <c r="D942" s="23" t="s">
        <v>263</v>
      </c>
      <c r="E942" s="23" t="s">
        <v>260</v>
      </c>
      <c r="F942" s="23" t="s">
        <v>261</v>
      </c>
      <c r="G942" s="23" t="s">
        <v>259</v>
      </c>
      <c r="H942" s="23" t="s">
        <v>262</v>
      </c>
      <c r="I942" s="23" t="s">
        <v>224</v>
      </c>
      <c r="J942" s="8" t="s">
        <v>23</v>
      </c>
      <c r="K942" s="23">
        <v>3</v>
      </c>
      <c r="L942" s="23" t="s">
        <v>235</v>
      </c>
      <c r="M942" s="23" t="s">
        <v>235</v>
      </c>
    </row>
    <row r="943" spans="2:13" x14ac:dyDescent="0.25">
      <c r="B943" s="23" t="s">
        <v>192</v>
      </c>
      <c r="C943" s="23">
        <v>940</v>
      </c>
      <c r="D943" s="23" t="s">
        <v>263</v>
      </c>
      <c r="E943" s="23" t="s">
        <v>260</v>
      </c>
      <c r="F943" s="23" t="s">
        <v>261</v>
      </c>
      <c r="G943" s="23" t="s">
        <v>259</v>
      </c>
      <c r="H943" s="23" t="s">
        <v>262</v>
      </c>
      <c r="I943" s="23" t="s">
        <v>224</v>
      </c>
      <c r="J943" s="8" t="s">
        <v>24</v>
      </c>
      <c r="K943" s="23">
        <v>4</v>
      </c>
      <c r="L943" s="23" t="s">
        <v>235</v>
      </c>
      <c r="M943" s="23" t="s">
        <v>235</v>
      </c>
    </row>
    <row r="944" spans="2:13" x14ac:dyDescent="0.25">
      <c r="B944" s="23" t="s">
        <v>192</v>
      </c>
      <c r="C944" s="23">
        <v>941</v>
      </c>
      <c r="D944" s="23" t="s">
        <v>263</v>
      </c>
      <c r="E944" s="23" t="s">
        <v>260</v>
      </c>
      <c r="F944" s="23" t="s">
        <v>261</v>
      </c>
      <c r="G944" s="23" t="s">
        <v>259</v>
      </c>
      <c r="H944" s="23" t="s">
        <v>262</v>
      </c>
      <c r="I944" s="23" t="s">
        <v>224</v>
      </c>
      <c r="J944" s="8" t="s">
        <v>24</v>
      </c>
      <c r="K944" s="23">
        <v>5</v>
      </c>
      <c r="L944" s="23" t="s">
        <v>235</v>
      </c>
      <c r="M944" s="23" t="s">
        <v>235</v>
      </c>
    </row>
    <row r="945" spans="2:13" x14ac:dyDescent="0.25">
      <c r="B945" s="23" t="s">
        <v>192</v>
      </c>
      <c r="C945" s="23">
        <v>942</v>
      </c>
      <c r="D945" s="23" t="s">
        <v>263</v>
      </c>
      <c r="E945" s="23" t="s">
        <v>260</v>
      </c>
      <c r="F945" s="23" t="s">
        <v>261</v>
      </c>
      <c r="G945" s="23" t="s">
        <v>259</v>
      </c>
      <c r="H945" s="23" t="s">
        <v>262</v>
      </c>
      <c r="I945" s="23" t="s">
        <v>224</v>
      </c>
      <c r="J945" s="8" t="s">
        <v>24</v>
      </c>
      <c r="K945" s="23">
        <v>6</v>
      </c>
      <c r="L945" s="23">
        <v>1</v>
      </c>
      <c r="M945" s="23">
        <v>0</v>
      </c>
    </row>
    <row r="946" spans="2:13" x14ac:dyDescent="0.25">
      <c r="B946" s="23" t="s">
        <v>193</v>
      </c>
      <c r="C946" s="23">
        <v>943</v>
      </c>
      <c r="D946" s="23" t="s">
        <v>263</v>
      </c>
      <c r="E946" s="23" t="s">
        <v>260</v>
      </c>
      <c r="F946" s="23" t="s">
        <v>261</v>
      </c>
      <c r="G946" s="23" t="s">
        <v>259</v>
      </c>
      <c r="H946" s="23" t="s">
        <v>262</v>
      </c>
      <c r="I946" s="23" t="s">
        <v>224</v>
      </c>
      <c r="J946" s="8" t="s">
        <v>23</v>
      </c>
      <c r="K946" s="23">
        <v>1</v>
      </c>
      <c r="L946" s="23" t="s">
        <v>235</v>
      </c>
      <c r="M946" s="23" t="s">
        <v>235</v>
      </c>
    </row>
    <row r="947" spans="2:13" x14ac:dyDescent="0.25">
      <c r="B947" s="23" t="s">
        <v>193</v>
      </c>
      <c r="C947" s="23">
        <v>944</v>
      </c>
      <c r="D947" s="23" t="s">
        <v>263</v>
      </c>
      <c r="E947" s="23" t="s">
        <v>260</v>
      </c>
      <c r="F947" s="23" t="s">
        <v>261</v>
      </c>
      <c r="G947" s="23" t="s">
        <v>259</v>
      </c>
      <c r="H947" s="23" t="s">
        <v>262</v>
      </c>
      <c r="I947" s="23" t="s">
        <v>224</v>
      </c>
      <c r="J947" s="8" t="s">
        <v>23</v>
      </c>
      <c r="K947" s="23">
        <v>2</v>
      </c>
      <c r="L947" s="23" t="s">
        <v>235</v>
      </c>
      <c r="M947" s="23" t="s">
        <v>235</v>
      </c>
    </row>
    <row r="948" spans="2:13" x14ac:dyDescent="0.25">
      <c r="B948" s="23" t="s">
        <v>193</v>
      </c>
      <c r="C948" s="23">
        <v>945</v>
      </c>
      <c r="D948" s="23" t="s">
        <v>263</v>
      </c>
      <c r="E948" s="23" t="s">
        <v>260</v>
      </c>
      <c r="F948" s="23" t="s">
        <v>261</v>
      </c>
      <c r="G948" s="23" t="s">
        <v>259</v>
      </c>
      <c r="H948" s="23" t="s">
        <v>262</v>
      </c>
      <c r="I948" s="23" t="s">
        <v>224</v>
      </c>
      <c r="J948" s="8" t="s">
        <v>23</v>
      </c>
      <c r="K948" s="23">
        <v>3</v>
      </c>
      <c r="L948" s="23" t="s">
        <v>235</v>
      </c>
      <c r="M948" s="23" t="s">
        <v>235</v>
      </c>
    </row>
    <row r="949" spans="2:13" x14ac:dyDescent="0.25">
      <c r="B949" s="23" t="s">
        <v>193</v>
      </c>
      <c r="C949" s="23">
        <v>946</v>
      </c>
      <c r="D949" s="23" t="s">
        <v>263</v>
      </c>
      <c r="E949" s="23" t="s">
        <v>260</v>
      </c>
      <c r="F949" s="23" t="s">
        <v>261</v>
      </c>
      <c r="G949" s="23" t="s">
        <v>259</v>
      </c>
      <c r="H949" s="23" t="s">
        <v>262</v>
      </c>
      <c r="I949" s="23" t="s">
        <v>224</v>
      </c>
      <c r="J949" s="8" t="s">
        <v>24</v>
      </c>
      <c r="K949" s="23">
        <v>4</v>
      </c>
      <c r="L949" s="23" t="s">
        <v>235</v>
      </c>
      <c r="M949" s="23" t="s">
        <v>235</v>
      </c>
    </row>
    <row r="950" spans="2:13" x14ac:dyDescent="0.25">
      <c r="B950" s="23" t="s">
        <v>193</v>
      </c>
      <c r="C950" s="23">
        <v>947</v>
      </c>
      <c r="D950" s="23" t="s">
        <v>263</v>
      </c>
      <c r="E950" s="23" t="s">
        <v>260</v>
      </c>
      <c r="F950" s="23" t="s">
        <v>261</v>
      </c>
      <c r="G950" s="23" t="s">
        <v>259</v>
      </c>
      <c r="H950" s="23" t="s">
        <v>262</v>
      </c>
      <c r="I950" s="23" t="s">
        <v>224</v>
      </c>
      <c r="J950" s="8" t="s">
        <v>24</v>
      </c>
      <c r="K950" s="23">
        <v>5</v>
      </c>
      <c r="L950" s="23" t="s">
        <v>235</v>
      </c>
      <c r="M950" s="23" t="s">
        <v>235</v>
      </c>
    </row>
    <row r="951" spans="2:13" x14ac:dyDescent="0.25">
      <c r="B951" s="23" t="s">
        <v>193</v>
      </c>
      <c r="C951" s="23">
        <v>948</v>
      </c>
      <c r="D951" s="23" t="s">
        <v>263</v>
      </c>
      <c r="E951" s="23" t="s">
        <v>260</v>
      </c>
      <c r="F951" s="23" t="s">
        <v>261</v>
      </c>
      <c r="G951" s="23" t="s">
        <v>259</v>
      </c>
      <c r="H951" s="23" t="s">
        <v>262</v>
      </c>
      <c r="I951" s="23" t="s">
        <v>224</v>
      </c>
      <c r="J951" s="8" t="s">
        <v>24</v>
      </c>
      <c r="K951" s="23">
        <v>6</v>
      </c>
      <c r="L951" s="23">
        <v>1</v>
      </c>
      <c r="M951" s="23">
        <v>0</v>
      </c>
    </row>
    <row r="952" spans="2:13" x14ac:dyDescent="0.25">
      <c r="B952" s="23" t="s">
        <v>194</v>
      </c>
      <c r="C952" s="23">
        <v>949</v>
      </c>
      <c r="D952" s="23" t="s">
        <v>263</v>
      </c>
      <c r="E952" s="23" t="s">
        <v>260</v>
      </c>
      <c r="F952" s="23" t="s">
        <v>261</v>
      </c>
      <c r="G952" s="23" t="s">
        <v>259</v>
      </c>
      <c r="H952" s="23" t="s">
        <v>262</v>
      </c>
      <c r="I952" s="23" t="s">
        <v>224</v>
      </c>
      <c r="J952" s="8" t="s">
        <v>23</v>
      </c>
      <c r="K952" s="23">
        <v>1</v>
      </c>
      <c r="L952" s="23" t="s">
        <v>235</v>
      </c>
      <c r="M952" s="23" t="s">
        <v>235</v>
      </c>
    </row>
    <row r="953" spans="2:13" x14ac:dyDescent="0.25">
      <c r="B953" s="23" t="s">
        <v>194</v>
      </c>
      <c r="C953" s="23">
        <v>950</v>
      </c>
      <c r="D953" s="23" t="s">
        <v>263</v>
      </c>
      <c r="E953" s="23" t="s">
        <v>260</v>
      </c>
      <c r="F953" s="23" t="s">
        <v>261</v>
      </c>
      <c r="G953" s="23" t="s">
        <v>259</v>
      </c>
      <c r="H953" s="23" t="s">
        <v>262</v>
      </c>
      <c r="I953" s="23" t="s">
        <v>224</v>
      </c>
      <c r="J953" s="8" t="s">
        <v>23</v>
      </c>
      <c r="K953" s="23">
        <v>2</v>
      </c>
      <c r="L953" s="23" t="s">
        <v>235</v>
      </c>
      <c r="M953" s="23" t="s">
        <v>235</v>
      </c>
    </row>
    <row r="954" spans="2:13" x14ac:dyDescent="0.25">
      <c r="B954" s="23" t="s">
        <v>194</v>
      </c>
      <c r="C954" s="23">
        <v>951</v>
      </c>
      <c r="D954" s="23" t="s">
        <v>263</v>
      </c>
      <c r="E954" s="23" t="s">
        <v>260</v>
      </c>
      <c r="F954" s="23" t="s">
        <v>261</v>
      </c>
      <c r="G954" s="23" t="s">
        <v>259</v>
      </c>
      <c r="H954" s="23" t="s">
        <v>262</v>
      </c>
      <c r="I954" s="23" t="s">
        <v>224</v>
      </c>
      <c r="J954" s="8" t="s">
        <v>23</v>
      </c>
      <c r="K954" s="23">
        <v>3</v>
      </c>
      <c r="L954" s="23" t="s">
        <v>235</v>
      </c>
      <c r="M954" s="23" t="s">
        <v>235</v>
      </c>
    </row>
    <row r="955" spans="2:13" x14ac:dyDescent="0.25">
      <c r="B955" s="23" t="s">
        <v>194</v>
      </c>
      <c r="C955" s="23">
        <v>952</v>
      </c>
      <c r="D955" s="23" t="s">
        <v>263</v>
      </c>
      <c r="E955" s="23" t="s">
        <v>260</v>
      </c>
      <c r="F955" s="23" t="s">
        <v>261</v>
      </c>
      <c r="G955" s="23" t="s">
        <v>259</v>
      </c>
      <c r="H955" s="23" t="s">
        <v>262</v>
      </c>
      <c r="I955" s="23" t="s">
        <v>224</v>
      </c>
      <c r="J955" s="8" t="s">
        <v>24</v>
      </c>
      <c r="K955" s="23">
        <v>4</v>
      </c>
      <c r="L955" s="23" t="s">
        <v>235</v>
      </c>
      <c r="M955" s="23" t="s">
        <v>235</v>
      </c>
    </row>
    <row r="956" spans="2:13" x14ac:dyDescent="0.25">
      <c r="B956" s="23" t="s">
        <v>194</v>
      </c>
      <c r="C956" s="23">
        <v>953</v>
      </c>
      <c r="D956" s="23" t="s">
        <v>263</v>
      </c>
      <c r="E956" s="23" t="s">
        <v>260</v>
      </c>
      <c r="F956" s="23" t="s">
        <v>261</v>
      </c>
      <c r="G956" s="23" t="s">
        <v>259</v>
      </c>
      <c r="H956" s="23" t="s">
        <v>262</v>
      </c>
      <c r="I956" s="23" t="s">
        <v>224</v>
      </c>
      <c r="J956" s="8" t="s">
        <v>24</v>
      </c>
      <c r="K956" s="23">
        <v>5</v>
      </c>
      <c r="L956" s="23" t="s">
        <v>235</v>
      </c>
      <c r="M956" s="23" t="s">
        <v>235</v>
      </c>
    </row>
    <row r="957" spans="2:13" x14ac:dyDescent="0.25">
      <c r="B957" s="23" t="s">
        <v>194</v>
      </c>
      <c r="C957" s="23">
        <v>954</v>
      </c>
      <c r="D957" s="23" t="s">
        <v>263</v>
      </c>
      <c r="E957" s="23" t="s">
        <v>260</v>
      </c>
      <c r="F957" s="23" t="s">
        <v>261</v>
      </c>
      <c r="G957" s="23" t="s">
        <v>259</v>
      </c>
      <c r="H957" s="23" t="s">
        <v>262</v>
      </c>
      <c r="I957" s="23" t="s">
        <v>224</v>
      </c>
      <c r="J957" s="8" t="s">
        <v>24</v>
      </c>
      <c r="K957" s="23">
        <v>6</v>
      </c>
      <c r="L957" s="23">
        <v>1</v>
      </c>
      <c r="M957" s="23">
        <v>0</v>
      </c>
    </row>
    <row r="958" spans="2:13" x14ac:dyDescent="0.25">
      <c r="B958" s="23" t="s">
        <v>195</v>
      </c>
      <c r="C958" s="23">
        <v>955</v>
      </c>
      <c r="D958" s="23" t="s">
        <v>263</v>
      </c>
      <c r="E958" s="23" t="s">
        <v>260</v>
      </c>
      <c r="F958" s="23" t="s">
        <v>261</v>
      </c>
      <c r="G958" s="23" t="s">
        <v>259</v>
      </c>
      <c r="H958" s="23" t="s">
        <v>262</v>
      </c>
      <c r="I958" s="23" t="s">
        <v>224</v>
      </c>
      <c r="J958" s="8" t="s">
        <v>23</v>
      </c>
      <c r="K958" s="23">
        <v>1</v>
      </c>
      <c r="L958" s="23" t="s">
        <v>235</v>
      </c>
      <c r="M958" s="23" t="s">
        <v>235</v>
      </c>
    </row>
    <row r="959" spans="2:13" x14ac:dyDescent="0.25">
      <c r="B959" s="23" t="s">
        <v>195</v>
      </c>
      <c r="C959" s="23">
        <v>956</v>
      </c>
      <c r="D959" s="23" t="s">
        <v>263</v>
      </c>
      <c r="E959" s="23" t="s">
        <v>260</v>
      </c>
      <c r="F959" s="23" t="s">
        <v>261</v>
      </c>
      <c r="G959" s="23" t="s">
        <v>259</v>
      </c>
      <c r="H959" s="23" t="s">
        <v>262</v>
      </c>
      <c r="I959" s="23" t="s">
        <v>224</v>
      </c>
      <c r="J959" s="8" t="s">
        <v>23</v>
      </c>
      <c r="K959" s="23">
        <v>2</v>
      </c>
      <c r="L959" s="23" t="s">
        <v>235</v>
      </c>
      <c r="M959" s="23" t="s">
        <v>235</v>
      </c>
    </row>
    <row r="960" spans="2:13" x14ac:dyDescent="0.25">
      <c r="B960" s="23" t="s">
        <v>195</v>
      </c>
      <c r="C960" s="23">
        <v>957</v>
      </c>
      <c r="D960" s="23" t="s">
        <v>263</v>
      </c>
      <c r="E960" s="23" t="s">
        <v>260</v>
      </c>
      <c r="F960" s="23" t="s">
        <v>261</v>
      </c>
      <c r="G960" s="23" t="s">
        <v>259</v>
      </c>
      <c r="H960" s="23" t="s">
        <v>262</v>
      </c>
      <c r="I960" s="23" t="s">
        <v>224</v>
      </c>
      <c r="J960" s="8" t="s">
        <v>23</v>
      </c>
      <c r="K960" s="23">
        <v>3</v>
      </c>
      <c r="L960" s="23" t="s">
        <v>235</v>
      </c>
      <c r="M960" s="23" t="s">
        <v>235</v>
      </c>
    </row>
    <row r="961" spans="2:13" x14ac:dyDescent="0.25">
      <c r="B961" s="23" t="s">
        <v>195</v>
      </c>
      <c r="C961" s="23">
        <v>958</v>
      </c>
      <c r="D961" s="23" t="s">
        <v>263</v>
      </c>
      <c r="E961" s="23" t="s">
        <v>260</v>
      </c>
      <c r="F961" s="23" t="s">
        <v>261</v>
      </c>
      <c r="G961" s="23" t="s">
        <v>259</v>
      </c>
      <c r="H961" s="23" t="s">
        <v>262</v>
      </c>
      <c r="I961" s="23" t="s">
        <v>224</v>
      </c>
      <c r="J961" s="8" t="s">
        <v>24</v>
      </c>
      <c r="K961" s="23">
        <v>4</v>
      </c>
      <c r="L961" s="23" t="s">
        <v>235</v>
      </c>
      <c r="M961" s="23" t="s">
        <v>235</v>
      </c>
    </row>
    <row r="962" spans="2:13" x14ac:dyDescent="0.25">
      <c r="B962" s="23" t="s">
        <v>195</v>
      </c>
      <c r="C962" s="23">
        <v>959</v>
      </c>
      <c r="D962" s="23" t="s">
        <v>263</v>
      </c>
      <c r="E962" s="23" t="s">
        <v>260</v>
      </c>
      <c r="F962" s="23" t="s">
        <v>261</v>
      </c>
      <c r="G962" s="23" t="s">
        <v>259</v>
      </c>
      <c r="H962" s="23" t="s">
        <v>262</v>
      </c>
      <c r="I962" s="23" t="s">
        <v>224</v>
      </c>
      <c r="J962" s="8" t="s">
        <v>24</v>
      </c>
      <c r="K962" s="23">
        <v>5</v>
      </c>
      <c r="L962" s="23" t="s">
        <v>235</v>
      </c>
      <c r="M962" s="23" t="s">
        <v>235</v>
      </c>
    </row>
    <row r="963" spans="2:13" x14ac:dyDescent="0.25">
      <c r="B963" s="23" t="s">
        <v>195</v>
      </c>
      <c r="C963" s="23">
        <v>960</v>
      </c>
      <c r="D963" s="23" t="s">
        <v>263</v>
      </c>
      <c r="E963" s="23" t="s">
        <v>260</v>
      </c>
      <c r="F963" s="23" t="s">
        <v>261</v>
      </c>
      <c r="G963" s="23" t="s">
        <v>259</v>
      </c>
      <c r="H963" s="23" t="s">
        <v>262</v>
      </c>
      <c r="I963" s="23" t="s">
        <v>224</v>
      </c>
      <c r="J963" s="8" t="s">
        <v>24</v>
      </c>
      <c r="K963" s="23">
        <v>6</v>
      </c>
      <c r="L963" s="23">
        <v>1</v>
      </c>
      <c r="M963" s="23">
        <v>0</v>
      </c>
    </row>
    <row r="964" spans="2:13" x14ac:dyDescent="0.25">
      <c r="B964" s="23" t="s">
        <v>196</v>
      </c>
      <c r="C964" s="23">
        <v>961</v>
      </c>
      <c r="D964" s="23" t="s">
        <v>263</v>
      </c>
      <c r="E964" s="23" t="s">
        <v>260</v>
      </c>
      <c r="F964" s="23" t="s">
        <v>261</v>
      </c>
      <c r="G964" s="23" t="s">
        <v>259</v>
      </c>
      <c r="H964" s="23" t="s">
        <v>262</v>
      </c>
      <c r="I964" s="23" t="s">
        <v>224</v>
      </c>
      <c r="J964" s="8" t="s">
        <v>23</v>
      </c>
      <c r="K964" s="23">
        <v>1</v>
      </c>
      <c r="L964" s="23" t="s">
        <v>235</v>
      </c>
      <c r="M964" s="23" t="s">
        <v>235</v>
      </c>
    </row>
    <row r="965" spans="2:13" x14ac:dyDescent="0.25">
      <c r="B965" s="23" t="s">
        <v>196</v>
      </c>
      <c r="C965" s="23">
        <v>962</v>
      </c>
      <c r="D965" s="23" t="s">
        <v>263</v>
      </c>
      <c r="E965" s="23" t="s">
        <v>260</v>
      </c>
      <c r="F965" s="23" t="s">
        <v>261</v>
      </c>
      <c r="G965" s="23" t="s">
        <v>259</v>
      </c>
      <c r="H965" s="23" t="s">
        <v>262</v>
      </c>
      <c r="I965" s="23" t="s">
        <v>224</v>
      </c>
      <c r="J965" s="8" t="s">
        <v>23</v>
      </c>
      <c r="K965" s="23">
        <v>2</v>
      </c>
      <c r="L965" s="23" t="s">
        <v>235</v>
      </c>
      <c r="M965" s="23" t="s">
        <v>235</v>
      </c>
    </row>
    <row r="966" spans="2:13" x14ac:dyDescent="0.25">
      <c r="B966" s="23" t="s">
        <v>196</v>
      </c>
      <c r="C966" s="23">
        <v>963</v>
      </c>
      <c r="D966" s="23" t="s">
        <v>263</v>
      </c>
      <c r="E966" s="23" t="s">
        <v>260</v>
      </c>
      <c r="F966" s="23" t="s">
        <v>261</v>
      </c>
      <c r="G966" s="23" t="s">
        <v>259</v>
      </c>
      <c r="H966" s="23" t="s">
        <v>262</v>
      </c>
      <c r="I966" s="23" t="s">
        <v>224</v>
      </c>
      <c r="J966" s="8" t="s">
        <v>23</v>
      </c>
      <c r="K966" s="23">
        <v>3</v>
      </c>
      <c r="L966" s="23" t="s">
        <v>235</v>
      </c>
      <c r="M966" s="23" t="s">
        <v>235</v>
      </c>
    </row>
    <row r="967" spans="2:13" x14ac:dyDescent="0.25">
      <c r="B967" s="23" t="s">
        <v>196</v>
      </c>
      <c r="C967" s="23">
        <v>964</v>
      </c>
      <c r="D967" s="23" t="s">
        <v>263</v>
      </c>
      <c r="E967" s="23" t="s">
        <v>260</v>
      </c>
      <c r="F967" s="23" t="s">
        <v>261</v>
      </c>
      <c r="G967" s="23" t="s">
        <v>259</v>
      </c>
      <c r="H967" s="23" t="s">
        <v>262</v>
      </c>
      <c r="I967" s="23" t="s">
        <v>224</v>
      </c>
      <c r="J967" s="8" t="s">
        <v>24</v>
      </c>
      <c r="K967" s="23">
        <v>4</v>
      </c>
      <c r="L967" s="23" t="s">
        <v>235</v>
      </c>
      <c r="M967" s="23" t="s">
        <v>235</v>
      </c>
    </row>
    <row r="968" spans="2:13" x14ac:dyDescent="0.25">
      <c r="B968" s="23" t="s">
        <v>196</v>
      </c>
      <c r="C968" s="23">
        <v>965</v>
      </c>
      <c r="D968" s="23" t="s">
        <v>263</v>
      </c>
      <c r="E968" s="23" t="s">
        <v>260</v>
      </c>
      <c r="F968" s="23" t="s">
        <v>261</v>
      </c>
      <c r="G968" s="23" t="s">
        <v>259</v>
      </c>
      <c r="H968" s="23" t="s">
        <v>262</v>
      </c>
      <c r="I968" s="23" t="s">
        <v>224</v>
      </c>
      <c r="J968" s="8" t="s">
        <v>24</v>
      </c>
      <c r="K968" s="23">
        <v>5</v>
      </c>
      <c r="L968" s="23" t="s">
        <v>235</v>
      </c>
      <c r="M968" s="23" t="s">
        <v>235</v>
      </c>
    </row>
    <row r="969" spans="2:13" x14ac:dyDescent="0.25">
      <c r="B969" s="23" t="s">
        <v>196</v>
      </c>
      <c r="C969" s="23">
        <v>966</v>
      </c>
      <c r="D969" s="23" t="s">
        <v>263</v>
      </c>
      <c r="E969" s="23" t="s">
        <v>260</v>
      </c>
      <c r="F969" s="23" t="s">
        <v>261</v>
      </c>
      <c r="G969" s="23" t="s">
        <v>259</v>
      </c>
      <c r="H969" s="23" t="s">
        <v>262</v>
      </c>
      <c r="I969" s="23" t="s">
        <v>224</v>
      </c>
      <c r="J969" s="8" t="s">
        <v>24</v>
      </c>
      <c r="K969" s="23">
        <v>6</v>
      </c>
      <c r="L969" s="23">
        <v>1</v>
      </c>
      <c r="M969" s="23">
        <v>0</v>
      </c>
    </row>
    <row r="970" spans="2:13" x14ac:dyDescent="0.25">
      <c r="B970" s="23" t="s">
        <v>197</v>
      </c>
      <c r="C970" s="23">
        <v>967</v>
      </c>
      <c r="D970" s="23" t="s">
        <v>263</v>
      </c>
      <c r="E970" s="23" t="s">
        <v>260</v>
      </c>
      <c r="F970" s="23" t="s">
        <v>261</v>
      </c>
      <c r="G970" s="23" t="s">
        <v>259</v>
      </c>
      <c r="H970" s="23" t="s">
        <v>262</v>
      </c>
      <c r="I970" s="23" t="s">
        <v>236</v>
      </c>
      <c r="J970" s="8" t="s">
        <v>23</v>
      </c>
      <c r="K970" s="23">
        <v>1</v>
      </c>
      <c r="L970" s="23" t="s">
        <v>235</v>
      </c>
      <c r="M970" s="23" t="s">
        <v>235</v>
      </c>
    </row>
    <row r="971" spans="2:13" x14ac:dyDescent="0.25">
      <c r="B971" s="23" t="s">
        <v>197</v>
      </c>
      <c r="C971" s="23">
        <v>968</v>
      </c>
      <c r="D971" s="23" t="s">
        <v>263</v>
      </c>
      <c r="E971" s="23" t="s">
        <v>260</v>
      </c>
      <c r="F971" s="23" t="s">
        <v>261</v>
      </c>
      <c r="G971" s="23" t="s">
        <v>259</v>
      </c>
      <c r="H971" s="23" t="s">
        <v>262</v>
      </c>
      <c r="I971" s="23" t="s">
        <v>236</v>
      </c>
      <c r="J971" s="8" t="s">
        <v>23</v>
      </c>
      <c r="K971" s="23">
        <v>2</v>
      </c>
      <c r="L971" s="23" t="s">
        <v>235</v>
      </c>
      <c r="M971" s="23" t="s">
        <v>235</v>
      </c>
    </row>
    <row r="972" spans="2:13" x14ac:dyDescent="0.25">
      <c r="B972" s="23" t="s">
        <v>197</v>
      </c>
      <c r="C972" s="23">
        <v>969</v>
      </c>
      <c r="D972" s="23" t="s">
        <v>263</v>
      </c>
      <c r="E972" s="23" t="s">
        <v>260</v>
      </c>
      <c r="F972" s="23" t="s">
        <v>261</v>
      </c>
      <c r="G972" s="23" t="s">
        <v>259</v>
      </c>
      <c r="H972" s="23" t="s">
        <v>262</v>
      </c>
      <c r="I972" s="23" t="s">
        <v>236</v>
      </c>
      <c r="J972" s="8" t="s">
        <v>23</v>
      </c>
      <c r="K972" s="23">
        <v>3</v>
      </c>
      <c r="L972" s="23" t="s">
        <v>235</v>
      </c>
      <c r="M972" s="23" t="s">
        <v>235</v>
      </c>
    </row>
    <row r="973" spans="2:13" x14ac:dyDescent="0.25">
      <c r="B973" s="23" t="s">
        <v>197</v>
      </c>
      <c r="C973" s="23">
        <v>970</v>
      </c>
      <c r="D973" s="23" t="s">
        <v>263</v>
      </c>
      <c r="E973" s="23" t="s">
        <v>260</v>
      </c>
      <c r="F973" s="23" t="s">
        <v>261</v>
      </c>
      <c r="G973" s="23" t="s">
        <v>259</v>
      </c>
      <c r="H973" s="23" t="s">
        <v>262</v>
      </c>
      <c r="I973" s="23" t="s">
        <v>236</v>
      </c>
      <c r="J973" s="8" t="s">
        <v>24</v>
      </c>
      <c r="K973" s="23">
        <v>4</v>
      </c>
      <c r="L973" s="23" t="s">
        <v>235</v>
      </c>
      <c r="M973" s="23" t="s">
        <v>235</v>
      </c>
    </row>
    <row r="974" spans="2:13" x14ac:dyDescent="0.25">
      <c r="B974" s="23" t="s">
        <v>197</v>
      </c>
      <c r="C974" s="23">
        <v>971</v>
      </c>
      <c r="D974" s="23" t="s">
        <v>263</v>
      </c>
      <c r="E974" s="23" t="s">
        <v>260</v>
      </c>
      <c r="F974" s="23" t="s">
        <v>261</v>
      </c>
      <c r="G974" s="23" t="s">
        <v>259</v>
      </c>
      <c r="H974" s="23" t="s">
        <v>262</v>
      </c>
      <c r="I974" s="23" t="s">
        <v>236</v>
      </c>
      <c r="J974" s="8" t="s">
        <v>24</v>
      </c>
      <c r="K974" s="23">
        <v>5</v>
      </c>
      <c r="L974" s="23" t="s">
        <v>235</v>
      </c>
      <c r="M974" s="23" t="s">
        <v>235</v>
      </c>
    </row>
    <row r="975" spans="2:13" x14ac:dyDescent="0.25">
      <c r="B975" s="23" t="s">
        <v>197</v>
      </c>
      <c r="C975" s="23">
        <v>972</v>
      </c>
      <c r="D975" s="23" t="s">
        <v>263</v>
      </c>
      <c r="E975" s="23" t="s">
        <v>260</v>
      </c>
      <c r="F975" s="23" t="s">
        <v>261</v>
      </c>
      <c r="G975" s="23" t="s">
        <v>259</v>
      </c>
      <c r="H975" s="23" t="s">
        <v>262</v>
      </c>
      <c r="I975" s="23" t="s">
        <v>236</v>
      </c>
      <c r="J975" s="8" t="s">
        <v>24</v>
      </c>
      <c r="K975" s="23">
        <v>6</v>
      </c>
      <c r="L975" s="23">
        <v>0</v>
      </c>
      <c r="M975" s="23">
        <v>1</v>
      </c>
    </row>
    <row r="976" spans="2:13" x14ac:dyDescent="0.25">
      <c r="B976" s="23" t="s">
        <v>198</v>
      </c>
      <c r="C976" s="23">
        <v>973</v>
      </c>
      <c r="D976" s="23" t="s">
        <v>263</v>
      </c>
      <c r="E976" s="23" t="s">
        <v>260</v>
      </c>
      <c r="F976" s="23" t="s">
        <v>261</v>
      </c>
      <c r="G976" s="23" t="s">
        <v>259</v>
      </c>
      <c r="H976" s="23" t="s">
        <v>262</v>
      </c>
      <c r="I976" s="23" t="s">
        <v>236</v>
      </c>
      <c r="J976" s="8" t="s">
        <v>23</v>
      </c>
      <c r="K976" s="23">
        <v>1</v>
      </c>
      <c r="L976" s="23" t="s">
        <v>235</v>
      </c>
      <c r="M976" s="23" t="s">
        <v>235</v>
      </c>
    </row>
    <row r="977" spans="2:13" x14ac:dyDescent="0.25">
      <c r="B977" s="23" t="s">
        <v>198</v>
      </c>
      <c r="C977" s="23">
        <v>974</v>
      </c>
      <c r="D977" s="23" t="s">
        <v>263</v>
      </c>
      <c r="E977" s="23" t="s">
        <v>260</v>
      </c>
      <c r="F977" s="23" t="s">
        <v>261</v>
      </c>
      <c r="G977" s="23" t="s">
        <v>259</v>
      </c>
      <c r="H977" s="23" t="s">
        <v>262</v>
      </c>
      <c r="I977" s="23" t="s">
        <v>236</v>
      </c>
      <c r="J977" s="8" t="s">
        <v>23</v>
      </c>
      <c r="K977" s="23">
        <v>2</v>
      </c>
      <c r="L977" s="23" t="s">
        <v>235</v>
      </c>
      <c r="M977" s="23" t="s">
        <v>235</v>
      </c>
    </row>
    <row r="978" spans="2:13" x14ac:dyDescent="0.25">
      <c r="B978" s="23" t="s">
        <v>198</v>
      </c>
      <c r="C978" s="23">
        <v>975</v>
      </c>
      <c r="D978" s="23" t="s">
        <v>263</v>
      </c>
      <c r="E978" s="23" t="s">
        <v>260</v>
      </c>
      <c r="F978" s="23" t="s">
        <v>261</v>
      </c>
      <c r="G978" s="23" t="s">
        <v>259</v>
      </c>
      <c r="H978" s="23" t="s">
        <v>262</v>
      </c>
      <c r="I978" s="23" t="s">
        <v>236</v>
      </c>
      <c r="J978" s="8" t="s">
        <v>23</v>
      </c>
      <c r="K978" s="23">
        <v>3</v>
      </c>
      <c r="L978" s="23" t="s">
        <v>235</v>
      </c>
      <c r="M978" s="23" t="s">
        <v>235</v>
      </c>
    </row>
    <row r="979" spans="2:13" x14ac:dyDescent="0.25">
      <c r="B979" s="23" t="s">
        <v>198</v>
      </c>
      <c r="C979" s="23">
        <v>976</v>
      </c>
      <c r="D979" s="23" t="s">
        <v>263</v>
      </c>
      <c r="E979" s="23" t="s">
        <v>260</v>
      </c>
      <c r="F979" s="23" t="s">
        <v>261</v>
      </c>
      <c r="G979" s="23" t="s">
        <v>259</v>
      </c>
      <c r="H979" s="23" t="s">
        <v>262</v>
      </c>
      <c r="I979" s="23" t="s">
        <v>236</v>
      </c>
      <c r="J979" s="8" t="s">
        <v>24</v>
      </c>
      <c r="K979" s="23">
        <v>4</v>
      </c>
      <c r="L979" s="23" t="s">
        <v>235</v>
      </c>
      <c r="M979" s="23" t="s">
        <v>235</v>
      </c>
    </row>
    <row r="980" spans="2:13" x14ac:dyDescent="0.25">
      <c r="B980" s="23" t="s">
        <v>198</v>
      </c>
      <c r="C980" s="23">
        <v>977</v>
      </c>
      <c r="D980" s="23" t="s">
        <v>263</v>
      </c>
      <c r="E980" s="23" t="s">
        <v>260</v>
      </c>
      <c r="F980" s="23" t="s">
        <v>261</v>
      </c>
      <c r="G980" s="23" t="s">
        <v>259</v>
      </c>
      <c r="H980" s="23" t="s">
        <v>262</v>
      </c>
      <c r="I980" s="23" t="s">
        <v>236</v>
      </c>
      <c r="J980" s="8" t="s">
        <v>24</v>
      </c>
      <c r="K980" s="23">
        <v>5</v>
      </c>
      <c r="L980" s="23" t="s">
        <v>235</v>
      </c>
      <c r="M980" s="23" t="s">
        <v>235</v>
      </c>
    </row>
    <row r="981" spans="2:13" x14ac:dyDescent="0.25">
      <c r="B981" s="23" t="s">
        <v>198</v>
      </c>
      <c r="C981" s="23">
        <v>978</v>
      </c>
      <c r="D981" s="23" t="s">
        <v>263</v>
      </c>
      <c r="E981" s="23" t="s">
        <v>260</v>
      </c>
      <c r="F981" s="23" t="s">
        <v>261</v>
      </c>
      <c r="G981" s="23" t="s">
        <v>259</v>
      </c>
      <c r="H981" s="23" t="s">
        <v>262</v>
      </c>
      <c r="I981" s="23" t="s">
        <v>236</v>
      </c>
      <c r="J981" s="8" t="s">
        <v>24</v>
      </c>
      <c r="K981" s="23">
        <v>6</v>
      </c>
      <c r="L981" s="23">
        <v>1</v>
      </c>
      <c r="M981" s="23">
        <v>0</v>
      </c>
    </row>
    <row r="982" spans="2:13" x14ac:dyDescent="0.25">
      <c r="B982" s="23" t="s">
        <v>199</v>
      </c>
      <c r="C982" s="23">
        <v>979</v>
      </c>
      <c r="D982" s="23" t="s">
        <v>263</v>
      </c>
      <c r="E982" s="23" t="s">
        <v>260</v>
      </c>
      <c r="F982" s="23" t="s">
        <v>261</v>
      </c>
      <c r="G982" s="23" t="s">
        <v>259</v>
      </c>
      <c r="H982" s="23" t="s">
        <v>262</v>
      </c>
      <c r="I982" s="23" t="s">
        <v>236</v>
      </c>
      <c r="J982" s="8" t="s">
        <v>23</v>
      </c>
      <c r="K982" s="23">
        <v>1</v>
      </c>
      <c r="L982" s="23" t="s">
        <v>235</v>
      </c>
      <c r="M982" s="23" t="s">
        <v>235</v>
      </c>
    </row>
    <row r="983" spans="2:13" x14ac:dyDescent="0.25">
      <c r="B983" s="23" t="s">
        <v>199</v>
      </c>
      <c r="C983" s="23">
        <v>980</v>
      </c>
      <c r="D983" s="23" t="s">
        <v>263</v>
      </c>
      <c r="E983" s="23" t="s">
        <v>260</v>
      </c>
      <c r="F983" s="23" t="s">
        <v>261</v>
      </c>
      <c r="G983" s="23" t="s">
        <v>259</v>
      </c>
      <c r="H983" s="23" t="s">
        <v>262</v>
      </c>
      <c r="I983" s="23" t="s">
        <v>236</v>
      </c>
      <c r="J983" s="8" t="s">
        <v>23</v>
      </c>
      <c r="K983" s="23">
        <v>2</v>
      </c>
      <c r="L983" s="23" t="s">
        <v>235</v>
      </c>
      <c r="M983" s="23" t="s">
        <v>235</v>
      </c>
    </row>
    <row r="984" spans="2:13" x14ac:dyDescent="0.25">
      <c r="B984" s="23" t="s">
        <v>199</v>
      </c>
      <c r="C984" s="23">
        <v>981</v>
      </c>
      <c r="D984" s="23" t="s">
        <v>263</v>
      </c>
      <c r="E984" s="23" t="s">
        <v>260</v>
      </c>
      <c r="F984" s="23" t="s">
        <v>261</v>
      </c>
      <c r="G984" s="23" t="s">
        <v>259</v>
      </c>
      <c r="H984" s="23" t="s">
        <v>262</v>
      </c>
      <c r="I984" s="23" t="s">
        <v>236</v>
      </c>
      <c r="J984" s="8" t="s">
        <v>23</v>
      </c>
      <c r="K984" s="23">
        <v>3</v>
      </c>
      <c r="L984" s="23" t="s">
        <v>235</v>
      </c>
      <c r="M984" s="23" t="s">
        <v>235</v>
      </c>
    </row>
    <row r="985" spans="2:13" x14ac:dyDescent="0.25">
      <c r="B985" s="23" t="s">
        <v>199</v>
      </c>
      <c r="C985" s="23">
        <v>982</v>
      </c>
      <c r="D985" s="23" t="s">
        <v>263</v>
      </c>
      <c r="E985" s="23" t="s">
        <v>260</v>
      </c>
      <c r="F985" s="23" t="s">
        <v>261</v>
      </c>
      <c r="G985" s="23" t="s">
        <v>259</v>
      </c>
      <c r="H985" s="23" t="s">
        <v>262</v>
      </c>
      <c r="I985" s="23" t="s">
        <v>236</v>
      </c>
      <c r="J985" s="8" t="s">
        <v>24</v>
      </c>
      <c r="K985" s="23">
        <v>4</v>
      </c>
      <c r="L985" s="23" t="s">
        <v>235</v>
      </c>
      <c r="M985" s="23" t="s">
        <v>235</v>
      </c>
    </row>
    <row r="986" spans="2:13" x14ac:dyDescent="0.25">
      <c r="B986" s="23" t="s">
        <v>199</v>
      </c>
      <c r="C986" s="23">
        <v>983</v>
      </c>
      <c r="D986" s="23" t="s">
        <v>263</v>
      </c>
      <c r="E986" s="23" t="s">
        <v>260</v>
      </c>
      <c r="F986" s="23" t="s">
        <v>261</v>
      </c>
      <c r="G986" s="23" t="s">
        <v>259</v>
      </c>
      <c r="H986" s="23" t="s">
        <v>262</v>
      </c>
      <c r="I986" s="23" t="s">
        <v>236</v>
      </c>
      <c r="J986" s="8" t="s">
        <v>24</v>
      </c>
      <c r="K986" s="23">
        <v>5</v>
      </c>
      <c r="L986" s="23" t="s">
        <v>235</v>
      </c>
      <c r="M986" s="23" t="s">
        <v>235</v>
      </c>
    </row>
    <row r="987" spans="2:13" x14ac:dyDescent="0.25">
      <c r="B987" s="23" t="s">
        <v>199</v>
      </c>
      <c r="C987" s="23">
        <v>984</v>
      </c>
      <c r="D987" s="23" t="s">
        <v>263</v>
      </c>
      <c r="E987" s="23" t="s">
        <v>260</v>
      </c>
      <c r="F987" s="23" t="s">
        <v>261</v>
      </c>
      <c r="G987" s="23" t="s">
        <v>259</v>
      </c>
      <c r="H987" s="23" t="s">
        <v>262</v>
      </c>
      <c r="I987" s="23" t="s">
        <v>236</v>
      </c>
      <c r="J987" s="8" t="s">
        <v>24</v>
      </c>
      <c r="K987" s="23">
        <v>6</v>
      </c>
      <c r="L987" s="23">
        <v>1</v>
      </c>
      <c r="M987" s="23">
        <v>0</v>
      </c>
    </row>
    <row r="988" spans="2:13" x14ac:dyDescent="0.25">
      <c r="B988" s="23" t="s">
        <v>200</v>
      </c>
      <c r="C988" s="23">
        <v>985</v>
      </c>
      <c r="D988" s="23" t="s">
        <v>263</v>
      </c>
      <c r="E988" s="23" t="s">
        <v>260</v>
      </c>
      <c r="F988" s="23" t="s">
        <v>261</v>
      </c>
      <c r="G988" s="23" t="s">
        <v>259</v>
      </c>
      <c r="H988" s="23" t="s">
        <v>262</v>
      </c>
      <c r="I988" s="23" t="s">
        <v>236</v>
      </c>
      <c r="J988" s="8" t="s">
        <v>23</v>
      </c>
      <c r="K988" s="23">
        <v>1</v>
      </c>
      <c r="L988" s="23" t="s">
        <v>235</v>
      </c>
      <c r="M988" s="23" t="s">
        <v>235</v>
      </c>
    </row>
    <row r="989" spans="2:13" x14ac:dyDescent="0.25">
      <c r="B989" s="23" t="s">
        <v>200</v>
      </c>
      <c r="C989" s="23">
        <v>986</v>
      </c>
      <c r="D989" s="23" t="s">
        <v>263</v>
      </c>
      <c r="E989" s="23" t="s">
        <v>260</v>
      </c>
      <c r="F989" s="23" t="s">
        <v>261</v>
      </c>
      <c r="G989" s="23" t="s">
        <v>259</v>
      </c>
      <c r="H989" s="23" t="s">
        <v>262</v>
      </c>
      <c r="I989" s="23" t="s">
        <v>236</v>
      </c>
      <c r="J989" s="8" t="s">
        <v>23</v>
      </c>
      <c r="K989" s="23">
        <v>2</v>
      </c>
      <c r="L989" s="23" t="s">
        <v>235</v>
      </c>
      <c r="M989" s="23" t="s">
        <v>235</v>
      </c>
    </row>
    <row r="990" spans="2:13" x14ac:dyDescent="0.25">
      <c r="B990" s="23" t="s">
        <v>200</v>
      </c>
      <c r="C990" s="23">
        <v>987</v>
      </c>
      <c r="D990" s="23" t="s">
        <v>263</v>
      </c>
      <c r="E990" s="23" t="s">
        <v>260</v>
      </c>
      <c r="F990" s="23" t="s">
        <v>261</v>
      </c>
      <c r="G990" s="23" t="s">
        <v>259</v>
      </c>
      <c r="H990" s="23" t="s">
        <v>262</v>
      </c>
      <c r="I990" s="23" t="s">
        <v>236</v>
      </c>
      <c r="J990" s="8" t="s">
        <v>23</v>
      </c>
      <c r="K990" s="23">
        <v>3</v>
      </c>
      <c r="L990" s="23" t="s">
        <v>235</v>
      </c>
      <c r="M990" s="23" t="s">
        <v>235</v>
      </c>
    </row>
    <row r="991" spans="2:13" x14ac:dyDescent="0.25">
      <c r="B991" s="23" t="s">
        <v>200</v>
      </c>
      <c r="C991" s="23">
        <v>988</v>
      </c>
      <c r="D991" s="23" t="s">
        <v>263</v>
      </c>
      <c r="E991" s="23" t="s">
        <v>260</v>
      </c>
      <c r="F991" s="23" t="s">
        <v>261</v>
      </c>
      <c r="G991" s="23" t="s">
        <v>259</v>
      </c>
      <c r="H991" s="23" t="s">
        <v>262</v>
      </c>
      <c r="I991" s="23" t="s">
        <v>236</v>
      </c>
      <c r="J991" s="8" t="s">
        <v>24</v>
      </c>
      <c r="K991" s="23">
        <v>4</v>
      </c>
      <c r="L991" s="23" t="s">
        <v>235</v>
      </c>
      <c r="M991" s="23" t="s">
        <v>235</v>
      </c>
    </row>
    <row r="992" spans="2:13" x14ac:dyDescent="0.25">
      <c r="B992" s="23" t="s">
        <v>200</v>
      </c>
      <c r="C992" s="23">
        <v>989</v>
      </c>
      <c r="D992" s="23" t="s">
        <v>263</v>
      </c>
      <c r="E992" s="23" t="s">
        <v>260</v>
      </c>
      <c r="F992" s="23" t="s">
        <v>261</v>
      </c>
      <c r="G992" s="23" t="s">
        <v>259</v>
      </c>
      <c r="H992" s="23" t="s">
        <v>262</v>
      </c>
      <c r="I992" s="23" t="s">
        <v>236</v>
      </c>
      <c r="J992" s="8" t="s">
        <v>24</v>
      </c>
      <c r="K992" s="23">
        <v>5</v>
      </c>
      <c r="L992" s="23" t="s">
        <v>235</v>
      </c>
      <c r="M992" s="23" t="s">
        <v>235</v>
      </c>
    </row>
    <row r="993" spans="2:13" x14ac:dyDescent="0.25">
      <c r="B993" s="23" t="s">
        <v>200</v>
      </c>
      <c r="C993" s="23">
        <v>990</v>
      </c>
      <c r="D993" s="23" t="s">
        <v>263</v>
      </c>
      <c r="E993" s="23" t="s">
        <v>260</v>
      </c>
      <c r="F993" s="23" t="s">
        <v>261</v>
      </c>
      <c r="G993" s="23" t="s">
        <v>259</v>
      </c>
      <c r="H993" s="23" t="s">
        <v>262</v>
      </c>
      <c r="I993" s="23" t="s">
        <v>236</v>
      </c>
      <c r="J993" s="8" t="s">
        <v>24</v>
      </c>
      <c r="K993" s="23">
        <v>6</v>
      </c>
      <c r="L993" s="23">
        <v>0</v>
      </c>
      <c r="M993" s="23">
        <v>0</v>
      </c>
    </row>
    <row r="994" spans="2:13" x14ac:dyDescent="0.25">
      <c r="B994" s="23" t="s">
        <v>201</v>
      </c>
      <c r="C994" s="23">
        <v>991</v>
      </c>
      <c r="D994" s="23" t="s">
        <v>263</v>
      </c>
      <c r="E994" s="23" t="s">
        <v>260</v>
      </c>
      <c r="F994" s="23" t="s">
        <v>261</v>
      </c>
      <c r="G994" s="23" t="s">
        <v>259</v>
      </c>
      <c r="H994" s="23" t="s">
        <v>262</v>
      </c>
      <c r="I994" s="23" t="s">
        <v>236</v>
      </c>
      <c r="J994" s="8" t="s">
        <v>23</v>
      </c>
      <c r="K994" s="23">
        <v>1</v>
      </c>
      <c r="L994" s="23" t="s">
        <v>235</v>
      </c>
      <c r="M994" s="23" t="s">
        <v>235</v>
      </c>
    </row>
    <row r="995" spans="2:13" x14ac:dyDescent="0.25">
      <c r="B995" s="23" t="s">
        <v>201</v>
      </c>
      <c r="C995" s="23">
        <v>992</v>
      </c>
      <c r="D995" s="23" t="s">
        <v>263</v>
      </c>
      <c r="E995" s="23" t="s">
        <v>260</v>
      </c>
      <c r="F995" s="23" t="s">
        <v>261</v>
      </c>
      <c r="G995" s="23" t="s">
        <v>259</v>
      </c>
      <c r="H995" s="23" t="s">
        <v>262</v>
      </c>
      <c r="I995" s="23" t="s">
        <v>236</v>
      </c>
      <c r="J995" s="8" t="s">
        <v>23</v>
      </c>
      <c r="K995" s="23">
        <v>2</v>
      </c>
      <c r="L995" s="23" t="s">
        <v>235</v>
      </c>
      <c r="M995" s="23" t="s">
        <v>235</v>
      </c>
    </row>
    <row r="996" spans="2:13" x14ac:dyDescent="0.25">
      <c r="B996" s="23" t="s">
        <v>201</v>
      </c>
      <c r="C996" s="23">
        <v>993</v>
      </c>
      <c r="D996" s="23" t="s">
        <v>263</v>
      </c>
      <c r="E996" s="23" t="s">
        <v>260</v>
      </c>
      <c r="F996" s="23" t="s">
        <v>261</v>
      </c>
      <c r="G996" s="23" t="s">
        <v>259</v>
      </c>
      <c r="H996" s="23" t="s">
        <v>262</v>
      </c>
      <c r="I996" s="23" t="s">
        <v>236</v>
      </c>
      <c r="J996" s="8" t="s">
        <v>23</v>
      </c>
      <c r="K996" s="23">
        <v>3</v>
      </c>
      <c r="L996" s="23" t="s">
        <v>235</v>
      </c>
      <c r="M996" s="23" t="s">
        <v>235</v>
      </c>
    </row>
    <row r="997" spans="2:13" x14ac:dyDescent="0.25">
      <c r="B997" s="23" t="s">
        <v>201</v>
      </c>
      <c r="C997" s="23">
        <v>994</v>
      </c>
      <c r="D997" s="23" t="s">
        <v>263</v>
      </c>
      <c r="E997" s="23" t="s">
        <v>260</v>
      </c>
      <c r="F997" s="23" t="s">
        <v>261</v>
      </c>
      <c r="G997" s="23" t="s">
        <v>259</v>
      </c>
      <c r="H997" s="23" t="s">
        <v>262</v>
      </c>
      <c r="I997" s="23" t="s">
        <v>236</v>
      </c>
      <c r="J997" s="8" t="s">
        <v>24</v>
      </c>
      <c r="K997" s="23">
        <v>4</v>
      </c>
      <c r="L997" s="23" t="s">
        <v>235</v>
      </c>
      <c r="M997" s="23" t="s">
        <v>235</v>
      </c>
    </row>
    <row r="998" spans="2:13" x14ac:dyDescent="0.25">
      <c r="B998" s="23" t="s">
        <v>201</v>
      </c>
      <c r="C998" s="23">
        <v>995</v>
      </c>
      <c r="D998" s="23" t="s">
        <v>263</v>
      </c>
      <c r="E998" s="23" t="s">
        <v>260</v>
      </c>
      <c r="F998" s="23" t="s">
        <v>261</v>
      </c>
      <c r="G998" s="23" t="s">
        <v>259</v>
      </c>
      <c r="H998" s="23" t="s">
        <v>262</v>
      </c>
      <c r="I998" s="23" t="s">
        <v>236</v>
      </c>
      <c r="J998" s="8" t="s">
        <v>24</v>
      </c>
      <c r="K998" s="23">
        <v>5</v>
      </c>
      <c r="L998" s="23" t="s">
        <v>235</v>
      </c>
      <c r="M998" s="23" t="s">
        <v>235</v>
      </c>
    </row>
    <row r="999" spans="2:13" x14ac:dyDescent="0.25">
      <c r="B999" s="23" t="s">
        <v>201</v>
      </c>
      <c r="C999" s="23">
        <v>996</v>
      </c>
      <c r="D999" s="23" t="s">
        <v>263</v>
      </c>
      <c r="E999" s="23" t="s">
        <v>260</v>
      </c>
      <c r="F999" s="23" t="s">
        <v>261</v>
      </c>
      <c r="G999" s="23" t="s">
        <v>259</v>
      </c>
      <c r="H999" s="23" t="s">
        <v>262</v>
      </c>
      <c r="I999" s="23" t="s">
        <v>236</v>
      </c>
      <c r="J999" s="8" t="s">
        <v>24</v>
      </c>
      <c r="K999" s="23">
        <v>6</v>
      </c>
      <c r="L999" s="23">
        <v>0</v>
      </c>
      <c r="M999" s="23">
        <v>0</v>
      </c>
    </row>
    <row r="1000" spans="2:13" x14ac:dyDescent="0.25">
      <c r="B1000" s="23" t="s">
        <v>202</v>
      </c>
      <c r="C1000" s="23">
        <v>997</v>
      </c>
      <c r="D1000" s="23" t="s">
        <v>263</v>
      </c>
      <c r="E1000" s="23" t="s">
        <v>260</v>
      </c>
      <c r="F1000" s="23" t="s">
        <v>261</v>
      </c>
      <c r="G1000" s="23" t="s">
        <v>259</v>
      </c>
      <c r="H1000" s="23" t="s">
        <v>262</v>
      </c>
      <c r="I1000" s="23" t="s">
        <v>236</v>
      </c>
      <c r="J1000" s="8" t="s">
        <v>23</v>
      </c>
      <c r="K1000" s="23">
        <v>1</v>
      </c>
      <c r="L1000" s="23" t="s">
        <v>235</v>
      </c>
      <c r="M1000" s="23" t="s">
        <v>235</v>
      </c>
    </row>
    <row r="1001" spans="2:13" x14ac:dyDescent="0.25">
      <c r="B1001" s="23" t="s">
        <v>202</v>
      </c>
      <c r="C1001" s="23">
        <v>998</v>
      </c>
      <c r="D1001" s="23" t="s">
        <v>263</v>
      </c>
      <c r="E1001" s="23" t="s">
        <v>260</v>
      </c>
      <c r="F1001" s="23" t="s">
        <v>261</v>
      </c>
      <c r="G1001" s="23" t="s">
        <v>259</v>
      </c>
      <c r="H1001" s="23" t="s">
        <v>262</v>
      </c>
      <c r="I1001" s="23" t="s">
        <v>236</v>
      </c>
      <c r="J1001" s="8" t="s">
        <v>23</v>
      </c>
      <c r="K1001" s="23">
        <v>2</v>
      </c>
      <c r="L1001" s="23" t="s">
        <v>235</v>
      </c>
      <c r="M1001" s="23" t="s">
        <v>235</v>
      </c>
    </row>
    <row r="1002" spans="2:13" x14ac:dyDescent="0.25">
      <c r="B1002" s="23" t="s">
        <v>202</v>
      </c>
      <c r="C1002" s="23">
        <v>999</v>
      </c>
      <c r="D1002" s="23" t="s">
        <v>263</v>
      </c>
      <c r="E1002" s="23" t="s">
        <v>260</v>
      </c>
      <c r="F1002" s="23" t="s">
        <v>261</v>
      </c>
      <c r="G1002" s="23" t="s">
        <v>259</v>
      </c>
      <c r="H1002" s="23" t="s">
        <v>262</v>
      </c>
      <c r="I1002" s="23" t="s">
        <v>236</v>
      </c>
      <c r="J1002" s="8" t="s">
        <v>23</v>
      </c>
      <c r="K1002" s="23">
        <v>3</v>
      </c>
      <c r="L1002" s="23" t="s">
        <v>235</v>
      </c>
      <c r="M1002" s="23" t="s">
        <v>235</v>
      </c>
    </row>
    <row r="1003" spans="2:13" x14ac:dyDescent="0.25">
      <c r="B1003" s="23" t="s">
        <v>202</v>
      </c>
      <c r="C1003" s="23">
        <v>1000</v>
      </c>
      <c r="D1003" s="23" t="s">
        <v>263</v>
      </c>
      <c r="E1003" s="23" t="s">
        <v>260</v>
      </c>
      <c r="F1003" s="23" t="s">
        <v>261</v>
      </c>
      <c r="G1003" s="23" t="s">
        <v>259</v>
      </c>
      <c r="H1003" s="23" t="s">
        <v>262</v>
      </c>
      <c r="I1003" s="23" t="s">
        <v>236</v>
      </c>
      <c r="J1003" s="8" t="s">
        <v>24</v>
      </c>
      <c r="K1003" s="23">
        <v>4</v>
      </c>
      <c r="L1003" s="23" t="s">
        <v>235</v>
      </c>
      <c r="M1003" s="23" t="s">
        <v>235</v>
      </c>
    </row>
    <row r="1004" spans="2:13" x14ac:dyDescent="0.25">
      <c r="B1004" s="23" t="s">
        <v>202</v>
      </c>
      <c r="C1004" s="23">
        <v>1001</v>
      </c>
      <c r="D1004" s="23" t="s">
        <v>263</v>
      </c>
      <c r="E1004" s="23" t="s">
        <v>260</v>
      </c>
      <c r="F1004" s="23" t="s">
        <v>261</v>
      </c>
      <c r="G1004" s="23" t="s">
        <v>259</v>
      </c>
      <c r="H1004" s="23" t="s">
        <v>262</v>
      </c>
      <c r="I1004" s="23" t="s">
        <v>236</v>
      </c>
      <c r="J1004" s="8" t="s">
        <v>24</v>
      </c>
      <c r="K1004" s="23">
        <v>5</v>
      </c>
      <c r="L1004" s="23" t="s">
        <v>235</v>
      </c>
      <c r="M1004" s="23" t="s">
        <v>235</v>
      </c>
    </row>
    <row r="1005" spans="2:13" x14ac:dyDescent="0.25">
      <c r="B1005" s="23" t="s">
        <v>202</v>
      </c>
      <c r="C1005" s="23">
        <v>1002</v>
      </c>
      <c r="D1005" s="23" t="s">
        <v>263</v>
      </c>
      <c r="E1005" s="23" t="s">
        <v>260</v>
      </c>
      <c r="F1005" s="23" t="s">
        <v>261</v>
      </c>
      <c r="G1005" s="23" t="s">
        <v>259</v>
      </c>
      <c r="H1005" s="23" t="s">
        <v>262</v>
      </c>
      <c r="I1005" s="23" t="s">
        <v>236</v>
      </c>
      <c r="J1005" s="8" t="s">
        <v>24</v>
      </c>
      <c r="K1005" s="23">
        <v>6</v>
      </c>
      <c r="L1005" s="23">
        <v>1</v>
      </c>
      <c r="M1005" s="23">
        <v>0</v>
      </c>
    </row>
    <row r="1006" spans="2:13" x14ac:dyDescent="0.25">
      <c r="B1006" s="23" t="s">
        <v>203</v>
      </c>
      <c r="C1006" s="23">
        <v>1003</v>
      </c>
      <c r="D1006" s="23" t="s">
        <v>263</v>
      </c>
      <c r="E1006" s="23" t="s">
        <v>260</v>
      </c>
      <c r="F1006" s="23" t="s">
        <v>261</v>
      </c>
      <c r="G1006" s="23" t="s">
        <v>259</v>
      </c>
      <c r="H1006" s="23" t="s">
        <v>262</v>
      </c>
      <c r="I1006" s="23" t="s">
        <v>236</v>
      </c>
      <c r="J1006" s="8" t="s">
        <v>23</v>
      </c>
      <c r="K1006" s="23">
        <v>1</v>
      </c>
      <c r="L1006" s="23" t="s">
        <v>235</v>
      </c>
      <c r="M1006" s="23" t="s">
        <v>235</v>
      </c>
    </row>
    <row r="1007" spans="2:13" x14ac:dyDescent="0.25">
      <c r="B1007" s="23" t="s">
        <v>203</v>
      </c>
      <c r="C1007" s="23">
        <v>1004</v>
      </c>
      <c r="D1007" s="23" t="s">
        <v>263</v>
      </c>
      <c r="E1007" s="23" t="s">
        <v>260</v>
      </c>
      <c r="F1007" s="23" t="s">
        <v>261</v>
      </c>
      <c r="G1007" s="23" t="s">
        <v>259</v>
      </c>
      <c r="H1007" s="23" t="s">
        <v>262</v>
      </c>
      <c r="I1007" s="23" t="s">
        <v>236</v>
      </c>
      <c r="J1007" s="8" t="s">
        <v>23</v>
      </c>
      <c r="K1007" s="23">
        <v>2</v>
      </c>
      <c r="L1007" s="23" t="s">
        <v>235</v>
      </c>
      <c r="M1007" s="23" t="s">
        <v>235</v>
      </c>
    </row>
    <row r="1008" spans="2:13" x14ac:dyDescent="0.25">
      <c r="B1008" s="23" t="s">
        <v>203</v>
      </c>
      <c r="C1008" s="23">
        <v>1005</v>
      </c>
      <c r="D1008" s="23" t="s">
        <v>263</v>
      </c>
      <c r="E1008" s="23" t="s">
        <v>260</v>
      </c>
      <c r="F1008" s="23" t="s">
        <v>261</v>
      </c>
      <c r="G1008" s="23" t="s">
        <v>259</v>
      </c>
      <c r="H1008" s="23" t="s">
        <v>262</v>
      </c>
      <c r="I1008" s="23" t="s">
        <v>236</v>
      </c>
      <c r="J1008" s="8" t="s">
        <v>23</v>
      </c>
      <c r="K1008" s="23">
        <v>3</v>
      </c>
      <c r="L1008" s="23" t="s">
        <v>235</v>
      </c>
      <c r="M1008" s="23" t="s">
        <v>235</v>
      </c>
    </row>
    <row r="1009" spans="2:13" x14ac:dyDescent="0.25">
      <c r="B1009" s="23" t="s">
        <v>203</v>
      </c>
      <c r="C1009" s="23">
        <v>1006</v>
      </c>
      <c r="D1009" s="23" t="s">
        <v>263</v>
      </c>
      <c r="E1009" s="23" t="s">
        <v>260</v>
      </c>
      <c r="F1009" s="23" t="s">
        <v>261</v>
      </c>
      <c r="G1009" s="23" t="s">
        <v>259</v>
      </c>
      <c r="H1009" s="23" t="s">
        <v>262</v>
      </c>
      <c r="I1009" s="23" t="s">
        <v>236</v>
      </c>
      <c r="J1009" s="8" t="s">
        <v>24</v>
      </c>
      <c r="K1009" s="23">
        <v>4</v>
      </c>
      <c r="L1009" s="23" t="s">
        <v>235</v>
      </c>
      <c r="M1009" s="23" t="s">
        <v>235</v>
      </c>
    </row>
    <row r="1010" spans="2:13" x14ac:dyDescent="0.25">
      <c r="B1010" s="23" t="s">
        <v>203</v>
      </c>
      <c r="C1010" s="23">
        <v>1007</v>
      </c>
      <c r="D1010" s="23" t="s">
        <v>263</v>
      </c>
      <c r="E1010" s="23" t="s">
        <v>260</v>
      </c>
      <c r="F1010" s="23" t="s">
        <v>261</v>
      </c>
      <c r="G1010" s="23" t="s">
        <v>259</v>
      </c>
      <c r="H1010" s="23" t="s">
        <v>262</v>
      </c>
      <c r="I1010" s="23" t="s">
        <v>236</v>
      </c>
      <c r="J1010" s="8" t="s">
        <v>24</v>
      </c>
      <c r="K1010" s="23">
        <v>5</v>
      </c>
      <c r="L1010" s="23" t="s">
        <v>235</v>
      </c>
      <c r="M1010" s="23" t="s">
        <v>235</v>
      </c>
    </row>
    <row r="1011" spans="2:13" x14ac:dyDescent="0.25">
      <c r="B1011" s="23" t="s">
        <v>203</v>
      </c>
      <c r="C1011" s="23">
        <v>1008</v>
      </c>
      <c r="D1011" s="23" t="s">
        <v>263</v>
      </c>
      <c r="E1011" s="23" t="s">
        <v>260</v>
      </c>
      <c r="F1011" s="23" t="s">
        <v>261</v>
      </c>
      <c r="G1011" s="23" t="s">
        <v>259</v>
      </c>
      <c r="H1011" s="23" t="s">
        <v>262</v>
      </c>
      <c r="I1011" s="23" t="s">
        <v>236</v>
      </c>
      <c r="J1011" s="8" t="s">
        <v>24</v>
      </c>
      <c r="K1011" s="23">
        <v>6</v>
      </c>
      <c r="L1011" s="23">
        <v>1</v>
      </c>
      <c r="M1011" s="23">
        <v>0</v>
      </c>
    </row>
    <row r="1012" spans="2:13" x14ac:dyDescent="0.25">
      <c r="B1012" s="23" t="s">
        <v>204</v>
      </c>
      <c r="C1012" s="23">
        <v>1009</v>
      </c>
      <c r="D1012" s="23" t="s">
        <v>263</v>
      </c>
      <c r="E1012" s="23" t="s">
        <v>260</v>
      </c>
      <c r="F1012" s="23" t="s">
        <v>261</v>
      </c>
      <c r="G1012" s="23" t="s">
        <v>259</v>
      </c>
      <c r="H1012" s="23" t="s">
        <v>262</v>
      </c>
      <c r="I1012" s="23" t="s">
        <v>236</v>
      </c>
      <c r="J1012" s="8" t="s">
        <v>23</v>
      </c>
      <c r="K1012" s="23">
        <v>1</v>
      </c>
      <c r="L1012" s="23" t="s">
        <v>235</v>
      </c>
      <c r="M1012" s="23" t="s">
        <v>235</v>
      </c>
    </row>
    <row r="1013" spans="2:13" x14ac:dyDescent="0.25">
      <c r="B1013" s="23" t="s">
        <v>204</v>
      </c>
      <c r="C1013" s="23">
        <v>1010</v>
      </c>
      <c r="D1013" s="23" t="s">
        <v>263</v>
      </c>
      <c r="E1013" s="23" t="s">
        <v>260</v>
      </c>
      <c r="F1013" s="23" t="s">
        <v>261</v>
      </c>
      <c r="G1013" s="23" t="s">
        <v>259</v>
      </c>
      <c r="H1013" s="23" t="s">
        <v>262</v>
      </c>
      <c r="I1013" s="23" t="s">
        <v>236</v>
      </c>
      <c r="J1013" s="8" t="s">
        <v>23</v>
      </c>
      <c r="K1013" s="23">
        <v>2</v>
      </c>
      <c r="L1013" s="23" t="s">
        <v>235</v>
      </c>
      <c r="M1013" s="23" t="s">
        <v>235</v>
      </c>
    </row>
    <row r="1014" spans="2:13" x14ac:dyDescent="0.25">
      <c r="B1014" s="23" t="s">
        <v>204</v>
      </c>
      <c r="C1014" s="23">
        <v>1011</v>
      </c>
      <c r="D1014" s="23" t="s">
        <v>263</v>
      </c>
      <c r="E1014" s="23" t="s">
        <v>260</v>
      </c>
      <c r="F1014" s="23" t="s">
        <v>261</v>
      </c>
      <c r="G1014" s="23" t="s">
        <v>259</v>
      </c>
      <c r="H1014" s="23" t="s">
        <v>262</v>
      </c>
      <c r="I1014" s="23" t="s">
        <v>236</v>
      </c>
      <c r="J1014" s="8" t="s">
        <v>23</v>
      </c>
      <c r="K1014" s="23">
        <v>3</v>
      </c>
      <c r="L1014" s="23" t="s">
        <v>235</v>
      </c>
      <c r="M1014" s="23" t="s">
        <v>235</v>
      </c>
    </row>
    <row r="1015" spans="2:13" x14ac:dyDescent="0.25">
      <c r="B1015" s="23" t="s">
        <v>204</v>
      </c>
      <c r="C1015" s="23">
        <v>1012</v>
      </c>
      <c r="D1015" s="23" t="s">
        <v>263</v>
      </c>
      <c r="E1015" s="23" t="s">
        <v>260</v>
      </c>
      <c r="F1015" s="23" t="s">
        <v>261</v>
      </c>
      <c r="G1015" s="23" t="s">
        <v>259</v>
      </c>
      <c r="H1015" s="23" t="s">
        <v>262</v>
      </c>
      <c r="I1015" s="23" t="s">
        <v>236</v>
      </c>
      <c r="J1015" s="8" t="s">
        <v>24</v>
      </c>
      <c r="K1015" s="23">
        <v>4</v>
      </c>
      <c r="L1015" s="23" t="s">
        <v>235</v>
      </c>
      <c r="M1015" s="23" t="s">
        <v>235</v>
      </c>
    </row>
    <row r="1016" spans="2:13" x14ac:dyDescent="0.25">
      <c r="B1016" s="23" t="s">
        <v>204</v>
      </c>
      <c r="C1016" s="23">
        <v>1013</v>
      </c>
      <c r="D1016" s="23" t="s">
        <v>263</v>
      </c>
      <c r="E1016" s="23" t="s">
        <v>260</v>
      </c>
      <c r="F1016" s="23" t="s">
        <v>261</v>
      </c>
      <c r="G1016" s="23" t="s">
        <v>259</v>
      </c>
      <c r="H1016" s="23" t="s">
        <v>262</v>
      </c>
      <c r="I1016" s="23" t="s">
        <v>236</v>
      </c>
      <c r="J1016" s="8" t="s">
        <v>24</v>
      </c>
      <c r="K1016" s="23">
        <v>5</v>
      </c>
      <c r="L1016" s="23" t="s">
        <v>235</v>
      </c>
      <c r="M1016" s="23" t="s">
        <v>235</v>
      </c>
    </row>
    <row r="1017" spans="2:13" x14ac:dyDescent="0.25">
      <c r="B1017" s="23" t="s">
        <v>204</v>
      </c>
      <c r="C1017" s="23">
        <v>1014</v>
      </c>
      <c r="D1017" s="23" t="s">
        <v>263</v>
      </c>
      <c r="E1017" s="23" t="s">
        <v>260</v>
      </c>
      <c r="F1017" s="23" t="s">
        <v>261</v>
      </c>
      <c r="G1017" s="23" t="s">
        <v>259</v>
      </c>
      <c r="H1017" s="23" t="s">
        <v>262</v>
      </c>
      <c r="I1017" s="23" t="s">
        <v>236</v>
      </c>
      <c r="J1017" s="8" t="s">
        <v>24</v>
      </c>
      <c r="K1017" s="23">
        <v>6</v>
      </c>
      <c r="L1017" s="23">
        <v>0</v>
      </c>
      <c r="M1017" s="23">
        <v>0</v>
      </c>
    </row>
    <row r="1018" spans="2:13" x14ac:dyDescent="0.25">
      <c r="B1018" s="23" t="s">
        <v>205</v>
      </c>
      <c r="C1018" s="23">
        <v>1015</v>
      </c>
      <c r="D1018" s="23" t="s">
        <v>263</v>
      </c>
      <c r="E1018" s="23" t="s">
        <v>260</v>
      </c>
      <c r="F1018" s="23" t="s">
        <v>261</v>
      </c>
      <c r="G1018" s="23" t="s">
        <v>259</v>
      </c>
      <c r="H1018" s="23" t="s">
        <v>262</v>
      </c>
      <c r="I1018" s="23" t="s">
        <v>236</v>
      </c>
      <c r="J1018" s="8" t="s">
        <v>23</v>
      </c>
      <c r="K1018" s="23">
        <v>1</v>
      </c>
      <c r="L1018" s="23" t="s">
        <v>235</v>
      </c>
      <c r="M1018" s="23" t="s">
        <v>235</v>
      </c>
    </row>
    <row r="1019" spans="2:13" x14ac:dyDescent="0.25">
      <c r="B1019" s="23" t="s">
        <v>205</v>
      </c>
      <c r="C1019" s="23">
        <v>1016</v>
      </c>
      <c r="D1019" s="23" t="s">
        <v>263</v>
      </c>
      <c r="E1019" s="23" t="s">
        <v>260</v>
      </c>
      <c r="F1019" s="23" t="s">
        <v>261</v>
      </c>
      <c r="G1019" s="23" t="s">
        <v>259</v>
      </c>
      <c r="H1019" s="23" t="s">
        <v>262</v>
      </c>
      <c r="I1019" s="23" t="s">
        <v>236</v>
      </c>
      <c r="J1019" s="8" t="s">
        <v>23</v>
      </c>
      <c r="K1019" s="23">
        <v>2</v>
      </c>
      <c r="L1019" s="23" t="s">
        <v>235</v>
      </c>
      <c r="M1019" s="23" t="s">
        <v>235</v>
      </c>
    </row>
    <row r="1020" spans="2:13" x14ac:dyDescent="0.25">
      <c r="B1020" s="23" t="s">
        <v>205</v>
      </c>
      <c r="C1020" s="23">
        <v>1017</v>
      </c>
      <c r="D1020" s="23" t="s">
        <v>263</v>
      </c>
      <c r="E1020" s="23" t="s">
        <v>260</v>
      </c>
      <c r="F1020" s="23" t="s">
        <v>261</v>
      </c>
      <c r="G1020" s="23" t="s">
        <v>259</v>
      </c>
      <c r="H1020" s="23" t="s">
        <v>262</v>
      </c>
      <c r="I1020" s="23" t="s">
        <v>236</v>
      </c>
      <c r="J1020" s="8" t="s">
        <v>23</v>
      </c>
      <c r="K1020" s="23">
        <v>3</v>
      </c>
      <c r="L1020" s="23" t="s">
        <v>235</v>
      </c>
      <c r="M1020" s="23" t="s">
        <v>235</v>
      </c>
    </row>
    <row r="1021" spans="2:13" x14ac:dyDescent="0.25">
      <c r="B1021" s="23" t="s">
        <v>205</v>
      </c>
      <c r="C1021" s="23">
        <v>1018</v>
      </c>
      <c r="D1021" s="23" t="s">
        <v>263</v>
      </c>
      <c r="E1021" s="23" t="s">
        <v>260</v>
      </c>
      <c r="F1021" s="23" t="s">
        <v>261</v>
      </c>
      <c r="G1021" s="23" t="s">
        <v>259</v>
      </c>
      <c r="H1021" s="23" t="s">
        <v>262</v>
      </c>
      <c r="I1021" s="23" t="s">
        <v>236</v>
      </c>
      <c r="J1021" s="8" t="s">
        <v>24</v>
      </c>
      <c r="K1021" s="23">
        <v>4</v>
      </c>
      <c r="L1021" s="23" t="s">
        <v>235</v>
      </c>
      <c r="M1021" s="23" t="s">
        <v>235</v>
      </c>
    </row>
    <row r="1022" spans="2:13" x14ac:dyDescent="0.25">
      <c r="B1022" s="23" t="s">
        <v>205</v>
      </c>
      <c r="C1022" s="23">
        <v>1019</v>
      </c>
      <c r="D1022" s="23" t="s">
        <v>263</v>
      </c>
      <c r="E1022" s="23" t="s">
        <v>260</v>
      </c>
      <c r="F1022" s="23" t="s">
        <v>261</v>
      </c>
      <c r="G1022" s="23" t="s">
        <v>259</v>
      </c>
      <c r="H1022" s="23" t="s">
        <v>262</v>
      </c>
      <c r="I1022" s="23" t="s">
        <v>236</v>
      </c>
      <c r="J1022" s="8" t="s">
        <v>24</v>
      </c>
      <c r="K1022" s="23">
        <v>5</v>
      </c>
      <c r="L1022" s="23" t="s">
        <v>235</v>
      </c>
      <c r="M1022" s="23" t="s">
        <v>235</v>
      </c>
    </row>
    <row r="1023" spans="2:13" x14ac:dyDescent="0.25">
      <c r="B1023" s="23" t="s">
        <v>205</v>
      </c>
      <c r="C1023" s="23">
        <v>1020</v>
      </c>
      <c r="D1023" s="23" t="s">
        <v>263</v>
      </c>
      <c r="E1023" s="23" t="s">
        <v>260</v>
      </c>
      <c r="F1023" s="23" t="s">
        <v>261</v>
      </c>
      <c r="G1023" s="23" t="s">
        <v>259</v>
      </c>
      <c r="H1023" s="23" t="s">
        <v>262</v>
      </c>
      <c r="I1023" s="23" t="s">
        <v>236</v>
      </c>
      <c r="J1023" s="8" t="s">
        <v>24</v>
      </c>
      <c r="K1023" s="23">
        <v>6</v>
      </c>
      <c r="L1023" s="23">
        <v>1</v>
      </c>
      <c r="M1023" s="23">
        <v>0</v>
      </c>
    </row>
    <row r="1024" spans="2:13" x14ac:dyDescent="0.25">
      <c r="B1024" s="23" t="s">
        <v>206</v>
      </c>
      <c r="C1024" s="23">
        <v>1021</v>
      </c>
      <c r="D1024" s="23" t="s">
        <v>263</v>
      </c>
      <c r="E1024" s="23" t="s">
        <v>260</v>
      </c>
      <c r="F1024" s="23" t="s">
        <v>261</v>
      </c>
      <c r="G1024" s="23" t="s">
        <v>259</v>
      </c>
      <c r="H1024" s="23" t="s">
        <v>262</v>
      </c>
      <c r="I1024" s="23" t="s">
        <v>236</v>
      </c>
      <c r="J1024" s="8" t="s">
        <v>23</v>
      </c>
      <c r="K1024" s="23">
        <v>1</v>
      </c>
      <c r="L1024" s="23" t="s">
        <v>235</v>
      </c>
      <c r="M1024" s="23" t="s">
        <v>235</v>
      </c>
    </row>
    <row r="1025" spans="2:13" x14ac:dyDescent="0.25">
      <c r="B1025" s="23" t="s">
        <v>206</v>
      </c>
      <c r="C1025" s="23">
        <v>1022</v>
      </c>
      <c r="D1025" s="23" t="s">
        <v>263</v>
      </c>
      <c r="E1025" s="23" t="s">
        <v>260</v>
      </c>
      <c r="F1025" s="23" t="s">
        <v>261</v>
      </c>
      <c r="G1025" s="23" t="s">
        <v>259</v>
      </c>
      <c r="H1025" s="23" t="s">
        <v>262</v>
      </c>
      <c r="I1025" s="23" t="s">
        <v>236</v>
      </c>
      <c r="J1025" s="8" t="s">
        <v>23</v>
      </c>
      <c r="K1025" s="23">
        <v>2</v>
      </c>
      <c r="L1025" s="23" t="s">
        <v>235</v>
      </c>
      <c r="M1025" s="23" t="s">
        <v>235</v>
      </c>
    </row>
    <row r="1026" spans="2:13" x14ac:dyDescent="0.25">
      <c r="B1026" s="23" t="s">
        <v>206</v>
      </c>
      <c r="C1026" s="23">
        <v>1023</v>
      </c>
      <c r="D1026" s="23" t="s">
        <v>263</v>
      </c>
      <c r="E1026" s="23" t="s">
        <v>260</v>
      </c>
      <c r="F1026" s="23" t="s">
        <v>261</v>
      </c>
      <c r="G1026" s="23" t="s">
        <v>259</v>
      </c>
      <c r="H1026" s="23" t="s">
        <v>262</v>
      </c>
      <c r="I1026" s="23" t="s">
        <v>236</v>
      </c>
      <c r="J1026" s="8" t="s">
        <v>23</v>
      </c>
      <c r="K1026" s="23">
        <v>3</v>
      </c>
      <c r="L1026" s="23" t="s">
        <v>235</v>
      </c>
      <c r="M1026" s="23" t="s">
        <v>235</v>
      </c>
    </row>
    <row r="1027" spans="2:13" x14ac:dyDescent="0.25">
      <c r="B1027" s="23" t="s">
        <v>206</v>
      </c>
      <c r="C1027" s="23">
        <v>1024</v>
      </c>
      <c r="D1027" s="23" t="s">
        <v>263</v>
      </c>
      <c r="E1027" s="23" t="s">
        <v>260</v>
      </c>
      <c r="F1027" s="23" t="s">
        <v>261</v>
      </c>
      <c r="G1027" s="23" t="s">
        <v>259</v>
      </c>
      <c r="H1027" s="23" t="s">
        <v>262</v>
      </c>
      <c r="I1027" s="23" t="s">
        <v>236</v>
      </c>
      <c r="J1027" s="8" t="s">
        <v>24</v>
      </c>
      <c r="K1027" s="23">
        <v>4</v>
      </c>
      <c r="L1027" s="23" t="s">
        <v>235</v>
      </c>
      <c r="M1027" s="23" t="s">
        <v>235</v>
      </c>
    </row>
    <row r="1028" spans="2:13" x14ac:dyDescent="0.25">
      <c r="B1028" s="23" t="s">
        <v>206</v>
      </c>
      <c r="C1028" s="23">
        <v>1025</v>
      </c>
      <c r="D1028" s="23" t="s">
        <v>263</v>
      </c>
      <c r="E1028" s="23" t="s">
        <v>260</v>
      </c>
      <c r="F1028" s="23" t="s">
        <v>261</v>
      </c>
      <c r="G1028" s="23" t="s">
        <v>259</v>
      </c>
      <c r="H1028" s="23" t="s">
        <v>262</v>
      </c>
      <c r="I1028" s="23" t="s">
        <v>236</v>
      </c>
      <c r="J1028" s="8" t="s">
        <v>24</v>
      </c>
      <c r="K1028" s="23">
        <v>5</v>
      </c>
      <c r="L1028" s="23" t="s">
        <v>235</v>
      </c>
      <c r="M1028" s="23" t="s">
        <v>235</v>
      </c>
    </row>
    <row r="1029" spans="2:13" x14ac:dyDescent="0.25">
      <c r="B1029" s="23" t="s">
        <v>206</v>
      </c>
      <c r="C1029" s="23">
        <v>1026</v>
      </c>
      <c r="D1029" s="23" t="s">
        <v>263</v>
      </c>
      <c r="E1029" s="23" t="s">
        <v>260</v>
      </c>
      <c r="F1029" s="23" t="s">
        <v>261</v>
      </c>
      <c r="G1029" s="23" t="s">
        <v>259</v>
      </c>
      <c r="H1029" s="23" t="s">
        <v>262</v>
      </c>
      <c r="I1029" s="23" t="s">
        <v>236</v>
      </c>
      <c r="J1029" s="8" t="s">
        <v>24</v>
      </c>
      <c r="K1029" s="23">
        <v>6</v>
      </c>
      <c r="L1029" s="23">
        <v>1</v>
      </c>
      <c r="M1029" s="23">
        <v>0</v>
      </c>
    </row>
    <row r="1030" spans="2:13" x14ac:dyDescent="0.25">
      <c r="B1030" s="23" t="s">
        <v>207</v>
      </c>
      <c r="C1030" s="23">
        <v>1027</v>
      </c>
      <c r="D1030" s="23" t="s">
        <v>263</v>
      </c>
      <c r="E1030" s="23" t="s">
        <v>260</v>
      </c>
      <c r="F1030" s="23" t="s">
        <v>261</v>
      </c>
      <c r="G1030" s="23" t="s">
        <v>259</v>
      </c>
      <c r="H1030" s="23" t="s">
        <v>262</v>
      </c>
      <c r="I1030" s="23" t="s">
        <v>236</v>
      </c>
      <c r="J1030" s="8" t="s">
        <v>23</v>
      </c>
      <c r="K1030" s="23">
        <v>1</v>
      </c>
      <c r="L1030" s="23" t="s">
        <v>235</v>
      </c>
      <c r="M1030" s="23" t="s">
        <v>235</v>
      </c>
    </row>
    <row r="1031" spans="2:13" x14ac:dyDescent="0.25">
      <c r="B1031" s="23" t="s">
        <v>207</v>
      </c>
      <c r="C1031" s="23">
        <v>1028</v>
      </c>
      <c r="D1031" s="23" t="s">
        <v>263</v>
      </c>
      <c r="E1031" s="23" t="s">
        <v>260</v>
      </c>
      <c r="F1031" s="23" t="s">
        <v>261</v>
      </c>
      <c r="G1031" s="23" t="s">
        <v>259</v>
      </c>
      <c r="H1031" s="23" t="s">
        <v>262</v>
      </c>
      <c r="I1031" s="23" t="s">
        <v>236</v>
      </c>
      <c r="J1031" s="8" t="s">
        <v>23</v>
      </c>
      <c r="K1031" s="23">
        <v>2</v>
      </c>
      <c r="L1031" s="23" t="s">
        <v>235</v>
      </c>
      <c r="M1031" s="23" t="s">
        <v>235</v>
      </c>
    </row>
    <row r="1032" spans="2:13" x14ac:dyDescent="0.25">
      <c r="B1032" s="23" t="s">
        <v>207</v>
      </c>
      <c r="C1032" s="23">
        <v>1029</v>
      </c>
      <c r="D1032" s="23" t="s">
        <v>263</v>
      </c>
      <c r="E1032" s="23" t="s">
        <v>260</v>
      </c>
      <c r="F1032" s="23" t="s">
        <v>261</v>
      </c>
      <c r="G1032" s="23" t="s">
        <v>259</v>
      </c>
      <c r="H1032" s="23" t="s">
        <v>262</v>
      </c>
      <c r="I1032" s="23" t="s">
        <v>236</v>
      </c>
      <c r="J1032" s="8" t="s">
        <v>23</v>
      </c>
      <c r="K1032" s="23">
        <v>3</v>
      </c>
      <c r="L1032" s="23" t="s">
        <v>235</v>
      </c>
      <c r="M1032" s="23" t="s">
        <v>235</v>
      </c>
    </row>
    <row r="1033" spans="2:13" x14ac:dyDescent="0.25">
      <c r="B1033" s="23" t="s">
        <v>207</v>
      </c>
      <c r="C1033" s="23">
        <v>1030</v>
      </c>
      <c r="D1033" s="23" t="s">
        <v>263</v>
      </c>
      <c r="E1033" s="23" t="s">
        <v>260</v>
      </c>
      <c r="F1033" s="23" t="s">
        <v>261</v>
      </c>
      <c r="G1033" s="23" t="s">
        <v>259</v>
      </c>
      <c r="H1033" s="23" t="s">
        <v>262</v>
      </c>
      <c r="I1033" s="23" t="s">
        <v>236</v>
      </c>
      <c r="J1033" s="8" t="s">
        <v>24</v>
      </c>
      <c r="K1033" s="23">
        <v>4</v>
      </c>
      <c r="L1033" s="23" t="s">
        <v>235</v>
      </c>
      <c r="M1033" s="23" t="s">
        <v>235</v>
      </c>
    </row>
    <row r="1034" spans="2:13" x14ac:dyDescent="0.25">
      <c r="B1034" s="23" t="s">
        <v>207</v>
      </c>
      <c r="C1034" s="23">
        <v>1031</v>
      </c>
      <c r="D1034" s="23" t="s">
        <v>263</v>
      </c>
      <c r="E1034" s="23" t="s">
        <v>260</v>
      </c>
      <c r="F1034" s="23" t="s">
        <v>261</v>
      </c>
      <c r="G1034" s="23" t="s">
        <v>259</v>
      </c>
      <c r="H1034" s="23" t="s">
        <v>262</v>
      </c>
      <c r="I1034" s="23" t="s">
        <v>236</v>
      </c>
      <c r="J1034" s="8" t="s">
        <v>24</v>
      </c>
      <c r="K1034" s="23">
        <v>5</v>
      </c>
      <c r="L1034" s="23" t="s">
        <v>235</v>
      </c>
      <c r="M1034" s="23" t="s">
        <v>235</v>
      </c>
    </row>
    <row r="1035" spans="2:13" x14ac:dyDescent="0.25">
      <c r="B1035" s="23" t="s">
        <v>207</v>
      </c>
      <c r="C1035" s="23">
        <v>1032</v>
      </c>
      <c r="D1035" s="23" t="s">
        <v>263</v>
      </c>
      <c r="E1035" s="23" t="s">
        <v>260</v>
      </c>
      <c r="F1035" s="23" t="s">
        <v>261</v>
      </c>
      <c r="G1035" s="23" t="s">
        <v>259</v>
      </c>
      <c r="H1035" s="23" t="s">
        <v>262</v>
      </c>
      <c r="I1035" s="23" t="s">
        <v>236</v>
      </c>
      <c r="J1035" s="8" t="s">
        <v>24</v>
      </c>
      <c r="K1035" s="23">
        <v>6</v>
      </c>
      <c r="L1035" s="23">
        <v>1</v>
      </c>
      <c r="M1035" s="23">
        <v>0</v>
      </c>
    </row>
    <row r="1036" spans="2:13" x14ac:dyDescent="0.25">
      <c r="B1036" s="23" t="s">
        <v>208</v>
      </c>
      <c r="C1036" s="23">
        <v>1033</v>
      </c>
      <c r="D1036" s="23" t="s">
        <v>263</v>
      </c>
      <c r="E1036" s="23" t="s">
        <v>260</v>
      </c>
      <c r="F1036" s="23" t="s">
        <v>261</v>
      </c>
      <c r="G1036" s="23" t="s">
        <v>259</v>
      </c>
      <c r="H1036" s="23" t="s">
        <v>262</v>
      </c>
      <c r="I1036" s="23" t="s">
        <v>236</v>
      </c>
      <c r="J1036" s="8" t="s">
        <v>23</v>
      </c>
      <c r="K1036" s="23">
        <v>1</v>
      </c>
      <c r="L1036" s="23" t="s">
        <v>235</v>
      </c>
      <c r="M1036" s="23" t="s">
        <v>235</v>
      </c>
    </row>
    <row r="1037" spans="2:13" x14ac:dyDescent="0.25">
      <c r="B1037" s="23" t="s">
        <v>208</v>
      </c>
      <c r="C1037" s="23">
        <v>1034</v>
      </c>
      <c r="D1037" s="23" t="s">
        <v>263</v>
      </c>
      <c r="E1037" s="23" t="s">
        <v>260</v>
      </c>
      <c r="F1037" s="23" t="s">
        <v>261</v>
      </c>
      <c r="G1037" s="23" t="s">
        <v>259</v>
      </c>
      <c r="H1037" s="23" t="s">
        <v>262</v>
      </c>
      <c r="I1037" s="23" t="s">
        <v>236</v>
      </c>
      <c r="J1037" s="8" t="s">
        <v>23</v>
      </c>
      <c r="K1037" s="23">
        <v>2</v>
      </c>
      <c r="L1037" s="23" t="s">
        <v>235</v>
      </c>
      <c r="M1037" s="23" t="s">
        <v>235</v>
      </c>
    </row>
    <row r="1038" spans="2:13" x14ac:dyDescent="0.25">
      <c r="B1038" s="23" t="s">
        <v>208</v>
      </c>
      <c r="C1038" s="23">
        <v>1035</v>
      </c>
      <c r="D1038" s="23" t="s">
        <v>263</v>
      </c>
      <c r="E1038" s="23" t="s">
        <v>260</v>
      </c>
      <c r="F1038" s="23" t="s">
        <v>261</v>
      </c>
      <c r="G1038" s="23" t="s">
        <v>259</v>
      </c>
      <c r="H1038" s="23" t="s">
        <v>262</v>
      </c>
      <c r="I1038" s="23" t="s">
        <v>236</v>
      </c>
      <c r="J1038" s="8" t="s">
        <v>23</v>
      </c>
      <c r="K1038" s="23">
        <v>3</v>
      </c>
      <c r="L1038" s="23" t="s">
        <v>235</v>
      </c>
      <c r="M1038" s="23" t="s">
        <v>235</v>
      </c>
    </row>
    <row r="1039" spans="2:13" x14ac:dyDescent="0.25">
      <c r="B1039" s="23" t="s">
        <v>208</v>
      </c>
      <c r="C1039" s="23">
        <v>1036</v>
      </c>
      <c r="D1039" s="23" t="s">
        <v>263</v>
      </c>
      <c r="E1039" s="23" t="s">
        <v>260</v>
      </c>
      <c r="F1039" s="23" t="s">
        <v>261</v>
      </c>
      <c r="G1039" s="23" t="s">
        <v>259</v>
      </c>
      <c r="H1039" s="23" t="s">
        <v>262</v>
      </c>
      <c r="I1039" s="23" t="s">
        <v>236</v>
      </c>
      <c r="J1039" s="8" t="s">
        <v>24</v>
      </c>
      <c r="K1039" s="23">
        <v>4</v>
      </c>
      <c r="L1039" s="23" t="s">
        <v>235</v>
      </c>
      <c r="M1039" s="23" t="s">
        <v>235</v>
      </c>
    </row>
    <row r="1040" spans="2:13" x14ac:dyDescent="0.25">
      <c r="B1040" s="23" t="s">
        <v>208</v>
      </c>
      <c r="C1040" s="23">
        <v>1037</v>
      </c>
      <c r="D1040" s="23" t="s">
        <v>263</v>
      </c>
      <c r="E1040" s="23" t="s">
        <v>260</v>
      </c>
      <c r="F1040" s="23" t="s">
        <v>261</v>
      </c>
      <c r="G1040" s="23" t="s">
        <v>259</v>
      </c>
      <c r="H1040" s="23" t="s">
        <v>262</v>
      </c>
      <c r="I1040" s="23" t="s">
        <v>236</v>
      </c>
      <c r="J1040" s="8" t="s">
        <v>24</v>
      </c>
      <c r="K1040" s="23">
        <v>5</v>
      </c>
      <c r="L1040" s="23" t="s">
        <v>235</v>
      </c>
      <c r="M1040" s="23" t="s">
        <v>235</v>
      </c>
    </row>
    <row r="1041" spans="2:13" x14ac:dyDescent="0.25">
      <c r="B1041" s="23" t="s">
        <v>208</v>
      </c>
      <c r="C1041" s="23">
        <v>1038</v>
      </c>
      <c r="D1041" s="23" t="s">
        <v>263</v>
      </c>
      <c r="E1041" s="23" t="s">
        <v>260</v>
      </c>
      <c r="F1041" s="23" t="s">
        <v>261</v>
      </c>
      <c r="G1041" s="23" t="s">
        <v>259</v>
      </c>
      <c r="H1041" s="23" t="s">
        <v>262</v>
      </c>
      <c r="I1041" s="23" t="s">
        <v>236</v>
      </c>
      <c r="J1041" s="8" t="s">
        <v>24</v>
      </c>
      <c r="K1041" s="23">
        <v>6</v>
      </c>
      <c r="L1041" s="23">
        <v>1</v>
      </c>
      <c r="M1041" s="23">
        <v>0</v>
      </c>
    </row>
    <row r="1042" spans="2:13" x14ac:dyDescent="0.25">
      <c r="B1042" s="23" t="s">
        <v>209</v>
      </c>
      <c r="C1042" s="23">
        <v>1039</v>
      </c>
      <c r="D1042" s="23" t="s">
        <v>263</v>
      </c>
      <c r="E1042" s="23" t="s">
        <v>260</v>
      </c>
      <c r="F1042" s="23" t="s">
        <v>261</v>
      </c>
      <c r="G1042" s="23" t="s">
        <v>259</v>
      </c>
      <c r="H1042" s="23" t="s">
        <v>262</v>
      </c>
      <c r="I1042" s="23" t="s">
        <v>236</v>
      </c>
      <c r="J1042" s="8" t="s">
        <v>23</v>
      </c>
      <c r="K1042" s="23">
        <v>1</v>
      </c>
      <c r="L1042" s="23" t="s">
        <v>235</v>
      </c>
      <c r="M1042" s="23" t="s">
        <v>235</v>
      </c>
    </row>
    <row r="1043" spans="2:13" x14ac:dyDescent="0.25">
      <c r="B1043" s="23" t="s">
        <v>209</v>
      </c>
      <c r="C1043" s="23">
        <v>1040</v>
      </c>
      <c r="D1043" s="23" t="s">
        <v>263</v>
      </c>
      <c r="E1043" s="23" t="s">
        <v>260</v>
      </c>
      <c r="F1043" s="23" t="s">
        <v>261</v>
      </c>
      <c r="G1043" s="23" t="s">
        <v>259</v>
      </c>
      <c r="H1043" s="23" t="s">
        <v>262</v>
      </c>
      <c r="I1043" s="23" t="s">
        <v>236</v>
      </c>
      <c r="J1043" s="8" t="s">
        <v>23</v>
      </c>
      <c r="K1043" s="23">
        <v>2</v>
      </c>
      <c r="L1043" s="23" t="s">
        <v>235</v>
      </c>
      <c r="M1043" s="23" t="s">
        <v>235</v>
      </c>
    </row>
    <row r="1044" spans="2:13" x14ac:dyDescent="0.25">
      <c r="B1044" s="23" t="s">
        <v>209</v>
      </c>
      <c r="C1044" s="23">
        <v>1041</v>
      </c>
      <c r="D1044" s="23" t="s">
        <v>263</v>
      </c>
      <c r="E1044" s="23" t="s">
        <v>260</v>
      </c>
      <c r="F1044" s="23" t="s">
        <v>261</v>
      </c>
      <c r="G1044" s="23" t="s">
        <v>259</v>
      </c>
      <c r="H1044" s="23" t="s">
        <v>262</v>
      </c>
      <c r="I1044" s="23" t="s">
        <v>236</v>
      </c>
      <c r="J1044" s="8" t="s">
        <v>23</v>
      </c>
      <c r="K1044" s="23">
        <v>3</v>
      </c>
      <c r="L1044" s="23" t="s">
        <v>235</v>
      </c>
      <c r="M1044" s="23" t="s">
        <v>235</v>
      </c>
    </row>
    <row r="1045" spans="2:13" x14ac:dyDescent="0.25">
      <c r="B1045" s="23" t="s">
        <v>209</v>
      </c>
      <c r="C1045" s="23">
        <v>1042</v>
      </c>
      <c r="D1045" s="23" t="s">
        <v>263</v>
      </c>
      <c r="E1045" s="23" t="s">
        <v>260</v>
      </c>
      <c r="F1045" s="23" t="s">
        <v>261</v>
      </c>
      <c r="G1045" s="23" t="s">
        <v>259</v>
      </c>
      <c r="H1045" s="23" t="s">
        <v>262</v>
      </c>
      <c r="I1045" s="23" t="s">
        <v>236</v>
      </c>
      <c r="J1045" s="8" t="s">
        <v>24</v>
      </c>
      <c r="K1045" s="23">
        <v>4</v>
      </c>
      <c r="L1045" s="23" t="s">
        <v>235</v>
      </c>
      <c r="M1045" s="23" t="s">
        <v>235</v>
      </c>
    </row>
    <row r="1046" spans="2:13" x14ac:dyDescent="0.25">
      <c r="B1046" s="23" t="s">
        <v>209</v>
      </c>
      <c r="C1046" s="23">
        <v>1043</v>
      </c>
      <c r="D1046" s="23" t="s">
        <v>263</v>
      </c>
      <c r="E1046" s="23" t="s">
        <v>260</v>
      </c>
      <c r="F1046" s="23" t="s">
        <v>261</v>
      </c>
      <c r="G1046" s="23" t="s">
        <v>259</v>
      </c>
      <c r="H1046" s="23" t="s">
        <v>262</v>
      </c>
      <c r="I1046" s="23" t="s">
        <v>236</v>
      </c>
      <c r="J1046" s="8" t="s">
        <v>24</v>
      </c>
      <c r="K1046" s="23">
        <v>5</v>
      </c>
      <c r="L1046" s="23" t="s">
        <v>235</v>
      </c>
      <c r="M1046" s="23" t="s">
        <v>235</v>
      </c>
    </row>
    <row r="1047" spans="2:13" x14ac:dyDescent="0.25">
      <c r="B1047" s="23" t="s">
        <v>209</v>
      </c>
      <c r="C1047" s="23">
        <v>1044</v>
      </c>
      <c r="D1047" s="23" t="s">
        <v>263</v>
      </c>
      <c r="E1047" s="23" t="s">
        <v>260</v>
      </c>
      <c r="F1047" s="23" t="s">
        <v>261</v>
      </c>
      <c r="G1047" s="23" t="s">
        <v>259</v>
      </c>
      <c r="H1047" s="23" t="s">
        <v>262</v>
      </c>
      <c r="I1047" s="23" t="s">
        <v>236</v>
      </c>
      <c r="J1047" s="8" t="s">
        <v>24</v>
      </c>
      <c r="K1047" s="23">
        <v>6</v>
      </c>
      <c r="L1047" s="23">
        <v>1</v>
      </c>
      <c r="M1047" s="23">
        <v>0</v>
      </c>
    </row>
    <row r="1048" spans="2:13" x14ac:dyDescent="0.25">
      <c r="B1048" s="23" t="s">
        <v>210</v>
      </c>
      <c r="C1048" s="23">
        <v>1045</v>
      </c>
      <c r="D1048" s="23" t="s">
        <v>263</v>
      </c>
      <c r="E1048" s="23" t="s">
        <v>260</v>
      </c>
      <c r="F1048" s="23" t="s">
        <v>261</v>
      </c>
      <c r="G1048" s="23" t="s">
        <v>259</v>
      </c>
      <c r="H1048" s="23" t="s">
        <v>262</v>
      </c>
      <c r="I1048" s="23" t="s">
        <v>236</v>
      </c>
      <c r="J1048" s="8" t="s">
        <v>23</v>
      </c>
      <c r="K1048" s="23">
        <v>1</v>
      </c>
      <c r="L1048" s="23" t="s">
        <v>235</v>
      </c>
      <c r="M1048" s="23" t="s">
        <v>235</v>
      </c>
    </row>
    <row r="1049" spans="2:13" x14ac:dyDescent="0.25">
      <c r="B1049" s="23" t="s">
        <v>210</v>
      </c>
      <c r="C1049" s="23">
        <v>1046</v>
      </c>
      <c r="D1049" s="23" t="s">
        <v>263</v>
      </c>
      <c r="E1049" s="23" t="s">
        <v>260</v>
      </c>
      <c r="F1049" s="23" t="s">
        <v>261</v>
      </c>
      <c r="G1049" s="23" t="s">
        <v>259</v>
      </c>
      <c r="H1049" s="23" t="s">
        <v>262</v>
      </c>
      <c r="I1049" s="23" t="s">
        <v>236</v>
      </c>
      <c r="J1049" s="8" t="s">
        <v>23</v>
      </c>
      <c r="K1049" s="23">
        <v>2</v>
      </c>
      <c r="L1049" s="23" t="s">
        <v>235</v>
      </c>
      <c r="M1049" s="23" t="s">
        <v>235</v>
      </c>
    </row>
    <row r="1050" spans="2:13" x14ac:dyDescent="0.25">
      <c r="B1050" s="23" t="s">
        <v>210</v>
      </c>
      <c r="C1050" s="23">
        <v>1047</v>
      </c>
      <c r="D1050" s="23" t="s">
        <v>263</v>
      </c>
      <c r="E1050" s="23" t="s">
        <v>260</v>
      </c>
      <c r="F1050" s="23" t="s">
        <v>261</v>
      </c>
      <c r="G1050" s="23" t="s">
        <v>259</v>
      </c>
      <c r="H1050" s="23" t="s">
        <v>262</v>
      </c>
      <c r="I1050" s="23" t="s">
        <v>236</v>
      </c>
      <c r="J1050" s="8" t="s">
        <v>23</v>
      </c>
      <c r="K1050" s="23">
        <v>3</v>
      </c>
      <c r="L1050" s="23" t="s">
        <v>235</v>
      </c>
      <c r="M1050" s="23" t="s">
        <v>235</v>
      </c>
    </row>
    <row r="1051" spans="2:13" x14ac:dyDescent="0.25">
      <c r="B1051" s="23" t="s">
        <v>210</v>
      </c>
      <c r="C1051" s="23">
        <v>1048</v>
      </c>
      <c r="D1051" s="23" t="s">
        <v>263</v>
      </c>
      <c r="E1051" s="23" t="s">
        <v>260</v>
      </c>
      <c r="F1051" s="23" t="s">
        <v>261</v>
      </c>
      <c r="G1051" s="23" t="s">
        <v>259</v>
      </c>
      <c r="H1051" s="23" t="s">
        <v>262</v>
      </c>
      <c r="I1051" s="23" t="s">
        <v>236</v>
      </c>
      <c r="J1051" s="8" t="s">
        <v>24</v>
      </c>
      <c r="K1051" s="23">
        <v>4</v>
      </c>
      <c r="L1051" s="23" t="s">
        <v>235</v>
      </c>
      <c r="M1051" s="23" t="s">
        <v>235</v>
      </c>
    </row>
    <row r="1052" spans="2:13" x14ac:dyDescent="0.25">
      <c r="B1052" s="23" t="s">
        <v>210</v>
      </c>
      <c r="C1052" s="23">
        <v>1049</v>
      </c>
      <c r="D1052" s="23" t="s">
        <v>263</v>
      </c>
      <c r="E1052" s="23" t="s">
        <v>260</v>
      </c>
      <c r="F1052" s="23" t="s">
        <v>261</v>
      </c>
      <c r="G1052" s="23" t="s">
        <v>259</v>
      </c>
      <c r="H1052" s="23" t="s">
        <v>262</v>
      </c>
      <c r="I1052" s="23" t="s">
        <v>236</v>
      </c>
      <c r="J1052" s="8" t="s">
        <v>24</v>
      </c>
      <c r="K1052" s="23">
        <v>5</v>
      </c>
      <c r="L1052" s="23" t="s">
        <v>235</v>
      </c>
      <c r="M1052" s="23" t="s">
        <v>235</v>
      </c>
    </row>
    <row r="1053" spans="2:13" x14ac:dyDescent="0.25">
      <c r="B1053" s="23" t="s">
        <v>210</v>
      </c>
      <c r="C1053" s="23">
        <v>1050</v>
      </c>
      <c r="D1053" s="23" t="s">
        <v>263</v>
      </c>
      <c r="E1053" s="23" t="s">
        <v>260</v>
      </c>
      <c r="F1053" s="23" t="s">
        <v>261</v>
      </c>
      <c r="G1053" s="23" t="s">
        <v>259</v>
      </c>
      <c r="H1053" s="23" t="s">
        <v>262</v>
      </c>
      <c r="I1053" s="23" t="s">
        <v>236</v>
      </c>
      <c r="J1053" s="8" t="s">
        <v>24</v>
      </c>
      <c r="K1053" s="23">
        <v>6</v>
      </c>
      <c r="L1053" s="23">
        <v>1</v>
      </c>
      <c r="M1053" s="23">
        <v>0</v>
      </c>
    </row>
    <row r="1054" spans="2:13" x14ac:dyDescent="0.25">
      <c r="B1054" s="23" t="s">
        <v>275</v>
      </c>
      <c r="C1054" s="23">
        <v>1051</v>
      </c>
      <c r="D1054" s="23" t="s">
        <v>263</v>
      </c>
      <c r="E1054" s="23" t="s">
        <v>260</v>
      </c>
      <c r="F1054" s="23" t="s">
        <v>261</v>
      </c>
      <c r="G1054" s="23" t="s">
        <v>232</v>
      </c>
      <c r="H1054" s="23" t="s">
        <v>448</v>
      </c>
      <c r="I1054" s="23" t="s">
        <v>224</v>
      </c>
      <c r="J1054" s="8" t="s">
        <v>23</v>
      </c>
      <c r="K1054" s="23">
        <v>1</v>
      </c>
      <c r="L1054" s="23" t="s">
        <v>235</v>
      </c>
      <c r="M1054" s="23" t="s">
        <v>235</v>
      </c>
    </row>
    <row r="1055" spans="2:13" x14ac:dyDescent="0.25">
      <c r="B1055" s="23" t="s">
        <v>275</v>
      </c>
      <c r="C1055" s="23">
        <v>1052</v>
      </c>
      <c r="D1055" s="23" t="s">
        <v>263</v>
      </c>
      <c r="E1055" s="23" t="s">
        <v>260</v>
      </c>
      <c r="F1055" s="23" t="s">
        <v>261</v>
      </c>
      <c r="G1055" s="23" t="s">
        <v>232</v>
      </c>
      <c r="H1055" s="23" t="s">
        <v>448</v>
      </c>
      <c r="I1055" s="23" t="s">
        <v>224</v>
      </c>
      <c r="J1055" s="8" t="s">
        <v>23</v>
      </c>
      <c r="K1055" s="23">
        <v>2</v>
      </c>
      <c r="L1055" s="23" t="s">
        <v>235</v>
      </c>
      <c r="M1055" s="23" t="s">
        <v>235</v>
      </c>
    </row>
    <row r="1056" spans="2:13" x14ac:dyDescent="0.25">
      <c r="B1056" s="23" t="s">
        <v>275</v>
      </c>
      <c r="C1056" s="23">
        <v>1053</v>
      </c>
      <c r="D1056" s="23" t="s">
        <v>263</v>
      </c>
      <c r="E1056" s="23" t="s">
        <v>260</v>
      </c>
      <c r="F1056" s="23" t="s">
        <v>261</v>
      </c>
      <c r="G1056" s="23" t="s">
        <v>232</v>
      </c>
      <c r="H1056" s="23" t="s">
        <v>448</v>
      </c>
      <c r="I1056" s="23" t="s">
        <v>224</v>
      </c>
      <c r="J1056" s="8" t="s">
        <v>23</v>
      </c>
      <c r="K1056" s="23">
        <v>3</v>
      </c>
      <c r="L1056" s="23" t="s">
        <v>235</v>
      </c>
      <c r="M1056" s="23" t="s">
        <v>235</v>
      </c>
    </row>
    <row r="1057" spans="2:13" x14ac:dyDescent="0.25">
      <c r="B1057" s="23" t="s">
        <v>275</v>
      </c>
      <c r="C1057" s="23">
        <v>1054</v>
      </c>
      <c r="D1057" s="23" t="s">
        <v>263</v>
      </c>
      <c r="E1057" s="23" t="s">
        <v>260</v>
      </c>
      <c r="F1057" s="23" t="s">
        <v>261</v>
      </c>
      <c r="G1057" s="23" t="s">
        <v>232</v>
      </c>
      <c r="H1057" s="23" t="s">
        <v>448</v>
      </c>
      <c r="I1057" s="23" t="s">
        <v>224</v>
      </c>
      <c r="J1057" s="8" t="s">
        <v>24</v>
      </c>
      <c r="K1057" s="23">
        <v>4</v>
      </c>
      <c r="L1057" s="23" t="s">
        <v>235</v>
      </c>
      <c r="M1057" s="23" t="s">
        <v>235</v>
      </c>
    </row>
    <row r="1058" spans="2:13" x14ac:dyDescent="0.25">
      <c r="B1058" s="23" t="s">
        <v>275</v>
      </c>
      <c r="C1058" s="23">
        <v>1055</v>
      </c>
      <c r="D1058" s="23" t="s">
        <v>263</v>
      </c>
      <c r="E1058" s="23" t="s">
        <v>260</v>
      </c>
      <c r="F1058" s="23" t="s">
        <v>261</v>
      </c>
      <c r="G1058" s="23" t="s">
        <v>232</v>
      </c>
      <c r="H1058" s="23" t="s">
        <v>448</v>
      </c>
      <c r="I1058" s="23" t="s">
        <v>224</v>
      </c>
      <c r="J1058" s="8" t="s">
        <v>24</v>
      </c>
      <c r="K1058" s="23">
        <v>5</v>
      </c>
      <c r="L1058" s="23" t="s">
        <v>235</v>
      </c>
      <c r="M1058" s="23" t="s">
        <v>235</v>
      </c>
    </row>
    <row r="1059" spans="2:13" x14ac:dyDescent="0.25">
      <c r="B1059" s="23" t="s">
        <v>275</v>
      </c>
      <c r="C1059" s="23">
        <v>1056</v>
      </c>
      <c r="D1059" s="23" t="s">
        <v>263</v>
      </c>
      <c r="E1059" s="23" t="s">
        <v>260</v>
      </c>
      <c r="F1059" s="23" t="s">
        <v>261</v>
      </c>
      <c r="G1059" s="23" t="s">
        <v>232</v>
      </c>
      <c r="H1059" s="23" t="s">
        <v>448</v>
      </c>
      <c r="I1059" s="23" t="s">
        <v>224</v>
      </c>
      <c r="J1059" s="8" t="s">
        <v>24</v>
      </c>
      <c r="K1059" s="23">
        <v>6</v>
      </c>
      <c r="L1059" s="23">
        <v>1</v>
      </c>
      <c r="M1059" s="23">
        <v>0</v>
      </c>
    </row>
    <row r="1060" spans="2:13" x14ac:dyDescent="0.25">
      <c r="B1060" s="23" t="s">
        <v>276</v>
      </c>
      <c r="C1060" s="23">
        <v>1057</v>
      </c>
      <c r="D1060" s="23" t="s">
        <v>263</v>
      </c>
      <c r="E1060" s="23" t="s">
        <v>260</v>
      </c>
      <c r="F1060" s="23" t="s">
        <v>261</v>
      </c>
      <c r="G1060" s="23" t="s">
        <v>232</v>
      </c>
      <c r="H1060" s="23" t="s">
        <v>448</v>
      </c>
      <c r="I1060" s="23" t="s">
        <v>236</v>
      </c>
      <c r="J1060" s="8" t="s">
        <v>23</v>
      </c>
      <c r="K1060" s="23">
        <v>1</v>
      </c>
      <c r="L1060" s="23" t="s">
        <v>235</v>
      </c>
      <c r="M1060" s="23" t="s">
        <v>235</v>
      </c>
    </row>
    <row r="1061" spans="2:13" x14ac:dyDescent="0.25">
      <c r="B1061" s="23" t="s">
        <v>276</v>
      </c>
      <c r="C1061" s="23">
        <v>1058</v>
      </c>
      <c r="D1061" s="23" t="s">
        <v>263</v>
      </c>
      <c r="E1061" s="23" t="s">
        <v>260</v>
      </c>
      <c r="F1061" s="23" t="s">
        <v>261</v>
      </c>
      <c r="G1061" s="23" t="s">
        <v>232</v>
      </c>
      <c r="H1061" s="23" t="s">
        <v>448</v>
      </c>
      <c r="I1061" s="23" t="s">
        <v>236</v>
      </c>
      <c r="J1061" s="8" t="s">
        <v>23</v>
      </c>
      <c r="K1061" s="23">
        <v>2</v>
      </c>
      <c r="L1061" s="23" t="s">
        <v>235</v>
      </c>
      <c r="M1061" s="23" t="s">
        <v>235</v>
      </c>
    </row>
    <row r="1062" spans="2:13" x14ac:dyDescent="0.25">
      <c r="B1062" s="23" t="s">
        <v>276</v>
      </c>
      <c r="C1062" s="23">
        <v>1059</v>
      </c>
      <c r="D1062" s="23" t="s">
        <v>263</v>
      </c>
      <c r="E1062" s="23" t="s">
        <v>260</v>
      </c>
      <c r="F1062" s="23" t="s">
        <v>261</v>
      </c>
      <c r="G1062" s="23" t="s">
        <v>232</v>
      </c>
      <c r="H1062" s="23" t="s">
        <v>448</v>
      </c>
      <c r="I1062" s="23" t="s">
        <v>236</v>
      </c>
      <c r="J1062" s="8" t="s">
        <v>23</v>
      </c>
      <c r="K1062" s="23">
        <v>3</v>
      </c>
      <c r="L1062" s="23" t="s">
        <v>235</v>
      </c>
      <c r="M1062" s="23" t="s">
        <v>235</v>
      </c>
    </row>
    <row r="1063" spans="2:13" x14ac:dyDescent="0.25">
      <c r="B1063" s="23" t="s">
        <v>276</v>
      </c>
      <c r="C1063" s="23">
        <v>1060</v>
      </c>
      <c r="D1063" s="23" t="s">
        <v>263</v>
      </c>
      <c r="E1063" s="23" t="s">
        <v>260</v>
      </c>
      <c r="F1063" s="23" t="s">
        <v>261</v>
      </c>
      <c r="G1063" s="23" t="s">
        <v>232</v>
      </c>
      <c r="H1063" s="23" t="s">
        <v>448</v>
      </c>
      <c r="I1063" s="23" t="s">
        <v>236</v>
      </c>
      <c r="J1063" s="8" t="s">
        <v>24</v>
      </c>
      <c r="K1063" s="23">
        <v>4</v>
      </c>
      <c r="L1063" s="23" t="s">
        <v>235</v>
      </c>
      <c r="M1063" s="23" t="s">
        <v>235</v>
      </c>
    </row>
    <row r="1064" spans="2:13" x14ac:dyDescent="0.25">
      <c r="B1064" s="23" t="s">
        <v>276</v>
      </c>
      <c r="C1064" s="23">
        <v>1061</v>
      </c>
      <c r="D1064" s="23" t="s">
        <v>263</v>
      </c>
      <c r="E1064" s="23" t="s">
        <v>260</v>
      </c>
      <c r="F1064" s="23" t="s">
        <v>261</v>
      </c>
      <c r="G1064" s="23" t="s">
        <v>232</v>
      </c>
      <c r="H1064" s="23" t="s">
        <v>448</v>
      </c>
      <c r="I1064" s="23" t="s">
        <v>236</v>
      </c>
      <c r="J1064" s="8" t="s">
        <v>24</v>
      </c>
      <c r="K1064" s="23">
        <v>5</v>
      </c>
      <c r="L1064" s="23" t="s">
        <v>235</v>
      </c>
      <c r="M1064" s="23" t="s">
        <v>235</v>
      </c>
    </row>
    <row r="1065" spans="2:13" x14ac:dyDescent="0.25">
      <c r="B1065" s="23" t="s">
        <v>276</v>
      </c>
      <c r="C1065" s="23">
        <v>1062</v>
      </c>
      <c r="D1065" s="23" t="s">
        <v>263</v>
      </c>
      <c r="E1065" s="23" t="s">
        <v>260</v>
      </c>
      <c r="F1065" s="23" t="s">
        <v>261</v>
      </c>
      <c r="G1065" s="23" t="s">
        <v>232</v>
      </c>
      <c r="H1065" s="23" t="s">
        <v>448</v>
      </c>
      <c r="I1065" s="23" t="s">
        <v>236</v>
      </c>
      <c r="J1065" s="8" t="s">
        <v>24</v>
      </c>
      <c r="K1065" s="23">
        <v>6</v>
      </c>
      <c r="L1065" s="23">
        <v>1</v>
      </c>
      <c r="M1065" s="23">
        <v>0</v>
      </c>
    </row>
    <row r="1066" spans="2:13" x14ac:dyDescent="0.25">
      <c r="B1066" s="23" t="s">
        <v>277</v>
      </c>
      <c r="C1066" s="23">
        <v>1063</v>
      </c>
      <c r="D1066" s="23" t="s">
        <v>263</v>
      </c>
      <c r="E1066" s="23" t="s">
        <v>260</v>
      </c>
      <c r="F1066" s="23" t="s">
        <v>261</v>
      </c>
      <c r="G1066" s="23" t="s">
        <v>232</v>
      </c>
      <c r="H1066" s="23" t="s">
        <v>448</v>
      </c>
      <c r="I1066" s="23" t="s">
        <v>224</v>
      </c>
      <c r="J1066" s="8" t="s">
        <v>23</v>
      </c>
      <c r="K1066" s="23">
        <v>1</v>
      </c>
      <c r="L1066" s="23" t="s">
        <v>235</v>
      </c>
      <c r="M1066" s="23" t="s">
        <v>235</v>
      </c>
    </row>
    <row r="1067" spans="2:13" x14ac:dyDescent="0.25">
      <c r="B1067" s="23" t="s">
        <v>277</v>
      </c>
      <c r="C1067" s="23">
        <v>1064</v>
      </c>
      <c r="D1067" s="23" t="s">
        <v>263</v>
      </c>
      <c r="E1067" s="23" t="s">
        <v>260</v>
      </c>
      <c r="F1067" s="23" t="s">
        <v>261</v>
      </c>
      <c r="G1067" s="23" t="s">
        <v>232</v>
      </c>
      <c r="H1067" s="23" t="s">
        <v>448</v>
      </c>
      <c r="I1067" s="23" t="s">
        <v>224</v>
      </c>
      <c r="J1067" s="8" t="s">
        <v>23</v>
      </c>
      <c r="K1067" s="23">
        <v>2</v>
      </c>
      <c r="L1067" s="23" t="s">
        <v>235</v>
      </c>
      <c r="M1067" s="23" t="s">
        <v>235</v>
      </c>
    </row>
    <row r="1068" spans="2:13" x14ac:dyDescent="0.25">
      <c r="B1068" s="23" t="s">
        <v>277</v>
      </c>
      <c r="C1068" s="23">
        <v>1065</v>
      </c>
      <c r="D1068" s="23" t="s">
        <v>263</v>
      </c>
      <c r="E1068" s="23" t="s">
        <v>260</v>
      </c>
      <c r="F1068" s="23" t="s">
        <v>261</v>
      </c>
      <c r="G1068" s="23" t="s">
        <v>232</v>
      </c>
      <c r="H1068" s="23" t="s">
        <v>448</v>
      </c>
      <c r="I1068" s="23" t="s">
        <v>224</v>
      </c>
      <c r="J1068" s="8" t="s">
        <v>23</v>
      </c>
      <c r="K1068" s="23">
        <v>3</v>
      </c>
      <c r="L1068" s="23" t="s">
        <v>235</v>
      </c>
      <c r="M1068" s="23" t="s">
        <v>235</v>
      </c>
    </row>
    <row r="1069" spans="2:13" x14ac:dyDescent="0.25">
      <c r="B1069" s="23" t="s">
        <v>277</v>
      </c>
      <c r="C1069" s="23">
        <v>1066</v>
      </c>
      <c r="D1069" s="23" t="s">
        <v>263</v>
      </c>
      <c r="E1069" s="23" t="s">
        <v>260</v>
      </c>
      <c r="F1069" s="23" t="s">
        <v>261</v>
      </c>
      <c r="G1069" s="23" t="s">
        <v>232</v>
      </c>
      <c r="H1069" s="23" t="s">
        <v>448</v>
      </c>
      <c r="I1069" s="23" t="s">
        <v>224</v>
      </c>
      <c r="J1069" s="8" t="s">
        <v>24</v>
      </c>
      <c r="K1069" s="23">
        <v>4</v>
      </c>
      <c r="L1069" s="23" t="s">
        <v>235</v>
      </c>
      <c r="M1069" s="23" t="s">
        <v>235</v>
      </c>
    </row>
    <row r="1070" spans="2:13" x14ac:dyDescent="0.25">
      <c r="B1070" s="23" t="s">
        <v>277</v>
      </c>
      <c r="C1070" s="23">
        <v>1067</v>
      </c>
      <c r="D1070" s="23" t="s">
        <v>263</v>
      </c>
      <c r="E1070" s="23" t="s">
        <v>260</v>
      </c>
      <c r="F1070" s="23" t="s">
        <v>261</v>
      </c>
      <c r="G1070" s="23" t="s">
        <v>232</v>
      </c>
      <c r="H1070" s="23" t="s">
        <v>448</v>
      </c>
      <c r="I1070" s="23" t="s">
        <v>224</v>
      </c>
      <c r="J1070" s="8" t="s">
        <v>24</v>
      </c>
      <c r="K1070" s="23">
        <v>5</v>
      </c>
      <c r="L1070" s="23" t="s">
        <v>235</v>
      </c>
      <c r="M1070" s="23" t="s">
        <v>235</v>
      </c>
    </row>
    <row r="1071" spans="2:13" x14ac:dyDescent="0.25">
      <c r="B1071" s="23" t="s">
        <v>277</v>
      </c>
      <c r="C1071" s="23">
        <v>1068</v>
      </c>
      <c r="D1071" s="23" t="s">
        <v>263</v>
      </c>
      <c r="E1071" s="23" t="s">
        <v>260</v>
      </c>
      <c r="F1071" s="23" t="s">
        <v>261</v>
      </c>
      <c r="G1071" s="23" t="s">
        <v>232</v>
      </c>
      <c r="H1071" s="23" t="s">
        <v>448</v>
      </c>
      <c r="I1071" s="23" t="s">
        <v>224</v>
      </c>
      <c r="J1071" s="8" t="s">
        <v>24</v>
      </c>
      <c r="K1071" s="23">
        <v>6</v>
      </c>
      <c r="L1071" s="23">
        <v>1</v>
      </c>
      <c r="M1071" s="23">
        <v>0</v>
      </c>
    </row>
    <row r="1072" spans="2:13" x14ac:dyDescent="0.25">
      <c r="B1072" s="23" t="s">
        <v>278</v>
      </c>
      <c r="C1072" s="23">
        <v>1069</v>
      </c>
      <c r="D1072" s="23" t="s">
        <v>263</v>
      </c>
      <c r="E1072" s="23" t="s">
        <v>260</v>
      </c>
      <c r="F1072" s="23" t="s">
        <v>261</v>
      </c>
      <c r="G1072" s="23" t="s">
        <v>232</v>
      </c>
      <c r="H1072" s="23" t="s">
        <v>448</v>
      </c>
      <c r="I1072" s="23" t="s">
        <v>236</v>
      </c>
      <c r="J1072" s="8" t="s">
        <v>23</v>
      </c>
      <c r="K1072" s="23">
        <v>1</v>
      </c>
      <c r="L1072" s="23" t="s">
        <v>235</v>
      </c>
      <c r="M1072" s="23" t="s">
        <v>235</v>
      </c>
    </row>
    <row r="1073" spans="2:13" x14ac:dyDescent="0.25">
      <c r="B1073" s="23" t="s">
        <v>278</v>
      </c>
      <c r="C1073" s="23">
        <v>1070</v>
      </c>
      <c r="D1073" s="23" t="s">
        <v>263</v>
      </c>
      <c r="E1073" s="23" t="s">
        <v>260</v>
      </c>
      <c r="F1073" s="23" t="s">
        <v>261</v>
      </c>
      <c r="G1073" s="23" t="s">
        <v>232</v>
      </c>
      <c r="H1073" s="23" t="s">
        <v>448</v>
      </c>
      <c r="I1073" s="23" t="s">
        <v>236</v>
      </c>
      <c r="J1073" s="8" t="s">
        <v>23</v>
      </c>
      <c r="K1073" s="23">
        <v>2</v>
      </c>
      <c r="L1073" s="23" t="s">
        <v>235</v>
      </c>
      <c r="M1073" s="23" t="s">
        <v>235</v>
      </c>
    </row>
    <row r="1074" spans="2:13" x14ac:dyDescent="0.25">
      <c r="B1074" s="23" t="s">
        <v>278</v>
      </c>
      <c r="C1074" s="23">
        <v>1071</v>
      </c>
      <c r="D1074" s="23" t="s">
        <v>263</v>
      </c>
      <c r="E1074" s="23" t="s">
        <v>260</v>
      </c>
      <c r="F1074" s="23" t="s">
        <v>261</v>
      </c>
      <c r="G1074" s="23" t="s">
        <v>232</v>
      </c>
      <c r="H1074" s="23" t="s">
        <v>448</v>
      </c>
      <c r="I1074" s="23" t="s">
        <v>236</v>
      </c>
      <c r="J1074" s="8" t="s">
        <v>23</v>
      </c>
      <c r="K1074" s="23">
        <v>3</v>
      </c>
      <c r="L1074" s="23" t="s">
        <v>235</v>
      </c>
      <c r="M1074" s="23" t="s">
        <v>235</v>
      </c>
    </row>
    <row r="1075" spans="2:13" x14ac:dyDescent="0.25">
      <c r="B1075" s="23" t="s">
        <v>278</v>
      </c>
      <c r="C1075" s="23">
        <v>1072</v>
      </c>
      <c r="D1075" s="23" t="s">
        <v>263</v>
      </c>
      <c r="E1075" s="23" t="s">
        <v>260</v>
      </c>
      <c r="F1075" s="23" t="s">
        <v>261</v>
      </c>
      <c r="G1075" s="23" t="s">
        <v>232</v>
      </c>
      <c r="H1075" s="23" t="s">
        <v>448</v>
      </c>
      <c r="I1075" s="23" t="s">
        <v>236</v>
      </c>
      <c r="J1075" s="8" t="s">
        <v>24</v>
      </c>
      <c r="K1075" s="23">
        <v>4</v>
      </c>
      <c r="L1075" s="23" t="s">
        <v>235</v>
      </c>
      <c r="M1075" s="23" t="s">
        <v>235</v>
      </c>
    </row>
    <row r="1076" spans="2:13" x14ac:dyDescent="0.25">
      <c r="B1076" s="23" t="s">
        <v>278</v>
      </c>
      <c r="C1076" s="23">
        <v>1073</v>
      </c>
      <c r="D1076" s="23" t="s">
        <v>263</v>
      </c>
      <c r="E1076" s="23" t="s">
        <v>260</v>
      </c>
      <c r="F1076" s="23" t="s">
        <v>261</v>
      </c>
      <c r="G1076" s="23" t="s">
        <v>232</v>
      </c>
      <c r="H1076" s="23" t="s">
        <v>448</v>
      </c>
      <c r="I1076" s="23" t="s">
        <v>236</v>
      </c>
      <c r="J1076" s="8" t="s">
        <v>24</v>
      </c>
      <c r="K1076" s="23">
        <v>5</v>
      </c>
      <c r="L1076" s="23" t="s">
        <v>235</v>
      </c>
      <c r="M1076" s="23" t="s">
        <v>235</v>
      </c>
    </row>
    <row r="1077" spans="2:13" x14ac:dyDescent="0.25">
      <c r="B1077" s="23" t="s">
        <v>278</v>
      </c>
      <c r="C1077" s="23">
        <v>1074</v>
      </c>
      <c r="D1077" s="23" t="s">
        <v>263</v>
      </c>
      <c r="E1077" s="23" t="s">
        <v>260</v>
      </c>
      <c r="F1077" s="23" t="s">
        <v>261</v>
      </c>
      <c r="G1077" s="23" t="s">
        <v>232</v>
      </c>
      <c r="H1077" s="23" t="s">
        <v>448</v>
      </c>
      <c r="I1077" s="23" t="s">
        <v>236</v>
      </c>
      <c r="J1077" s="8" t="s">
        <v>24</v>
      </c>
      <c r="K1077" s="23">
        <v>6</v>
      </c>
      <c r="L1077" s="23">
        <v>1</v>
      </c>
      <c r="M1077" s="23">
        <v>0</v>
      </c>
    </row>
    <row r="1078" spans="2:13" x14ac:dyDescent="0.25">
      <c r="B1078" s="23" t="s">
        <v>279</v>
      </c>
      <c r="C1078" s="23">
        <v>1075</v>
      </c>
      <c r="D1078" s="23" t="s">
        <v>263</v>
      </c>
      <c r="E1078" s="23" t="s">
        <v>260</v>
      </c>
      <c r="F1078" s="23" t="s">
        <v>261</v>
      </c>
      <c r="G1078" s="23" t="s">
        <v>232</v>
      </c>
      <c r="H1078" s="23" t="s">
        <v>448</v>
      </c>
      <c r="I1078" s="23" t="s">
        <v>224</v>
      </c>
      <c r="J1078" s="8" t="s">
        <v>23</v>
      </c>
      <c r="K1078" s="23">
        <v>1</v>
      </c>
      <c r="L1078" s="23" t="s">
        <v>235</v>
      </c>
      <c r="M1078" s="23" t="s">
        <v>235</v>
      </c>
    </row>
    <row r="1079" spans="2:13" x14ac:dyDescent="0.25">
      <c r="B1079" s="23" t="s">
        <v>279</v>
      </c>
      <c r="C1079" s="23">
        <v>1076</v>
      </c>
      <c r="D1079" s="23" t="s">
        <v>263</v>
      </c>
      <c r="E1079" s="23" t="s">
        <v>260</v>
      </c>
      <c r="F1079" s="23" t="s">
        <v>261</v>
      </c>
      <c r="G1079" s="23" t="s">
        <v>232</v>
      </c>
      <c r="H1079" s="23" t="s">
        <v>448</v>
      </c>
      <c r="I1079" s="23" t="s">
        <v>224</v>
      </c>
      <c r="J1079" s="8" t="s">
        <v>23</v>
      </c>
      <c r="K1079" s="23">
        <v>2</v>
      </c>
      <c r="L1079" s="23" t="s">
        <v>235</v>
      </c>
      <c r="M1079" s="23" t="s">
        <v>235</v>
      </c>
    </row>
    <row r="1080" spans="2:13" x14ac:dyDescent="0.25">
      <c r="B1080" s="23" t="s">
        <v>279</v>
      </c>
      <c r="C1080" s="23">
        <v>1077</v>
      </c>
      <c r="D1080" s="23" t="s">
        <v>263</v>
      </c>
      <c r="E1080" s="23" t="s">
        <v>260</v>
      </c>
      <c r="F1080" s="23" t="s">
        <v>261</v>
      </c>
      <c r="G1080" s="23" t="s">
        <v>232</v>
      </c>
      <c r="H1080" s="23" t="s">
        <v>448</v>
      </c>
      <c r="I1080" s="23" t="s">
        <v>224</v>
      </c>
      <c r="J1080" s="8" t="s">
        <v>23</v>
      </c>
      <c r="K1080" s="23">
        <v>3</v>
      </c>
      <c r="L1080" s="23" t="s">
        <v>235</v>
      </c>
      <c r="M1080" s="23" t="s">
        <v>235</v>
      </c>
    </row>
    <row r="1081" spans="2:13" x14ac:dyDescent="0.25">
      <c r="B1081" s="23" t="s">
        <v>279</v>
      </c>
      <c r="C1081" s="23">
        <v>1078</v>
      </c>
      <c r="D1081" s="23" t="s">
        <v>263</v>
      </c>
      <c r="E1081" s="23" t="s">
        <v>260</v>
      </c>
      <c r="F1081" s="23" t="s">
        <v>261</v>
      </c>
      <c r="G1081" s="23" t="s">
        <v>232</v>
      </c>
      <c r="H1081" s="23" t="s">
        <v>448</v>
      </c>
      <c r="I1081" s="23" t="s">
        <v>224</v>
      </c>
      <c r="J1081" s="8" t="s">
        <v>24</v>
      </c>
      <c r="K1081" s="23">
        <v>4</v>
      </c>
      <c r="L1081" s="23" t="s">
        <v>235</v>
      </c>
      <c r="M1081" s="23" t="s">
        <v>235</v>
      </c>
    </row>
    <row r="1082" spans="2:13" x14ac:dyDescent="0.25">
      <c r="B1082" s="23" t="s">
        <v>279</v>
      </c>
      <c r="C1082" s="23">
        <v>1079</v>
      </c>
      <c r="D1082" s="23" t="s">
        <v>263</v>
      </c>
      <c r="E1082" s="23" t="s">
        <v>260</v>
      </c>
      <c r="F1082" s="23" t="s">
        <v>261</v>
      </c>
      <c r="G1082" s="23" t="s">
        <v>232</v>
      </c>
      <c r="H1082" s="23" t="s">
        <v>448</v>
      </c>
      <c r="I1082" s="23" t="s">
        <v>224</v>
      </c>
      <c r="J1082" s="8" t="s">
        <v>24</v>
      </c>
      <c r="K1082" s="23">
        <v>5</v>
      </c>
      <c r="L1082" s="23" t="s">
        <v>235</v>
      </c>
      <c r="M1082" s="23" t="s">
        <v>235</v>
      </c>
    </row>
    <row r="1083" spans="2:13" x14ac:dyDescent="0.25">
      <c r="B1083" s="23" t="s">
        <v>279</v>
      </c>
      <c r="C1083" s="23">
        <v>1080</v>
      </c>
      <c r="D1083" s="23" t="s">
        <v>263</v>
      </c>
      <c r="E1083" s="23" t="s">
        <v>260</v>
      </c>
      <c r="F1083" s="23" t="s">
        <v>261</v>
      </c>
      <c r="G1083" s="23" t="s">
        <v>232</v>
      </c>
      <c r="H1083" s="23" t="s">
        <v>448</v>
      </c>
      <c r="I1083" s="23" t="s">
        <v>224</v>
      </c>
      <c r="J1083" s="8" t="s">
        <v>24</v>
      </c>
      <c r="K1083" s="23">
        <v>6</v>
      </c>
      <c r="L1083" s="23">
        <v>1</v>
      </c>
      <c r="M1083" s="23">
        <v>0</v>
      </c>
    </row>
    <row r="1084" spans="2:13" x14ac:dyDescent="0.25">
      <c r="B1084" s="23" t="s">
        <v>280</v>
      </c>
      <c r="C1084" s="23">
        <v>1081</v>
      </c>
      <c r="D1084" s="23" t="s">
        <v>263</v>
      </c>
      <c r="E1084" s="23" t="s">
        <v>260</v>
      </c>
      <c r="F1084" s="23" t="s">
        <v>261</v>
      </c>
      <c r="G1084" s="23" t="s">
        <v>232</v>
      </c>
      <c r="H1084" s="23" t="s">
        <v>448</v>
      </c>
      <c r="I1084" s="23" t="s">
        <v>236</v>
      </c>
      <c r="J1084" s="8" t="s">
        <v>23</v>
      </c>
      <c r="K1084" s="23">
        <v>1</v>
      </c>
      <c r="L1084" s="23" t="s">
        <v>235</v>
      </c>
      <c r="M1084" s="23" t="s">
        <v>235</v>
      </c>
    </row>
    <row r="1085" spans="2:13" x14ac:dyDescent="0.25">
      <c r="B1085" s="23" t="s">
        <v>280</v>
      </c>
      <c r="C1085" s="23">
        <v>1082</v>
      </c>
      <c r="D1085" s="23" t="s">
        <v>263</v>
      </c>
      <c r="E1085" s="23" t="s">
        <v>260</v>
      </c>
      <c r="F1085" s="23" t="s">
        <v>261</v>
      </c>
      <c r="G1085" s="23" t="s">
        <v>232</v>
      </c>
      <c r="H1085" s="23" t="s">
        <v>448</v>
      </c>
      <c r="I1085" s="23" t="s">
        <v>236</v>
      </c>
      <c r="J1085" s="8" t="s">
        <v>23</v>
      </c>
      <c r="K1085" s="23">
        <v>2</v>
      </c>
      <c r="L1085" s="23" t="s">
        <v>235</v>
      </c>
      <c r="M1085" s="23" t="s">
        <v>235</v>
      </c>
    </row>
    <row r="1086" spans="2:13" x14ac:dyDescent="0.25">
      <c r="B1086" s="23" t="s">
        <v>280</v>
      </c>
      <c r="C1086" s="23">
        <v>1083</v>
      </c>
      <c r="D1086" s="23" t="s">
        <v>263</v>
      </c>
      <c r="E1086" s="23" t="s">
        <v>260</v>
      </c>
      <c r="F1086" s="23" t="s">
        <v>261</v>
      </c>
      <c r="G1086" s="23" t="s">
        <v>232</v>
      </c>
      <c r="H1086" s="23" t="s">
        <v>448</v>
      </c>
      <c r="I1086" s="23" t="s">
        <v>236</v>
      </c>
      <c r="J1086" s="8" t="s">
        <v>23</v>
      </c>
      <c r="K1086" s="23">
        <v>3</v>
      </c>
      <c r="L1086" s="23" t="s">
        <v>235</v>
      </c>
      <c r="M1086" s="23" t="s">
        <v>235</v>
      </c>
    </row>
    <row r="1087" spans="2:13" x14ac:dyDescent="0.25">
      <c r="B1087" s="23" t="s">
        <v>280</v>
      </c>
      <c r="C1087" s="23">
        <v>1084</v>
      </c>
      <c r="D1087" s="23" t="s">
        <v>263</v>
      </c>
      <c r="E1087" s="23" t="s">
        <v>260</v>
      </c>
      <c r="F1087" s="23" t="s">
        <v>261</v>
      </c>
      <c r="G1087" s="23" t="s">
        <v>232</v>
      </c>
      <c r="H1087" s="23" t="s">
        <v>448</v>
      </c>
      <c r="I1087" s="23" t="s">
        <v>236</v>
      </c>
      <c r="J1087" s="8" t="s">
        <v>24</v>
      </c>
      <c r="K1087" s="23">
        <v>4</v>
      </c>
      <c r="L1087" s="23" t="s">
        <v>235</v>
      </c>
      <c r="M1087" s="23" t="s">
        <v>235</v>
      </c>
    </row>
    <row r="1088" spans="2:13" x14ac:dyDescent="0.25">
      <c r="B1088" s="23" t="s">
        <v>280</v>
      </c>
      <c r="C1088" s="23">
        <v>1085</v>
      </c>
      <c r="D1088" s="23" t="s">
        <v>263</v>
      </c>
      <c r="E1088" s="23" t="s">
        <v>260</v>
      </c>
      <c r="F1088" s="23" t="s">
        <v>261</v>
      </c>
      <c r="G1088" s="23" t="s">
        <v>232</v>
      </c>
      <c r="H1088" s="23" t="s">
        <v>448</v>
      </c>
      <c r="I1088" s="23" t="s">
        <v>236</v>
      </c>
      <c r="J1088" s="8" t="s">
        <v>24</v>
      </c>
      <c r="K1088" s="23">
        <v>5</v>
      </c>
      <c r="L1088" s="23" t="s">
        <v>235</v>
      </c>
      <c r="M1088" s="23" t="s">
        <v>235</v>
      </c>
    </row>
    <row r="1089" spans="2:13" x14ac:dyDescent="0.25">
      <c r="B1089" s="23" t="s">
        <v>280</v>
      </c>
      <c r="C1089" s="23">
        <v>1086</v>
      </c>
      <c r="D1089" s="23" t="s">
        <v>263</v>
      </c>
      <c r="E1089" s="23" t="s">
        <v>260</v>
      </c>
      <c r="F1089" s="23" t="s">
        <v>261</v>
      </c>
      <c r="G1089" s="23" t="s">
        <v>232</v>
      </c>
      <c r="H1089" s="23" t="s">
        <v>448</v>
      </c>
      <c r="I1089" s="23" t="s">
        <v>236</v>
      </c>
      <c r="J1089" s="8" t="s">
        <v>24</v>
      </c>
      <c r="K1089" s="23">
        <v>6</v>
      </c>
      <c r="L1089" s="23">
        <v>1</v>
      </c>
      <c r="M1089" s="23">
        <v>0</v>
      </c>
    </row>
    <row r="1090" spans="2:13" x14ac:dyDescent="0.25">
      <c r="B1090" s="23" t="s">
        <v>281</v>
      </c>
      <c r="C1090" s="23">
        <v>1087</v>
      </c>
      <c r="D1090" s="23" t="s">
        <v>263</v>
      </c>
      <c r="E1090" s="23" t="s">
        <v>260</v>
      </c>
      <c r="F1090" s="23" t="s">
        <v>261</v>
      </c>
      <c r="G1090" s="23" t="s">
        <v>232</v>
      </c>
      <c r="H1090" s="23" t="s">
        <v>448</v>
      </c>
      <c r="I1090" s="23" t="s">
        <v>224</v>
      </c>
      <c r="J1090" s="8" t="s">
        <v>23</v>
      </c>
      <c r="K1090" s="23">
        <v>1</v>
      </c>
      <c r="L1090" s="23" t="s">
        <v>235</v>
      </c>
      <c r="M1090" s="23" t="s">
        <v>235</v>
      </c>
    </row>
    <row r="1091" spans="2:13" x14ac:dyDescent="0.25">
      <c r="B1091" s="23" t="s">
        <v>281</v>
      </c>
      <c r="C1091" s="23">
        <v>1088</v>
      </c>
      <c r="D1091" s="23" t="s">
        <v>263</v>
      </c>
      <c r="E1091" s="23" t="s">
        <v>260</v>
      </c>
      <c r="F1091" s="23" t="s">
        <v>261</v>
      </c>
      <c r="G1091" s="23" t="s">
        <v>232</v>
      </c>
      <c r="H1091" s="23" t="s">
        <v>448</v>
      </c>
      <c r="I1091" s="23" t="s">
        <v>224</v>
      </c>
      <c r="J1091" s="8" t="s">
        <v>23</v>
      </c>
      <c r="K1091" s="23">
        <v>2</v>
      </c>
      <c r="L1091" s="23" t="s">
        <v>235</v>
      </c>
      <c r="M1091" s="23" t="s">
        <v>235</v>
      </c>
    </row>
    <row r="1092" spans="2:13" x14ac:dyDescent="0.25">
      <c r="B1092" s="23" t="s">
        <v>281</v>
      </c>
      <c r="C1092" s="23">
        <v>1089</v>
      </c>
      <c r="D1092" s="23" t="s">
        <v>263</v>
      </c>
      <c r="E1092" s="23" t="s">
        <v>260</v>
      </c>
      <c r="F1092" s="23" t="s">
        <v>261</v>
      </c>
      <c r="G1092" s="23" t="s">
        <v>232</v>
      </c>
      <c r="H1092" s="23" t="s">
        <v>448</v>
      </c>
      <c r="I1092" s="23" t="s">
        <v>224</v>
      </c>
      <c r="J1092" s="8" t="s">
        <v>23</v>
      </c>
      <c r="K1092" s="23">
        <v>3</v>
      </c>
      <c r="L1092" s="23" t="s">
        <v>235</v>
      </c>
      <c r="M1092" s="23" t="s">
        <v>235</v>
      </c>
    </row>
    <row r="1093" spans="2:13" x14ac:dyDescent="0.25">
      <c r="B1093" s="23" t="s">
        <v>281</v>
      </c>
      <c r="C1093" s="23">
        <v>1090</v>
      </c>
      <c r="D1093" s="23" t="s">
        <v>263</v>
      </c>
      <c r="E1093" s="23" t="s">
        <v>260</v>
      </c>
      <c r="F1093" s="23" t="s">
        <v>261</v>
      </c>
      <c r="G1093" s="23" t="s">
        <v>232</v>
      </c>
      <c r="H1093" s="23" t="s">
        <v>448</v>
      </c>
      <c r="I1093" s="23" t="s">
        <v>224</v>
      </c>
      <c r="J1093" s="8" t="s">
        <v>24</v>
      </c>
      <c r="K1093" s="23">
        <v>4</v>
      </c>
      <c r="L1093" s="23" t="s">
        <v>235</v>
      </c>
      <c r="M1093" s="23" t="s">
        <v>235</v>
      </c>
    </row>
    <row r="1094" spans="2:13" x14ac:dyDescent="0.25">
      <c r="B1094" s="23" t="s">
        <v>281</v>
      </c>
      <c r="C1094" s="23">
        <v>1091</v>
      </c>
      <c r="D1094" s="23" t="s">
        <v>263</v>
      </c>
      <c r="E1094" s="23" t="s">
        <v>260</v>
      </c>
      <c r="F1094" s="23" t="s">
        <v>261</v>
      </c>
      <c r="G1094" s="23" t="s">
        <v>232</v>
      </c>
      <c r="H1094" s="23" t="s">
        <v>448</v>
      </c>
      <c r="I1094" s="23" t="s">
        <v>224</v>
      </c>
      <c r="J1094" s="8" t="s">
        <v>24</v>
      </c>
      <c r="K1094" s="23">
        <v>5</v>
      </c>
      <c r="L1094" s="23" t="s">
        <v>235</v>
      </c>
      <c r="M1094" s="23" t="s">
        <v>235</v>
      </c>
    </row>
    <row r="1095" spans="2:13" x14ac:dyDescent="0.25">
      <c r="B1095" s="23" t="s">
        <v>281</v>
      </c>
      <c r="C1095" s="23">
        <v>1092</v>
      </c>
      <c r="D1095" s="23" t="s">
        <v>263</v>
      </c>
      <c r="E1095" s="23" t="s">
        <v>260</v>
      </c>
      <c r="F1095" s="23" t="s">
        <v>261</v>
      </c>
      <c r="G1095" s="23" t="s">
        <v>232</v>
      </c>
      <c r="H1095" s="23" t="s">
        <v>448</v>
      </c>
      <c r="I1095" s="23" t="s">
        <v>224</v>
      </c>
      <c r="J1095" s="8" t="s">
        <v>24</v>
      </c>
      <c r="K1095" s="23">
        <v>6</v>
      </c>
      <c r="L1095" s="23">
        <v>1</v>
      </c>
      <c r="M1095" s="23">
        <v>0</v>
      </c>
    </row>
    <row r="1096" spans="2:13" x14ac:dyDescent="0.25">
      <c r="B1096" s="23" t="s">
        <v>282</v>
      </c>
      <c r="C1096" s="23">
        <v>1093</v>
      </c>
      <c r="D1096" s="23" t="s">
        <v>263</v>
      </c>
      <c r="E1096" s="23" t="s">
        <v>260</v>
      </c>
      <c r="F1096" s="23" t="s">
        <v>261</v>
      </c>
      <c r="G1096" s="23" t="s">
        <v>232</v>
      </c>
      <c r="H1096" s="23" t="s">
        <v>448</v>
      </c>
      <c r="I1096" s="23" t="s">
        <v>236</v>
      </c>
      <c r="J1096" s="8" t="s">
        <v>23</v>
      </c>
      <c r="K1096" s="23">
        <v>1</v>
      </c>
      <c r="L1096" s="23" t="s">
        <v>235</v>
      </c>
      <c r="M1096" s="23" t="s">
        <v>235</v>
      </c>
    </row>
    <row r="1097" spans="2:13" x14ac:dyDescent="0.25">
      <c r="B1097" s="23" t="s">
        <v>282</v>
      </c>
      <c r="C1097" s="23">
        <v>1094</v>
      </c>
      <c r="D1097" s="23" t="s">
        <v>263</v>
      </c>
      <c r="E1097" s="23" t="s">
        <v>260</v>
      </c>
      <c r="F1097" s="23" t="s">
        <v>261</v>
      </c>
      <c r="G1097" s="23" t="s">
        <v>232</v>
      </c>
      <c r="H1097" s="23" t="s">
        <v>448</v>
      </c>
      <c r="I1097" s="23" t="s">
        <v>236</v>
      </c>
      <c r="J1097" s="8" t="s">
        <v>23</v>
      </c>
      <c r="K1097" s="23">
        <v>2</v>
      </c>
      <c r="L1097" s="23" t="s">
        <v>235</v>
      </c>
      <c r="M1097" s="23" t="s">
        <v>235</v>
      </c>
    </row>
    <row r="1098" spans="2:13" x14ac:dyDescent="0.25">
      <c r="B1098" s="23" t="s">
        <v>282</v>
      </c>
      <c r="C1098" s="23">
        <v>1095</v>
      </c>
      <c r="D1098" s="23" t="s">
        <v>263</v>
      </c>
      <c r="E1098" s="23" t="s">
        <v>260</v>
      </c>
      <c r="F1098" s="23" t="s">
        <v>261</v>
      </c>
      <c r="G1098" s="23" t="s">
        <v>232</v>
      </c>
      <c r="H1098" s="23" t="s">
        <v>448</v>
      </c>
      <c r="I1098" s="23" t="s">
        <v>236</v>
      </c>
      <c r="J1098" s="8" t="s">
        <v>23</v>
      </c>
      <c r="K1098" s="23">
        <v>3</v>
      </c>
      <c r="L1098" s="23" t="s">
        <v>235</v>
      </c>
      <c r="M1098" s="23" t="s">
        <v>235</v>
      </c>
    </row>
    <row r="1099" spans="2:13" x14ac:dyDescent="0.25">
      <c r="B1099" s="23" t="s">
        <v>282</v>
      </c>
      <c r="C1099" s="23">
        <v>1096</v>
      </c>
      <c r="D1099" s="23" t="s">
        <v>263</v>
      </c>
      <c r="E1099" s="23" t="s">
        <v>260</v>
      </c>
      <c r="F1099" s="23" t="s">
        <v>261</v>
      </c>
      <c r="G1099" s="23" t="s">
        <v>232</v>
      </c>
      <c r="H1099" s="23" t="s">
        <v>448</v>
      </c>
      <c r="I1099" s="23" t="s">
        <v>236</v>
      </c>
      <c r="J1099" s="8" t="s">
        <v>24</v>
      </c>
      <c r="K1099" s="23">
        <v>4</v>
      </c>
      <c r="L1099" s="23" t="s">
        <v>235</v>
      </c>
      <c r="M1099" s="23" t="s">
        <v>235</v>
      </c>
    </row>
    <row r="1100" spans="2:13" x14ac:dyDescent="0.25">
      <c r="B1100" s="23" t="s">
        <v>282</v>
      </c>
      <c r="C1100" s="23">
        <v>1097</v>
      </c>
      <c r="D1100" s="23" t="s">
        <v>263</v>
      </c>
      <c r="E1100" s="23" t="s">
        <v>260</v>
      </c>
      <c r="F1100" s="23" t="s">
        <v>261</v>
      </c>
      <c r="G1100" s="23" t="s">
        <v>232</v>
      </c>
      <c r="H1100" s="23" t="s">
        <v>448</v>
      </c>
      <c r="I1100" s="23" t="s">
        <v>236</v>
      </c>
      <c r="J1100" s="8" t="s">
        <v>24</v>
      </c>
      <c r="K1100" s="23">
        <v>5</v>
      </c>
      <c r="L1100" s="23" t="s">
        <v>235</v>
      </c>
      <c r="M1100" s="23" t="s">
        <v>235</v>
      </c>
    </row>
    <row r="1101" spans="2:13" x14ac:dyDescent="0.25">
      <c r="B1101" s="23" t="s">
        <v>282</v>
      </c>
      <c r="C1101" s="23">
        <v>1098</v>
      </c>
      <c r="D1101" s="23" t="s">
        <v>263</v>
      </c>
      <c r="E1101" s="23" t="s">
        <v>260</v>
      </c>
      <c r="F1101" s="23" t="s">
        <v>261</v>
      </c>
      <c r="G1101" s="23" t="s">
        <v>232</v>
      </c>
      <c r="H1101" s="23" t="s">
        <v>448</v>
      </c>
      <c r="I1101" s="23" t="s">
        <v>236</v>
      </c>
      <c r="J1101" s="8" t="s">
        <v>24</v>
      </c>
      <c r="K1101" s="23">
        <v>6</v>
      </c>
      <c r="L1101" s="23">
        <v>1</v>
      </c>
      <c r="M1101" s="23">
        <v>0</v>
      </c>
    </row>
    <row r="1102" spans="2:13" x14ac:dyDescent="0.25">
      <c r="B1102" s="23" t="s">
        <v>283</v>
      </c>
      <c r="C1102" s="23">
        <v>1099</v>
      </c>
      <c r="D1102" s="23" t="s">
        <v>263</v>
      </c>
      <c r="E1102" s="23" t="s">
        <v>260</v>
      </c>
      <c r="F1102" s="23" t="s">
        <v>261</v>
      </c>
      <c r="G1102" s="23" t="s">
        <v>232</v>
      </c>
      <c r="H1102" s="23" t="s">
        <v>448</v>
      </c>
      <c r="I1102" s="23" t="s">
        <v>224</v>
      </c>
      <c r="J1102" s="8" t="s">
        <v>23</v>
      </c>
      <c r="K1102" s="23">
        <v>1</v>
      </c>
      <c r="L1102" s="23" t="s">
        <v>235</v>
      </c>
      <c r="M1102" s="23" t="s">
        <v>235</v>
      </c>
    </row>
    <row r="1103" spans="2:13" x14ac:dyDescent="0.25">
      <c r="B1103" s="23" t="s">
        <v>283</v>
      </c>
      <c r="C1103" s="23">
        <v>1100</v>
      </c>
      <c r="D1103" s="23" t="s">
        <v>263</v>
      </c>
      <c r="E1103" s="23" t="s">
        <v>260</v>
      </c>
      <c r="F1103" s="23" t="s">
        <v>261</v>
      </c>
      <c r="G1103" s="23" t="s">
        <v>232</v>
      </c>
      <c r="H1103" s="23" t="s">
        <v>448</v>
      </c>
      <c r="I1103" s="23" t="s">
        <v>224</v>
      </c>
      <c r="J1103" s="8" t="s">
        <v>23</v>
      </c>
      <c r="K1103" s="23">
        <v>2</v>
      </c>
      <c r="L1103" s="23" t="s">
        <v>235</v>
      </c>
      <c r="M1103" s="23" t="s">
        <v>235</v>
      </c>
    </row>
    <row r="1104" spans="2:13" x14ac:dyDescent="0.25">
      <c r="B1104" s="23" t="s">
        <v>283</v>
      </c>
      <c r="C1104" s="23">
        <v>1101</v>
      </c>
      <c r="D1104" s="23" t="s">
        <v>263</v>
      </c>
      <c r="E1104" s="23" t="s">
        <v>260</v>
      </c>
      <c r="F1104" s="23" t="s">
        <v>261</v>
      </c>
      <c r="G1104" s="23" t="s">
        <v>232</v>
      </c>
      <c r="H1104" s="23" t="s">
        <v>448</v>
      </c>
      <c r="I1104" s="23" t="s">
        <v>224</v>
      </c>
      <c r="J1104" s="8" t="s">
        <v>23</v>
      </c>
      <c r="K1104" s="23">
        <v>3</v>
      </c>
      <c r="L1104" s="23" t="s">
        <v>235</v>
      </c>
      <c r="M1104" s="23" t="s">
        <v>235</v>
      </c>
    </row>
    <row r="1105" spans="2:13" x14ac:dyDescent="0.25">
      <c r="B1105" s="23" t="s">
        <v>283</v>
      </c>
      <c r="C1105" s="23">
        <v>1102</v>
      </c>
      <c r="D1105" s="23" t="s">
        <v>263</v>
      </c>
      <c r="E1105" s="23" t="s">
        <v>260</v>
      </c>
      <c r="F1105" s="23" t="s">
        <v>261</v>
      </c>
      <c r="G1105" s="23" t="s">
        <v>232</v>
      </c>
      <c r="H1105" s="23" t="s">
        <v>448</v>
      </c>
      <c r="I1105" s="23" t="s">
        <v>224</v>
      </c>
      <c r="J1105" s="8" t="s">
        <v>24</v>
      </c>
      <c r="K1105" s="23">
        <v>4</v>
      </c>
      <c r="L1105" s="23" t="s">
        <v>235</v>
      </c>
      <c r="M1105" s="23" t="s">
        <v>235</v>
      </c>
    </row>
    <row r="1106" spans="2:13" x14ac:dyDescent="0.25">
      <c r="B1106" s="23" t="s">
        <v>283</v>
      </c>
      <c r="C1106" s="23">
        <v>1103</v>
      </c>
      <c r="D1106" s="23" t="s">
        <v>263</v>
      </c>
      <c r="E1106" s="23" t="s">
        <v>260</v>
      </c>
      <c r="F1106" s="23" t="s">
        <v>261</v>
      </c>
      <c r="G1106" s="23" t="s">
        <v>232</v>
      </c>
      <c r="H1106" s="23" t="s">
        <v>448</v>
      </c>
      <c r="I1106" s="23" t="s">
        <v>224</v>
      </c>
      <c r="J1106" s="8" t="s">
        <v>24</v>
      </c>
      <c r="K1106" s="23">
        <v>5</v>
      </c>
      <c r="L1106" s="23" t="s">
        <v>235</v>
      </c>
      <c r="M1106" s="23" t="s">
        <v>235</v>
      </c>
    </row>
    <row r="1107" spans="2:13" x14ac:dyDescent="0.25">
      <c r="B1107" s="23" t="s">
        <v>283</v>
      </c>
      <c r="C1107" s="23">
        <v>1104</v>
      </c>
      <c r="D1107" s="23" t="s">
        <v>263</v>
      </c>
      <c r="E1107" s="23" t="s">
        <v>260</v>
      </c>
      <c r="F1107" s="23" t="s">
        <v>261</v>
      </c>
      <c r="G1107" s="23" t="s">
        <v>232</v>
      </c>
      <c r="H1107" s="23" t="s">
        <v>448</v>
      </c>
      <c r="I1107" s="23" t="s">
        <v>224</v>
      </c>
      <c r="J1107" s="8" t="s">
        <v>24</v>
      </c>
      <c r="K1107" s="23">
        <v>6</v>
      </c>
      <c r="L1107" s="23">
        <v>1</v>
      </c>
      <c r="M1107" s="23">
        <v>0</v>
      </c>
    </row>
    <row r="1108" spans="2:13" x14ac:dyDescent="0.25">
      <c r="B1108" s="23" t="s">
        <v>284</v>
      </c>
      <c r="C1108" s="23">
        <v>1105</v>
      </c>
      <c r="D1108" s="23" t="s">
        <v>263</v>
      </c>
      <c r="E1108" s="23" t="s">
        <v>260</v>
      </c>
      <c r="F1108" s="23" t="s">
        <v>261</v>
      </c>
      <c r="G1108" s="23" t="s">
        <v>232</v>
      </c>
      <c r="H1108" s="23" t="s">
        <v>448</v>
      </c>
      <c r="I1108" s="23" t="s">
        <v>236</v>
      </c>
      <c r="J1108" s="8" t="s">
        <v>23</v>
      </c>
      <c r="K1108" s="23">
        <v>1</v>
      </c>
      <c r="L1108" s="23" t="s">
        <v>235</v>
      </c>
      <c r="M1108" s="23" t="s">
        <v>235</v>
      </c>
    </row>
    <row r="1109" spans="2:13" x14ac:dyDescent="0.25">
      <c r="B1109" s="23" t="s">
        <v>284</v>
      </c>
      <c r="C1109" s="23">
        <v>1106</v>
      </c>
      <c r="D1109" s="23" t="s">
        <v>263</v>
      </c>
      <c r="E1109" s="23" t="s">
        <v>260</v>
      </c>
      <c r="F1109" s="23" t="s">
        <v>261</v>
      </c>
      <c r="G1109" s="23" t="s">
        <v>232</v>
      </c>
      <c r="H1109" s="23" t="s">
        <v>448</v>
      </c>
      <c r="I1109" s="23" t="s">
        <v>236</v>
      </c>
      <c r="J1109" s="8" t="s">
        <v>23</v>
      </c>
      <c r="K1109" s="23">
        <v>2</v>
      </c>
      <c r="L1109" s="23" t="s">
        <v>235</v>
      </c>
      <c r="M1109" s="23" t="s">
        <v>235</v>
      </c>
    </row>
    <row r="1110" spans="2:13" x14ac:dyDescent="0.25">
      <c r="B1110" s="23" t="s">
        <v>284</v>
      </c>
      <c r="C1110" s="23">
        <v>1107</v>
      </c>
      <c r="D1110" s="23" t="s">
        <v>263</v>
      </c>
      <c r="E1110" s="23" t="s">
        <v>260</v>
      </c>
      <c r="F1110" s="23" t="s">
        <v>261</v>
      </c>
      <c r="G1110" s="23" t="s">
        <v>232</v>
      </c>
      <c r="H1110" s="23" t="s">
        <v>448</v>
      </c>
      <c r="I1110" s="23" t="s">
        <v>236</v>
      </c>
      <c r="J1110" s="8" t="s">
        <v>23</v>
      </c>
      <c r="K1110" s="23">
        <v>3</v>
      </c>
      <c r="L1110" s="23" t="s">
        <v>235</v>
      </c>
      <c r="M1110" s="23" t="s">
        <v>235</v>
      </c>
    </row>
    <row r="1111" spans="2:13" x14ac:dyDescent="0.25">
      <c r="B1111" s="23" t="s">
        <v>284</v>
      </c>
      <c r="C1111" s="23">
        <v>1108</v>
      </c>
      <c r="D1111" s="23" t="s">
        <v>263</v>
      </c>
      <c r="E1111" s="23" t="s">
        <v>260</v>
      </c>
      <c r="F1111" s="23" t="s">
        <v>261</v>
      </c>
      <c r="G1111" s="23" t="s">
        <v>232</v>
      </c>
      <c r="H1111" s="23" t="s">
        <v>448</v>
      </c>
      <c r="I1111" s="23" t="s">
        <v>236</v>
      </c>
      <c r="J1111" s="8" t="s">
        <v>24</v>
      </c>
      <c r="K1111" s="23">
        <v>4</v>
      </c>
      <c r="L1111" s="23" t="s">
        <v>235</v>
      </c>
      <c r="M1111" s="23" t="s">
        <v>235</v>
      </c>
    </row>
    <row r="1112" spans="2:13" x14ac:dyDescent="0.25">
      <c r="B1112" s="23" t="s">
        <v>284</v>
      </c>
      <c r="C1112" s="23">
        <v>1109</v>
      </c>
      <c r="D1112" s="23" t="s">
        <v>263</v>
      </c>
      <c r="E1112" s="23" t="s">
        <v>260</v>
      </c>
      <c r="F1112" s="23" t="s">
        <v>261</v>
      </c>
      <c r="G1112" s="23" t="s">
        <v>232</v>
      </c>
      <c r="H1112" s="23" t="s">
        <v>448</v>
      </c>
      <c r="I1112" s="23" t="s">
        <v>236</v>
      </c>
      <c r="J1112" s="8" t="s">
        <v>24</v>
      </c>
      <c r="K1112" s="23">
        <v>5</v>
      </c>
      <c r="L1112" s="23" t="s">
        <v>235</v>
      </c>
      <c r="M1112" s="23" t="s">
        <v>235</v>
      </c>
    </row>
    <row r="1113" spans="2:13" x14ac:dyDescent="0.25">
      <c r="B1113" s="23" t="s">
        <v>284</v>
      </c>
      <c r="C1113" s="23">
        <v>1110</v>
      </c>
      <c r="D1113" s="23" t="s">
        <v>263</v>
      </c>
      <c r="E1113" s="23" t="s">
        <v>260</v>
      </c>
      <c r="F1113" s="23" t="s">
        <v>261</v>
      </c>
      <c r="G1113" s="23" t="s">
        <v>232</v>
      </c>
      <c r="H1113" s="23" t="s">
        <v>448</v>
      </c>
      <c r="I1113" s="23" t="s">
        <v>236</v>
      </c>
      <c r="J1113" s="8" t="s">
        <v>24</v>
      </c>
      <c r="K1113" s="23">
        <v>6</v>
      </c>
      <c r="L1113" s="23">
        <v>1</v>
      </c>
      <c r="M1113" s="23">
        <v>0</v>
      </c>
    </row>
    <row r="1114" spans="2:13" x14ac:dyDescent="0.25">
      <c r="B1114" s="23" t="s">
        <v>285</v>
      </c>
      <c r="C1114" s="23">
        <v>1111</v>
      </c>
      <c r="D1114" s="23" t="s">
        <v>263</v>
      </c>
      <c r="E1114" s="23" t="s">
        <v>260</v>
      </c>
      <c r="F1114" s="23" t="s">
        <v>261</v>
      </c>
      <c r="G1114" s="23" t="s">
        <v>232</v>
      </c>
      <c r="H1114" s="23" t="s">
        <v>448</v>
      </c>
      <c r="I1114" s="23" t="s">
        <v>236</v>
      </c>
      <c r="J1114" s="8" t="s">
        <v>23</v>
      </c>
      <c r="K1114" s="23">
        <v>1</v>
      </c>
      <c r="L1114" s="23" t="s">
        <v>235</v>
      </c>
      <c r="M1114" s="23" t="s">
        <v>235</v>
      </c>
    </row>
    <row r="1115" spans="2:13" x14ac:dyDescent="0.25">
      <c r="B1115" s="23" t="s">
        <v>285</v>
      </c>
      <c r="C1115" s="23">
        <v>1112</v>
      </c>
      <c r="D1115" s="23" t="s">
        <v>263</v>
      </c>
      <c r="E1115" s="23" t="s">
        <v>260</v>
      </c>
      <c r="F1115" s="23" t="s">
        <v>261</v>
      </c>
      <c r="G1115" s="23" t="s">
        <v>232</v>
      </c>
      <c r="H1115" s="23" t="s">
        <v>448</v>
      </c>
      <c r="I1115" s="23" t="s">
        <v>236</v>
      </c>
      <c r="J1115" s="8" t="s">
        <v>23</v>
      </c>
      <c r="K1115" s="23">
        <v>2</v>
      </c>
      <c r="L1115" s="23" t="s">
        <v>235</v>
      </c>
      <c r="M1115" s="23" t="s">
        <v>235</v>
      </c>
    </row>
    <row r="1116" spans="2:13" x14ac:dyDescent="0.25">
      <c r="B1116" s="23" t="s">
        <v>285</v>
      </c>
      <c r="C1116" s="23">
        <v>1113</v>
      </c>
      <c r="D1116" s="23" t="s">
        <v>263</v>
      </c>
      <c r="E1116" s="23" t="s">
        <v>260</v>
      </c>
      <c r="F1116" s="23" t="s">
        <v>261</v>
      </c>
      <c r="G1116" s="23" t="s">
        <v>232</v>
      </c>
      <c r="H1116" s="23" t="s">
        <v>448</v>
      </c>
      <c r="I1116" s="23" t="s">
        <v>236</v>
      </c>
      <c r="J1116" s="8" t="s">
        <v>23</v>
      </c>
      <c r="K1116" s="23">
        <v>3</v>
      </c>
      <c r="L1116" s="23" t="s">
        <v>235</v>
      </c>
      <c r="M1116" s="23" t="s">
        <v>235</v>
      </c>
    </row>
    <row r="1117" spans="2:13" x14ac:dyDescent="0.25">
      <c r="B1117" s="23" t="s">
        <v>285</v>
      </c>
      <c r="C1117" s="23">
        <v>1114</v>
      </c>
      <c r="D1117" s="23" t="s">
        <v>263</v>
      </c>
      <c r="E1117" s="23" t="s">
        <v>260</v>
      </c>
      <c r="F1117" s="23" t="s">
        <v>261</v>
      </c>
      <c r="G1117" s="23" t="s">
        <v>232</v>
      </c>
      <c r="H1117" s="23" t="s">
        <v>448</v>
      </c>
      <c r="I1117" s="23" t="s">
        <v>236</v>
      </c>
      <c r="J1117" s="8" t="s">
        <v>24</v>
      </c>
      <c r="K1117" s="23">
        <v>4</v>
      </c>
      <c r="L1117" s="23" t="s">
        <v>235</v>
      </c>
      <c r="M1117" s="23" t="s">
        <v>235</v>
      </c>
    </row>
    <row r="1118" spans="2:13" x14ac:dyDescent="0.25">
      <c r="B1118" s="23" t="s">
        <v>285</v>
      </c>
      <c r="C1118" s="23">
        <v>1115</v>
      </c>
      <c r="D1118" s="23" t="s">
        <v>263</v>
      </c>
      <c r="E1118" s="23" t="s">
        <v>260</v>
      </c>
      <c r="F1118" s="23" t="s">
        <v>261</v>
      </c>
      <c r="G1118" s="23" t="s">
        <v>232</v>
      </c>
      <c r="H1118" s="23" t="s">
        <v>448</v>
      </c>
      <c r="I1118" s="23" t="s">
        <v>236</v>
      </c>
      <c r="J1118" s="8" t="s">
        <v>24</v>
      </c>
      <c r="K1118" s="23">
        <v>5</v>
      </c>
      <c r="L1118" s="23" t="s">
        <v>235</v>
      </c>
      <c r="M1118" s="23" t="s">
        <v>235</v>
      </c>
    </row>
    <row r="1119" spans="2:13" x14ac:dyDescent="0.25">
      <c r="B1119" s="23" t="s">
        <v>285</v>
      </c>
      <c r="C1119" s="23">
        <v>1116</v>
      </c>
      <c r="D1119" s="23" t="s">
        <v>263</v>
      </c>
      <c r="E1119" s="23" t="s">
        <v>260</v>
      </c>
      <c r="F1119" s="23" t="s">
        <v>261</v>
      </c>
      <c r="G1119" s="23" t="s">
        <v>232</v>
      </c>
      <c r="H1119" s="23" t="s">
        <v>448</v>
      </c>
      <c r="I1119" s="23" t="s">
        <v>236</v>
      </c>
      <c r="J1119" s="8" t="s">
        <v>24</v>
      </c>
      <c r="K1119" s="23">
        <v>6</v>
      </c>
      <c r="L1119" s="23">
        <v>1</v>
      </c>
      <c r="M1119" s="23">
        <v>0</v>
      </c>
    </row>
    <row r="1120" spans="2:13" x14ac:dyDescent="0.25">
      <c r="B1120" s="23" t="s">
        <v>286</v>
      </c>
      <c r="C1120" s="23">
        <v>1117</v>
      </c>
      <c r="D1120" s="23" t="s">
        <v>263</v>
      </c>
      <c r="E1120" s="23" t="s">
        <v>260</v>
      </c>
      <c r="F1120" s="23" t="s">
        <v>261</v>
      </c>
      <c r="G1120" s="23" t="s">
        <v>232</v>
      </c>
      <c r="H1120" s="23" t="s">
        <v>448</v>
      </c>
      <c r="I1120" s="23" t="s">
        <v>224</v>
      </c>
      <c r="J1120" s="8" t="s">
        <v>23</v>
      </c>
      <c r="K1120" s="23">
        <v>1</v>
      </c>
      <c r="L1120" s="23" t="s">
        <v>235</v>
      </c>
      <c r="M1120" s="23" t="s">
        <v>235</v>
      </c>
    </row>
    <row r="1121" spans="2:13" x14ac:dyDescent="0.25">
      <c r="B1121" s="23" t="s">
        <v>286</v>
      </c>
      <c r="C1121" s="23">
        <v>1118</v>
      </c>
      <c r="D1121" s="23" t="s">
        <v>263</v>
      </c>
      <c r="E1121" s="23" t="s">
        <v>260</v>
      </c>
      <c r="F1121" s="23" t="s">
        <v>261</v>
      </c>
      <c r="G1121" s="23" t="s">
        <v>232</v>
      </c>
      <c r="H1121" s="23" t="s">
        <v>448</v>
      </c>
      <c r="I1121" s="23" t="s">
        <v>224</v>
      </c>
      <c r="J1121" s="8" t="s">
        <v>23</v>
      </c>
      <c r="K1121" s="23">
        <v>2</v>
      </c>
      <c r="L1121" s="23" t="s">
        <v>235</v>
      </c>
      <c r="M1121" s="23" t="s">
        <v>235</v>
      </c>
    </row>
    <row r="1122" spans="2:13" x14ac:dyDescent="0.25">
      <c r="B1122" s="23" t="s">
        <v>286</v>
      </c>
      <c r="C1122" s="23">
        <v>1119</v>
      </c>
      <c r="D1122" s="23" t="s">
        <v>263</v>
      </c>
      <c r="E1122" s="23" t="s">
        <v>260</v>
      </c>
      <c r="F1122" s="23" t="s">
        <v>261</v>
      </c>
      <c r="G1122" s="23" t="s">
        <v>232</v>
      </c>
      <c r="H1122" s="23" t="s">
        <v>448</v>
      </c>
      <c r="I1122" s="23" t="s">
        <v>224</v>
      </c>
      <c r="J1122" s="8" t="s">
        <v>23</v>
      </c>
      <c r="K1122" s="23">
        <v>3</v>
      </c>
      <c r="L1122" s="23" t="s">
        <v>235</v>
      </c>
      <c r="M1122" s="23" t="s">
        <v>235</v>
      </c>
    </row>
    <row r="1123" spans="2:13" x14ac:dyDescent="0.25">
      <c r="B1123" s="23" t="s">
        <v>286</v>
      </c>
      <c r="C1123" s="23">
        <v>1120</v>
      </c>
      <c r="D1123" s="23" t="s">
        <v>263</v>
      </c>
      <c r="E1123" s="23" t="s">
        <v>260</v>
      </c>
      <c r="F1123" s="23" t="s">
        <v>261</v>
      </c>
      <c r="G1123" s="23" t="s">
        <v>232</v>
      </c>
      <c r="H1123" s="23" t="s">
        <v>448</v>
      </c>
      <c r="I1123" s="23" t="s">
        <v>224</v>
      </c>
      <c r="J1123" s="8" t="s">
        <v>24</v>
      </c>
      <c r="K1123" s="23">
        <v>4</v>
      </c>
      <c r="L1123" s="23" t="s">
        <v>235</v>
      </c>
      <c r="M1123" s="23" t="s">
        <v>235</v>
      </c>
    </row>
    <row r="1124" spans="2:13" x14ac:dyDescent="0.25">
      <c r="B1124" s="23" t="s">
        <v>286</v>
      </c>
      <c r="C1124" s="23">
        <v>1121</v>
      </c>
      <c r="D1124" s="23" t="s">
        <v>263</v>
      </c>
      <c r="E1124" s="23" t="s">
        <v>260</v>
      </c>
      <c r="F1124" s="23" t="s">
        <v>261</v>
      </c>
      <c r="G1124" s="23" t="s">
        <v>232</v>
      </c>
      <c r="H1124" s="23" t="s">
        <v>448</v>
      </c>
      <c r="I1124" s="23" t="s">
        <v>224</v>
      </c>
      <c r="J1124" s="8" t="s">
        <v>24</v>
      </c>
      <c r="K1124" s="23">
        <v>5</v>
      </c>
      <c r="L1124" s="23" t="s">
        <v>235</v>
      </c>
      <c r="M1124" s="23" t="s">
        <v>235</v>
      </c>
    </row>
    <row r="1125" spans="2:13" x14ac:dyDescent="0.25">
      <c r="B1125" s="23" t="s">
        <v>286</v>
      </c>
      <c r="C1125" s="23">
        <v>1122</v>
      </c>
      <c r="D1125" s="23" t="s">
        <v>263</v>
      </c>
      <c r="E1125" s="23" t="s">
        <v>260</v>
      </c>
      <c r="F1125" s="23" t="s">
        <v>261</v>
      </c>
      <c r="G1125" s="23" t="s">
        <v>232</v>
      </c>
      <c r="H1125" s="23" t="s">
        <v>448</v>
      </c>
      <c r="I1125" s="23" t="s">
        <v>224</v>
      </c>
      <c r="J1125" s="8" t="s">
        <v>24</v>
      </c>
      <c r="K1125" s="23">
        <v>6</v>
      </c>
      <c r="L1125" s="23">
        <v>1</v>
      </c>
      <c r="M1125" s="23">
        <v>0</v>
      </c>
    </row>
    <row r="1126" spans="2:13" x14ac:dyDescent="0.25">
      <c r="B1126" s="23" t="s">
        <v>287</v>
      </c>
      <c r="C1126" s="23">
        <v>1123</v>
      </c>
      <c r="D1126" s="23" t="s">
        <v>263</v>
      </c>
      <c r="E1126" s="23" t="s">
        <v>260</v>
      </c>
      <c r="F1126" s="23" t="s">
        <v>261</v>
      </c>
      <c r="G1126" s="23" t="s">
        <v>232</v>
      </c>
      <c r="H1126" s="23" t="s">
        <v>448</v>
      </c>
      <c r="I1126" s="23" t="s">
        <v>236</v>
      </c>
      <c r="J1126" s="8" t="s">
        <v>23</v>
      </c>
      <c r="K1126" s="23">
        <v>1</v>
      </c>
      <c r="L1126" s="23" t="s">
        <v>235</v>
      </c>
      <c r="M1126" s="23" t="s">
        <v>235</v>
      </c>
    </row>
    <row r="1127" spans="2:13" x14ac:dyDescent="0.25">
      <c r="B1127" s="23" t="s">
        <v>287</v>
      </c>
      <c r="C1127" s="23">
        <v>1124</v>
      </c>
      <c r="D1127" s="23" t="s">
        <v>263</v>
      </c>
      <c r="E1127" s="23" t="s">
        <v>260</v>
      </c>
      <c r="F1127" s="23" t="s">
        <v>261</v>
      </c>
      <c r="G1127" s="23" t="s">
        <v>232</v>
      </c>
      <c r="H1127" s="23" t="s">
        <v>448</v>
      </c>
      <c r="I1127" s="23" t="s">
        <v>236</v>
      </c>
      <c r="J1127" s="8" t="s">
        <v>23</v>
      </c>
      <c r="K1127" s="23">
        <v>2</v>
      </c>
      <c r="L1127" s="23" t="s">
        <v>235</v>
      </c>
      <c r="M1127" s="23" t="s">
        <v>235</v>
      </c>
    </row>
    <row r="1128" spans="2:13" x14ac:dyDescent="0.25">
      <c r="B1128" s="23" t="s">
        <v>287</v>
      </c>
      <c r="C1128" s="23">
        <v>1125</v>
      </c>
      <c r="D1128" s="23" t="s">
        <v>263</v>
      </c>
      <c r="E1128" s="23" t="s">
        <v>260</v>
      </c>
      <c r="F1128" s="23" t="s">
        <v>261</v>
      </c>
      <c r="G1128" s="23" t="s">
        <v>232</v>
      </c>
      <c r="H1128" s="23" t="s">
        <v>448</v>
      </c>
      <c r="I1128" s="23" t="s">
        <v>236</v>
      </c>
      <c r="J1128" s="8" t="s">
        <v>23</v>
      </c>
      <c r="K1128" s="23">
        <v>3</v>
      </c>
      <c r="L1128" s="23" t="s">
        <v>235</v>
      </c>
      <c r="M1128" s="23" t="s">
        <v>235</v>
      </c>
    </row>
    <row r="1129" spans="2:13" x14ac:dyDescent="0.25">
      <c r="B1129" s="23" t="s">
        <v>287</v>
      </c>
      <c r="C1129" s="23">
        <v>1126</v>
      </c>
      <c r="D1129" s="23" t="s">
        <v>263</v>
      </c>
      <c r="E1129" s="23" t="s">
        <v>260</v>
      </c>
      <c r="F1129" s="23" t="s">
        <v>261</v>
      </c>
      <c r="G1129" s="23" t="s">
        <v>232</v>
      </c>
      <c r="H1129" s="23" t="s">
        <v>448</v>
      </c>
      <c r="I1129" s="23" t="s">
        <v>236</v>
      </c>
      <c r="J1129" s="8" t="s">
        <v>24</v>
      </c>
      <c r="K1129" s="23">
        <v>4</v>
      </c>
      <c r="L1129" s="23" t="s">
        <v>235</v>
      </c>
      <c r="M1129" s="23" t="s">
        <v>235</v>
      </c>
    </row>
    <row r="1130" spans="2:13" x14ac:dyDescent="0.25">
      <c r="B1130" s="23" t="s">
        <v>287</v>
      </c>
      <c r="C1130" s="23">
        <v>1127</v>
      </c>
      <c r="D1130" s="23" t="s">
        <v>263</v>
      </c>
      <c r="E1130" s="23" t="s">
        <v>260</v>
      </c>
      <c r="F1130" s="23" t="s">
        <v>261</v>
      </c>
      <c r="G1130" s="23" t="s">
        <v>232</v>
      </c>
      <c r="H1130" s="23" t="s">
        <v>448</v>
      </c>
      <c r="I1130" s="23" t="s">
        <v>236</v>
      </c>
      <c r="J1130" s="8" t="s">
        <v>24</v>
      </c>
      <c r="K1130" s="23">
        <v>5</v>
      </c>
      <c r="L1130" s="23" t="s">
        <v>235</v>
      </c>
      <c r="M1130" s="23" t="s">
        <v>235</v>
      </c>
    </row>
    <row r="1131" spans="2:13" x14ac:dyDescent="0.25">
      <c r="B1131" s="23" t="s">
        <v>287</v>
      </c>
      <c r="C1131" s="23">
        <v>1128</v>
      </c>
      <c r="D1131" s="23" t="s">
        <v>263</v>
      </c>
      <c r="E1131" s="23" t="s">
        <v>260</v>
      </c>
      <c r="F1131" s="23" t="s">
        <v>261</v>
      </c>
      <c r="G1131" s="23" t="s">
        <v>232</v>
      </c>
      <c r="H1131" s="23" t="s">
        <v>448</v>
      </c>
      <c r="I1131" s="23" t="s">
        <v>236</v>
      </c>
      <c r="J1131" s="8" t="s">
        <v>24</v>
      </c>
      <c r="K1131" s="23">
        <v>6</v>
      </c>
      <c r="L1131" s="23">
        <v>1</v>
      </c>
      <c r="M1131" s="23">
        <v>0</v>
      </c>
    </row>
    <row r="1132" spans="2:13" x14ac:dyDescent="0.25">
      <c r="B1132" s="23" t="s">
        <v>288</v>
      </c>
      <c r="C1132" s="23">
        <v>1129</v>
      </c>
      <c r="D1132" s="23" t="s">
        <v>263</v>
      </c>
      <c r="E1132" s="23" t="s">
        <v>260</v>
      </c>
      <c r="F1132" s="23" t="s">
        <v>261</v>
      </c>
      <c r="G1132" s="23" t="s">
        <v>232</v>
      </c>
      <c r="H1132" s="23" t="s">
        <v>448</v>
      </c>
      <c r="I1132" s="23" t="s">
        <v>224</v>
      </c>
      <c r="J1132" s="8" t="s">
        <v>23</v>
      </c>
      <c r="K1132" s="23">
        <v>1</v>
      </c>
      <c r="L1132" s="23" t="s">
        <v>235</v>
      </c>
      <c r="M1132" s="23" t="s">
        <v>235</v>
      </c>
    </row>
    <row r="1133" spans="2:13" x14ac:dyDescent="0.25">
      <c r="B1133" s="23" t="s">
        <v>288</v>
      </c>
      <c r="C1133" s="23">
        <v>1130</v>
      </c>
      <c r="D1133" s="23" t="s">
        <v>263</v>
      </c>
      <c r="E1133" s="23" t="s">
        <v>260</v>
      </c>
      <c r="F1133" s="23" t="s">
        <v>261</v>
      </c>
      <c r="G1133" s="23" t="s">
        <v>232</v>
      </c>
      <c r="H1133" s="23" t="s">
        <v>448</v>
      </c>
      <c r="I1133" s="23" t="s">
        <v>224</v>
      </c>
      <c r="J1133" s="8" t="s">
        <v>23</v>
      </c>
      <c r="K1133" s="23">
        <v>2</v>
      </c>
      <c r="L1133" s="23" t="s">
        <v>235</v>
      </c>
      <c r="M1133" s="23" t="s">
        <v>235</v>
      </c>
    </row>
    <row r="1134" spans="2:13" x14ac:dyDescent="0.25">
      <c r="B1134" s="23" t="s">
        <v>288</v>
      </c>
      <c r="C1134" s="23">
        <v>1131</v>
      </c>
      <c r="D1134" s="23" t="s">
        <v>263</v>
      </c>
      <c r="E1134" s="23" t="s">
        <v>260</v>
      </c>
      <c r="F1134" s="23" t="s">
        <v>261</v>
      </c>
      <c r="G1134" s="23" t="s">
        <v>232</v>
      </c>
      <c r="H1134" s="23" t="s">
        <v>448</v>
      </c>
      <c r="I1134" s="23" t="s">
        <v>224</v>
      </c>
      <c r="J1134" s="8" t="s">
        <v>23</v>
      </c>
      <c r="K1134" s="23">
        <v>3</v>
      </c>
      <c r="L1134" s="23" t="s">
        <v>235</v>
      </c>
      <c r="M1134" s="23" t="s">
        <v>235</v>
      </c>
    </row>
    <row r="1135" spans="2:13" x14ac:dyDescent="0.25">
      <c r="B1135" s="23" t="s">
        <v>288</v>
      </c>
      <c r="C1135" s="23">
        <v>1132</v>
      </c>
      <c r="D1135" s="23" t="s">
        <v>263</v>
      </c>
      <c r="E1135" s="23" t="s">
        <v>260</v>
      </c>
      <c r="F1135" s="23" t="s">
        <v>261</v>
      </c>
      <c r="G1135" s="23" t="s">
        <v>232</v>
      </c>
      <c r="H1135" s="23" t="s">
        <v>448</v>
      </c>
      <c r="I1135" s="23" t="s">
        <v>224</v>
      </c>
      <c r="J1135" s="8" t="s">
        <v>24</v>
      </c>
      <c r="K1135" s="23">
        <v>4</v>
      </c>
      <c r="L1135" s="23" t="s">
        <v>235</v>
      </c>
      <c r="M1135" s="23" t="s">
        <v>235</v>
      </c>
    </row>
    <row r="1136" spans="2:13" x14ac:dyDescent="0.25">
      <c r="B1136" s="23" t="s">
        <v>288</v>
      </c>
      <c r="C1136" s="23">
        <v>1133</v>
      </c>
      <c r="D1136" s="23" t="s">
        <v>263</v>
      </c>
      <c r="E1136" s="23" t="s">
        <v>260</v>
      </c>
      <c r="F1136" s="23" t="s">
        <v>261</v>
      </c>
      <c r="G1136" s="23" t="s">
        <v>232</v>
      </c>
      <c r="H1136" s="23" t="s">
        <v>448</v>
      </c>
      <c r="I1136" s="23" t="s">
        <v>224</v>
      </c>
      <c r="J1136" s="8" t="s">
        <v>24</v>
      </c>
      <c r="K1136" s="23">
        <v>5</v>
      </c>
      <c r="L1136" s="23" t="s">
        <v>235</v>
      </c>
      <c r="M1136" s="23" t="s">
        <v>235</v>
      </c>
    </row>
    <row r="1137" spans="2:13" x14ac:dyDescent="0.25">
      <c r="B1137" s="23" t="s">
        <v>288</v>
      </c>
      <c r="C1137" s="23">
        <v>1134</v>
      </c>
      <c r="D1137" s="23" t="s">
        <v>263</v>
      </c>
      <c r="E1137" s="23" t="s">
        <v>260</v>
      </c>
      <c r="F1137" s="23" t="s">
        <v>261</v>
      </c>
      <c r="G1137" s="23" t="s">
        <v>232</v>
      </c>
      <c r="H1137" s="23" t="s">
        <v>448</v>
      </c>
      <c r="I1137" s="23" t="s">
        <v>224</v>
      </c>
      <c r="J1137" s="8" t="s">
        <v>24</v>
      </c>
      <c r="K1137" s="23">
        <v>6</v>
      </c>
      <c r="L1137" s="23">
        <v>1</v>
      </c>
      <c r="M1137" s="23">
        <v>0</v>
      </c>
    </row>
    <row r="1138" spans="2:13" x14ac:dyDescent="0.25">
      <c r="B1138" s="23" t="s">
        <v>289</v>
      </c>
      <c r="C1138" s="23">
        <v>1135</v>
      </c>
      <c r="D1138" s="23" t="s">
        <v>263</v>
      </c>
      <c r="E1138" s="23" t="s">
        <v>260</v>
      </c>
      <c r="F1138" s="23" t="s">
        <v>261</v>
      </c>
      <c r="G1138" s="23" t="s">
        <v>232</v>
      </c>
      <c r="H1138" s="23" t="s">
        <v>448</v>
      </c>
      <c r="I1138" s="23" t="s">
        <v>236</v>
      </c>
      <c r="J1138" s="8" t="s">
        <v>23</v>
      </c>
      <c r="K1138" s="23">
        <v>1</v>
      </c>
      <c r="L1138" s="23" t="s">
        <v>235</v>
      </c>
      <c r="M1138" s="23" t="s">
        <v>235</v>
      </c>
    </row>
    <row r="1139" spans="2:13" x14ac:dyDescent="0.25">
      <c r="B1139" s="23" t="s">
        <v>289</v>
      </c>
      <c r="C1139" s="23">
        <v>1136</v>
      </c>
      <c r="D1139" s="23" t="s">
        <v>263</v>
      </c>
      <c r="E1139" s="23" t="s">
        <v>260</v>
      </c>
      <c r="F1139" s="23" t="s">
        <v>261</v>
      </c>
      <c r="G1139" s="23" t="s">
        <v>232</v>
      </c>
      <c r="H1139" s="23" t="s">
        <v>448</v>
      </c>
      <c r="I1139" s="23" t="s">
        <v>236</v>
      </c>
      <c r="J1139" s="8" t="s">
        <v>23</v>
      </c>
      <c r="K1139" s="23">
        <v>2</v>
      </c>
      <c r="L1139" s="23" t="s">
        <v>235</v>
      </c>
      <c r="M1139" s="23" t="s">
        <v>235</v>
      </c>
    </row>
    <row r="1140" spans="2:13" x14ac:dyDescent="0.25">
      <c r="B1140" s="23" t="s">
        <v>289</v>
      </c>
      <c r="C1140" s="23">
        <v>1137</v>
      </c>
      <c r="D1140" s="23" t="s">
        <v>263</v>
      </c>
      <c r="E1140" s="23" t="s">
        <v>260</v>
      </c>
      <c r="F1140" s="23" t="s">
        <v>261</v>
      </c>
      <c r="G1140" s="23" t="s">
        <v>232</v>
      </c>
      <c r="H1140" s="23" t="s">
        <v>448</v>
      </c>
      <c r="I1140" s="23" t="s">
        <v>236</v>
      </c>
      <c r="J1140" s="8" t="s">
        <v>23</v>
      </c>
      <c r="K1140" s="23">
        <v>3</v>
      </c>
      <c r="L1140" s="23" t="s">
        <v>235</v>
      </c>
      <c r="M1140" s="23" t="s">
        <v>235</v>
      </c>
    </row>
    <row r="1141" spans="2:13" x14ac:dyDescent="0.25">
      <c r="B1141" s="23" t="s">
        <v>289</v>
      </c>
      <c r="C1141" s="23">
        <v>1138</v>
      </c>
      <c r="D1141" s="23" t="s">
        <v>263</v>
      </c>
      <c r="E1141" s="23" t="s">
        <v>260</v>
      </c>
      <c r="F1141" s="23" t="s">
        <v>261</v>
      </c>
      <c r="G1141" s="23" t="s">
        <v>232</v>
      </c>
      <c r="H1141" s="23" t="s">
        <v>448</v>
      </c>
      <c r="I1141" s="23" t="s">
        <v>236</v>
      </c>
      <c r="J1141" s="8" t="s">
        <v>24</v>
      </c>
      <c r="K1141" s="23">
        <v>4</v>
      </c>
      <c r="L1141" s="23" t="s">
        <v>235</v>
      </c>
      <c r="M1141" s="23" t="s">
        <v>235</v>
      </c>
    </row>
    <row r="1142" spans="2:13" x14ac:dyDescent="0.25">
      <c r="B1142" s="23" t="s">
        <v>289</v>
      </c>
      <c r="C1142" s="23">
        <v>1139</v>
      </c>
      <c r="D1142" s="23" t="s">
        <v>263</v>
      </c>
      <c r="E1142" s="23" t="s">
        <v>260</v>
      </c>
      <c r="F1142" s="23" t="s">
        <v>261</v>
      </c>
      <c r="G1142" s="23" t="s">
        <v>232</v>
      </c>
      <c r="H1142" s="23" t="s">
        <v>448</v>
      </c>
      <c r="I1142" s="23" t="s">
        <v>236</v>
      </c>
      <c r="J1142" s="8" t="s">
        <v>24</v>
      </c>
      <c r="K1142" s="23">
        <v>5</v>
      </c>
      <c r="L1142" s="23" t="s">
        <v>235</v>
      </c>
      <c r="M1142" s="23" t="s">
        <v>235</v>
      </c>
    </row>
    <row r="1143" spans="2:13" x14ac:dyDescent="0.25">
      <c r="B1143" s="23" t="s">
        <v>289</v>
      </c>
      <c r="C1143" s="23">
        <v>1140</v>
      </c>
      <c r="D1143" s="23" t="s">
        <v>263</v>
      </c>
      <c r="E1143" s="23" t="s">
        <v>260</v>
      </c>
      <c r="F1143" s="23" t="s">
        <v>261</v>
      </c>
      <c r="G1143" s="23" t="s">
        <v>232</v>
      </c>
      <c r="H1143" s="23" t="s">
        <v>448</v>
      </c>
      <c r="I1143" s="23" t="s">
        <v>236</v>
      </c>
      <c r="J1143" s="8" t="s">
        <v>24</v>
      </c>
      <c r="K1143" s="23">
        <v>6</v>
      </c>
      <c r="L1143" s="23">
        <v>1</v>
      </c>
      <c r="M1143" s="23">
        <v>0</v>
      </c>
    </row>
    <row r="1144" spans="2:13" x14ac:dyDescent="0.25">
      <c r="B1144" s="23" t="s">
        <v>290</v>
      </c>
      <c r="C1144" s="23">
        <v>1141</v>
      </c>
      <c r="D1144" s="23" t="s">
        <v>263</v>
      </c>
      <c r="E1144" s="23" t="s">
        <v>260</v>
      </c>
      <c r="F1144" s="23" t="s">
        <v>261</v>
      </c>
      <c r="G1144" s="23" t="s">
        <v>232</v>
      </c>
      <c r="H1144" s="23" t="s">
        <v>448</v>
      </c>
      <c r="I1144" s="23" t="s">
        <v>224</v>
      </c>
      <c r="J1144" s="8" t="s">
        <v>23</v>
      </c>
      <c r="K1144" s="23">
        <v>1</v>
      </c>
      <c r="L1144" s="23" t="s">
        <v>235</v>
      </c>
      <c r="M1144" s="23" t="s">
        <v>235</v>
      </c>
    </row>
    <row r="1145" spans="2:13" x14ac:dyDescent="0.25">
      <c r="B1145" s="23" t="s">
        <v>290</v>
      </c>
      <c r="C1145" s="23">
        <v>1142</v>
      </c>
      <c r="D1145" s="23" t="s">
        <v>263</v>
      </c>
      <c r="E1145" s="23" t="s">
        <v>260</v>
      </c>
      <c r="F1145" s="23" t="s">
        <v>261</v>
      </c>
      <c r="G1145" s="23" t="s">
        <v>232</v>
      </c>
      <c r="H1145" s="23" t="s">
        <v>448</v>
      </c>
      <c r="I1145" s="23" t="s">
        <v>224</v>
      </c>
      <c r="J1145" s="8" t="s">
        <v>23</v>
      </c>
      <c r="K1145" s="23">
        <v>2</v>
      </c>
      <c r="L1145" s="23" t="s">
        <v>235</v>
      </c>
      <c r="M1145" s="23" t="s">
        <v>235</v>
      </c>
    </row>
    <row r="1146" spans="2:13" x14ac:dyDescent="0.25">
      <c r="B1146" s="23" t="s">
        <v>290</v>
      </c>
      <c r="C1146" s="23">
        <v>1143</v>
      </c>
      <c r="D1146" s="23" t="s">
        <v>263</v>
      </c>
      <c r="E1146" s="23" t="s">
        <v>260</v>
      </c>
      <c r="F1146" s="23" t="s">
        <v>261</v>
      </c>
      <c r="G1146" s="23" t="s">
        <v>232</v>
      </c>
      <c r="H1146" s="23" t="s">
        <v>448</v>
      </c>
      <c r="I1146" s="23" t="s">
        <v>224</v>
      </c>
      <c r="J1146" s="8" t="s">
        <v>23</v>
      </c>
      <c r="K1146" s="23">
        <v>3</v>
      </c>
      <c r="L1146" s="23" t="s">
        <v>235</v>
      </c>
      <c r="M1146" s="23" t="s">
        <v>235</v>
      </c>
    </row>
    <row r="1147" spans="2:13" x14ac:dyDescent="0.25">
      <c r="B1147" s="23" t="s">
        <v>290</v>
      </c>
      <c r="C1147" s="23">
        <v>1144</v>
      </c>
      <c r="D1147" s="23" t="s">
        <v>263</v>
      </c>
      <c r="E1147" s="23" t="s">
        <v>260</v>
      </c>
      <c r="F1147" s="23" t="s">
        <v>261</v>
      </c>
      <c r="G1147" s="23" t="s">
        <v>232</v>
      </c>
      <c r="H1147" s="23" t="s">
        <v>448</v>
      </c>
      <c r="I1147" s="23" t="s">
        <v>224</v>
      </c>
      <c r="J1147" s="8" t="s">
        <v>24</v>
      </c>
      <c r="K1147" s="23">
        <v>4</v>
      </c>
      <c r="L1147" s="23" t="s">
        <v>235</v>
      </c>
      <c r="M1147" s="23" t="s">
        <v>235</v>
      </c>
    </row>
    <row r="1148" spans="2:13" x14ac:dyDescent="0.25">
      <c r="B1148" s="23" t="s">
        <v>290</v>
      </c>
      <c r="C1148" s="23">
        <v>1145</v>
      </c>
      <c r="D1148" s="23" t="s">
        <v>263</v>
      </c>
      <c r="E1148" s="23" t="s">
        <v>260</v>
      </c>
      <c r="F1148" s="23" t="s">
        <v>261</v>
      </c>
      <c r="G1148" s="23" t="s">
        <v>232</v>
      </c>
      <c r="H1148" s="23" t="s">
        <v>448</v>
      </c>
      <c r="I1148" s="23" t="s">
        <v>224</v>
      </c>
      <c r="J1148" s="8" t="s">
        <v>24</v>
      </c>
      <c r="K1148" s="23">
        <v>5</v>
      </c>
      <c r="L1148" s="23" t="s">
        <v>235</v>
      </c>
      <c r="M1148" s="23" t="s">
        <v>235</v>
      </c>
    </row>
    <row r="1149" spans="2:13" x14ac:dyDescent="0.25">
      <c r="B1149" s="23" t="s">
        <v>290</v>
      </c>
      <c r="C1149" s="23">
        <v>1146</v>
      </c>
      <c r="D1149" s="23" t="s">
        <v>263</v>
      </c>
      <c r="E1149" s="23" t="s">
        <v>260</v>
      </c>
      <c r="F1149" s="23" t="s">
        <v>261</v>
      </c>
      <c r="G1149" s="23" t="s">
        <v>232</v>
      </c>
      <c r="H1149" s="23" t="s">
        <v>448</v>
      </c>
      <c r="I1149" s="23" t="s">
        <v>224</v>
      </c>
      <c r="J1149" s="8" t="s">
        <v>24</v>
      </c>
      <c r="K1149" s="23">
        <v>6</v>
      </c>
      <c r="L1149" s="23">
        <v>1</v>
      </c>
      <c r="M1149" s="23">
        <v>0</v>
      </c>
    </row>
    <row r="1150" spans="2:13" x14ac:dyDescent="0.25">
      <c r="B1150" s="23" t="s">
        <v>291</v>
      </c>
      <c r="C1150" s="23">
        <v>1147</v>
      </c>
      <c r="D1150" s="23" t="s">
        <v>263</v>
      </c>
      <c r="E1150" s="23" t="s">
        <v>260</v>
      </c>
      <c r="F1150" s="23" t="s">
        <v>261</v>
      </c>
      <c r="G1150" s="23" t="s">
        <v>232</v>
      </c>
      <c r="H1150" s="23" t="s">
        <v>448</v>
      </c>
      <c r="I1150" s="23" t="s">
        <v>236</v>
      </c>
      <c r="J1150" s="8" t="s">
        <v>23</v>
      </c>
      <c r="K1150" s="23">
        <v>1</v>
      </c>
      <c r="L1150" s="23" t="s">
        <v>235</v>
      </c>
      <c r="M1150" s="23" t="s">
        <v>235</v>
      </c>
    </row>
    <row r="1151" spans="2:13" x14ac:dyDescent="0.25">
      <c r="B1151" s="23" t="s">
        <v>291</v>
      </c>
      <c r="C1151" s="23">
        <v>1148</v>
      </c>
      <c r="D1151" s="23" t="s">
        <v>263</v>
      </c>
      <c r="E1151" s="23" t="s">
        <v>260</v>
      </c>
      <c r="F1151" s="23" t="s">
        <v>261</v>
      </c>
      <c r="G1151" s="23" t="s">
        <v>232</v>
      </c>
      <c r="H1151" s="23" t="s">
        <v>448</v>
      </c>
      <c r="I1151" s="23" t="s">
        <v>236</v>
      </c>
      <c r="J1151" s="8" t="s">
        <v>23</v>
      </c>
      <c r="K1151" s="23">
        <v>2</v>
      </c>
      <c r="L1151" s="23" t="s">
        <v>235</v>
      </c>
      <c r="M1151" s="23" t="s">
        <v>235</v>
      </c>
    </row>
    <row r="1152" spans="2:13" x14ac:dyDescent="0.25">
      <c r="B1152" s="23" t="s">
        <v>291</v>
      </c>
      <c r="C1152" s="23">
        <v>1149</v>
      </c>
      <c r="D1152" s="23" t="s">
        <v>263</v>
      </c>
      <c r="E1152" s="23" t="s">
        <v>260</v>
      </c>
      <c r="F1152" s="23" t="s">
        <v>261</v>
      </c>
      <c r="G1152" s="23" t="s">
        <v>232</v>
      </c>
      <c r="H1152" s="23" t="s">
        <v>448</v>
      </c>
      <c r="I1152" s="23" t="s">
        <v>236</v>
      </c>
      <c r="J1152" s="8" t="s">
        <v>23</v>
      </c>
      <c r="K1152" s="23">
        <v>3</v>
      </c>
      <c r="L1152" s="23" t="s">
        <v>235</v>
      </c>
      <c r="M1152" s="23" t="s">
        <v>235</v>
      </c>
    </row>
    <row r="1153" spans="2:13" x14ac:dyDescent="0.25">
      <c r="B1153" s="23" t="s">
        <v>291</v>
      </c>
      <c r="C1153" s="23">
        <v>1150</v>
      </c>
      <c r="D1153" s="23" t="s">
        <v>263</v>
      </c>
      <c r="E1153" s="23" t="s">
        <v>260</v>
      </c>
      <c r="F1153" s="23" t="s">
        <v>261</v>
      </c>
      <c r="G1153" s="23" t="s">
        <v>232</v>
      </c>
      <c r="H1153" s="23" t="s">
        <v>448</v>
      </c>
      <c r="I1153" s="23" t="s">
        <v>236</v>
      </c>
      <c r="J1153" s="8" t="s">
        <v>24</v>
      </c>
      <c r="K1153" s="23">
        <v>4</v>
      </c>
      <c r="L1153" s="23" t="s">
        <v>235</v>
      </c>
      <c r="M1153" s="23" t="s">
        <v>235</v>
      </c>
    </row>
    <row r="1154" spans="2:13" x14ac:dyDescent="0.25">
      <c r="B1154" s="23" t="s">
        <v>291</v>
      </c>
      <c r="C1154" s="23">
        <v>1151</v>
      </c>
      <c r="D1154" s="23" t="s">
        <v>263</v>
      </c>
      <c r="E1154" s="23" t="s">
        <v>260</v>
      </c>
      <c r="F1154" s="23" t="s">
        <v>261</v>
      </c>
      <c r="G1154" s="23" t="s">
        <v>232</v>
      </c>
      <c r="H1154" s="23" t="s">
        <v>448</v>
      </c>
      <c r="I1154" s="23" t="s">
        <v>236</v>
      </c>
      <c r="J1154" s="8" t="s">
        <v>24</v>
      </c>
      <c r="K1154" s="23">
        <v>5</v>
      </c>
      <c r="L1154" s="23" t="s">
        <v>235</v>
      </c>
      <c r="M1154" s="23" t="s">
        <v>235</v>
      </c>
    </row>
    <row r="1155" spans="2:13" x14ac:dyDescent="0.25">
      <c r="B1155" s="23" t="s">
        <v>291</v>
      </c>
      <c r="C1155" s="23">
        <v>1152</v>
      </c>
      <c r="D1155" s="23" t="s">
        <v>263</v>
      </c>
      <c r="E1155" s="23" t="s">
        <v>260</v>
      </c>
      <c r="F1155" s="23" t="s">
        <v>261</v>
      </c>
      <c r="G1155" s="23" t="s">
        <v>232</v>
      </c>
      <c r="H1155" s="23" t="s">
        <v>448</v>
      </c>
      <c r="I1155" s="23" t="s">
        <v>236</v>
      </c>
      <c r="J1155" s="8" t="s">
        <v>24</v>
      </c>
      <c r="K1155" s="23">
        <v>6</v>
      </c>
      <c r="L1155" s="23">
        <v>1</v>
      </c>
      <c r="M1155" s="23">
        <v>0</v>
      </c>
    </row>
    <row r="1156" spans="2:13" x14ac:dyDescent="0.25">
      <c r="B1156" s="23" t="s">
        <v>292</v>
      </c>
      <c r="C1156" s="23">
        <v>1153</v>
      </c>
      <c r="D1156" s="23" t="s">
        <v>263</v>
      </c>
      <c r="E1156" s="23" t="s">
        <v>260</v>
      </c>
      <c r="F1156" s="23" t="s">
        <v>261</v>
      </c>
      <c r="G1156" s="23" t="s">
        <v>232</v>
      </c>
      <c r="H1156" s="23" t="s">
        <v>448</v>
      </c>
      <c r="I1156" s="23" t="s">
        <v>224</v>
      </c>
      <c r="J1156" s="8" t="s">
        <v>23</v>
      </c>
      <c r="K1156" s="23">
        <v>1</v>
      </c>
      <c r="L1156" s="23" t="s">
        <v>235</v>
      </c>
      <c r="M1156" s="23" t="s">
        <v>235</v>
      </c>
    </row>
    <row r="1157" spans="2:13" x14ac:dyDescent="0.25">
      <c r="B1157" s="23" t="s">
        <v>292</v>
      </c>
      <c r="C1157" s="23">
        <v>1154</v>
      </c>
      <c r="D1157" s="23" t="s">
        <v>263</v>
      </c>
      <c r="E1157" s="23" t="s">
        <v>260</v>
      </c>
      <c r="F1157" s="23" t="s">
        <v>261</v>
      </c>
      <c r="G1157" s="23" t="s">
        <v>232</v>
      </c>
      <c r="H1157" s="23" t="s">
        <v>448</v>
      </c>
      <c r="I1157" s="23" t="s">
        <v>224</v>
      </c>
      <c r="J1157" s="8" t="s">
        <v>23</v>
      </c>
      <c r="K1157" s="23">
        <v>2</v>
      </c>
      <c r="L1157" s="23" t="s">
        <v>235</v>
      </c>
      <c r="M1157" s="23" t="s">
        <v>235</v>
      </c>
    </row>
    <row r="1158" spans="2:13" x14ac:dyDescent="0.25">
      <c r="B1158" s="23" t="s">
        <v>292</v>
      </c>
      <c r="C1158" s="23">
        <v>1155</v>
      </c>
      <c r="D1158" s="23" t="s">
        <v>263</v>
      </c>
      <c r="E1158" s="23" t="s">
        <v>260</v>
      </c>
      <c r="F1158" s="23" t="s">
        <v>261</v>
      </c>
      <c r="G1158" s="23" t="s">
        <v>232</v>
      </c>
      <c r="H1158" s="23" t="s">
        <v>448</v>
      </c>
      <c r="I1158" s="23" t="s">
        <v>224</v>
      </c>
      <c r="J1158" s="8" t="s">
        <v>23</v>
      </c>
      <c r="K1158" s="23">
        <v>3</v>
      </c>
      <c r="L1158" s="23" t="s">
        <v>235</v>
      </c>
      <c r="M1158" s="23" t="s">
        <v>235</v>
      </c>
    </row>
    <row r="1159" spans="2:13" x14ac:dyDescent="0.25">
      <c r="B1159" s="23" t="s">
        <v>292</v>
      </c>
      <c r="C1159" s="23">
        <v>1156</v>
      </c>
      <c r="D1159" s="23" t="s">
        <v>263</v>
      </c>
      <c r="E1159" s="23" t="s">
        <v>260</v>
      </c>
      <c r="F1159" s="23" t="s">
        <v>261</v>
      </c>
      <c r="G1159" s="23" t="s">
        <v>232</v>
      </c>
      <c r="H1159" s="23" t="s">
        <v>448</v>
      </c>
      <c r="I1159" s="23" t="s">
        <v>224</v>
      </c>
      <c r="J1159" s="8" t="s">
        <v>24</v>
      </c>
      <c r="K1159" s="23">
        <v>4</v>
      </c>
      <c r="L1159" s="23" t="s">
        <v>235</v>
      </c>
      <c r="M1159" s="23" t="s">
        <v>235</v>
      </c>
    </row>
    <row r="1160" spans="2:13" x14ac:dyDescent="0.25">
      <c r="B1160" s="23" t="s">
        <v>292</v>
      </c>
      <c r="C1160" s="23">
        <v>1157</v>
      </c>
      <c r="D1160" s="23" t="s">
        <v>263</v>
      </c>
      <c r="E1160" s="23" t="s">
        <v>260</v>
      </c>
      <c r="F1160" s="23" t="s">
        <v>261</v>
      </c>
      <c r="G1160" s="23" t="s">
        <v>232</v>
      </c>
      <c r="H1160" s="23" t="s">
        <v>448</v>
      </c>
      <c r="I1160" s="23" t="s">
        <v>224</v>
      </c>
      <c r="J1160" s="8" t="s">
        <v>24</v>
      </c>
      <c r="K1160" s="23">
        <v>5</v>
      </c>
      <c r="L1160" s="23" t="s">
        <v>235</v>
      </c>
      <c r="M1160" s="23" t="s">
        <v>235</v>
      </c>
    </row>
    <row r="1161" spans="2:13" x14ac:dyDescent="0.25">
      <c r="B1161" s="23" t="s">
        <v>292</v>
      </c>
      <c r="C1161" s="23">
        <v>1158</v>
      </c>
      <c r="D1161" s="23" t="s">
        <v>263</v>
      </c>
      <c r="E1161" s="23" t="s">
        <v>260</v>
      </c>
      <c r="F1161" s="23" t="s">
        <v>261</v>
      </c>
      <c r="G1161" s="23" t="s">
        <v>232</v>
      </c>
      <c r="H1161" s="23" t="s">
        <v>448</v>
      </c>
      <c r="I1161" s="23" t="s">
        <v>224</v>
      </c>
      <c r="J1161" s="8" t="s">
        <v>24</v>
      </c>
      <c r="K1161" s="23">
        <v>6</v>
      </c>
      <c r="L1161" s="23">
        <v>1</v>
      </c>
      <c r="M1161" s="23">
        <v>0</v>
      </c>
    </row>
    <row r="1162" spans="2:13" x14ac:dyDescent="0.25">
      <c r="B1162" s="23" t="s">
        <v>293</v>
      </c>
      <c r="C1162" s="23">
        <v>1159</v>
      </c>
      <c r="D1162" s="23" t="s">
        <v>263</v>
      </c>
      <c r="E1162" s="23" t="s">
        <v>260</v>
      </c>
      <c r="F1162" s="23" t="s">
        <v>261</v>
      </c>
      <c r="G1162" s="23" t="s">
        <v>232</v>
      </c>
      <c r="H1162" s="23" t="s">
        <v>448</v>
      </c>
      <c r="I1162" s="23" t="s">
        <v>236</v>
      </c>
      <c r="J1162" s="8" t="s">
        <v>23</v>
      </c>
      <c r="K1162" s="23">
        <v>1</v>
      </c>
      <c r="L1162" s="23" t="s">
        <v>235</v>
      </c>
      <c r="M1162" s="23" t="s">
        <v>235</v>
      </c>
    </row>
    <row r="1163" spans="2:13" x14ac:dyDescent="0.25">
      <c r="B1163" s="23" t="s">
        <v>293</v>
      </c>
      <c r="C1163" s="23">
        <v>1160</v>
      </c>
      <c r="D1163" s="23" t="s">
        <v>263</v>
      </c>
      <c r="E1163" s="23" t="s">
        <v>260</v>
      </c>
      <c r="F1163" s="23" t="s">
        <v>261</v>
      </c>
      <c r="G1163" s="23" t="s">
        <v>232</v>
      </c>
      <c r="H1163" s="23" t="s">
        <v>448</v>
      </c>
      <c r="I1163" s="23" t="s">
        <v>236</v>
      </c>
      <c r="J1163" s="8" t="s">
        <v>23</v>
      </c>
      <c r="K1163" s="23">
        <v>2</v>
      </c>
      <c r="L1163" s="23" t="s">
        <v>235</v>
      </c>
      <c r="M1163" s="23" t="s">
        <v>235</v>
      </c>
    </row>
    <row r="1164" spans="2:13" x14ac:dyDescent="0.25">
      <c r="B1164" s="23" t="s">
        <v>293</v>
      </c>
      <c r="C1164" s="23">
        <v>1161</v>
      </c>
      <c r="D1164" s="23" t="s">
        <v>263</v>
      </c>
      <c r="E1164" s="23" t="s">
        <v>260</v>
      </c>
      <c r="F1164" s="23" t="s">
        <v>261</v>
      </c>
      <c r="G1164" s="23" t="s">
        <v>232</v>
      </c>
      <c r="H1164" s="23" t="s">
        <v>448</v>
      </c>
      <c r="I1164" s="23" t="s">
        <v>236</v>
      </c>
      <c r="J1164" s="8" t="s">
        <v>23</v>
      </c>
      <c r="K1164" s="23">
        <v>3</v>
      </c>
      <c r="L1164" s="23" t="s">
        <v>235</v>
      </c>
      <c r="M1164" s="23" t="s">
        <v>235</v>
      </c>
    </row>
    <row r="1165" spans="2:13" x14ac:dyDescent="0.25">
      <c r="B1165" s="23" t="s">
        <v>293</v>
      </c>
      <c r="C1165" s="23">
        <v>1162</v>
      </c>
      <c r="D1165" s="23" t="s">
        <v>263</v>
      </c>
      <c r="E1165" s="23" t="s">
        <v>260</v>
      </c>
      <c r="F1165" s="23" t="s">
        <v>261</v>
      </c>
      <c r="G1165" s="23" t="s">
        <v>232</v>
      </c>
      <c r="H1165" s="23" t="s">
        <v>448</v>
      </c>
      <c r="I1165" s="23" t="s">
        <v>236</v>
      </c>
      <c r="J1165" s="8" t="s">
        <v>24</v>
      </c>
      <c r="K1165" s="23">
        <v>4</v>
      </c>
      <c r="L1165" s="23" t="s">
        <v>235</v>
      </c>
      <c r="M1165" s="23" t="s">
        <v>235</v>
      </c>
    </row>
    <row r="1166" spans="2:13" x14ac:dyDescent="0.25">
      <c r="B1166" s="23" t="s">
        <v>293</v>
      </c>
      <c r="C1166" s="23">
        <v>1163</v>
      </c>
      <c r="D1166" s="23" t="s">
        <v>263</v>
      </c>
      <c r="E1166" s="23" t="s">
        <v>260</v>
      </c>
      <c r="F1166" s="23" t="s">
        <v>261</v>
      </c>
      <c r="G1166" s="23" t="s">
        <v>232</v>
      </c>
      <c r="H1166" s="23" t="s">
        <v>448</v>
      </c>
      <c r="I1166" s="23" t="s">
        <v>236</v>
      </c>
      <c r="J1166" s="8" t="s">
        <v>24</v>
      </c>
      <c r="K1166" s="23">
        <v>5</v>
      </c>
      <c r="L1166" s="23" t="s">
        <v>235</v>
      </c>
      <c r="M1166" s="23" t="s">
        <v>235</v>
      </c>
    </row>
    <row r="1167" spans="2:13" x14ac:dyDescent="0.25">
      <c r="B1167" s="23" t="s">
        <v>293</v>
      </c>
      <c r="C1167" s="23">
        <v>1164</v>
      </c>
      <c r="D1167" s="23" t="s">
        <v>263</v>
      </c>
      <c r="E1167" s="23" t="s">
        <v>260</v>
      </c>
      <c r="F1167" s="23" t="s">
        <v>261</v>
      </c>
      <c r="G1167" s="23" t="s">
        <v>232</v>
      </c>
      <c r="H1167" s="23" t="s">
        <v>448</v>
      </c>
      <c r="I1167" s="23" t="s">
        <v>236</v>
      </c>
      <c r="J1167" s="8" t="s">
        <v>24</v>
      </c>
      <c r="K1167" s="23">
        <v>6</v>
      </c>
      <c r="L1167" s="23">
        <v>1</v>
      </c>
      <c r="M1167" s="23">
        <v>0</v>
      </c>
    </row>
    <row r="1168" spans="2:13" x14ac:dyDescent="0.25">
      <c r="B1168" s="23" t="s">
        <v>294</v>
      </c>
      <c r="C1168" s="23">
        <v>1165</v>
      </c>
      <c r="D1168" s="23" t="s">
        <v>263</v>
      </c>
      <c r="E1168" s="23" t="s">
        <v>260</v>
      </c>
      <c r="F1168" s="23" t="s">
        <v>261</v>
      </c>
      <c r="G1168" s="23" t="s">
        <v>232</v>
      </c>
      <c r="H1168" s="23" t="s">
        <v>448</v>
      </c>
      <c r="I1168" s="23" t="s">
        <v>224</v>
      </c>
      <c r="J1168" s="8" t="s">
        <v>23</v>
      </c>
      <c r="K1168" s="23">
        <v>1</v>
      </c>
      <c r="L1168" s="23" t="s">
        <v>235</v>
      </c>
      <c r="M1168" s="23" t="s">
        <v>235</v>
      </c>
    </row>
    <row r="1169" spans="2:13" x14ac:dyDescent="0.25">
      <c r="B1169" s="23" t="s">
        <v>294</v>
      </c>
      <c r="C1169" s="23">
        <v>1166</v>
      </c>
      <c r="D1169" s="23" t="s">
        <v>263</v>
      </c>
      <c r="E1169" s="23" t="s">
        <v>260</v>
      </c>
      <c r="F1169" s="23" t="s">
        <v>261</v>
      </c>
      <c r="G1169" s="23" t="s">
        <v>232</v>
      </c>
      <c r="H1169" s="23" t="s">
        <v>448</v>
      </c>
      <c r="I1169" s="23" t="s">
        <v>224</v>
      </c>
      <c r="J1169" s="8" t="s">
        <v>23</v>
      </c>
      <c r="K1169" s="23">
        <v>2</v>
      </c>
      <c r="L1169" s="23" t="s">
        <v>235</v>
      </c>
      <c r="M1169" s="23" t="s">
        <v>235</v>
      </c>
    </row>
    <row r="1170" spans="2:13" x14ac:dyDescent="0.25">
      <c r="B1170" s="23" t="s">
        <v>294</v>
      </c>
      <c r="C1170" s="23">
        <v>1167</v>
      </c>
      <c r="D1170" s="23" t="s">
        <v>263</v>
      </c>
      <c r="E1170" s="23" t="s">
        <v>260</v>
      </c>
      <c r="F1170" s="23" t="s">
        <v>261</v>
      </c>
      <c r="G1170" s="23" t="s">
        <v>232</v>
      </c>
      <c r="H1170" s="23" t="s">
        <v>448</v>
      </c>
      <c r="I1170" s="23" t="s">
        <v>224</v>
      </c>
      <c r="J1170" s="8" t="s">
        <v>23</v>
      </c>
      <c r="K1170" s="23">
        <v>3</v>
      </c>
      <c r="L1170" s="23" t="s">
        <v>235</v>
      </c>
      <c r="M1170" s="23" t="s">
        <v>235</v>
      </c>
    </row>
    <row r="1171" spans="2:13" x14ac:dyDescent="0.25">
      <c r="B1171" s="23" t="s">
        <v>294</v>
      </c>
      <c r="C1171" s="23">
        <v>1168</v>
      </c>
      <c r="D1171" s="23" t="s">
        <v>263</v>
      </c>
      <c r="E1171" s="23" t="s">
        <v>260</v>
      </c>
      <c r="F1171" s="23" t="s">
        <v>261</v>
      </c>
      <c r="G1171" s="23" t="s">
        <v>232</v>
      </c>
      <c r="H1171" s="23" t="s">
        <v>448</v>
      </c>
      <c r="I1171" s="23" t="s">
        <v>224</v>
      </c>
      <c r="J1171" s="8" t="s">
        <v>24</v>
      </c>
      <c r="K1171" s="23">
        <v>4</v>
      </c>
      <c r="L1171" s="23" t="s">
        <v>235</v>
      </c>
      <c r="M1171" s="23" t="s">
        <v>235</v>
      </c>
    </row>
    <row r="1172" spans="2:13" x14ac:dyDescent="0.25">
      <c r="B1172" s="23" t="s">
        <v>294</v>
      </c>
      <c r="C1172" s="23">
        <v>1169</v>
      </c>
      <c r="D1172" s="23" t="s">
        <v>263</v>
      </c>
      <c r="E1172" s="23" t="s">
        <v>260</v>
      </c>
      <c r="F1172" s="23" t="s">
        <v>261</v>
      </c>
      <c r="G1172" s="23" t="s">
        <v>232</v>
      </c>
      <c r="H1172" s="23" t="s">
        <v>448</v>
      </c>
      <c r="I1172" s="23" t="s">
        <v>224</v>
      </c>
      <c r="J1172" s="8" t="s">
        <v>24</v>
      </c>
      <c r="K1172" s="23">
        <v>5</v>
      </c>
      <c r="L1172" s="23" t="s">
        <v>235</v>
      </c>
      <c r="M1172" s="23" t="s">
        <v>235</v>
      </c>
    </row>
    <row r="1173" spans="2:13" x14ac:dyDescent="0.25">
      <c r="B1173" s="23" t="s">
        <v>294</v>
      </c>
      <c r="C1173" s="23">
        <v>1170</v>
      </c>
      <c r="D1173" s="23" t="s">
        <v>263</v>
      </c>
      <c r="E1173" s="23" t="s">
        <v>260</v>
      </c>
      <c r="F1173" s="23" t="s">
        <v>261</v>
      </c>
      <c r="G1173" s="23" t="s">
        <v>232</v>
      </c>
      <c r="H1173" s="23" t="s">
        <v>448</v>
      </c>
      <c r="I1173" s="23" t="s">
        <v>224</v>
      </c>
      <c r="J1173" s="8" t="s">
        <v>24</v>
      </c>
      <c r="K1173" s="23">
        <v>6</v>
      </c>
      <c r="L1173" s="23">
        <v>1</v>
      </c>
      <c r="M1173" s="23">
        <v>0</v>
      </c>
    </row>
    <row r="1174" spans="2:13" x14ac:dyDescent="0.25">
      <c r="B1174" s="23" t="s">
        <v>295</v>
      </c>
      <c r="C1174" s="23">
        <v>1171</v>
      </c>
      <c r="D1174" s="23" t="s">
        <v>263</v>
      </c>
      <c r="E1174" s="23" t="s">
        <v>260</v>
      </c>
      <c r="F1174" s="23" t="s">
        <v>261</v>
      </c>
      <c r="G1174" s="23" t="s">
        <v>232</v>
      </c>
      <c r="H1174" s="23" t="s">
        <v>448</v>
      </c>
      <c r="I1174" s="23" t="s">
        <v>236</v>
      </c>
      <c r="J1174" s="8" t="s">
        <v>23</v>
      </c>
      <c r="K1174" s="23">
        <v>1</v>
      </c>
      <c r="L1174" s="23" t="s">
        <v>235</v>
      </c>
      <c r="M1174" s="23" t="s">
        <v>235</v>
      </c>
    </row>
    <row r="1175" spans="2:13" x14ac:dyDescent="0.25">
      <c r="B1175" s="23" t="s">
        <v>295</v>
      </c>
      <c r="C1175" s="23">
        <v>1172</v>
      </c>
      <c r="D1175" s="23" t="s">
        <v>263</v>
      </c>
      <c r="E1175" s="23" t="s">
        <v>260</v>
      </c>
      <c r="F1175" s="23" t="s">
        <v>261</v>
      </c>
      <c r="G1175" s="23" t="s">
        <v>232</v>
      </c>
      <c r="H1175" s="23" t="s">
        <v>448</v>
      </c>
      <c r="I1175" s="23" t="s">
        <v>236</v>
      </c>
      <c r="J1175" s="8" t="s">
        <v>23</v>
      </c>
      <c r="K1175" s="23">
        <v>2</v>
      </c>
      <c r="L1175" s="23" t="s">
        <v>235</v>
      </c>
      <c r="M1175" s="23" t="s">
        <v>235</v>
      </c>
    </row>
    <row r="1176" spans="2:13" x14ac:dyDescent="0.25">
      <c r="B1176" s="23" t="s">
        <v>295</v>
      </c>
      <c r="C1176" s="23">
        <v>1173</v>
      </c>
      <c r="D1176" s="23" t="s">
        <v>263</v>
      </c>
      <c r="E1176" s="23" t="s">
        <v>260</v>
      </c>
      <c r="F1176" s="23" t="s">
        <v>261</v>
      </c>
      <c r="G1176" s="23" t="s">
        <v>232</v>
      </c>
      <c r="H1176" s="23" t="s">
        <v>448</v>
      </c>
      <c r="I1176" s="23" t="s">
        <v>236</v>
      </c>
      <c r="J1176" s="8" t="s">
        <v>23</v>
      </c>
      <c r="K1176" s="23">
        <v>3</v>
      </c>
      <c r="L1176" s="23" t="s">
        <v>235</v>
      </c>
      <c r="M1176" s="23" t="s">
        <v>235</v>
      </c>
    </row>
    <row r="1177" spans="2:13" x14ac:dyDescent="0.25">
      <c r="B1177" s="23" t="s">
        <v>295</v>
      </c>
      <c r="C1177" s="23">
        <v>1174</v>
      </c>
      <c r="D1177" s="23" t="s">
        <v>263</v>
      </c>
      <c r="E1177" s="23" t="s">
        <v>260</v>
      </c>
      <c r="F1177" s="23" t="s">
        <v>261</v>
      </c>
      <c r="G1177" s="23" t="s">
        <v>232</v>
      </c>
      <c r="H1177" s="23" t="s">
        <v>448</v>
      </c>
      <c r="I1177" s="23" t="s">
        <v>236</v>
      </c>
      <c r="J1177" s="8" t="s">
        <v>24</v>
      </c>
      <c r="K1177" s="23">
        <v>4</v>
      </c>
      <c r="L1177" s="23" t="s">
        <v>235</v>
      </c>
      <c r="M1177" s="23" t="s">
        <v>235</v>
      </c>
    </row>
    <row r="1178" spans="2:13" x14ac:dyDescent="0.25">
      <c r="B1178" s="23" t="s">
        <v>295</v>
      </c>
      <c r="C1178" s="23">
        <v>1175</v>
      </c>
      <c r="D1178" s="23" t="s">
        <v>263</v>
      </c>
      <c r="E1178" s="23" t="s">
        <v>260</v>
      </c>
      <c r="F1178" s="23" t="s">
        <v>261</v>
      </c>
      <c r="G1178" s="23" t="s">
        <v>232</v>
      </c>
      <c r="H1178" s="23" t="s">
        <v>448</v>
      </c>
      <c r="I1178" s="23" t="s">
        <v>236</v>
      </c>
      <c r="J1178" s="8" t="s">
        <v>24</v>
      </c>
      <c r="K1178" s="23">
        <v>5</v>
      </c>
      <c r="L1178" s="23" t="s">
        <v>235</v>
      </c>
      <c r="M1178" s="23" t="s">
        <v>235</v>
      </c>
    </row>
    <row r="1179" spans="2:13" x14ac:dyDescent="0.25">
      <c r="B1179" s="23" t="s">
        <v>295</v>
      </c>
      <c r="C1179" s="23">
        <v>1176</v>
      </c>
      <c r="D1179" s="23" t="s">
        <v>263</v>
      </c>
      <c r="E1179" s="23" t="s">
        <v>260</v>
      </c>
      <c r="F1179" s="23" t="s">
        <v>261</v>
      </c>
      <c r="G1179" s="23" t="s">
        <v>232</v>
      </c>
      <c r="H1179" s="23" t="s">
        <v>448</v>
      </c>
      <c r="I1179" s="23" t="s">
        <v>236</v>
      </c>
      <c r="J1179" s="8" t="s">
        <v>24</v>
      </c>
      <c r="K1179" s="23">
        <v>6</v>
      </c>
      <c r="L1179" s="23">
        <v>1</v>
      </c>
      <c r="M1179" s="23">
        <v>0</v>
      </c>
    </row>
    <row r="1180" spans="2:13" x14ac:dyDescent="0.25">
      <c r="B1180" s="23" t="s">
        <v>296</v>
      </c>
      <c r="C1180" s="23">
        <v>1177</v>
      </c>
      <c r="D1180" s="23" t="s">
        <v>263</v>
      </c>
      <c r="E1180" s="23" t="s">
        <v>260</v>
      </c>
      <c r="F1180" s="23" t="s">
        <v>261</v>
      </c>
      <c r="G1180" s="23" t="s">
        <v>232</v>
      </c>
      <c r="H1180" s="23" t="s">
        <v>448</v>
      </c>
      <c r="I1180" s="23" t="s">
        <v>224</v>
      </c>
      <c r="J1180" s="8" t="s">
        <v>23</v>
      </c>
      <c r="K1180" s="23">
        <v>1</v>
      </c>
      <c r="L1180" s="23" t="s">
        <v>235</v>
      </c>
      <c r="M1180" s="23" t="s">
        <v>235</v>
      </c>
    </row>
    <row r="1181" spans="2:13" x14ac:dyDescent="0.25">
      <c r="B1181" s="23" t="s">
        <v>296</v>
      </c>
      <c r="C1181" s="23">
        <v>1178</v>
      </c>
      <c r="D1181" s="23" t="s">
        <v>263</v>
      </c>
      <c r="E1181" s="23" t="s">
        <v>260</v>
      </c>
      <c r="F1181" s="23" t="s">
        <v>261</v>
      </c>
      <c r="G1181" s="23" t="s">
        <v>232</v>
      </c>
      <c r="H1181" s="23" t="s">
        <v>448</v>
      </c>
      <c r="I1181" s="23" t="s">
        <v>224</v>
      </c>
      <c r="J1181" s="8" t="s">
        <v>23</v>
      </c>
      <c r="K1181" s="23">
        <v>2</v>
      </c>
      <c r="L1181" s="23" t="s">
        <v>235</v>
      </c>
      <c r="M1181" s="23" t="s">
        <v>235</v>
      </c>
    </row>
    <row r="1182" spans="2:13" x14ac:dyDescent="0.25">
      <c r="B1182" s="23" t="s">
        <v>296</v>
      </c>
      <c r="C1182" s="23">
        <v>1179</v>
      </c>
      <c r="D1182" s="23" t="s">
        <v>263</v>
      </c>
      <c r="E1182" s="23" t="s">
        <v>260</v>
      </c>
      <c r="F1182" s="23" t="s">
        <v>261</v>
      </c>
      <c r="G1182" s="23" t="s">
        <v>232</v>
      </c>
      <c r="H1182" s="23" t="s">
        <v>448</v>
      </c>
      <c r="I1182" s="23" t="s">
        <v>224</v>
      </c>
      <c r="J1182" s="8" t="s">
        <v>23</v>
      </c>
      <c r="K1182" s="23">
        <v>3</v>
      </c>
      <c r="L1182" s="23" t="s">
        <v>235</v>
      </c>
      <c r="M1182" s="23" t="s">
        <v>235</v>
      </c>
    </row>
    <row r="1183" spans="2:13" x14ac:dyDescent="0.25">
      <c r="B1183" s="23" t="s">
        <v>296</v>
      </c>
      <c r="C1183" s="23">
        <v>1180</v>
      </c>
      <c r="D1183" s="23" t="s">
        <v>263</v>
      </c>
      <c r="E1183" s="23" t="s">
        <v>260</v>
      </c>
      <c r="F1183" s="23" t="s">
        <v>261</v>
      </c>
      <c r="G1183" s="23" t="s">
        <v>232</v>
      </c>
      <c r="H1183" s="23" t="s">
        <v>448</v>
      </c>
      <c r="I1183" s="23" t="s">
        <v>224</v>
      </c>
      <c r="J1183" s="8" t="s">
        <v>24</v>
      </c>
      <c r="K1183" s="23">
        <v>4</v>
      </c>
      <c r="L1183" s="23" t="s">
        <v>235</v>
      </c>
      <c r="M1183" s="23" t="s">
        <v>235</v>
      </c>
    </row>
    <row r="1184" spans="2:13" x14ac:dyDescent="0.25">
      <c r="B1184" s="23" t="s">
        <v>296</v>
      </c>
      <c r="C1184" s="23">
        <v>1181</v>
      </c>
      <c r="D1184" s="23" t="s">
        <v>263</v>
      </c>
      <c r="E1184" s="23" t="s">
        <v>260</v>
      </c>
      <c r="F1184" s="23" t="s">
        <v>261</v>
      </c>
      <c r="G1184" s="23" t="s">
        <v>232</v>
      </c>
      <c r="H1184" s="23" t="s">
        <v>448</v>
      </c>
      <c r="I1184" s="23" t="s">
        <v>224</v>
      </c>
      <c r="J1184" s="8" t="s">
        <v>24</v>
      </c>
      <c r="K1184" s="23">
        <v>5</v>
      </c>
      <c r="L1184" s="23" t="s">
        <v>235</v>
      </c>
      <c r="M1184" s="23" t="s">
        <v>235</v>
      </c>
    </row>
    <row r="1185" spans="2:13" x14ac:dyDescent="0.25">
      <c r="B1185" s="23" t="s">
        <v>296</v>
      </c>
      <c r="C1185" s="23">
        <v>1182</v>
      </c>
      <c r="D1185" s="23" t="s">
        <v>263</v>
      </c>
      <c r="E1185" s="23" t="s">
        <v>260</v>
      </c>
      <c r="F1185" s="23" t="s">
        <v>261</v>
      </c>
      <c r="G1185" s="23" t="s">
        <v>232</v>
      </c>
      <c r="H1185" s="23" t="s">
        <v>448</v>
      </c>
      <c r="I1185" s="23" t="s">
        <v>224</v>
      </c>
      <c r="J1185" s="8" t="s">
        <v>24</v>
      </c>
      <c r="K1185" s="23">
        <v>6</v>
      </c>
      <c r="L1185" s="23">
        <v>1</v>
      </c>
      <c r="M1185" s="23">
        <v>0</v>
      </c>
    </row>
    <row r="1186" spans="2:13" x14ac:dyDescent="0.25">
      <c r="B1186" s="23" t="s">
        <v>297</v>
      </c>
      <c r="C1186" s="23">
        <v>1183</v>
      </c>
      <c r="D1186" s="23" t="s">
        <v>263</v>
      </c>
      <c r="E1186" s="23" t="s">
        <v>260</v>
      </c>
      <c r="F1186" s="23" t="s">
        <v>261</v>
      </c>
      <c r="G1186" s="23" t="s">
        <v>232</v>
      </c>
      <c r="H1186" s="23" t="s">
        <v>448</v>
      </c>
      <c r="I1186" s="23" t="s">
        <v>236</v>
      </c>
      <c r="J1186" s="8" t="s">
        <v>23</v>
      </c>
      <c r="K1186" s="23">
        <v>1</v>
      </c>
      <c r="L1186" s="23" t="s">
        <v>235</v>
      </c>
      <c r="M1186" s="23" t="s">
        <v>235</v>
      </c>
    </row>
    <row r="1187" spans="2:13" x14ac:dyDescent="0.25">
      <c r="B1187" s="23" t="s">
        <v>297</v>
      </c>
      <c r="C1187" s="23">
        <v>1184</v>
      </c>
      <c r="D1187" s="23" t="s">
        <v>263</v>
      </c>
      <c r="E1187" s="23" t="s">
        <v>260</v>
      </c>
      <c r="F1187" s="23" t="s">
        <v>261</v>
      </c>
      <c r="G1187" s="23" t="s">
        <v>232</v>
      </c>
      <c r="H1187" s="23" t="s">
        <v>448</v>
      </c>
      <c r="I1187" s="23" t="s">
        <v>236</v>
      </c>
      <c r="J1187" s="8" t="s">
        <v>23</v>
      </c>
      <c r="K1187" s="23">
        <v>2</v>
      </c>
      <c r="L1187" s="23" t="s">
        <v>235</v>
      </c>
      <c r="M1187" s="23" t="s">
        <v>235</v>
      </c>
    </row>
    <row r="1188" spans="2:13" x14ac:dyDescent="0.25">
      <c r="B1188" s="23" t="s">
        <v>297</v>
      </c>
      <c r="C1188" s="23">
        <v>1185</v>
      </c>
      <c r="D1188" s="23" t="s">
        <v>263</v>
      </c>
      <c r="E1188" s="23" t="s">
        <v>260</v>
      </c>
      <c r="F1188" s="23" t="s">
        <v>261</v>
      </c>
      <c r="G1188" s="23" t="s">
        <v>232</v>
      </c>
      <c r="H1188" s="23" t="s">
        <v>448</v>
      </c>
      <c r="I1188" s="23" t="s">
        <v>236</v>
      </c>
      <c r="J1188" s="8" t="s">
        <v>23</v>
      </c>
      <c r="K1188" s="23">
        <v>3</v>
      </c>
      <c r="L1188" s="23" t="s">
        <v>235</v>
      </c>
      <c r="M1188" s="23" t="s">
        <v>235</v>
      </c>
    </row>
    <row r="1189" spans="2:13" x14ac:dyDescent="0.25">
      <c r="B1189" s="23" t="s">
        <v>297</v>
      </c>
      <c r="C1189" s="23">
        <v>1186</v>
      </c>
      <c r="D1189" s="23" t="s">
        <v>263</v>
      </c>
      <c r="E1189" s="23" t="s">
        <v>260</v>
      </c>
      <c r="F1189" s="23" t="s">
        <v>261</v>
      </c>
      <c r="G1189" s="23" t="s">
        <v>232</v>
      </c>
      <c r="H1189" s="23" t="s">
        <v>448</v>
      </c>
      <c r="I1189" s="23" t="s">
        <v>236</v>
      </c>
      <c r="J1189" s="8" t="s">
        <v>24</v>
      </c>
      <c r="K1189" s="23">
        <v>4</v>
      </c>
      <c r="L1189" s="23" t="s">
        <v>235</v>
      </c>
      <c r="M1189" s="23" t="s">
        <v>235</v>
      </c>
    </row>
    <row r="1190" spans="2:13" x14ac:dyDescent="0.25">
      <c r="B1190" s="23" t="s">
        <v>297</v>
      </c>
      <c r="C1190" s="23">
        <v>1187</v>
      </c>
      <c r="D1190" s="23" t="s">
        <v>263</v>
      </c>
      <c r="E1190" s="23" t="s">
        <v>260</v>
      </c>
      <c r="F1190" s="23" t="s">
        <v>261</v>
      </c>
      <c r="G1190" s="23" t="s">
        <v>232</v>
      </c>
      <c r="H1190" s="23" t="s">
        <v>448</v>
      </c>
      <c r="I1190" s="23" t="s">
        <v>236</v>
      </c>
      <c r="J1190" s="8" t="s">
        <v>24</v>
      </c>
      <c r="K1190" s="23">
        <v>5</v>
      </c>
      <c r="L1190" s="23" t="s">
        <v>235</v>
      </c>
      <c r="M1190" s="23" t="s">
        <v>235</v>
      </c>
    </row>
    <row r="1191" spans="2:13" x14ac:dyDescent="0.25">
      <c r="B1191" s="23" t="s">
        <v>297</v>
      </c>
      <c r="C1191" s="23">
        <v>1188</v>
      </c>
      <c r="D1191" s="23" t="s">
        <v>263</v>
      </c>
      <c r="E1191" s="23" t="s">
        <v>260</v>
      </c>
      <c r="F1191" s="23" t="s">
        <v>261</v>
      </c>
      <c r="G1191" s="23" t="s">
        <v>232</v>
      </c>
      <c r="H1191" s="23" t="s">
        <v>448</v>
      </c>
      <c r="I1191" s="23" t="s">
        <v>236</v>
      </c>
      <c r="J1191" s="8" t="s">
        <v>24</v>
      </c>
      <c r="K1191" s="23">
        <v>6</v>
      </c>
      <c r="L1191" s="23">
        <v>1</v>
      </c>
      <c r="M1191" s="23">
        <v>0</v>
      </c>
    </row>
    <row r="1192" spans="2:13" x14ac:dyDescent="0.25">
      <c r="B1192" s="23" t="s">
        <v>298</v>
      </c>
      <c r="C1192" s="23">
        <v>1189</v>
      </c>
      <c r="D1192" s="23" t="s">
        <v>263</v>
      </c>
      <c r="E1192" s="23" t="s">
        <v>260</v>
      </c>
      <c r="F1192" s="23" t="s">
        <v>261</v>
      </c>
      <c r="G1192" s="23" t="s">
        <v>232</v>
      </c>
      <c r="H1192" s="23" t="s">
        <v>448</v>
      </c>
      <c r="I1192" s="23" t="s">
        <v>224</v>
      </c>
      <c r="J1192" s="8" t="s">
        <v>23</v>
      </c>
      <c r="K1192" s="23">
        <v>1</v>
      </c>
      <c r="L1192" s="23" t="s">
        <v>235</v>
      </c>
      <c r="M1192" s="23" t="s">
        <v>235</v>
      </c>
    </row>
    <row r="1193" spans="2:13" x14ac:dyDescent="0.25">
      <c r="B1193" s="23" t="s">
        <v>298</v>
      </c>
      <c r="C1193" s="23">
        <v>1190</v>
      </c>
      <c r="D1193" s="23" t="s">
        <v>263</v>
      </c>
      <c r="E1193" s="23" t="s">
        <v>260</v>
      </c>
      <c r="F1193" s="23" t="s">
        <v>261</v>
      </c>
      <c r="G1193" s="23" t="s">
        <v>232</v>
      </c>
      <c r="H1193" s="23" t="s">
        <v>448</v>
      </c>
      <c r="I1193" s="23" t="s">
        <v>224</v>
      </c>
      <c r="J1193" s="8" t="s">
        <v>23</v>
      </c>
      <c r="K1193" s="23">
        <v>2</v>
      </c>
      <c r="L1193" s="23" t="s">
        <v>235</v>
      </c>
      <c r="M1193" s="23" t="s">
        <v>235</v>
      </c>
    </row>
    <row r="1194" spans="2:13" x14ac:dyDescent="0.25">
      <c r="B1194" s="23" t="s">
        <v>298</v>
      </c>
      <c r="C1194" s="23">
        <v>1191</v>
      </c>
      <c r="D1194" s="23" t="s">
        <v>263</v>
      </c>
      <c r="E1194" s="23" t="s">
        <v>260</v>
      </c>
      <c r="F1194" s="23" t="s">
        <v>261</v>
      </c>
      <c r="G1194" s="23" t="s">
        <v>232</v>
      </c>
      <c r="H1194" s="23" t="s">
        <v>448</v>
      </c>
      <c r="I1194" s="23" t="s">
        <v>224</v>
      </c>
      <c r="J1194" s="8" t="s">
        <v>23</v>
      </c>
      <c r="K1194" s="23">
        <v>3</v>
      </c>
      <c r="L1194" s="23" t="s">
        <v>235</v>
      </c>
      <c r="M1194" s="23" t="s">
        <v>235</v>
      </c>
    </row>
    <row r="1195" spans="2:13" x14ac:dyDescent="0.25">
      <c r="B1195" s="23" t="s">
        <v>298</v>
      </c>
      <c r="C1195" s="23">
        <v>1192</v>
      </c>
      <c r="D1195" s="23" t="s">
        <v>263</v>
      </c>
      <c r="E1195" s="23" t="s">
        <v>260</v>
      </c>
      <c r="F1195" s="23" t="s">
        <v>261</v>
      </c>
      <c r="G1195" s="23" t="s">
        <v>232</v>
      </c>
      <c r="H1195" s="23" t="s">
        <v>448</v>
      </c>
      <c r="I1195" s="23" t="s">
        <v>224</v>
      </c>
      <c r="J1195" s="8" t="s">
        <v>24</v>
      </c>
      <c r="K1195" s="23">
        <v>4</v>
      </c>
      <c r="L1195" s="23" t="s">
        <v>235</v>
      </c>
      <c r="M1195" s="23" t="s">
        <v>235</v>
      </c>
    </row>
    <row r="1196" spans="2:13" x14ac:dyDescent="0.25">
      <c r="B1196" s="23" t="s">
        <v>298</v>
      </c>
      <c r="C1196" s="23">
        <v>1193</v>
      </c>
      <c r="D1196" s="23" t="s">
        <v>263</v>
      </c>
      <c r="E1196" s="23" t="s">
        <v>260</v>
      </c>
      <c r="F1196" s="23" t="s">
        <v>261</v>
      </c>
      <c r="G1196" s="23" t="s">
        <v>232</v>
      </c>
      <c r="H1196" s="23" t="s">
        <v>448</v>
      </c>
      <c r="I1196" s="23" t="s">
        <v>224</v>
      </c>
      <c r="J1196" s="8" t="s">
        <v>24</v>
      </c>
      <c r="K1196" s="23">
        <v>5</v>
      </c>
      <c r="L1196" s="23" t="s">
        <v>235</v>
      </c>
      <c r="M1196" s="23" t="s">
        <v>235</v>
      </c>
    </row>
    <row r="1197" spans="2:13" x14ac:dyDescent="0.25">
      <c r="B1197" s="23" t="s">
        <v>298</v>
      </c>
      <c r="C1197" s="23">
        <v>1194</v>
      </c>
      <c r="D1197" s="23" t="s">
        <v>263</v>
      </c>
      <c r="E1197" s="23" t="s">
        <v>260</v>
      </c>
      <c r="F1197" s="23" t="s">
        <v>261</v>
      </c>
      <c r="G1197" s="23" t="s">
        <v>232</v>
      </c>
      <c r="H1197" s="23" t="s">
        <v>448</v>
      </c>
      <c r="I1197" s="23" t="s">
        <v>224</v>
      </c>
      <c r="J1197" s="8" t="s">
        <v>24</v>
      </c>
      <c r="K1197" s="23">
        <v>6</v>
      </c>
      <c r="L1197" s="23">
        <v>1</v>
      </c>
      <c r="M1197" s="23">
        <v>0</v>
      </c>
    </row>
    <row r="1198" spans="2:13" x14ac:dyDescent="0.25">
      <c r="B1198" s="23" t="s">
        <v>299</v>
      </c>
      <c r="C1198" s="23">
        <v>1195</v>
      </c>
      <c r="D1198" s="23" t="s">
        <v>263</v>
      </c>
      <c r="E1198" s="23" t="s">
        <v>260</v>
      </c>
      <c r="F1198" s="23" t="s">
        <v>261</v>
      </c>
      <c r="G1198" s="23" t="s">
        <v>232</v>
      </c>
      <c r="H1198" s="23" t="s">
        <v>448</v>
      </c>
      <c r="I1198" s="23" t="s">
        <v>236</v>
      </c>
      <c r="J1198" s="8" t="s">
        <v>23</v>
      </c>
      <c r="K1198" s="23">
        <v>1</v>
      </c>
      <c r="L1198" s="23" t="s">
        <v>235</v>
      </c>
      <c r="M1198" s="23" t="s">
        <v>235</v>
      </c>
    </row>
    <row r="1199" spans="2:13" x14ac:dyDescent="0.25">
      <c r="B1199" s="23" t="s">
        <v>299</v>
      </c>
      <c r="C1199" s="23">
        <v>1196</v>
      </c>
      <c r="D1199" s="23" t="s">
        <v>263</v>
      </c>
      <c r="E1199" s="23" t="s">
        <v>260</v>
      </c>
      <c r="F1199" s="23" t="s">
        <v>261</v>
      </c>
      <c r="G1199" s="23" t="s">
        <v>232</v>
      </c>
      <c r="H1199" s="23" t="s">
        <v>448</v>
      </c>
      <c r="I1199" s="23" t="s">
        <v>236</v>
      </c>
      <c r="J1199" s="8" t="s">
        <v>23</v>
      </c>
      <c r="K1199" s="23">
        <v>2</v>
      </c>
      <c r="L1199" s="23" t="s">
        <v>235</v>
      </c>
      <c r="M1199" s="23" t="s">
        <v>235</v>
      </c>
    </row>
    <row r="1200" spans="2:13" x14ac:dyDescent="0.25">
      <c r="B1200" s="23" t="s">
        <v>299</v>
      </c>
      <c r="C1200" s="23">
        <v>1197</v>
      </c>
      <c r="D1200" s="23" t="s">
        <v>263</v>
      </c>
      <c r="E1200" s="23" t="s">
        <v>260</v>
      </c>
      <c r="F1200" s="23" t="s">
        <v>261</v>
      </c>
      <c r="G1200" s="23" t="s">
        <v>232</v>
      </c>
      <c r="H1200" s="23" t="s">
        <v>448</v>
      </c>
      <c r="I1200" s="23" t="s">
        <v>236</v>
      </c>
      <c r="J1200" s="8" t="s">
        <v>23</v>
      </c>
      <c r="K1200" s="23">
        <v>3</v>
      </c>
      <c r="L1200" s="23" t="s">
        <v>235</v>
      </c>
      <c r="M1200" s="23" t="s">
        <v>235</v>
      </c>
    </row>
    <row r="1201" spans="2:13" x14ac:dyDescent="0.25">
      <c r="B1201" s="23" t="s">
        <v>299</v>
      </c>
      <c r="C1201" s="23">
        <v>1198</v>
      </c>
      <c r="D1201" s="23" t="s">
        <v>263</v>
      </c>
      <c r="E1201" s="23" t="s">
        <v>260</v>
      </c>
      <c r="F1201" s="23" t="s">
        <v>261</v>
      </c>
      <c r="G1201" s="23" t="s">
        <v>232</v>
      </c>
      <c r="H1201" s="23" t="s">
        <v>448</v>
      </c>
      <c r="I1201" s="23" t="s">
        <v>236</v>
      </c>
      <c r="J1201" s="8" t="s">
        <v>24</v>
      </c>
      <c r="K1201" s="23">
        <v>4</v>
      </c>
      <c r="L1201" s="23" t="s">
        <v>235</v>
      </c>
      <c r="M1201" s="23" t="s">
        <v>235</v>
      </c>
    </row>
    <row r="1202" spans="2:13" x14ac:dyDescent="0.25">
      <c r="B1202" s="23" t="s">
        <v>299</v>
      </c>
      <c r="C1202" s="23">
        <v>1199</v>
      </c>
      <c r="D1202" s="23" t="s">
        <v>263</v>
      </c>
      <c r="E1202" s="23" t="s">
        <v>260</v>
      </c>
      <c r="F1202" s="23" t="s">
        <v>261</v>
      </c>
      <c r="G1202" s="23" t="s">
        <v>232</v>
      </c>
      <c r="H1202" s="23" t="s">
        <v>448</v>
      </c>
      <c r="I1202" s="23" t="s">
        <v>236</v>
      </c>
      <c r="J1202" s="8" t="s">
        <v>24</v>
      </c>
      <c r="K1202" s="23">
        <v>5</v>
      </c>
      <c r="L1202" s="23" t="s">
        <v>235</v>
      </c>
      <c r="M1202" s="23" t="s">
        <v>235</v>
      </c>
    </row>
    <row r="1203" spans="2:13" x14ac:dyDescent="0.25">
      <c r="B1203" s="23" t="s">
        <v>299</v>
      </c>
      <c r="C1203" s="23">
        <v>1200</v>
      </c>
      <c r="D1203" s="23" t="s">
        <v>263</v>
      </c>
      <c r="E1203" s="23" t="s">
        <v>260</v>
      </c>
      <c r="F1203" s="23" t="s">
        <v>261</v>
      </c>
      <c r="G1203" s="23" t="s">
        <v>232</v>
      </c>
      <c r="H1203" s="23" t="s">
        <v>448</v>
      </c>
      <c r="I1203" s="23" t="s">
        <v>236</v>
      </c>
      <c r="J1203" s="8" t="s">
        <v>24</v>
      </c>
      <c r="K1203" s="23">
        <v>6</v>
      </c>
      <c r="L1203" s="23">
        <v>1</v>
      </c>
      <c r="M1203" s="23">
        <v>0</v>
      </c>
    </row>
    <row r="1204" spans="2:13" x14ac:dyDescent="0.25">
      <c r="B1204" s="23" t="s">
        <v>300</v>
      </c>
      <c r="C1204" s="23">
        <v>1201</v>
      </c>
      <c r="D1204" s="23" t="s">
        <v>263</v>
      </c>
      <c r="E1204" s="23" t="s">
        <v>260</v>
      </c>
      <c r="F1204" s="23" t="s">
        <v>261</v>
      </c>
      <c r="G1204" s="23" t="s">
        <v>232</v>
      </c>
      <c r="H1204" s="23" t="s">
        <v>448</v>
      </c>
      <c r="I1204" s="23" t="s">
        <v>224</v>
      </c>
      <c r="J1204" s="8" t="s">
        <v>23</v>
      </c>
      <c r="K1204" s="23">
        <v>1</v>
      </c>
      <c r="L1204" s="23" t="s">
        <v>235</v>
      </c>
      <c r="M1204" s="23" t="s">
        <v>235</v>
      </c>
    </row>
    <row r="1205" spans="2:13" x14ac:dyDescent="0.25">
      <c r="B1205" s="23" t="s">
        <v>300</v>
      </c>
      <c r="C1205" s="23">
        <v>1202</v>
      </c>
      <c r="D1205" s="23" t="s">
        <v>263</v>
      </c>
      <c r="E1205" s="23" t="s">
        <v>260</v>
      </c>
      <c r="F1205" s="23" t="s">
        <v>261</v>
      </c>
      <c r="G1205" s="23" t="s">
        <v>232</v>
      </c>
      <c r="H1205" s="23" t="s">
        <v>448</v>
      </c>
      <c r="I1205" s="23" t="s">
        <v>224</v>
      </c>
      <c r="J1205" s="8" t="s">
        <v>23</v>
      </c>
      <c r="K1205" s="23">
        <v>2</v>
      </c>
      <c r="L1205" s="23" t="s">
        <v>235</v>
      </c>
      <c r="M1205" s="23" t="s">
        <v>235</v>
      </c>
    </row>
    <row r="1206" spans="2:13" x14ac:dyDescent="0.25">
      <c r="B1206" s="23" t="s">
        <v>300</v>
      </c>
      <c r="C1206" s="23">
        <v>1203</v>
      </c>
      <c r="D1206" s="23" t="s">
        <v>263</v>
      </c>
      <c r="E1206" s="23" t="s">
        <v>260</v>
      </c>
      <c r="F1206" s="23" t="s">
        <v>261</v>
      </c>
      <c r="G1206" s="23" t="s">
        <v>232</v>
      </c>
      <c r="H1206" s="23" t="s">
        <v>448</v>
      </c>
      <c r="I1206" s="23" t="s">
        <v>224</v>
      </c>
      <c r="J1206" s="8" t="s">
        <v>23</v>
      </c>
      <c r="K1206" s="23">
        <v>3</v>
      </c>
      <c r="L1206" s="23" t="s">
        <v>235</v>
      </c>
      <c r="M1206" s="23" t="s">
        <v>235</v>
      </c>
    </row>
    <row r="1207" spans="2:13" x14ac:dyDescent="0.25">
      <c r="B1207" s="23" t="s">
        <v>300</v>
      </c>
      <c r="C1207" s="23">
        <v>1204</v>
      </c>
      <c r="D1207" s="23" t="s">
        <v>263</v>
      </c>
      <c r="E1207" s="23" t="s">
        <v>260</v>
      </c>
      <c r="F1207" s="23" t="s">
        <v>261</v>
      </c>
      <c r="G1207" s="23" t="s">
        <v>232</v>
      </c>
      <c r="H1207" s="23" t="s">
        <v>448</v>
      </c>
      <c r="I1207" s="23" t="s">
        <v>224</v>
      </c>
      <c r="J1207" s="8" t="s">
        <v>24</v>
      </c>
      <c r="K1207" s="23">
        <v>4</v>
      </c>
      <c r="L1207" s="23" t="s">
        <v>235</v>
      </c>
      <c r="M1207" s="23" t="s">
        <v>235</v>
      </c>
    </row>
    <row r="1208" spans="2:13" x14ac:dyDescent="0.25">
      <c r="B1208" s="23" t="s">
        <v>300</v>
      </c>
      <c r="C1208" s="23">
        <v>1205</v>
      </c>
      <c r="D1208" s="23" t="s">
        <v>263</v>
      </c>
      <c r="E1208" s="23" t="s">
        <v>260</v>
      </c>
      <c r="F1208" s="23" t="s">
        <v>261</v>
      </c>
      <c r="G1208" s="23" t="s">
        <v>232</v>
      </c>
      <c r="H1208" s="23" t="s">
        <v>448</v>
      </c>
      <c r="I1208" s="23" t="s">
        <v>224</v>
      </c>
      <c r="J1208" s="8" t="s">
        <v>24</v>
      </c>
      <c r="K1208" s="23">
        <v>5</v>
      </c>
      <c r="L1208" s="23" t="s">
        <v>235</v>
      </c>
      <c r="M1208" s="23" t="s">
        <v>235</v>
      </c>
    </row>
    <row r="1209" spans="2:13" x14ac:dyDescent="0.25">
      <c r="B1209" s="23" t="s">
        <v>300</v>
      </c>
      <c r="C1209" s="23">
        <v>1206</v>
      </c>
      <c r="D1209" s="23" t="s">
        <v>263</v>
      </c>
      <c r="E1209" s="23" t="s">
        <v>260</v>
      </c>
      <c r="F1209" s="23" t="s">
        <v>261</v>
      </c>
      <c r="G1209" s="23" t="s">
        <v>232</v>
      </c>
      <c r="H1209" s="23" t="s">
        <v>448</v>
      </c>
      <c r="I1209" s="23" t="s">
        <v>224</v>
      </c>
      <c r="J1209" s="8" t="s">
        <v>24</v>
      </c>
      <c r="K1209" s="23">
        <v>6</v>
      </c>
      <c r="L1209" s="23">
        <v>1</v>
      </c>
      <c r="M1209" s="23">
        <v>0</v>
      </c>
    </row>
    <row r="1210" spans="2:13" x14ac:dyDescent="0.25">
      <c r="B1210" s="23" t="s">
        <v>301</v>
      </c>
      <c r="C1210" s="23">
        <v>1207</v>
      </c>
      <c r="D1210" s="23" t="s">
        <v>263</v>
      </c>
      <c r="E1210" s="23" t="s">
        <v>260</v>
      </c>
      <c r="F1210" s="23" t="s">
        <v>261</v>
      </c>
      <c r="G1210" s="23" t="s">
        <v>232</v>
      </c>
      <c r="H1210" s="23" t="s">
        <v>448</v>
      </c>
      <c r="I1210" s="23" t="s">
        <v>236</v>
      </c>
      <c r="J1210" s="8" t="s">
        <v>23</v>
      </c>
      <c r="K1210" s="23">
        <v>1</v>
      </c>
      <c r="L1210" s="23" t="s">
        <v>235</v>
      </c>
      <c r="M1210" s="23" t="s">
        <v>235</v>
      </c>
    </row>
    <row r="1211" spans="2:13" x14ac:dyDescent="0.25">
      <c r="B1211" s="23" t="s">
        <v>301</v>
      </c>
      <c r="C1211" s="23">
        <v>1208</v>
      </c>
      <c r="D1211" s="23" t="s">
        <v>263</v>
      </c>
      <c r="E1211" s="23" t="s">
        <v>260</v>
      </c>
      <c r="F1211" s="23" t="s">
        <v>261</v>
      </c>
      <c r="G1211" s="23" t="s">
        <v>232</v>
      </c>
      <c r="H1211" s="23" t="s">
        <v>448</v>
      </c>
      <c r="I1211" s="23" t="s">
        <v>236</v>
      </c>
      <c r="J1211" s="8" t="s">
        <v>23</v>
      </c>
      <c r="K1211" s="23">
        <v>2</v>
      </c>
      <c r="L1211" s="23" t="s">
        <v>235</v>
      </c>
      <c r="M1211" s="23" t="s">
        <v>235</v>
      </c>
    </row>
    <row r="1212" spans="2:13" x14ac:dyDescent="0.25">
      <c r="B1212" s="23" t="s">
        <v>301</v>
      </c>
      <c r="C1212" s="23">
        <v>1209</v>
      </c>
      <c r="D1212" s="23" t="s">
        <v>263</v>
      </c>
      <c r="E1212" s="23" t="s">
        <v>260</v>
      </c>
      <c r="F1212" s="23" t="s">
        <v>261</v>
      </c>
      <c r="G1212" s="23" t="s">
        <v>232</v>
      </c>
      <c r="H1212" s="23" t="s">
        <v>448</v>
      </c>
      <c r="I1212" s="23" t="s">
        <v>236</v>
      </c>
      <c r="J1212" s="8" t="s">
        <v>23</v>
      </c>
      <c r="K1212" s="23">
        <v>3</v>
      </c>
      <c r="L1212" s="23" t="s">
        <v>235</v>
      </c>
      <c r="M1212" s="23" t="s">
        <v>235</v>
      </c>
    </row>
    <row r="1213" spans="2:13" x14ac:dyDescent="0.25">
      <c r="B1213" s="23" t="s">
        <v>301</v>
      </c>
      <c r="C1213" s="23">
        <v>1210</v>
      </c>
      <c r="D1213" s="23" t="s">
        <v>263</v>
      </c>
      <c r="E1213" s="23" t="s">
        <v>260</v>
      </c>
      <c r="F1213" s="23" t="s">
        <v>261</v>
      </c>
      <c r="G1213" s="23" t="s">
        <v>232</v>
      </c>
      <c r="H1213" s="23" t="s">
        <v>448</v>
      </c>
      <c r="I1213" s="23" t="s">
        <v>236</v>
      </c>
      <c r="J1213" s="8" t="s">
        <v>24</v>
      </c>
      <c r="K1213" s="23">
        <v>4</v>
      </c>
      <c r="L1213" s="23" t="s">
        <v>235</v>
      </c>
      <c r="M1213" s="23" t="s">
        <v>235</v>
      </c>
    </row>
    <row r="1214" spans="2:13" x14ac:dyDescent="0.25">
      <c r="B1214" s="23" t="s">
        <v>301</v>
      </c>
      <c r="C1214" s="23">
        <v>1211</v>
      </c>
      <c r="D1214" s="23" t="s">
        <v>263</v>
      </c>
      <c r="E1214" s="23" t="s">
        <v>260</v>
      </c>
      <c r="F1214" s="23" t="s">
        <v>261</v>
      </c>
      <c r="G1214" s="23" t="s">
        <v>232</v>
      </c>
      <c r="H1214" s="23" t="s">
        <v>448</v>
      </c>
      <c r="I1214" s="23" t="s">
        <v>236</v>
      </c>
      <c r="J1214" s="8" t="s">
        <v>24</v>
      </c>
      <c r="K1214" s="23">
        <v>5</v>
      </c>
      <c r="L1214" s="23" t="s">
        <v>235</v>
      </c>
      <c r="M1214" s="23" t="s">
        <v>235</v>
      </c>
    </row>
    <row r="1215" spans="2:13" x14ac:dyDescent="0.25">
      <c r="B1215" s="23" t="s">
        <v>301</v>
      </c>
      <c r="C1215" s="23">
        <v>1212</v>
      </c>
      <c r="D1215" s="23" t="s">
        <v>263</v>
      </c>
      <c r="E1215" s="23" t="s">
        <v>260</v>
      </c>
      <c r="F1215" s="23" t="s">
        <v>261</v>
      </c>
      <c r="G1215" s="23" t="s">
        <v>232</v>
      </c>
      <c r="H1215" s="23" t="s">
        <v>448</v>
      </c>
      <c r="I1215" s="23" t="s">
        <v>236</v>
      </c>
      <c r="J1215" s="8" t="s">
        <v>24</v>
      </c>
      <c r="K1215" s="23">
        <v>6</v>
      </c>
      <c r="L1215" s="23">
        <v>1</v>
      </c>
      <c r="M1215" s="23">
        <v>0</v>
      </c>
    </row>
    <row r="1216" spans="2:13" x14ac:dyDescent="0.25">
      <c r="B1216" s="23" t="s">
        <v>302</v>
      </c>
      <c r="C1216" s="23">
        <v>1213</v>
      </c>
      <c r="D1216" s="23" t="s">
        <v>263</v>
      </c>
      <c r="E1216" s="23" t="s">
        <v>260</v>
      </c>
      <c r="F1216" s="23" t="s">
        <v>261</v>
      </c>
      <c r="G1216" s="23" t="s">
        <v>232</v>
      </c>
      <c r="H1216" s="23" t="s">
        <v>448</v>
      </c>
      <c r="I1216" s="23" t="s">
        <v>224</v>
      </c>
      <c r="J1216" s="8" t="s">
        <v>23</v>
      </c>
      <c r="K1216" s="23">
        <v>1</v>
      </c>
      <c r="L1216" s="23" t="s">
        <v>235</v>
      </c>
      <c r="M1216" s="23" t="s">
        <v>235</v>
      </c>
    </row>
    <row r="1217" spans="2:13" x14ac:dyDescent="0.25">
      <c r="B1217" s="23" t="s">
        <v>302</v>
      </c>
      <c r="C1217" s="23">
        <v>1214</v>
      </c>
      <c r="D1217" s="23" t="s">
        <v>263</v>
      </c>
      <c r="E1217" s="23" t="s">
        <v>260</v>
      </c>
      <c r="F1217" s="23" t="s">
        <v>261</v>
      </c>
      <c r="G1217" s="23" t="s">
        <v>232</v>
      </c>
      <c r="H1217" s="23" t="s">
        <v>448</v>
      </c>
      <c r="I1217" s="23" t="s">
        <v>224</v>
      </c>
      <c r="J1217" s="8" t="s">
        <v>23</v>
      </c>
      <c r="K1217" s="23">
        <v>2</v>
      </c>
      <c r="L1217" s="23" t="s">
        <v>235</v>
      </c>
      <c r="M1217" s="23" t="s">
        <v>235</v>
      </c>
    </row>
    <row r="1218" spans="2:13" x14ac:dyDescent="0.25">
      <c r="B1218" s="23" t="s">
        <v>302</v>
      </c>
      <c r="C1218" s="23">
        <v>1215</v>
      </c>
      <c r="D1218" s="23" t="s">
        <v>263</v>
      </c>
      <c r="E1218" s="23" t="s">
        <v>260</v>
      </c>
      <c r="F1218" s="23" t="s">
        <v>261</v>
      </c>
      <c r="G1218" s="23" t="s">
        <v>232</v>
      </c>
      <c r="H1218" s="23" t="s">
        <v>448</v>
      </c>
      <c r="I1218" s="23" t="s">
        <v>224</v>
      </c>
      <c r="J1218" s="8" t="s">
        <v>23</v>
      </c>
      <c r="K1218" s="23">
        <v>3</v>
      </c>
      <c r="L1218" s="23" t="s">
        <v>235</v>
      </c>
      <c r="M1218" s="23" t="s">
        <v>235</v>
      </c>
    </row>
    <row r="1219" spans="2:13" x14ac:dyDescent="0.25">
      <c r="B1219" s="23" t="s">
        <v>302</v>
      </c>
      <c r="C1219" s="23">
        <v>1216</v>
      </c>
      <c r="D1219" s="23" t="s">
        <v>263</v>
      </c>
      <c r="E1219" s="23" t="s">
        <v>260</v>
      </c>
      <c r="F1219" s="23" t="s">
        <v>261</v>
      </c>
      <c r="G1219" s="23" t="s">
        <v>232</v>
      </c>
      <c r="H1219" s="23" t="s">
        <v>448</v>
      </c>
      <c r="I1219" s="23" t="s">
        <v>224</v>
      </c>
      <c r="J1219" s="8" t="s">
        <v>24</v>
      </c>
      <c r="K1219" s="23">
        <v>4</v>
      </c>
      <c r="L1219" s="23" t="s">
        <v>235</v>
      </c>
      <c r="M1219" s="23" t="s">
        <v>235</v>
      </c>
    </row>
    <row r="1220" spans="2:13" x14ac:dyDescent="0.25">
      <c r="B1220" s="23" t="s">
        <v>302</v>
      </c>
      <c r="C1220" s="23">
        <v>1217</v>
      </c>
      <c r="D1220" s="23" t="s">
        <v>263</v>
      </c>
      <c r="E1220" s="23" t="s">
        <v>260</v>
      </c>
      <c r="F1220" s="23" t="s">
        <v>261</v>
      </c>
      <c r="G1220" s="23" t="s">
        <v>232</v>
      </c>
      <c r="H1220" s="23" t="s">
        <v>448</v>
      </c>
      <c r="I1220" s="23" t="s">
        <v>224</v>
      </c>
      <c r="J1220" s="8" t="s">
        <v>24</v>
      </c>
      <c r="K1220" s="23">
        <v>5</v>
      </c>
      <c r="L1220" s="23" t="s">
        <v>235</v>
      </c>
      <c r="M1220" s="23" t="s">
        <v>235</v>
      </c>
    </row>
    <row r="1221" spans="2:13" x14ac:dyDescent="0.25">
      <c r="B1221" s="23" t="s">
        <v>302</v>
      </c>
      <c r="C1221" s="23">
        <v>1218</v>
      </c>
      <c r="D1221" s="23" t="s">
        <v>263</v>
      </c>
      <c r="E1221" s="23" t="s">
        <v>260</v>
      </c>
      <c r="F1221" s="23" t="s">
        <v>261</v>
      </c>
      <c r="G1221" s="23" t="s">
        <v>232</v>
      </c>
      <c r="H1221" s="23" t="s">
        <v>448</v>
      </c>
      <c r="I1221" s="23" t="s">
        <v>224</v>
      </c>
      <c r="J1221" s="8" t="s">
        <v>24</v>
      </c>
      <c r="K1221" s="23">
        <v>6</v>
      </c>
      <c r="L1221" s="23">
        <v>1</v>
      </c>
      <c r="M1221" s="23">
        <v>0</v>
      </c>
    </row>
    <row r="1222" spans="2:13" x14ac:dyDescent="0.25">
      <c r="B1222" s="23" t="s">
        <v>303</v>
      </c>
      <c r="C1222" s="23">
        <v>1219</v>
      </c>
      <c r="D1222" s="23" t="s">
        <v>263</v>
      </c>
      <c r="E1222" s="23" t="s">
        <v>260</v>
      </c>
      <c r="F1222" s="23" t="s">
        <v>261</v>
      </c>
      <c r="G1222" s="23" t="s">
        <v>232</v>
      </c>
      <c r="H1222" s="23" t="s">
        <v>448</v>
      </c>
      <c r="I1222" s="23" t="s">
        <v>236</v>
      </c>
      <c r="J1222" s="8" t="s">
        <v>23</v>
      </c>
      <c r="K1222" s="23">
        <v>1</v>
      </c>
      <c r="L1222" s="23" t="s">
        <v>235</v>
      </c>
      <c r="M1222" s="23" t="s">
        <v>235</v>
      </c>
    </row>
    <row r="1223" spans="2:13" x14ac:dyDescent="0.25">
      <c r="B1223" s="23" t="s">
        <v>303</v>
      </c>
      <c r="C1223" s="23">
        <v>1220</v>
      </c>
      <c r="D1223" s="23" t="s">
        <v>263</v>
      </c>
      <c r="E1223" s="23" t="s">
        <v>260</v>
      </c>
      <c r="F1223" s="23" t="s">
        <v>261</v>
      </c>
      <c r="G1223" s="23" t="s">
        <v>232</v>
      </c>
      <c r="H1223" s="23" t="s">
        <v>448</v>
      </c>
      <c r="I1223" s="23" t="s">
        <v>236</v>
      </c>
      <c r="J1223" s="8" t="s">
        <v>23</v>
      </c>
      <c r="K1223" s="23">
        <v>2</v>
      </c>
      <c r="L1223" s="23" t="s">
        <v>235</v>
      </c>
      <c r="M1223" s="23" t="s">
        <v>235</v>
      </c>
    </row>
    <row r="1224" spans="2:13" x14ac:dyDescent="0.25">
      <c r="B1224" s="23" t="s">
        <v>303</v>
      </c>
      <c r="C1224" s="23">
        <v>1221</v>
      </c>
      <c r="D1224" s="23" t="s">
        <v>263</v>
      </c>
      <c r="E1224" s="23" t="s">
        <v>260</v>
      </c>
      <c r="F1224" s="23" t="s">
        <v>261</v>
      </c>
      <c r="G1224" s="23" t="s">
        <v>232</v>
      </c>
      <c r="H1224" s="23" t="s">
        <v>448</v>
      </c>
      <c r="I1224" s="23" t="s">
        <v>236</v>
      </c>
      <c r="J1224" s="8" t="s">
        <v>23</v>
      </c>
      <c r="K1224" s="23">
        <v>3</v>
      </c>
      <c r="L1224" s="23" t="s">
        <v>235</v>
      </c>
      <c r="M1224" s="23" t="s">
        <v>235</v>
      </c>
    </row>
    <row r="1225" spans="2:13" x14ac:dyDescent="0.25">
      <c r="B1225" s="23" t="s">
        <v>303</v>
      </c>
      <c r="C1225" s="23">
        <v>1222</v>
      </c>
      <c r="D1225" s="23" t="s">
        <v>263</v>
      </c>
      <c r="E1225" s="23" t="s">
        <v>260</v>
      </c>
      <c r="F1225" s="23" t="s">
        <v>261</v>
      </c>
      <c r="G1225" s="23" t="s">
        <v>232</v>
      </c>
      <c r="H1225" s="23" t="s">
        <v>448</v>
      </c>
      <c r="I1225" s="23" t="s">
        <v>236</v>
      </c>
      <c r="J1225" s="8" t="s">
        <v>24</v>
      </c>
      <c r="K1225" s="23">
        <v>4</v>
      </c>
      <c r="L1225" s="23" t="s">
        <v>235</v>
      </c>
      <c r="M1225" s="23" t="s">
        <v>235</v>
      </c>
    </row>
    <row r="1226" spans="2:13" x14ac:dyDescent="0.25">
      <c r="B1226" s="23" t="s">
        <v>303</v>
      </c>
      <c r="C1226" s="23">
        <v>1223</v>
      </c>
      <c r="D1226" s="23" t="s">
        <v>263</v>
      </c>
      <c r="E1226" s="23" t="s">
        <v>260</v>
      </c>
      <c r="F1226" s="23" t="s">
        <v>261</v>
      </c>
      <c r="G1226" s="23" t="s">
        <v>232</v>
      </c>
      <c r="H1226" s="23" t="s">
        <v>448</v>
      </c>
      <c r="I1226" s="23" t="s">
        <v>236</v>
      </c>
      <c r="J1226" s="8" t="s">
        <v>24</v>
      </c>
      <c r="K1226" s="23">
        <v>5</v>
      </c>
      <c r="L1226" s="23" t="s">
        <v>235</v>
      </c>
      <c r="M1226" s="23" t="s">
        <v>235</v>
      </c>
    </row>
    <row r="1227" spans="2:13" x14ac:dyDescent="0.25">
      <c r="B1227" s="23" t="s">
        <v>303</v>
      </c>
      <c r="C1227" s="23">
        <v>1224</v>
      </c>
      <c r="D1227" s="23" t="s">
        <v>263</v>
      </c>
      <c r="E1227" s="23" t="s">
        <v>260</v>
      </c>
      <c r="F1227" s="23" t="s">
        <v>261</v>
      </c>
      <c r="G1227" s="23" t="s">
        <v>232</v>
      </c>
      <c r="H1227" s="23" t="s">
        <v>448</v>
      </c>
      <c r="I1227" s="23" t="s">
        <v>236</v>
      </c>
      <c r="J1227" s="8" t="s">
        <v>24</v>
      </c>
      <c r="K1227" s="23">
        <v>6</v>
      </c>
      <c r="L1227" s="23">
        <v>1</v>
      </c>
      <c r="M1227" s="23">
        <v>0</v>
      </c>
    </row>
    <row r="1228" spans="2:13" x14ac:dyDescent="0.25">
      <c r="B1228" s="23" t="s">
        <v>304</v>
      </c>
      <c r="C1228" s="23">
        <v>1225</v>
      </c>
      <c r="D1228" s="23" t="s">
        <v>263</v>
      </c>
      <c r="E1228" s="23" t="s">
        <v>260</v>
      </c>
      <c r="F1228" s="23" t="s">
        <v>261</v>
      </c>
      <c r="G1228" s="23" t="s">
        <v>232</v>
      </c>
      <c r="H1228" s="23" t="s">
        <v>448</v>
      </c>
      <c r="I1228" s="23" t="s">
        <v>224</v>
      </c>
      <c r="J1228" s="8" t="s">
        <v>23</v>
      </c>
      <c r="K1228" s="23">
        <v>1</v>
      </c>
      <c r="L1228" s="23" t="s">
        <v>235</v>
      </c>
      <c r="M1228" s="23" t="s">
        <v>235</v>
      </c>
    </row>
    <row r="1229" spans="2:13" x14ac:dyDescent="0.25">
      <c r="B1229" s="23" t="s">
        <v>304</v>
      </c>
      <c r="C1229" s="23">
        <v>1226</v>
      </c>
      <c r="D1229" s="23" t="s">
        <v>263</v>
      </c>
      <c r="E1229" s="23" t="s">
        <v>260</v>
      </c>
      <c r="F1229" s="23" t="s">
        <v>261</v>
      </c>
      <c r="G1229" s="23" t="s">
        <v>232</v>
      </c>
      <c r="H1229" s="23" t="s">
        <v>448</v>
      </c>
      <c r="I1229" s="23" t="s">
        <v>224</v>
      </c>
      <c r="J1229" s="8" t="s">
        <v>23</v>
      </c>
      <c r="K1229" s="23">
        <v>2</v>
      </c>
      <c r="L1229" s="23" t="s">
        <v>235</v>
      </c>
      <c r="M1229" s="23" t="s">
        <v>235</v>
      </c>
    </row>
    <row r="1230" spans="2:13" x14ac:dyDescent="0.25">
      <c r="B1230" s="23" t="s">
        <v>304</v>
      </c>
      <c r="C1230" s="23">
        <v>1227</v>
      </c>
      <c r="D1230" s="23" t="s">
        <v>263</v>
      </c>
      <c r="E1230" s="23" t="s">
        <v>260</v>
      </c>
      <c r="F1230" s="23" t="s">
        <v>261</v>
      </c>
      <c r="G1230" s="23" t="s">
        <v>232</v>
      </c>
      <c r="H1230" s="23" t="s">
        <v>448</v>
      </c>
      <c r="I1230" s="23" t="s">
        <v>224</v>
      </c>
      <c r="J1230" s="8" t="s">
        <v>23</v>
      </c>
      <c r="K1230" s="23">
        <v>3</v>
      </c>
      <c r="L1230" s="23" t="s">
        <v>235</v>
      </c>
      <c r="M1230" s="23" t="s">
        <v>235</v>
      </c>
    </row>
    <row r="1231" spans="2:13" x14ac:dyDescent="0.25">
      <c r="B1231" s="23" t="s">
        <v>304</v>
      </c>
      <c r="C1231" s="23">
        <v>1228</v>
      </c>
      <c r="D1231" s="23" t="s">
        <v>263</v>
      </c>
      <c r="E1231" s="23" t="s">
        <v>260</v>
      </c>
      <c r="F1231" s="23" t="s">
        <v>261</v>
      </c>
      <c r="G1231" s="23" t="s">
        <v>232</v>
      </c>
      <c r="H1231" s="23" t="s">
        <v>448</v>
      </c>
      <c r="I1231" s="23" t="s">
        <v>224</v>
      </c>
      <c r="J1231" s="8" t="s">
        <v>24</v>
      </c>
      <c r="K1231" s="23">
        <v>4</v>
      </c>
      <c r="L1231" s="23" t="s">
        <v>235</v>
      </c>
      <c r="M1231" s="23" t="s">
        <v>235</v>
      </c>
    </row>
    <row r="1232" spans="2:13" x14ac:dyDescent="0.25">
      <c r="B1232" s="23" t="s">
        <v>304</v>
      </c>
      <c r="C1232" s="23">
        <v>1229</v>
      </c>
      <c r="D1232" s="23" t="s">
        <v>263</v>
      </c>
      <c r="E1232" s="23" t="s">
        <v>260</v>
      </c>
      <c r="F1232" s="23" t="s">
        <v>261</v>
      </c>
      <c r="G1232" s="23" t="s">
        <v>232</v>
      </c>
      <c r="H1232" s="23" t="s">
        <v>448</v>
      </c>
      <c r="I1232" s="23" t="s">
        <v>224</v>
      </c>
      <c r="J1232" s="8" t="s">
        <v>24</v>
      </c>
      <c r="K1232" s="23">
        <v>5</v>
      </c>
      <c r="L1232" s="23" t="s">
        <v>235</v>
      </c>
      <c r="M1232" s="23" t="s">
        <v>235</v>
      </c>
    </row>
    <row r="1233" spans="2:13" x14ac:dyDescent="0.25">
      <c r="B1233" s="23" t="s">
        <v>304</v>
      </c>
      <c r="C1233" s="23">
        <v>1230</v>
      </c>
      <c r="D1233" s="23" t="s">
        <v>263</v>
      </c>
      <c r="E1233" s="23" t="s">
        <v>260</v>
      </c>
      <c r="F1233" s="23" t="s">
        <v>261</v>
      </c>
      <c r="G1233" s="23" t="s">
        <v>232</v>
      </c>
      <c r="H1233" s="23" t="s">
        <v>448</v>
      </c>
      <c r="I1233" s="23" t="s">
        <v>224</v>
      </c>
      <c r="J1233" s="8" t="s">
        <v>24</v>
      </c>
      <c r="K1233" s="23">
        <v>6</v>
      </c>
      <c r="L1233" s="23">
        <v>1</v>
      </c>
      <c r="M1233" s="23">
        <v>0</v>
      </c>
    </row>
    <row r="1234" spans="2:13" x14ac:dyDescent="0.25">
      <c r="B1234" s="23" t="s">
        <v>305</v>
      </c>
      <c r="C1234" s="23">
        <v>1231</v>
      </c>
      <c r="D1234" s="23" t="s">
        <v>263</v>
      </c>
      <c r="E1234" s="23" t="s">
        <v>260</v>
      </c>
      <c r="F1234" s="23" t="s">
        <v>261</v>
      </c>
      <c r="G1234" s="23" t="s">
        <v>232</v>
      </c>
      <c r="H1234" s="23" t="s">
        <v>448</v>
      </c>
      <c r="I1234" s="23" t="s">
        <v>236</v>
      </c>
      <c r="J1234" s="8" t="s">
        <v>23</v>
      </c>
      <c r="K1234" s="23">
        <v>1</v>
      </c>
      <c r="L1234" s="23" t="s">
        <v>235</v>
      </c>
      <c r="M1234" s="23" t="s">
        <v>235</v>
      </c>
    </row>
    <row r="1235" spans="2:13" x14ac:dyDescent="0.25">
      <c r="B1235" s="23" t="s">
        <v>305</v>
      </c>
      <c r="C1235" s="23">
        <v>1232</v>
      </c>
      <c r="D1235" s="23" t="s">
        <v>263</v>
      </c>
      <c r="E1235" s="23" t="s">
        <v>260</v>
      </c>
      <c r="F1235" s="23" t="s">
        <v>261</v>
      </c>
      <c r="G1235" s="23" t="s">
        <v>232</v>
      </c>
      <c r="H1235" s="23" t="s">
        <v>448</v>
      </c>
      <c r="I1235" s="23" t="s">
        <v>236</v>
      </c>
      <c r="J1235" s="8" t="s">
        <v>23</v>
      </c>
      <c r="K1235" s="23">
        <v>2</v>
      </c>
      <c r="L1235" s="23" t="s">
        <v>235</v>
      </c>
      <c r="M1235" s="23" t="s">
        <v>235</v>
      </c>
    </row>
    <row r="1236" spans="2:13" x14ac:dyDescent="0.25">
      <c r="B1236" s="23" t="s">
        <v>305</v>
      </c>
      <c r="C1236" s="23">
        <v>1233</v>
      </c>
      <c r="D1236" s="23" t="s">
        <v>263</v>
      </c>
      <c r="E1236" s="23" t="s">
        <v>260</v>
      </c>
      <c r="F1236" s="23" t="s">
        <v>261</v>
      </c>
      <c r="G1236" s="23" t="s">
        <v>232</v>
      </c>
      <c r="H1236" s="23" t="s">
        <v>448</v>
      </c>
      <c r="I1236" s="23" t="s">
        <v>236</v>
      </c>
      <c r="J1236" s="8" t="s">
        <v>23</v>
      </c>
      <c r="K1236" s="23">
        <v>3</v>
      </c>
      <c r="L1236" s="23" t="s">
        <v>235</v>
      </c>
      <c r="M1236" s="23" t="s">
        <v>235</v>
      </c>
    </row>
    <row r="1237" spans="2:13" x14ac:dyDescent="0.25">
      <c r="B1237" s="23" t="s">
        <v>305</v>
      </c>
      <c r="C1237" s="23">
        <v>1234</v>
      </c>
      <c r="D1237" s="23" t="s">
        <v>263</v>
      </c>
      <c r="E1237" s="23" t="s">
        <v>260</v>
      </c>
      <c r="F1237" s="23" t="s">
        <v>261</v>
      </c>
      <c r="G1237" s="23" t="s">
        <v>232</v>
      </c>
      <c r="H1237" s="23" t="s">
        <v>448</v>
      </c>
      <c r="I1237" s="23" t="s">
        <v>236</v>
      </c>
      <c r="J1237" s="8" t="s">
        <v>24</v>
      </c>
      <c r="K1237" s="23">
        <v>4</v>
      </c>
      <c r="L1237" s="23" t="s">
        <v>235</v>
      </c>
      <c r="M1237" s="23" t="s">
        <v>235</v>
      </c>
    </row>
    <row r="1238" spans="2:13" x14ac:dyDescent="0.25">
      <c r="B1238" s="23" t="s">
        <v>305</v>
      </c>
      <c r="C1238" s="23">
        <v>1235</v>
      </c>
      <c r="D1238" s="23" t="s">
        <v>263</v>
      </c>
      <c r="E1238" s="23" t="s">
        <v>260</v>
      </c>
      <c r="F1238" s="23" t="s">
        <v>261</v>
      </c>
      <c r="G1238" s="23" t="s">
        <v>232</v>
      </c>
      <c r="H1238" s="23" t="s">
        <v>448</v>
      </c>
      <c r="I1238" s="23" t="s">
        <v>236</v>
      </c>
      <c r="J1238" s="8" t="s">
        <v>24</v>
      </c>
      <c r="K1238" s="23">
        <v>5</v>
      </c>
      <c r="L1238" s="23" t="s">
        <v>235</v>
      </c>
      <c r="M1238" s="23" t="s">
        <v>235</v>
      </c>
    </row>
    <row r="1239" spans="2:13" x14ac:dyDescent="0.25">
      <c r="B1239" s="23" t="s">
        <v>305</v>
      </c>
      <c r="C1239" s="23">
        <v>1236</v>
      </c>
      <c r="D1239" s="23" t="s">
        <v>263</v>
      </c>
      <c r="E1239" s="23" t="s">
        <v>260</v>
      </c>
      <c r="F1239" s="23" t="s">
        <v>261</v>
      </c>
      <c r="G1239" s="23" t="s">
        <v>232</v>
      </c>
      <c r="H1239" s="23" t="s">
        <v>448</v>
      </c>
      <c r="I1239" s="23" t="s">
        <v>236</v>
      </c>
      <c r="J1239" s="8" t="s">
        <v>24</v>
      </c>
      <c r="K1239" s="23">
        <v>6</v>
      </c>
      <c r="L1239" s="23">
        <v>1</v>
      </c>
      <c r="M1239" s="23">
        <v>0</v>
      </c>
    </row>
    <row r="1240" spans="2:13" x14ac:dyDescent="0.25">
      <c r="B1240" s="23" t="s">
        <v>306</v>
      </c>
      <c r="C1240" s="23">
        <v>1237</v>
      </c>
      <c r="D1240" s="23" t="s">
        <v>263</v>
      </c>
      <c r="E1240" s="23" t="s">
        <v>260</v>
      </c>
      <c r="F1240" s="23" t="s">
        <v>261</v>
      </c>
      <c r="G1240" s="23" t="s">
        <v>232</v>
      </c>
      <c r="H1240" s="23" t="s">
        <v>448</v>
      </c>
      <c r="I1240" s="23" t="s">
        <v>224</v>
      </c>
      <c r="J1240" s="8" t="s">
        <v>23</v>
      </c>
      <c r="K1240" s="23">
        <v>1</v>
      </c>
      <c r="L1240" s="23" t="s">
        <v>235</v>
      </c>
      <c r="M1240" s="23" t="s">
        <v>235</v>
      </c>
    </row>
    <row r="1241" spans="2:13" x14ac:dyDescent="0.25">
      <c r="B1241" s="23" t="s">
        <v>306</v>
      </c>
      <c r="C1241" s="23">
        <v>1238</v>
      </c>
      <c r="D1241" s="23" t="s">
        <v>263</v>
      </c>
      <c r="E1241" s="23" t="s">
        <v>260</v>
      </c>
      <c r="F1241" s="23" t="s">
        <v>261</v>
      </c>
      <c r="G1241" s="23" t="s">
        <v>232</v>
      </c>
      <c r="H1241" s="23" t="s">
        <v>448</v>
      </c>
      <c r="I1241" s="23" t="s">
        <v>224</v>
      </c>
      <c r="J1241" s="8" t="s">
        <v>23</v>
      </c>
      <c r="K1241" s="23">
        <v>2</v>
      </c>
      <c r="L1241" s="23" t="s">
        <v>235</v>
      </c>
      <c r="M1241" s="23" t="s">
        <v>235</v>
      </c>
    </row>
    <row r="1242" spans="2:13" x14ac:dyDescent="0.25">
      <c r="B1242" s="23" t="s">
        <v>306</v>
      </c>
      <c r="C1242" s="23">
        <v>1239</v>
      </c>
      <c r="D1242" s="23" t="s">
        <v>263</v>
      </c>
      <c r="E1242" s="23" t="s">
        <v>260</v>
      </c>
      <c r="F1242" s="23" t="s">
        <v>261</v>
      </c>
      <c r="G1242" s="23" t="s">
        <v>232</v>
      </c>
      <c r="H1242" s="23" t="s">
        <v>448</v>
      </c>
      <c r="I1242" s="23" t="s">
        <v>224</v>
      </c>
      <c r="J1242" s="8" t="s">
        <v>23</v>
      </c>
      <c r="K1242" s="23">
        <v>3</v>
      </c>
      <c r="L1242" s="23" t="s">
        <v>235</v>
      </c>
      <c r="M1242" s="23" t="s">
        <v>235</v>
      </c>
    </row>
    <row r="1243" spans="2:13" x14ac:dyDescent="0.25">
      <c r="B1243" s="23" t="s">
        <v>306</v>
      </c>
      <c r="C1243" s="23">
        <v>1240</v>
      </c>
      <c r="D1243" s="23" t="s">
        <v>263</v>
      </c>
      <c r="E1243" s="23" t="s">
        <v>260</v>
      </c>
      <c r="F1243" s="23" t="s">
        <v>261</v>
      </c>
      <c r="G1243" s="23" t="s">
        <v>232</v>
      </c>
      <c r="H1243" s="23" t="s">
        <v>448</v>
      </c>
      <c r="I1243" s="23" t="s">
        <v>224</v>
      </c>
      <c r="J1243" s="8" t="s">
        <v>24</v>
      </c>
      <c r="K1243" s="23">
        <v>4</v>
      </c>
      <c r="L1243" s="23" t="s">
        <v>235</v>
      </c>
      <c r="M1243" s="23" t="s">
        <v>235</v>
      </c>
    </row>
    <row r="1244" spans="2:13" x14ac:dyDescent="0.25">
      <c r="B1244" s="23" t="s">
        <v>306</v>
      </c>
      <c r="C1244" s="23">
        <v>1241</v>
      </c>
      <c r="D1244" s="23" t="s">
        <v>263</v>
      </c>
      <c r="E1244" s="23" t="s">
        <v>260</v>
      </c>
      <c r="F1244" s="23" t="s">
        <v>261</v>
      </c>
      <c r="G1244" s="23" t="s">
        <v>232</v>
      </c>
      <c r="H1244" s="23" t="s">
        <v>448</v>
      </c>
      <c r="I1244" s="23" t="s">
        <v>224</v>
      </c>
      <c r="J1244" s="8" t="s">
        <v>24</v>
      </c>
      <c r="K1244" s="23">
        <v>5</v>
      </c>
      <c r="L1244" s="23" t="s">
        <v>235</v>
      </c>
      <c r="M1244" s="23" t="s">
        <v>235</v>
      </c>
    </row>
    <row r="1245" spans="2:13" x14ac:dyDescent="0.25">
      <c r="B1245" s="23" t="s">
        <v>306</v>
      </c>
      <c r="C1245" s="23">
        <v>1242</v>
      </c>
      <c r="D1245" s="23" t="s">
        <v>263</v>
      </c>
      <c r="E1245" s="23" t="s">
        <v>260</v>
      </c>
      <c r="F1245" s="23" t="s">
        <v>261</v>
      </c>
      <c r="G1245" s="23" t="s">
        <v>232</v>
      </c>
      <c r="H1245" s="23" t="s">
        <v>448</v>
      </c>
      <c r="I1245" s="23" t="s">
        <v>224</v>
      </c>
      <c r="J1245" s="8" t="s">
        <v>24</v>
      </c>
      <c r="K1245" s="23">
        <v>6</v>
      </c>
      <c r="L1245" s="23">
        <v>1</v>
      </c>
      <c r="M1245" s="23">
        <v>0</v>
      </c>
    </row>
    <row r="1246" spans="2:13" x14ac:dyDescent="0.25">
      <c r="B1246" s="23" t="s">
        <v>307</v>
      </c>
      <c r="C1246" s="23">
        <v>1243</v>
      </c>
      <c r="D1246" s="23" t="s">
        <v>263</v>
      </c>
      <c r="E1246" s="23" t="s">
        <v>260</v>
      </c>
      <c r="F1246" s="23" t="s">
        <v>261</v>
      </c>
      <c r="G1246" s="23" t="s">
        <v>232</v>
      </c>
      <c r="H1246" s="23" t="s">
        <v>448</v>
      </c>
      <c r="I1246" s="23" t="s">
        <v>236</v>
      </c>
      <c r="J1246" s="8" t="s">
        <v>23</v>
      </c>
      <c r="K1246" s="23">
        <v>1</v>
      </c>
      <c r="L1246" s="23" t="s">
        <v>235</v>
      </c>
      <c r="M1246" s="23" t="s">
        <v>235</v>
      </c>
    </row>
    <row r="1247" spans="2:13" x14ac:dyDescent="0.25">
      <c r="B1247" s="23" t="s">
        <v>307</v>
      </c>
      <c r="C1247" s="23">
        <v>1244</v>
      </c>
      <c r="D1247" s="23" t="s">
        <v>263</v>
      </c>
      <c r="E1247" s="23" t="s">
        <v>260</v>
      </c>
      <c r="F1247" s="23" t="s">
        <v>261</v>
      </c>
      <c r="G1247" s="23" t="s">
        <v>232</v>
      </c>
      <c r="H1247" s="23" t="s">
        <v>448</v>
      </c>
      <c r="I1247" s="23" t="s">
        <v>236</v>
      </c>
      <c r="J1247" s="8" t="s">
        <v>23</v>
      </c>
      <c r="K1247" s="23">
        <v>2</v>
      </c>
      <c r="L1247" s="23" t="s">
        <v>235</v>
      </c>
      <c r="M1247" s="23" t="s">
        <v>235</v>
      </c>
    </row>
    <row r="1248" spans="2:13" x14ac:dyDescent="0.25">
      <c r="B1248" s="23" t="s">
        <v>307</v>
      </c>
      <c r="C1248" s="23">
        <v>1245</v>
      </c>
      <c r="D1248" s="23" t="s">
        <v>263</v>
      </c>
      <c r="E1248" s="23" t="s">
        <v>260</v>
      </c>
      <c r="F1248" s="23" t="s">
        <v>261</v>
      </c>
      <c r="G1248" s="23" t="s">
        <v>232</v>
      </c>
      <c r="H1248" s="23" t="s">
        <v>448</v>
      </c>
      <c r="I1248" s="23" t="s">
        <v>236</v>
      </c>
      <c r="J1248" s="8" t="s">
        <v>23</v>
      </c>
      <c r="K1248" s="23">
        <v>3</v>
      </c>
      <c r="L1248" s="23" t="s">
        <v>235</v>
      </c>
      <c r="M1248" s="23" t="s">
        <v>235</v>
      </c>
    </row>
    <row r="1249" spans="2:13" x14ac:dyDescent="0.25">
      <c r="B1249" s="23" t="s">
        <v>307</v>
      </c>
      <c r="C1249" s="23">
        <v>1246</v>
      </c>
      <c r="D1249" s="23" t="s">
        <v>263</v>
      </c>
      <c r="E1249" s="23" t="s">
        <v>260</v>
      </c>
      <c r="F1249" s="23" t="s">
        <v>261</v>
      </c>
      <c r="G1249" s="23" t="s">
        <v>232</v>
      </c>
      <c r="H1249" s="23" t="s">
        <v>448</v>
      </c>
      <c r="I1249" s="23" t="s">
        <v>236</v>
      </c>
      <c r="J1249" s="8" t="s">
        <v>24</v>
      </c>
      <c r="K1249" s="23">
        <v>4</v>
      </c>
      <c r="L1249" s="23" t="s">
        <v>235</v>
      </c>
      <c r="M1249" s="23" t="s">
        <v>235</v>
      </c>
    </row>
    <row r="1250" spans="2:13" x14ac:dyDescent="0.25">
      <c r="B1250" s="23" t="s">
        <v>307</v>
      </c>
      <c r="C1250" s="23">
        <v>1247</v>
      </c>
      <c r="D1250" s="23" t="s">
        <v>263</v>
      </c>
      <c r="E1250" s="23" t="s">
        <v>260</v>
      </c>
      <c r="F1250" s="23" t="s">
        <v>261</v>
      </c>
      <c r="G1250" s="23" t="s">
        <v>232</v>
      </c>
      <c r="H1250" s="23" t="s">
        <v>448</v>
      </c>
      <c r="I1250" s="23" t="s">
        <v>236</v>
      </c>
      <c r="J1250" s="8" t="s">
        <v>24</v>
      </c>
      <c r="K1250" s="23">
        <v>5</v>
      </c>
      <c r="L1250" s="23" t="s">
        <v>235</v>
      </c>
      <c r="M1250" s="23" t="s">
        <v>235</v>
      </c>
    </row>
    <row r="1251" spans="2:13" x14ac:dyDescent="0.25">
      <c r="B1251" s="23" t="s">
        <v>307</v>
      </c>
      <c r="C1251" s="23">
        <v>1248</v>
      </c>
      <c r="D1251" s="23" t="s">
        <v>263</v>
      </c>
      <c r="E1251" s="23" t="s">
        <v>260</v>
      </c>
      <c r="F1251" s="23" t="s">
        <v>261</v>
      </c>
      <c r="G1251" s="23" t="s">
        <v>232</v>
      </c>
      <c r="H1251" s="23" t="s">
        <v>448</v>
      </c>
      <c r="I1251" s="23" t="s">
        <v>236</v>
      </c>
      <c r="J1251" s="8" t="s">
        <v>24</v>
      </c>
      <c r="K1251" s="23">
        <v>6</v>
      </c>
      <c r="L1251" s="23">
        <v>1</v>
      </c>
      <c r="M1251" s="23">
        <v>0</v>
      </c>
    </row>
    <row r="1252" spans="2:13" x14ac:dyDescent="0.25">
      <c r="B1252" s="23" t="s">
        <v>308</v>
      </c>
      <c r="C1252" s="23">
        <v>1249</v>
      </c>
      <c r="D1252" s="23" t="s">
        <v>263</v>
      </c>
      <c r="E1252" s="23" t="s">
        <v>260</v>
      </c>
      <c r="F1252" s="23" t="s">
        <v>261</v>
      </c>
      <c r="G1252" s="23" t="s">
        <v>232</v>
      </c>
      <c r="H1252" s="23" t="s">
        <v>448</v>
      </c>
      <c r="I1252" s="23" t="s">
        <v>236</v>
      </c>
      <c r="J1252" s="8" t="s">
        <v>23</v>
      </c>
      <c r="K1252" s="23">
        <v>1</v>
      </c>
      <c r="L1252" s="23" t="s">
        <v>235</v>
      </c>
      <c r="M1252" s="23" t="s">
        <v>235</v>
      </c>
    </row>
    <row r="1253" spans="2:13" x14ac:dyDescent="0.25">
      <c r="B1253" s="23" t="s">
        <v>308</v>
      </c>
      <c r="C1253" s="23">
        <v>1250</v>
      </c>
      <c r="D1253" s="23" t="s">
        <v>263</v>
      </c>
      <c r="E1253" s="23" t="s">
        <v>260</v>
      </c>
      <c r="F1253" s="23" t="s">
        <v>261</v>
      </c>
      <c r="G1253" s="23" t="s">
        <v>232</v>
      </c>
      <c r="H1253" s="23" t="s">
        <v>448</v>
      </c>
      <c r="I1253" s="23" t="s">
        <v>236</v>
      </c>
      <c r="J1253" s="8" t="s">
        <v>23</v>
      </c>
      <c r="K1253" s="23">
        <v>2</v>
      </c>
      <c r="L1253" s="23" t="s">
        <v>235</v>
      </c>
      <c r="M1253" s="23" t="s">
        <v>235</v>
      </c>
    </row>
    <row r="1254" spans="2:13" x14ac:dyDescent="0.25">
      <c r="B1254" s="23" t="s">
        <v>308</v>
      </c>
      <c r="C1254" s="23">
        <v>1251</v>
      </c>
      <c r="D1254" s="23" t="s">
        <v>263</v>
      </c>
      <c r="E1254" s="23" t="s">
        <v>260</v>
      </c>
      <c r="F1254" s="23" t="s">
        <v>261</v>
      </c>
      <c r="G1254" s="23" t="s">
        <v>232</v>
      </c>
      <c r="H1254" s="23" t="s">
        <v>448</v>
      </c>
      <c r="I1254" s="23" t="s">
        <v>236</v>
      </c>
      <c r="J1254" s="8" t="s">
        <v>23</v>
      </c>
      <c r="K1254" s="23">
        <v>3</v>
      </c>
      <c r="L1254" s="23" t="s">
        <v>235</v>
      </c>
      <c r="M1254" s="23" t="s">
        <v>235</v>
      </c>
    </row>
    <row r="1255" spans="2:13" x14ac:dyDescent="0.25">
      <c r="B1255" s="23" t="s">
        <v>308</v>
      </c>
      <c r="C1255" s="23">
        <v>1252</v>
      </c>
      <c r="D1255" s="23" t="s">
        <v>263</v>
      </c>
      <c r="E1255" s="23" t="s">
        <v>260</v>
      </c>
      <c r="F1255" s="23" t="s">
        <v>261</v>
      </c>
      <c r="G1255" s="23" t="s">
        <v>232</v>
      </c>
      <c r="H1255" s="23" t="s">
        <v>448</v>
      </c>
      <c r="I1255" s="23" t="s">
        <v>236</v>
      </c>
      <c r="J1255" s="8" t="s">
        <v>24</v>
      </c>
      <c r="K1255" s="23">
        <v>4</v>
      </c>
      <c r="L1255" s="23" t="s">
        <v>235</v>
      </c>
      <c r="M1255" s="23" t="s">
        <v>235</v>
      </c>
    </row>
    <row r="1256" spans="2:13" x14ac:dyDescent="0.25">
      <c r="B1256" s="23" t="s">
        <v>308</v>
      </c>
      <c r="C1256" s="23">
        <v>1253</v>
      </c>
      <c r="D1256" s="23" t="s">
        <v>263</v>
      </c>
      <c r="E1256" s="23" t="s">
        <v>260</v>
      </c>
      <c r="F1256" s="23" t="s">
        <v>261</v>
      </c>
      <c r="G1256" s="23" t="s">
        <v>232</v>
      </c>
      <c r="H1256" s="23" t="s">
        <v>448</v>
      </c>
      <c r="I1256" s="23" t="s">
        <v>236</v>
      </c>
      <c r="J1256" s="8" t="s">
        <v>24</v>
      </c>
      <c r="K1256" s="23">
        <v>5</v>
      </c>
      <c r="L1256" s="23" t="s">
        <v>235</v>
      </c>
      <c r="M1256" s="23" t="s">
        <v>235</v>
      </c>
    </row>
    <row r="1257" spans="2:13" x14ac:dyDescent="0.25">
      <c r="B1257" s="23" t="s">
        <v>308</v>
      </c>
      <c r="C1257" s="23">
        <v>1254</v>
      </c>
      <c r="D1257" s="23" t="s">
        <v>263</v>
      </c>
      <c r="E1257" s="23" t="s">
        <v>260</v>
      </c>
      <c r="F1257" s="23" t="s">
        <v>261</v>
      </c>
      <c r="G1257" s="23" t="s">
        <v>232</v>
      </c>
      <c r="H1257" s="23" t="s">
        <v>448</v>
      </c>
      <c r="I1257" s="23" t="s">
        <v>236</v>
      </c>
      <c r="J1257" s="8" t="s">
        <v>24</v>
      </c>
      <c r="K1257" s="23">
        <v>6</v>
      </c>
      <c r="L1257" s="23">
        <v>1</v>
      </c>
      <c r="M1257" s="23">
        <v>0</v>
      </c>
    </row>
    <row r="1258" spans="2:13" x14ac:dyDescent="0.25">
      <c r="B1258" s="23" t="s">
        <v>309</v>
      </c>
      <c r="C1258" s="23">
        <v>1255</v>
      </c>
      <c r="D1258" s="23" t="s">
        <v>263</v>
      </c>
      <c r="E1258" s="23" t="s">
        <v>260</v>
      </c>
      <c r="F1258" s="23" t="s">
        <v>261</v>
      </c>
      <c r="G1258" s="23" t="s">
        <v>232</v>
      </c>
      <c r="H1258" s="23" t="s">
        <v>448</v>
      </c>
      <c r="I1258" s="23" t="s">
        <v>236</v>
      </c>
      <c r="J1258" s="8" t="s">
        <v>23</v>
      </c>
      <c r="K1258" s="23">
        <v>1</v>
      </c>
      <c r="L1258" s="23" t="s">
        <v>235</v>
      </c>
      <c r="M1258" s="23" t="s">
        <v>235</v>
      </c>
    </row>
    <row r="1259" spans="2:13" x14ac:dyDescent="0.25">
      <c r="B1259" s="23" t="s">
        <v>309</v>
      </c>
      <c r="C1259" s="23">
        <v>1256</v>
      </c>
      <c r="D1259" s="23" t="s">
        <v>263</v>
      </c>
      <c r="E1259" s="23" t="s">
        <v>260</v>
      </c>
      <c r="F1259" s="23" t="s">
        <v>261</v>
      </c>
      <c r="G1259" s="23" t="s">
        <v>232</v>
      </c>
      <c r="H1259" s="23" t="s">
        <v>448</v>
      </c>
      <c r="I1259" s="23" t="s">
        <v>236</v>
      </c>
      <c r="J1259" s="8" t="s">
        <v>23</v>
      </c>
      <c r="K1259" s="23">
        <v>2</v>
      </c>
      <c r="L1259" s="23" t="s">
        <v>235</v>
      </c>
      <c r="M1259" s="23" t="s">
        <v>235</v>
      </c>
    </row>
    <row r="1260" spans="2:13" x14ac:dyDescent="0.25">
      <c r="B1260" s="23" t="s">
        <v>309</v>
      </c>
      <c r="C1260" s="23">
        <v>1257</v>
      </c>
      <c r="D1260" s="23" t="s">
        <v>263</v>
      </c>
      <c r="E1260" s="23" t="s">
        <v>260</v>
      </c>
      <c r="F1260" s="23" t="s">
        <v>261</v>
      </c>
      <c r="G1260" s="23" t="s">
        <v>232</v>
      </c>
      <c r="H1260" s="23" t="s">
        <v>448</v>
      </c>
      <c r="I1260" s="23" t="s">
        <v>236</v>
      </c>
      <c r="J1260" s="8" t="s">
        <v>23</v>
      </c>
      <c r="K1260" s="23">
        <v>3</v>
      </c>
      <c r="L1260" s="23" t="s">
        <v>235</v>
      </c>
      <c r="M1260" s="23" t="s">
        <v>235</v>
      </c>
    </row>
    <row r="1261" spans="2:13" x14ac:dyDescent="0.25">
      <c r="B1261" s="23" t="s">
        <v>309</v>
      </c>
      <c r="C1261" s="23">
        <v>1258</v>
      </c>
      <c r="D1261" s="23" t="s">
        <v>263</v>
      </c>
      <c r="E1261" s="23" t="s">
        <v>260</v>
      </c>
      <c r="F1261" s="23" t="s">
        <v>261</v>
      </c>
      <c r="G1261" s="23" t="s">
        <v>232</v>
      </c>
      <c r="H1261" s="23" t="s">
        <v>448</v>
      </c>
      <c r="I1261" s="23" t="s">
        <v>236</v>
      </c>
      <c r="J1261" s="8" t="s">
        <v>24</v>
      </c>
      <c r="K1261" s="23">
        <v>4</v>
      </c>
      <c r="L1261" s="23" t="s">
        <v>235</v>
      </c>
      <c r="M1261" s="23" t="s">
        <v>235</v>
      </c>
    </row>
    <row r="1262" spans="2:13" x14ac:dyDescent="0.25">
      <c r="B1262" s="23" t="s">
        <v>309</v>
      </c>
      <c r="C1262" s="23">
        <v>1259</v>
      </c>
      <c r="D1262" s="23" t="s">
        <v>263</v>
      </c>
      <c r="E1262" s="23" t="s">
        <v>260</v>
      </c>
      <c r="F1262" s="23" t="s">
        <v>261</v>
      </c>
      <c r="G1262" s="23" t="s">
        <v>232</v>
      </c>
      <c r="H1262" s="23" t="s">
        <v>448</v>
      </c>
      <c r="I1262" s="23" t="s">
        <v>236</v>
      </c>
      <c r="J1262" s="8" t="s">
        <v>24</v>
      </c>
      <c r="K1262" s="23">
        <v>5</v>
      </c>
      <c r="L1262" s="23" t="s">
        <v>235</v>
      </c>
      <c r="M1262" s="23" t="s">
        <v>235</v>
      </c>
    </row>
    <row r="1263" spans="2:13" x14ac:dyDescent="0.25">
      <c r="B1263" s="23" t="s">
        <v>309</v>
      </c>
      <c r="C1263" s="23">
        <v>1260</v>
      </c>
      <c r="D1263" s="23" t="s">
        <v>263</v>
      </c>
      <c r="E1263" s="23" t="s">
        <v>260</v>
      </c>
      <c r="F1263" s="23" t="s">
        <v>261</v>
      </c>
      <c r="G1263" s="23" t="s">
        <v>232</v>
      </c>
      <c r="H1263" s="23" t="s">
        <v>448</v>
      </c>
      <c r="I1263" s="23" t="s">
        <v>236</v>
      </c>
      <c r="J1263" s="8" t="s">
        <v>24</v>
      </c>
      <c r="K1263" s="23">
        <v>6</v>
      </c>
      <c r="L1263" s="23">
        <v>1</v>
      </c>
      <c r="M1263" s="23">
        <v>0</v>
      </c>
    </row>
    <row r="1264" spans="2:13" x14ac:dyDescent="0.25">
      <c r="B1264" s="23" t="s">
        <v>310</v>
      </c>
      <c r="C1264" s="23">
        <v>1261</v>
      </c>
      <c r="D1264" s="23" t="s">
        <v>263</v>
      </c>
      <c r="E1264" s="23" t="s">
        <v>260</v>
      </c>
      <c r="F1264" s="23" t="s">
        <v>261</v>
      </c>
      <c r="G1264" s="23" t="s">
        <v>232</v>
      </c>
      <c r="H1264" s="23" t="s">
        <v>448</v>
      </c>
      <c r="I1264" s="23" t="s">
        <v>236</v>
      </c>
      <c r="J1264" s="8" t="s">
        <v>23</v>
      </c>
      <c r="K1264" s="23">
        <v>1</v>
      </c>
      <c r="L1264" s="23" t="s">
        <v>235</v>
      </c>
      <c r="M1264" s="23" t="s">
        <v>235</v>
      </c>
    </row>
    <row r="1265" spans="2:13" x14ac:dyDescent="0.25">
      <c r="B1265" s="23" t="s">
        <v>310</v>
      </c>
      <c r="C1265" s="23">
        <v>1262</v>
      </c>
      <c r="D1265" s="23" t="s">
        <v>263</v>
      </c>
      <c r="E1265" s="23" t="s">
        <v>260</v>
      </c>
      <c r="F1265" s="23" t="s">
        <v>261</v>
      </c>
      <c r="G1265" s="23" t="s">
        <v>232</v>
      </c>
      <c r="H1265" s="23" t="s">
        <v>448</v>
      </c>
      <c r="I1265" s="23" t="s">
        <v>236</v>
      </c>
      <c r="J1265" s="8" t="s">
        <v>23</v>
      </c>
      <c r="K1265" s="23">
        <v>2</v>
      </c>
      <c r="L1265" s="23" t="s">
        <v>235</v>
      </c>
      <c r="M1265" s="23" t="s">
        <v>235</v>
      </c>
    </row>
    <row r="1266" spans="2:13" x14ac:dyDescent="0.25">
      <c r="B1266" s="23" t="s">
        <v>310</v>
      </c>
      <c r="C1266" s="23">
        <v>1263</v>
      </c>
      <c r="D1266" s="23" t="s">
        <v>263</v>
      </c>
      <c r="E1266" s="23" t="s">
        <v>260</v>
      </c>
      <c r="F1266" s="23" t="s">
        <v>261</v>
      </c>
      <c r="G1266" s="23" t="s">
        <v>232</v>
      </c>
      <c r="H1266" s="23" t="s">
        <v>448</v>
      </c>
      <c r="I1266" s="23" t="s">
        <v>236</v>
      </c>
      <c r="J1266" s="8" t="s">
        <v>23</v>
      </c>
      <c r="K1266" s="23">
        <v>3</v>
      </c>
      <c r="L1266" s="23" t="s">
        <v>235</v>
      </c>
      <c r="M1266" s="23" t="s">
        <v>235</v>
      </c>
    </row>
    <row r="1267" spans="2:13" x14ac:dyDescent="0.25">
      <c r="B1267" s="23" t="s">
        <v>310</v>
      </c>
      <c r="C1267" s="23">
        <v>1264</v>
      </c>
      <c r="D1267" s="23" t="s">
        <v>263</v>
      </c>
      <c r="E1267" s="23" t="s">
        <v>260</v>
      </c>
      <c r="F1267" s="23" t="s">
        <v>261</v>
      </c>
      <c r="G1267" s="23" t="s">
        <v>232</v>
      </c>
      <c r="H1267" s="23" t="s">
        <v>448</v>
      </c>
      <c r="I1267" s="23" t="s">
        <v>236</v>
      </c>
      <c r="J1267" s="8" t="s">
        <v>24</v>
      </c>
      <c r="K1267" s="23">
        <v>4</v>
      </c>
      <c r="L1267" s="23" t="s">
        <v>235</v>
      </c>
      <c r="M1267" s="23" t="s">
        <v>235</v>
      </c>
    </row>
    <row r="1268" spans="2:13" x14ac:dyDescent="0.25">
      <c r="B1268" s="23" t="s">
        <v>310</v>
      </c>
      <c r="C1268" s="23">
        <v>1265</v>
      </c>
      <c r="D1268" s="23" t="s">
        <v>263</v>
      </c>
      <c r="E1268" s="23" t="s">
        <v>260</v>
      </c>
      <c r="F1268" s="23" t="s">
        <v>261</v>
      </c>
      <c r="G1268" s="23" t="s">
        <v>232</v>
      </c>
      <c r="H1268" s="23" t="s">
        <v>448</v>
      </c>
      <c r="I1268" s="23" t="s">
        <v>236</v>
      </c>
      <c r="J1268" s="8" t="s">
        <v>24</v>
      </c>
      <c r="K1268" s="23">
        <v>5</v>
      </c>
      <c r="L1268" s="23" t="s">
        <v>235</v>
      </c>
      <c r="M1268" s="23" t="s">
        <v>235</v>
      </c>
    </row>
    <row r="1269" spans="2:13" x14ac:dyDescent="0.25">
      <c r="B1269" s="23" t="s">
        <v>310</v>
      </c>
      <c r="C1269" s="23">
        <v>1266</v>
      </c>
      <c r="D1269" s="23" t="s">
        <v>263</v>
      </c>
      <c r="E1269" s="23" t="s">
        <v>260</v>
      </c>
      <c r="F1269" s="23" t="s">
        <v>261</v>
      </c>
      <c r="G1269" s="23" t="s">
        <v>232</v>
      </c>
      <c r="H1269" s="23" t="s">
        <v>448</v>
      </c>
      <c r="I1269" s="23" t="s">
        <v>236</v>
      </c>
      <c r="J1269" s="8" t="s">
        <v>24</v>
      </c>
      <c r="K1269" s="23">
        <v>6</v>
      </c>
      <c r="L1269" s="23">
        <v>1</v>
      </c>
      <c r="M1269" s="23">
        <v>0</v>
      </c>
    </row>
    <row r="1270" spans="2:13" x14ac:dyDescent="0.25">
      <c r="B1270" s="23" t="s">
        <v>311</v>
      </c>
      <c r="C1270" s="23">
        <v>1267</v>
      </c>
      <c r="D1270" s="23" t="s">
        <v>263</v>
      </c>
      <c r="E1270" s="23" t="s">
        <v>260</v>
      </c>
      <c r="F1270" s="23" t="s">
        <v>261</v>
      </c>
      <c r="G1270" s="23" t="s">
        <v>232</v>
      </c>
      <c r="H1270" s="23" t="s">
        <v>448</v>
      </c>
      <c r="I1270" s="23" t="s">
        <v>236</v>
      </c>
      <c r="J1270" s="8" t="s">
        <v>23</v>
      </c>
      <c r="K1270" s="23">
        <v>1</v>
      </c>
      <c r="L1270" s="23" t="s">
        <v>235</v>
      </c>
      <c r="M1270" s="23" t="s">
        <v>235</v>
      </c>
    </row>
    <row r="1271" spans="2:13" x14ac:dyDescent="0.25">
      <c r="B1271" s="23" t="s">
        <v>311</v>
      </c>
      <c r="C1271" s="23">
        <v>1268</v>
      </c>
      <c r="D1271" s="23" t="s">
        <v>263</v>
      </c>
      <c r="E1271" s="23" t="s">
        <v>260</v>
      </c>
      <c r="F1271" s="23" t="s">
        <v>261</v>
      </c>
      <c r="G1271" s="23" t="s">
        <v>232</v>
      </c>
      <c r="H1271" s="23" t="s">
        <v>448</v>
      </c>
      <c r="I1271" s="23" t="s">
        <v>236</v>
      </c>
      <c r="J1271" s="8" t="s">
        <v>23</v>
      </c>
      <c r="K1271" s="23">
        <v>2</v>
      </c>
      <c r="L1271" s="23" t="s">
        <v>235</v>
      </c>
      <c r="M1271" s="23" t="s">
        <v>235</v>
      </c>
    </row>
    <row r="1272" spans="2:13" x14ac:dyDescent="0.25">
      <c r="B1272" s="23" t="s">
        <v>311</v>
      </c>
      <c r="C1272" s="23">
        <v>1269</v>
      </c>
      <c r="D1272" s="23" t="s">
        <v>263</v>
      </c>
      <c r="E1272" s="23" t="s">
        <v>260</v>
      </c>
      <c r="F1272" s="23" t="s">
        <v>261</v>
      </c>
      <c r="G1272" s="23" t="s">
        <v>232</v>
      </c>
      <c r="H1272" s="23" t="s">
        <v>448</v>
      </c>
      <c r="I1272" s="23" t="s">
        <v>236</v>
      </c>
      <c r="J1272" s="8" t="s">
        <v>23</v>
      </c>
      <c r="K1272" s="23">
        <v>3</v>
      </c>
      <c r="L1272" s="23" t="s">
        <v>235</v>
      </c>
      <c r="M1272" s="23" t="s">
        <v>235</v>
      </c>
    </row>
    <row r="1273" spans="2:13" x14ac:dyDescent="0.25">
      <c r="B1273" s="23" t="s">
        <v>311</v>
      </c>
      <c r="C1273" s="23">
        <v>1270</v>
      </c>
      <c r="D1273" s="23" t="s">
        <v>263</v>
      </c>
      <c r="E1273" s="23" t="s">
        <v>260</v>
      </c>
      <c r="F1273" s="23" t="s">
        <v>261</v>
      </c>
      <c r="G1273" s="23" t="s">
        <v>232</v>
      </c>
      <c r="H1273" s="23" t="s">
        <v>448</v>
      </c>
      <c r="I1273" s="23" t="s">
        <v>236</v>
      </c>
      <c r="J1273" s="8" t="s">
        <v>24</v>
      </c>
      <c r="K1273" s="23">
        <v>4</v>
      </c>
      <c r="L1273" s="23" t="s">
        <v>235</v>
      </c>
      <c r="M1273" s="23" t="s">
        <v>235</v>
      </c>
    </row>
    <row r="1274" spans="2:13" x14ac:dyDescent="0.25">
      <c r="B1274" s="23" t="s">
        <v>311</v>
      </c>
      <c r="C1274" s="23">
        <v>1271</v>
      </c>
      <c r="D1274" s="23" t="s">
        <v>263</v>
      </c>
      <c r="E1274" s="23" t="s">
        <v>260</v>
      </c>
      <c r="F1274" s="23" t="s">
        <v>261</v>
      </c>
      <c r="G1274" s="23" t="s">
        <v>232</v>
      </c>
      <c r="H1274" s="23" t="s">
        <v>448</v>
      </c>
      <c r="I1274" s="23" t="s">
        <v>236</v>
      </c>
      <c r="J1274" s="8" t="s">
        <v>24</v>
      </c>
      <c r="K1274" s="23">
        <v>5</v>
      </c>
      <c r="L1274" s="23" t="s">
        <v>235</v>
      </c>
      <c r="M1274" s="23" t="s">
        <v>235</v>
      </c>
    </row>
    <row r="1275" spans="2:13" x14ac:dyDescent="0.25">
      <c r="B1275" s="23" t="s">
        <v>311</v>
      </c>
      <c r="C1275" s="23">
        <v>1272</v>
      </c>
      <c r="D1275" s="23" t="s">
        <v>263</v>
      </c>
      <c r="E1275" s="23" t="s">
        <v>260</v>
      </c>
      <c r="F1275" s="23" t="s">
        <v>261</v>
      </c>
      <c r="G1275" s="23" t="s">
        <v>232</v>
      </c>
      <c r="H1275" s="23" t="s">
        <v>448</v>
      </c>
      <c r="I1275" s="23" t="s">
        <v>236</v>
      </c>
      <c r="J1275" s="8" t="s">
        <v>24</v>
      </c>
      <c r="K1275" s="23">
        <v>6</v>
      </c>
      <c r="L1275" s="23">
        <v>1</v>
      </c>
      <c r="M1275" s="23">
        <v>0</v>
      </c>
    </row>
    <row r="1276" spans="2:13" x14ac:dyDescent="0.25">
      <c r="B1276" s="23" t="s">
        <v>312</v>
      </c>
      <c r="C1276" s="23">
        <v>1273</v>
      </c>
      <c r="D1276" s="23" t="s">
        <v>263</v>
      </c>
      <c r="E1276" s="23" t="s">
        <v>260</v>
      </c>
      <c r="F1276" s="23" t="s">
        <v>261</v>
      </c>
      <c r="G1276" s="23" t="s">
        <v>232</v>
      </c>
      <c r="H1276" s="23" t="s">
        <v>448</v>
      </c>
      <c r="I1276" s="23" t="s">
        <v>236</v>
      </c>
      <c r="J1276" s="8" t="s">
        <v>23</v>
      </c>
      <c r="K1276" s="23">
        <v>1</v>
      </c>
      <c r="L1276" s="23" t="s">
        <v>235</v>
      </c>
      <c r="M1276" s="23" t="s">
        <v>235</v>
      </c>
    </row>
    <row r="1277" spans="2:13" x14ac:dyDescent="0.25">
      <c r="B1277" s="23" t="s">
        <v>312</v>
      </c>
      <c r="C1277" s="23">
        <v>1274</v>
      </c>
      <c r="D1277" s="23" t="s">
        <v>263</v>
      </c>
      <c r="E1277" s="23" t="s">
        <v>260</v>
      </c>
      <c r="F1277" s="23" t="s">
        <v>261</v>
      </c>
      <c r="G1277" s="23" t="s">
        <v>232</v>
      </c>
      <c r="H1277" s="23" t="s">
        <v>448</v>
      </c>
      <c r="I1277" s="23" t="s">
        <v>236</v>
      </c>
      <c r="J1277" s="8" t="s">
        <v>23</v>
      </c>
      <c r="K1277" s="23">
        <v>2</v>
      </c>
      <c r="L1277" s="23" t="s">
        <v>235</v>
      </c>
      <c r="M1277" s="23" t="s">
        <v>235</v>
      </c>
    </row>
    <row r="1278" spans="2:13" x14ac:dyDescent="0.25">
      <c r="B1278" s="23" t="s">
        <v>312</v>
      </c>
      <c r="C1278" s="23">
        <v>1275</v>
      </c>
      <c r="D1278" s="23" t="s">
        <v>263</v>
      </c>
      <c r="E1278" s="23" t="s">
        <v>260</v>
      </c>
      <c r="F1278" s="23" t="s">
        <v>261</v>
      </c>
      <c r="G1278" s="23" t="s">
        <v>232</v>
      </c>
      <c r="H1278" s="23" t="s">
        <v>448</v>
      </c>
      <c r="I1278" s="23" t="s">
        <v>236</v>
      </c>
      <c r="J1278" s="8" t="s">
        <v>23</v>
      </c>
      <c r="K1278" s="23">
        <v>3</v>
      </c>
      <c r="L1278" s="23" t="s">
        <v>235</v>
      </c>
      <c r="M1278" s="23" t="s">
        <v>235</v>
      </c>
    </row>
    <row r="1279" spans="2:13" x14ac:dyDescent="0.25">
      <c r="B1279" s="23" t="s">
        <v>312</v>
      </c>
      <c r="C1279" s="23">
        <v>1276</v>
      </c>
      <c r="D1279" s="23" t="s">
        <v>263</v>
      </c>
      <c r="E1279" s="23" t="s">
        <v>260</v>
      </c>
      <c r="F1279" s="23" t="s">
        <v>261</v>
      </c>
      <c r="G1279" s="23" t="s">
        <v>232</v>
      </c>
      <c r="H1279" s="23" t="s">
        <v>448</v>
      </c>
      <c r="I1279" s="23" t="s">
        <v>236</v>
      </c>
      <c r="J1279" s="8" t="s">
        <v>24</v>
      </c>
      <c r="K1279" s="23">
        <v>4</v>
      </c>
      <c r="L1279" s="23" t="s">
        <v>235</v>
      </c>
      <c r="M1279" s="23" t="s">
        <v>235</v>
      </c>
    </row>
    <row r="1280" spans="2:13" x14ac:dyDescent="0.25">
      <c r="B1280" s="23" t="s">
        <v>312</v>
      </c>
      <c r="C1280" s="23">
        <v>1277</v>
      </c>
      <c r="D1280" s="23" t="s">
        <v>263</v>
      </c>
      <c r="E1280" s="23" t="s">
        <v>260</v>
      </c>
      <c r="F1280" s="23" t="s">
        <v>261</v>
      </c>
      <c r="G1280" s="23" t="s">
        <v>232</v>
      </c>
      <c r="H1280" s="23" t="s">
        <v>448</v>
      </c>
      <c r="I1280" s="23" t="s">
        <v>236</v>
      </c>
      <c r="J1280" s="8" t="s">
        <v>24</v>
      </c>
      <c r="K1280" s="23">
        <v>5</v>
      </c>
      <c r="L1280" s="23" t="s">
        <v>235</v>
      </c>
      <c r="M1280" s="23" t="s">
        <v>235</v>
      </c>
    </row>
    <row r="1281" spans="2:13" x14ac:dyDescent="0.25">
      <c r="B1281" s="23" t="s">
        <v>312</v>
      </c>
      <c r="C1281" s="23">
        <v>1278</v>
      </c>
      <c r="D1281" s="23" t="s">
        <v>263</v>
      </c>
      <c r="E1281" s="23" t="s">
        <v>260</v>
      </c>
      <c r="F1281" s="23" t="s">
        <v>261</v>
      </c>
      <c r="G1281" s="23" t="s">
        <v>232</v>
      </c>
      <c r="H1281" s="23" t="s">
        <v>448</v>
      </c>
      <c r="I1281" s="23" t="s">
        <v>236</v>
      </c>
      <c r="J1281" s="8" t="s">
        <v>24</v>
      </c>
      <c r="K1281" s="23">
        <v>6</v>
      </c>
      <c r="L1281" s="23">
        <v>1</v>
      </c>
      <c r="M1281" s="23">
        <v>0</v>
      </c>
    </row>
    <row r="1282" spans="2:13" x14ac:dyDescent="0.25">
      <c r="B1282" s="23" t="s">
        <v>313</v>
      </c>
      <c r="C1282" s="23">
        <v>1279</v>
      </c>
      <c r="D1282" s="23" t="s">
        <v>263</v>
      </c>
      <c r="E1282" s="23" t="s">
        <v>260</v>
      </c>
      <c r="F1282" s="23" t="s">
        <v>261</v>
      </c>
      <c r="G1282" s="23" t="s">
        <v>232</v>
      </c>
      <c r="H1282" s="23" t="s">
        <v>448</v>
      </c>
      <c r="I1282" s="23" t="s">
        <v>236</v>
      </c>
      <c r="J1282" s="8" t="s">
        <v>23</v>
      </c>
      <c r="K1282" s="23">
        <v>1</v>
      </c>
      <c r="L1282" s="23" t="s">
        <v>235</v>
      </c>
      <c r="M1282" s="23" t="s">
        <v>235</v>
      </c>
    </row>
    <row r="1283" spans="2:13" x14ac:dyDescent="0.25">
      <c r="B1283" s="23" t="s">
        <v>313</v>
      </c>
      <c r="C1283" s="23">
        <v>1280</v>
      </c>
      <c r="D1283" s="23" t="s">
        <v>263</v>
      </c>
      <c r="E1283" s="23" t="s">
        <v>260</v>
      </c>
      <c r="F1283" s="23" t="s">
        <v>261</v>
      </c>
      <c r="G1283" s="23" t="s">
        <v>232</v>
      </c>
      <c r="H1283" s="23" t="s">
        <v>448</v>
      </c>
      <c r="I1283" s="23" t="s">
        <v>236</v>
      </c>
      <c r="J1283" s="8" t="s">
        <v>23</v>
      </c>
      <c r="K1283" s="23">
        <v>2</v>
      </c>
      <c r="L1283" s="23" t="s">
        <v>235</v>
      </c>
      <c r="M1283" s="23" t="s">
        <v>235</v>
      </c>
    </row>
    <row r="1284" spans="2:13" x14ac:dyDescent="0.25">
      <c r="B1284" s="23" t="s">
        <v>313</v>
      </c>
      <c r="C1284" s="23">
        <v>1281</v>
      </c>
      <c r="D1284" s="23" t="s">
        <v>263</v>
      </c>
      <c r="E1284" s="23" t="s">
        <v>260</v>
      </c>
      <c r="F1284" s="23" t="s">
        <v>261</v>
      </c>
      <c r="G1284" s="23" t="s">
        <v>232</v>
      </c>
      <c r="H1284" s="23" t="s">
        <v>448</v>
      </c>
      <c r="I1284" s="23" t="s">
        <v>236</v>
      </c>
      <c r="J1284" s="8" t="s">
        <v>23</v>
      </c>
      <c r="K1284" s="23">
        <v>3</v>
      </c>
      <c r="L1284" s="23" t="s">
        <v>235</v>
      </c>
      <c r="M1284" s="23" t="s">
        <v>235</v>
      </c>
    </row>
    <row r="1285" spans="2:13" x14ac:dyDescent="0.25">
      <c r="B1285" s="23" t="s">
        <v>313</v>
      </c>
      <c r="C1285" s="23">
        <v>1282</v>
      </c>
      <c r="D1285" s="23" t="s">
        <v>263</v>
      </c>
      <c r="E1285" s="23" t="s">
        <v>260</v>
      </c>
      <c r="F1285" s="23" t="s">
        <v>261</v>
      </c>
      <c r="G1285" s="23" t="s">
        <v>232</v>
      </c>
      <c r="H1285" s="23" t="s">
        <v>448</v>
      </c>
      <c r="I1285" s="23" t="s">
        <v>236</v>
      </c>
      <c r="J1285" s="8" t="s">
        <v>24</v>
      </c>
      <c r="K1285" s="23">
        <v>4</v>
      </c>
      <c r="L1285" s="23" t="s">
        <v>235</v>
      </c>
      <c r="M1285" s="23" t="s">
        <v>235</v>
      </c>
    </row>
    <row r="1286" spans="2:13" x14ac:dyDescent="0.25">
      <c r="B1286" s="23" t="s">
        <v>313</v>
      </c>
      <c r="C1286" s="23">
        <v>1283</v>
      </c>
      <c r="D1286" s="23" t="s">
        <v>263</v>
      </c>
      <c r="E1286" s="23" t="s">
        <v>260</v>
      </c>
      <c r="F1286" s="23" t="s">
        <v>261</v>
      </c>
      <c r="G1286" s="23" t="s">
        <v>232</v>
      </c>
      <c r="H1286" s="23" t="s">
        <v>448</v>
      </c>
      <c r="I1286" s="23" t="s">
        <v>236</v>
      </c>
      <c r="J1286" s="8" t="s">
        <v>24</v>
      </c>
      <c r="K1286" s="23">
        <v>5</v>
      </c>
      <c r="L1286" s="23" t="s">
        <v>235</v>
      </c>
      <c r="M1286" s="23" t="s">
        <v>235</v>
      </c>
    </row>
    <row r="1287" spans="2:13" x14ac:dyDescent="0.25">
      <c r="B1287" s="23" t="s">
        <v>313</v>
      </c>
      <c r="C1287" s="23">
        <v>1284</v>
      </c>
      <c r="D1287" s="23" t="s">
        <v>263</v>
      </c>
      <c r="E1287" s="23" t="s">
        <v>260</v>
      </c>
      <c r="F1287" s="23" t="s">
        <v>261</v>
      </c>
      <c r="G1287" s="23" t="s">
        <v>232</v>
      </c>
      <c r="H1287" s="23" t="s">
        <v>448</v>
      </c>
      <c r="I1287" s="23" t="s">
        <v>236</v>
      </c>
      <c r="J1287" s="8" t="s">
        <v>24</v>
      </c>
      <c r="K1287" s="23">
        <v>6</v>
      </c>
      <c r="L1287" s="23">
        <v>1</v>
      </c>
      <c r="M1287" s="23">
        <v>0</v>
      </c>
    </row>
    <row r="1288" spans="2:13" x14ac:dyDescent="0.25">
      <c r="B1288" s="23" t="s">
        <v>314</v>
      </c>
      <c r="C1288" s="23">
        <v>1285</v>
      </c>
      <c r="D1288" s="23" t="s">
        <v>263</v>
      </c>
      <c r="E1288" s="23" t="s">
        <v>260</v>
      </c>
      <c r="F1288" s="23" t="s">
        <v>261</v>
      </c>
      <c r="G1288" s="23" t="s">
        <v>232</v>
      </c>
      <c r="H1288" s="23" t="s">
        <v>448</v>
      </c>
      <c r="I1288" s="23" t="s">
        <v>236</v>
      </c>
      <c r="J1288" s="8" t="s">
        <v>23</v>
      </c>
      <c r="K1288" s="23">
        <v>1</v>
      </c>
      <c r="L1288" s="23" t="s">
        <v>235</v>
      </c>
      <c r="M1288" s="23" t="s">
        <v>235</v>
      </c>
    </row>
    <row r="1289" spans="2:13" x14ac:dyDescent="0.25">
      <c r="B1289" s="23" t="s">
        <v>314</v>
      </c>
      <c r="C1289" s="23">
        <v>1286</v>
      </c>
      <c r="D1289" s="23" t="s">
        <v>263</v>
      </c>
      <c r="E1289" s="23" t="s">
        <v>260</v>
      </c>
      <c r="F1289" s="23" t="s">
        <v>261</v>
      </c>
      <c r="G1289" s="23" t="s">
        <v>232</v>
      </c>
      <c r="H1289" s="23" t="s">
        <v>448</v>
      </c>
      <c r="I1289" s="23" t="s">
        <v>236</v>
      </c>
      <c r="J1289" s="8" t="s">
        <v>23</v>
      </c>
      <c r="K1289" s="23">
        <v>2</v>
      </c>
      <c r="L1289" s="23" t="s">
        <v>235</v>
      </c>
      <c r="M1289" s="23" t="s">
        <v>235</v>
      </c>
    </row>
    <row r="1290" spans="2:13" x14ac:dyDescent="0.25">
      <c r="B1290" s="23" t="s">
        <v>314</v>
      </c>
      <c r="C1290" s="23">
        <v>1287</v>
      </c>
      <c r="D1290" s="23" t="s">
        <v>263</v>
      </c>
      <c r="E1290" s="23" t="s">
        <v>260</v>
      </c>
      <c r="F1290" s="23" t="s">
        <v>261</v>
      </c>
      <c r="G1290" s="23" t="s">
        <v>232</v>
      </c>
      <c r="H1290" s="23" t="s">
        <v>448</v>
      </c>
      <c r="I1290" s="23" t="s">
        <v>236</v>
      </c>
      <c r="J1290" s="8" t="s">
        <v>23</v>
      </c>
      <c r="K1290" s="23">
        <v>3</v>
      </c>
      <c r="L1290" s="23" t="s">
        <v>235</v>
      </c>
      <c r="M1290" s="23" t="s">
        <v>235</v>
      </c>
    </row>
    <row r="1291" spans="2:13" x14ac:dyDescent="0.25">
      <c r="B1291" s="23" t="s">
        <v>314</v>
      </c>
      <c r="C1291" s="23">
        <v>1288</v>
      </c>
      <c r="D1291" s="23" t="s">
        <v>263</v>
      </c>
      <c r="E1291" s="23" t="s">
        <v>260</v>
      </c>
      <c r="F1291" s="23" t="s">
        <v>261</v>
      </c>
      <c r="G1291" s="23" t="s">
        <v>232</v>
      </c>
      <c r="H1291" s="23" t="s">
        <v>448</v>
      </c>
      <c r="I1291" s="23" t="s">
        <v>236</v>
      </c>
      <c r="J1291" s="8" t="s">
        <v>24</v>
      </c>
      <c r="K1291" s="23">
        <v>4</v>
      </c>
      <c r="L1291" s="23" t="s">
        <v>235</v>
      </c>
      <c r="M1291" s="23" t="s">
        <v>235</v>
      </c>
    </row>
    <row r="1292" spans="2:13" x14ac:dyDescent="0.25">
      <c r="B1292" s="23" t="s">
        <v>314</v>
      </c>
      <c r="C1292" s="23">
        <v>1289</v>
      </c>
      <c r="D1292" s="23" t="s">
        <v>263</v>
      </c>
      <c r="E1292" s="23" t="s">
        <v>260</v>
      </c>
      <c r="F1292" s="23" t="s">
        <v>261</v>
      </c>
      <c r="G1292" s="23" t="s">
        <v>232</v>
      </c>
      <c r="H1292" s="23" t="s">
        <v>448</v>
      </c>
      <c r="I1292" s="23" t="s">
        <v>236</v>
      </c>
      <c r="J1292" s="8" t="s">
        <v>24</v>
      </c>
      <c r="K1292" s="23">
        <v>5</v>
      </c>
      <c r="L1292" s="23" t="s">
        <v>235</v>
      </c>
      <c r="M1292" s="23" t="s">
        <v>235</v>
      </c>
    </row>
    <row r="1293" spans="2:13" x14ac:dyDescent="0.25">
      <c r="B1293" s="23" t="s">
        <v>314</v>
      </c>
      <c r="C1293" s="23">
        <v>1290</v>
      </c>
      <c r="D1293" s="23" t="s">
        <v>263</v>
      </c>
      <c r="E1293" s="23" t="s">
        <v>260</v>
      </c>
      <c r="F1293" s="23" t="s">
        <v>261</v>
      </c>
      <c r="G1293" s="23" t="s">
        <v>232</v>
      </c>
      <c r="H1293" s="23" t="s">
        <v>448</v>
      </c>
      <c r="I1293" s="23" t="s">
        <v>236</v>
      </c>
      <c r="J1293" s="8" t="s">
        <v>24</v>
      </c>
      <c r="K1293" s="23">
        <v>6</v>
      </c>
      <c r="L1293" s="23">
        <v>1</v>
      </c>
      <c r="M1293" s="23">
        <v>0</v>
      </c>
    </row>
  </sheetData>
  <autoFilter ref="B3:M129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AO4680"/>
  <sheetViews>
    <sheetView topLeftCell="L1" workbookViewId="0">
      <pane ySplit="10" topLeftCell="A11" activePane="bottomLeft" state="frozen"/>
      <selection activeCell="J1" sqref="J1"/>
      <selection pane="bottomLeft" activeCell="L10" sqref="L10:AJ10"/>
    </sheetView>
  </sheetViews>
  <sheetFormatPr defaultRowHeight="15" x14ac:dyDescent="0.25"/>
  <cols>
    <col min="1" max="1" width="27.140625" bestFit="1" customWidth="1"/>
    <col min="11" max="11" width="28.42578125" customWidth="1"/>
    <col min="13" max="13" width="12.85546875" bestFit="1" customWidth="1"/>
    <col min="14" max="14" width="10" bestFit="1" customWidth="1"/>
    <col min="21" max="21" width="9.28515625" bestFit="1" customWidth="1"/>
    <col min="22" max="27" width="9.5703125" bestFit="1" customWidth="1"/>
    <col min="28" max="28" width="10.140625" bestFit="1" customWidth="1"/>
    <col min="29" max="29" width="9.28515625" bestFit="1" customWidth="1"/>
    <col min="40" max="40" width="12" bestFit="1" customWidth="1"/>
  </cols>
  <sheetData>
    <row r="2" spans="1:41" x14ac:dyDescent="0.25">
      <c r="E2" t="s">
        <v>219</v>
      </c>
      <c r="F2" t="s">
        <v>679</v>
      </c>
      <c r="M2" t="s">
        <v>695</v>
      </c>
    </row>
    <row r="3" spans="1:41" x14ac:dyDescent="0.25">
      <c r="E3" t="s">
        <v>220</v>
      </c>
      <c r="F3" t="s">
        <v>679</v>
      </c>
      <c r="M3" t="s">
        <v>693</v>
      </c>
      <c r="U3" t="s">
        <v>688</v>
      </c>
      <c r="AG3" s="10" t="s">
        <v>689</v>
      </c>
    </row>
    <row r="4" spans="1:41" x14ac:dyDescent="0.25">
      <c r="E4" t="s">
        <v>221</v>
      </c>
      <c r="F4" t="s">
        <v>678</v>
      </c>
      <c r="M4" t="s">
        <v>694</v>
      </c>
      <c r="U4" t="s">
        <v>686</v>
      </c>
      <c r="AG4" t="s">
        <v>690</v>
      </c>
    </row>
    <row r="5" spans="1:41" x14ac:dyDescent="0.25">
      <c r="E5" t="s">
        <v>680</v>
      </c>
      <c r="F5" t="s">
        <v>678</v>
      </c>
      <c r="P5">
        <v>234</v>
      </c>
      <c r="U5" t="s">
        <v>274</v>
      </c>
      <c r="AG5" s="10" t="s">
        <v>683</v>
      </c>
      <c r="AH5" s="10"/>
    </row>
    <row r="6" spans="1:41" x14ac:dyDescent="0.25">
      <c r="P6">
        <f>P5/6</f>
        <v>39</v>
      </c>
      <c r="U6" t="s">
        <v>575</v>
      </c>
      <c r="AG6" s="10" t="s">
        <v>684</v>
      </c>
      <c r="AH6" s="10"/>
    </row>
    <row r="7" spans="1:41" x14ac:dyDescent="0.25">
      <c r="U7" t="s">
        <v>576</v>
      </c>
    </row>
    <row r="8" spans="1:41" x14ac:dyDescent="0.25">
      <c r="U8" t="s">
        <v>577</v>
      </c>
    </row>
    <row r="10" spans="1:41" x14ac:dyDescent="0.25">
      <c r="A10" t="s">
        <v>215</v>
      </c>
      <c r="B10" t="s">
        <v>216</v>
      </c>
      <c r="C10" s="9" t="s">
        <v>217</v>
      </c>
      <c r="D10" s="9" t="s">
        <v>218</v>
      </c>
      <c r="E10" s="9" t="s">
        <v>219</v>
      </c>
      <c r="F10" s="9" t="s">
        <v>220</v>
      </c>
      <c r="G10" s="9" t="s">
        <v>221</v>
      </c>
      <c r="H10" s="9" t="s">
        <v>222</v>
      </c>
      <c r="K10" s="9" t="s">
        <v>265</v>
      </c>
      <c r="L10" s="11" t="s">
        <v>266</v>
      </c>
      <c r="M10" s="11" t="s">
        <v>2</v>
      </c>
      <c r="N10" s="11" t="s">
        <v>0</v>
      </c>
      <c r="O10" s="11" t="s">
        <v>1</v>
      </c>
      <c r="P10" s="11" t="s">
        <v>267</v>
      </c>
      <c r="Q10" s="10" t="s">
        <v>248</v>
      </c>
      <c r="R10" s="11" t="s">
        <v>4</v>
      </c>
      <c r="S10" s="11" t="s">
        <v>7</v>
      </c>
      <c r="T10" s="11" t="s">
        <v>8</v>
      </c>
      <c r="U10" s="11" t="s">
        <v>217</v>
      </c>
      <c r="V10" s="11" t="s">
        <v>687</v>
      </c>
      <c r="W10" s="11" t="s">
        <v>268</v>
      </c>
      <c r="X10" s="11" t="s">
        <v>269</v>
      </c>
      <c r="Y10" s="11" t="s">
        <v>270</v>
      </c>
      <c r="Z10" s="10" t="s">
        <v>271</v>
      </c>
      <c r="AA10" s="10" t="s">
        <v>272</v>
      </c>
      <c r="AB10" s="10" t="s">
        <v>273</v>
      </c>
      <c r="AC10" s="10" t="s">
        <v>237</v>
      </c>
      <c r="AD10" s="10" t="s">
        <v>528</v>
      </c>
      <c r="AE10" s="10" t="s">
        <v>529</v>
      </c>
      <c r="AF10" s="10" t="s">
        <v>573</v>
      </c>
      <c r="AG10" s="10" t="s">
        <v>691</v>
      </c>
      <c r="AH10" s="10" t="s">
        <v>692</v>
      </c>
      <c r="AI10" s="10" t="s">
        <v>682</v>
      </c>
      <c r="AJ10" s="10" t="s">
        <v>681</v>
      </c>
    </row>
    <row r="11" spans="1:41" x14ac:dyDescent="0.25">
      <c r="A11" t="s">
        <v>36</v>
      </c>
      <c r="B11">
        <v>1</v>
      </c>
      <c r="C11" s="9">
        <v>70.710700000000003</v>
      </c>
      <c r="D11" s="9">
        <v>36.545000000000002</v>
      </c>
      <c r="E11" s="9">
        <v>428.66669999999999</v>
      </c>
      <c r="F11" s="9">
        <v>366</v>
      </c>
      <c r="G11" s="9">
        <v>478.66669999999999</v>
      </c>
      <c r="H11" s="9">
        <v>416</v>
      </c>
      <c r="K11" s="32" t="s">
        <v>36</v>
      </c>
      <c r="L11" s="32">
        <v>1</v>
      </c>
      <c r="M11" s="32" t="s">
        <v>263</v>
      </c>
      <c r="N11" s="32" t="s">
        <v>664</v>
      </c>
      <c r="O11" s="32" t="s">
        <v>231</v>
      </c>
      <c r="P11" s="32" t="s">
        <v>232</v>
      </c>
      <c r="Q11" s="32" t="s">
        <v>249</v>
      </c>
      <c r="R11" s="32" t="s">
        <v>224</v>
      </c>
      <c r="S11" s="37" t="s">
        <v>23</v>
      </c>
      <c r="T11" s="32">
        <v>1</v>
      </c>
      <c r="U11" s="33">
        <v>70.710700000000003</v>
      </c>
      <c r="V11" s="33">
        <v>36.545000000000002</v>
      </c>
      <c r="W11" s="33">
        <v>428.66669999999999</v>
      </c>
      <c r="X11" s="33">
        <v>366</v>
      </c>
      <c r="Y11" s="33">
        <v>478.66669999999999</v>
      </c>
      <c r="Z11" s="33">
        <v>416</v>
      </c>
      <c r="AA11" s="33" t="s">
        <v>235</v>
      </c>
      <c r="AB11" s="33" t="s">
        <v>235</v>
      </c>
      <c r="AC11" s="33">
        <f>V11</f>
        <v>36.545000000000002</v>
      </c>
      <c r="AD11" s="33" t="s">
        <v>235</v>
      </c>
      <c r="AE11" s="33" t="s">
        <v>235</v>
      </c>
      <c r="AF11" s="33" t="s">
        <v>235</v>
      </c>
      <c r="AG11" s="33" t="s">
        <v>235</v>
      </c>
      <c r="AH11" s="33" t="s">
        <v>235</v>
      </c>
      <c r="AI11" s="33" t="s">
        <v>235</v>
      </c>
      <c r="AJ11" s="33" t="s">
        <v>235</v>
      </c>
    </row>
    <row r="12" spans="1:41" x14ac:dyDescent="0.25">
      <c r="A12" t="s">
        <v>36</v>
      </c>
      <c r="B12">
        <v>2</v>
      </c>
      <c r="C12" s="9">
        <v>85.428299999999993</v>
      </c>
      <c r="D12" s="9">
        <v>55.879800000000003</v>
      </c>
      <c r="E12" s="9">
        <v>451.66669999999999</v>
      </c>
      <c r="F12" s="9">
        <v>327</v>
      </c>
      <c r="G12" s="9">
        <v>488.66669999999999</v>
      </c>
      <c r="H12" s="9">
        <v>404</v>
      </c>
      <c r="K12" s="32" t="s">
        <v>36</v>
      </c>
      <c r="L12" s="32">
        <v>2</v>
      </c>
      <c r="M12" s="32" t="s">
        <v>263</v>
      </c>
      <c r="N12" s="32" t="s">
        <v>664</v>
      </c>
      <c r="O12" s="32" t="s">
        <v>231</v>
      </c>
      <c r="P12" s="32" t="s">
        <v>232</v>
      </c>
      <c r="Q12" s="32" t="s">
        <v>249</v>
      </c>
      <c r="R12" s="32" t="s">
        <v>224</v>
      </c>
      <c r="S12" s="37" t="s">
        <v>23</v>
      </c>
      <c r="T12" s="32">
        <v>2</v>
      </c>
      <c r="U12" s="33">
        <v>85.428299999999993</v>
      </c>
      <c r="V12" s="33">
        <v>55.879800000000003</v>
      </c>
      <c r="W12" s="33">
        <v>451.66669999999999</v>
      </c>
      <c r="X12" s="33">
        <v>327</v>
      </c>
      <c r="Y12" s="33">
        <v>488.66669999999999</v>
      </c>
      <c r="Z12" s="33">
        <v>404</v>
      </c>
      <c r="AA12" s="33" t="s">
        <v>235</v>
      </c>
      <c r="AB12" s="33" t="s">
        <v>235</v>
      </c>
      <c r="AC12" s="33">
        <f>V12</f>
        <v>55.879800000000003</v>
      </c>
      <c r="AD12" s="33" t="s">
        <v>235</v>
      </c>
      <c r="AE12" s="33" t="s">
        <v>235</v>
      </c>
      <c r="AF12" s="33" t="s">
        <v>235</v>
      </c>
      <c r="AG12" s="33" t="s">
        <v>235</v>
      </c>
      <c r="AH12" s="33" t="s">
        <v>235</v>
      </c>
      <c r="AI12" s="33" t="s">
        <v>235</v>
      </c>
      <c r="AJ12" s="33" t="s">
        <v>235</v>
      </c>
    </row>
    <row r="13" spans="1:41" x14ac:dyDescent="0.25">
      <c r="A13" t="s">
        <v>36</v>
      </c>
      <c r="B13">
        <v>3</v>
      </c>
      <c r="C13" s="9">
        <v>79.056899999999999</v>
      </c>
      <c r="D13" s="9">
        <v>79.370199999999997</v>
      </c>
      <c r="E13" s="9">
        <v>497.66669999999999</v>
      </c>
      <c r="F13" s="9">
        <v>319</v>
      </c>
      <c r="G13" s="9">
        <v>500.66669999999999</v>
      </c>
      <c r="H13" s="9">
        <v>398</v>
      </c>
      <c r="K13" s="32" t="s">
        <v>36</v>
      </c>
      <c r="L13" s="32">
        <v>3</v>
      </c>
      <c r="M13" s="32" t="s">
        <v>263</v>
      </c>
      <c r="N13" s="32" t="s">
        <v>664</v>
      </c>
      <c r="O13" s="32" t="s">
        <v>231</v>
      </c>
      <c r="P13" s="32" t="s">
        <v>232</v>
      </c>
      <c r="Q13" s="32" t="s">
        <v>249</v>
      </c>
      <c r="R13" s="32" t="s">
        <v>224</v>
      </c>
      <c r="S13" s="37" t="s">
        <v>23</v>
      </c>
      <c r="T13" s="32">
        <v>3</v>
      </c>
      <c r="U13" s="33">
        <v>79.056899999999999</v>
      </c>
      <c r="V13" s="33">
        <v>79.370199999999997</v>
      </c>
      <c r="W13" s="33">
        <v>497.66669999999999</v>
      </c>
      <c r="X13" s="33">
        <v>319</v>
      </c>
      <c r="Y13" s="33">
        <v>500.66669999999999</v>
      </c>
      <c r="Z13" s="33">
        <v>398</v>
      </c>
      <c r="AA13" s="33" t="s">
        <v>235</v>
      </c>
      <c r="AB13" s="33" t="s">
        <v>235</v>
      </c>
      <c r="AC13" s="33">
        <f>V13</f>
        <v>79.370199999999997</v>
      </c>
      <c r="AD13" s="33" t="s">
        <v>235</v>
      </c>
      <c r="AE13" s="33" t="s">
        <v>235</v>
      </c>
      <c r="AF13" s="33" t="s">
        <v>235</v>
      </c>
      <c r="AG13" s="40" t="s">
        <v>235</v>
      </c>
      <c r="AH13" s="40" t="s">
        <v>235</v>
      </c>
      <c r="AI13" s="40" t="s">
        <v>235</v>
      </c>
      <c r="AJ13" s="40" t="s">
        <v>235</v>
      </c>
    </row>
    <row r="14" spans="1:41" x14ac:dyDescent="0.25">
      <c r="A14" t="s">
        <v>36</v>
      </c>
      <c r="B14">
        <v>4</v>
      </c>
      <c r="C14" s="9">
        <v>79.812299999999993</v>
      </c>
      <c r="D14" s="9">
        <v>96.8001</v>
      </c>
      <c r="E14" s="9">
        <v>666.66669999999999</v>
      </c>
      <c r="F14" s="9">
        <v>341</v>
      </c>
      <c r="G14" s="9">
        <v>645.66669999999999</v>
      </c>
      <c r="H14" s="9">
        <v>418</v>
      </c>
      <c r="K14" s="32" t="s">
        <v>36</v>
      </c>
      <c r="L14" s="32">
        <v>4</v>
      </c>
      <c r="M14" s="32" t="s">
        <v>263</v>
      </c>
      <c r="N14" s="32" t="s">
        <v>664</v>
      </c>
      <c r="O14" s="32" t="s">
        <v>231</v>
      </c>
      <c r="P14" s="32" t="s">
        <v>232</v>
      </c>
      <c r="Q14" s="32" t="s">
        <v>249</v>
      </c>
      <c r="R14" s="32" t="s">
        <v>224</v>
      </c>
      <c r="S14" s="37" t="s">
        <v>24</v>
      </c>
      <c r="T14" s="32">
        <v>4</v>
      </c>
      <c r="U14" s="33">
        <v>79.812299999999993</v>
      </c>
      <c r="V14" s="33">
        <v>96.8001</v>
      </c>
      <c r="W14" s="33">
        <v>666.66669999999999</v>
      </c>
      <c r="X14" s="33">
        <v>341</v>
      </c>
      <c r="Y14" s="33">
        <v>645.66669999999999</v>
      </c>
      <c r="Z14" s="33">
        <v>418</v>
      </c>
      <c r="AA14" s="33" t="s">
        <v>235</v>
      </c>
      <c r="AB14" s="33" t="s">
        <v>235</v>
      </c>
      <c r="AC14" s="33">
        <f>ABS(180-V14)</f>
        <v>83.1999</v>
      </c>
      <c r="AD14" s="33" t="s">
        <v>235</v>
      </c>
      <c r="AE14" s="33" t="s">
        <v>235</v>
      </c>
      <c r="AF14" s="33" t="s">
        <v>235</v>
      </c>
      <c r="AG14" s="40" t="s">
        <v>235</v>
      </c>
      <c r="AH14" s="40" t="s">
        <v>235</v>
      </c>
      <c r="AI14" s="40" t="s">
        <v>235</v>
      </c>
      <c r="AJ14" s="40" t="s">
        <v>235</v>
      </c>
    </row>
    <row r="15" spans="1:41" x14ac:dyDescent="0.25">
      <c r="A15" t="s">
        <v>36</v>
      </c>
      <c r="B15">
        <v>5</v>
      </c>
      <c r="C15" s="9">
        <v>82.200999999999993</v>
      </c>
      <c r="D15" s="9">
        <v>118.1361</v>
      </c>
      <c r="E15" s="9">
        <v>707.66669999999999</v>
      </c>
      <c r="F15" s="9">
        <v>361</v>
      </c>
      <c r="G15" s="9">
        <v>658.66669999999999</v>
      </c>
      <c r="H15" s="9">
        <v>427</v>
      </c>
      <c r="K15" s="32" t="s">
        <v>36</v>
      </c>
      <c r="L15" s="32">
        <v>5</v>
      </c>
      <c r="M15" s="32" t="s">
        <v>263</v>
      </c>
      <c r="N15" s="32" t="s">
        <v>664</v>
      </c>
      <c r="O15" s="32" t="s">
        <v>231</v>
      </c>
      <c r="P15" s="32" t="s">
        <v>232</v>
      </c>
      <c r="Q15" s="32" t="s">
        <v>249</v>
      </c>
      <c r="R15" s="32" t="s">
        <v>224</v>
      </c>
      <c r="S15" s="37" t="s">
        <v>24</v>
      </c>
      <c r="T15" s="32">
        <v>5</v>
      </c>
      <c r="U15" s="33">
        <v>82.200999999999993</v>
      </c>
      <c r="V15" s="33">
        <v>118.1361</v>
      </c>
      <c r="W15" s="33">
        <v>707.66669999999999</v>
      </c>
      <c r="X15" s="33">
        <v>361</v>
      </c>
      <c r="Y15" s="33">
        <v>658.66669999999999</v>
      </c>
      <c r="Z15" s="33">
        <v>427</v>
      </c>
      <c r="AA15" s="33" t="s">
        <v>235</v>
      </c>
      <c r="AB15" s="33" t="s">
        <v>235</v>
      </c>
      <c r="AC15" s="33">
        <f>ABS(180-V15)</f>
        <v>61.863900000000001</v>
      </c>
      <c r="AD15" s="33" t="s">
        <v>235</v>
      </c>
      <c r="AE15" s="33" t="s">
        <v>235</v>
      </c>
      <c r="AF15" s="33" t="s">
        <v>235</v>
      </c>
      <c r="AG15" s="40" t="s">
        <v>235</v>
      </c>
      <c r="AH15" s="40" t="s">
        <v>235</v>
      </c>
      <c r="AI15" s="40" t="s">
        <v>235</v>
      </c>
      <c r="AJ15" s="40" t="s">
        <v>235</v>
      </c>
      <c r="AK15" s="9"/>
      <c r="AL15" s="9"/>
      <c r="AM15" s="9"/>
      <c r="AN15" s="9"/>
    </row>
    <row r="16" spans="1:41" x14ac:dyDescent="0.25">
      <c r="A16" t="s">
        <v>36</v>
      </c>
      <c r="B16">
        <v>6</v>
      </c>
      <c r="C16" s="9">
        <v>73.783500000000004</v>
      </c>
      <c r="D16" s="9">
        <v>138.71639999999999</v>
      </c>
      <c r="E16" s="9">
        <v>727.66669999999999</v>
      </c>
      <c r="F16" s="9">
        <v>402</v>
      </c>
      <c r="G16" s="9">
        <v>665.66669999999999</v>
      </c>
      <c r="H16" s="9">
        <v>442</v>
      </c>
      <c r="K16" s="32" t="s">
        <v>36</v>
      </c>
      <c r="L16" s="32">
        <v>6</v>
      </c>
      <c r="M16" s="32" t="s">
        <v>263</v>
      </c>
      <c r="N16" s="32" t="s">
        <v>664</v>
      </c>
      <c r="O16" s="32" t="s">
        <v>231</v>
      </c>
      <c r="P16" s="32" t="s">
        <v>232</v>
      </c>
      <c r="Q16" s="32" t="s">
        <v>249</v>
      </c>
      <c r="R16" s="32" t="s">
        <v>224</v>
      </c>
      <c r="S16" s="37" t="s">
        <v>24</v>
      </c>
      <c r="T16" s="32">
        <v>6</v>
      </c>
      <c r="U16" s="33">
        <v>73.783500000000004</v>
      </c>
      <c r="V16" s="33">
        <v>138.71639999999999</v>
      </c>
      <c r="W16" s="33">
        <v>727.66669999999999</v>
      </c>
      <c r="X16" s="33">
        <v>402</v>
      </c>
      <c r="Y16" s="33">
        <v>665.66669999999999</v>
      </c>
      <c r="Z16" s="33">
        <v>442</v>
      </c>
      <c r="AA16" s="33">
        <f>SQRT(((W16-W11)^2)+((X16-X11)^2))</f>
        <v>301.15942621807471</v>
      </c>
      <c r="AB16" s="33">
        <f>SQRT(((Y14-Y13)^2)+((Z14-Z13)^2))</f>
        <v>146.37281168304446</v>
      </c>
      <c r="AC16" s="33">
        <f>ABS(180-V16)</f>
        <v>41.283600000000007</v>
      </c>
      <c r="AD16" s="33">
        <v>0</v>
      </c>
      <c r="AE16" s="33">
        <v>1</v>
      </c>
      <c r="AF16" s="33">
        <v>0</v>
      </c>
      <c r="AG16" s="23">
        <f>SQRT((W16-W14)^2+(X16-X14)^2)</f>
        <v>86.267027304758798</v>
      </c>
      <c r="AH16" s="23">
        <f>SQRT((W13-W11)^2+(X13-X11)^2)</f>
        <v>83.486525858967212</v>
      </c>
      <c r="AI16">
        <f>SQRT(((Y13-Y11)^2)+((Z13-Z11)^2))</f>
        <v>28.42534080710379</v>
      </c>
      <c r="AJ16">
        <f>SQRT(((Y16-Y14)^2)+((Z16-Z14)^2))</f>
        <v>31.240998703626616</v>
      </c>
      <c r="AK16" s="9"/>
      <c r="AL16" s="9"/>
      <c r="AM16" s="9"/>
      <c r="AN16" s="9"/>
      <c r="AO16" s="23"/>
    </row>
    <row r="17" spans="1:41" x14ac:dyDescent="0.25">
      <c r="A17" t="s">
        <v>37</v>
      </c>
      <c r="B17">
        <v>1</v>
      </c>
      <c r="C17" s="9">
        <v>62.936500000000002</v>
      </c>
      <c r="D17" s="9">
        <v>25.580400000000001</v>
      </c>
      <c r="E17" s="9">
        <v>361.66669999999999</v>
      </c>
      <c r="F17" s="9">
        <v>334</v>
      </c>
      <c r="G17" s="9">
        <v>421.66669999999999</v>
      </c>
      <c r="H17" s="9">
        <v>353</v>
      </c>
      <c r="K17" s="32" t="s">
        <v>37</v>
      </c>
      <c r="L17" s="32">
        <v>7</v>
      </c>
      <c r="M17" s="32" t="s">
        <v>263</v>
      </c>
      <c r="N17" s="32" t="s">
        <v>664</v>
      </c>
      <c r="O17" s="32" t="s">
        <v>231</v>
      </c>
      <c r="P17" s="32" t="s">
        <v>232</v>
      </c>
      <c r="Q17" s="32" t="s">
        <v>249</v>
      </c>
      <c r="R17" s="32" t="s">
        <v>224</v>
      </c>
      <c r="S17" s="37" t="s">
        <v>23</v>
      </c>
      <c r="T17" s="32">
        <v>1</v>
      </c>
      <c r="U17" s="33">
        <v>62.936500000000002</v>
      </c>
      <c r="V17" s="33">
        <v>25.580400000000001</v>
      </c>
      <c r="W17" s="33">
        <v>361.66669999999999</v>
      </c>
      <c r="X17" s="33">
        <v>334</v>
      </c>
      <c r="Y17" s="33">
        <v>421.66669999999999</v>
      </c>
      <c r="Z17" s="33">
        <v>353</v>
      </c>
      <c r="AA17" s="33" t="s">
        <v>235</v>
      </c>
      <c r="AB17" s="33" t="s">
        <v>235</v>
      </c>
      <c r="AC17" s="33">
        <f>V17</f>
        <v>25.580400000000001</v>
      </c>
      <c r="AD17" s="33" t="s">
        <v>235</v>
      </c>
      <c r="AE17" s="33" t="s">
        <v>235</v>
      </c>
      <c r="AF17" s="33" t="s">
        <v>235</v>
      </c>
      <c r="AG17" s="33" t="s">
        <v>235</v>
      </c>
      <c r="AH17" s="33" t="s">
        <v>235</v>
      </c>
      <c r="AI17" s="33" t="s">
        <v>235</v>
      </c>
      <c r="AJ17" s="33" t="s">
        <v>235</v>
      </c>
    </row>
    <row r="18" spans="1:41" x14ac:dyDescent="0.25">
      <c r="A18" t="s">
        <v>37</v>
      </c>
      <c r="B18">
        <v>2</v>
      </c>
      <c r="C18" s="9">
        <v>71.700800000000001</v>
      </c>
      <c r="D18" s="9">
        <v>47.917000000000002</v>
      </c>
      <c r="E18" s="9">
        <v>367.66669999999999</v>
      </c>
      <c r="F18" s="9">
        <v>292</v>
      </c>
      <c r="G18" s="9">
        <v>422.66669999999999</v>
      </c>
      <c r="H18" s="9">
        <v>338</v>
      </c>
      <c r="K18" s="32" t="s">
        <v>37</v>
      </c>
      <c r="L18" s="32">
        <v>8</v>
      </c>
      <c r="M18" s="32" t="s">
        <v>263</v>
      </c>
      <c r="N18" s="32" t="s">
        <v>664</v>
      </c>
      <c r="O18" s="32" t="s">
        <v>231</v>
      </c>
      <c r="P18" s="32" t="s">
        <v>232</v>
      </c>
      <c r="Q18" s="32" t="s">
        <v>249</v>
      </c>
      <c r="R18" s="32" t="s">
        <v>224</v>
      </c>
      <c r="S18" s="37" t="s">
        <v>23</v>
      </c>
      <c r="T18" s="32">
        <v>2</v>
      </c>
      <c r="U18" s="33">
        <v>71.700800000000001</v>
      </c>
      <c r="V18" s="33">
        <v>47.917000000000002</v>
      </c>
      <c r="W18" s="33">
        <v>367.66669999999999</v>
      </c>
      <c r="X18" s="33">
        <v>292</v>
      </c>
      <c r="Y18" s="33">
        <v>422.66669999999999</v>
      </c>
      <c r="Z18" s="33">
        <v>338</v>
      </c>
      <c r="AA18" s="33" t="s">
        <v>235</v>
      </c>
      <c r="AB18" s="33" t="s">
        <v>235</v>
      </c>
      <c r="AC18" s="33">
        <f>V18</f>
        <v>47.917000000000002</v>
      </c>
      <c r="AD18" s="33" t="s">
        <v>235</v>
      </c>
      <c r="AE18" s="33" t="s">
        <v>235</v>
      </c>
      <c r="AF18" s="33" t="s">
        <v>235</v>
      </c>
      <c r="AG18" s="33" t="s">
        <v>235</v>
      </c>
      <c r="AH18" s="33" t="s">
        <v>235</v>
      </c>
      <c r="AI18" s="33" t="s">
        <v>235</v>
      </c>
      <c r="AJ18" s="33" t="s">
        <v>235</v>
      </c>
    </row>
    <row r="19" spans="1:41" x14ac:dyDescent="0.25">
      <c r="A19" t="s">
        <v>37</v>
      </c>
      <c r="B19">
        <v>3</v>
      </c>
      <c r="C19" s="9">
        <v>67.601799999999997</v>
      </c>
      <c r="D19" s="9">
        <v>68.789900000000003</v>
      </c>
      <c r="E19" s="9">
        <v>399.66669999999999</v>
      </c>
      <c r="F19" s="9">
        <v>265</v>
      </c>
      <c r="G19" s="9">
        <v>432.66669999999999</v>
      </c>
      <c r="H19" s="9">
        <v>324</v>
      </c>
      <c r="K19" s="32" t="s">
        <v>37</v>
      </c>
      <c r="L19" s="32">
        <v>9</v>
      </c>
      <c r="M19" s="32" t="s">
        <v>263</v>
      </c>
      <c r="N19" s="32" t="s">
        <v>664</v>
      </c>
      <c r="O19" s="32" t="s">
        <v>231</v>
      </c>
      <c r="P19" s="32" t="s">
        <v>232</v>
      </c>
      <c r="Q19" s="32" t="s">
        <v>249</v>
      </c>
      <c r="R19" s="32" t="s">
        <v>224</v>
      </c>
      <c r="S19" s="37" t="s">
        <v>23</v>
      </c>
      <c r="T19" s="32">
        <v>3</v>
      </c>
      <c r="U19" s="33">
        <v>67.601799999999997</v>
      </c>
      <c r="V19" s="33">
        <v>68.789900000000003</v>
      </c>
      <c r="W19" s="33">
        <v>399.66669999999999</v>
      </c>
      <c r="X19" s="33">
        <v>265</v>
      </c>
      <c r="Y19" s="33">
        <v>432.66669999999999</v>
      </c>
      <c r="Z19" s="33">
        <v>324</v>
      </c>
      <c r="AA19" s="33" t="s">
        <v>235</v>
      </c>
      <c r="AB19" s="33" t="s">
        <v>235</v>
      </c>
      <c r="AC19" s="33">
        <f>V19</f>
        <v>68.789900000000003</v>
      </c>
      <c r="AD19" s="33" t="s">
        <v>235</v>
      </c>
      <c r="AE19" s="33" t="s">
        <v>235</v>
      </c>
      <c r="AF19" s="33" t="s">
        <v>235</v>
      </c>
      <c r="AG19" s="33" t="s">
        <v>235</v>
      </c>
      <c r="AH19" s="33" t="s">
        <v>235</v>
      </c>
      <c r="AI19" s="40" t="s">
        <v>235</v>
      </c>
      <c r="AJ19" s="40" t="s">
        <v>235</v>
      </c>
    </row>
    <row r="20" spans="1:41" x14ac:dyDescent="0.25">
      <c r="A20" t="s">
        <v>37</v>
      </c>
      <c r="B20">
        <v>4</v>
      </c>
      <c r="C20" s="9">
        <v>66.910399999999996</v>
      </c>
      <c r="D20" s="9">
        <v>107.47150000000001</v>
      </c>
      <c r="E20" s="9">
        <v>550.66669999999999</v>
      </c>
      <c r="F20" s="9">
        <v>242</v>
      </c>
      <c r="G20" s="9">
        <v>539.66669999999999</v>
      </c>
      <c r="H20" s="9">
        <v>308</v>
      </c>
      <c r="K20" s="32" t="s">
        <v>37</v>
      </c>
      <c r="L20" s="32">
        <v>10</v>
      </c>
      <c r="M20" s="32" t="s">
        <v>263</v>
      </c>
      <c r="N20" s="32" t="s">
        <v>664</v>
      </c>
      <c r="O20" s="32" t="s">
        <v>231</v>
      </c>
      <c r="P20" s="32" t="s">
        <v>232</v>
      </c>
      <c r="Q20" s="32" t="s">
        <v>249</v>
      </c>
      <c r="R20" s="32" t="s">
        <v>224</v>
      </c>
      <c r="S20" s="37" t="s">
        <v>24</v>
      </c>
      <c r="T20" s="32">
        <v>4</v>
      </c>
      <c r="U20" s="33">
        <v>66.910399999999996</v>
      </c>
      <c r="V20" s="33">
        <v>107.47150000000001</v>
      </c>
      <c r="W20" s="33">
        <v>550.66669999999999</v>
      </c>
      <c r="X20" s="33">
        <v>242</v>
      </c>
      <c r="Y20" s="33">
        <v>539.66669999999999</v>
      </c>
      <c r="Z20" s="33">
        <v>308</v>
      </c>
      <c r="AA20" s="33" t="s">
        <v>235</v>
      </c>
      <c r="AB20" s="33" t="s">
        <v>235</v>
      </c>
      <c r="AC20" s="33">
        <f>ABS(180-V20)</f>
        <v>72.528499999999994</v>
      </c>
      <c r="AD20" s="33" t="s">
        <v>235</v>
      </c>
      <c r="AE20" s="33" t="s">
        <v>235</v>
      </c>
      <c r="AF20" s="33" t="s">
        <v>235</v>
      </c>
      <c r="AG20" s="33" t="s">
        <v>235</v>
      </c>
      <c r="AH20" s="33" t="s">
        <v>235</v>
      </c>
      <c r="AI20" s="40" t="s">
        <v>235</v>
      </c>
      <c r="AJ20" s="40" t="s">
        <v>235</v>
      </c>
    </row>
    <row r="21" spans="1:41" x14ac:dyDescent="0.25">
      <c r="A21" t="s">
        <v>37</v>
      </c>
      <c r="B21">
        <v>5</v>
      </c>
      <c r="C21" s="9">
        <v>68.095500000000001</v>
      </c>
      <c r="D21" s="9">
        <v>127.9627</v>
      </c>
      <c r="E21" s="9">
        <v>588.66669999999999</v>
      </c>
      <c r="F21" s="9">
        <v>258</v>
      </c>
      <c r="G21" s="9">
        <v>554.66669999999999</v>
      </c>
      <c r="H21" s="9">
        <v>317</v>
      </c>
      <c r="K21" s="32" t="s">
        <v>37</v>
      </c>
      <c r="L21" s="32">
        <v>11</v>
      </c>
      <c r="M21" s="32" t="s">
        <v>263</v>
      </c>
      <c r="N21" s="32" t="s">
        <v>664</v>
      </c>
      <c r="O21" s="32" t="s">
        <v>231</v>
      </c>
      <c r="P21" s="32" t="s">
        <v>232</v>
      </c>
      <c r="Q21" s="32" t="s">
        <v>249</v>
      </c>
      <c r="R21" s="32" t="s">
        <v>224</v>
      </c>
      <c r="S21" s="37" t="s">
        <v>24</v>
      </c>
      <c r="T21" s="32">
        <v>5</v>
      </c>
      <c r="U21" s="33">
        <v>68.095500000000001</v>
      </c>
      <c r="V21" s="33">
        <v>127.9627</v>
      </c>
      <c r="W21" s="33">
        <v>588.66669999999999</v>
      </c>
      <c r="X21" s="33">
        <v>258</v>
      </c>
      <c r="Y21" s="33">
        <v>554.66669999999999</v>
      </c>
      <c r="Z21" s="33">
        <v>317</v>
      </c>
      <c r="AA21" s="33" t="s">
        <v>235</v>
      </c>
      <c r="AB21" s="33" t="s">
        <v>235</v>
      </c>
      <c r="AC21" s="33">
        <f>ABS(180-V21)</f>
        <v>52.037300000000002</v>
      </c>
      <c r="AD21" s="33" t="s">
        <v>235</v>
      </c>
      <c r="AE21" s="33" t="s">
        <v>235</v>
      </c>
      <c r="AF21" s="33" t="s">
        <v>235</v>
      </c>
      <c r="AG21" s="33" t="s">
        <v>235</v>
      </c>
      <c r="AH21" s="33" t="s">
        <v>235</v>
      </c>
      <c r="AI21" s="40" t="s">
        <v>235</v>
      </c>
      <c r="AJ21" s="40" t="s">
        <v>235</v>
      </c>
      <c r="AK21" s="9"/>
      <c r="AL21" s="9"/>
      <c r="AM21" s="9"/>
      <c r="AN21" s="9"/>
    </row>
    <row r="22" spans="1:41" x14ac:dyDescent="0.25">
      <c r="A22" t="s">
        <v>37</v>
      </c>
      <c r="B22">
        <v>6</v>
      </c>
      <c r="C22" s="9">
        <v>56.859499999999997</v>
      </c>
      <c r="D22" s="9">
        <v>153.76009999999999</v>
      </c>
      <c r="E22" s="9">
        <v>607.66669999999999</v>
      </c>
      <c r="F22" s="9">
        <v>299</v>
      </c>
      <c r="G22" s="9">
        <v>560.66669999999999</v>
      </c>
      <c r="H22" s="9">
        <v>331</v>
      </c>
      <c r="K22" s="32" t="s">
        <v>37</v>
      </c>
      <c r="L22" s="32">
        <v>12</v>
      </c>
      <c r="M22" s="32" t="s">
        <v>263</v>
      </c>
      <c r="N22" s="32" t="s">
        <v>664</v>
      </c>
      <c r="O22" s="32" t="s">
        <v>231</v>
      </c>
      <c r="P22" s="32" t="s">
        <v>232</v>
      </c>
      <c r="Q22" s="32" t="s">
        <v>249</v>
      </c>
      <c r="R22" s="32" t="s">
        <v>224</v>
      </c>
      <c r="S22" s="37" t="s">
        <v>24</v>
      </c>
      <c r="T22" s="32">
        <v>6</v>
      </c>
      <c r="U22" s="33">
        <v>56.859499999999997</v>
      </c>
      <c r="V22" s="33">
        <v>153.76009999999999</v>
      </c>
      <c r="W22" s="33">
        <v>607.66669999999999</v>
      </c>
      <c r="X22" s="33">
        <v>299</v>
      </c>
      <c r="Y22" s="33">
        <v>560.66669999999999</v>
      </c>
      <c r="Z22" s="33">
        <v>331</v>
      </c>
      <c r="AA22" s="33">
        <f>SQRT(((W22-W17)^2)+((X22-X17)^2))</f>
        <v>248.47736315407084</v>
      </c>
      <c r="AB22" s="33">
        <f>SQRT(((Y20-Y19)^2)+((Z20-Z19)^2))</f>
        <v>108.18964830333815</v>
      </c>
      <c r="AC22" s="33">
        <f>ABS(180-V22)</f>
        <v>26.239900000000006</v>
      </c>
      <c r="AD22" s="33">
        <v>0</v>
      </c>
      <c r="AE22" s="33">
        <v>1</v>
      </c>
      <c r="AF22" s="33">
        <v>0</v>
      </c>
      <c r="AG22">
        <f>SQRT((W22-W20)^2+(X22-X20)^2)</f>
        <v>80.610173055266415</v>
      </c>
      <c r="AH22">
        <f>SQRT((W19-W17)^2+(X19-X17)^2)</f>
        <v>78.771822373231913</v>
      </c>
      <c r="AI22" s="23">
        <f>SQRT(((Y19-Y17)^2)+((Z19-Z17)^2))</f>
        <v>31.016124838541646</v>
      </c>
      <c r="AJ22" s="23">
        <f>SQRT(((Y22-Y20)^2)+((Z22-Z20)^2))</f>
        <v>31.144823004794873</v>
      </c>
      <c r="AK22" s="9"/>
      <c r="AL22" s="9"/>
      <c r="AM22" s="9"/>
      <c r="AN22" s="9"/>
      <c r="AO22" s="23"/>
    </row>
    <row r="23" spans="1:41" x14ac:dyDescent="0.25">
      <c r="A23" t="s">
        <v>38</v>
      </c>
      <c r="B23">
        <v>1</v>
      </c>
      <c r="C23" s="9">
        <v>75.166499999999999</v>
      </c>
      <c r="D23" s="9">
        <v>37.842799999999997</v>
      </c>
      <c r="E23" s="9">
        <v>329.66669999999999</v>
      </c>
      <c r="F23" s="9">
        <v>415</v>
      </c>
      <c r="G23" s="9">
        <v>392.66669999999999</v>
      </c>
      <c r="H23" s="9">
        <v>456</v>
      </c>
      <c r="K23" s="32" t="s">
        <v>38</v>
      </c>
      <c r="L23" s="32">
        <v>13</v>
      </c>
      <c r="M23" s="32" t="s">
        <v>263</v>
      </c>
      <c r="N23" s="32" t="s">
        <v>664</v>
      </c>
      <c r="O23" s="32" t="s">
        <v>231</v>
      </c>
      <c r="P23" s="32" t="s">
        <v>232</v>
      </c>
      <c r="Q23" s="32" t="s">
        <v>249</v>
      </c>
      <c r="R23" s="32" t="s">
        <v>224</v>
      </c>
      <c r="S23" s="37" t="s">
        <v>23</v>
      </c>
      <c r="T23" s="32">
        <v>1</v>
      </c>
      <c r="U23" s="33">
        <v>75.166499999999999</v>
      </c>
      <c r="V23" s="33">
        <v>37.842799999999997</v>
      </c>
      <c r="W23" s="33">
        <v>329.66669999999999</v>
      </c>
      <c r="X23" s="33">
        <v>415</v>
      </c>
      <c r="Y23" s="33">
        <v>392.66669999999999</v>
      </c>
      <c r="Z23" s="33">
        <v>456</v>
      </c>
      <c r="AA23" s="33" t="s">
        <v>235</v>
      </c>
      <c r="AB23" s="33" t="s">
        <v>235</v>
      </c>
      <c r="AC23" s="33">
        <f>V23</f>
        <v>37.842799999999997</v>
      </c>
      <c r="AD23" s="33" t="s">
        <v>235</v>
      </c>
      <c r="AE23" s="33" t="s">
        <v>235</v>
      </c>
      <c r="AF23" s="33" t="s">
        <v>235</v>
      </c>
      <c r="AG23" s="33" t="s">
        <v>235</v>
      </c>
      <c r="AH23" s="33" t="s">
        <v>235</v>
      </c>
      <c r="AI23" s="33" t="s">
        <v>235</v>
      </c>
      <c r="AJ23" s="33" t="s">
        <v>235</v>
      </c>
    </row>
    <row r="24" spans="1:41" x14ac:dyDescent="0.25">
      <c r="A24" t="s">
        <v>38</v>
      </c>
      <c r="B24">
        <v>2</v>
      </c>
      <c r="C24" s="9">
        <v>83.630099999999999</v>
      </c>
      <c r="D24" s="9">
        <v>53.665500000000002</v>
      </c>
      <c r="E24" s="9">
        <v>345.66669999999999</v>
      </c>
      <c r="F24" s="9">
        <v>376</v>
      </c>
      <c r="G24" s="9">
        <v>400.66669999999999</v>
      </c>
      <c r="H24" s="9">
        <v>439</v>
      </c>
      <c r="K24" s="32" t="s">
        <v>38</v>
      </c>
      <c r="L24" s="32">
        <v>14</v>
      </c>
      <c r="M24" s="32" t="s">
        <v>263</v>
      </c>
      <c r="N24" s="32" t="s">
        <v>664</v>
      </c>
      <c r="O24" s="32" t="s">
        <v>231</v>
      </c>
      <c r="P24" s="32" t="s">
        <v>232</v>
      </c>
      <c r="Q24" s="32" t="s">
        <v>249</v>
      </c>
      <c r="R24" s="32" t="s">
        <v>224</v>
      </c>
      <c r="S24" s="37" t="s">
        <v>23</v>
      </c>
      <c r="T24" s="32">
        <v>2</v>
      </c>
      <c r="U24" s="33">
        <v>83.630099999999999</v>
      </c>
      <c r="V24" s="33">
        <v>53.665500000000002</v>
      </c>
      <c r="W24" s="33">
        <v>345.66669999999999</v>
      </c>
      <c r="X24" s="33">
        <v>376</v>
      </c>
      <c r="Y24" s="33">
        <v>400.66669999999999</v>
      </c>
      <c r="Z24" s="33">
        <v>439</v>
      </c>
      <c r="AA24" s="33" t="s">
        <v>235</v>
      </c>
      <c r="AB24" s="33" t="s">
        <v>235</v>
      </c>
      <c r="AC24" s="33">
        <f>V24</f>
        <v>53.665500000000002</v>
      </c>
      <c r="AD24" s="33" t="s">
        <v>235</v>
      </c>
      <c r="AE24" s="33" t="s">
        <v>235</v>
      </c>
      <c r="AF24" s="33" t="s">
        <v>235</v>
      </c>
      <c r="AG24" s="33" t="s">
        <v>235</v>
      </c>
      <c r="AH24" s="33" t="s">
        <v>235</v>
      </c>
      <c r="AI24" s="33" t="s">
        <v>235</v>
      </c>
      <c r="AJ24" s="33" t="s">
        <v>235</v>
      </c>
    </row>
    <row r="25" spans="1:41" x14ac:dyDescent="0.25">
      <c r="A25" t="s">
        <v>38</v>
      </c>
      <c r="B25">
        <v>3</v>
      </c>
      <c r="C25" s="9">
        <v>78.924000000000007</v>
      </c>
      <c r="D25" s="9">
        <v>72.446399999999997</v>
      </c>
      <c r="E25" s="9">
        <v>385.66669999999999</v>
      </c>
      <c r="F25" s="9">
        <v>354</v>
      </c>
      <c r="G25" s="9">
        <v>415.66669999999999</v>
      </c>
      <c r="H25" s="9">
        <v>427</v>
      </c>
      <c r="K25" s="32" t="s">
        <v>38</v>
      </c>
      <c r="L25" s="32">
        <v>15</v>
      </c>
      <c r="M25" s="32" t="s">
        <v>263</v>
      </c>
      <c r="N25" s="32" t="s">
        <v>664</v>
      </c>
      <c r="O25" s="32" t="s">
        <v>231</v>
      </c>
      <c r="P25" s="32" t="s">
        <v>232</v>
      </c>
      <c r="Q25" s="32" t="s">
        <v>249</v>
      </c>
      <c r="R25" s="32" t="s">
        <v>224</v>
      </c>
      <c r="S25" s="37" t="s">
        <v>23</v>
      </c>
      <c r="T25" s="32">
        <v>3</v>
      </c>
      <c r="U25" s="33">
        <v>78.924000000000007</v>
      </c>
      <c r="V25" s="33">
        <v>72.446399999999997</v>
      </c>
      <c r="W25" s="33">
        <v>385.66669999999999</v>
      </c>
      <c r="X25" s="33">
        <v>354</v>
      </c>
      <c r="Y25" s="33">
        <v>415.66669999999999</v>
      </c>
      <c r="Z25" s="33">
        <v>427</v>
      </c>
      <c r="AA25" s="33" t="s">
        <v>235</v>
      </c>
      <c r="AB25" s="33" t="s">
        <v>235</v>
      </c>
      <c r="AC25" s="33">
        <f>V25</f>
        <v>72.446399999999997</v>
      </c>
      <c r="AD25" s="33" t="s">
        <v>235</v>
      </c>
      <c r="AE25" s="33" t="s">
        <v>235</v>
      </c>
      <c r="AF25" s="33" t="s">
        <v>235</v>
      </c>
      <c r="AG25" s="40" t="s">
        <v>235</v>
      </c>
      <c r="AH25" s="40" t="s">
        <v>235</v>
      </c>
      <c r="AI25" s="40" t="s">
        <v>235</v>
      </c>
      <c r="AJ25" s="40" t="s">
        <v>235</v>
      </c>
    </row>
    <row r="26" spans="1:41" x14ac:dyDescent="0.25">
      <c r="A26" t="s">
        <v>38</v>
      </c>
      <c r="B26">
        <v>4</v>
      </c>
      <c r="C26" s="9">
        <v>77.491900000000001</v>
      </c>
      <c r="D26" s="9">
        <v>112.0528</v>
      </c>
      <c r="E26" s="9">
        <v>543.66669999999999</v>
      </c>
      <c r="F26" s="9">
        <v>343</v>
      </c>
      <c r="G26" s="9">
        <v>520.66669999999999</v>
      </c>
      <c r="H26" s="9">
        <v>417</v>
      </c>
      <c r="K26" s="32" t="s">
        <v>38</v>
      </c>
      <c r="L26" s="32">
        <v>16</v>
      </c>
      <c r="M26" s="32" t="s">
        <v>263</v>
      </c>
      <c r="N26" s="32" t="s">
        <v>664</v>
      </c>
      <c r="O26" s="32" t="s">
        <v>231</v>
      </c>
      <c r="P26" s="32" t="s">
        <v>232</v>
      </c>
      <c r="Q26" s="32" t="s">
        <v>249</v>
      </c>
      <c r="R26" s="32" t="s">
        <v>224</v>
      </c>
      <c r="S26" s="37" t="s">
        <v>24</v>
      </c>
      <c r="T26" s="32">
        <v>4</v>
      </c>
      <c r="U26" s="33">
        <v>77.491900000000001</v>
      </c>
      <c r="V26" s="33">
        <v>112.0528</v>
      </c>
      <c r="W26" s="33">
        <v>543.66669999999999</v>
      </c>
      <c r="X26" s="33">
        <v>343</v>
      </c>
      <c r="Y26" s="33">
        <v>520.66669999999999</v>
      </c>
      <c r="Z26" s="33">
        <v>417</v>
      </c>
      <c r="AA26" s="33" t="s">
        <v>235</v>
      </c>
      <c r="AB26" s="33" t="s">
        <v>235</v>
      </c>
      <c r="AC26" s="33">
        <f>ABS(180-V26)</f>
        <v>67.947199999999995</v>
      </c>
      <c r="AD26" s="33" t="s">
        <v>235</v>
      </c>
      <c r="AE26" s="33" t="s">
        <v>235</v>
      </c>
      <c r="AF26" s="33" t="s">
        <v>235</v>
      </c>
      <c r="AG26" s="40" t="s">
        <v>235</v>
      </c>
      <c r="AH26" s="40" t="s">
        <v>235</v>
      </c>
      <c r="AI26" s="40" t="s">
        <v>235</v>
      </c>
      <c r="AJ26" s="40" t="s">
        <v>235</v>
      </c>
    </row>
    <row r="27" spans="1:41" x14ac:dyDescent="0.25">
      <c r="A27" t="s">
        <v>38</v>
      </c>
      <c r="B27">
        <v>5</v>
      </c>
      <c r="C27" s="9">
        <v>84.053600000000003</v>
      </c>
      <c r="D27" s="9">
        <v>129.61150000000001</v>
      </c>
      <c r="E27" s="9">
        <v>583.66669999999999</v>
      </c>
      <c r="F27" s="9">
        <v>360</v>
      </c>
      <c r="G27" s="9">
        <v>535.66669999999999</v>
      </c>
      <c r="H27" s="9">
        <v>429</v>
      </c>
      <c r="K27" s="32" t="s">
        <v>38</v>
      </c>
      <c r="L27" s="32">
        <v>17</v>
      </c>
      <c r="M27" s="32" t="s">
        <v>263</v>
      </c>
      <c r="N27" s="32" t="s">
        <v>664</v>
      </c>
      <c r="O27" s="32" t="s">
        <v>231</v>
      </c>
      <c r="P27" s="32" t="s">
        <v>232</v>
      </c>
      <c r="Q27" s="32" t="s">
        <v>249</v>
      </c>
      <c r="R27" s="32" t="s">
        <v>224</v>
      </c>
      <c r="S27" s="37" t="s">
        <v>24</v>
      </c>
      <c r="T27" s="32">
        <v>5</v>
      </c>
      <c r="U27" s="33">
        <v>84.053600000000003</v>
      </c>
      <c r="V27" s="33">
        <v>129.61150000000001</v>
      </c>
      <c r="W27" s="33">
        <v>583.66669999999999</v>
      </c>
      <c r="X27" s="33">
        <v>360</v>
      </c>
      <c r="Y27" s="33">
        <v>535.66669999999999</v>
      </c>
      <c r="Z27" s="33">
        <v>429</v>
      </c>
      <c r="AA27" s="33" t="s">
        <v>235</v>
      </c>
      <c r="AB27" s="33" t="s">
        <v>235</v>
      </c>
      <c r="AC27" s="33">
        <f>ABS(180-V27)</f>
        <v>50.388499999999993</v>
      </c>
      <c r="AD27" s="33" t="s">
        <v>235</v>
      </c>
      <c r="AE27" s="33" t="s">
        <v>235</v>
      </c>
      <c r="AF27" s="33" t="s">
        <v>235</v>
      </c>
      <c r="AG27" s="40" t="s">
        <v>235</v>
      </c>
      <c r="AH27" s="40" t="s">
        <v>235</v>
      </c>
      <c r="AI27" s="40" t="s">
        <v>235</v>
      </c>
      <c r="AJ27" s="40" t="s">
        <v>235</v>
      </c>
      <c r="AK27" s="9"/>
      <c r="AL27" s="9"/>
      <c r="AM27" s="9"/>
      <c r="AN27" s="9"/>
      <c r="AO27" s="23"/>
    </row>
    <row r="28" spans="1:41" x14ac:dyDescent="0.25">
      <c r="A28" t="s">
        <v>38</v>
      </c>
      <c r="B28">
        <v>6</v>
      </c>
      <c r="C28" s="9">
        <v>70.434399999999997</v>
      </c>
      <c r="D28" s="9">
        <v>146.12719999999999</v>
      </c>
      <c r="E28" s="9">
        <v>600.66669999999999</v>
      </c>
      <c r="F28" s="9">
        <v>398</v>
      </c>
      <c r="G28" s="9">
        <v>545.66669999999999</v>
      </c>
      <c r="H28" s="9">
        <v>442</v>
      </c>
      <c r="K28" s="32" t="s">
        <v>38</v>
      </c>
      <c r="L28" s="32">
        <v>18</v>
      </c>
      <c r="M28" s="32" t="s">
        <v>263</v>
      </c>
      <c r="N28" s="32" t="s">
        <v>664</v>
      </c>
      <c r="O28" s="32" t="s">
        <v>231</v>
      </c>
      <c r="P28" s="32" t="s">
        <v>232</v>
      </c>
      <c r="Q28" s="32" t="s">
        <v>249</v>
      </c>
      <c r="R28" s="32" t="s">
        <v>224</v>
      </c>
      <c r="S28" s="37" t="s">
        <v>24</v>
      </c>
      <c r="T28" s="32">
        <v>6</v>
      </c>
      <c r="U28" s="33">
        <v>70.434399999999997</v>
      </c>
      <c r="V28" s="33">
        <v>146.12719999999999</v>
      </c>
      <c r="W28" s="33">
        <v>600.66669999999999</v>
      </c>
      <c r="X28" s="33">
        <v>398</v>
      </c>
      <c r="Y28" s="33">
        <v>545.66669999999999</v>
      </c>
      <c r="Z28" s="33">
        <v>442</v>
      </c>
      <c r="AA28" s="33">
        <f>SQRT(((W28-W23)^2)+((X28-X23)^2))</f>
        <v>271.53268679847736</v>
      </c>
      <c r="AB28" s="33">
        <f>SQRT(((Y26-Y25)^2)+((Z26-Z25)^2))</f>
        <v>105.47511554864494</v>
      </c>
      <c r="AC28" s="33">
        <f>ABS(180-V28)</f>
        <v>33.872800000000012</v>
      </c>
      <c r="AD28" s="33">
        <v>0</v>
      </c>
      <c r="AE28" s="33">
        <v>0</v>
      </c>
      <c r="AF28" s="33">
        <v>0</v>
      </c>
      <c r="AG28" s="23">
        <f>SQRT((W28-W26)^2+(X28-X26)^2)</f>
        <v>79.208585393251411</v>
      </c>
      <c r="AH28" s="23">
        <f>SQRT((W25-W23)^2+(X25-X23)^2)</f>
        <v>82.807004534640669</v>
      </c>
      <c r="AI28" s="23">
        <f>SQRT(((Y25-Y23)^2)+((Z25-Z23)^2))</f>
        <v>37.013511046643494</v>
      </c>
      <c r="AJ28" s="23">
        <f>SQRT(((Y28-Y26)^2)+((Z28-Z26)^2))</f>
        <v>35.355339059327378</v>
      </c>
      <c r="AK28" s="9"/>
      <c r="AL28" s="9"/>
      <c r="AM28" s="9"/>
      <c r="AN28" s="9"/>
      <c r="AO28" s="23"/>
    </row>
    <row r="29" spans="1:41" x14ac:dyDescent="0.25">
      <c r="A29" t="s">
        <v>39</v>
      </c>
      <c r="B29">
        <v>1</v>
      </c>
      <c r="C29" s="9">
        <v>82.036600000000007</v>
      </c>
      <c r="D29" s="9">
        <v>31.0123</v>
      </c>
      <c r="E29" s="9">
        <v>399.66669999999999</v>
      </c>
      <c r="F29" s="9">
        <v>336.66669999999999</v>
      </c>
      <c r="G29" s="9">
        <v>456.66669999999999</v>
      </c>
      <c r="H29" s="9">
        <v>395.66669999999999</v>
      </c>
      <c r="K29" s="32" t="s">
        <v>39</v>
      </c>
      <c r="L29" s="32">
        <v>19</v>
      </c>
      <c r="M29" s="32" t="s">
        <v>263</v>
      </c>
      <c r="N29" s="32" t="s">
        <v>664</v>
      </c>
      <c r="O29" s="32" t="s">
        <v>231</v>
      </c>
      <c r="P29" s="32" t="s">
        <v>232</v>
      </c>
      <c r="Q29" s="32" t="s">
        <v>249</v>
      </c>
      <c r="R29" s="32" t="s">
        <v>224</v>
      </c>
      <c r="S29" s="37" t="s">
        <v>23</v>
      </c>
      <c r="T29" s="32">
        <v>1</v>
      </c>
      <c r="U29" s="33">
        <v>82.036600000000007</v>
      </c>
      <c r="V29" s="33">
        <v>31.0123</v>
      </c>
      <c r="W29" s="33">
        <v>399.66669999999999</v>
      </c>
      <c r="X29" s="33">
        <v>336.66669999999999</v>
      </c>
      <c r="Y29" s="33">
        <v>456.66669999999999</v>
      </c>
      <c r="Z29" s="33">
        <v>395.66669999999999</v>
      </c>
      <c r="AA29" s="33" t="s">
        <v>235</v>
      </c>
      <c r="AB29" s="33" t="s">
        <v>235</v>
      </c>
      <c r="AC29" s="33">
        <f>V29</f>
        <v>31.0123</v>
      </c>
      <c r="AD29" s="33" t="s">
        <v>235</v>
      </c>
      <c r="AE29" s="33" t="s">
        <v>235</v>
      </c>
      <c r="AF29" s="33" t="s">
        <v>235</v>
      </c>
      <c r="AG29" s="33" t="s">
        <v>235</v>
      </c>
      <c r="AH29" s="33" t="s">
        <v>235</v>
      </c>
      <c r="AI29" s="33" t="s">
        <v>235</v>
      </c>
      <c r="AJ29" s="33" t="s">
        <v>235</v>
      </c>
    </row>
    <row r="30" spans="1:41" x14ac:dyDescent="0.25">
      <c r="A30" t="s">
        <v>39</v>
      </c>
      <c r="B30">
        <v>2</v>
      </c>
      <c r="C30" s="9">
        <v>82.364999999999995</v>
      </c>
      <c r="D30" s="9">
        <v>45.97</v>
      </c>
      <c r="E30" s="9">
        <v>428.66669999999999</v>
      </c>
      <c r="F30" s="9">
        <v>304.66669999999999</v>
      </c>
      <c r="G30" s="9">
        <v>468.66669999999999</v>
      </c>
      <c r="H30" s="9">
        <v>376.66669999999999</v>
      </c>
      <c r="K30" s="32" t="s">
        <v>39</v>
      </c>
      <c r="L30" s="32">
        <v>20</v>
      </c>
      <c r="M30" s="32" t="s">
        <v>263</v>
      </c>
      <c r="N30" s="32" t="s">
        <v>664</v>
      </c>
      <c r="O30" s="32" t="s">
        <v>231</v>
      </c>
      <c r="P30" s="32" t="s">
        <v>232</v>
      </c>
      <c r="Q30" s="32" t="s">
        <v>249</v>
      </c>
      <c r="R30" s="32" t="s">
        <v>224</v>
      </c>
      <c r="S30" s="37" t="s">
        <v>23</v>
      </c>
      <c r="T30" s="32">
        <v>2</v>
      </c>
      <c r="U30" s="33">
        <v>82.364999999999995</v>
      </c>
      <c r="V30" s="33">
        <v>45.97</v>
      </c>
      <c r="W30" s="33">
        <v>428.66669999999999</v>
      </c>
      <c r="X30" s="33">
        <v>304.66669999999999</v>
      </c>
      <c r="Y30" s="33">
        <v>468.66669999999999</v>
      </c>
      <c r="Z30" s="33">
        <v>376.66669999999999</v>
      </c>
      <c r="AA30" s="33" t="s">
        <v>235</v>
      </c>
      <c r="AB30" s="33" t="s">
        <v>235</v>
      </c>
      <c r="AC30" s="33">
        <f>V30</f>
        <v>45.97</v>
      </c>
      <c r="AD30" s="33" t="s">
        <v>235</v>
      </c>
      <c r="AE30" s="33" t="s">
        <v>235</v>
      </c>
      <c r="AF30" s="33" t="s">
        <v>235</v>
      </c>
      <c r="AG30" s="33" t="s">
        <v>235</v>
      </c>
      <c r="AH30" s="33" t="s">
        <v>235</v>
      </c>
      <c r="AI30" s="33" t="s">
        <v>235</v>
      </c>
      <c r="AJ30" s="33" t="s">
        <v>235</v>
      </c>
    </row>
    <row r="31" spans="1:41" x14ac:dyDescent="0.25">
      <c r="A31" t="s">
        <v>39</v>
      </c>
      <c r="B31">
        <v>3</v>
      </c>
      <c r="C31" s="9">
        <v>80.230900000000005</v>
      </c>
      <c r="D31" s="9">
        <v>64.975200000000001</v>
      </c>
      <c r="E31" s="9">
        <v>472.66669999999999</v>
      </c>
      <c r="F31" s="9">
        <v>291.66669999999999</v>
      </c>
      <c r="G31" s="9">
        <v>486.66669999999999</v>
      </c>
      <c r="H31" s="9">
        <v>370.66669999999999</v>
      </c>
      <c r="K31" s="32" t="s">
        <v>39</v>
      </c>
      <c r="L31" s="32">
        <v>21</v>
      </c>
      <c r="M31" s="32" t="s">
        <v>263</v>
      </c>
      <c r="N31" s="32" t="s">
        <v>664</v>
      </c>
      <c r="O31" s="32" t="s">
        <v>231</v>
      </c>
      <c r="P31" s="32" t="s">
        <v>232</v>
      </c>
      <c r="Q31" s="32" t="s">
        <v>249</v>
      </c>
      <c r="R31" s="32" t="s">
        <v>224</v>
      </c>
      <c r="S31" s="37" t="s">
        <v>23</v>
      </c>
      <c r="T31" s="32">
        <v>3</v>
      </c>
      <c r="U31" s="33">
        <v>80.230900000000005</v>
      </c>
      <c r="V31" s="33">
        <v>64.975200000000001</v>
      </c>
      <c r="W31" s="33">
        <v>472.66669999999999</v>
      </c>
      <c r="X31" s="33">
        <v>291.66669999999999</v>
      </c>
      <c r="Y31" s="33">
        <v>486.66669999999999</v>
      </c>
      <c r="Z31" s="33">
        <v>370.66669999999999</v>
      </c>
      <c r="AA31" s="33" t="s">
        <v>235</v>
      </c>
      <c r="AB31" s="33" t="s">
        <v>235</v>
      </c>
      <c r="AC31" s="33">
        <f>V31</f>
        <v>64.975200000000001</v>
      </c>
      <c r="AD31" s="33" t="s">
        <v>235</v>
      </c>
      <c r="AE31" s="33" t="s">
        <v>235</v>
      </c>
      <c r="AF31" s="33" t="s">
        <v>235</v>
      </c>
      <c r="AG31" s="33" t="s">
        <v>235</v>
      </c>
      <c r="AH31" s="33" t="s">
        <v>235</v>
      </c>
      <c r="AI31" s="40" t="s">
        <v>235</v>
      </c>
      <c r="AJ31" s="40" t="s">
        <v>235</v>
      </c>
    </row>
    <row r="32" spans="1:41" x14ac:dyDescent="0.25">
      <c r="A32" t="s">
        <v>39</v>
      </c>
      <c r="B32">
        <v>4</v>
      </c>
      <c r="C32" s="9">
        <v>79.322100000000006</v>
      </c>
      <c r="D32" s="9">
        <v>108.7146</v>
      </c>
      <c r="E32" s="9">
        <v>651.66669999999999</v>
      </c>
      <c r="F32" s="9">
        <v>333.66669999999999</v>
      </c>
      <c r="G32" s="9">
        <v>607.66669999999999</v>
      </c>
      <c r="H32" s="9">
        <v>399.66669999999999</v>
      </c>
      <c r="K32" s="32" t="s">
        <v>39</v>
      </c>
      <c r="L32" s="32">
        <v>22</v>
      </c>
      <c r="M32" s="32" t="s">
        <v>263</v>
      </c>
      <c r="N32" s="32" t="s">
        <v>664</v>
      </c>
      <c r="O32" s="32" t="s">
        <v>231</v>
      </c>
      <c r="P32" s="32" t="s">
        <v>232</v>
      </c>
      <c r="Q32" s="32" t="s">
        <v>249</v>
      </c>
      <c r="R32" s="32" t="s">
        <v>224</v>
      </c>
      <c r="S32" s="37" t="s">
        <v>24</v>
      </c>
      <c r="T32" s="32">
        <v>4</v>
      </c>
      <c r="U32" s="33">
        <v>79.322100000000006</v>
      </c>
      <c r="V32" s="33">
        <v>108.7146</v>
      </c>
      <c r="W32" s="33">
        <v>651.66669999999999</v>
      </c>
      <c r="X32" s="33">
        <v>333.66669999999999</v>
      </c>
      <c r="Y32" s="33">
        <v>607.66669999999999</v>
      </c>
      <c r="Z32" s="33">
        <v>399.66669999999999</v>
      </c>
      <c r="AA32" s="33" t="s">
        <v>235</v>
      </c>
      <c r="AB32" s="33" t="s">
        <v>235</v>
      </c>
      <c r="AC32" s="33">
        <f>ABS(180-V32)</f>
        <v>71.285399999999996</v>
      </c>
      <c r="AD32" s="33" t="s">
        <v>235</v>
      </c>
      <c r="AE32" s="33" t="s">
        <v>235</v>
      </c>
      <c r="AF32" s="33" t="s">
        <v>235</v>
      </c>
      <c r="AG32" s="33" t="s">
        <v>235</v>
      </c>
      <c r="AH32" s="33" t="s">
        <v>235</v>
      </c>
      <c r="AI32" s="40" t="s">
        <v>235</v>
      </c>
      <c r="AJ32" s="40" t="s">
        <v>235</v>
      </c>
    </row>
    <row r="33" spans="1:41" x14ac:dyDescent="0.25">
      <c r="A33" t="s">
        <v>39</v>
      </c>
      <c r="B33">
        <v>5</v>
      </c>
      <c r="C33" s="9">
        <v>86.052300000000002</v>
      </c>
      <c r="D33" s="9">
        <v>126.1568</v>
      </c>
      <c r="E33" s="9">
        <v>688.66669999999999</v>
      </c>
      <c r="F33" s="9">
        <v>361.66669999999999</v>
      </c>
      <c r="G33" s="9">
        <v>621.66669999999999</v>
      </c>
      <c r="H33" s="9">
        <v>415.66669999999999</v>
      </c>
      <c r="K33" s="32" t="s">
        <v>39</v>
      </c>
      <c r="L33" s="32">
        <v>23</v>
      </c>
      <c r="M33" s="32" t="s">
        <v>263</v>
      </c>
      <c r="N33" s="32" t="s">
        <v>664</v>
      </c>
      <c r="O33" s="32" t="s">
        <v>231</v>
      </c>
      <c r="P33" s="32" t="s">
        <v>232</v>
      </c>
      <c r="Q33" s="32" t="s">
        <v>249</v>
      </c>
      <c r="R33" s="32" t="s">
        <v>224</v>
      </c>
      <c r="S33" s="37" t="s">
        <v>24</v>
      </c>
      <c r="T33" s="32">
        <v>5</v>
      </c>
      <c r="U33" s="33">
        <v>86.052300000000002</v>
      </c>
      <c r="V33" s="33">
        <v>126.1568</v>
      </c>
      <c r="W33" s="33">
        <v>688.66669999999999</v>
      </c>
      <c r="X33" s="33">
        <v>361.66669999999999</v>
      </c>
      <c r="Y33" s="33">
        <v>621.66669999999999</v>
      </c>
      <c r="Z33" s="33">
        <v>415.66669999999999</v>
      </c>
      <c r="AA33" s="33" t="s">
        <v>235</v>
      </c>
      <c r="AB33" s="33" t="s">
        <v>235</v>
      </c>
      <c r="AC33" s="33">
        <f>ABS(180-V33)</f>
        <v>53.843199999999996</v>
      </c>
      <c r="AD33" s="33" t="s">
        <v>235</v>
      </c>
      <c r="AE33" s="33" t="s">
        <v>235</v>
      </c>
      <c r="AF33" s="33" t="s">
        <v>235</v>
      </c>
      <c r="AG33" s="33" t="s">
        <v>235</v>
      </c>
      <c r="AH33" s="33" t="s">
        <v>235</v>
      </c>
      <c r="AI33" s="40" t="s">
        <v>235</v>
      </c>
      <c r="AJ33" s="40" t="s">
        <v>235</v>
      </c>
      <c r="AK33" s="9"/>
      <c r="AL33" s="9"/>
      <c r="AM33" s="9"/>
      <c r="AN33" s="9"/>
      <c r="AO33" s="23"/>
    </row>
    <row r="34" spans="1:41" x14ac:dyDescent="0.25">
      <c r="A34" t="s">
        <v>39</v>
      </c>
      <c r="B34">
        <v>6</v>
      </c>
      <c r="C34" s="9">
        <v>74</v>
      </c>
      <c r="D34" s="9">
        <v>146.09989999999999</v>
      </c>
      <c r="E34" s="9">
        <v>693.66669999999999</v>
      </c>
      <c r="F34" s="9">
        <v>408.66669999999999</v>
      </c>
      <c r="G34" s="9">
        <v>623.66669999999999</v>
      </c>
      <c r="H34" s="9">
        <v>432.66669999999999</v>
      </c>
      <c r="K34" s="32" t="s">
        <v>39</v>
      </c>
      <c r="L34" s="32">
        <v>24</v>
      </c>
      <c r="M34" s="32" t="s">
        <v>263</v>
      </c>
      <c r="N34" s="32" t="s">
        <v>664</v>
      </c>
      <c r="O34" s="32" t="s">
        <v>231</v>
      </c>
      <c r="P34" s="32" t="s">
        <v>232</v>
      </c>
      <c r="Q34" s="32" t="s">
        <v>249</v>
      </c>
      <c r="R34" s="32" t="s">
        <v>224</v>
      </c>
      <c r="S34" s="37" t="s">
        <v>24</v>
      </c>
      <c r="T34" s="32">
        <v>6</v>
      </c>
      <c r="U34" s="33">
        <v>74</v>
      </c>
      <c r="V34" s="33">
        <v>146.09989999999999</v>
      </c>
      <c r="W34" s="33">
        <v>693.66669999999999</v>
      </c>
      <c r="X34" s="33">
        <v>408.66669999999999</v>
      </c>
      <c r="Y34" s="33">
        <v>623.66669999999999</v>
      </c>
      <c r="Z34" s="33">
        <v>432.66669999999999</v>
      </c>
      <c r="AA34" s="33">
        <f>SQRT(((W34-W29)^2)+((X34-X29)^2))</f>
        <v>302.6879581351065</v>
      </c>
      <c r="AB34" s="33">
        <f>SQRT(((Y32-Y31)^2)+((Z32-Z31)^2))</f>
        <v>124.42668524074729</v>
      </c>
      <c r="AC34" s="33">
        <f>ABS(180-V34)</f>
        <v>33.900100000000009</v>
      </c>
      <c r="AD34" s="33">
        <v>0</v>
      </c>
      <c r="AE34" s="33">
        <v>1</v>
      </c>
      <c r="AF34" s="33">
        <v>0</v>
      </c>
      <c r="AG34" s="23">
        <f>SQRT((W34-W32)^2+(X34-X32)^2)</f>
        <v>85.959292691366414</v>
      </c>
      <c r="AH34" s="23">
        <f>SQRT((W31-W29)^2+(X31-X29)^2)</f>
        <v>85.755466298073387</v>
      </c>
      <c r="AI34" s="23">
        <f>SQRT(((Y31-Y29)^2)+((Z31-Z29)^2))</f>
        <v>39.05124837953327</v>
      </c>
      <c r="AJ34" s="23">
        <f>SQRT(((Y34-Y32)^2)+((Z34-Z32)^2))</f>
        <v>36.674241641784498</v>
      </c>
      <c r="AK34" s="9"/>
      <c r="AL34" s="9"/>
      <c r="AM34" s="9"/>
      <c r="AN34" s="9"/>
      <c r="AO34" s="23"/>
    </row>
    <row r="35" spans="1:41" x14ac:dyDescent="0.25">
      <c r="A35" t="s">
        <v>40</v>
      </c>
      <c r="B35">
        <v>1</v>
      </c>
      <c r="C35" s="9">
        <v>63.600299999999997</v>
      </c>
      <c r="D35" s="9">
        <v>18.777200000000001</v>
      </c>
      <c r="E35" s="9">
        <v>388.66669999999999</v>
      </c>
      <c r="F35" s="9">
        <v>442.66669999999999</v>
      </c>
      <c r="G35" s="9">
        <v>449.66669999999999</v>
      </c>
      <c r="H35" s="9">
        <v>424.66669999999999</v>
      </c>
      <c r="K35" s="32" t="s">
        <v>40</v>
      </c>
      <c r="L35" s="32">
        <v>25</v>
      </c>
      <c r="M35" s="32" t="s">
        <v>263</v>
      </c>
      <c r="N35" s="32" t="s">
        <v>664</v>
      </c>
      <c r="O35" s="32" t="s">
        <v>231</v>
      </c>
      <c r="P35" s="32" t="s">
        <v>232</v>
      </c>
      <c r="Q35" s="32" t="s">
        <v>249</v>
      </c>
      <c r="R35" s="32" t="s">
        <v>224</v>
      </c>
      <c r="S35" s="37" t="s">
        <v>23</v>
      </c>
      <c r="T35" s="32">
        <v>1</v>
      </c>
      <c r="U35" s="33">
        <v>63.600299999999997</v>
      </c>
      <c r="V35" s="33">
        <v>18.777200000000001</v>
      </c>
      <c r="W35" s="33">
        <v>388.66669999999999</v>
      </c>
      <c r="X35" s="33">
        <v>442.66669999999999</v>
      </c>
      <c r="Y35" s="33">
        <v>449.66669999999999</v>
      </c>
      <c r="Z35" s="33">
        <v>424.66669999999999</v>
      </c>
      <c r="AA35" s="33" t="s">
        <v>235</v>
      </c>
      <c r="AB35" s="33" t="s">
        <v>235</v>
      </c>
      <c r="AC35" s="33">
        <f>V35</f>
        <v>18.777200000000001</v>
      </c>
      <c r="AD35" s="33" t="s">
        <v>235</v>
      </c>
      <c r="AE35" s="33" t="s">
        <v>235</v>
      </c>
      <c r="AF35" s="33" t="s">
        <v>235</v>
      </c>
      <c r="AG35" s="33" t="s">
        <v>235</v>
      </c>
      <c r="AH35" s="33" t="s">
        <v>235</v>
      </c>
      <c r="AI35" s="33" t="s">
        <v>235</v>
      </c>
      <c r="AJ35" s="33" t="s">
        <v>235</v>
      </c>
    </row>
    <row r="36" spans="1:41" x14ac:dyDescent="0.25">
      <c r="A36" t="s">
        <v>40</v>
      </c>
      <c r="B36">
        <v>2</v>
      </c>
      <c r="C36" s="9">
        <v>71.063400000000001</v>
      </c>
      <c r="D36" s="9">
        <v>37.637099999999997</v>
      </c>
      <c r="E36" s="9">
        <v>373.66669999999999</v>
      </c>
      <c r="F36" s="9">
        <v>405.66669999999999</v>
      </c>
      <c r="G36" s="9">
        <v>444.66669999999999</v>
      </c>
      <c r="H36" s="9">
        <v>408.66669999999999</v>
      </c>
      <c r="K36" s="32" t="s">
        <v>40</v>
      </c>
      <c r="L36" s="32">
        <v>26</v>
      </c>
      <c r="M36" s="32" t="s">
        <v>263</v>
      </c>
      <c r="N36" s="32" t="s">
        <v>664</v>
      </c>
      <c r="O36" s="32" t="s">
        <v>231</v>
      </c>
      <c r="P36" s="32" t="s">
        <v>232</v>
      </c>
      <c r="Q36" s="32" t="s">
        <v>249</v>
      </c>
      <c r="R36" s="32" t="s">
        <v>224</v>
      </c>
      <c r="S36" s="37" t="s">
        <v>23</v>
      </c>
      <c r="T36" s="32">
        <v>2</v>
      </c>
      <c r="U36" s="33">
        <v>71.063400000000001</v>
      </c>
      <c r="V36" s="33">
        <v>37.637099999999997</v>
      </c>
      <c r="W36" s="33">
        <v>373.66669999999999</v>
      </c>
      <c r="X36" s="33">
        <v>405.66669999999999</v>
      </c>
      <c r="Y36" s="33">
        <v>444.66669999999999</v>
      </c>
      <c r="Z36" s="33">
        <v>408.66669999999999</v>
      </c>
      <c r="AA36" s="33" t="s">
        <v>235</v>
      </c>
      <c r="AB36" s="33" t="s">
        <v>235</v>
      </c>
      <c r="AC36" s="33">
        <f>V36</f>
        <v>37.637099999999997</v>
      </c>
      <c r="AD36" s="33" t="s">
        <v>235</v>
      </c>
      <c r="AE36" s="33" t="s">
        <v>235</v>
      </c>
      <c r="AF36" s="33" t="s">
        <v>235</v>
      </c>
      <c r="AG36" s="33" t="s">
        <v>235</v>
      </c>
      <c r="AH36" s="33" t="s">
        <v>235</v>
      </c>
      <c r="AI36" s="33" t="s">
        <v>235</v>
      </c>
      <c r="AJ36" s="33" t="s">
        <v>235</v>
      </c>
    </row>
    <row r="37" spans="1:41" x14ac:dyDescent="0.25">
      <c r="A37" t="s">
        <v>40</v>
      </c>
      <c r="B37">
        <v>3</v>
      </c>
      <c r="C37" s="9">
        <v>66.211799999999997</v>
      </c>
      <c r="D37" s="9">
        <v>60.234499999999997</v>
      </c>
      <c r="E37" s="9">
        <v>390.66669999999999</v>
      </c>
      <c r="F37" s="9">
        <v>368.66669999999999</v>
      </c>
      <c r="G37" s="9">
        <v>450.66669999999999</v>
      </c>
      <c r="H37" s="9">
        <v>396.66669999999999</v>
      </c>
      <c r="K37" s="32" t="s">
        <v>40</v>
      </c>
      <c r="L37" s="32">
        <v>27</v>
      </c>
      <c r="M37" s="32" t="s">
        <v>263</v>
      </c>
      <c r="N37" s="32" t="s">
        <v>664</v>
      </c>
      <c r="O37" s="32" t="s">
        <v>231</v>
      </c>
      <c r="P37" s="32" t="s">
        <v>232</v>
      </c>
      <c r="Q37" s="32" t="s">
        <v>249</v>
      </c>
      <c r="R37" s="32" t="s">
        <v>224</v>
      </c>
      <c r="S37" s="37" t="s">
        <v>23</v>
      </c>
      <c r="T37" s="32">
        <v>3</v>
      </c>
      <c r="U37" s="33">
        <v>66.211799999999997</v>
      </c>
      <c r="V37" s="33">
        <v>60.234499999999997</v>
      </c>
      <c r="W37" s="33">
        <v>390.66669999999999</v>
      </c>
      <c r="X37" s="33">
        <v>368.66669999999999</v>
      </c>
      <c r="Y37" s="33">
        <v>450.66669999999999</v>
      </c>
      <c r="Z37" s="33">
        <v>396.66669999999999</v>
      </c>
      <c r="AA37" s="33" t="s">
        <v>235</v>
      </c>
      <c r="AB37" s="33" t="s">
        <v>235</v>
      </c>
      <c r="AC37" s="33">
        <f>V37</f>
        <v>60.234499999999997</v>
      </c>
      <c r="AD37" s="33" t="s">
        <v>235</v>
      </c>
      <c r="AE37" s="33" t="s">
        <v>235</v>
      </c>
      <c r="AF37" s="33" t="s">
        <v>235</v>
      </c>
      <c r="AG37" s="40" t="s">
        <v>235</v>
      </c>
      <c r="AH37" s="40" t="s">
        <v>235</v>
      </c>
      <c r="AI37" s="40" t="s">
        <v>235</v>
      </c>
      <c r="AJ37" s="40" t="s">
        <v>235</v>
      </c>
    </row>
    <row r="38" spans="1:41" x14ac:dyDescent="0.25">
      <c r="A38" t="s">
        <v>40</v>
      </c>
      <c r="B38">
        <v>4</v>
      </c>
      <c r="C38" s="9">
        <v>65.307000000000002</v>
      </c>
      <c r="D38" s="9">
        <v>113.73560000000001</v>
      </c>
      <c r="E38" s="9">
        <v>516.66669999999999</v>
      </c>
      <c r="F38" s="9">
        <v>276.66669999999999</v>
      </c>
      <c r="G38" s="9">
        <v>529.66669999999999</v>
      </c>
      <c r="H38" s="9">
        <v>340.66669999999999</v>
      </c>
      <c r="K38" s="32" t="s">
        <v>40</v>
      </c>
      <c r="L38" s="32">
        <v>28</v>
      </c>
      <c r="M38" s="32" t="s">
        <v>263</v>
      </c>
      <c r="N38" s="32" t="s">
        <v>664</v>
      </c>
      <c r="O38" s="32" t="s">
        <v>231</v>
      </c>
      <c r="P38" s="32" t="s">
        <v>232</v>
      </c>
      <c r="Q38" s="32" t="s">
        <v>249</v>
      </c>
      <c r="R38" s="32" t="s">
        <v>224</v>
      </c>
      <c r="S38" s="37" t="s">
        <v>24</v>
      </c>
      <c r="T38" s="32">
        <v>4</v>
      </c>
      <c r="U38" s="33">
        <v>65.307000000000002</v>
      </c>
      <c r="V38" s="33">
        <v>113.73560000000001</v>
      </c>
      <c r="W38" s="33">
        <v>516.66669999999999</v>
      </c>
      <c r="X38" s="33">
        <v>276.66669999999999</v>
      </c>
      <c r="Y38" s="33">
        <v>529.66669999999999</v>
      </c>
      <c r="Z38" s="33">
        <v>340.66669999999999</v>
      </c>
      <c r="AA38" s="33" t="s">
        <v>235</v>
      </c>
      <c r="AB38" s="33" t="s">
        <v>235</v>
      </c>
      <c r="AC38" s="33">
        <f>ABS(180-V38)</f>
        <v>66.264399999999995</v>
      </c>
      <c r="AD38" s="33" t="s">
        <v>235</v>
      </c>
      <c r="AE38" s="33" t="s">
        <v>235</v>
      </c>
      <c r="AF38" s="33" t="s">
        <v>235</v>
      </c>
      <c r="AG38" s="40" t="s">
        <v>235</v>
      </c>
      <c r="AH38" s="40" t="s">
        <v>235</v>
      </c>
      <c r="AI38" s="40" t="s">
        <v>235</v>
      </c>
      <c r="AJ38" s="40" t="s">
        <v>235</v>
      </c>
    </row>
    <row r="39" spans="1:41" x14ac:dyDescent="0.25">
      <c r="A39" t="s">
        <v>40</v>
      </c>
      <c r="B39">
        <v>5</v>
      </c>
      <c r="C39" s="9">
        <v>68.658600000000007</v>
      </c>
      <c r="D39" s="9">
        <v>137.83690000000001</v>
      </c>
      <c r="E39" s="9">
        <v>558.66669999999999</v>
      </c>
      <c r="F39" s="9">
        <v>274.66669999999999</v>
      </c>
      <c r="G39" s="9">
        <v>543.66669999999999</v>
      </c>
      <c r="H39" s="9">
        <v>341.66669999999999</v>
      </c>
      <c r="K39" s="32" t="s">
        <v>40</v>
      </c>
      <c r="L39" s="32">
        <v>29</v>
      </c>
      <c r="M39" s="32" t="s">
        <v>263</v>
      </c>
      <c r="N39" s="32" t="s">
        <v>664</v>
      </c>
      <c r="O39" s="32" t="s">
        <v>231</v>
      </c>
      <c r="P39" s="32" t="s">
        <v>232</v>
      </c>
      <c r="Q39" s="32" t="s">
        <v>249</v>
      </c>
      <c r="R39" s="32" t="s">
        <v>224</v>
      </c>
      <c r="S39" s="37" t="s">
        <v>24</v>
      </c>
      <c r="T39" s="32">
        <v>5</v>
      </c>
      <c r="U39" s="33">
        <v>68.658600000000007</v>
      </c>
      <c r="V39" s="33">
        <v>137.83690000000001</v>
      </c>
      <c r="W39" s="33">
        <v>558.66669999999999</v>
      </c>
      <c r="X39" s="33">
        <v>274.66669999999999</v>
      </c>
      <c r="Y39" s="33">
        <v>543.66669999999999</v>
      </c>
      <c r="Z39" s="33">
        <v>341.66669999999999</v>
      </c>
      <c r="AA39" s="33" t="s">
        <v>235</v>
      </c>
      <c r="AB39" s="33" t="s">
        <v>235</v>
      </c>
      <c r="AC39" s="33">
        <f>ABS(180-V39)</f>
        <v>42.163099999999986</v>
      </c>
      <c r="AD39" s="33" t="s">
        <v>235</v>
      </c>
      <c r="AE39" s="33" t="s">
        <v>235</v>
      </c>
      <c r="AF39" s="33" t="s">
        <v>235</v>
      </c>
      <c r="AG39" s="40" t="s">
        <v>235</v>
      </c>
      <c r="AH39" s="40" t="s">
        <v>235</v>
      </c>
      <c r="AI39" s="40" t="s">
        <v>235</v>
      </c>
      <c r="AJ39" s="40" t="s">
        <v>235</v>
      </c>
      <c r="AK39" s="9"/>
      <c r="AL39" s="9"/>
      <c r="AM39" s="9"/>
      <c r="AN39" s="9"/>
      <c r="AO39" s="23"/>
    </row>
    <row r="40" spans="1:41" x14ac:dyDescent="0.25">
      <c r="A40" t="s">
        <v>40</v>
      </c>
      <c r="B40">
        <v>6</v>
      </c>
      <c r="C40" s="9">
        <v>66.573300000000003</v>
      </c>
      <c r="D40" s="9">
        <v>157.9528</v>
      </c>
      <c r="E40" s="9">
        <v>590.66669999999999</v>
      </c>
      <c r="F40" s="9">
        <v>298.66669999999999</v>
      </c>
      <c r="G40" s="9">
        <v>554.66669999999999</v>
      </c>
      <c r="H40" s="9">
        <v>354.66669999999999</v>
      </c>
      <c r="K40" s="32" t="s">
        <v>40</v>
      </c>
      <c r="L40" s="32">
        <v>30</v>
      </c>
      <c r="M40" s="32" t="s">
        <v>263</v>
      </c>
      <c r="N40" s="32" t="s">
        <v>664</v>
      </c>
      <c r="O40" s="32" t="s">
        <v>231</v>
      </c>
      <c r="P40" s="32" t="s">
        <v>232</v>
      </c>
      <c r="Q40" s="32" t="s">
        <v>249</v>
      </c>
      <c r="R40" s="32" t="s">
        <v>224</v>
      </c>
      <c r="S40" s="37" t="s">
        <v>24</v>
      </c>
      <c r="T40" s="32">
        <v>6</v>
      </c>
      <c r="U40" s="33">
        <v>66.573300000000003</v>
      </c>
      <c r="V40" s="33">
        <v>157.9528</v>
      </c>
      <c r="W40" s="33">
        <v>590.66669999999999</v>
      </c>
      <c r="X40" s="33">
        <v>298.66669999999999</v>
      </c>
      <c r="Y40" s="33">
        <v>554.66669999999999</v>
      </c>
      <c r="Z40" s="33">
        <v>354.66669999999999</v>
      </c>
      <c r="AA40" s="33">
        <f>SQRT(((W40-W35)^2)+((X40-X35)^2))</f>
        <v>248.07257002740147</v>
      </c>
      <c r="AB40" s="33">
        <f>SQRT(((Y38-Y37)^2)+((Z38-Z37)^2))</f>
        <v>96.834911060009759</v>
      </c>
      <c r="AC40" s="33">
        <f>ABS(180-V40)</f>
        <v>22.047200000000004</v>
      </c>
      <c r="AD40" s="33">
        <v>0</v>
      </c>
      <c r="AE40" s="33">
        <v>1</v>
      </c>
      <c r="AF40" s="33">
        <v>0</v>
      </c>
      <c r="AG40" s="23">
        <f>SQRT((W40-W38)^2+(X40-X38)^2)</f>
        <v>77.201036262475128</v>
      </c>
      <c r="AH40" s="23">
        <f>SQRT((W37-W35)^2+(X37-X35)^2)</f>
        <v>74.027022093286988</v>
      </c>
      <c r="AI40" s="23">
        <f>SQRT(((Y37-Y35)^2)+((Z37-Z35)^2))</f>
        <v>28.0178514522438</v>
      </c>
      <c r="AJ40" s="23">
        <f>SQRT(((Y40-Y38)^2)+((Z40-Z38)^2))</f>
        <v>28.653097563788805</v>
      </c>
      <c r="AK40" s="9"/>
      <c r="AL40" s="9"/>
      <c r="AM40" s="9"/>
      <c r="AN40" s="9"/>
      <c r="AO40" s="23"/>
    </row>
    <row r="41" spans="1:41" x14ac:dyDescent="0.25">
      <c r="A41" t="s">
        <v>41</v>
      </c>
      <c r="B41">
        <v>1</v>
      </c>
      <c r="C41" s="9">
        <v>68</v>
      </c>
      <c r="D41" s="9">
        <v>35.611899999999999</v>
      </c>
      <c r="E41" s="9">
        <v>438.66669999999999</v>
      </c>
      <c r="F41" s="9">
        <v>383.66669999999999</v>
      </c>
      <c r="G41" s="9">
        <v>498.66669999999999</v>
      </c>
      <c r="H41" s="9">
        <v>415.66669999999999</v>
      </c>
      <c r="K41" s="32" t="s">
        <v>41</v>
      </c>
      <c r="L41" s="32">
        <v>31</v>
      </c>
      <c r="M41" s="32" t="s">
        <v>263</v>
      </c>
      <c r="N41" s="32" t="s">
        <v>664</v>
      </c>
      <c r="O41" s="32" t="s">
        <v>231</v>
      </c>
      <c r="P41" s="32" t="s">
        <v>232</v>
      </c>
      <c r="Q41" s="32" t="s">
        <v>250</v>
      </c>
      <c r="R41" s="32" t="s">
        <v>224</v>
      </c>
      <c r="S41" s="37" t="s">
        <v>23</v>
      </c>
      <c r="T41" s="32">
        <v>1</v>
      </c>
      <c r="U41" s="33">
        <v>68</v>
      </c>
      <c r="V41" s="33">
        <v>35.611899999999999</v>
      </c>
      <c r="W41" s="33">
        <v>438.66669999999999</v>
      </c>
      <c r="X41" s="33">
        <v>383.66669999999999</v>
      </c>
      <c r="Y41" s="33">
        <v>498.66669999999999</v>
      </c>
      <c r="Z41" s="33">
        <v>415.66669999999999</v>
      </c>
      <c r="AA41" s="33" t="s">
        <v>235</v>
      </c>
      <c r="AB41" s="33" t="s">
        <v>235</v>
      </c>
      <c r="AC41" s="33">
        <f>V41</f>
        <v>35.611899999999999</v>
      </c>
      <c r="AD41" s="33" t="s">
        <v>235</v>
      </c>
      <c r="AE41" s="33" t="s">
        <v>235</v>
      </c>
      <c r="AF41" s="33" t="s">
        <v>235</v>
      </c>
      <c r="AG41" s="33" t="s">
        <v>235</v>
      </c>
      <c r="AH41" s="33" t="s">
        <v>235</v>
      </c>
      <c r="AI41" s="33" t="s">
        <v>235</v>
      </c>
      <c r="AJ41" s="33" t="s">
        <v>235</v>
      </c>
    </row>
    <row r="42" spans="1:41" x14ac:dyDescent="0.25">
      <c r="A42" t="s">
        <v>41</v>
      </c>
      <c r="B42">
        <v>2</v>
      </c>
      <c r="C42" s="9">
        <v>76.576800000000006</v>
      </c>
      <c r="D42" s="9">
        <v>56.775799999999997</v>
      </c>
      <c r="E42" s="9">
        <v>452.66669999999999</v>
      </c>
      <c r="F42" s="9">
        <v>348.66669999999999</v>
      </c>
      <c r="G42" s="9">
        <v>502.66669999999999</v>
      </c>
      <c r="H42" s="9">
        <v>406.66669999999999</v>
      </c>
      <c r="K42" s="32" t="s">
        <v>41</v>
      </c>
      <c r="L42" s="32">
        <v>32</v>
      </c>
      <c r="M42" s="32" t="s">
        <v>263</v>
      </c>
      <c r="N42" s="32" t="s">
        <v>664</v>
      </c>
      <c r="O42" s="32" t="s">
        <v>231</v>
      </c>
      <c r="P42" s="32" t="s">
        <v>232</v>
      </c>
      <c r="Q42" s="32" t="s">
        <v>250</v>
      </c>
      <c r="R42" s="32" t="s">
        <v>224</v>
      </c>
      <c r="S42" s="37" t="s">
        <v>23</v>
      </c>
      <c r="T42" s="32">
        <v>2</v>
      </c>
      <c r="U42" s="33">
        <v>76.576800000000006</v>
      </c>
      <c r="V42" s="33">
        <v>56.775799999999997</v>
      </c>
      <c r="W42" s="33">
        <v>452.66669999999999</v>
      </c>
      <c r="X42" s="33">
        <v>348.66669999999999</v>
      </c>
      <c r="Y42" s="33">
        <v>502.66669999999999</v>
      </c>
      <c r="Z42" s="33">
        <v>406.66669999999999</v>
      </c>
      <c r="AA42" s="33" t="s">
        <v>235</v>
      </c>
      <c r="AB42" s="33" t="s">
        <v>235</v>
      </c>
      <c r="AC42" s="33">
        <f>V42</f>
        <v>56.775799999999997</v>
      </c>
      <c r="AD42" s="33" t="s">
        <v>235</v>
      </c>
      <c r="AE42" s="33" t="s">
        <v>235</v>
      </c>
      <c r="AF42" s="33" t="s">
        <v>235</v>
      </c>
      <c r="AG42" s="33" t="s">
        <v>235</v>
      </c>
      <c r="AH42" s="33" t="s">
        <v>235</v>
      </c>
      <c r="AI42" s="33" t="s">
        <v>235</v>
      </c>
      <c r="AJ42" s="33" t="s">
        <v>235</v>
      </c>
    </row>
    <row r="43" spans="1:41" x14ac:dyDescent="0.25">
      <c r="A43" t="s">
        <v>41</v>
      </c>
      <c r="B43">
        <v>3</v>
      </c>
      <c r="C43" s="9">
        <v>68.352000000000004</v>
      </c>
      <c r="D43" s="9">
        <v>76.983400000000003</v>
      </c>
      <c r="E43" s="9">
        <v>487.66669999999999</v>
      </c>
      <c r="F43" s="9">
        <v>326.66669999999999</v>
      </c>
      <c r="G43" s="9">
        <v>511.66669999999999</v>
      </c>
      <c r="H43" s="9">
        <v>390.66669999999999</v>
      </c>
      <c r="K43" s="32" t="s">
        <v>41</v>
      </c>
      <c r="L43" s="32">
        <v>33</v>
      </c>
      <c r="M43" s="32" t="s">
        <v>263</v>
      </c>
      <c r="N43" s="32" t="s">
        <v>664</v>
      </c>
      <c r="O43" s="32" t="s">
        <v>231</v>
      </c>
      <c r="P43" s="32" t="s">
        <v>232</v>
      </c>
      <c r="Q43" s="32" t="s">
        <v>250</v>
      </c>
      <c r="R43" s="32" t="s">
        <v>224</v>
      </c>
      <c r="S43" s="37" t="s">
        <v>23</v>
      </c>
      <c r="T43" s="32">
        <v>3</v>
      </c>
      <c r="U43" s="33">
        <v>68.352000000000004</v>
      </c>
      <c r="V43" s="33">
        <v>76.983400000000003</v>
      </c>
      <c r="W43" s="33">
        <v>487.66669999999999</v>
      </c>
      <c r="X43" s="33">
        <v>326.66669999999999</v>
      </c>
      <c r="Y43" s="33">
        <v>511.66669999999999</v>
      </c>
      <c r="Z43" s="33">
        <v>390.66669999999999</v>
      </c>
      <c r="AA43" s="33" t="s">
        <v>235</v>
      </c>
      <c r="AB43" s="33" t="s">
        <v>235</v>
      </c>
      <c r="AC43" s="33">
        <f>V43</f>
        <v>76.983400000000003</v>
      </c>
      <c r="AD43" s="33" t="s">
        <v>235</v>
      </c>
      <c r="AE43" s="33" t="s">
        <v>235</v>
      </c>
      <c r="AF43" s="33" t="s">
        <v>235</v>
      </c>
      <c r="AG43" s="33" t="s">
        <v>235</v>
      </c>
      <c r="AH43" s="33" t="s">
        <v>235</v>
      </c>
      <c r="AI43" s="40" t="s">
        <v>235</v>
      </c>
      <c r="AJ43" s="40" t="s">
        <v>235</v>
      </c>
    </row>
    <row r="44" spans="1:41" x14ac:dyDescent="0.25">
      <c r="A44" t="s">
        <v>41</v>
      </c>
      <c r="B44">
        <v>4</v>
      </c>
      <c r="C44" s="9">
        <v>70.611599999999996</v>
      </c>
      <c r="D44" s="9">
        <v>109.80419999999999</v>
      </c>
      <c r="E44" s="9">
        <v>640.66669999999999</v>
      </c>
      <c r="F44" s="9">
        <v>307.66669999999999</v>
      </c>
      <c r="G44" s="9">
        <v>625.66669999999999</v>
      </c>
      <c r="H44" s="9">
        <v>376.66669999999999</v>
      </c>
      <c r="K44" s="32" t="s">
        <v>41</v>
      </c>
      <c r="L44" s="32">
        <v>34</v>
      </c>
      <c r="M44" s="32" t="s">
        <v>263</v>
      </c>
      <c r="N44" s="32" t="s">
        <v>664</v>
      </c>
      <c r="O44" s="32" t="s">
        <v>231</v>
      </c>
      <c r="P44" s="32" t="s">
        <v>232</v>
      </c>
      <c r="Q44" s="32" t="s">
        <v>250</v>
      </c>
      <c r="R44" s="32" t="s">
        <v>224</v>
      </c>
      <c r="S44" s="37" t="s">
        <v>24</v>
      </c>
      <c r="T44" s="32">
        <v>4</v>
      </c>
      <c r="U44" s="33">
        <v>70.611599999999996</v>
      </c>
      <c r="V44" s="33">
        <v>109.80419999999999</v>
      </c>
      <c r="W44" s="33">
        <v>640.66669999999999</v>
      </c>
      <c r="X44" s="33">
        <v>307.66669999999999</v>
      </c>
      <c r="Y44" s="33">
        <v>625.66669999999999</v>
      </c>
      <c r="Z44" s="33">
        <v>376.66669999999999</v>
      </c>
      <c r="AA44" s="33" t="s">
        <v>235</v>
      </c>
      <c r="AB44" s="33" t="s">
        <v>235</v>
      </c>
      <c r="AC44" s="33">
        <f>ABS(180-V44)</f>
        <v>70.195800000000006</v>
      </c>
      <c r="AD44" s="33" t="s">
        <v>235</v>
      </c>
      <c r="AE44" s="33" t="s">
        <v>235</v>
      </c>
      <c r="AF44" s="33" t="s">
        <v>235</v>
      </c>
      <c r="AG44" s="33" t="s">
        <v>235</v>
      </c>
      <c r="AH44" s="33" t="s">
        <v>235</v>
      </c>
      <c r="AI44" s="40" t="s">
        <v>235</v>
      </c>
      <c r="AJ44" s="40" t="s">
        <v>235</v>
      </c>
    </row>
    <row r="45" spans="1:41" x14ac:dyDescent="0.25">
      <c r="A45" t="s">
        <v>41</v>
      </c>
      <c r="B45">
        <v>5</v>
      </c>
      <c r="C45" s="9">
        <v>76.478800000000007</v>
      </c>
      <c r="D45" s="9">
        <v>124.77460000000001</v>
      </c>
      <c r="E45" s="9">
        <v>677.66669999999999</v>
      </c>
      <c r="F45" s="9">
        <v>318.66669999999999</v>
      </c>
      <c r="G45" s="9">
        <v>642.66669999999999</v>
      </c>
      <c r="H45" s="9">
        <v>386.66669999999999</v>
      </c>
      <c r="K45" s="32" t="s">
        <v>41</v>
      </c>
      <c r="L45" s="32">
        <v>35</v>
      </c>
      <c r="M45" s="32" t="s">
        <v>263</v>
      </c>
      <c r="N45" s="32" t="s">
        <v>664</v>
      </c>
      <c r="O45" s="32" t="s">
        <v>231</v>
      </c>
      <c r="P45" s="32" t="s">
        <v>232</v>
      </c>
      <c r="Q45" s="32" t="s">
        <v>250</v>
      </c>
      <c r="R45" s="32" t="s">
        <v>224</v>
      </c>
      <c r="S45" s="37" t="s">
        <v>24</v>
      </c>
      <c r="T45" s="32">
        <v>5</v>
      </c>
      <c r="U45" s="33">
        <v>76.478800000000007</v>
      </c>
      <c r="V45" s="33">
        <v>124.77460000000001</v>
      </c>
      <c r="W45" s="33">
        <v>677.66669999999999</v>
      </c>
      <c r="X45" s="33">
        <v>318.66669999999999</v>
      </c>
      <c r="Y45" s="33">
        <v>642.66669999999999</v>
      </c>
      <c r="Z45" s="33">
        <v>386.66669999999999</v>
      </c>
      <c r="AA45" s="33" t="s">
        <v>235</v>
      </c>
      <c r="AB45" s="33" t="s">
        <v>235</v>
      </c>
      <c r="AC45" s="33">
        <f>ABS(180-V45)</f>
        <v>55.225399999999993</v>
      </c>
      <c r="AD45" s="33" t="s">
        <v>235</v>
      </c>
      <c r="AE45" s="33" t="s">
        <v>235</v>
      </c>
      <c r="AF45" s="33" t="s">
        <v>235</v>
      </c>
      <c r="AG45" s="33" t="s">
        <v>235</v>
      </c>
      <c r="AH45" s="33" t="s">
        <v>235</v>
      </c>
      <c r="AI45" s="40" t="s">
        <v>235</v>
      </c>
      <c r="AJ45" s="40" t="s">
        <v>235</v>
      </c>
      <c r="AK45" s="9"/>
      <c r="AL45" s="9"/>
      <c r="AM45" s="9"/>
      <c r="AN45" s="9"/>
      <c r="AO45" s="23"/>
    </row>
    <row r="46" spans="1:41" x14ac:dyDescent="0.25">
      <c r="A46" t="s">
        <v>41</v>
      </c>
      <c r="B46">
        <v>6</v>
      </c>
      <c r="C46" s="9">
        <v>68.622200000000007</v>
      </c>
      <c r="D46" s="9">
        <v>144.3109</v>
      </c>
      <c r="E46" s="9">
        <v>697.66669999999999</v>
      </c>
      <c r="F46" s="9">
        <v>349.66669999999999</v>
      </c>
      <c r="G46" s="9">
        <v>647.66669999999999</v>
      </c>
      <c r="H46" s="9">
        <v>396.66669999999999</v>
      </c>
      <c r="K46" s="32" t="s">
        <v>41</v>
      </c>
      <c r="L46" s="32">
        <v>36</v>
      </c>
      <c r="M46" s="32" t="s">
        <v>263</v>
      </c>
      <c r="N46" s="32" t="s">
        <v>664</v>
      </c>
      <c r="O46" s="32" t="s">
        <v>231</v>
      </c>
      <c r="P46" s="32" t="s">
        <v>232</v>
      </c>
      <c r="Q46" s="32" t="s">
        <v>250</v>
      </c>
      <c r="R46" s="32" t="s">
        <v>224</v>
      </c>
      <c r="S46" s="37" t="s">
        <v>24</v>
      </c>
      <c r="T46" s="32">
        <v>6</v>
      </c>
      <c r="U46" s="33">
        <v>68.622200000000007</v>
      </c>
      <c r="V46" s="33">
        <v>144.3109</v>
      </c>
      <c r="W46" s="33">
        <v>697.66669999999999</v>
      </c>
      <c r="X46" s="33">
        <v>349.66669999999999</v>
      </c>
      <c r="Y46" s="33">
        <v>647.66669999999999</v>
      </c>
      <c r="Z46" s="33">
        <v>396.66669999999999</v>
      </c>
      <c r="AA46" s="33">
        <f>SQRT(((W46-W41)^2)+((X46-X41)^2))</f>
        <v>261.22212769977966</v>
      </c>
      <c r="AB46" s="33">
        <f>SQRT(((Y44-Y43)^2)+((Z44-Z43)^2))</f>
        <v>114.85643212288984</v>
      </c>
      <c r="AC46" s="33">
        <f>ABS(180-V46)</f>
        <v>35.689099999999996</v>
      </c>
      <c r="AD46" s="33">
        <v>0</v>
      </c>
      <c r="AE46" s="33">
        <v>1</v>
      </c>
      <c r="AF46" s="33">
        <v>0</v>
      </c>
      <c r="AG46" s="23">
        <f>SQRT((W46-W44)^2+(X46-X44)^2)</f>
        <v>70.802542327235685</v>
      </c>
      <c r="AH46" s="23">
        <f>SQRT((W43-W41)^2+(X43-X41)^2)</f>
        <v>75.166481891864535</v>
      </c>
      <c r="AI46" s="23">
        <f>SQRT(((Y43-Y41)^2)+((Z43-Z41)^2))</f>
        <v>28.178005607210743</v>
      </c>
      <c r="AJ46" s="23">
        <f>SQRT(((Y46-Y44)^2)+((Z46-Z44)^2))</f>
        <v>29.732137494637012</v>
      </c>
      <c r="AK46" s="9"/>
      <c r="AL46" s="9"/>
      <c r="AM46" s="9"/>
      <c r="AN46" s="9"/>
      <c r="AO46" s="23"/>
    </row>
    <row r="47" spans="1:41" x14ac:dyDescent="0.25">
      <c r="A47" t="s">
        <v>42</v>
      </c>
      <c r="B47">
        <v>1</v>
      </c>
      <c r="C47" s="9">
        <v>71.135400000000004</v>
      </c>
      <c r="D47" s="9">
        <v>27.373200000000001</v>
      </c>
      <c r="E47" s="9">
        <v>480</v>
      </c>
      <c r="F47" s="9">
        <v>372.5</v>
      </c>
      <c r="G47" s="9">
        <v>528</v>
      </c>
      <c r="H47" s="9">
        <v>425</v>
      </c>
      <c r="K47" s="32" t="s">
        <v>42</v>
      </c>
      <c r="L47" s="32">
        <v>37</v>
      </c>
      <c r="M47" s="32" t="s">
        <v>263</v>
      </c>
      <c r="N47" s="32" t="s">
        <v>664</v>
      </c>
      <c r="O47" s="32" t="s">
        <v>231</v>
      </c>
      <c r="P47" s="32" t="s">
        <v>232</v>
      </c>
      <c r="Q47" s="32" t="s">
        <v>249</v>
      </c>
      <c r="R47" s="32" t="s">
        <v>224</v>
      </c>
      <c r="S47" s="37" t="s">
        <v>23</v>
      </c>
      <c r="T47" s="32">
        <v>1</v>
      </c>
      <c r="U47" s="33">
        <v>71.135400000000004</v>
      </c>
      <c r="V47" s="33">
        <v>27.373200000000001</v>
      </c>
      <c r="W47" s="33">
        <v>480</v>
      </c>
      <c r="X47" s="33">
        <v>372.5</v>
      </c>
      <c r="Y47" s="33">
        <v>528</v>
      </c>
      <c r="Z47" s="33">
        <v>425</v>
      </c>
      <c r="AA47" s="33" t="s">
        <v>235</v>
      </c>
      <c r="AB47" s="33" t="s">
        <v>235</v>
      </c>
      <c r="AC47" s="33">
        <f>V47</f>
        <v>27.373200000000001</v>
      </c>
      <c r="AD47" s="33" t="s">
        <v>235</v>
      </c>
      <c r="AE47" s="33" t="s">
        <v>235</v>
      </c>
      <c r="AF47" s="33" t="s">
        <v>235</v>
      </c>
      <c r="AG47" s="33" t="s">
        <v>235</v>
      </c>
      <c r="AH47" s="33" t="s">
        <v>235</v>
      </c>
      <c r="AI47" s="33" t="s">
        <v>235</v>
      </c>
      <c r="AJ47" s="33" t="s">
        <v>235</v>
      </c>
    </row>
    <row r="48" spans="1:41" x14ac:dyDescent="0.25">
      <c r="A48" t="s">
        <v>42</v>
      </c>
      <c r="B48">
        <v>2</v>
      </c>
      <c r="C48" s="9">
        <v>85.289199999999994</v>
      </c>
      <c r="D48" s="9">
        <v>45.949199999999998</v>
      </c>
      <c r="E48" s="9">
        <v>504</v>
      </c>
      <c r="F48" s="9">
        <v>336.5</v>
      </c>
      <c r="G48" s="9">
        <v>538.5</v>
      </c>
      <c r="H48" s="9">
        <v>414.5</v>
      </c>
      <c r="K48" s="32" t="s">
        <v>42</v>
      </c>
      <c r="L48" s="32">
        <v>38</v>
      </c>
      <c r="M48" s="32" t="s">
        <v>263</v>
      </c>
      <c r="N48" s="32" t="s">
        <v>664</v>
      </c>
      <c r="O48" s="32" t="s">
        <v>231</v>
      </c>
      <c r="P48" s="32" t="s">
        <v>232</v>
      </c>
      <c r="Q48" s="32" t="s">
        <v>249</v>
      </c>
      <c r="R48" s="32" t="s">
        <v>224</v>
      </c>
      <c r="S48" s="37" t="s">
        <v>23</v>
      </c>
      <c r="T48" s="32">
        <v>2</v>
      </c>
      <c r="U48" s="33">
        <v>85.289199999999994</v>
      </c>
      <c r="V48" s="33">
        <v>45.949199999999998</v>
      </c>
      <c r="W48" s="33">
        <v>504</v>
      </c>
      <c r="X48" s="33">
        <v>336.5</v>
      </c>
      <c r="Y48" s="33">
        <v>538.5</v>
      </c>
      <c r="Z48" s="33">
        <v>414.5</v>
      </c>
      <c r="AA48" s="33" t="s">
        <v>235</v>
      </c>
      <c r="AB48" s="33" t="s">
        <v>235</v>
      </c>
      <c r="AC48" s="33">
        <f>V48</f>
        <v>45.949199999999998</v>
      </c>
      <c r="AD48" s="33" t="s">
        <v>235</v>
      </c>
      <c r="AE48" s="33" t="s">
        <v>235</v>
      </c>
      <c r="AF48" s="33" t="s">
        <v>235</v>
      </c>
      <c r="AG48" s="33" t="s">
        <v>235</v>
      </c>
      <c r="AH48" s="33" t="s">
        <v>235</v>
      </c>
      <c r="AI48" s="33" t="s">
        <v>235</v>
      </c>
      <c r="AJ48" s="33" t="s">
        <v>235</v>
      </c>
    </row>
    <row r="49" spans="1:36" x14ac:dyDescent="0.25">
      <c r="A49" t="s">
        <v>42</v>
      </c>
      <c r="B49">
        <v>3</v>
      </c>
      <c r="C49" s="9">
        <v>79.514099999999999</v>
      </c>
      <c r="D49" s="9">
        <v>68.728499999999997</v>
      </c>
      <c r="E49" s="9">
        <v>553.5</v>
      </c>
      <c r="F49" s="9">
        <v>326</v>
      </c>
      <c r="G49" s="9">
        <v>555</v>
      </c>
      <c r="H49" s="9">
        <v>405.5</v>
      </c>
      <c r="K49" s="32" t="s">
        <v>42</v>
      </c>
      <c r="L49" s="32">
        <v>39</v>
      </c>
      <c r="M49" s="32" t="s">
        <v>263</v>
      </c>
      <c r="N49" s="32" t="s">
        <v>664</v>
      </c>
      <c r="O49" s="32" t="s">
        <v>231</v>
      </c>
      <c r="P49" s="32" t="s">
        <v>232</v>
      </c>
      <c r="Q49" s="32" t="s">
        <v>249</v>
      </c>
      <c r="R49" s="32" t="s">
        <v>224</v>
      </c>
      <c r="S49" s="37" t="s">
        <v>23</v>
      </c>
      <c r="T49" s="32">
        <v>3</v>
      </c>
      <c r="U49" s="33">
        <v>79.514099999999999</v>
      </c>
      <c r="V49" s="33">
        <v>68.728499999999997</v>
      </c>
      <c r="W49" s="33">
        <v>553.5</v>
      </c>
      <c r="X49" s="33">
        <v>326</v>
      </c>
      <c r="Y49" s="33">
        <v>555</v>
      </c>
      <c r="Z49" s="33">
        <v>405.5</v>
      </c>
      <c r="AA49" s="33" t="s">
        <v>235</v>
      </c>
      <c r="AB49" s="33" t="s">
        <v>235</v>
      </c>
      <c r="AC49" s="33">
        <f>V49</f>
        <v>68.728499999999997</v>
      </c>
      <c r="AD49" s="33" t="s">
        <v>235</v>
      </c>
      <c r="AE49" s="33" t="s">
        <v>235</v>
      </c>
      <c r="AF49" s="33" t="s">
        <v>235</v>
      </c>
      <c r="AG49" s="40" t="s">
        <v>235</v>
      </c>
      <c r="AH49" s="40" t="s">
        <v>235</v>
      </c>
      <c r="AI49" s="40" t="s">
        <v>235</v>
      </c>
      <c r="AJ49" s="40" t="s">
        <v>235</v>
      </c>
    </row>
    <row r="50" spans="1:36" x14ac:dyDescent="0.25">
      <c r="A50" t="s">
        <v>42</v>
      </c>
      <c r="B50">
        <v>4</v>
      </c>
      <c r="C50" s="9">
        <v>83.408600000000007</v>
      </c>
      <c r="D50" s="9">
        <v>107.50360000000001</v>
      </c>
      <c r="E50" s="9">
        <v>724.5</v>
      </c>
      <c r="F50" s="9">
        <v>381.5</v>
      </c>
      <c r="G50" s="9">
        <v>673.5</v>
      </c>
      <c r="H50" s="9">
        <v>447.5</v>
      </c>
      <c r="K50" s="32" t="s">
        <v>42</v>
      </c>
      <c r="L50" s="32">
        <v>40</v>
      </c>
      <c r="M50" s="32" t="s">
        <v>263</v>
      </c>
      <c r="N50" s="32" t="s">
        <v>664</v>
      </c>
      <c r="O50" s="32" t="s">
        <v>231</v>
      </c>
      <c r="P50" s="32" t="s">
        <v>232</v>
      </c>
      <c r="Q50" s="32" t="s">
        <v>249</v>
      </c>
      <c r="R50" s="32" t="s">
        <v>224</v>
      </c>
      <c r="S50" s="37" t="s">
        <v>24</v>
      </c>
      <c r="T50" s="32">
        <v>4</v>
      </c>
      <c r="U50" s="33">
        <v>83.408600000000007</v>
      </c>
      <c r="V50" s="33">
        <v>107.50360000000001</v>
      </c>
      <c r="W50" s="33">
        <v>724.5</v>
      </c>
      <c r="X50" s="33">
        <v>381.5</v>
      </c>
      <c r="Y50" s="33">
        <v>673.5</v>
      </c>
      <c r="Z50" s="33">
        <v>447.5</v>
      </c>
      <c r="AA50" s="33" t="s">
        <v>235</v>
      </c>
      <c r="AB50" s="33" t="s">
        <v>235</v>
      </c>
      <c r="AC50" s="33">
        <f>ABS(180-V50)</f>
        <v>72.496399999999994</v>
      </c>
      <c r="AD50" s="33" t="s">
        <v>235</v>
      </c>
      <c r="AE50" s="33" t="s">
        <v>235</v>
      </c>
      <c r="AF50" s="33" t="s">
        <v>235</v>
      </c>
      <c r="AG50" s="40" t="s">
        <v>235</v>
      </c>
      <c r="AH50" s="40" t="s">
        <v>235</v>
      </c>
      <c r="AI50" s="40" t="s">
        <v>235</v>
      </c>
      <c r="AJ50" s="40" t="s">
        <v>235</v>
      </c>
    </row>
    <row r="51" spans="1:36" x14ac:dyDescent="0.25">
      <c r="A51" t="s">
        <v>42</v>
      </c>
      <c r="B51">
        <v>5</v>
      </c>
      <c r="C51" s="9">
        <v>83.919600000000003</v>
      </c>
      <c r="D51" s="9">
        <v>130.9537</v>
      </c>
      <c r="E51" s="9">
        <v>757.5</v>
      </c>
      <c r="F51" s="9">
        <v>419</v>
      </c>
      <c r="G51" s="9">
        <v>684</v>
      </c>
      <c r="H51" s="9">
        <v>459.5</v>
      </c>
      <c r="K51" s="32" t="s">
        <v>42</v>
      </c>
      <c r="L51" s="32">
        <v>41</v>
      </c>
      <c r="M51" s="32" t="s">
        <v>263</v>
      </c>
      <c r="N51" s="32" t="s">
        <v>664</v>
      </c>
      <c r="O51" s="32" t="s">
        <v>231</v>
      </c>
      <c r="P51" s="32" t="s">
        <v>232</v>
      </c>
      <c r="Q51" s="32" t="s">
        <v>249</v>
      </c>
      <c r="R51" s="32" t="s">
        <v>224</v>
      </c>
      <c r="S51" s="37" t="s">
        <v>24</v>
      </c>
      <c r="T51" s="32">
        <v>5</v>
      </c>
      <c r="U51" s="33">
        <v>83.919600000000003</v>
      </c>
      <c r="V51" s="33">
        <v>130.9537</v>
      </c>
      <c r="W51" s="33">
        <v>757.5</v>
      </c>
      <c r="X51" s="33">
        <v>419</v>
      </c>
      <c r="Y51" s="33">
        <v>684</v>
      </c>
      <c r="Z51" s="33">
        <v>459.5</v>
      </c>
      <c r="AA51" s="33" t="s">
        <v>235</v>
      </c>
      <c r="AB51" s="33" t="s">
        <v>235</v>
      </c>
      <c r="AC51" s="33">
        <f>ABS(180-V51)</f>
        <v>49.046300000000002</v>
      </c>
      <c r="AD51" s="33" t="s">
        <v>235</v>
      </c>
      <c r="AE51" s="33" t="s">
        <v>235</v>
      </c>
      <c r="AF51" s="33" t="s">
        <v>235</v>
      </c>
      <c r="AG51" s="40" t="s">
        <v>235</v>
      </c>
      <c r="AH51" s="40" t="s">
        <v>235</v>
      </c>
      <c r="AI51" s="40" t="s">
        <v>235</v>
      </c>
      <c r="AJ51" s="40" t="s">
        <v>235</v>
      </c>
    </row>
    <row r="52" spans="1:36" x14ac:dyDescent="0.25">
      <c r="A52" t="s">
        <v>42</v>
      </c>
      <c r="B52">
        <v>6</v>
      </c>
      <c r="C52" s="9">
        <v>75.329300000000003</v>
      </c>
      <c r="D52" s="9">
        <v>147.15690000000001</v>
      </c>
      <c r="E52" s="9">
        <v>757.5</v>
      </c>
      <c r="F52" s="9">
        <v>461</v>
      </c>
      <c r="G52" s="9">
        <v>684</v>
      </c>
      <c r="H52" s="9">
        <v>477.5</v>
      </c>
      <c r="K52" s="32" t="s">
        <v>42</v>
      </c>
      <c r="L52" s="32">
        <v>42</v>
      </c>
      <c r="M52" s="32" t="s">
        <v>263</v>
      </c>
      <c r="N52" s="32" t="s">
        <v>664</v>
      </c>
      <c r="O52" s="32" t="s">
        <v>231</v>
      </c>
      <c r="P52" s="32" t="s">
        <v>232</v>
      </c>
      <c r="Q52" s="32" t="s">
        <v>249</v>
      </c>
      <c r="R52" s="32" t="s">
        <v>224</v>
      </c>
      <c r="S52" s="37" t="s">
        <v>24</v>
      </c>
      <c r="T52" s="32">
        <v>6</v>
      </c>
      <c r="U52" s="33">
        <v>75.329300000000003</v>
      </c>
      <c r="V52" s="33">
        <v>147.15690000000001</v>
      </c>
      <c r="W52" s="33">
        <v>757.5</v>
      </c>
      <c r="X52" s="33">
        <v>461</v>
      </c>
      <c r="Y52" s="33">
        <v>684</v>
      </c>
      <c r="Z52" s="33">
        <v>477.5</v>
      </c>
      <c r="AA52" s="33">
        <f>SQRT(((W52-W47)^2)+((X52-X47)^2))</f>
        <v>291.27049284127634</v>
      </c>
      <c r="AB52" s="33">
        <f>SQRT(((Y50-Y49)^2)+((Z50-Z49)^2))</f>
        <v>125.72290960680158</v>
      </c>
      <c r="AC52" s="33">
        <f>ABS(180-V52)</f>
        <v>32.843099999999993</v>
      </c>
      <c r="AD52" s="33">
        <v>0</v>
      </c>
      <c r="AE52" s="33">
        <v>1</v>
      </c>
      <c r="AF52" s="33">
        <v>0</v>
      </c>
      <c r="AG52" s="23">
        <f>SQRT((W52-W50)^2+(X52-X50)^2)</f>
        <v>86.077000412421441</v>
      </c>
      <c r="AH52" s="23">
        <f>SQRT((W49-W47)^2+(X49-X47)^2)</f>
        <v>86.974134085945352</v>
      </c>
      <c r="AI52" s="23">
        <f>SQRT(((Y49-Y47)^2)+((Z49-Z47)^2))</f>
        <v>33.305404966761778</v>
      </c>
      <c r="AJ52" s="23">
        <f>SQRT(((Y52-Y50)^2)+((Z52-Z50)^2))</f>
        <v>31.784430150625635</v>
      </c>
    </row>
    <row r="53" spans="1:36" x14ac:dyDescent="0.25">
      <c r="A53" t="s">
        <v>43</v>
      </c>
      <c r="B53">
        <v>1</v>
      </c>
      <c r="C53" s="9">
        <v>60.959000000000003</v>
      </c>
      <c r="D53" s="9">
        <v>31.741199999999999</v>
      </c>
      <c r="E53" s="9">
        <v>404.66669999999999</v>
      </c>
      <c r="F53" s="9">
        <v>407</v>
      </c>
      <c r="G53" s="9">
        <v>444.66669999999999</v>
      </c>
      <c r="H53" s="9">
        <v>453</v>
      </c>
      <c r="K53" s="32" t="s">
        <v>43</v>
      </c>
      <c r="L53" s="32">
        <v>43</v>
      </c>
      <c r="M53" s="32" t="s">
        <v>263</v>
      </c>
      <c r="N53" s="32" t="s">
        <v>664</v>
      </c>
      <c r="O53" s="32" t="s">
        <v>231</v>
      </c>
      <c r="P53" s="32" t="s">
        <v>232</v>
      </c>
      <c r="Q53" s="32" t="s">
        <v>249</v>
      </c>
      <c r="R53" s="32" t="s">
        <v>224</v>
      </c>
      <c r="S53" s="37" t="s">
        <v>23</v>
      </c>
      <c r="T53" s="32">
        <v>1</v>
      </c>
      <c r="U53" s="33">
        <v>60.959000000000003</v>
      </c>
      <c r="V53" s="33">
        <v>31.741199999999999</v>
      </c>
      <c r="W53" s="33">
        <v>404.66669999999999</v>
      </c>
      <c r="X53" s="33">
        <v>407</v>
      </c>
      <c r="Y53" s="33">
        <v>444.66669999999999</v>
      </c>
      <c r="Z53" s="33">
        <v>453</v>
      </c>
      <c r="AA53" s="33" t="s">
        <v>235</v>
      </c>
      <c r="AB53" s="33" t="s">
        <v>235</v>
      </c>
      <c r="AC53" s="33">
        <f>V53</f>
        <v>31.741199999999999</v>
      </c>
      <c r="AD53" s="33" t="s">
        <v>235</v>
      </c>
      <c r="AE53" s="33" t="s">
        <v>235</v>
      </c>
      <c r="AF53" s="33" t="s">
        <v>235</v>
      </c>
      <c r="AG53" s="33" t="s">
        <v>235</v>
      </c>
      <c r="AH53" s="33" t="s">
        <v>235</v>
      </c>
      <c r="AI53" s="33" t="s">
        <v>235</v>
      </c>
      <c r="AJ53" s="33" t="s">
        <v>235</v>
      </c>
    </row>
    <row r="54" spans="1:36" x14ac:dyDescent="0.25">
      <c r="A54" t="s">
        <v>43</v>
      </c>
      <c r="B54">
        <v>2</v>
      </c>
      <c r="C54" s="9">
        <v>73.736000000000004</v>
      </c>
      <c r="D54" s="9">
        <v>52.103299999999997</v>
      </c>
      <c r="E54" s="9">
        <v>425.66669999999999</v>
      </c>
      <c r="F54" s="9">
        <v>372</v>
      </c>
      <c r="G54" s="9">
        <v>451.66669999999999</v>
      </c>
      <c r="H54" s="9">
        <v>441</v>
      </c>
      <c r="K54" s="32" t="s">
        <v>43</v>
      </c>
      <c r="L54" s="32">
        <v>44</v>
      </c>
      <c r="M54" s="32" t="s">
        <v>263</v>
      </c>
      <c r="N54" s="32" t="s">
        <v>664</v>
      </c>
      <c r="O54" s="32" t="s">
        <v>231</v>
      </c>
      <c r="P54" s="32" t="s">
        <v>232</v>
      </c>
      <c r="Q54" s="32" t="s">
        <v>249</v>
      </c>
      <c r="R54" s="32" t="s">
        <v>224</v>
      </c>
      <c r="S54" s="37" t="s">
        <v>23</v>
      </c>
      <c r="T54" s="32">
        <v>2</v>
      </c>
      <c r="U54" s="33">
        <v>73.736000000000004</v>
      </c>
      <c r="V54" s="33">
        <v>52.103299999999997</v>
      </c>
      <c r="W54" s="33">
        <v>425.66669999999999</v>
      </c>
      <c r="X54" s="33">
        <v>372</v>
      </c>
      <c r="Y54" s="33">
        <v>451.66669999999999</v>
      </c>
      <c r="Z54" s="33">
        <v>441</v>
      </c>
      <c r="AA54" s="33" t="s">
        <v>235</v>
      </c>
      <c r="AB54" s="33" t="s">
        <v>235</v>
      </c>
      <c r="AC54" s="33">
        <f>V54</f>
        <v>52.103299999999997</v>
      </c>
      <c r="AD54" s="33" t="s">
        <v>235</v>
      </c>
      <c r="AE54" s="33" t="s">
        <v>235</v>
      </c>
      <c r="AF54" s="33" t="s">
        <v>235</v>
      </c>
      <c r="AG54" s="33" t="s">
        <v>235</v>
      </c>
      <c r="AH54" s="33" t="s">
        <v>235</v>
      </c>
      <c r="AI54" s="33" t="s">
        <v>235</v>
      </c>
      <c r="AJ54" s="33" t="s">
        <v>235</v>
      </c>
    </row>
    <row r="55" spans="1:36" x14ac:dyDescent="0.25">
      <c r="A55" t="s">
        <v>43</v>
      </c>
      <c r="B55">
        <v>3</v>
      </c>
      <c r="C55" s="9">
        <v>70.178299999999993</v>
      </c>
      <c r="D55" s="9">
        <v>68.664699999999996</v>
      </c>
      <c r="E55" s="9">
        <v>462.66669999999999</v>
      </c>
      <c r="F55" s="9">
        <v>361</v>
      </c>
      <c r="G55" s="9">
        <v>467.66669999999999</v>
      </c>
      <c r="H55" s="9">
        <v>431</v>
      </c>
      <c r="K55" s="32" t="s">
        <v>43</v>
      </c>
      <c r="L55" s="32">
        <v>45</v>
      </c>
      <c r="M55" s="32" t="s">
        <v>263</v>
      </c>
      <c r="N55" s="32" t="s">
        <v>664</v>
      </c>
      <c r="O55" s="32" t="s">
        <v>231</v>
      </c>
      <c r="P55" s="32" t="s">
        <v>232</v>
      </c>
      <c r="Q55" s="32" t="s">
        <v>249</v>
      </c>
      <c r="R55" s="32" t="s">
        <v>224</v>
      </c>
      <c r="S55" s="37" t="s">
        <v>23</v>
      </c>
      <c r="T55" s="32">
        <v>3</v>
      </c>
      <c r="U55" s="33">
        <v>70.178299999999993</v>
      </c>
      <c r="V55" s="33">
        <v>68.664699999999996</v>
      </c>
      <c r="W55" s="33">
        <v>462.66669999999999</v>
      </c>
      <c r="X55" s="33">
        <v>361</v>
      </c>
      <c r="Y55" s="33">
        <v>467.66669999999999</v>
      </c>
      <c r="Z55" s="33">
        <v>431</v>
      </c>
      <c r="AA55" s="33" t="s">
        <v>235</v>
      </c>
      <c r="AB55" s="33" t="s">
        <v>235</v>
      </c>
      <c r="AC55" s="33">
        <f>V55</f>
        <v>68.664699999999996</v>
      </c>
      <c r="AD55" s="33" t="s">
        <v>235</v>
      </c>
      <c r="AE55" s="33" t="s">
        <v>235</v>
      </c>
      <c r="AF55" s="33" t="s">
        <v>235</v>
      </c>
      <c r="AG55" s="33" t="s">
        <v>235</v>
      </c>
      <c r="AH55" s="33" t="s">
        <v>235</v>
      </c>
      <c r="AI55" s="40" t="s">
        <v>235</v>
      </c>
      <c r="AJ55" s="40" t="s">
        <v>235</v>
      </c>
    </row>
    <row r="56" spans="1:36" x14ac:dyDescent="0.25">
      <c r="A56" t="s">
        <v>43</v>
      </c>
      <c r="B56">
        <v>4</v>
      </c>
      <c r="C56" s="9">
        <v>69.404600000000002</v>
      </c>
      <c r="D56" s="9">
        <v>108.9598</v>
      </c>
      <c r="E56" s="9">
        <v>605.66669999999999</v>
      </c>
      <c r="F56" s="9">
        <v>400</v>
      </c>
      <c r="G56" s="9">
        <v>564.66669999999999</v>
      </c>
      <c r="H56" s="9">
        <v>456</v>
      </c>
      <c r="K56" s="32" t="s">
        <v>43</v>
      </c>
      <c r="L56" s="32">
        <v>46</v>
      </c>
      <c r="M56" s="32" t="s">
        <v>263</v>
      </c>
      <c r="N56" s="32" t="s">
        <v>664</v>
      </c>
      <c r="O56" s="32" t="s">
        <v>231</v>
      </c>
      <c r="P56" s="32" t="s">
        <v>232</v>
      </c>
      <c r="Q56" s="32" t="s">
        <v>249</v>
      </c>
      <c r="R56" s="32" t="s">
        <v>224</v>
      </c>
      <c r="S56" s="37" t="s">
        <v>24</v>
      </c>
      <c r="T56" s="32">
        <v>4</v>
      </c>
      <c r="U56" s="33">
        <v>69.404600000000002</v>
      </c>
      <c r="V56" s="33">
        <v>108.9598</v>
      </c>
      <c r="W56" s="33">
        <v>605.66669999999999</v>
      </c>
      <c r="X56" s="33">
        <v>400</v>
      </c>
      <c r="Y56" s="33">
        <v>564.66669999999999</v>
      </c>
      <c r="Z56" s="33">
        <v>456</v>
      </c>
      <c r="AA56" s="33" t="s">
        <v>235</v>
      </c>
      <c r="AB56" s="33" t="s">
        <v>235</v>
      </c>
      <c r="AC56" s="33">
        <f>ABS(180-V56)</f>
        <v>71.040199999999999</v>
      </c>
      <c r="AD56" s="33" t="s">
        <v>235</v>
      </c>
      <c r="AE56" s="33" t="s">
        <v>235</v>
      </c>
      <c r="AF56" s="33" t="s">
        <v>235</v>
      </c>
      <c r="AG56" s="33" t="s">
        <v>235</v>
      </c>
      <c r="AH56" s="33" t="s">
        <v>235</v>
      </c>
      <c r="AI56" s="40" t="s">
        <v>235</v>
      </c>
      <c r="AJ56" s="40" t="s">
        <v>235</v>
      </c>
    </row>
    <row r="57" spans="1:36" x14ac:dyDescent="0.25">
      <c r="A57" t="s">
        <v>43</v>
      </c>
      <c r="B57">
        <v>5</v>
      </c>
      <c r="C57" s="9">
        <v>76.837500000000006</v>
      </c>
      <c r="D57" s="9">
        <v>124.09050000000001</v>
      </c>
      <c r="E57" s="9">
        <v>633.66669999999999</v>
      </c>
      <c r="F57" s="9">
        <v>426</v>
      </c>
      <c r="G57" s="9">
        <v>573.66669999999999</v>
      </c>
      <c r="H57" s="9">
        <v>474</v>
      </c>
      <c r="K57" s="32" t="s">
        <v>43</v>
      </c>
      <c r="L57" s="32">
        <v>47</v>
      </c>
      <c r="M57" s="32" t="s">
        <v>263</v>
      </c>
      <c r="N57" s="32" t="s">
        <v>664</v>
      </c>
      <c r="O57" s="32" t="s">
        <v>231</v>
      </c>
      <c r="P57" s="32" t="s">
        <v>232</v>
      </c>
      <c r="Q57" s="32" t="s">
        <v>249</v>
      </c>
      <c r="R57" s="32" t="s">
        <v>224</v>
      </c>
      <c r="S57" s="37" t="s">
        <v>24</v>
      </c>
      <c r="T57" s="32">
        <v>5</v>
      </c>
      <c r="U57" s="33">
        <v>76.837500000000006</v>
      </c>
      <c r="V57" s="33">
        <v>124.09050000000001</v>
      </c>
      <c r="W57" s="33">
        <v>633.66669999999999</v>
      </c>
      <c r="X57" s="33">
        <v>426</v>
      </c>
      <c r="Y57" s="33">
        <v>573.66669999999999</v>
      </c>
      <c r="Z57" s="33">
        <v>474</v>
      </c>
      <c r="AA57" s="33" t="s">
        <v>235</v>
      </c>
      <c r="AB57" s="33" t="s">
        <v>235</v>
      </c>
      <c r="AC57" s="33">
        <f>ABS(180-V57)</f>
        <v>55.909499999999994</v>
      </c>
      <c r="AD57" s="33" t="s">
        <v>235</v>
      </c>
      <c r="AE57" s="33" t="s">
        <v>235</v>
      </c>
      <c r="AF57" s="33" t="s">
        <v>235</v>
      </c>
      <c r="AG57" s="33" t="s">
        <v>235</v>
      </c>
      <c r="AH57" s="33" t="s">
        <v>235</v>
      </c>
      <c r="AI57" s="40" t="s">
        <v>235</v>
      </c>
      <c r="AJ57" s="40" t="s">
        <v>235</v>
      </c>
    </row>
    <row r="58" spans="1:36" x14ac:dyDescent="0.25">
      <c r="A58" t="s">
        <v>43</v>
      </c>
      <c r="B58">
        <v>6</v>
      </c>
      <c r="C58" s="9">
        <v>61.983899999999998</v>
      </c>
      <c r="D58" s="9">
        <v>144.9</v>
      </c>
      <c r="E58" s="9">
        <v>637.66669999999999</v>
      </c>
      <c r="F58" s="9">
        <v>469</v>
      </c>
      <c r="G58" s="9">
        <v>578.66669999999999</v>
      </c>
      <c r="H58" s="9">
        <v>488</v>
      </c>
      <c r="K58" s="32" t="s">
        <v>43</v>
      </c>
      <c r="L58" s="32">
        <v>48</v>
      </c>
      <c r="M58" s="32" t="s">
        <v>263</v>
      </c>
      <c r="N58" s="32" t="s">
        <v>664</v>
      </c>
      <c r="O58" s="32" t="s">
        <v>231</v>
      </c>
      <c r="P58" s="32" t="s">
        <v>232</v>
      </c>
      <c r="Q58" s="32" t="s">
        <v>249</v>
      </c>
      <c r="R58" s="32" t="s">
        <v>224</v>
      </c>
      <c r="S58" s="37" t="s">
        <v>24</v>
      </c>
      <c r="T58" s="32">
        <v>6</v>
      </c>
      <c r="U58" s="33">
        <v>61.983899999999998</v>
      </c>
      <c r="V58" s="33">
        <v>144.9</v>
      </c>
      <c r="W58" s="33">
        <v>637.66669999999999</v>
      </c>
      <c r="X58" s="33">
        <v>469</v>
      </c>
      <c r="Y58" s="33">
        <v>578.66669999999999</v>
      </c>
      <c r="Z58" s="33">
        <v>488</v>
      </c>
      <c r="AA58" s="33">
        <f>SQRT(((W58-W53)^2)+((X58-X53)^2))</f>
        <v>241.10785968109792</v>
      </c>
      <c r="AB58" s="33">
        <f>SQRT(((Y56-Y55)^2)+((Z56-Z55)^2))</f>
        <v>100.16985574512923</v>
      </c>
      <c r="AC58" s="33">
        <f>ABS(180-V58)</f>
        <v>35.099999999999994</v>
      </c>
      <c r="AD58" s="33">
        <v>0</v>
      </c>
      <c r="AE58" s="33">
        <v>1</v>
      </c>
      <c r="AF58" s="33">
        <v>0</v>
      </c>
      <c r="AG58" s="23">
        <f>SQRT((W58-W56)^2+(X58-X56)^2)</f>
        <v>76.05918747922567</v>
      </c>
      <c r="AH58" s="23">
        <f>SQRT((W55-W53)^2+(X55-X53)^2)</f>
        <v>74.027022093286988</v>
      </c>
      <c r="AI58" s="23">
        <f>SQRT(((Y55-Y53)^2)+((Z55-Z53)^2))</f>
        <v>31.827660925679098</v>
      </c>
      <c r="AJ58" s="23">
        <f>SQRT(((Y58-Y56)^2)+((Z58-Z56)^2))</f>
        <v>34.928498393145958</v>
      </c>
    </row>
    <row r="59" spans="1:36" x14ac:dyDescent="0.25">
      <c r="A59" t="s">
        <v>44</v>
      </c>
      <c r="B59">
        <v>1</v>
      </c>
      <c r="C59" s="9">
        <v>66.007599999999996</v>
      </c>
      <c r="D59" s="9">
        <v>34.251300000000001</v>
      </c>
      <c r="E59" s="9">
        <v>449.66669999999999</v>
      </c>
      <c r="F59" s="9">
        <v>449</v>
      </c>
      <c r="G59" s="9">
        <v>515.66669999999999</v>
      </c>
      <c r="H59" s="9">
        <v>450</v>
      </c>
      <c r="K59" s="32" t="s">
        <v>44</v>
      </c>
      <c r="L59" s="32">
        <v>49</v>
      </c>
      <c r="M59" s="32" t="s">
        <v>263</v>
      </c>
      <c r="N59" s="32" t="s">
        <v>664</v>
      </c>
      <c r="O59" s="32" t="s">
        <v>231</v>
      </c>
      <c r="P59" s="32" t="s">
        <v>232</v>
      </c>
      <c r="Q59" s="32" t="s">
        <v>250</v>
      </c>
      <c r="R59" s="32" t="s">
        <v>224</v>
      </c>
      <c r="S59" s="37" t="s">
        <v>23</v>
      </c>
      <c r="T59" s="32">
        <v>1</v>
      </c>
      <c r="U59" s="33">
        <v>66.007599999999996</v>
      </c>
      <c r="V59" s="33">
        <v>34.251300000000001</v>
      </c>
      <c r="W59" s="33">
        <v>449.66669999999999</v>
      </c>
      <c r="X59" s="33">
        <v>449</v>
      </c>
      <c r="Y59" s="33">
        <v>515.66669999999999</v>
      </c>
      <c r="Z59" s="33">
        <v>450</v>
      </c>
      <c r="AA59" s="33" t="s">
        <v>235</v>
      </c>
      <c r="AB59" s="33" t="s">
        <v>235</v>
      </c>
      <c r="AC59" s="33">
        <f>V59</f>
        <v>34.251300000000001</v>
      </c>
      <c r="AD59" s="33" t="s">
        <v>235</v>
      </c>
      <c r="AE59" s="33" t="s">
        <v>235</v>
      </c>
      <c r="AF59" s="33" t="s">
        <v>235</v>
      </c>
      <c r="AG59" s="33" t="s">
        <v>235</v>
      </c>
      <c r="AH59" s="33" t="s">
        <v>235</v>
      </c>
      <c r="AI59" s="33" t="s">
        <v>235</v>
      </c>
      <c r="AJ59" s="33" t="s">
        <v>235</v>
      </c>
    </row>
    <row r="60" spans="1:36" x14ac:dyDescent="0.25">
      <c r="A60" t="s">
        <v>44</v>
      </c>
      <c r="B60">
        <v>2</v>
      </c>
      <c r="C60" s="9">
        <v>71.512200000000007</v>
      </c>
      <c r="D60" s="9">
        <v>53.845500000000001</v>
      </c>
      <c r="E60" s="9">
        <v>444.66669999999999</v>
      </c>
      <c r="F60" s="9">
        <v>411</v>
      </c>
      <c r="G60" s="9">
        <v>511.66669999999999</v>
      </c>
      <c r="H60" s="9">
        <v>436</v>
      </c>
      <c r="K60" s="32" t="s">
        <v>44</v>
      </c>
      <c r="L60" s="32">
        <v>50</v>
      </c>
      <c r="M60" s="32" t="s">
        <v>263</v>
      </c>
      <c r="N60" s="32" t="s">
        <v>664</v>
      </c>
      <c r="O60" s="32" t="s">
        <v>231</v>
      </c>
      <c r="P60" s="32" t="s">
        <v>232</v>
      </c>
      <c r="Q60" s="32" t="s">
        <v>250</v>
      </c>
      <c r="R60" s="32" t="s">
        <v>224</v>
      </c>
      <c r="S60" s="37" t="s">
        <v>23</v>
      </c>
      <c r="T60" s="32">
        <v>2</v>
      </c>
      <c r="U60" s="33">
        <v>71.512200000000007</v>
      </c>
      <c r="V60" s="33">
        <v>53.845500000000001</v>
      </c>
      <c r="W60" s="33">
        <v>444.66669999999999</v>
      </c>
      <c r="X60" s="33">
        <v>411</v>
      </c>
      <c r="Y60" s="33">
        <v>511.66669999999999</v>
      </c>
      <c r="Z60" s="33">
        <v>436</v>
      </c>
      <c r="AA60" s="33" t="s">
        <v>235</v>
      </c>
      <c r="AB60" s="33" t="s">
        <v>235</v>
      </c>
      <c r="AC60" s="33">
        <f>V60</f>
        <v>53.845500000000001</v>
      </c>
      <c r="AD60" s="33" t="s">
        <v>235</v>
      </c>
      <c r="AE60" s="33" t="s">
        <v>235</v>
      </c>
      <c r="AF60" s="33" t="s">
        <v>235</v>
      </c>
      <c r="AG60" s="33" t="s">
        <v>235</v>
      </c>
      <c r="AH60" s="33" t="s">
        <v>235</v>
      </c>
      <c r="AI60" s="33" t="s">
        <v>235</v>
      </c>
      <c r="AJ60" s="33" t="s">
        <v>235</v>
      </c>
    </row>
    <row r="61" spans="1:36" x14ac:dyDescent="0.25">
      <c r="A61" t="s">
        <v>44</v>
      </c>
      <c r="B61">
        <v>3</v>
      </c>
      <c r="C61" s="9">
        <v>69.404600000000002</v>
      </c>
      <c r="D61" s="9">
        <v>69.592699999999994</v>
      </c>
      <c r="E61" s="9">
        <v>460.66669999999999</v>
      </c>
      <c r="F61" s="9">
        <v>378</v>
      </c>
      <c r="G61" s="9">
        <v>516.66669999999999</v>
      </c>
      <c r="H61" s="9">
        <v>419</v>
      </c>
      <c r="K61" s="32" t="s">
        <v>44</v>
      </c>
      <c r="L61" s="32">
        <v>51</v>
      </c>
      <c r="M61" s="32" t="s">
        <v>263</v>
      </c>
      <c r="N61" s="32" t="s">
        <v>664</v>
      </c>
      <c r="O61" s="32" t="s">
        <v>231</v>
      </c>
      <c r="P61" s="32" t="s">
        <v>232</v>
      </c>
      <c r="Q61" s="32" t="s">
        <v>250</v>
      </c>
      <c r="R61" s="32" t="s">
        <v>224</v>
      </c>
      <c r="S61" s="37" t="s">
        <v>23</v>
      </c>
      <c r="T61" s="32">
        <v>3</v>
      </c>
      <c r="U61" s="33">
        <v>69.404600000000002</v>
      </c>
      <c r="V61" s="33">
        <v>69.592699999999994</v>
      </c>
      <c r="W61" s="33">
        <v>460.66669999999999</v>
      </c>
      <c r="X61" s="33">
        <v>378</v>
      </c>
      <c r="Y61" s="33">
        <v>516.66669999999999</v>
      </c>
      <c r="Z61" s="33">
        <v>419</v>
      </c>
      <c r="AA61" s="33" t="s">
        <v>235</v>
      </c>
      <c r="AB61" s="33" t="s">
        <v>235</v>
      </c>
      <c r="AC61" s="33">
        <f>V61</f>
        <v>69.592699999999994</v>
      </c>
      <c r="AD61" s="33" t="s">
        <v>235</v>
      </c>
      <c r="AE61" s="33" t="s">
        <v>235</v>
      </c>
      <c r="AF61" s="33" t="s">
        <v>235</v>
      </c>
      <c r="AG61" s="40" t="s">
        <v>235</v>
      </c>
      <c r="AH61" s="40" t="s">
        <v>235</v>
      </c>
      <c r="AI61" s="40" t="s">
        <v>235</v>
      </c>
      <c r="AJ61" s="40" t="s">
        <v>235</v>
      </c>
    </row>
    <row r="62" spans="1:36" x14ac:dyDescent="0.25">
      <c r="A62" t="s">
        <v>44</v>
      </c>
      <c r="B62">
        <v>4</v>
      </c>
      <c r="C62" s="9">
        <v>67.683099999999996</v>
      </c>
      <c r="D62" s="9">
        <v>110.57899999999999</v>
      </c>
      <c r="E62" s="9">
        <v>596.66669999999999</v>
      </c>
      <c r="F62" s="9">
        <v>288</v>
      </c>
      <c r="G62" s="9">
        <v>611.66669999999999</v>
      </c>
      <c r="H62" s="9">
        <v>354</v>
      </c>
      <c r="K62" s="32" t="s">
        <v>44</v>
      </c>
      <c r="L62" s="32">
        <v>52</v>
      </c>
      <c r="M62" s="32" t="s">
        <v>263</v>
      </c>
      <c r="N62" s="32" t="s">
        <v>664</v>
      </c>
      <c r="O62" s="32" t="s">
        <v>231</v>
      </c>
      <c r="P62" s="32" t="s">
        <v>232</v>
      </c>
      <c r="Q62" s="32" t="s">
        <v>250</v>
      </c>
      <c r="R62" s="32" t="s">
        <v>224</v>
      </c>
      <c r="S62" s="37" t="s">
        <v>24</v>
      </c>
      <c r="T62" s="32">
        <v>4</v>
      </c>
      <c r="U62" s="33">
        <v>67.683099999999996</v>
      </c>
      <c r="V62" s="33">
        <v>110.57899999999999</v>
      </c>
      <c r="W62" s="33">
        <v>596.66669999999999</v>
      </c>
      <c r="X62" s="33">
        <v>288</v>
      </c>
      <c r="Y62" s="33">
        <v>611.66669999999999</v>
      </c>
      <c r="Z62" s="33">
        <v>354</v>
      </c>
      <c r="AA62" s="33" t="s">
        <v>235</v>
      </c>
      <c r="AB62" s="33" t="s">
        <v>235</v>
      </c>
      <c r="AC62" s="33">
        <f>ABS(180-V62)</f>
        <v>69.421000000000006</v>
      </c>
      <c r="AD62" s="33" t="s">
        <v>235</v>
      </c>
      <c r="AE62" s="33" t="s">
        <v>235</v>
      </c>
      <c r="AF62" s="33" t="s">
        <v>235</v>
      </c>
      <c r="AG62" s="40" t="s">
        <v>235</v>
      </c>
      <c r="AH62" s="40" t="s">
        <v>235</v>
      </c>
      <c r="AI62" s="40" t="s">
        <v>235</v>
      </c>
      <c r="AJ62" s="40" t="s">
        <v>235</v>
      </c>
    </row>
    <row r="63" spans="1:36" x14ac:dyDescent="0.25">
      <c r="A63" t="s">
        <v>44</v>
      </c>
      <c r="B63">
        <v>5</v>
      </c>
      <c r="C63" s="9">
        <v>72.173400000000001</v>
      </c>
      <c r="D63" s="9">
        <v>127.3558</v>
      </c>
      <c r="E63" s="9">
        <v>633.66669999999999</v>
      </c>
      <c r="F63" s="9">
        <v>283</v>
      </c>
      <c r="G63" s="9">
        <v>628.66669999999999</v>
      </c>
      <c r="H63" s="9">
        <v>355</v>
      </c>
      <c r="K63" s="32" t="s">
        <v>44</v>
      </c>
      <c r="L63" s="32">
        <v>53</v>
      </c>
      <c r="M63" s="32" t="s">
        <v>263</v>
      </c>
      <c r="N63" s="32" t="s">
        <v>664</v>
      </c>
      <c r="O63" s="32" t="s">
        <v>231</v>
      </c>
      <c r="P63" s="32" t="s">
        <v>232</v>
      </c>
      <c r="Q63" s="32" t="s">
        <v>250</v>
      </c>
      <c r="R63" s="32" t="s">
        <v>224</v>
      </c>
      <c r="S63" s="37" t="s">
        <v>24</v>
      </c>
      <c r="T63" s="32">
        <v>5</v>
      </c>
      <c r="U63" s="33">
        <v>72.173400000000001</v>
      </c>
      <c r="V63" s="33">
        <v>127.3558</v>
      </c>
      <c r="W63" s="33">
        <v>633.66669999999999</v>
      </c>
      <c r="X63" s="33">
        <v>283</v>
      </c>
      <c r="Y63" s="33">
        <v>628.66669999999999</v>
      </c>
      <c r="Z63" s="33">
        <v>355</v>
      </c>
      <c r="AA63" s="33" t="s">
        <v>235</v>
      </c>
      <c r="AB63" s="33" t="s">
        <v>235</v>
      </c>
      <c r="AC63" s="33">
        <f>ABS(180-V63)</f>
        <v>52.644199999999998</v>
      </c>
      <c r="AD63" s="33" t="s">
        <v>235</v>
      </c>
      <c r="AE63" s="33" t="s">
        <v>235</v>
      </c>
      <c r="AF63" s="33" t="s">
        <v>235</v>
      </c>
      <c r="AG63" s="40" t="s">
        <v>235</v>
      </c>
      <c r="AH63" s="40" t="s">
        <v>235</v>
      </c>
      <c r="AI63" s="40" t="s">
        <v>235</v>
      </c>
      <c r="AJ63" s="40" t="s">
        <v>235</v>
      </c>
    </row>
    <row r="64" spans="1:36" x14ac:dyDescent="0.25">
      <c r="A64" t="s">
        <v>44</v>
      </c>
      <c r="B64">
        <v>6</v>
      </c>
      <c r="C64" s="9">
        <v>73.409800000000004</v>
      </c>
      <c r="D64" s="9">
        <v>147.5042</v>
      </c>
      <c r="E64" s="9">
        <v>669.66669999999999</v>
      </c>
      <c r="F64" s="9">
        <v>300</v>
      </c>
      <c r="G64" s="9">
        <v>639.66669999999999</v>
      </c>
      <c r="H64" s="9">
        <v>367</v>
      </c>
      <c r="K64" s="32" t="s">
        <v>44</v>
      </c>
      <c r="L64" s="32">
        <v>54</v>
      </c>
      <c r="M64" s="32" t="s">
        <v>263</v>
      </c>
      <c r="N64" s="32" t="s">
        <v>664</v>
      </c>
      <c r="O64" s="32" t="s">
        <v>231</v>
      </c>
      <c r="P64" s="32" t="s">
        <v>232</v>
      </c>
      <c r="Q64" s="32" t="s">
        <v>250</v>
      </c>
      <c r="R64" s="32" t="s">
        <v>224</v>
      </c>
      <c r="S64" s="37" t="s">
        <v>24</v>
      </c>
      <c r="T64" s="32">
        <v>6</v>
      </c>
      <c r="U64" s="33">
        <v>73.409800000000004</v>
      </c>
      <c r="V64" s="33">
        <v>147.5042</v>
      </c>
      <c r="W64" s="33">
        <v>669.66669999999999</v>
      </c>
      <c r="X64" s="33">
        <v>300</v>
      </c>
      <c r="Y64" s="33">
        <v>639.66669999999999</v>
      </c>
      <c r="Z64" s="33">
        <v>367</v>
      </c>
      <c r="AA64" s="33">
        <f>SQRT(((W64-W59)^2)+((X64-X59)^2))</f>
        <v>265.70848687988871</v>
      </c>
      <c r="AB64" s="33">
        <f>SQRT(((Y62-Y61)^2)+((Z62-Z61)^2))</f>
        <v>115.10864433221339</v>
      </c>
      <c r="AC64" s="33">
        <f>ABS(180-V64)</f>
        <v>32.495800000000003</v>
      </c>
      <c r="AD64" s="33">
        <v>0</v>
      </c>
      <c r="AE64" s="33">
        <v>1</v>
      </c>
      <c r="AF64" s="33">
        <v>0</v>
      </c>
      <c r="AG64" s="23">
        <f>SQRT((W64-W62)^2+(X64-X62)^2)</f>
        <v>73.979726952726722</v>
      </c>
      <c r="AH64" s="23">
        <f>SQRT((W61-W59)^2+(X61-X59)^2)</f>
        <v>71.847059786744225</v>
      </c>
      <c r="AI64" s="23">
        <f>SQRT(((Y61-Y59)^2)+((Z61-Z59)^2))</f>
        <v>31.016124838541646</v>
      </c>
      <c r="AJ64" s="23">
        <f>SQRT(((Y64-Y62)^2)+((Z64-Z62)^2))</f>
        <v>30.870698080866262</v>
      </c>
    </row>
    <row r="65" spans="1:36" x14ac:dyDescent="0.25">
      <c r="A65" t="s">
        <v>45</v>
      </c>
      <c r="B65">
        <v>1</v>
      </c>
      <c r="C65" s="9">
        <v>83.006</v>
      </c>
      <c r="D65" s="9">
        <v>38.895699999999998</v>
      </c>
      <c r="E65" s="9">
        <v>373.66669999999999</v>
      </c>
      <c r="F65" s="9">
        <v>239</v>
      </c>
      <c r="G65" s="9">
        <v>416.66669999999999</v>
      </c>
      <c r="H65" s="9">
        <v>310</v>
      </c>
      <c r="K65" s="32" t="s">
        <v>45</v>
      </c>
      <c r="L65" s="32">
        <v>55</v>
      </c>
      <c r="M65" s="32" t="s">
        <v>263</v>
      </c>
      <c r="N65" s="32" t="s">
        <v>664</v>
      </c>
      <c r="O65" s="32" t="s">
        <v>231</v>
      </c>
      <c r="P65" s="32" t="s">
        <v>232</v>
      </c>
      <c r="Q65" s="32" t="s">
        <v>249</v>
      </c>
      <c r="R65" s="32" t="s">
        <v>224</v>
      </c>
      <c r="S65" s="37" t="s">
        <v>23</v>
      </c>
      <c r="T65" s="32">
        <v>1</v>
      </c>
      <c r="U65" s="33">
        <v>83.006</v>
      </c>
      <c r="V65" s="33">
        <v>38.895699999999998</v>
      </c>
      <c r="W65" s="33">
        <v>373.66669999999999</v>
      </c>
      <c r="X65" s="33">
        <v>239</v>
      </c>
      <c r="Y65" s="33">
        <v>416.66669999999999</v>
      </c>
      <c r="Z65" s="33">
        <v>310</v>
      </c>
      <c r="AA65" s="33" t="s">
        <v>235</v>
      </c>
      <c r="AB65" s="33" t="s">
        <v>235</v>
      </c>
      <c r="AC65" s="33">
        <f>V65</f>
        <v>38.895699999999998</v>
      </c>
      <c r="AD65" s="33" t="s">
        <v>235</v>
      </c>
      <c r="AE65" s="33" t="s">
        <v>235</v>
      </c>
      <c r="AF65" s="33" t="s">
        <v>235</v>
      </c>
      <c r="AG65" s="33" t="s">
        <v>235</v>
      </c>
      <c r="AH65" s="33" t="s">
        <v>235</v>
      </c>
      <c r="AI65" s="33" t="s">
        <v>235</v>
      </c>
      <c r="AJ65" s="33" t="s">
        <v>235</v>
      </c>
    </row>
    <row r="66" spans="1:36" x14ac:dyDescent="0.25">
      <c r="A66" t="s">
        <v>45</v>
      </c>
      <c r="B66">
        <v>2</v>
      </c>
      <c r="C66" s="9">
        <v>90.249700000000004</v>
      </c>
      <c r="D66" s="9">
        <v>54.674100000000003</v>
      </c>
      <c r="E66" s="9">
        <v>403.66669999999999</v>
      </c>
      <c r="F66" s="9">
        <v>210</v>
      </c>
      <c r="G66" s="9">
        <v>427.66669999999999</v>
      </c>
      <c r="H66" s="9">
        <v>297</v>
      </c>
      <c r="K66" s="32" t="s">
        <v>45</v>
      </c>
      <c r="L66" s="32">
        <v>56</v>
      </c>
      <c r="M66" s="32" t="s">
        <v>263</v>
      </c>
      <c r="N66" s="32" t="s">
        <v>664</v>
      </c>
      <c r="O66" s="32" t="s">
        <v>231</v>
      </c>
      <c r="P66" s="32" t="s">
        <v>232</v>
      </c>
      <c r="Q66" s="32" t="s">
        <v>249</v>
      </c>
      <c r="R66" s="32" t="s">
        <v>224</v>
      </c>
      <c r="S66" s="37" t="s">
        <v>23</v>
      </c>
      <c r="T66" s="32">
        <v>2</v>
      </c>
      <c r="U66" s="33">
        <v>90.249700000000004</v>
      </c>
      <c r="V66" s="33">
        <v>54.674100000000003</v>
      </c>
      <c r="W66" s="33">
        <v>403.66669999999999</v>
      </c>
      <c r="X66" s="33">
        <v>210</v>
      </c>
      <c r="Y66" s="33">
        <v>427.66669999999999</v>
      </c>
      <c r="Z66" s="33">
        <v>297</v>
      </c>
      <c r="AA66" s="33" t="s">
        <v>235</v>
      </c>
      <c r="AB66" s="33" t="s">
        <v>235</v>
      </c>
      <c r="AC66" s="33">
        <f>V66</f>
        <v>54.674100000000003</v>
      </c>
      <c r="AD66" s="33" t="s">
        <v>235</v>
      </c>
      <c r="AE66" s="33" t="s">
        <v>235</v>
      </c>
      <c r="AF66" s="33" t="s">
        <v>235</v>
      </c>
      <c r="AG66" s="33" t="s">
        <v>235</v>
      </c>
      <c r="AH66" s="33" t="s">
        <v>235</v>
      </c>
      <c r="AI66" s="33" t="s">
        <v>235</v>
      </c>
      <c r="AJ66" s="33" t="s">
        <v>235</v>
      </c>
    </row>
    <row r="67" spans="1:36" x14ac:dyDescent="0.25">
      <c r="A67" t="s">
        <v>45</v>
      </c>
      <c r="B67">
        <v>3</v>
      </c>
      <c r="C67" s="9">
        <v>75.06</v>
      </c>
      <c r="D67" s="9">
        <v>67.805599999999998</v>
      </c>
      <c r="E67" s="9">
        <v>447.66669999999999</v>
      </c>
      <c r="F67" s="9">
        <v>212</v>
      </c>
      <c r="G67" s="9">
        <v>450.66669999999999</v>
      </c>
      <c r="H67" s="9">
        <v>287</v>
      </c>
      <c r="K67" s="32" t="s">
        <v>45</v>
      </c>
      <c r="L67" s="32">
        <v>57</v>
      </c>
      <c r="M67" s="32" t="s">
        <v>263</v>
      </c>
      <c r="N67" s="32" t="s">
        <v>664</v>
      </c>
      <c r="O67" s="32" t="s">
        <v>231</v>
      </c>
      <c r="P67" s="32" t="s">
        <v>232</v>
      </c>
      <c r="Q67" s="32" t="s">
        <v>249</v>
      </c>
      <c r="R67" s="32" t="s">
        <v>224</v>
      </c>
      <c r="S67" s="37" t="s">
        <v>23</v>
      </c>
      <c r="T67" s="32">
        <v>3</v>
      </c>
      <c r="U67" s="33">
        <v>75.06</v>
      </c>
      <c r="V67" s="33">
        <v>67.805599999999998</v>
      </c>
      <c r="W67" s="33">
        <v>447.66669999999999</v>
      </c>
      <c r="X67" s="33">
        <v>212</v>
      </c>
      <c r="Y67" s="33">
        <v>450.66669999999999</v>
      </c>
      <c r="Z67" s="33">
        <v>287</v>
      </c>
      <c r="AA67" s="33" t="s">
        <v>235</v>
      </c>
      <c r="AB67" s="33" t="s">
        <v>235</v>
      </c>
      <c r="AC67" s="33">
        <f>V67</f>
        <v>67.805599999999998</v>
      </c>
      <c r="AD67" s="33" t="s">
        <v>235</v>
      </c>
      <c r="AE67" s="33" t="s">
        <v>235</v>
      </c>
      <c r="AF67" s="33" t="s">
        <v>235</v>
      </c>
      <c r="AG67" s="33" t="s">
        <v>235</v>
      </c>
      <c r="AH67" s="33" t="s">
        <v>235</v>
      </c>
      <c r="AI67" s="40" t="s">
        <v>235</v>
      </c>
      <c r="AJ67" s="40" t="s">
        <v>235</v>
      </c>
    </row>
    <row r="68" spans="1:36" x14ac:dyDescent="0.25">
      <c r="A68" t="s">
        <v>45</v>
      </c>
      <c r="B68">
        <v>4</v>
      </c>
      <c r="C68" s="9">
        <v>76.694199999999995</v>
      </c>
      <c r="D68" s="9">
        <v>120.38630000000001</v>
      </c>
      <c r="E68" s="9">
        <v>616.66669999999999</v>
      </c>
      <c r="F68" s="9">
        <v>273</v>
      </c>
      <c r="G68" s="9">
        <v>557.66669999999999</v>
      </c>
      <c r="H68" s="9">
        <v>322</v>
      </c>
      <c r="K68" s="32" t="s">
        <v>45</v>
      </c>
      <c r="L68" s="32">
        <v>58</v>
      </c>
      <c r="M68" s="32" t="s">
        <v>263</v>
      </c>
      <c r="N68" s="32" t="s">
        <v>664</v>
      </c>
      <c r="O68" s="32" t="s">
        <v>231</v>
      </c>
      <c r="P68" s="32" t="s">
        <v>232</v>
      </c>
      <c r="Q68" s="32" t="s">
        <v>249</v>
      </c>
      <c r="R68" s="32" t="s">
        <v>224</v>
      </c>
      <c r="S68" s="37" t="s">
        <v>24</v>
      </c>
      <c r="T68" s="32">
        <v>4</v>
      </c>
      <c r="U68" s="33">
        <v>76.694199999999995</v>
      </c>
      <c r="V68" s="33">
        <v>120.38630000000001</v>
      </c>
      <c r="W68" s="33">
        <v>616.66669999999999</v>
      </c>
      <c r="X68" s="33">
        <v>273</v>
      </c>
      <c r="Y68" s="33">
        <v>557.66669999999999</v>
      </c>
      <c r="Z68" s="33">
        <v>322</v>
      </c>
      <c r="AA68" s="33" t="s">
        <v>235</v>
      </c>
      <c r="AB68" s="33" t="s">
        <v>235</v>
      </c>
      <c r="AC68" s="33">
        <f>ABS(180-V68)</f>
        <v>59.613699999999994</v>
      </c>
      <c r="AD68" s="33" t="s">
        <v>235</v>
      </c>
      <c r="AE68" s="33" t="s">
        <v>235</v>
      </c>
      <c r="AF68" s="33" t="s">
        <v>235</v>
      </c>
      <c r="AG68" s="33" t="s">
        <v>235</v>
      </c>
      <c r="AH68" s="33" t="s">
        <v>235</v>
      </c>
      <c r="AI68" s="40" t="s">
        <v>235</v>
      </c>
      <c r="AJ68" s="40" t="s">
        <v>235</v>
      </c>
    </row>
    <row r="69" spans="1:36" x14ac:dyDescent="0.25">
      <c r="A69" t="s">
        <v>45</v>
      </c>
      <c r="B69">
        <v>5</v>
      </c>
      <c r="C69" s="9">
        <v>86.833200000000005</v>
      </c>
      <c r="D69" s="9">
        <v>131.16980000000001</v>
      </c>
      <c r="E69" s="9">
        <v>648.66669999999999</v>
      </c>
      <c r="F69" s="9">
        <v>305</v>
      </c>
      <c r="G69" s="9">
        <v>572.66669999999999</v>
      </c>
      <c r="H69" s="9">
        <v>347</v>
      </c>
      <c r="K69" s="32" t="s">
        <v>45</v>
      </c>
      <c r="L69" s="32">
        <v>59</v>
      </c>
      <c r="M69" s="32" t="s">
        <v>263</v>
      </c>
      <c r="N69" s="32" t="s">
        <v>664</v>
      </c>
      <c r="O69" s="32" t="s">
        <v>231</v>
      </c>
      <c r="P69" s="32" t="s">
        <v>232</v>
      </c>
      <c r="Q69" s="32" t="s">
        <v>249</v>
      </c>
      <c r="R69" s="32" t="s">
        <v>224</v>
      </c>
      <c r="S69" s="37" t="s">
        <v>24</v>
      </c>
      <c r="T69" s="32">
        <v>5</v>
      </c>
      <c r="U69" s="33">
        <v>86.833200000000005</v>
      </c>
      <c r="V69" s="33">
        <v>131.16980000000001</v>
      </c>
      <c r="W69" s="33">
        <v>648.66669999999999</v>
      </c>
      <c r="X69" s="33">
        <v>305</v>
      </c>
      <c r="Y69" s="33">
        <v>572.66669999999999</v>
      </c>
      <c r="Z69" s="33">
        <v>347</v>
      </c>
      <c r="AA69" s="33" t="s">
        <v>235</v>
      </c>
      <c r="AB69" s="33" t="s">
        <v>235</v>
      </c>
      <c r="AC69" s="33">
        <f>ABS(180-V69)</f>
        <v>48.830199999999991</v>
      </c>
      <c r="AD69" s="33" t="s">
        <v>235</v>
      </c>
      <c r="AE69" s="33" t="s">
        <v>235</v>
      </c>
      <c r="AF69" s="33" t="s">
        <v>235</v>
      </c>
      <c r="AG69" s="33" t="s">
        <v>235</v>
      </c>
      <c r="AH69" s="33" t="s">
        <v>235</v>
      </c>
      <c r="AI69" s="40" t="s">
        <v>235</v>
      </c>
      <c r="AJ69" s="40" t="s">
        <v>235</v>
      </c>
    </row>
    <row r="70" spans="1:36" x14ac:dyDescent="0.25">
      <c r="A70" t="s">
        <v>45</v>
      </c>
      <c r="B70">
        <v>6</v>
      </c>
      <c r="C70" s="9">
        <v>77.665999999999997</v>
      </c>
      <c r="D70" s="9">
        <v>148.20760000000001</v>
      </c>
      <c r="E70" s="9">
        <v>648.66669999999999</v>
      </c>
      <c r="F70" s="9">
        <v>348</v>
      </c>
      <c r="G70" s="9">
        <v>572.66669999999999</v>
      </c>
      <c r="H70" s="9">
        <v>364</v>
      </c>
      <c r="K70" s="32" t="s">
        <v>45</v>
      </c>
      <c r="L70" s="32">
        <v>60</v>
      </c>
      <c r="M70" s="32" t="s">
        <v>263</v>
      </c>
      <c r="N70" s="32" t="s">
        <v>664</v>
      </c>
      <c r="O70" s="32" t="s">
        <v>231</v>
      </c>
      <c r="P70" s="32" t="s">
        <v>232</v>
      </c>
      <c r="Q70" s="32" t="s">
        <v>249</v>
      </c>
      <c r="R70" s="32" t="s">
        <v>224</v>
      </c>
      <c r="S70" s="37" t="s">
        <v>24</v>
      </c>
      <c r="T70" s="32">
        <v>6</v>
      </c>
      <c r="U70" s="33">
        <v>77.665999999999997</v>
      </c>
      <c r="V70" s="33">
        <v>148.20760000000001</v>
      </c>
      <c r="W70" s="33">
        <v>648.66669999999999</v>
      </c>
      <c r="X70" s="33">
        <v>348</v>
      </c>
      <c r="Y70" s="33">
        <v>572.66669999999999</v>
      </c>
      <c r="Z70" s="33">
        <v>364</v>
      </c>
      <c r="AA70" s="33">
        <f>SQRT(((W70-W65)^2)+((X70-X65)^2))</f>
        <v>295.8141308321832</v>
      </c>
      <c r="AB70" s="33">
        <f>SQRT(((Y68-Y67)^2)+((Z68-Z67)^2))</f>
        <v>112.57886124845996</v>
      </c>
      <c r="AC70" s="33">
        <f>ABS(180-V70)</f>
        <v>31.792399999999986</v>
      </c>
      <c r="AD70" s="33">
        <v>0</v>
      </c>
      <c r="AE70" s="33">
        <v>1</v>
      </c>
      <c r="AF70" s="33">
        <v>0</v>
      </c>
      <c r="AG70" s="23">
        <f>SQRT((W70-W68)^2+(X70-X68)^2)</f>
        <v>81.541400527584756</v>
      </c>
      <c r="AH70" s="23">
        <f>SQRT((W67-W65)^2+(X67-X65)^2)</f>
        <v>78.771822373231913</v>
      </c>
      <c r="AI70" s="23">
        <f>SQRT(((Y67-Y65)^2)+((Z67-Z65)^2))</f>
        <v>41.048751503547585</v>
      </c>
      <c r="AJ70" s="23">
        <f>SQRT(((Y70-Y68)^2)+((Z70-Z68)^2))</f>
        <v>44.598206241955516</v>
      </c>
    </row>
    <row r="71" spans="1:36" x14ac:dyDescent="0.25">
      <c r="A71" t="s">
        <v>46</v>
      </c>
      <c r="B71">
        <v>1</v>
      </c>
      <c r="C71" s="9">
        <v>63.600299999999997</v>
      </c>
      <c r="D71" s="9">
        <v>37.540599999999998</v>
      </c>
      <c r="E71" s="9">
        <v>442.66669999999999</v>
      </c>
      <c r="F71" s="9">
        <v>486</v>
      </c>
      <c r="G71" s="9">
        <v>493.66669999999999</v>
      </c>
      <c r="H71" s="9">
        <v>524</v>
      </c>
      <c r="K71" s="32" t="s">
        <v>46</v>
      </c>
      <c r="L71" s="32">
        <v>61</v>
      </c>
      <c r="M71" s="32" t="s">
        <v>263</v>
      </c>
      <c r="N71" s="32" t="s">
        <v>664</v>
      </c>
      <c r="O71" s="32" t="s">
        <v>231</v>
      </c>
      <c r="P71" s="32" t="s">
        <v>232</v>
      </c>
      <c r="Q71" s="32" t="s">
        <v>249</v>
      </c>
      <c r="R71" s="32" t="s">
        <v>224</v>
      </c>
      <c r="S71" s="37" t="s">
        <v>23</v>
      </c>
      <c r="T71" s="32">
        <v>1</v>
      </c>
      <c r="U71" s="33">
        <v>63.600299999999997</v>
      </c>
      <c r="V71" s="33">
        <v>37.540599999999998</v>
      </c>
      <c r="W71" s="33">
        <v>442.66669999999999</v>
      </c>
      <c r="X71" s="33">
        <v>486</v>
      </c>
      <c r="Y71" s="33">
        <v>493.66669999999999</v>
      </c>
      <c r="Z71" s="33">
        <v>524</v>
      </c>
      <c r="AA71" s="33" t="s">
        <v>235</v>
      </c>
      <c r="AB71" s="33" t="s">
        <v>235</v>
      </c>
      <c r="AC71" s="33">
        <f>V71</f>
        <v>37.540599999999998</v>
      </c>
      <c r="AD71" s="33" t="s">
        <v>235</v>
      </c>
      <c r="AE71" s="33" t="s">
        <v>235</v>
      </c>
      <c r="AF71" s="33" t="s">
        <v>235</v>
      </c>
      <c r="AG71" s="33" t="s">
        <v>235</v>
      </c>
      <c r="AH71" s="33" t="s">
        <v>235</v>
      </c>
      <c r="AI71" s="33" t="s">
        <v>235</v>
      </c>
      <c r="AJ71" s="33" t="s">
        <v>235</v>
      </c>
    </row>
    <row r="72" spans="1:36" x14ac:dyDescent="0.25">
      <c r="A72" t="s">
        <v>46</v>
      </c>
      <c r="B72">
        <v>2</v>
      </c>
      <c r="C72" s="9">
        <v>74.886600000000001</v>
      </c>
      <c r="D72" s="9">
        <v>56.736400000000003</v>
      </c>
      <c r="E72" s="9">
        <v>457.66669999999999</v>
      </c>
      <c r="F72" s="9">
        <v>447</v>
      </c>
      <c r="G72" s="9">
        <v>499.66669999999999</v>
      </c>
      <c r="H72" s="9">
        <v>509</v>
      </c>
      <c r="K72" s="32" t="s">
        <v>46</v>
      </c>
      <c r="L72" s="32">
        <v>62</v>
      </c>
      <c r="M72" s="32" t="s">
        <v>263</v>
      </c>
      <c r="N72" s="32" t="s">
        <v>664</v>
      </c>
      <c r="O72" s="32" t="s">
        <v>231</v>
      </c>
      <c r="P72" s="32" t="s">
        <v>232</v>
      </c>
      <c r="Q72" s="32" t="s">
        <v>249</v>
      </c>
      <c r="R72" s="32" t="s">
        <v>224</v>
      </c>
      <c r="S72" s="37" t="s">
        <v>23</v>
      </c>
      <c r="T72" s="32">
        <v>2</v>
      </c>
      <c r="U72" s="33">
        <v>74.886600000000001</v>
      </c>
      <c r="V72" s="33">
        <v>56.736400000000003</v>
      </c>
      <c r="W72" s="33">
        <v>457.66669999999999</v>
      </c>
      <c r="X72" s="33">
        <v>447</v>
      </c>
      <c r="Y72" s="33">
        <v>499.66669999999999</v>
      </c>
      <c r="Z72" s="33">
        <v>509</v>
      </c>
      <c r="AA72" s="33" t="s">
        <v>235</v>
      </c>
      <c r="AB72" s="33" t="s">
        <v>235</v>
      </c>
      <c r="AC72" s="33">
        <f>V72</f>
        <v>56.736400000000003</v>
      </c>
      <c r="AD72" s="33" t="s">
        <v>235</v>
      </c>
      <c r="AE72" s="33" t="s">
        <v>235</v>
      </c>
      <c r="AF72" s="33" t="s">
        <v>235</v>
      </c>
      <c r="AG72" s="33" t="s">
        <v>235</v>
      </c>
      <c r="AH72" s="33" t="s">
        <v>235</v>
      </c>
      <c r="AI72" s="33" t="s">
        <v>235</v>
      </c>
      <c r="AJ72" s="33" t="s">
        <v>235</v>
      </c>
    </row>
    <row r="73" spans="1:36" x14ac:dyDescent="0.25">
      <c r="A73" t="s">
        <v>46</v>
      </c>
      <c r="B73">
        <v>3</v>
      </c>
      <c r="C73" s="9">
        <v>66.490600000000001</v>
      </c>
      <c r="D73" s="9">
        <v>78.695899999999995</v>
      </c>
      <c r="E73" s="9">
        <v>498.66669999999999</v>
      </c>
      <c r="F73" s="9">
        <v>433</v>
      </c>
      <c r="G73" s="9">
        <v>512.66669999999999</v>
      </c>
      <c r="H73" s="9">
        <v>498</v>
      </c>
      <c r="K73" s="32" t="s">
        <v>46</v>
      </c>
      <c r="L73" s="32">
        <v>63</v>
      </c>
      <c r="M73" s="32" t="s">
        <v>263</v>
      </c>
      <c r="N73" s="32" t="s">
        <v>664</v>
      </c>
      <c r="O73" s="32" t="s">
        <v>231</v>
      </c>
      <c r="P73" s="32" t="s">
        <v>232</v>
      </c>
      <c r="Q73" s="32" t="s">
        <v>249</v>
      </c>
      <c r="R73" s="32" t="s">
        <v>224</v>
      </c>
      <c r="S73" s="37" t="s">
        <v>23</v>
      </c>
      <c r="T73" s="32">
        <v>3</v>
      </c>
      <c r="U73" s="33">
        <v>66.490600000000001</v>
      </c>
      <c r="V73" s="33">
        <v>78.695899999999995</v>
      </c>
      <c r="W73" s="33">
        <v>498.66669999999999</v>
      </c>
      <c r="X73" s="33">
        <v>433</v>
      </c>
      <c r="Y73" s="33">
        <v>512.66669999999999</v>
      </c>
      <c r="Z73" s="33">
        <v>498</v>
      </c>
      <c r="AA73" s="33" t="s">
        <v>235</v>
      </c>
      <c r="AB73" s="33" t="s">
        <v>235</v>
      </c>
      <c r="AC73" s="33">
        <f>V73</f>
        <v>78.695899999999995</v>
      </c>
      <c r="AD73" s="33" t="s">
        <v>235</v>
      </c>
      <c r="AE73" s="33" t="s">
        <v>235</v>
      </c>
      <c r="AF73" s="33" t="s">
        <v>235</v>
      </c>
      <c r="AG73" s="40" t="s">
        <v>235</v>
      </c>
      <c r="AH73" s="40" t="s">
        <v>235</v>
      </c>
      <c r="AI73" s="40" t="s">
        <v>235</v>
      </c>
      <c r="AJ73" s="40" t="s">
        <v>235</v>
      </c>
    </row>
    <row r="74" spans="1:36" x14ac:dyDescent="0.25">
      <c r="A74" t="s">
        <v>46</v>
      </c>
      <c r="B74">
        <v>4</v>
      </c>
      <c r="C74" s="9">
        <v>67.911699999999996</v>
      </c>
      <c r="D74" s="9">
        <v>104.47790000000001</v>
      </c>
      <c r="E74" s="9">
        <v>643.66669999999999</v>
      </c>
      <c r="F74" s="9">
        <v>431</v>
      </c>
      <c r="G74" s="9">
        <v>627.66669999999999</v>
      </c>
      <c r="H74" s="9">
        <v>497</v>
      </c>
      <c r="K74" s="32" t="s">
        <v>46</v>
      </c>
      <c r="L74" s="32">
        <v>64</v>
      </c>
      <c r="M74" s="32" t="s">
        <v>263</v>
      </c>
      <c r="N74" s="32" t="s">
        <v>664</v>
      </c>
      <c r="O74" s="32" t="s">
        <v>231</v>
      </c>
      <c r="P74" s="32" t="s">
        <v>232</v>
      </c>
      <c r="Q74" s="32" t="s">
        <v>249</v>
      </c>
      <c r="R74" s="32" t="s">
        <v>224</v>
      </c>
      <c r="S74" s="37" t="s">
        <v>24</v>
      </c>
      <c r="T74" s="32">
        <v>4</v>
      </c>
      <c r="U74" s="33">
        <v>67.911699999999996</v>
      </c>
      <c r="V74" s="33">
        <v>104.47790000000001</v>
      </c>
      <c r="W74" s="33">
        <v>643.66669999999999</v>
      </c>
      <c r="X74" s="33">
        <v>431</v>
      </c>
      <c r="Y74" s="33">
        <v>627.66669999999999</v>
      </c>
      <c r="Z74" s="33">
        <v>497</v>
      </c>
      <c r="AA74" s="33" t="s">
        <v>235</v>
      </c>
      <c r="AB74" s="33" t="s">
        <v>235</v>
      </c>
      <c r="AC74" s="33">
        <f>ABS(180-V74)</f>
        <v>75.522099999999995</v>
      </c>
      <c r="AD74" s="33" t="s">
        <v>235</v>
      </c>
      <c r="AE74" s="33" t="s">
        <v>235</v>
      </c>
      <c r="AF74" s="33" t="s">
        <v>235</v>
      </c>
      <c r="AG74" s="40" t="s">
        <v>235</v>
      </c>
      <c r="AH74" s="40" t="s">
        <v>235</v>
      </c>
      <c r="AI74" s="40" t="s">
        <v>235</v>
      </c>
      <c r="AJ74" s="40" t="s">
        <v>235</v>
      </c>
    </row>
    <row r="75" spans="1:36" x14ac:dyDescent="0.25">
      <c r="A75" t="s">
        <v>46</v>
      </c>
      <c r="B75">
        <v>5</v>
      </c>
      <c r="C75" s="9">
        <v>72.401700000000005</v>
      </c>
      <c r="D75" s="9">
        <v>123.4434</v>
      </c>
      <c r="E75" s="9">
        <v>678.66669999999999</v>
      </c>
      <c r="F75" s="9">
        <v>448</v>
      </c>
      <c r="G75" s="9">
        <v>639.66669999999999</v>
      </c>
      <c r="H75" s="9">
        <v>509</v>
      </c>
      <c r="K75" s="32" t="s">
        <v>46</v>
      </c>
      <c r="L75" s="32">
        <v>65</v>
      </c>
      <c r="M75" s="32" t="s">
        <v>263</v>
      </c>
      <c r="N75" s="32" t="s">
        <v>664</v>
      </c>
      <c r="O75" s="32" t="s">
        <v>231</v>
      </c>
      <c r="P75" s="32" t="s">
        <v>232</v>
      </c>
      <c r="Q75" s="32" t="s">
        <v>249</v>
      </c>
      <c r="R75" s="32" t="s">
        <v>224</v>
      </c>
      <c r="S75" s="37" t="s">
        <v>24</v>
      </c>
      <c r="T75" s="32">
        <v>5</v>
      </c>
      <c r="U75" s="33">
        <v>72.401700000000005</v>
      </c>
      <c r="V75" s="33">
        <v>123.4434</v>
      </c>
      <c r="W75" s="33">
        <v>678.66669999999999</v>
      </c>
      <c r="X75" s="33">
        <v>448</v>
      </c>
      <c r="Y75" s="33">
        <v>639.66669999999999</v>
      </c>
      <c r="Z75" s="33">
        <v>509</v>
      </c>
      <c r="AA75" s="33" t="s">
        <v>235</v>
      </c>
      <c r="AB75" s="33" t="s">
        <v>235</v>
      </c>
      <c r="AC75" s="33">
        <f>ABS(180-V75)</f>
        <v>56.556600000000003</v>
      </c>
      <c r="AD75" s="33" t="s">
        <v>235</v>
      </c>
      <c r="AE75" s="33" t="s">
        <v>235</v>
      </c>
      <c r="AF75" s="33" t="s">
        <v>235</v>
      </c>
      <c r="AG75" s="40" t="s">
        <v>235</v>
      </c>
      <c r="AH75" s="40" t="s">
        <v>235</v>
      </c>
      <c r="AI75" s="40" t="s">
        <v>235</v>
      </c>
      <c r="AJ75" s="40" t="s">
        <v>235</v>
      </c>
    </row>
    <row r="76" spans="1:36" x14ac:dyDescent="0.25">
      <c r="A76" t="s">
        <v>46</v>
      </c>
      <c r="B76">
        <v>6</v>
      </c>
      <c r="C76" s="9">
        <v>61.854700000000001</v>
      </c>
      <c r="D76" s="9">
        <v>146.38999999999999</v>
      </c>
      <c r="E76" s="9">
        <v>695.66669999999999</v>
      </c>
      <c r="F76" s="9">
        <v>486</v>
      </c>
      <c r="G76" s="9">
        <v>644.66669999999999</v>
      </c>
      <c r="H76" s="9">
        <v>521</v>
      </c>
      <c r="K76" s="32" t="s">
        <v>46</v>
      </c>
      <c r="L76" s="32">
        <v>66</v>
      </c>
      <c r="M76" s="32" t="s">
        <v>263</v>
      </c>
      <c r="N76" s="32" t="s">
        <v>664</v>
      </c>
      <c r="O76" s="32" t="s">
        <v>231</v>
      </c>
      <c r="P76" s="32" t="s">
        <v>232</v>
      </c>
      <c r="Q76" s="32" t="s">
        <v>249</v>
      </c>
      <c r="R76" s="32" t="s">
        <v>224</v>
      </c>
      <c r="S76" s="37" t="s">
        <v>24</v>
      </c>
      <c r="T76" s="32">
        <v>6</v>
      </c>
      <c r="U76" s="33">
        <v>61.854700000000001</v>
      </c>
      <c r="V76" s="33">
        <v>146.38999999999999</v>
      </c>
      <c r="W76" s="33">
        <v>695.66669999999999</v>
      </c>
      <c r="X76" s="33">
        <v>486</v>
      </c>
      <c r="Y76" s="33">
        <v>644.66669999999999</v>
      </c>
      <c r="Z76" s="33">
        <v>521</v>
      </c>
      <c r="AA76" s="33">
        <f>SQRT(((W76-W71)^2)+((X76-X71)^2))</f>
        <v>253</v>
      </c>
      <c r="AB76" s="33">
        <f>SQRT(((Y74-Y73)^2)+((Z74-Z73)^2))</f>
        <v>115.00434774390054</v>
      </c>
      <c r="AC76" s="33">
        <f>ABS(180-V76)</f>
        <v>33.610000000000014</v>
      </c>
      <c r="AD76" s="33">
        <v>0</v>
      </c>
      <c r="AE76" s="33">
        <v>1</v>
      </c>
      <c r="AF76" s="33">
        <v>0</v>
      </c>
      <c r="AG76" s="23">
        <f>SQRT((W76-W74)^2+(X76-X74)^2)</f>
        <v>75.690157880665041</v>
      </c>
      <c r="AH76" s="23">
        <f>SQRT((W73-W71)^2+(X73-X71)^2)</f>
        <v>77.103826104804938</v>
      </c>
      <c r="AI76" s="23">
        <f>SQRT(((Y73-Y71)^2)+((Z73-Z71)^2))</f>
        <v>32.202484376209235</v>
      </c>
      <c r="AJ76" s="23">
        <f>SQRT(((Y76-Y74)^2)+((Z76-Z74)^2))</f>
        <v>29.410882339705484</v>
      </c>
    </row>
    <row r="77" spans="1:36" x14ac:dyDescent="0.25">
      <c r="A77" t="s">
        <v>47</v>
      </c>
      <c r="B77">
        <v>1</v>
      </c>
      <c r="C77" s="9">
        <v>68.447100000000006</v>
      </c>
      <c r="D77" s="9">
        <v>40.502499999999998</v>
      </c>
      <c r="E77" s="9">
        <v>394.66669999999999</v>
      </c>
      <c r="F77" s="9">
        <v>522</v>
      </c>
      <c r="G77" s="9">
        <v>461.66669999999999</v>
      </c>
      <c r="H77" s="9">
        <v>536</v>
      </c>
      <c r="K77" s="32" t="s">
        <v>47</v>
      </c>
      <c r="L77" s="32">
        <v>67</v>
      </c>
      <c r="M77" s="32" t="s">
        <v>263</v>
      </c>
      <c r="N77" s="32" t="s">
        <v>664</v>
      </c>
      <c r="O77" s="32" t="s">
        <v>231</v>
      </c>
      <c r="P77" s="32" t="s">
        <v>232</v>
      </c>
      <c r="Q77" s="32" t="s">
        <v>250</v>
      </c>
      <c r="R77" s="32" t="s">
        <v>224</v>
      </c>
      <c r="S77" s="37" t="s">
        <v>23</v>
      </c>
      <c r="T77" s="32">
        <v>1</v>
      </c>
      <c r="U77" s="33">
        <v>68.447100000000006</v>
      </c>
      <c r="V77" s="33">
        <v>40.502499999999998</v>
      </c>
      <c r="W77" s="33">
        <v>394.66669999999999</v>
      </c>
      <c r="X77" s="33">
        <v>522</v>
      </c>
      <c r="Y77" s="33">
        <v>461.66669999999999</v>
      </c>
      <c r="Z77" s="33">
        <v>536</v>
      </c>
      <c r="AA77" s="33" t="s">
        <v>235</v>
      </c>
      <c r="AB77" s="33" t="s">
        <v>235</v>
      </c>
      <c r="AC77" s="33">
        <f>V77</f>
        <v>40.502499999999998</v>
      </c>
      <c r="AD77" s="33" t="s">
        <v>235</v>
      </c>
      <c r="AE77" s="33" t="s">
        <v>235</v>
      </c>
      <c r="AF77" s="33" t="s">
        <v>235</v>
      </c>
      <c r="AG77" s="33" t="s">
        <v>235</v>
      </c>
      <c r="AH77" s="33" t="s">
        <v>235</v>
      </c>
      <c r="AI77" s="33" t="s">
        <v>235</v>
      </c>
      <c r="AJ77" s="33" t="s">
        <v>235</v>
      </c>
    </row>
    <row r="78" spans="1:36" x14ac:dyDescent="0.25">
      <c r="A78" t="s">
        <v>47</v>
      </c>
      <c r="B78">
        <v>2</v>
      </c>
      <c r="C78" s="9">
        <v>78.2624</v>
      </c>
      <c r="D78" s="9">
        <v>55.265099999999997</v>
      </c>
      <c r="E78" s="9">
        <v>391.66669999999999</v>
      </c>
      <c r="F78" s="9">
        <v>484</v>
      </c>
      <c r="G78" s="9">
        <v>461.66669999999999</v>
      </c>
      <c r="H78" s="9">
        <v>519</v>
      </c>
      <c r="K78" s="32" t="s">
        <v>47</v>
      </c>
      <c r="L78" s="32">
        <v>68</v>
      </c>
      <c r="M78" s="32" t="s">
        <v>263</v>
      </c>
      <c r="N78" s="32" t="s">
        <v>664</v>
      </c>
      <c r="O78" s="32" t="s">
        <v>231</v>
      </c>
      <c r="P78" s="32" t="s">
        <v>232</v>
      </c>
      <c r="Q78" s="32" t="s">
        <v>250</v>
      </c>
      <c r="R78" s="32" t="s">
        <v>224</v>
      </c>
      <c r="S78" s="37" t="s">
        <v>23</v>
      </c>
      <c r="T78" s="32">
        <v>2</v>
      </c>
      <c r="U78" s="33">
        <v>78.2624</v>
      </c>
      <c r="V78" s="33">
        <v>55.265099999999997</v>
      </c>
      <c r="W78" s="33">
        <v>391.66669999999999</v>
      </c>
      <c r="X78" s="33">
        <v>484</v>
      </c>
      <c r="Y78" s="33">
        <v>461.66669999999999</v>
      </c>
      <c r="Z78" s="33">
        <v>519</v>
      </c>
      <c r="AA78" s="33" t="s">
        <v>235</v>
      </c>
      <c r="AB78" s="33" t="s">
        <v>235</v>
      </c>
      <c r="AC78" s="33">
        <f>V78</f>
        <v>55.265099999999997</v>
      </c>
      <c r="AD78" s="33" t="s">
        <v>235</v>
      </c>
      <c r="AE78" s="33" t="s">
        <v>235</v>
      </c>
      <c r="AF78" s="33" t="s">
        <v>235</v>
      </c>
      <c r="AG78" s="33" t="s">
        <v>235</v>
      </c>
      <c r="AH78" s="33" t="s">
        <v>235</v>
      </c>
      <c r="AI78" s="33" t="s">
        <v>235</v>
      </c>
      <c r="AJ78" s="33" t="s">
        <v>235</v>
      </c>
    </row>
    <row r="79" spans="1:36" x14ac:dyDescent="0.25">
      <c r="A79" t="s">
        <v>47</v>
      </c>
      <c r="B79">
        <v>3</v>
      </c>
      <c r="C79" s="9">
        <v>69.426199999999994</v>
      </c>
      <c r="D79" s="9">
        <v>70.196600000000004</v>
      </c>
      <c r="E79" s="9">
        <v>417.66669999999999</v>
      </c>
      <c r="F79" s="9">
        <v>456</v>
      </c>
      <c r="G79" s="9">
        <v>469.66669999999999</v>
      </c>
      <c r="H79" s="9">
        <v>502</v>
      </c>
      <c r="K79" s="32" t="s">
        <v>47</v>
      </c>
      <c r="L79" s="32">
        <v>69</v>
      </c>
      <c r="M79" s="32" t="s">
        <v>263</v>
      </c>
      <c r="N79" s="32" t="s">
        <v>664</v>
      </c>
      <c r="O79" s="32" t="s">
        <v>231</v>
      </c>
      <c r="P79" s="32" t="s">
        <v>232</v>
      </c>
      <c r="Q79" s="32" t="s">
        <v>250</v>
      </c>
      <c r="R79" s="32" t="s">
        <v>224</v>
      </c>
      <c r="S79" s="37" t="s">
        <v>23</v>
      </c>
      <c r="T79" s="32">
        <v>3</v>
      </c>
      <c r="U79" s="33">
        <v>69.426199999999994</v>
      </c>
      <c r="V79" s="33">
        <v>70.196600000000004</v>
      </c>
      <c r="W79" s="33">
        <v>417.66669999999999</v>
      </c>
      <c r="X79" s="33">
        <v>456</v>
      </c>
      <c r="Y79" s="33">
        <v>469.66669999999999</v>
      </c>
      <c r="Z79" s="33">
        <v>502</v>
      </c>
      <c r="AA79" s="33" t="s">
        <v>235</v>
      </c>
      <c r="AB79" s="33" t="s">
        <v>235</v>
      </c>
      <c r="AC79" s="33">
        <f>V79</f>
        <v>70.196600000000004</v>
      </c>
      <c r="AD79" s="33" t="s">
        <v>235</v>
      </c>
      <c r="AE79" s="33" t="s">
        <v>235</v>
      </c>
      <c r="AF79" s="33" t="s">
        <v>235</v>
      </c>
      <c r="AG79" s="33" t="s">
        <v>235</v>
      </c>
      <c r="AH79" s="33" t="s">
        <v>235</v>
      </c>
      <c r="AI79" s="40" t="s">
        <v>235</v>
      </c>
      <c r="AJ79" s="40" t="s">
        <v>235</v>
      </c>
    </row>
    <row r="80" spans="1:36" x14ac:dyDescent="0.25">
      <c r="A80" t="s">
        <v>47</v>
      </c>
      <c r="B80">
        <v>4</v>
      </c>
      <c r="C80" s="9">
        <v>71.021100000000004</v>
      </c>
      <c r="D80" s="9">
        <v>108.9725</v>
      </c>
      <c r="E80" s="9">
        <v>550.66669999999999</v>
      </c>
      <c r="F80" s="9">
        <v>382</v>
      </c>
      <c r="G80" s="9">
        <v>562.66669999999999</v>
      </c>
      <c r="H80" s="9">
        <v>452</v>
      </c>
      <c r="K80" s="32" t="s">
        <v>47</v>
      </c>
      <c r="L80" s="32">
        <v>70</v>
      </c>
      <c r="M80" s="32" t="s">
        <v>263</v>
      </c>
      <c r="N80" s="32" t="s">
        <v>664</v>
      </c>
      <c r="O80" s="32" t="s">
        <v>231</v>
      </c>
      <c r="P80" s="32" t="s">
        <v>232</v>
      </c>
      <c r="Q80" s="32" t="s">
        <v>250</v>
      </c>
      <c r="R80" s="32" t="s">
        <v>224</v>
      </c>
      <c r="S80" s="37" t="s">
        <v>24</v>
      </c>
      <c r="T80" s="32">
        <v>4</v>
      </c>
      <c r="U80" s="33">
        <v>71.021100000000004</v>
      </c>
      <c r="V80" s="33">
        <v>108.9725</v>
      </c>
      <c r="W80" s="33">
        <v>550.66669999999999</v>
      </c>
      <c r="X80" s="33">
        <v>382</v>
      </c>
      <c r="Y80" s="33">
        <v>562.66669999999999</v>
      </c>
      <c r="Z80" s="33">
        <v>452</v>
      </c>
      <c r="AA80" s="33" t="s">
        <v>235</v>
      </c>
      <c r="AB80" s="33" t="s">
        <v>235</v>
      </c>
      <c r="AC80" s="33">
        <f>ABS(180-V80)</f>
        <v>71.027500000000003</v>
      </c>
      <c r="AD80" s="33" t="s">
        <v>235</v>
      </c>
      <c r="AE80" s="33" t="s">
        <v>235</v>
      </c>
      <c r="AF80" s="33" t="s">
        <v>235</v>
      </c>
      <c r="AG80" s="33" t="s">
        <v>235</v>
      </c>
      <c r="AH80" s="33" t="s">
        <v>235</v>
      </c>
      <c r="AI80" s="40" t="s">
        <v>235</v>
      </c>
      <c r="AJ80" s="40" t="s">
        <v>235</v>
      </c>
    </row>
    <row r="81" spans="1:36" x14ac:dyDescent="0.25">
      <c r="A81" t="s">
        <v>47</v>
      </c>
      <c r="B81">
        <v>5</v>
      </c>
      <c r="C81" s="9">
        <v>78.771799999999999</v>
      </c>
      <c r="D81" s="9">
        <v>126.7273</v>
      </c>
      <c r="E81" s="9">
        <v>591.66669999999999</v>
      </c>
      <c r="F81" s="9">
        <v>378</v>
      </c>
      <c r="G81" s="9">
        <v>580.66669999999999</v>
      </c>
      <c r="H81" s="9">
        <v>456</v>
      </c>
      <c r="K81" s="32" t="s">
        <v>47</v>
      </c>
      <c r="L81" s="32">
        <v>71</v>
      </c>
      <c r="M81" s="32" t="s">
        <v>263</v>
      </c>
      <c r="N81" s="32" t="s">
        <v>664</v>
      </c>
      <c r="O81" s="32" t="s">
        <v>231</v>
      </c>
      <c r="P81" s="32" t="s">
        <v>232</v>
      </c>
      <c r="Q81" s="32" t="s">
        <v>250</v>
      </c>
      <c r="R81" s="32" t="s">
        <v>224</v>
      </c>
      <c r="S81" s="37" t="s">
        <v>24</v>
      </c>
      <c r="T81" s="32">
        <v>5</v>
      </c>
      <c r="U81" s="33">
        <v>78.771799999999999</v>
      </c>
      <c r="V81" s="33">
        <v>126.7273</v>
      </c>
      <c r="W81" s="33">
        <v>591.66669999999999</v>
      </c>
      <c r="X81" s="33">
        <v>378</v>
      </c>
      <c r="Y81" s="33">
        <v>580.66669999999999</v>
      </c>
      <c r="Z81" s="33">
        <v>456</v>
      </c>
      <c r="AA81" s="33" t="s">
        <v>235</v>
      </c>
      <c r="AB81" s="33" t="s">
        <v>235</v>
      </c>
      <c r="AC81" s="33">
        <f>ABS(180-V81)</f>
        <v>53.2727</v>
      </c>
      <c r="AD81" s="33" t="s">
        <v>235</v>
      </c>
      <c r="AE81" s="33" t="s">
        <v>235</v>
      </c>
      <c r="AF81" s="33" t="s">
        <v>235</v>
      </c>
      <c r="AG81" s="33" t="s">
        <v>235</v>
      </c>
      <c r="AH81" s="33" t="s">
        <v>235</v>
      </c>
      <c r="AI81" s="40" t="s">
        <v>235</v>
      </c>
      <c r="AJ81" s="40" t="s">
        <v>235</v>
      </c>
    </row>
    <row r="82" spans="1:36" x14ac:dyDescent="0.25">
      <c r="A82" t="s">
        <v>47</v>
      </c>
      <c r="B82">
        <v>6</v>
      </c>
      <c r="C82" s="9">
        <v>66.640799999999999</v>
      </c>
      <c r="D82" s="9">
        <v>144.49610000000001</v>
      </c>
      <c r="E82" s="9">
        <v>622.66669999999999</v>
      </c>
      <c r="F82" s="9">
        <v>404</v>
      </c>
      <c r="G82" s="9">
        <v>593.66669999999999</v>
      </c>
      <c r="H82" s="9">
        <v>464</v>
      </c>
      <c r="K82" s="32" t="s">
        <v>47</v>
      </c>
      <c r="L82" s="32">
        <v>72</v>
      </c>
      <c r="M82" s="32" t="s">
        <v>263</v>
      </c>
      <c r="N82" s="32" t="s">
        <v>664</v>
      </c>
      <c r="O82" s="32" t="s">
        <v>231</v>
      </c>
      <c r="P82" s="32" t="s">
        <v>232</v>
      </c>
      <c r="Q82" s="32" t="s">
        <v>250</v>
      </c>
      <c r="R82" s="32" t="s">
        <v>224</v>
      </c>
      <c r="S82" s="37" t="s">
        <v>24</v>
      </c>
      <c r="T82" s="32">
        <v>6</v>
      </c>
      <c r="U82" s="33">
        <v>66.640799999999999</v>
      </c>
      <c r="V82" s="33">
        <v>144.49610000000001</v>
      </c>
      <c r="W82" s="33">
        <v>622.66669999999999</v>
      </c>
      <c r="X82" s="33">
        <v>404</v>
      </c>
      <c r="Y82" s="33">
        <v>593.66669999999999</v>
      </c>
      <c r="Z82" s="33">
        <v>464</v>
      </c>
      <c r="AA82" s="33">
        <f>SQRT(((W82-W77)^2)+((X82-X77)^2))</f>
        <v>256.72553437474818</v>
      </c>
      <c r="AB82" s="33">
        <f>SQRT(((Y80-Y79)^2)+((Z80-Z79)^2))</f>
        <v>105.58882516630251</v>
      </c>
      <c r="AC82" s="33">
        <f>ABS(180-V82)</f>
        <v>35.503899999999987</v>
      </c>
      <c r="AD82" s="33">
        <v>0</v>
      </c>
      <c r="AE82" s="33">
        <v>1</v>
      </c>
      <c r="AF82" s="33">
        <v>0</v>
      </c>
      <c r="AG82" s="23">
        <f>SQRT((W82-W80)^2+(X82-X80)^2)</f>
        <v>75.286120898874842</v>
      </c>
      <c r="AH82" s="23">
        <f>SQRT((W79-W77)^2+(X79-X77)^2)</f>
        <v>69.892775020026207</v>
      </c>
      <c r="AI82" s="23">
        <f>SQRT(((Y79-Y77)^2)+((Z79-Z77)^2))</f>
        <v>34.928498393145958</v>
      </c>
      <c r="AJ82" s="23">
        <f>SQRT(((Y82-Y80)^2)+((Z82-Z80)^2))</f>
        <v>33.241540277189323</v>
      </c>
    </row>
    <row r="83" spans="1:36" x14ac:dyDescent="0.25">
      <c r="A83" t="s">
        <v>48</v>
      </c>
      <c r="B83">
        <v>1</v>
      </c>
      <c r="C83" s="9">
        <v>76.295500000000004</v>
      </c>
      <c r="D83" s="9">
        <v>30.563500000000001</v>
      </c>
      <c r="E83" s="9">
        <v>534.66669999999999</v>
      </c>
      <c r="F83" s="9">
        <v>258</v>
      </c>
      <c r="G83" s="9">
        <v>548.66669999999999</v>
      </c>
      <c r="H83" s="9">
        <v>333</v>
      </c>
      <c r="K83" s="32" t="s">
        <v>48</v>
      </c>
      <c r="L83" s="32">
        <v>73</v>
      </c>
      <c r="M83" s="32" t="s">
        <v>263</v>
      </c>
      <c r="N83" s="32" t="s">
        <v>664</v>
      </c>
      <c r="O83" s="32" t="s">
        <v>231</v>
      </c>
      <c r="P83" s="32" t="s">
        <v>232</v>
      </c>
      <c r="Q83" s="32" t="s">
        <v>249</v>
      </c>
      <c r="R83" s="32" t="s">
        <v>224</v>
      </c>
      <c r="S83" s="37" t="s">
        <v>23</v>
      </c>
      <c r="T83" s="32">
        <v>1</v>
      </c>
      <c r="U83" s="33">
        <v>76.295500000000004</v>
      </c>
      <c r="V83" s="33">
        <v>30.563500000000001</v>
      </c>
      <c r="W83" s="33">
        <v>534.66669999999999</v>
      </c>
      <c r="X83" s="33">
        <v>258</v>
      </c>
      <c r="Y83" s="33">
        <v>548.66669999999999</v>
      </c>
      <c r="Z83" s="33">
        <v>333</v>
      </c>
      <c r="AA83" s="33" t="s">
        <v>235</v>
      </c>
      <c r="AB83" s="33" t="s">
        <v>235</v>
      </c>
      <c r="AC83" s="33">
        <f>V83</f>
        <v>30.563500000000001</v>
      </c>
      <c r="AD83" s="33" t="s">
        <v>235</v>
      </c>
      <c r="AE83" s="33" t="s">
        <v>235</v>
      </c>
      <c r="AF83" s="33" t="s">
        <v>235</v>
      </c>
      <c r="AG83" s="33" t="s">
        <v>235</v>
      </c>
      <c r="AH83" s="33" t="s">
        <v>235</v>
      </c>
      <c r="AI83" s="33" t="s">
        <v>235</v>
      </c>
      <c r="AJ83" s="33" t="s">
        <v>235</v>
      </c>
    </row>
    <row r="84" spans="1:36" x14ac:dyDescent="0.25">
      <c r="A84" t="s">
        <v>48</v>
      </c>
      <c r="B84">
        <v>2</v>
      </c>
      <c r="C84" s="9">
        <v>87.298299999999998</v>
      </c>
      <c r="D84" s="9">
        <v>51.030900000000003</v>
      </c>
      <c r="E84" s="9">
        <v>576.66669999999999</v>
      </c>
      <c r="F84" s="9">
        <v>243</v>
      </c>
      <c r="G84" s="9">
        <v>561.66669999999999</v>
      </c>
      <c r="H84" s="9">
        <v>329</v>
      </c>
      <c r="K84" s="32" t="s">
        <v>48</v>
      </c>
      <c r="L84" s="32">
        <v>74</v>
      </c>
      <c r="M84" s="32" t="s">
        <v>263</v>
      </c>
      <c r="N84" s="32" t="s">
        <v>664</v>
      </c>
      <c r="O84" s="32" t="s">
        <v>231</v>
      </c>
      <c r="P84" s="32" t="s">
        <v>232</v>
      </c>
      <c r="Q84" s="32" t="s">
        <v>249</v>
      </c>
      <c r="R84" s="32" t="s">
        <v>224</v>
      </c>
      <c r="S84" s="37" t="s">
        <v>23</v>
      </c>
      <c r="T84" s="32">
        <v>2</v>
      </c>
      <c r="U84" s="33">
        <v>87.298299999999998</v>
      </c>
      <c r="V84" s="33">
        <v>51.030900000000003</v>
      </c>
      <c r="W84" s="33">
        <v>576.66669999999999</v>
      </c>
      <c r="X84" s="33">
        <v>243</v>
      </c>
      <c r="Y84" s="33">
        <v>561.66669999999999</v>
      </c>
      <c r="Z84" s="33">
        <v>329</v>
      </c>
      <c r="AA84" s="33" t="s">
        <v>235</v>
      </c>
      <c r="AB84" s="33" t="s">
        <v>235</v>
      </c>
      <c r="AC84" s="33">
        <f>V84</f>
        <v>51.030900000000003</v>
      </c>
      <c r="AD84" s="33" t="s">
        <v>235</v>
      </c>
      <c r="AE84" s="33" t="s">
        <v>235</v>
      </c>
      <c r="AF84" s="33" t="s">
        <v>235</v>
      </c>
      <c r="AG84" s="33" t="s">
        <v>235</v>
      </c>
      <c r="AH84" s="33" t="s">
        <v>235</v>
      </c>
      <c r="AI84" s="33" t="s">
        <v>235</v>
      </c>
      <c r="AJ84" s="33" t="s">
        <v>235</v>
      </c>
    </row>
    <row r="85" spans="1:36" x14ac:dyDescent="0.25">
      <c r="A85" t="s">
        <v>48</v>
      </c>
      <c r="B85">
        <v>3</v>
      </c>
      <c r="C85" s="9">
        <v>77.826700000000002</v>
      </c>
      <c r="D85" s="9">
        <v>68.689800000000005</v>
      </c>
      <c r="E85" s="9">
        <v>615.66669999999999</v>
      </c>
      <c r="F85" s="9">
        <v>263</v>
      </c>
      <c r="G85" s="9">
        <v>579.66669999999999</v>
      </c>
      <c r="H85" s="9">
        <v>332</v>
      </c>
      <c r="K85" s="32" t="s">
        <v>48</v>
      </c>
      <c r="L85" s="32">
        <v>75</v>
      </c>
      <c r="M85" s="32" t="s">
        <v>263</v>
      </c>
      <c r="N85" s="32" t="s">
        <v>664</v>
      </c>
      <c r="O85" s="32" t="s">
        <v>231</v>
      </c>
      <c r="P85" s="32" t="s">
        <v>232</v>
      </c>
      <c r="Q85" s="32" t="s">
        <v>249</v>
      </c>
      <c r="R85" s="32" t="s">
        <v>224</v>
      </c>
      <c r="S85" s="37" t="s">
        <v>23</v>
      </c>
      <c r="T85" s="32">
        <v>3</v>
      </c>
      <c r="U85" s="33">
        <v>77.826700000000002</v>
      </c>
      <c r="V85" s="33">
        <v>68.689800000000005</v>
      </c>
      <c r="W85" s="33">
        <v>615.66669999999999</v>
      </c>
      <c r="X85" s="33">
        <v>263</v>
      </c>
      <c r="Y85" s="33">
        <v>579.66669999999999</v>
      </c>
      <c r="Z85" s="33">
        <v>332</v>
      </c>
      <c r="AA85" s="33" t="s">
        <v>235</v>
      </c>
      <c r="AB85" s="33" t="s">
        <v>235</v>
      </c>
      <c r="AC85" s="33">
        <f>V85</f>
        <v>68.689800000000005</v>
      </c>
      <c r="AD85" s="33" t="s">
        <v>235</v>
      </c>
      <c r="AE85" s="33" t="s">
        <v>235</v>
      </c>
      <c r="AF85" s="33" t="s">
        <v>235</v>
      </c>
      <c r="AG85" s="40" t="s">
        <v>235</v>
      </c>
      <c r="AH85" s="40" t="s">
        <v>235</v>
      </c>
      <c r="AI85" s="40" t="s">
        <v>235</v>
      </c>
      <c r="AJ85" s="40" t="s">
        <v>235</v>
      </c>
    </row>
    <row r="86" spans="1:36" x14ac:dyDescent="0.25">
      <c r="A86" t="s">
        <v>48</v>
      </c>
      <c r="B86">
        <v>4</v>
      </c>
      <c r="C86" s="9">
        <v>76.694199999999995</v>
      </c>
      <c r="D86" s="9">
        <v>108.9194</v>
      </c>
      <c r="E86" s="9">
        <v>726.66669999999999</v>
      </c>
      <c r="F86" s="9">
        <v>382</v>
      </c>
      <c r="G86" s="9">
        <v>655.66669999999999</v>
      </c>
      <c r="H86" s="9">
        <v>411</v>
      </c>
      <c r="K86" s="32" t="s">
        <v>48</v>
      </c>
      <c r="L86" s="32">
        <v>76</v>
      </c>
      <c r="M86" s="32" t="s">
        <v>263</v>
      </c>
      <c r="N86" s="32" t="s">
        <v>664</v>
      </c>
      <c r="O86" s="32" t="s">
        <v>231</v>
      </c>
      <c r="P86" s="32" t="s">
        <v>232</v>
      </c>
      <c r="Q86" s="32" t="s">
        <v>249</v>
      </c>
      <c r="R86" s="32" t="s">
        <v>224</v>
      </c>
      <c r="S86" s="37" t="s">
        <v>24</v>
      </c>
      <c r="T86" s="32">
        <v>4</v>
      </c>
      <c r="U86" s="33">
        <v>76.694199999999995</v>
      </c>
      <c r="V86" s="33">
        <v>108.9194</v>
      </c>
      <c r="W86" s="33">
        <v>726.66669999999999</v>
      </c>
      <c r="X86" s="33">
        <v>382</v>
      </c>
      <c r="Y86" s="33">
        <v>655.66669999999999</v>
      </c>
      <c r="Z86" s="33">
        <v>411</v>
      </c>
      <c r="AA86" s="33" t="s">
        <v>235</v>
      </c>
      <c r="AB86" s="33" t="s">
        <v>235</v>
      </c>
      <c r="AC86" s="33">
        <f>ABS(180-V86)</f>
        <v>71.080600000000004</v>
      </c>
      <c r="AD86" s="33" t="s">
        <v>235</v>
      </c>
      <c r="AE86" s="33" t="s">
        <v>235</v>
      </c>
      <c r="AF86" s="33" t="s">
        <v>235</v>
      </c>
      <c r="AG86" s="40" t="s">
        <v>235</v>
      </c>
      <c r="AH86" s="40" t="s">
        <v>235</v>
      </c>
      <c r="AI86" s="40" t="s">
        <v>235</v>
      </c>
      <c r="AJ86" s="40" t="s">
        <v>235</v>
      </c>
    </row>
    <row r="87" spans="1:36" x14ac:dyDescent="0.25">
      <c r="A87" t="s">
        <v>48</v>
      </c>
      <c r="B87">
        <v>5</v>
      </c>
      <c r="C87" s="9">
        <v>84.148700000000005</v>
      </c>
      <c r="D87" s="9">
        <v>127.7306</v>
      </c>
      <c r="E87" s="9">
        <v>741.66669999999999</v>
      </c>
      <c r="F87" s="9">
        <v>425</v>
      </c>
      <c r="G87" s="9">
        <v>657.66669999999999</v>
      </c>
      <c r="H87" s="9">
        <v>430</v>
      </c>
      <c r="K87" s="32" t="s">
        <v>48</v>
      </c>
      <c r="L87" s="32">
        <v>77</v>
      </c>
      <c r="M87" s="32" t="s">
        <v>263</v>
      </c>
      <c r="N87" s="32" t="s">
        <v>664</v>
      </c>
      <c r="O87" s="32" t="s">
        <v>231</v>
      </c>
      <c r="P87" s="32" t="s">
        <v>232</v>
      </c>
      <c r="Q87" s="32" t="s">
        <v>249</v>
      </c>
      <c r="R87" s="32" t="s">
        <v>224</v>
      </c>
      <c r="S87" s="37" t="s">
        <v>24</v>
      </c>
      <c r="T87" s="32">
        <v>5</v>
      </c>
      <c r="U87" s="33">
        <v>84.148700000000005</v>
      </c>
      <c r="V87" s="33">
        <v>127.7306</v>
      </c>
      <c r="W87" s="33">
        <v>741.66669999999999</v>
      </c>
      <c r="X87" s="33">
        <v>425</v>
      </c>
      <c r="Y87" s="33">
        <v>657.66669999999999</v>
      </c>
      <c r="Z87" s="33">
        <v>430</v>
      </c>
      <c r="AA87" s="33" t="s">
        <v>235</v>
      </c>
      <c r="AB87" s="33" t="s">
        <v>235</v>
      </c>
      <c r="AC87" s="33">
        <f>ABS(180-V87)</f>
        <v>52.269400000000005</v>
      </c>
      <c r="AD87" s="33" t="s">
        <v>235</v>
      </c>
      <c r="AE87" s="33" t="s">
        <v>235</v>
      </c>
      <c r="AF87" s="33" t="s">
        <v>235</v>
      </c>
      <c r="AG87" s="40" t="s">
        <v>235</v>
      </c>
      <c r="AH87" s="40" t="s">
        <v>235</v>
      </c>
      <c r="AI87" s="40" t="s">
        <v>235</v>
      </c>
      <c r="AJ87" s="40" t="s">
        <v>235</v>
      </c>
    </row>
    <row r="88" spans="1:36" x14ac:dyDescent="0.25">
      <c r="A88" t="s">
        <v>48</v>
      </c>
      <c r="B88">
        <v>6</v>
      </c>
      <c r="C88" s="9">
        <v>73.082099999999997</v>
      </c>
      <c r="D88" s="9">
        <v>147.83629999999999</v>
      </c>
      <c r="E88" s="9">
        <v>720.66669999999999</v>
      </c>
      <c r="F88" s="9">
        <v>465</v>
      </c>
      <c r="G88" s="9">
        <v>650.66669999999999</v>
      </c>
      <c r="H88" s="9">
        <v>444</v>
      </c>
      <c r="K88" s="32" t="s">
        <v>48</v>
      </c>
      <c r="L88" s="32">
        <v>78</v>
      </c>
      <c r="M88" s="32" t="s">
        <v>263</v>
      </c>
      <c r="N88" s="32" t="s">
        <v>664</v>
      </c>
      <c r="O88" s="32" t="s">
        <v>231</v>
      </c>
      <c r="P88" s="32" t="s">
        <v>232</v>
      </c>
      <c r="Q88" s="32" t="s">
        <v>249</v>
      </c>
      <c r="R88" s="32" t="s">
        <v>224</v>
      </c>
      <c r="S88" s="37" t="s">
        <v>24</v>
      </c>
      <c r="T88" s="32">
        <v>6</v>
      </c>
      <c r="U88" s="33">
        <v>73.082099999999997</v>
      </c>
      <c r="V88" s="33">
        <v>147.83629999999999</v>
      </c>
      <c r="W88" s="33">
        <v>720.66669999999999</v>
      </c>
      <c r="X88" s="33">
        <v>465</v>
      </c>
      <c r="Y88" s="33">
        <v>650.66669999999999</v>
      </c>
      <c r="Z88" s="33">
        <v>444</v>
      </c>
      <c r="AA88" s="33">
        <f>SQRT(((W88-W83)^2)+((X88-X83)^2))</f>
        <v>278.28941769316344</v>
      </c>
      <c r="AB88" s="33">
        <f>SQRT(((Y86-Y85)^2)+((Z86-Z85)^2))</f>
        <v>109.62207806824317</v>
      </c>
      <c r="AC88" s="33">
        <f>ABS(180-V88)</f>
        <v>32.163700000000006</v>
      </c>
      <c r="AD88" s="33">
        <v>0</v>
      </c>
      <c r="AE88" s="33">
        <v>1</v>
      </c>
      <c r="AF88" s="33">
        <v>0</v>
      </c>
      <c r="AG88" s="23">
        <f>SQRT((W88-W86)^2+(X88-X86)^2)</f>
        <v>83.21658488546619</v>
      </c>
      <c r="AH88" s="23">
        <f>SQRT((W85-W83)^2+(X85-X83)^2)</f>
        <v>81.154174261093928</v>
      </c>
      <c r="AI88" s="23">
        <f>SQRT(((Y85-Y83)^2)+((Z85-Z83)^2))</f>
        <v>31.016124838541646</v>
      </c>
      <c r="AJ88" s="23">
        <f>SQRT(((Y88-Y86)^2)+((Z88-Z86)^2))</f>
        <v>33.376638536557273</v>
      </c>
    </row>
    <row r="89" spans="1:36" x14ac:dyDescent="0.25">
      <c r="A89" t="s">
        <v>49</v>
      </c>
      <c r="B89">
        <v>1</v>
      </c>
      <c r="C89" s="9">
        <v>70.5762</v>
      </c>
      <c r="D89" s="9">
        <v>33.859499999999997</v>
      </c>
      <c r="E89" s="9">
        <v>481.66669999999999</v>
      </c>
      <c r="F89" s="9">
        <v>383</v>
      </c>
      <c r="G89" s="9">
        <v>490.66669999999999</v>
      </c>
      <c r="H89" s="9">
        <v>453</v>
      </c>
      <c r="K89" s="32" t="s">
        <v>49</v>
      </c>
      <c r="L89" s="32">
        <v>79</v>
      </c>
      <c r="M89" s="32" t="s">
        <v>263</v>
      </c>
      <c r="N89" s="32" t="s">
        <v>664</v>
      </c>
      <c r="O89" s="32" t="s">
        <v>231</v>
      </c>
      <c r="P89" s="32" t="s">
        <v>232</v>
      </c>
      <c r="Q89" s="32" t="s">
        <v>250</v>
      </c>
      <c r="R89" s="32" t="s">
        <v>224</v>
      </c>
      <c r="S89" s="37" t="s">
        <v>23</v>
      </c>
      <c r="T89" s="32">
        <v>1</v>
      </c>
      <c r="U89" s="33">
        <v>70.5762</v>
      </c>
      <c r="V89" s="33">
        <v>33.859499999999997</v>
      </c>
      <c r="W89" s="33">
        <v>481.66669999999999</v>
      </c>
      <c r="X89" s="33">
        <v>383</v>
      </c>
      <c r="Y89" s="33">
        <v>490.66669999999999</v>
      </c>
      <c r="Z89" s="33">
        <v>453</v>
      </c>
      <c r="AA89" s="33" t="s">
        <v>235</v>
      </c>
      <c r="AB89" s="33" t="s">
        <v>235</v>
      </c>
      <c r="AC89" s="33">
        <f>V89</f>
        <v>33.859499999999997</v>
      </c>
      <c r="AD89" s="33" t="s">
        <v>235</v>
      </c>
      <c r="AE89" s="33" t="s">
        <v>235</v>
      </c>
      <c r="AF89" s="33" t="s">
        <v>235</v>
      </c>
      <c r="AG89" s="33" t="s">
        <v>235</v>
      </c>
      <c r="AH89" s="33" t="s">
        <v>235</v>
      </c>
      <c r="AI89" s="33" t="s">
        <v>235</v>
      </c>
      <c r="AJ89" s="33" t="s">
        <v>235</v>
      </c>
    </row>
    <row r="90" spans="1:36" x14ac:dyDescent="0.25">
      <c r="A90" t="s">
        <v>49</v>
      </c>
      <c r="B90">
        <v>2</v>
      </c>
      <c r="C90" s="9">
        <v>77.369299999999996</v>
      </c>
      <c r="D90" s="9">
        <v>55.401800000000001</v>
      </c>
      <c r="E90" s="9">
        <v>519.66669999999999</v>
      </c>
      <c r="F90" s="9">
        <v>374</v>
      </c>
      <c r="G90" s="9">
        <v>500.66669999999999</v>
      </c>
      <c r="H90" s="9">
        <v>449</v>
      </c>
      <c r="K90" s="32" t="s">
        <v>49</v>
      </c>
      <c r="L90" s="32">
        <v>80</v>
      </c>
      <c r="M90" s="32" t="s">
        <v>263</v>
      </c>
      <c r="N90" s="32" t="s">
        <v>664</v>
      </c>
      <c r="O90" s="32" t="s">
        <v>231</v>
      </c>
      <c r="P90" s="32" t="s">
        <v>232</v>
      </c>
      <c r="Q90" s="32" t="s">
        <v>250</v>
      </c>
      <c r="R90" s="32" t="s">
        <v>224</v>
      </c>
      <c r="S90" s="37" t="s">
        <v>23</v>
      </c>
      <c r="T90" s="32">
        <v>2</v>
      </c>
      <c r="U90" s="33">
        <v>77.369299999999996</v>
      </c>
      <c r="V90" s="33">
        <v>55.401800000000001</v>
      </c>
      <c r="W90" s="33">
        <v>519.66669999999999</v>
      </c>
      <c r="X90" s="33">
        <v>374</v>
      </c>
      <c r="Y90" s="33">
        <v>500.66669999999999</v>
      </c>
      <c r="Z90" s="33">
        <v>449</v>
      </c>
      <c r="AA90" s="33" t="s">
        <v>235</v>
      </c>
      <c r="AB90" s="33" t="s">
        <v>235</v>
      </c>
      <c r="AC90" s="33">
        <f>V90</f>
        <v>55.401800000000001</v>
      </c>
      <c r="AD90" s="33" t="s">
        <v>235</v>
      </c>
      <c r="AE90" s="33" t="s">
        <v>235</v>
      </c>
      <c r="AF90" s="33" t="s">
        <v>235</v>
      </c>
      <c r="AG90" s="33" t="s">
        <v>235</v>
      </c>
      <c r="AH90" s="33" t="s">
        <v>235</v>
      </c>
      <c r="AI90" s="33" t="s">
        <v>235</v>
      </c>
      <c r="AJ90" s="33" t="s">
        <v>235</v>
      </c>
    </row>
    <row r="91" spans="1:36" x14ac:dyDescent="0.25">
      <c r="A91" t="s">
        <v>49</v>
      </c>
      <c r="B91">
        <v>3</v>
      </c>
      <c r="C91" s="9">
        <v>67.601799999999997</v>
      </c>
      <c r="D91" s="9">
        <v>70.405199999999994</v>
      </c>
      <c r="E91" s="9">
        <v>551.66669999999999</v>
      </c>
      <c r="F91" s="9">
        <v>391</v>
      </c>
      <c r="G91" s="9">
        <v>518.66669999999999</v>
      </c>
      <c r="H91" s="9">
        <v>450</v>
      </c>
      <c r="K91" s="32" t="s">
        <v>49</v>
      </c>
      <c r="L91" s="32">
        <v>81</v>
      </c>
      <c r="M91" s="32" t="s">
        <v>263</v>
      </c>
      <c r="N91" s="32" t="s">
        <v>664</v>
      </c>
      <c r="O91" s="32" t="s">
        <v>231</v>
      </c>
      <c r="P91" s="32" t="s">
        <v>232</v>
      </c>
      <c r="Q91" s="32" t="s">
        <v>250</v>
      </c>
      <c r="R91" s="32" t="s">
        <v>224</v>
      </c>
      <c r="S91" s="37" t="s">
        <v>23</v>
      </c>
      <c r="T91" s="32">
        <v>3</v>
      </c>
      <c r="U91" s="33">
        <v>67.601799999999997</v>
      </c>
      <c r="V91" s="33">
        <v>70.405199999999994</v>
      </c>
      <c r="W91" s="33">
        <v>551.66669999999999</v>
      </c>
      <c r="X91" s="33">
        <v>391</v>
      </c>
      <c r="Y91" s="33">
        <v>518.66669999999999</v>
      </c>
      <c r="Z91" s="33">
        <v>450</v>
      </c>
      <c r="AA91" s="33" t="s">
        <v>235</v>
      </c>
      <c r="AB91" s="33" t="s">
        <v>235</v>
      </c>
      <c r="AC91" s="33">
        <f>V91</f>
        <v>70.405199999999994</v>
      </c>
      <c r="AD91" s="33" t="s">
        <v>235</v>
      </c>
      <c r="AE91" s="33" t="s">
        <v>235</v>
      </c>
      <c r="AF91" s="33" t="s">
        <v>235</v>
      </c>
      <c r="AG91" s="33" t="s">
        <v>235</v>
      </c>
      <c r="AH91" s="33" t="s">
        <v>235</v>
      </c>
      <c r="AI91" s="40" t="s">
        <v>235</v>
      </c>
      <c r="AJ91" s="40" t="s">
        <v>235</v>
      </c>
    </row>
    <row r="92" spans="1:36" x14ac:dyDescent="0.25">
      <c r="A92" t="s">
        <v>49</v>
      </c>
      <c r="B92">
        <v>4</v>
      </c>
      <c r="C92" s="9">
        <v>68.622200000000007</v>
      </c>
      <c r="D92" s="9">
        <v>112.48690000000001</v>
      </c>
      <c r="E92" s="9">
        <v>653.66669999999999</v>
      </c>
      <c r="F92" s="9">
        <v>510</v>
      </c>
      <c r="G92" s="9">
        <v>588.66669999999999</v>
      </c>
      <c r="H92" s="9">
        <v>532</v>
      </c>
      <c r="K92" s="32" t="s">
        <v>49</v>
      </c>
      <c r="L92" s="32">
        <v>82</v>
      </c>
      <c r="M92" s="32" t="s">
        <v>263</v>
      </c>
      <c r="N92" s="32" t="s">
        <v>664</v>
      </c>
      <c r="O92" s="32" t="s">
        <v>231</v>
      </c>
      <c r="P92" s="32" t="s">
        <v>232</v>
      </c>
      <c r="Q92" s="32" t="s">
        <v>250</v>
      </c>
      <c r="R92" s="32" t="s">
        <v>224</v>
      </c>
      <c r="S92" s="37" t="s">
        <v>24</v>
      </c>
      <c r="T92" s="32">
        <v>4</v>
      </c>
      <c r="U92" s="33">
        <v>68.622200000000007</v>
      </c>
      <c r="V92" s="33">
        <v>112.48690000000001</v>
      </c>
      <c r="W92" s="33">
        <v>653.66669999999999</v>
      </c>
      <c r="X92" s="33">
        <v>510</v>
      </c>
      <c r="Y92" s="33">
        <v>588.66669999999999</v>
      </c>
      <c r="Z92" s="33">
        <v>532</v>
      </c>
      <c r="AA92" s="33" t="s">
        <v>235</v>
      </c>
      <c r="AB92" s="33" t="s">
        <v>235</v>
      </c>
      <c r="AC92" s="33">
        <f>ABS(180-V92)</f>
        <v>67.513099999999994</v>
      </c>
      <c r="AD92" s="33" t="s">
        <v>235</v>
      </c>
      <c r="AE92" s="33" t="s">
        <v>235</v>
      </c>
      <c r="AF92" s="33" t="s">
        <v>235</v>
      </c>
      <c r="AG92" s="33" t="s">
        <v>235</v>
      </c>
      <c r="AH92" s="33" t="s">
        <v>235</v>
      </c>
      <c r="AI92" s="40" t="s">
        <v>235</v>
      </c>
      <c r="AJ92" s="40" t="s">
        <v>235</v>
      </c>
    </row>
    <row r="93" spans="1:36" x14ac:dyDescent="0.25">
      <c r="A93" t="s">
        <v>49</v>
      </c>
      <c r="B93">
        <v>5</v>
      </c>
      <c r="C93" s="9">
        <v>75</v>
      </c>
      <c r="D93" s="9">
        <v>131.1859</v>
      </c>
      <c r="E93" s="9">
        <v>663.66669999999999</v>
      </c>
      <c r="F93" s="9">
        <v>547</v>
      </c>
      <c r="G93" s="9">
        <v>588.66669999999999</v>
      </c>
      <c r="H93" s="9">
        <v>547</v>
      </c>
      <c r="K93" s="32" t="s">
        <v>49</v>
      </c>
      <c r="L93" s="32">
        <v>83</v>
      </c>
      <c r="M93" s="32" t="s">
        <v>263</v>
      </c>
      <c r="N93" s="32" t="s">
        <v>664</v>
      </c>
      <c r="O93" s="32" t="s">
        <v>231</v>
      </c>
      <c r="P93" s="32" t="s">
        <v>232</v>
      </c>
      <c r="Q93" s="32" t="s">
        <v>250</v>
      </c>
      <c r="R93" s="32" t="s">
        <v>224</v>
      </c>
      <c r="S93" s="37" t="s">
        <v>24</v>
      </c>
      <c r="T93" s="32">
        <v>5</v>
      </c>
      <c r="U93" s="33">
        <v>75</v>
      </c>
      <c r="V93" s="33">
        <v>131.1859</v>
      </c>
      <c r="W93" s="33">
        <v>663.66669999999999</v>
      </c>
      <c r="X93" s="33">
        <v>547</v>
      </c>
      <c r="Y93" s="33">
        <v>588.66669999999999</v>
      </c>
      <c r="Z93" s="33">
        <v>547</v>
      </c>
      <c r="AA93" s="33" t="s">
        <v>235</v>
      </c>
      <c r="AB93" s="33" t="s">
        <v>235</v>
      </c>
      <c r="AC93" s="33">
        <f>ABS(180-V93)</f>
        <v>48.814099999999996</v>
      </c>
      <c r="AD93" s="33" t="s">
        <v>235</v>
      </c>
      <c r="AE93" s="33" t="s">
        <v>235</v>
      </c>
      <c r="AF93" s="33" t="s">
        <v>235</v>
      </c>
      <c r="AG93" s="33" t="s">
        <v>235</v>
      </c>
      <c r="AH93" s="33" t="s">
        <v>235</v>
      </c>
      <c r="AI93" s="40" t="s">
        <v>235</v>
      </c>
      <c r="AJ93" s="40" t="s">
        <v>235</v>
      </c>
    </row>
    <row r="94" spans="1:36" x14ac:dyDescent="0.25">
      <c r="A94" t="s">
        <v>49</v>
      </c>
      <c r="B94">
        <v>6</v>
      </c>
      <c r="C94" s="9">
        <v>63.158499999999997</v>
      </c>
      <c r="D94" s="9">
        <v>154.50360000000001</v>
      </c>
      <c r="E94" s="9">
        <v>642.66669999999999</v>
      </c>
      <c r="F94" s="9">
        <v>583</v>
      </c>
      <c r="G94" s="9">
        <v>584.66669999999999</v>
      </c>
      <c r="H94" s="9">
        <v>558</v>
      </c>
      <c r="K94" s="32" t="s">
        <v>49</v>
      </c>
      <c r="L94" s="32">
        <v>84</v>
      </c>
      <c r="M94" s="32" t="s">
        <v>263</v>
      </c>
      <c r="N94" s="32" t="s">
        <v>664</v>
      </c>
      <c r="O94" s="32" t="s">
        <v>231</v>
      </c>
      <c r="P94" s="32" t="s">
        <v>232</v>
      </c>
      <c r="Q94" s="32" t="s">
        <v>250</v>
      </c>
      <c r="R94" s="32" t="s">
        <v>224</v>
      </c>
      <c r="S94" s="37" t="s">
        <v>24</v>
      </c>
      <c r="T94" s="32">
        <v>6</v>
      </c>
      <c r="U94" s="33">
        <v>63.158499999999997</v>
      </c>
      <c r="V94" s="33">
        <v>154.50360000000001</v>
      </c>
      <c r="W94" s="33">
        <v>642.66669999999999</v>
      </c>
      <c r="X94" s="33">
        <v>583</v>
      </c>
      <c r="Y94" s="33">
        <v>584.66669999999999</v>
      </c>
      <c r="Z94" s="33">
        <v>558</v>
      </c>
      <c r="AA94" s="33">
        <f>SQRT(((W94-W89)^2)+((X94-X89)^2))</f>
        <v>256.75085199469152</v>
      </c>
      <c r="AB94" s="33">
        <f>SQRT(((Y92-Y91)^2)+((Z92-Z91)^2))</f>
        <v>107.81465577554843</v>
      </c>
      <c r="AC94" s="33">
        <f>ABS(180-V94)</f>
        <v>25.496399999999994</v>
      </c>
      <c r="AD94" s="33">
        <v>0</v>
      </c>
      <c r="AE94" s="33">
        <v>1</v>
      </c>
      <c r="AF94" s="33">
        <v>0</v>
      </c>
      <c r="AG94" s="23">
        <f>SQRT((W94-W92)^2+(X94-X92)^2)</f>
        <v>73.824115301166998</v>
      </c>
      <c r="AH94" s="23">
        <f>SQRT((W91-W89)^2+(X91-X89)^2)</f>
        <v>70.455659815234142</v>
      </c>
      <c r="AI94" s="23">
        <f>SQRT(((Y91-Y89)^2)+((Z91-Z89)^2))</f>
        <v>28.160255680657446</v>
      </c>
      <c r="AJ94" s="23">
        <f>SQRT(((Y94-Y92)^2)+((Z94-Z92)^2))</f>
        <v>26.305892875931811</v>
      </c>
    </row>
    <row r="95" spans="1:36" x14ac:dyDescent="0.25">
      <c r="A95" t="s">
        <v>50</v>
      </c>
      <c r="B95">
        <v>1</v>
      </c>
      <c r="C95" s="9">
        <v>70.767200000000003</v>
      </c>
      <c r="D95" s="9">
        <v>35.189799999999998</v>
      </c>
      <c r="E95" s="9">
        <v>397.33330000000001</v>
      </c>
      <c r="F95" s="9">
        <v>288.66669999999999</v>
      </c>
      <c r="G95" s="9">
        <v>449.33330000000001</v>
      </c>
      <c r="H95" s="9">
        <v>336.66669999999999</v>
      </c>
      <c r="K95" s="32" t="s">
        <v>50</v>
      </c>
      <c r="L95" s="32">
        <v>85</v>
      </c>
      <c r="M95" s="32" t="s">
        <v>263</v>
      </c>
      <c r="N95" s="32" t="s">
        <v>664</v>
      </c>
      <c r="O95" s="32" t="s">
        <v>231</v>
      </c>
      <c r="P95" s="32" t="s">
        <v>232</v>
      </c>
      <c r="Q95" s="32" t="s">
        <v>249</v>
      </c>
      <c r="R95" s="32" t="s">
        <v>224</v>
      </c>
      <c r="S95" s="37" t="s">
        <v>23</v>
      </c>
      <c r="T95" s="32">
        <v>1</v>
      </c>
      <c r="U95" s="33">
        <v>70.767200000000003</v>
      </c>
      <c r="V95" s="33">
        <v>35.189799999999998</v>
      </c>
      <c r="W95" s="33">
        <v>397.33330000000001</v>
      </c>
      <c r="X95" s="33">
        <v>288.66669999999999</v>
      </c>
      <c r="Y95" s="33">
        <v>449.33330000000001</v>
      </c>
      <c r="Z95" s="33">
        <v>336.66669999999999</v>
      </c>
      <c r="AA95" s="33" t="s">
        <v>235</v>
      </c>
      <c r="AB95" s="33" t="s">
        <v>235</v>
      </c>
      <c r="AC95" s="33">
        <f>V95</f>
        <v>35.189799999999998</v>
      </c>
      <c r="AD95" s="33" t="s">
        <v>235</v>
      </c>
      <c r="AE95" s="33" t="s">
        <v>235</v>
      </c>
      <c r="AF95" s="33" t="s">
        <v>235</v>
      </c>
      <c r="AG95" s="33" t="s">
        <v>235</v>
      </c>
      <c r="AH95" s="33" t="s">
        <v>235</v>
      </c>
      <c r="AI95" s="33" t="s">
        <v>235</v>
      </c>
      <c r="AJ95" s="33" t="s">
        <v>235</v>
      </c>
    </row>
    <row r="96" spans="1:36" x14ac:dyDescent="0.25">
      <c r="A96" t="s">
        <v>50</v>
      </c>
      <c r="B96">
        <v>2</v>
      </c>
      <c r="C96" s="9">
        <v>78.771799999999999</v>
      </c>
      <c r="D96" s="9">
        <v>53.637799999999999</v>
      </c>
      <c r="E96" s="9">
        <v>420.33330000000001</v>
      </c>
      <c r="F96" s="9">
        <v>251.66669999999999</v>
      </c>
      <c r="G96" s="9">
        <v>458.33330000000001</v>
      </c>
      <c r="H96" s="9">
        <v>320.66669999999999</v>
      </c>
      <c r="K96" s="32" t="s">
        <v>50</v>
      </c>
      <c r="L96" s="32">
        <v>86</v>
      </c>
      <c r="M96" s="32" t="s">
        <v>263</v>
      </c>
      <c r="N96" s="32" t="s">
        <v>664</v>
      </c>
      <c r="O96" s="32" t="s">
        <v>231</v>
      </c>
      <c r="P96" s="32" t="s">
        <v>232</v>
      </c>
      <c r="Q96" s="32" t="s">
        <v>249</v>
      </c>
      <c r="R96" s="32" t="s">
        <v>224</v>
      </c>
      <c r="S96" s="37" t="s">
        <v>23</v>
      </c>
      <c r="T96" s="32">
        <v>2</v>
      </c>
      <c r="U96" s="33">
        <v>78.771799999999999</v>
      </c>
      <c r="V96" s="33">
        <v>53.637799999999999</v>
      </c>
      <c r="W96" s="33">
        <v>420.33330000000001</v>
      </c>
      <c r="X96" s="33">
        <v>251.66669999999999</v>
      </c>
      <c r="Y96" s="33">
        <v>458.33330000000001</v>
      </c>
      <c r="Z96" s="33">
        <v>320.66669999999999</v>
      </c>
      <c r="AA96" s="33" t="s">
        <v>235</v>
      </c>
      <c r="AB96" s="33" t="s">
        <v>235</v>
      </c>
      <c r="AC96" s="33">
        <f>V96</f>
        <v>53.637799999999999</v>
      </c>
      <c r="AD96" s="33" t="s">
        <v>235</v>
      </c>
      <c r="AE96" s="33" t="s">
        <v>235</v>
      </c>
      <c r="AF96" s="33" t="s">
        <v>235</v>
      </c>
      <c r="AG96" s="33" t="s">
        <v>235</v>
      </c>
      <c r="AH96" s="33" t="s">
        <v>235</v>
      </c>
      <c r="AI96" s="33" t="s">
        <v>235</v>
      </c>
      <c r="AJ96" s="33" t="s">
        <v>235</v>
      </c>
    </row>
    <row r="97" spans="1:36" x14ac:dyDescent="0.25">
      <c r="A97" t="s">
        <v>50</v>
      </c>
      <c r="B97">
        <v>3</v>
      </c>
      <c r="C97" s="9">
        <v>73.979699999999994</v>
      </c>
      <c r="D97" s="9">
        <v>73.145399999999995</v>
      </c>
      <c r="E97" s="9">
        <v>462.33330000000001</v>
      </c>
      <c r="F97" s="9">
        <v>236.66669999999999</v>
      </c>
      <c r="G97" s="9">
        <v>474.33330000000001</v>
      </c>
      <c r="H97" s="9">
        <v>309.66669999999999</v>
      </c>
      <c r="K97" s="32" t="s">
        <v>50</v>
      </c>
      <c r="L97" s="32">
        <v>87</v>
      </c>
      <c r="M97" s="32" t="s">
        <v>263</v>
      </c>
      <c r="N97" s="32" t="s">
        <v>664</v>
      </c>
      <c r="O97" s="32" t="s">
        <v>231</v>
      </c>
      <c r="P97" s="32" t="s">
        <v>232</v>
      </c>
      <c r="Q97" s="32" t="s">
        <v>249</v>
      </c>
      <c r="R97" s="32" t="s">
        <v>224</v>
      </c>
      <c r="S97" s="37" t="s">
        <v>23</v>
      </c>
      <c r="T97" s="32">
        <v>3</v>
      </c>
      <c r="U97" s="33">
        <v>73.979699999999994</v>
      </c>
      <c r="V97" s="33">
        <v>73.145399999999995</v>
      </c>
      <c r="W97" s="33">
        <v>462.33330000000001</v>
      </c>
      <c r="X97" s="33">
        <v>236.66669999999999</v>
      </c>
      <c r="Y97" s="33">
        <v>474.33330000000001</v>
      </c>
      <c r="Z97" s="33">
        <v>309.66669999999999</v>
      </c>
      <c r="AA97" s="33" t="s">
        <v>235</v>
      </c>
      <c r="AB97" s="33" t="s">
        <v>235</v>
      </c>
      <c r="AC97" s="33">
        <f>V97</f>
        <v>73.145399999999995</v>
      </c>
      <c r="AD97" s="33" t="s">
        <v>235</v>
      </c>
      <c r="AE97" s="33" t="s">
        <v>235</v>
      </c>
      <c r="AF97" s="33" t="s">
        <v>235</v>
      </c>
      <c r="AG97" s="40" t="s">
        <v>235</v>
      </c>
      <c r="AH97" s="40" t="s">
        <v>235</v>
      </c>
      <c r="AI97" s="40" t="s">
        <v>235</v>
      </c>
      <c r="AJ97" s="40" t="s">
        <v>235</v>
      </c>
    </row>
    <row r="98" spans="1:36" x14ac:dyDescent="0.25">
      <c r="A98" t="s">
        <v>50</v>
      </c>
      <c r="B98">
        <v>4</v>
      </c>
      <c r="C98" s="9">
        <v>74.303399999999996</v>
      </c>
      <c r="D98" s="9">
        <v>111.4601</v>
      </c>
      <c r="E98" s="9">
        <v>623.33330000000001</v>
      </c>
      <c r="F98" s="9">
        <v>260.66669999999999</v>
      </c>
      <c r="G98" s="9">
        <v>587.33330000000001</v>
      </c>
      <c r="H98" s="9">
        <v>325.66669999999999</v>
      </c>
      <c r="K98" s="32" t="s">
        <v>50</v>
      </c>
      <c r="L98" s="32">
        <v>88</v>
      </c>
      <c r="M98" s="32" t="s">
        <v>263</v>
      </c>
      <c r="N98" s="32" t="s">
        <v>664</v>
      </c>
      <c r="O98" s="32" t="s">
        <v>231</v>
      </c>
      <c r="P98" s="32" t="s">
        <v>232</v>
      </c>
      <c r="Q98" s="32" t="s">
        <v>249</v>
      </c>
      <c r="R98" s="32" t="s">
        <v>224</v>
      </c>
      <c r="S98" s="37" t="s">
        <v>24</v>
      </c>
      <c r="T98" s="32">
        <v>4</v>
      </c>
      <c r="U98" s="33">
        <v>74.303399999999996</v>
      </c>
      <c r="V98" s="33">
        <v>111.4601</v>
      </c>
      <c r="W98" s="33">
        <v>623.33330000000001</v>
      </c>
      <c r="X98" s="33">
        <v>260.66669999999999</v>
      </c>
      <c r="Y98" s="33">
        <v>587.33330000000001</v>
      </c>
      <c r="Z98" s="33">
        <v>325.66669999999999</v>
      </c>
      <c r="AA98" s="33" t="s">
        <v>235</v>
      </c>
      <c r="AB98" s="33" t="s">
        <v>235</v>
      </c>
      <c r="AC98" s="33">
        <f>ABS(180-V98)</f>
        <v>68.539900000000003</v>
      </c>
      <c r="AD98" s="33" t="s">
        <v>235</v>
      </c>
      <c r="AE98" s="33" t="s">
        <v>235</v>
      </c>
      <c r="AF98" s="33" t="s">
        <v>235</v>
      </c>
      <c r="AG98" s="40" t="s">
        <v>235</v>
      </c>
      <c r="AH98" s="40" t="s">
        <v>235</v>
      </c>
      <c r="AI98" s="40" t="s">
        <v>235</v>
      </c>
      <c r="AJ98" s="40" t="s">
        <v>235</v>
      </c>
    </row>
    <row r="99" spans="1:36" x14ac:dyDescent="0.25">
      <c r="A99" t="s">
        <v>50</v>
      </c>
      <c r="B99">
        <v>5</v>
      </c>
      <c r="C99" s="9">
        <v>82.758700000000005</v>
      </c>
      <c r="D99" s="9">
        <v>128.94919999999999</v>
      </c>
      <c r="E99" s="9">
        <v>662.33330000000001</v>
      </c>
      <c r="F99" s="9">
        <v>284.66669999999999</v>
      </c>
      <c r="G99" s="9">
        <v>602.33330000000001</v>
      </c>
      <c r="H99" s="9">
        <v>341.66669999999999</v>
      </c>
      <c r="K99" s="32" t="s">
        <v>50</v>
      </c>
      <c r="L99" s="32">
        <v>89</v>
      </c>
      <c r="M99" s="32" t="s">
        <v>263</v>
      </c>
      <c r="N99" s="32" t="s">
        <v>664</v>
      </c>
      <c r="O99" s="32" t="s">
        <v>231</v>
      </c>
      <c r="P99" s="32" t="s">
        <v>232</v>
      </c>
      <c r="Q99" s="32" t="s">
        <v>249</v>
      </c>
      <c r="R99" s="32" t="s">
        <v>224</v>
      </c>
      <c r="S99" s="37" t="s">
        <v>24</v>
      </c>
      <c r="T99" s="32">
        <v>5</v>
      </c>
      <c r="U99" s="33">
        <v>82.758700000000005</v>
      </c>
      <c r="V99" s="33">
        <v>128.94919999999999</v>
      </c>
      <c r="W99" s="33">
        <v>662.33330000000001</v>
      </c>
      <c r="X99" s="33">
        <v>284.66669999999999</v>
      </c>
      <c r="Y99" s="33">
        <v>602.33330000000001</v>
      </c>
      <c r="Z99" s="33">
        <v>341.66669999999999</v>
      </c>
      <c r="AA99" s="33" t="s">
        <v>235</v>
      </c>
      <c r="AB99" s="33" t="s">
        <v>235</v>
      </c>
      <c r="AC99" s="33">
        <f>ABS(180-V99)</f>
        <v>51.05080000000001</v>
      </c>
      <c r="AD99" s="33" t="s">
        <v>235</v>
      </c>
      <c r="AE99" s="33" t="s">
        <v>235</v>
      </c>
      <c r="AF99" s="33" t="s">
        <v>235</v>
      </c>
      <c r="AG99" s="40" t="s">
        <v>235</v>
      </c>
      <c r="AH99" s="40" t="s">
        <v>235</v>
      </c>
      <c r="AI99" s="40" t="s">
        <v>235</v>
      </c>
      <c r="AJ99" s="40" t="s">
        <v>235</v>
      </c>
    </row>
    <row r="100" spans="1:36" x14ac:dyDescent="0.25">
      <c r="A100" t="s">
        <v>50</v>
      </c>
      <c r="B100">
        <v>6</v>
      </c>
      <c r="C100" s="9">
        <v>70.661199999999994</v>
      </c>
      <c r="D100" s="9">
        <v>145.55279999999999</v>
      </c>
      <c r="E100" s="9">
        <v>672.33330000000001</v>
      </c>
      <c r="F100" s="9">
        <v>324.66669999999999</v>
      </c>
      <c r="G100" s="9">
        <v>609.33330000000001</v>
      </c>
      <c r="H100" s="9">
        <v>356.66669999999999</v>
      </c>
      <c r="K100" s="32" t="s">
        <v>50</v>
      </c>
      <c r="L100" s="32">
        <v>90</v>
      </c>
      <c r="M100" s="32" t="s">
        <v>263</v>
      </c>
      <c r="N100" s="32" t="s">
        <v>664</v>
      </c>
      <c r="O100" s="32" t="s">
        <v>231</v>
      </c>
      <c r="P100" s="32" t="s">
        <v>232</v>
      </c>
      <c r="Q100" s="32" t="s">
        <v>249</v>
      </c>
      <c r="R100" s="32" t="s">
        <v>224</v>
      </c>
      <c r="S100" s="37" t="s">
        <v>24</v>
      </c>
      <c r="T100" s="32">
        <v>6</v>
      </c>
      <c r="U100" s="33">
        <v>70.661199999999994</v>
      </c>
      <c r="V100" s="33">
        <v>145.55279999999999</v>
      </c>
      <c r="W100" s="33">
        <v>672.33330000000001</v>
      </c>
      <c r="X100" s="33">
        <v>324.66669999999999</v>
      </c>
      <c r="Y100" s="33">
        <v>609.33330000000001</v>
      </c>
      <c r="Z100" s="33">
        <v>356.66669999999999</v>
      </c>
      <c r="AA100" s="33">
        <f>SQRT(((W100-W95)^2)+((X100-X95)^2))</f>
        <v>277.34635386101615</v>
      </c>
      <c r="AB100" s="33">
        <f>SQRT(((Y98-Y97)^2)+((Z98-Z97)^2))</f>
        <v>114.12712210513327</v>
      </c>
      <c r="AC100" s="33">
        <f>ABS(180-V100)</f>
        <v>34.447200000000009</v>
      </c>
      <c r="AD100" s="33">
        <v>0</v>
      </c>
      <c r="AE100" s="33">
        <v>1</v>
      </c>
      <c r="AF100" s="33">
        <v>0</v>
      </c>
      <c r="AG100" s="23">
        <f>SQRT((W100-W98)^2+(X100-X98)^2)</f>
        <v>80.603970125546539</v>
      </c>
      <c r="AH100" s="23">
        <f>SQRT((W97-W95)^2+(X97-X95)^2)</f>
        <v>83.240615086627031</v>
      </c>
      <c r="AI100" s="23">
        <f>SQRT(((Y97-Y95)^2)+((Z97-Z95)^2))</f>
        <v>36.796738985948195</v>
      </c>
      <c r="AJ100" s="23">
        <f>SQRT(((Y100-Y98)^2)+((Z100-Z98)^2))</f>
        <v>38.013155617496423</v>
      </c>
    </row>
    <row r="101" spans="1:36" x14ac:dyDescent="0.25">
      <c r="A101" t="s">
        <v>51</v>
      </c>
      <c r="B101">
        <v>1</v>
      </c>
      <c r="C101" s="9">
        <v>68.447100000000006</v>
      </c>
      <c r="D101" s="9">
        <v>29.462700000000002</v>
      </c>
      <c r="E101" s="9">
        <v>399.66669999999999</v>
      </c>
      <c r="F101" s="9">
        <v>266</v>
      </c>
      <c r="G101" s="9">
        <v>428.66669999999999</v>
      </c>
      <c r="H101" s="9">
        <v>328</v>
      </c>
      <c r="K101" s="32" t="s">
        <v>51</v>
      </c>
      <c r="L101" s="32">
        <v>91</v>
      </c>
      <c r="M101" s="32" t="s">
        <v>263</v>
      </c>
      <c r="N101" s="32" t="s">
        <v>664</v>
      </c>
      <c r="O101" s="32" t="s">
        <v>231</v>
      </c>
      <c r="P101" s="32" t="s">
        <v>232</v>
      </c>
      <c r="Q101" s="32" t="s">
        <v>249</v>
      </c>
      <c r="R101" s="32" t="s">
        <v>224</v>
      </c>
      <c r="S101" s="37" t="s">
        <v>23</v>
      </c>
      <c r="T101" s="32">
        <v>1</v>
      </c>
      <c r="U101" s="33">
        <v>68.447100000000006</v>
      </c>
      <c r="V101" s="33">
        <v>29.462700000000002</v>
      </c>
      <c r="W101" s="33">
        <v>399.66669999999999</v>
      </c>
      <c r="X101" s="33">
        <v>266</v>
      </c>
      <c r="Y101" s="33">
        <v>428.66669999999999</v>
      </c>
      <c r="Z101" s="33">
        <v>328</v>
      </c>
      <c r="AA101" s="33" t="s">
        <v>235</v>
      </c>
      <c r="AB101" s="33" t="s">
        <v>235</v>
      </c>
      <c r="AC101" s="33">
        <f>V101</f>
        <v>29.462700000000002</v>
      </c>
      <c r="AD101" s="33" t="s">
        <v>235</v>
      </c>
      <c r="AE101" s="33" t="s">
        <v>235</v>
      </c>
      <c r="AF101" s="33" t="s">
        <v>235</v>
      </c>
      <c r="AG101" s="33" t="s">
        <v>235</v>
      </c>
      <c r="AH101" s="33" t="s">
        <v>235</v>
      </c>
      <c r="AI101" s="33" t="s">
        <v>235</v>
      </c>
      <c r="AJ101" s="33" t="s">
        <v>235</v>
      </c>
    </row>
    <row r="102" spans="1:36" x14ac:dyDescent="0.25">
      <c r="A102" t="s">
        <v>51</v>
      </c>
      <c r="B102">
        <v>2</v>
      </c>
      <c r="C102" s="9">
        <v>78.230400000000003</v>
      </c>
      <c r="D102" s="9">
        <v>50.131399999999999</v>
      </c>
      <c r="E102" s="9">
        <v>434.66669999999999</v>
      </c>
      <c r="F102" s="9">
        <v>241</v>
      </c>
      <c r="G102" s="9">
        <v>440.66669999999999</v>
      </c>
      <c r="H102" s="9">
        <v>319</v>
      </c>
      <c r="K102" s="32" t="s">
        <v>51</v>
      </c>
      <c r="L102" s="32">
        <v>92</v>
      </c>
      <c r="M102" s="32" t="s">
        <v>263</v>
      </c>
      <c r="N102" s="32" t="s">
        <v>664</v>
      </c>
      <c r="O102" s="32" t="s">
        <v>231</v>
      </c>
      <c r="P102" s="32" t="s">
        <v>232</v>
      </c>
      <c r="Q102" s="32" t="s">
        <v>249</v>
      </c>
      <c r="R102" s="32" t="s">
        <v>224</v>
      </c>
      <c r="S102" s="37" t="s">
        <v>23</v>
      </c>
      <c r="T102" s="32">
        <v>2</v>
      </c>
      <c r="U102" s="33">
        <v>78.230400000000003</v>
      </c>
      <c r="V102" s="33">
        <v>50.131399999999999</v>
      </c>
      <c r="W102" s="33">
        <v>434.66669999999999</v>
      </c>
      <c r="X102" s="33">
        <v>241</v>
      </c>
      <c r="Y102" s="33">
        <v>440.66669999999999</v>
      </c>
      <c r="Z102" s="33">
        <v>319</v>
      </c>
      <c r="AA102" s="33" t="s">
        <v>235</v>
      </c>
      <c r="AB102" s="33" t="s">
        <v>235</v>
      </c>
      <c r="AC102" s="33">
        <f>V102</f>
        <v>50.131399999999999</v>
      </c>
      <c r="AD102" s="33" t="s">
        <v>235</v>
      </c>
      <c r="AE102" s="33" t="s">
        <v>235</v>
      </c>
      <c r="AF102" s="33" t="s">
        <v>235</v>
      </c>
      <c r="AG102" s="33" t="s">
        <v>235</v>
      </c>
      <c r="AH102" s="33" t="s">
        <v>235</v>
      </c>
      <c r="AI102" s="33" t="s">
        <v>235</v>
      </c>
      <c r="AJ102" s="33" t="s">
        <v>235</v>
      </c>
    </row>
    <row r="103" spans="1:36" x14ac:dyDescent="0.25">
      <c r="A103" t="s">
        <v>51</v>
      </c>
      <c r="B103">
        <v>3</v>
      </c>
      <c r="C103" s="9">
        <v>73.545900000000003</v>
      </c>
      <c r="D103" s="9">
        <v>66.298400000000001</v>
      </c>
      <c r="E103" s="9">
        <v>472.66669999999999</v>
      </c>
      <c r="F103" s="9">
        <v>244</v>
      </c>
      <c r="G103" s="9">
        <v>457.66669999999999</v>
      </c>
      <c r="H103" s="9">
        <v>316</v>
      </c>
      <c r="K103" s="32" t="s">
        <v>51</v>
      </c>
      <c r="L103" s="32">
        <v>93</v>
      </c>
      <c r="M103" s="32" t="s">
        <v>263</v>
      </c>
      <c r="N103" s="32" t="s">
        <v>664</v>
      </c>
      <c r="O103" s="32" t="s">
        <v>231</v>
      </c>
      <c r="P103" s="32" t="s">
        <v>232</v>
      </c>
      <c r="Q103" s="32" t="s">
        <v>249</v>
      </c>
      <c r="R103" s="32" t="s">
        <v>224</v>
      </c>
      <c r="S103" s="37" t="s">
        <v>23</v>
      </c>
      <c r="T103" s="32">
        <v>3</v>
      </c>
      <c r="U103" s="33">
        <v>73.545900000000003</v>
      </c>
      <c r="V103" s="33">
        <v>66.298400000000001</v>
      </c>
      <c r="W103" s="33">
        <v>472.66669999999999</v>
      </c>
      <c r="X103" s="33">
        <v>244</v>
      </c>
      <c r="Y103" s="33">
        <v>457.66669999999999</v>
      </c>
      <c r="Z103" s="33">
        <v>316</v>
      </c>
      <c r="AA103" s="33" t="s">
        <v>235</v>
      </c>
      <c r="AB103" s="33" t="s">
        <v>235</v>
      </c>
      <c r="AC103" s="33">
        <f>V103</f>
        <v>66.298400000000001</v>
      </c>
      <c r="AD103" s="33" t="s">
        <v>235</v>
      </c>
      <c r="AE103" s="33" t="s">
        <v>235</v>
      </c>
      <c r="AF103" s="33" t="s">
        <v>235</v>
      </c>
      <c r="AG103" s="33" t="s">
        <v>235</v>
      </c>
      <c r="AH103" s="33" t="s">
        <v>235</v>
      </c>
      <c r="AI103" s="40" t="s">
        <v>235</v>
      </c>
      <c r="AJ103" s="40" t="s">
        <v>235</v>
      </c>
    </row>
    <row r="104" spans="1:36" x14ac:dyDescent="0.25">
      <c r="A104" t="s">
        <v>51</v>
      </c>
      <c r="B104">
        <v>4</v>
      </c>
      <c r="C104" s="9">
        <v>69.641900000000007</v>
      </c>
      <c r="D104" s="9">
        <v>112.4375</v>
      </c>
      <c r="E104" s="9">
        <v>606.66669999999999</v>
      </c>
      <c r="F104" s="9">
        <v>343</v>
      </c>
      <c r="G104" s="9">
        <v>547.66669999999999</v>
      </c>
      <c r="H104" s="9">
        <v>380</v>
      </c>
      <c r="K104" s="32" t="s">
        <v>51</v>
      </c>
      <c r="L104" s="32">
        <v>94</v>
      </c>
      <c r="M104" s="32" t="s">
        <v>263</v>
      </c>
      <c r="N104" s="32" t="s">
        <v>664</v>
      </c>
      <c r="O104" s="32" t="s">
        <v>231</v>
      </c>
      <c r="P104" s="32" t="s">
        <v>232</v>
      </c>
      <c r="Q104" s="32" t="s">
        <v>249</v>
      </c>
      <c r="R104" s="32" t="s">
        <v>224</v>
      </c>
      <c r="S104" s="37" t="s">
        <v>24</v>
      </c>
      <c r="T104" s="32">
        <v>4</v>
      </c>
      <c r="U104" s="33">
        <v>69.641900000000007</v>
      </c>
      <c r="V104" s="33">
        <v>112.4375</v>
      </c>
      <c r="W104" s="33">
        <v>606.66669999999999</v>
      </c>
      <c r="X104" s="33">
        <v>343</v>
      </c>
      <c r="Y104" s="33">
        <v>547.66669999999999</v>
      </c>
      <c r="Z104" s="33">
        <v>380</v>
      </c>
      <c r="AA104" s="33" t="s">
        <v>235</v>
      </c>
      <c r="AB104" s="33" t="s">
        <v>235</v>
      </c>
      <c r="AC104" s="33">
        <f>ABS(180-V104)</f>
        <v>67.5625</v>
      </c>
      <c r="AD104" s="33" t="s">
        <v>235</v>
      </c>
      <c r="AE104" s="33" t="s">
        <v>235</v>
      </c>
      <c r="AF104" s="33" t="s">
        <v>235</v>
      </c>
      <c r="AG104" s="33" t="s">
        <v>235</v>
      </c>
      <c r="AH104" s="33" t="s">
        <v>235</v>
      </c>
      <c r="AI104" s="40" t="s">
        <v>235</v>
      </c>
      <c r="AJ104" s="40" t="s">
        <v>235</v>
      </c>
    </row>
    <row r="105" spans="1:36" x14ac:dyDescent="0.25">
      <c r="A105" t="s">
        <v>51</v>
      </c>
      <c r="B105">
        <v>5</v>
      </c>
      <c r="C105" s="9">
        <v>74.464799999999997</v>
      </c>
      <c r="D105" s="9">
        <v>129.7474</v>
      </c>
      <c r="E105" s="9">
        <v>621.66669999999999</v>
      </c>
      <c r="F105" s="9">
        <v>378</v>
      </c>
      <c r="G105" s="9">
        <v>549.66669999999999</v>
      </c>
      <c r="H105" s="9">
        <v>397</v>
      </c>
      <c r="K105" s="32" t="s">
        <v>51</v>
      </c>
      <c r="L105" s="32">
        <v>95</v>
      </c>
      <c r="M105" s="32" t="s">
        <v>263</v>
      </c>
      <c r="N105" s="32" t="s">
        <v>664</v>
      </c>
      <c r="O105" s="32" t="s">
        <v>231</v>
      </c>
      <c r="P105" s="32" t="s">
        <v>232</v>
      </c>
      <c r="Q105" s="32" t="s">
        <v>249</v>
      </c>
      <c r="R105" s="32" t="s">
        <v>224</v>
      </c>
      <c r="S105" s="37" t="s">
        <v>24</v>
      </c>
      <c r="T105" s="32">
        <v>5</v>
      </c>
      <c r="U105" s="33">
        <v>74.464799999999997</v>
      </c>
      <c r="V105" s="33">
        <v>129.7474</v>
      </c>
      <c r="W105" s="33">
        <v>621.66669999999999</v>
      </c>
      <c r="X105" s="33">
        <v>378</v>
      </c>
      <c r="Y105" s="33">
        <v>549.66669999999999</v>
      </c>
      <c r="Z105" s="33">
        <v>397</v>
      </c>
      <c r="AA105" s="33" t="s">
        <v>235</v>
      </c>
      <c r="AB105" s="33" t="s">
        <v>235</v>
      </c>
      <c r="AC105" s="33">
        <f>ABS(180-V105)</f>
        <v>50.252600000000001</v>
      </c>
      <c r="AD105" s="33" t="s">
        <v>235</v>
      </c>
      <c r="AE105" s="33" t="s">
        <v>235</v>
      </c>
      <c r="AF105" s="33" t="s">
        <v>235</v>
      </c>
      <c r="AG105" s="33" t="s">
        <v>235</v>
      </c>
      <c r="AH105" s="33" t="s">
        <v>235</v>
      </c>
      <c r="AI105" s="40" t="s">
        <v>235</v>
      </c>
      <c r="AJ105" s="40" t="s">
        <v>235</v>
      </c>
    </row>
    <row r="106" spans="1:36" x14ac:dyDescent="0.25">
      <c r="A106" t="s">
        <v>51</v>
      </c>
      <c r="B106">
        <v>6</v>
      </c>
      <c r="C106" s="9">
        <v>68.029399999999995</v>
      </c>
      <c r="D106" s="9">
        <v>146.2148</v>
      </c>
      <c r="E106" s="9">
        <v>611.66669999999999</v>
      </c>
      <c r="F106" s="9">
        <v>415</v>
      </c>
      <c r="G106" s="9">
        <v>543.66669999999999</v>
      </c>
      <c r="H106" s="9">
        <v>413</v>
      </c>
      <c r="K106" s="32" t="s">
        <v>51</v>
      </c>
      <c r="L106" s="32">
        <v>96</v>
      </c>
      <c r="M106" s="32" t="s">
        <v>263</v>
      </c>
      <c r="N106" s="32" t="s">
        <v>664</v>
      </c>
      <c r="O106" s="32" t="s">
        <v>231</v>
      </c>
      <c r="P106" s="32" t="s">
        <v>232</v>
      </c>
      <c r="Q106" s="32" t="s">
        <v>249</v>
      </c>
      <c r="R106" s="32" t="s">
        <v>224</v>
      </c>
      <c r="S106" s="37" t="s">
        <v>24</v>
      </c>
      <c r="T106" s="32">
        <v>6</v>
      </c>
      <c r="U106" s="33">
        <v>68.029399999999995</v>
      </c>
      <c r="V106" s="33">
        <v>146.2148</v>
      </c>
      <c r="W106" s="33">
        <v>611.66669999999999</v>
      </c>
      <c r="X106" s="33">
        <v>415</v>
      </c>
      <c r="Y106" s="33">
        <v>543.66669999999999</v>
      </c>
      <c r="Z106" s="33">
        <v>413</v>
      </c>
      <c r="AA106" s="33">
        <f>SQRT(((W106-W101)^2)+((X106-X101)^2))</f>
        <v>259.12352266824405</v>
      </c>
      <c r="AB106" s="33">
        <f>SQRT(((Y104-Y103)^2)+((Z104-Z103)^2))</f>
        <v>110.43550153822818</v>
      </c>
      <c r="AC106" s="33">
        <f>ABS(180-V106)</f>
        <v>33.785200000000003</v>
      </c>
      <c r="AD106" s="33">
        <v>0</v>
      </c>
      <c r="AE106" s="33">
        <v>1</v>
      </c>
      <c r="AF106" s="33">
        <v>0</v>
      </c>
      <c r="AG106" s="23">
        <f>SQRT((W106-W104)^2+(X106-X104)^2)</f>
        <v>72.17340230306452</v>
      </c>
      <c r="AH106" s="23">
        <f>SQRT((W103-W101)^2+(X103-X101)^2)</f>
        <v>76.243032468547582</v>
      </c>
      <c r="AI106" s="23">
        <f>SQRT(((Y103-Y101)^2)+((Z103-Z101)^2))</f>
        <v>31.384709652950431</v>
      </c>
      <c r="AJ106" s="23">
        <f>SQRT(((Y106-Y104)^2)+((Z106-Z104)^2))</f>
        <v>33.241540277189323</v>
      </c>
    </row>
    <row r="107" spans="1:36" x14ac:dyDescent="0.25">
      <c r="A107" t="s">
        <v>52</v>
      </c>
      <c r="B107">
        <v>1</v>
      </c>
      <c r="C107" s="9">
        <v>63.561</v>
      </c>
      <c r="D107" s="9">
        <v>22.840399999999999</v>
      </c>
      <c r="E107" s="9">
        <v>526.66669999999999</v>
      </c>
      <c r="F107" s="9">
        <v>290</v>
      </c>
      <c r="G107" s="9">
        <v>540.66669999999999</v>
      </c>
      <c r="H107" s="9">
        <v>352</v>
      </c>
      <c r="K107" s="32" t="s">
        <v>52</v>
      </c>
      <c r="L107" s="32">
        <v>97</v>
      </c>
      <c r="M107" s="32" t="s">
        <v>263</v>
      </c>
      <c r="N107" s="32" t="s">
        <v>664</v>
      </c>
      <c r="O107" s="32" t="s">
        <v>231</v>
      </c>
      <c r="P107" s="32" t="s">
        <v>232</v>
      </c>
      <c r="Q107" s="32" t="s">
        <v>251</v>
      </c>
      <c r="R107" s="32" t="s">
        <v>224</v>
      </c>
      <c r="S107" s="37" t="s">
        <v>23</v>
      </c>
      <c r="T107" s="32">
        <v>1</v>
      </c>
      <c r="U107" s="33">
        <v>63.561</v>
      </c>
      <c r="V107" s="33">
        <v>22.840399999999999</v>
      </c>
      <c r="W107" s="33">
        <v>526.66669999999999</v>
      </c>
      <c r="X107" s="33">
        <v>290</v>
      </c>
      <c r="Y107" s="33">
        <v>540.66669999999999</v>
      </c>
      <c r="Z107" s="33">
        <v>352</v>
      </c>
      <c r="AA107" s="33" t="s">
        <v>235</v>
      </c>
      <c r="AB107" s="33" t="s">
        <v>235</v>
      </c>
      <c r="AC107" s="33">
        <f>V107</f>
        <v>22.840399999999999</v>
      </c>
      <c r="AD107" s="33" t="s">
        <v>235</v>
      </c>
      <c r="AE107" s="33" t="s">
        <v>235</v>
      </c>
      <c r="AF107" s="33" t="s">
        <v>235</v>
      </c>
      <c r="AG107" s="33" t="s">
        <v>235</v>
      </c>
      <c r="AH107" s="33" t="s">
        <v>235</v>
      </c>
      <c r="AI107" s="33" t="s">
        <v>235</v>
      </c>
      <c r="AJ107" s="33" t="s">
        <v>235</v>
      </c>
    </row>
    <row r="108" spans="1:36" x14ac:dyDescent="0.25">
      <c r="A108" t="s">
        <v>52</v>
      </c>
      <c r="B108">
        <v>2</v>
      </c>
      <c r="C108" s="9">
        <v>76.485299999999995</v>
      </c>
      <c r="D108" s="9">
        <v>46.874699999999997</v>
      </c>
      <c r="E108" s="9">
        <v>573.66669999999999</v>
      </c>
      <c r="F108" s="9">
        <v>271</v>
      </c>
      <c r="G108" s="9">
        <v>558.66669999999999</v>
      </c>
      <c r="H108" s="9">
        <v>346</v>
      </c>
      <c r="K108" s="32" t="s">
        <v>52</v>
      </c>
      <c r="L108" s="32">
        <v>98</v>
      </c>
      <c r="M108" s="32" t="s">
        <v>263</v>
      </c>
      <c r="N108" s="32" t="s">
        <v>664</v>
      </c>
      <c r="O108" s="32" t="s">
        <v>231</v>
      </c>
      <c r="P108" s="32" t="s">
        <v>232</v>
      </c>
      <c r="Q108" s="32" t="s">
        <v>251</v>
      </c>
      <c r="R108" s="32" t="s">
        <v>224</v>
      </c>
      <c r="S108" s="37" t="s">
        <v>23</v>
      </c>
      <c r="T108" s="32">
        <v>2</v>
      </c>
      <c r="U108" s="33">
        <v>76.485299999999995</v>
      </c>
      <c r="V108" s="33">
        <v>46.874699999999997</v>
      </c>
      <c r="W108" s="33">
        <v>573.66669999999999</v>
      </c>
      <c r="X108" s="33">
        <v>271</v>
      </c>
      <c r="Y108" s="33">
        <v>558.66669999999999</v>
      </c>
      <c r="Z108" s="33">
        <v>346</v>
      </c>
      <c r="AA108" s="33" t="s">
        <v>235</v>
      </c>
      <c r="AB108" s="33" t="s">
        <v>235</v>
      </c>
      <c r="AC108" s="33">
        <f>V108</f>
        <v>46.874699999999997</v>
      </c>
      <c r="AD108" s="33" t="s">
        <v>235</v>
      </c>
      <c r="AE108" s="33" t="s">
        <v>235</v>
      </c>
      <c r="AF108" s="33" t="s">
        <v>235</v>
      </c>
      <c r="AG108" s="33" t="s">
        <v>235</v>
      </c>
      <c r="AH108" s="33" t="s">
        <v>235</v>
      </c>
      <c r="AI108" s="33" t="s">
        <v>235</v>
      </c>
      <c r="AJ108" s="33" t="s">
        <v>235</v>
      </c>
    </row>
    <row r="109" spans="1:36" x14ac:dyDescent="0.25">
      <c r="A109" t="s">
        <v>52</v>
      </c>
      <c r="B109">
        <v>3</v>
      </c>
      <c r="C109" s="9">
        <v>65.802700000000002</v>
      </c>
      <c r="D109" s="9">
        <v>71.912199999999999</v>
      </c>
      <c r="E109" s="9">
        <v>616.66669999999999</v>
      </c>
      <c r="F109" s="9">
        <v>294</v>
      </c>
      <c r="G109" s="9">
        <v>577.66669999999999</v>
      </c>
      <c r="H109" s="9">
        <v>347</v>
      </c>
      <c r="K109" s="32" t="s">
        <v>52</v>
      </c>
      <c r="L109" s="32">
        <v>99</v>
      </c>
      <c r="M109" s="32" t="s">
        <v>263</v>
      </c>
      <c r="N109" s="32" t="s">
        <v>664</v>
      </c>
      <c r="O109" s="32" t="s">
        <v>231</v>
      </c>
      <c r="P109" s="32" t="s">
        <v>232</v>
      </c>
      <c r="Q109" s="32" t="s">
        <v>251</v>
      </c>
      <c r="R109" s="32" t="s">
        <v>224</v>
      </c>
      <c r="S109" s="37" t="s">
        <v>23</v>
      </c>
      <c r="T109" s="32">
        <v>3</v>
      </c>
      <c r="U109" s="33">
        <v>65.802700000000002</v>
      </c>
      <c r="V109" s="33">
        <v>71.912199999999999</v>
      </c>
      <c r="W109" s="33">
        <v>616.66669999999999</v>
      </c>
      <c r="X109" s="33">
        <v>294</v>
      </c>
      <c r="Y109" s="33">
        <v>577.66669999999999</v>
      </c>
      <c r="Z109" s="33">
        <v>347</v>
      </c>
      <c r="AA109" s="33" t="s">
        <v>235</v>
      </c>
      <c r="AB109" s="33" t="s">
        <v>235</v>
      </c>
      <c r="AC109" s="33">
        <f>V109</f>
        <v>71.912199999999999</v>
      </c>
      <c r="AD109" s="33" t="s">
        <v>235</v>
      </c>
      <c r="AE109" s="33" t="s">
        <v>235</v>
      </c>
      <c r="AF109" s="33" t="s">
        <v>235</v>
      </c>
      <c r="AG109" s="40" t="s">
        <v>235</v>
      </c>
      <c r="AH109" s="40" t="s">
        <v>235</v>
      </c>
      <c r="AI109" s="40" t="s">
        <v>235</v>
      </c>
      <c r="AJ109" s="40" t="s">
        <v>235</v>
      </c>
    </row>
    <row r="110" spans="1:36" x14ac:dyDescent="0.25">
      <c r="A110" t="s">
        <v>52</v>
      </c>
      <c r="B110">
        <v>4</v>
      </c>
      <c r="C110" s="9">
        <v>65.253399999999999</v>
      </c>
      <c r="D110" s="9">
        <v>110.4637</v>
      </c>
      <c r="E110" s="9">
        <v>715.66669999999999</v>
      </c>
      <c r="F110" s="9">
        <v>449</v>
      </c>
      <c r="G110" s="9">
        <v>652.66669999999999</v>
      </c>
      <c r="H110" s="9">
        <v>466</v>
      </c>
      <c r="K110" s="32" t="s">
        <v>52</v>
      </c>
      <c r="L110" s="32">
        <v>100</v>
      </c>
      <c r="M110" s="32" t="s">
        <v>263</v>
      </c>
      <c r="N110" s="32" t="s">
        <v>664</v>
      </c>
      <c r="O110" s="32" t="s">
        <v>231</v>
      </c>
      <c r="P110" s="32" t="s">
        <v>232</v>
      </c>
      <c r="Q110" s="32" t="s">
        <v>251</v>
      </c>
      <c r="R110" s="32" t="s">
        <v>224</v>
      </c>
      <c r="S110" s="37" t="s">
        <v>24</v>
      </c>
      <c r="T110" s="32">
        <v>4</v>
      </c>
      <c r="U110" s="33">
        <v>65.253399999999999</v>
      </c>
      <c r="V110" s="33">
        <v>110.4637</v>
      </c>
      <c r="W110" s="33">
        <v>715.66669999999999</v>
      </c>
      <c r="X110" s="33">
        <v>449</v>
      </c>
      <c r="Y110" s="33">
        <v>652.66669999999999</v>
      </c>
      <c r="Z110" s="33">
        <v>466</v>
      </c>
      <c r="AA110" s="33" t="s">
        <v>235</v>
      </c>
      <c r="AB110" s="33" t="s">
        <v>235</v>
      </c>
      <c r="AC110" s="33">
        <f>ABS(180-V110)</f>
        <v>69.536299999999997</v>
      </c>
      <c r="AD110" s="33" t="s">
        <v>235</v>
      </c>
      <c r="AE110" s="33" t="s">
        <v>235</v>
      </c>
      <c r="AF110" s="33" t="s">
        <v>235</v>
      </c>
      <c r="AG110" s="40" t="s">
        <v>235</v>
      </c>
      <c r="AH110" s="40" t="s">
        <v>235</v>
      </c>
      <c r="AI110" s="40" t="s">
        <v>235</v>
      </c>
      <c r="AJ110" s="40" t="s">
        <v>235</v>
      </c>
    </row>
    <row r="111" spans="1:36" x14ac:dyDescent="0.25">
      <c r="A111" t="s">
        <v>52</v>
      </c>
      <c r="B111">
        <v>5</v>
      </c>
      <c r="C111" s="9">
        <v>74.330299999999994</v>
      </c>
      <c r="D111" s="9">
        <v>130.96860000000001</v>
      </c>
      <c r="E111" s="9">
        <v>723.66669999999999</v>
      </c>
      <c r="F111" s="9">
        <v>495</v>
      </c>
      <c r="G111" s="9">
        <v>649.66669999999999</v>
      </c>
      <c r="H111" s="9">
        <v>488</v>
      </c>
      <c r="K111" s="32" t="s">
        <v>52</v>
      </c>
      <c r="L111" s="32">
        <v>101</v>
      </c>
      <c r="M111" s="32" t="s">
        <v>263</v>
      </c>
      <c r="N111" s="32" t="s">
        <v>664</v>
      </c>
      <c r="O111" s="32" t="s">
        <v>231</v>
      </c>
      <c r="P111" s="32" t="s">
        <v>232</v>
      </c>
      <c r="Q111" s="32" t="s">
        <v>251</v>
      </c>
      <c r="R111" s="32" t="s">
        <v>224</v>
      </c>
      <c r="S111" s="37" t="s">
        <v>24</v>
      </c>
      <c r="T111" s="32">
        <v>5</v>
      </c>
      <c r="U111" s="33">
        <v>74.330299999999994</v>
      </c>
      <c r="V111" s="33">
        <v>130.96860000000001</v>
      </c>
      <c r="W111" s="33">
        <v>723.66669999999999</v>
      </c>
      <c r="X111" s="33">
        <v>495</v>
      </c>
      <c r="Y111" s="33">
        <v>649.66669999999999</v>
      </c>
      <c r="Z111" s="33">
        <v>488</v>
      </c>
      <c r="AA111" s="33" t="s">
        <v>235</v>
      </c>
      <c r="AB111" s="33" t="s">
        <v>235</v>
      </c>
      <c r="AC111" s="33">
        <f>ABS(180-V111)</f>
        <v>49.031399999999991</v>
      </c>
      <c r="AD111" s="33" t="s">
        <v>235</v>
      </c>
      <c r="AE111" s="33" t="s">
        <v>235</v>
      </c>
      <c r="AF111" s="33" t="s">
        <v>235</v>
      </c>
      <c r="AG111" s="40" t="s">
        <v>235</v>
      </c>
      <c r="AH111" s="40" t="s">
        <v>235</v>
      </c>
      <c r="AI111" s="40" t="s">
        <v>235</v>
      </c>
      <c r="AJ111" s="40" t="s">
        <v>235</v>
      </c>
    </row>
    <row r="112" spans="1:36" x14ac:dyDescent="0.25">
      <c r="A112" t="s">
        <v>52</v>
      </c>
      <c r="B112">
        <v>6</v>
      </c>
      <c r="C112" s="9">
        <v>66.189099999999996</v>
      </c>
      <c r="D112" s="9">
        <v>152.51689999999999</v>
      </c>
      <c r="E112" s="9">
        <v>696.66669999999999</v>
      </c>
      <c r="F112" s="9">
        <v>532</v>
      </c>
      <c r="G112" s="9">
        <v>637.66669999999999</v>
      </c>
      <c r="H112" s="9">
        <v>502</v>
      </c>
      <c r="K112" s="32" t="s">
        <v>52</v>
      </c>
      <c r="L112" s="32">
        <v>102</v>
      </c>
      <c r="M112" s="32" t="s">
        <v>263</v>
      </c>
      <c r="N112" s="32" t="s">
        <v>664</v>
      </c>
      <c r="O112" s="32" t="s">
        <v>231</v>
      </c>
      <c r="P112" s="32" t="s">
        <v>232</v>
      </c>
      <c r="Q112" s="32" t="s">
        <v>251</v>
      </c>
      <c r="R112" s="32" t="s">
        <v>224</v>
      </c>
      <c r="S112" s="37" t="s">
        <v>24</v>
      </c>
      <c r="T112" s="32">
        <v>6</v>
      </c>
      <c r="U112" s="33">
        <v>66.189099999999996</v>
      </c>
      <c r="V112" s="33">
        <v>152.51689999999999</v>
      </c>
      <c r="W112" s="33">
        <v>696.66669999999999</v>
      </c>
      <c r="X112" s="33">
        <v>532</v>
      </c>
      <c r="Y112" s="33">
        <v>637.66669999999999</v>
      </c>
      <c r="Z112" s="33">
        <v>502</v>
      </c>
      <c r="AA112" s="33">
        <f>SQRT(((W112-W107)^2)+((X112-X107)^2))</f>
        <v>295.7431317883815</v>
      </c>
      <c r="AB112" s="33">
        <f>SQRT(((Y110-Y109)^2)+((Z110-Z109)^2))</f>
        <v>140.66271716414411</v>
      </c>
      <c r="AC112" s="33">
        <f>ABS(180-V112)</f>
        <v>27.483100000000007</v>
      </c>
      <c r="AD112" s="33">
        <v>0</v>
      </c>
      <c r="AE112" s="33">
        <v>1</v>
      </c>
      <c r="AF112" s="33">
        <v>0</v>
      </c>
      <c r="AG112" s="23">
        <f>SQRT((W112-W110)^2+(X112-X110)^2)</f>
        <v>85.14693182963201</v>
      </c>
      <c r="AH112" s="23">
        <f>SQRT((W109-W107)^2+(X109-X107)^2)</f>
        <v>90.088845036441668</v>
      </c>
      <c r="AI112" s="23">
        <f>SQRT(((Y109-Y107)^2)+((Z109-Z107)^2))</f>
        <v>37.336309405188942</v>
      </c>
      <c r="AJ112" s="23">
        <f>SQRT(((Y112-Y110)^2)+((Z112-Z110)^2))</f>
        <v>39</v>
      </c>
    </row>
    <row r="113" spans="1:36" x14ac:dyDescent="0.25">
      <c r="A113" t="s">
        <v>53</v>
      </c>
      <c r="B113">
        <v>1</v>
      </c>
      <c r="C113" s="9">
        <v>70.754900000000006</v>
      </c>
      <c r="D113" s="9">
        <v>26.379300000000001</v>
      </c>
      <c r="E113" s="9">
        <v>329.5</v>
      </c>
      <c r="F113" s="9">
        <v>425</v>
      </c>
      <c r="G113" s="9">
        <v>400</v>
      </c>
      <c r="H113" s="9">
        <v>419</v>
      </c>
      <c r="K113" s="32" t="s">
        <v>53</v>
      </c>
      <c r="L113" s="32">
        <v>103</v>
      </c>
      <c r="M113" s="32" t="s">
        <v>263</v>
      </c>
      <c r="N113" s="32" t="s">
        <v>664</v>
      </c>
      <c r="O113" s="32" t="s">
        <v>231</v>
      </c>
      <c r="P113" s="32" t="s">
        <v>232</v>
      </c>
      <c r="Q113" s="32" t="s">
        <v>249</v>
      </c>
      <c r="R113" s="32" t="s">
        <v>224</v>
      </c>
      <c r="S113" s="37" t="s">
        <v>23</v>
      </c>
      <c r="T113" s="32">
        <v>1</v>
      </c>
      <c r="U113" s="33">
        <v>70.754900000000006</v>
      </c>
      <c r="V113" s="33">
        <v>26.379300000000001</v>
      </c>
      <c r="W113" s="33">
        <v>329.5</v>
      </c>
      <c r="X113" s="33">
        <v>425</v>
      </c>
      <c r="Y113" s="33">
        <v>400</v>
      </c>
      <c r="Z113" s="33">
        <v>419</v>
      </c>
      <c r="AA113" s="33" t="s">
        <v>235</v>
      </c>
      <c r="AB113" s="33" t="s">
        <v>235</v>
      </c>
      <c r="AC113" s="33">
        <f>V113</f>
        <v>26.379300000000001</v>
      </c>
      <c r="AD113" s="33" t="s">
        <v>235</v>
      </c>
      <c r="AE113" s="33" t="s">
        <v>235</v>
      </c>
      <c r="AF113" s="33" t="s">
        <v>235</v>
      </c>
      <c r="AG113" s="33" t="s">
        <v>235</v>
      </c>
      <c r="AH113" s="33" t="s">
        <v>235</v>
      </c>
      <c r="AI113" s="33" t="s">
        <v>235</v>
      </c>
      <c r="AJ113" s="33" t="s">
        <v>235</v>
      </c>
    </row>
    <row r="114" spans="1:36" x14ac:dyDescent="0.25">
      <c r="A114" t="s">
        <v>53</v>
      </c>
      <c r="B114">
        <v>2</v>
      </c>
      <c r="C114" s="9">
        <v>81.608800000000002</v>
      </c>
      <c r="D114" s="9">
        <v>48.346499999999999</v>
      </c>
      <c r="E114" s="9">
        <v>316</v>
      </c>
      <c r="F114" s="9">
        <v>380</v>
      </c>
      <c r="G114" s="9">
        <v>394</v>
      </c>
      <c r="H114" s="9">
        <v>404</v>
      </c>
      <c r="K114" s="32" t="s">
        <v>53</v>
      </c>
      <c r="L114" s="32">
        <v>104</v>
      </c>
      <c r="M114" s="32" t="s">
        <v>263</v>
      </c>
      <c r="N114" s="32" t="s">
        <v>664</v>
      </c>
      <c r="O114" s="32" t="s">
        <v>231</v>
      </c>
      <c r="P114" s="32" t="s">
        <v>232</v>
      </c>
      <c r="Q114" s="32" t="s">
        <v>249</v>
      </c>
      <c r="R114" s="32" t="s">
        <v>224</v>
      </c>
      <c r="S114" s="37" t="s">
        <v>23</v>
      </c>
      <c r="T114" s="32">
        <v>2</v>
      </c>
      <c r="U114" s="33">
        <v>81.608800000000002</v>
      </c>
      <c r="V114" s="33">
        <v>48.346499999999999</v>
      </c>
      <c r="W114" s="33">
        <v>316</v>
      </c>
      <c r="X114" s="33">
        <v>380</v>
      </c>
      <c r="Y114" s="33">
        <v>394</v>
      </c>
      <c r="Z114" s="33">
        <v>404</v>
      </c>
      <c r="AA114" s="33" t="s">
        <v>235</v>
      </c>
      <c r="AB114" s="33" t="s">
        <v>235</v>
      </c>
      <c r="AC114" s="33">
        <f>V114</f>
        <v>48.346499999999999</v>
      </c>
      <c r="AD114" s="33" t="s">
        <v>235</v>
      </c>
      <c r="AE114" s="33" t="s">
        <v>235</v>
      </c>
      <c r="AF114" s="33" t="s">
        <v>235</v>
      </c>
      <c r="AG114" s="33" t="s">
        <v>235</v>
      </c>
      <c r="AH114" s="33" t="s">
        <v>235</v>
      </c>
      <c r="AI114" s="33" t="s">
        <v>235</v>
      </c>
      <c r="AJ114" s="33" t="s">
        <v>235</v>
      </c>
    </row>
    <row r="115" spans="1:36" x14ac:dyDescent="0.25">
      <c r="A115" t="s">
        <v>53</v>
      </c>
      <c r="B115">
        <v>3</v>
      </c>
      <c r="C115" s="9">
        <v>72.405100000000004</v>
      </c>
      <c r="D115" s="9">
        <v>71.201300000000003</v>
      </c>
      <c r="E115" s="9">
        <v>344.5</v>
      </c>
      <c r="F115" s="9">
        <v>335</v>
      </c>
      <c r="G115" s="9">
        <v>400</v>
      </c>
      <c r="H115" s="9">
        <v>381.5</v>
      </c>
      <c r="K115" s="32" t="s">
        <v>53</v>
      </c>
      <c r="L115" s="32">
        <v>105</v>
      </c>
      <c r="M115" s="32" t="s">
        <v>263</v>
      </c>
      <c r="N115" s="32" t="s">
        <v>664</v>
      </c>
      <c r="O115" s="32" t="s">
        <v>231</v>
      </c>
      <c r="P115" s="32" t="s">
        <v>232</v>
      </c>
      <c r="Q115" s="32" t="s">
        <v>249</v>
      </c>
      <c r="R115" s="32" t="s">
        <v>224</v>
      </c>
      <c r="S115" s="37" t="s">
        <v>23</v>
      </c>
      <c r="T115" s="32">
        <v>3</v>
      </c>
      <c r="U115" s="33">
        <v>72.405100000000004</v>
      </c>
      <c r="V115" s="33">
        <v>71.201300000000003</v>
      </c>
      <c r="W115" s="33">
        <v>344.5</v>
      </c>
      <c r="X115" s="33">
        <v>335</v>
      </c>
      <c r="Y115" s="33">
        <v>400</v>
      </c>
      <c r="Z115" s="33">
        <v>381.5</v>
      </c>
      <c r="AA115" s="33" t="s">
        <v>235</v>
      </c>
      <c r="AB115" s="33" t="s">
        <v>235</v>
      </c>
      <c r="AC115" s="33">
        <f>V115</f>
        <v>71.201300000000003</v>
      </c>
      <c r="AD115" s="33" t="s">
        <v>235</v>
      </c>
      <c r="AE115" s="33" t="s">
        <v>235</v>
      </c>
      <c r="AF115" s="33" t="s">
        <v>235</v>
      </c>
      <c r="AG115" s="33" t="s">
        <v>235</v>
      </c>
      <c r="AH115" s="33" t="s">
        <v>235</v>
      </c>
      <c r="AI115" s="40" t="s">
        <v>235</v>
      </c>
      <c r="AJ115" s="40" t="s">
        <v>235</v>
      </c>
    </row>
    <row r="116" spans="1:36" x14ac:dyDescent="0.25">
      <c r="A116" t="s">
        <v>53</v>
      </c>
      <c r="B116">
        <v>4</v>
      </c>
      <c r="C116" s="9">
        <v>77.493499999999997</v>
      </c>
      <c r="D116" s="9">
        <v>106.6696</v>
      </c>
      <c r="E116" s="9">
        <v>499</v>
      </c>
      <c r="F116" s="9">
        <v>233</v>
      </c>
      <c r="G116" s="9">
        <v>518.5</v>
      </c>
      <c r="H116" s="9">
        <v>308</v>
      </c>
      <c r="K116" s="32" t="s">
        <v>53</v>
      </c>
      <c r="L116" s="32">
        <v>106</v>
      </c>
      <c r="M116" s="32" t="s">
        <v>263</v>
      </c>
      <c r="N116" s="32" t="s">
        <v>664</v>
      </c>
      <c r="O116" s="32" t="s">
        <v>231</v>
      </c>
      <c r="P116" s="32" t="s">
        <v>232</v>
      </c>
      <c r="Q116" s="32" t="s">
        <v>249</v>
      </c>
      <c r="R116" s="32" t="s">
        <v>224</v>
      </c>
      <c r="S116" s="37" t="s">
        <v>24</v>
      </c>
      <c r="T116" s="32">
        <v>4</v>
      </c>
      <c r="U116" s="33">
        <v>77.493499999999997</v>
      </c>
      <c r="V116" s="33">
        <v>106.6696</v>
      </c>
      <c r="W116" s="33">
        <v>499</v>
      </c>
      <c r="X116" s="33">
        <v>233</v>
      </c>
      <c r="Y116" s="33">
        <v>518.5</v>
      </c>
      <c r="Z116" s="33">
        <v>308</v>
      </c>
      <c r="AA116" s="33" t="s">
        <v>235</v>
      </c>
      <c r="AB116" s="33" t="s">
        <v>235</v>
      </c>
      <c r="AC116" s="33">
        <f>ABS(180-V116)</f>
        <v>73.330399999999997</v>
      </c>
      <c r="AD116" s="33" t="s">
        <v>235</v>
      </c>
      <c r="AE116" s="33" t="s">
        <v>235</v>
      </c>
      <c r="AF116" s="33" t="s">
        <v>235</v>
      </c>
      <c r="AG116" s="33" t="s">
        <v>235</v>
      </c>
      <c r="AH116" s="33" t="s">
        <v>235</v>
      </c>
      <c r="AI116" s="40" t="s">
        <v>235</v>
      </c>
      <c r="AJ116" s="40" t="s">
        <v>235</v>
      </c>
    </row>
    <row r="117" spans="1:36" x14ac:dyDescent="0.25">
      <c r="A117" t="s">
        <v>53</v>
      </c>
      <c r="B117">
        <v>5</v>
      </c>
      <c r="C117" s="9">
        <v>83.368200000000002</v>
      </c>
      <c r="D117" s="9">
        <v>129.5197</v>
      </c>
      <c r="E117" s="9">
        <v>548.5</v>
      </c>
      <c r="F117" s="9">
        <v>230</v>
      </c>
      <c r="G117" s="9">
        <v>536.5</v>
      </c>
      <c r="H117" s="9">
        <v>312.5</v>
      </c>
      <c r="K117" s="32" t="s">
        <v>53</v>
      </c>
      <c r="L117" s="32">
        <v>107</v>
      </c>
      <c r="M117" s="32" t="s">
        <v>263</v>
      </c>
      <c r="N117" s="32" t="s">
        <v>664</v>
      </c>
      <c r="O117" s="32" t="s">
        <v>231</v>
      </c>
      <c r="P117" s="32" t="s">
        <v>232</v>
      </c>
      <c r="Q117" s="32" t="s">
        <v>249</v>
      </c>
      <c r="R117" s="32" t="s">
        <v>224</v>
      </c>
      <c r="S117" s="37" t="s">
        <v>24</v>
      </c>
      <c r="T117" s="32">
        <v>5</v>
      </c>
      <c r="U117" s="33">
        <v>83.368200000000002</v>
      </c>
      <c r="V117" s="33">
        <v>129.5197</v>
      </c>
      <c r="W117" s="33">
        <v>548.5</v>
      </c>
      <c r="X117" s="33">
        <v>230</v>
      </c>
      <c r="Y117" s="33">
        <v>536.5</v>
      </c>
      <c r="Z117" s="33">
        <v>312.5</v>
      </c>
      <c r="AA117" s="33" t="s">
        <v>235</v>
      </c>
      <c r="AB117" s="33" t="s">
        <v>235</v>
      </c>
      <c r="AC117" s="33">
        <f>ABS(180-V117)</f>
        <v>50.4803</v>
      </c>
      <c r="AD117" s="33" t="s">
        <v>235</v>
      </c>
      <c r="AE117" s="33" t="s">
        <v>235</v>
      </c>
      <c r="AF117" s="33" t="s">
        <v>235</v>
      </c>
      <c r="AG117" s="33" t="s">
        <v>235</v>
      </c>
      <c r="AH117" s="33" t="s">
        <v>235</v>
      </c>
      <c r="AI117" s="40" t="s">
        <v>235</v>
      </c>
      <c r="AJ117" s="40" t="s">
        <v>235</v>
      </c>
    </row>
    <row r="118" spans="1:36" x14ac:dyDescent="0.25">
      <c r="A118" t="s">
        <v>53</v>
      </c>
      <c r="B118">
        <v>6</v>
      </c>
      <c r="C118" s="9">
        <v>68.476299999999995</v>
      </c>
      <c r="D118" s="9">
        <v>150.05459999999999</v>
      </c>
      <c r="E118" s="9">
        <v>583</v>
      </c>
      <c r="F118" s="9">
        <v>263</v>
      </c>
      <c r="G118" s="9">
        <v>550</v>
      </c>
      <c r="H118" s="9">
        <v>323</v>
      </c>
      <c r="K118" s="32" t="s">
        <v>53</v>
      </c>
      <c r="L118" s="32">
        <v>108</v>
      </c>
      <c r="M118" s="32" t="s">
        <v>263</v>
      </c>
      <c r="N118" s="32" t="s">
        <v>664</v>
      </c>
      <c r="O118" s="32" t="s">
        <v>231</v>
      </c>
      <c r="P118" s="32" t="s">
        <v>232</v>
      </c>
      <c r="Q118" s="32" t="s">
        <v>249</v>
      </c>
      <c r="R118" s="32" t="s">
        <v>224</v>
      </c>
      <c r="S118" s="37" t="s">
        <v>24</v>
      </c>
      <c r="T118" s="32">
        <v>6</v>
      </c>
      <c r="U118" s="33">
        <v>68.476299999999995</v>
      </c>
      <c r="V118" s="33">
        <v>150.05459999999999</v>
      </c>
      <c r="W118" s="33">
        <v>583</v>
      </c>
      <c r="X118" s="33">
        <v>263</v>
      </c>
      <c r="Y118" s="33">
        <v>550</v>
      </c>
      <c r="Z118" s="33">
        <v>323</v>
      </c>
      <c r="AA118" s="33">
        <f>SQRT(((W118-W113)^2)+((X118-X113)^2))</f>
        <v>300.8425668019737</v>
      </c>
      <c r="AB118" s="33">
        <f>SQRT(((Y116-Y115)^2)+((Z116-Z115)^2))</f>
        <v>139.44353696030518</v>
      </c>
      <c r="AC118" s="33">
        <f>ABS(180-V118)</f>
        <v>29.945400000000006</v>
      </c>
      <c r="AD118" s="33">
        <v>0</v>
      </c>
      <c r="AE118" s="33">
        <v>1</v>
      </c>
      <c r="AF118" s="33">
        <v>0</v>
      </c>
      <c r="AG118" s="23">
        <f>SQRT((W118-W116)^2+(X118-X116)^2)</f>
        <v>89.196412483911033</v>
      </c>
      <c r="AH118" s="23">
        <f>SQRT((W115-W113)^2+(X115-X113)^2)</f>
        <v>91.241437954473298</v>
      </c>
      <c r="AI118" s="23">
        <f>SQRT(((Y115-Y113)^2)+((Z115-Z113)^2))</f>
        <v>37.5</v>
      </c>
      <c r="AJ118" s="23">
        <f>SQRT(((Y118-Y116)^2)+((Z118-Z116)^2))</f>
        <v>34.889110048839022</v>
      </c>
    </row>
    <row r="119" spans="1:36" x14ac:dyDescent="0.25">
      <c r="A119" t="s">
        <v>54</v>
      </c>
      <c r="B119">
        <v>1</v>
      </c>
      <c r="C119" s="9">
        <v>63.655299999999997</v>
      </c>
      <c r="D119" s="9">
        <v>24.6693</v>
      </c>
      <c r="E119" s="9">
        <v>410.66669999999999</v>
      </c>
      <c r="F119" s="9">
        <v>310</v>
      </c>
      <c r="G119" s="9">
        <v>456.66669999999999</v>
      </c>
      <c r="H119" s="9">
        <v>354</v>
      </c>
      <c r="K119" s="32" t="s">
        <v>54</v>
      </c>
      <c r="L119" s="32">
        <v>109</v>
      </c>
      <c r="M119" s="32" t="s">
        <v>263</v>
      </c>
      <c r="N119" s="32" t="s">
        <v>664</v>
      </c>
      <c r="O119" s="32" t="s">
        <v>231</v>
      </c>
      <c r="P119" s="32" t="s">
        <v>232</v>
      </c>
      <c r="Q119" s="32" t="s">
        <v>249</v>
      </c>
      <c r="R119" s="32" t="s">
        <v>224</v>
      </c>
      <c r="S119" s="37" t="s">
        <v>23</v>
      </c>
      <c r="T119" s="32">
        <v>1</v>
      </c>
      <c r="U119" s="33">
        <v>63.655299999999997</v>
      </c>
      <c r="V119" s="33">
        <v>24.6693</v>
      </c>
      <c r="W119" s="33">
        <v>410.66669999999999</v>
      </c>
      <c r="X119" s="33">
        <v>310</v>
      </c>
      <c r="Y119" s="33">
        <v>456.66669999999999</v>
      </c>
      <c r="Z119" s="33">
        <v>354</v>
      </c>
      <c r="AA119" s="33" t="s">
        <v>235</v>
      </c>
      <c r="AB119" s="33" t="s">
        <v>235</v>
      </c>
      <c r="AC119" s="33">
        <f>V119</f>
        <v>24.6693</v>
      </c>
      <c r="AD119" s="33" t="s">
        <v>235</v>
      </c>
      <c r="AE119" s="33" t="s">
        <v>235</v>
      </c>
      <c r="AF119" s="33" t="s">
        <v>235</v>
      </c>
      <c r="AG119" s="33" t="s">
        <v>235</v>
      </c>
      <c r="AH119" s="33" t="s">
        <v>235</v>
      </c>
      <c r="AI119" s="33" t="s">
        <v>235</v>
      </c>
      <c r="AJ119" s="33" t="s">
        <v>235</v>
      </c>
    </row>
    <row r="120" spans="1:36" x14ac:dyDescent="0.25">
      <c r="A120" t="s">
        <v>54</v>
      </c>
      <c r="B120">
        <v>2</v>
      </c>
      <c r="C120" s="9">
        <v>71.119600000000005</v>
      </c>
      <c r="D120" s="9">
        <v>43.296300000000002</v>
      </c>
      <c r="E120" s="9">
        <v>433.66669999999999</v>
      </c>
      <c r="F120" s="9">
        <v>277</v>
      </c>
      <c r="G120" s="9">
        <v>466.66669999999999</v>
      </c>
      <c r="H120" s="9">
        <v>340</v>
      </c>
      <c r="K120" s="32" t="s">
        <v>54</v>
      </c>
      <c r="L120" s="32">
        <v>110</v>
      </c>
      <c r="M120" s="32" t="s">
        <v>263</v>
      </c>
      <c r="N120" s="32" t="s">
        <v>664</v>
      </c>
      <c r="O120" s="32" t="s">
        <v>231</v>
      </c>
      <c r="P120" s="32" t="s">
        <v>232</v>
      </c>
      <c r="Q120" s="32" t="s">
        <v>249</v>
      </c>
      <c r="R120" s="32" t="s">
        <v>224</v>
      </c>
      <c r="S120" s="37" t="s">
        <v>23</v>
      </c>
      <c r="T120" s="32">
        <v>2</v>
      </c>
      <c r="U120" s="33">
        <v>71.119600000000005</v>
      </c>
      <c r="V120" s="33">
        <v>43.296300000000002</v>
      </c>
      <c r="W120" s="33">
        <v>433.66669999999999</v>
      </c>
      <c r="X120" s="33">
        <v>277</v>
      </c>
      <c r="Y120" s="33">
        <v>466.66669999999999</v>
      </c>
      <c r="Z120" s="33">
        <v>340</v>
      </c>
      <c r="AA120" s="33" t="s">
        <v>235</v>
      </c>
      <c r="AB120" s="33" t="s">
        <v>235</v>
      </c>
      <c r="AC120" s="33">
        <f>V120</f>
        <v>43.296300000000002</v>
      </c>
      <c r="AD120" s="33" t="s">
        <v>235</v>
      </c>
      <c r="AE120" s="33" t="s">
        <v>235</v>
      </c>
      <c r="AF120" s="33" t="s">
        <v>235</v>
      </c>
      <c r="AG120" s="33" t="s">
        <v>235</v>
      </c>
      <c r="AH120" s="33" t="s">
        <v>235</v>
      </c>
      <c r="AI120" s="33" t="s">
        <v>235</v>
      </c>
      <c r="AJ120" s="33" t="s">
        <v>235</v>
      </c>
    </row>
    <row r="121" spans="1:36" x14ac:dyDescent="0.25">
      <c r="A121" t="s">
        <v>54</v>
      </c>
      <c r="B121">
        <v>3</v>
      </c>
      <c r="C121" s="9">
        <v>68.359300000000005</v>
      </c>
      <c r="D121" s="9">
        <v>65.064899999999994</v>
      </c>
      <c r="E121" s="9">
        <v>472.66669999999999</v>
      </c>
      <c r="F121" s="9">
        <v>267</v>
      </c>
      <c r="G121" s="9">
        <v>479.66669999999999</v>
      </c>
      <c r="H121" s="9">
        <v>335</v>
      </c>
      <c r="K121" s="32" t="s">
        <v>54</v>
      </c>
      <c r="L121" s="32">
        <v>111</v>
      </c>
      <c r="M121" s="32" t="s">
        <v>263</v>
      </c>
      <c r="N121" s="32" t="s">
        <v>664</v>
      </c>
      <c r="O121" s="32" t="s">
        <v>231</v>
      </c>
      <c r="P121" s="32" t="s">
        <v>232</v>
      </c>
      <c r="Q121" s="32" t="s">
        <v>249</v>
      </c>
      <c r="R121" s="32" t="s">
        <v>224</v>
      </c>
      <c r="S121" s="37" t="s">
        <v>23</v>
      </c>
      <c r="T121" s="32">
        <v>3</v>
      </c>
      <c r="U121" s="33">
        <v>68.359300000000005</v>
      </c>
      <c r="V121" s="33">
        <v>65.064899999999994</v>
      </c>
      <c r="W121" s="33">
        <v>472.66669999999999</v>
      </c>
      <c r="X121" s="33">
        <v>267</v>
      </c>
      <c r="Y121" s="33">
        <v>479.66669999999999</v>
      </c>
      <c r="Z121" s="33">
        <v>335</v>
      </c>
      <c r="AA121" s="33" t="s">
        <v>235</v>
      </c>
      <c r="AB121" s="33" t="s">
        <v>235</v>
      </c>
      <c r="AC121" s="33">
        <f>V121</f>
        <v>65.064899999999994</v>
      </c>
      <c r="AD121" s="33" t="s">
        <v>235</v>
      </c>
      <c r="AE121" s="33" t="s">
        <v>235</v>
      </c>
      <c r="AF121" s="33" t="s">
        <v>235</v>
      </c>
      <c r="AG121" s="40" t="s">
        <v>235</v>
      </c>
      <c r="AH121" s="40" t="s">
        <v>235</v>
      </c>
      <c r="AI121" s="40" t="s">
        <v>235</v>
      </c>
      <c r="AJ121" s="40" t="s">
        <v>235</v>
      </c>
    </row>
    <row r="122" spans="1:36" x14ac:dyDescent="0.25">
      <c r="A122" t="s">
        <v>54</v>
      </c>
      <c r="B122">
        <v>4</v>
      </c>
      <c r="C122" s="9">
        <v>69.527000000000001</v>
      </c>
      <c r="D122" s="9">
        <v>111.2754</v>
      </c>
      <c r="E122" s="9">
        <v>640.66669999999999</v>
      </c>
      <c r="F122" s="9">
        <v>323</v>
      </c>
      <c r="G122" s="9">
        <v>595.66669999999999</v>
      </c>
      <c r="H122" s="9">
        <v>376</v>
      </c>
      <c r="K122" s="32" t="s">
        <v>54</v>
      </c>
      <c r="L122" s="32">
        <v>112</v>
      </c>
      <c r="M122" s="32" t="s">
        <v>263</v>
      </c>
      <c r="N122" s="32" t="s">
        <v>664</v>
      </c>
      <c r="O122" s="32" t="s">
        <v>231</v>
      </c>
      <c r="P122" s="32" t="s">
        <v>232</v>
      </c>
      <c r="Q122" s="32" t="s">
        <v>249</v>
      </c>
      <c r="R122" s="32" t="s">
        <v>224</v>
      </c>
      <c r="S122" s="37" t="s">
        <v>24</v>
      </c>
      <c r="T122" s="32">
        <v>4</v>
      </c>
      <c r="U122" s="33">
        <v>69.527000000000001</v>
      </c>
      <c r="V122" s="33">
        <v>111.2754</v>
      </c>
      <c r="W122" s="33">
        <v>640.66669999999999</v>
      </c>
      <c r="X122" s="33">
        <v>323</v>
      </c>
      <c r="Y122" s="33">
        <v>595.66669999999999</v>
      </c>
      <c r="Z122" s="33">
        <v>376</v>
      </c>
      <c r="AA122" s="33" t="s">
        <v>235</v>
      </c>
      <c r="AB122" s="33" t="s">
        <v>235</v>
      </c>
      <c r="AC122" s="33">
        <f>ABS(180-V122)</f>
        <v>68.724599999999995</v>
      </c>
      <c r="AD122" s="33" t="s">
        <v>235</v>
      </c>
      <c r="AE122" s="33" t="s">
        <v>235</v>
      </c>
      <c r="AF122" s="33" t="s">
        <v>235</v>
      </c>
      <c r="AG122" s="40" t="s">
        <v>235</v>
      </c>
      <c r="AH122" s="40" t="s">
        <v>235</v>
      </c>
      <c r="AI122" s="40" t="s">
        <v>235</v>
      </c>
      <c r="AJ122" s="40" t="s">
        <v>235</v>
      </c>
    </row>
    <row r="123" spans="1:36" x14ac:dyDescent="0.25">
      <c r="A123" t="s">
        <v>54</v>
      </c>
      <c r="B123">
        <v>5</v>
      </c>
      <c r="C123" s="9">
        <v>74.303399999999996</v>
      </c>
      <c r="D123" s="9">
        <v>131.96260000000001</v>
      </c>
      <c r="E123" s="9">
        <v>669.66669999999999</v>
      </c>
      <c r="F123" s="9">
        <v>352</v>
      </c>
      <c r="G123" s="9">
        <v>604.66669999999999</v>
      </c>
      <c r="H123" s="9">
        <v>388</v>
      </c>
      <c r="K123" s="32" t="s">
        <v>54</v>
      </c>
      <c r="L123" s="32">
        <v>113</v>
      </c>
      <c r="M123" s="32" t="s">
        <v>263</v>
      </c>
      <c r="N123" s="32" t="s">
        <v>664</v>
      </c>
      <c r="O123" s="32" t="s">
        <v>231</v>
      </c>
      <c r="P123" s="32" t="s">
        <v>232</v>
      </c>
      <c r="Q123" s="32" t="s">
        <v>249</v>
      </c>
      <c r="R123" s="32" t="s">
        <v>224</v>
      </c>
      <c r="S123" s="37" t="s">
        <v>24</v>
      </c>
      <c r="T123" s="32">
        <v>5</v>
      </c>
      <c r="U123" s="33">
        <v>74.303399999999996</v>
      </c>
      <c r="V123" s="33">
        <v>131.96260000000001</v>
      </c>
      <c r="W123" s="33">
        <v>669.66669999999999</v>
      </c>
      <c r="X123" s="33">
        <v>352</v>
      </c>
      <c r="Y123" s="33">
        <v>604.66669999999999</v>
      </c>
      <c r="Z123" s="33">
        <v>388</v>
      </c>
      <c r="AA123" s="33" t="s">
        <v>235</v>
      </c>
      <c r="AB123" s="33" t="s">
        <v>235</v>
      </c>
      <c r="AC123" s="33">
        <f>ABS(180-V123)</f>
        <v>48.037399999999991</v>
      </c>
      <c r="AD123" s="33" t="s">
        <v>235</v>
      </c>
      <c r="AE123" s="33" t="s">
        <v>235</v>
      </c>
      <c r="AF123" s="33" t="s">
        <v>235</v>
      </c>
      <c r="AG123" s="40" t="s">
        <v>235</v>
      </c>
      <c r="AH123" s="40" t="s">
        <v>235</v>
      </c>
      <c r="AI123" s="40" t="s">
        <v>235</v>
      </c>
      <c r="AJ123" s="40" t="s">
        <v>235</v>
      </c>
    </row>
    <row r="124" spans="1:36" x14ac:dyDescent="0.25">
      <c r="A124" t="s">
        <v>54</v>
      </c>
      <c r="B124">
        <v>6</v>
      </c>
      <c r="C124" s="9">
        <v>66.219300000000004</v>
      </c>
      <c r="D124" s="9">
        <v>146.06659999999999</v>
      </c>
      <c r="E124" s="9">
        <v>671.66669999999999</v>
      </c>
      <c r="F124" s="9">
        <v>386</v>
      </c>
      <c r="G124" s="9">
        <v>607.66669999999999</v>
      </c>
      <c r="H124" s="9">
        <v>403</v>
      </c>
      <c r="K124" s="32" t="s">
        <v>54</v>
      </c>
      <c r="L124" s="32">
        <v>114</v>
      </c>
      <c r="M124" s="32" t="s">
        <v>263</v>
      </c>
      <c r="N124" s="32" t="s">
        <v>664</v>
      </c>
      <c r="O124" s="32" t="s">
        <v>231</v>
      </c>
      <c r="P124" s="32" t="s">
        <v>232</v>
      </c>
      <c r="Q124" s="32" t="s">
        <v>249</v>
      </c>
      <c r="R124" s="32" t="s">
        <v>224</v>
      </c>
      <c r="S124" s="37" t="s">
        <v>24</v>
      </c>
      <c r="T124" s="32">
        <v>6</v>
      </c>
      <c r="U124" s="33">
        <v>66.219300000000004</v>
      </c>
      <c r="V124" s="33">
        <v>146.06659999999999</v>
      </c>
      <c r="W124" s="33">
        <v>671.66669999999999</v>
      </c>
      <c r="X124" s="33">
        <v>386</v>
      </c>
      <c r="Y124" s="33">
        <v>607.66669999999999</v>
      </c>
      <c r="Z124" s="33">
        <v>403</v>
      </c>
      <c r="AA124" s="33">
        <f>SQRT(((W124-W119)^2)+((X124-X119)^2))</f>
        <v>271.84002648616706</v>
      </c>
      <c r="AB124" s="33">
        <f>SQRT(((Y122-Y121)^2)+((Z122-Z121)^2))</f>
        <v>123.03251602726817</v>
      </c>
      <c r="AC124" s="33">
        <f>ABS(180-V124)</f>
        <v>33.933400000000006</v>
      </c>
      <c r="AD124" s="33">
        <v>0</v>
      </c>
      <c r="AE124" s="33">
        <v>1</v>
      </c>
      <c r="AF124" s="33">
        <v>0</v>
      </c>
      <c r="AG124" s="23">
        <f>SQRT((W124-W122)^2+(X124-X122)^2)</f>
        <v>70.213958726167832</v>
      </c>
      <c r="AH124" s="23">
        <f>SQRT((W121-W119)^2+(X121-X119)^2)</f>
        <v>75.451971478550519</v>
      </c>
      <c r="AI124" s="23">
        <f>SQRT(((Y121-Y119)^2)+((Z121-Z119)^2))</f>
        <v>29.832867780352597</v>
      </c>
      <c r="AJ124" s="23">
        <f>SQRT(((Y124-Y122)^2)+((Z124-Z122)^2))</f>
        <v>29.546573405388315</v>
      </c>
    </row>
    <row r="125" spans="1:36" x14ac:dyDescent="0.25">
      <c r="A125" t="s">
        <v>55</v>
      </c>
      <c r="B125">
        <v>1</v>
      </c>
      <c r="C125" s="9">
        <v>68.600300000000004</v>
      </c>
      <c r="D125" s="9">
        <v>35.045999999999999</v>
      </c>
      <c r="E125" s="9">
        <v>404.66669999999999</v>
      </c>
      <c r="F125" s="9">
        <v>356</v>
      </c>
      <c r="G125" s="9">
        <v>459.66669999999999</v>
      </c>
      <c r="H125" s="9">
        <v>397</v>
      </c>
      <c r="K125" s="32" t="s">
        <v>55</v>
      </c>
      <c r="L125" s="32">
        <v>115</v>
      </c>
      <c r="M125" s="32" t="s">
        <v>263</v>
      </c>
      <c r="N125" s="32" t="s">
        <v>664</v>
      </c>
      <c r="O125" s="32" t="s">
        <v>231</v>
      </c>
      <c r="P125" s="32" t="s">
        <v>232</v>
      </c>
      <c r="Q125" s="32" t="s">
        <v>249</v>
      </c>
      <c r="R125" s="32" t="s">
        <v>236</v>
      </c>
      <c r="S125" s="37" t="s">
        <v>23</v>
      </c>
      <c r="T125" s="32">
        <v>1</v>
      </c>
      <c r="U125" s="33">
        <v>68.600300000000004</v>
      </c>
      <c r="V125" s="33">
        <v>35.045999999999999</v>
      </c>
      <c r="W125" s="33">
        <v>404.66669999999999</v>
      </c>
      <c r="X125" s="33">
        <v>356</v>
      </c>
      <c r="Y125" s="33">
        <v>459.66669999999999</v>
      </c>
      <c r="Z125" s="33">
        <v>397</v>
      </c>
      <c r="AA125" s="33" t="s">
        <v>235</v>
      </c>
      <c r="AB125" s="33" t="s">
        <v>235</v>
      </c>
      <c r="AC125" s="33">
        <f>V125</f>
        <v>35.045999999999999</v>
      </c>
      <c r="AD125" s="33" t="s">
        <v>235</v>
      </c>
      <c r="AE125" s="33" t="s">
        <v>235</v>
      </c>
      <c r="AF125" s="33" t="s">
        <v>235</v>
      </c>
      <c r="AG125" s="33" t="s">
        <v>235</v>
      </c>
      <c r="AH125" s="33" t="s">
        <v>235</v>
      </c>
      <c r="AI125" s="33" t="s">
        <v>235</v>
      </c>
      <c r="AJ125" s="33" t="s">
        <v>235</v>
      </c>
    </row>
    <row r="126" spans="1:36" x14ac:dyDescent="0.25">
      <c r="A126" t="s">
        <v>55</v>
      </c>
      <c r="B126">
        <v>2</v>
      </c>
      <c r="C126" s="9">
        <v>73.600300000000004</v>
      </c>
      <c r="D126" s="9">
        <v>51.628900000000002</v>
      </c>
      <c r="E126" s="9">
        <v>421.66669999999999</v>
      </c>
      <c r="F126" s="9">
        <v>320</v>
      </c>
      <c r="G126" s="9">
        <v>465.66669999999999</v>
      </c>
      <c r="H126" s="9">
        <v>379</v>
      </c>
      <c r="K126" s="32" t="s">
        <v>55</v>
      </c>
      <c r="L126" s="32">
        <v>116</v>
      </c>
      <c r="M126" s="32" t="s">
        <v>263</v>
      </c>
      <c r="N126" s="32" t="s">
        <v>664</v>
      </c>
      <c r="O126" s="32" t="s">
        <v>231</v>
      </c>
      <c r="P126" s="32" t="s">
        <v>232</v>
      </c>
      <c r="Q126" s="32" t="s">
        <v>249</v>
      </c>
      <c r="R126" s="32" t="s">
        <v>236</v>
      </c>
      <c r="S126" s="37" t="s">
        <v>23</v>
      </c>
      <c r="T126" s="32">
        <v>2</v>
      </c>
      <c r="U126" s="33">
        <v>73.600300000000004</v>
      </c>
      <c r="V126" s="33">
        <v>51.628900000000002</v>
      </c>
      <c r="W126" s="33">
        <v>421.66669999999999</v>
      </c>
      <c r="X126" s="33">
        <v>320</v>
      </c>
      <c r="Y126" s="33">
        <v>465.66669999999999</v>
      </c>
      <c r="Z126" s="33">
        <v>379</v>
      </c>
      <c r="AA126" s="33" t="s">
        <v>235</v>
      </c>
      <c r="AB126" s="33" t="s">
        <v>235</v>
      </c>
      <c r="AC126" s="33">
        <f>V126</f>
        <v>51.628900000000002</v>
      </c>
      <c r="AD126" s="33" t="s">
        <v>235</v>
      </c>
      <c r="AE126" s="33" t="s">
        <v>235</v>
      </c>
      <c r="AF126" s="33" t="s">
        <v>235</v>
      </c>
      <c r="AG126" s="33" t="s">
        <v>235</v>
      </c>
      <c r="AH126" s="33" t="s">
        <v>235</v>
      </c>
      <c r="AI126" s="33" t="s">
        <v>235</v>
      </c>
      <c r="AJ126" s="33" t="s">
        <v>235</v>
      </c>
    </row>
    <row r="127" spans="1:36" x14ac:dyDescent="0.25">
      <c r="A127" t="s">
        <v>55</v>
      </c>
      <c r="B127">
        <v>3</v>
      </c>
      <c r="C127" s="9">
        <v>72.45</v>
      </c>
      <c r="D127" s="9">
        <v>68.157300000000006</v>
      </c>
      <c r="E127" s="9">
        <v>458.66669999999999</v>
      </c>
      <c r="F127" s="9">
        <v>303</v>
      </c>
      <c r="G127" s="9">
        <v>483.66669999999999</v>
      </c>
      <c r="H127" s="9">
        <v>371</v>
      </c>
      <c r="K127" s="32" t="s">
        <v>55</v>
      </c>
      <c r="L127" s="32">
        <v>117</v>
      </c>
      <c r="M127" s="32" t="s">
        <v>263</v>
      </c>
      <c r="N127" s="32" t="s">
        <v>664</v>
      </c>
      <c r="O127" s="32" t="s">
        <v>231</v>
      </c>
      <c r="P127" s="32" t="s">
        <v>232</v>
      </c>
      <c r="Q127" s="32" t="s">
        <v>249</v>
      </c>
      <c r="R127" s="32" t="s">
        <v>236</v>
      </c>
      <c r="S127" s="37" t="s">
        <v>23</v>
      </c>
      <c r="T127" s="32">
        <v>3</v>
      </c>
      <c r="U127" s="33">
        <v>72.45</v>
      </c>
      <c r="V127" s="33">
        <v>68.157300000000006</v>
      </c>
      <c r="W127" s="33">
        <v>458.66669999999999</v>
      </c>
      <c r="X127" s="33">
        <v>303</v>
      </c>
      <c r="Y127" s="33">
        <v>483.66669999999999</v>
      </c>
      <c r="Z127" s="33">
        <v>371</v>
      </c>
      <c r="AA127" s="33" t="s">
        <v>235</v>
      </c>
      <c r="AB127" s="33" t="s">
        <v>235</v>
      </c>
      <c r="AC127" s="33">
        <f>V127</f>
        <v>68.157300000000006</v>
      </c>
      <c r="AD127" s="33" t="s">
        <v>235</v>
      </c>
      <c r="AE127" s="33" t="s">
        <v>235</v>
      </c>
      <c r="AF127" s="33" t="s">
        <v>235</v>
      </c>
      <c r="AG127" s="33" t="s">
        <v>235</v>
      </c>
      <c r="AH127" s="33" t="s">
        <v>235</v>
      </c>
      <c r="AI127" s="40" t="s">
        <v>235</v>
      </c>
      <c r="AJ127" s="40" t="s">
        <v>235</v>
      </c>
    </row>
    <row r="128" spans="1:36" x14ac:dyDescent="0.25">
      <c r="A128" t="s">
        <v>55</v>
      </c>
      <c r="B128">
        <v>4</v>
      </c>
      <c r="C128" s="9">
        <v>71.309200000000004</v>
      </c>
      <c r="D128" s="9">
        <v>110.59220000000001</v>
      </c>
      <c r="E128" s="9">
        <v>625.66669999999999</v>
      </c>
      <c r="F128" s="9">
        <v>310</v>
      </c>
      <c r="G128" s="9">
        <v>598.66669999999999</v>
      </c>
      <c r="H128" s="9">
        <v>376</v>
      </c>
      <c r="K128" s="32" t="s">
        <v>55</v>
      </c>
      <c r="L128" s="32">
        <v>118</v>
      </c>
      <c r="M128" s="32" t="s">
        <v>263</v>
      </c>
      <c r="N128" s="32" t="s">
        <v>664</v>
      </c>
      <c r="O128" s="32" t="s">
        <v>231</v>
      </c>
      <c r="P128" s="32" t="s">
        <v>232</v>
      </c>
      <c r="Q128" s="32" t="s">
        <v>249</v>
      </c>
      <c r="R128" s="32" t="s">
        <v>236</v>
      </c>
      <c r="S128" s="37" t="s">
        <v>24</v>
      </c>
      <c r="T128" s="32">
        <v>4</v>
      </c>
      <c r="U128" s="33">
        <v>71.309200000000004</v>
      </c>
      <c r="V128" s="33">
        <v>110.59220000000001</v>
      </c>
      <c r="W128" s="33">
        <v>625.66669999999999</v>
      </c>
      <c r="X128" s="33">
        <v>310</v>
      </c>
      <c r="Y128" s="33">
        <v>598.66669999999999</v>
      </c>
      <c r="Z128" s="33">
        <v>376</v>
      </c>
      <c r="AA128" s="33" t="s">
        <v>235</v>
      </c>
      <c r="AB128" s="33" t="s">
        <v>235</v>
      </c>
      <c r="AC128" s="33">
        <f>ABS(180-V128)</f>
        <v>69.407799999999995</v>
      </c>
      <c r="AD128" s="33" t="s">
        <v>235</v>
      </c>
      <c r="AE128" s="33" t="s">
        <v>235</v>
      </c>
      <c r="AF128" s="33" t="s">
        <v>235</v>
      </c>
      <c r="AG128" s="33" t="s">
        <v>235</v>
      </c>
      <c r="AH128" s="33" t="s">
        <v>235</v>
      </c>
      <c r="AI128" s="40" t="s">
        <v>235</v>
      </c>
      <c r="AJ128" s="40" t="s">
        <v>235</v>
      </c>
    </row>
    <row r="129" spans="1:36" x14ac:dyDescent="0.25">
      <c r="A129" t="s">
        <v>55</v>
      </c>
      <c r="B129">
        <v>5</v>
      </c>
      <c r="C129" s="9">
        <v>73.600300000000004</v>
      </c>
      <c r="D129" s="9">
        <v>125.0573</v>
      </c>
      <c r="E129" s="9">
        <v>660.66669999999999</v>
      </c>
      <c r="F129" s="9">
        <v>326</v>
      </c>
      <c r="G129" s="9">
        <v>616.66669999999999</v>
      </c>
      <c r="H129" s="9">
        <v>385</v>
      </c>
      <c r="K129" s="32" t="s">
        <v>55</v>
      </c>
      <c r="L129" s="32">
        <v>119</v>
      </c>
      <c r="M129" s="32" t="s">
        <v>263</v>
      </c>
      <c r="N129" s="32" t="s">
        <v>664</v>
      </c>
      <c r="O129" s="32" t="s">
        <v>231</v>
      </c>
      <c r="P129" s="32" t="s">
        <v>232</v>
      </c>
      <c r="Q129" s="32" t="s">
        <v>249</v>
      </c>
      <c r="R129" s="32" t="s">
        <v>236</v>
      </c>
      <c r="S129" s="37" t="s">
        <v>24</v>
      </c>
      <c r="T129" s="32">
        <v>5</v>
      </c>
      <c r="U129" s="33">
        <v>73.600300000000004</v>
      </c>
      <c r="V129" s="33">
        <v>125.0573</v>
      </c>
      <c r="W129" s="33">
        <v>660.66669999999999</v>
      </c>
      <c r="X129" s="33">
        <v>326</v>
      </c>
      <c r="Y129" s="33">
        <v>616.66669999999999</v>
      </c>
      <c r="Z129" s="33">
        <v>385</v>
      </c>
      <c r="AA129" s="33" t="s">
        <v>235</v>
      </c>
      <c r="AB129" s="33" t="s">
        <v>235</v>
      </c>
      <c r="AC129" s="33">
        <f>ABS(180-V129)</f>
        <v>54.942700000000002</v>
      </c>
      <c r="AD129" s="33" t="s">
        <v>235</v>
      </c>
      <c r="AE129" s="33" t="s">
        <v>235</v>
      </c>
      <c r="AF129" s="33" t="s">
        <v>235</v>
      </c>
      <c r="AG129" s="33" t="s">
        <v>235</v>
      </c>
      <c r="AH129" s="33" t="s">
        <v>235</v>
      </c>
      <c r="AI129" s="40" t="s">
        <v>235</v>
      </c>
      <c r="AJ129" s="40" t="s">
        <v>235</v>
      </c>
    </row>
    <row r="130" spans="1:36" x14ac:dyDescent="0.25">
      <c r="A130" t="s">
        <v>55</v>
      </c>
      <c r="B130">
        <v>6</v>
      </c>
      <c r="C130" s="9">
        <v>65.191999999999993</v>
      </c>
      <c r="D130" s="9">
        <v>145.87200000000001</v>
      </c>
      <c r="E130" s="9">
        <v>677.66669999999999</v>
      </c>
      <c r="F130" s="9">
        <v>366</v>
      </c>
      <c r="G130" s="9">
        <v>622.66669999999999</v>
      </c>
      <c r="H130" s="9">
        <v>401</v>
      </c>
      <c r="K130" s="32" t="s">
        <v>55</v>
      </c>
      <c r="L130" s="32">
        <v>120</v>
      </c>
      <c r="M130" s="32" t="s">
        <v>263</v>
      </c>
      <c r="N130" s="32" t="s">
        <v>664</v>
      </c>
      <c r="O130" s="32" t="s">
        <v>231</v>
      </c>
      <c r="P130" s="32" t="s">
        <v>232</v>
      </c>
      <c r="Q130" s="32" t="s">
        <v>249</v>
      </c>
      <c r="R130" s="32" t="s">
        <v>236</v>
      </c>
      <c r="S130" s="37" t="s">
        <v>24</v>
      </c>
      <c r="T130" s="32">
        <v>6</v>
      </c>
      <c r="U130" s="33">
        <v>65.191999999999993</v>
      </c>
      <c r="V130" s="33">
        <v>145.87200000000001</v>
      </c>
      <c r="W130" s="33">
        <v>677.66669999999999</v>
      </c>
      <c r="X130" s="33">
        <v>366</v>
      </c>
      <c r="Y130" s="33">
        <v>622.66669999999999</v>
      </c>
      <c r="Z130" s="33">
        <v>401</v>
      </c>
      <c r="AA130" s="33">
        <f>SQRT(((W130-W125)^2)+((X130-X125)^2))</f>
        <v>273.18308878845335</v>
      </c>
      <c r="AB130" s="33">
        <f>SQRT(((Y128-Y127)^2)+((Z128-Z127)^2))</f>
        <v>115.10864433221339</v>
      </c>
      <c r="AC130" s="33">
        <f>ABS(180-V130)</f>
        <v>34.127999999999986</v>
      </c>
      <c r="AD130" s="33">
        <v>0</v>
      </c>
      <c r="AE130" s="33">
        <v>1</v>
      </c>
      <c r="AF130" s="33">
        <v>0</v>
      </c>
      <c r="AG130" s="23">
        <f>SQRT((W130-W128)^2+(X130-X128)^2)</f>
        <v>76.419892698171196</v>
      </c>
      <c r="AH130" s="23">
        <f>SQRT((W127-W125)^2+(X127-X125)^2)</f>
        <v>75.663729752107784</v>
      </c>
      <c r="AI130" s="23">
        <f>SQRT(((Y127-Y125)^2)+((Z127-Z125)^2))</f>
        <v>35.383612025908263</v>
      </c>
      <c r="AJ130" s="23">
        <f>SQRT(((Y130-Y128)^2)+((Z130-Z128)^2))</f>
        <v>34.655446902326915</v>
      </c>
    </row>
    <row r="131" spans="1:36" x14ac:dyDescent="0.25">
      <c r="A131" t="s">
        <v>56</v>
      </c>
      <c r="B131">
        <v>1</v>
      </c>
      <c r="C131" s="9">
        <v>61.2209</v>
      </c>
      <c r="D131" s="9">
        <v>31.208400000000001</v>
      </c>
      <c r="E131" s="9">
        <v>461.66669999999999</v>
      </c>
      <c r="F131" s="9">
        <v>474</v>
      </c>
      <c r="G131" s="9">
        <v>509.66669999999999</v>
      </c>
      <c r="H131" s="9">
        <v>512</v>
      </c>
      <c r="K131" s="32" t="s">
        <v>56</v>
      </c>
      <c r="L131" s="32">
        <v>121</v>
      </c>
      <c r="M131" s="32" t="s">
        <v>263</v>
      </c>
      <c r="N131" s="32" t="s">
        <v>664</v>
      </c>
      <c r="O131" s="32" t="s">
        <v>231</v>
      </c>
      <c r="P131" s="32" t="s">
        <v>232</v>
      </c>
      <c r="Q131" s="32" t="s">
        <v>249</v>
      </c>
      <c r="R131" s="32" t="s">
        <v>236</v>
      </c>
      <c r="S131" s="37" t="s">
        <v>23</v>
      </c>
      <c r="T131" s="32">
        <v>1</v>
      </c>
      <c r="U131" s="33">
        <v>61.2209</v>
      </c>
      <c r="V131" s="33">
        <v>31.208400000000001</v>
      </c>
      <c r="W131" s="33">
        <v>461.66669999999999</v>
      </c>
      <c r="X131" s="33">
        <v>474</v>
      </c>
      <c r="Y131" s="33">
        <v>509.66669999999999</v>
      </c>
      <c r="Z131" s="33">
        <v>512</v>
      </c>
      <c r="AA131" s="33" t="s">
        <v>235</v>
      </c>
      <c r="AB131" s="33" t="s">
        <v>235</v>
      </c>
      <c r="AC131" s="33">
        <f>V131</f>
        <v>31.208400000000001</v>
      </c>
      <c r="AD131" s="33" t="s">
        <v>235</v>
      </c>
      <c r="AE131" s="33" t="s">
        <v>235</v>
      </c>
      <c r="AF131" s="33" t="s">
        <v>235</v>
      </c>
      <c r="AG131" s="33" t="s">
        <v>235</v>
      </c>
      <c r="AH131" s="33" t="s">
        <v>235</v>
      </c>
      <c r="AI131" s="33" t="s">
        <v>235</v>
      </c>
      <c r="AJ131" s="33" t="s">
        <v>235</v>
      </c>
    </row>
    <row r="132" spans="1:36" x14ac:dyDescent="0.25">
      <c r="A132" t="s">
        <v>56</v>
      </c>
      <c r="B132">
        <v>2</v>
      </c>
      <c r="C132" s="9">
        <v>73.824100000000001</v>
      </c>
      <c r="D132" s="9">
        <v>54.540100000000002</v>
      </c>
      <c r="E132" s="9">
        <v>480.66669999999999</v>
      </c>
      <c r="F132" s="9">
        <v>436</v>
      </c>
      <c r="G132" s="9">
        <v>515.66669999999999</v>
      </c>
      <c r="H132" s="9">
        <v>501</v>
      </c>
      <c r="K132" s="32" t="s">
        <v>56</v>
      </c>
      <c r="L132" s="32">
        <v>122</v>
      </c>
      <c r="M132" s="32" t="s">
        <v>263</v>
      </c>
      <c r="N132" s="32" t="s">
        <v>664</v>
      </c>
      <c r="O132" s="32" t="s">
        <v>231</v>
      </c>
      <c r="P132" s="32" t="s">
        <v>232</v>
      </c>
      <c r="Q132" s="32" t="s">
        <v>249</v>
      </c>
      <c r="R132" s="32" t="s">
        <v>236</v>
      </c>
      <c r="S132" s="37" t="s">
        <v>23</v>
      </c>
      <c r="T132" s="32">
        <v>2</v>
      </c>
      <c r="U132" s="33">
        <v>73.824100000000001</v>
      </c>
      <c r="V132" s="33">
        <v>54.540100000000002</v>
      </c>
      <c r="W132" s="33">
        <v>480.66669999999999</v>
      </c>
      <c r="X132" s="33">
        <v>436</v>
      </c>
      <c r="Y132" s="33">
        <v>515.66669999999999</v>
      </c>
      <c r="Z132" s="33">
        <v>501</v>
      </c>
      <c r="AA132" s="33" t="s">
        <v>235</v>
      </c>
      <c r="AB132" s="33" t="s">
        <v>235</v>
      </c>
      <c r="AC132" s="33">
        <f>V132</f>
        <v>54.540100000000002</v>
      </c>
      <c r="AD132" s="33" t="s">
        <v>235</v>
      </c>
      <c r="AE132" s="33" t="s">
        <v>235</v>
      </c>
      <c r="AF132" s="33" t="s">
        <v>235</v>
      </c>
      <c r="AG132" s="33" t="s">
        <v>235</v>
      </c>
      <c r="AH132" s="33" t="s">
        <v>235</v>
      </c>
      <c r="AI132" s="33" t="s">
        <v>235</v>
      </c>
      <c r="AJ132" s="33" t="s">
        <v>235</v>
      </c>
    </row>
    <row r="133" spans="1:36" x14ac:dyDescent="0.25">
      <c r="A133" t="s">
        <v>56</v>
      </c>
      <c r="B133">
        <v>3</v>
      </c>
      <c r="C133" s="9">
        <v>68.447100000000006</v>
      </c>
      <c r="D133" s="9">
        <v>71.038499999999999</v>
      </c>
      <c r="E133" s="9">
        <v>515.66669999999999</v>
      </c>
      <c r="F133" s="9">
        <v>424</v>
      </c>
      <c r="G133" s="9">
        <v>529.66669999999999</v>
      </c>
      <c r="H133" s="9">
        <v>491</v>
      </c>
      <c r="K133" s="32" t="s">
        <v>56</v>
      </c>
      <c r="L133" s="32">
        <v>123</v>
      </c>
      <c r="M133" s="32" t="s">
        <v>263</v>
      </c>
      <c r="N133" s="32" t="s">
        <v>664</v>
      </c>
      <c r="O133" s="32" t="s">
        <v>231</v>
      </c>
      <c r="P133" s="32" t="s">
        <v>232</v>
      </c>
      <c r="Q133" s="32" t="s">
        <v>249</v>
      </c>
      <c r="R133" s="32" t="s">
        <v>236</v>
      </c>
      <c r="S133" s="37" t="s">
        <v>23</v>
      </c>
      <c r="T133" s="32">
        <v>3</v>
      </c>
      <c r="U133" s="33">
        <v>68.447100000000006</v>
      </c>
      <c r="V133" s="33">
        <v>71.038499999999999</v>
      </c>
      <c r="W133" s="33">
        <v>515.66669999999999</v>
      </c>
      <c r="X133" s="33">
        <v>424</v>
      </c>
      <c r="Y133" s="33">
        <v>529.66669999999999</v>
      </c>
      <c r="Z133" s="33">
        <v>491</v>
      </c>
      <c r="AA133" s="33" t="s">
        <v>235</v>
      </c>
      <c r="AB133" s="33" t="s">
        <v>235</v>
      </c>
      <c r="AC133" s="33">
        <f>V133</f>
        <v>71.038499999999999</v>
      </c>
      <c r="AD133" s="33" t="s">
        <v>235</v>
      </c>
      <c r="AE133" s="33" t="s">
        <v>235</v>
      </c>
      <c r="AF133" s="33" t="s">
        <v>235</v>
      </c>
      <c r="AG133" s="40" t="s">
        <v>235</v>
      </c>
      <c r="AH133" s="40" t="s">
        <v>235</v>
      </c>
      <c r="AI133" s="40" t="s">
        <v>235</v>
      </c>
      <c r="AJ133" s="40" t="s">
        <v>235</v>
      </c>
    </row>
    <row r="134" spans="1:36" x14ac:dyDescent="0.25">
      <c r="A134" t="s">
        <v>56</v>
      </c>
      <c r="B134">
        <v>4</v>
      </c>
      <c r="C134" s="9">
        <v>66.8506</v>
      </c>
      <c r="D134" s="9">
        <v>104.8015</v>
      </c>
      <c r="E134" s="9">
        <v>659.66669999999999</v>
      </c>
      <c r="F134" s="9">
        <v>436</v>
      </c>
      <c r="G134" s="9">
        <v>634.66669999999999</v>
      </c>
      <c r="H134" s="9">
        <v>498</v>
      </c>
      <c r="K134" s="32" t="s">
        <v>56</v>
      </c>
      <c r="L134" s="32">
        <v>124</v>
      </c>
      <c r="M134" s="32" t="s">
        <v>263</v>
      </c>
      <c r="N134" s="32" t="s">
        <v>664</v>
      </c>
      <c r="O134" s="32" t="s">
        <v>231</v>
      </c>
      <c r="P134" s="32" t="s">
        <v>232</v>
      </c>
      <c r="Q134" s="32" t="s">
        <v>249</v>
      </c>
      <c r="R134" s="32" t="s">
        <v>236</v>
      </c>
      <c r="S134" s="37" t="s">
        <v>24</v>
      </c>
      <c r="T134" s="32">
        <v>4</v>
      </c>
      <c r="U134" s="33">
        <v>66.8506</v>
      </c>
      <c r="V134" s="33">
        <v>104.8015</v>
      </c>
      <c r="W134" s="33">
        <v>659.66669999999999</v>
      </c>
      <c r="X134" s="33">
        <v>436</v>
      </c>
      <c r="Y134" s="33">
        <v>634.66669999999999</v>
      </c>
      <c r="Z134" s="33">
        <v>498</v>
      </c>
      <c r="AA134" s="33" t="s">
        <v>235</v>
      </c>
      <c r="AB134" s="33" t="s">
        <v>235</v>
      </c>
      <c r="AC134" s="33">
        <f>ABS(180-V134)</f>
        <v>75.198499999999996</v>
      </c>
      <c r="AD134" s="33" t="s">
        <v>235</v>
      </c>
      <c r="AE134" s="33" t="s">
        <v>235</v>
      </c>
      <c r="AF134" s="33" t="s">
        <v>235</v>
      </c>
      <c r="AG134" s="40" t="s">
        <v>235</v>
      </c>
      <c r="AH134" s="40" t="s">
        <v>235</v>
      </c>
      <c r="AI134" s="40" t="s">
        <v>235</v>
      </c>
      <c r="AJ134" s="40" t="s">
        <v>235</v>
      </c>
    </row>
    <row r="135" spans="1:36" x14ac:dyDescent="0.25">
      <c r="A135" t="s">
        <v>56</v>
      </c>
      <c r="B135">
        <v>5</v>
      </c>
      <c r="C135" s="9">
        <v>72.622299999999996</v>
      </c>
      <c r="D135" s="9">
        <v>121.1311</v>
      </c>
      <c r="E135" s="9">
        <v>694.66669999999999</v>
      </c>
      <c r="F135" s="9">
        <v>455</v>
      </c>
      <c r="G135" s="9">
        <v>649.66669999999999</v>
      </c>
      <c r="H135" s="9">
        <v>512</v>
      </c>
      <c r="K135" s="32" t="s">
        <v>56</v>
      </c>
      <c r="L135" s="32">
        <v>125</v>
      </c>
      <c r="M135" s="32" t="s">
        <v>263</v>
      </c>
      <c r="N135" s="32" t="s">
        <v>664</v>
      </c>
      <c r="O135" s="32" t="s">
        <v>231</v>
      </c>
      <c r="P135" s="32" t="s">
        <v>232</v>
      </c>
      <c r="Q135" s="32" t="s">
        <v>249</v>
      </c>
      <c r="R135" s="32" t="s">
        <v>236</v>
      </c>
      <c r="S135" s="37" t="s">
        <v>24</v>
      </c>
      <c r="T135" s="32">
        <v>5</v>
      </c>
      <c r="U135" s="33">
        <v>72.622299999999996</v>
      </c>
      <c r="V135" s="33">
        <v>121.1311</v>
      </c>
      <c r="W135" s="33">
        <v>694.66669999999999</v>
      </c>
      <c r="X135" s="33">
        <v>455</v>
      </c>
      <c r="Y135" s="33">
        <v>649.66669999999999</v>
      </c>
      <c r="Z135" s="33">
        <v>512</v>
      </c>
      <c r="AA135" s="33" t="s">
        <v>235</v>
      </c>
      <c r="AB135" s="33" t="s">
        <v>235</v>
      </c>
      <c r="AC135" s="33">
        <f>ABS(180-V135)</f>
        <v>58.868899999999996</v>
      </c>
      <c r="AD135" s="33" t="s">
        <v>235</v>
      </c>
      <c r="AE135" s="33" t="s">
        <v>235</v>
      </c>
      <c r="AF135" s="33" t="s">
        <v>235</v>
      </c>
      <c r="AG135" s="40" t="s">
        <v>235</v>
      </c>
      <c r="AH135" s="40" t="s">
        <v>235</v>
      </c>
      <c r="AI135" s="40" t="s">
        <v>235</v>
      </c>
      <c r="AJ135" s="40" t="s">
        <v>235</v>
      </c>
    </row>
    <row r="136" spans="1:36" x14ac:dyDescent="0.25">
      <c r="A136" t="s">
        <v>56</v>
      </c>
      <c r="B136">
        <v>6</v>
      </c>
      <c r="C136" s="9">
        <v>62.968200000000003</v>
      </c>
      <c r="D136" s="9">
        <v>140.16040000000001</v>
      </c>
      <c r="E136" s="9">
        <v>705.66669999999999</v>
      </c>
      <c r="F136" s="9">
        <v>493</v>
      </c>
      <c r="G136" s="9">
        <v>652.66669999999999</v>
      </c>
      <c r="H136" s="9">
        <v>527</v>
      </c>
      <c r="K136" s="32" t="s">
        <v>56</v>
      </c>
      <c r="L136" s="32">
        <v>126</v>
      </c>
      <c r="M136" s="32" t="s">
        <v>263</v>
      </c>
      <c r="N136" s="32" t="s">
        <v>664</v>
      </c>
      <c r="O136" s="32" t="s">
        <v>231</v>
      </c>
      <c r="P136" s="32" t="s">
        <v>232</v>
      </c>
      <c r="Q136" s="32" t="s">
        <v>249</v>
      </c>
      <c r="R136" s="32" t="s">
        <v>236</v>
      </c>
      <c r="S136" s="37" t="s">
        <v>24</v>
      </c>
      <c r="T136" s="32">
        <v>6</v>
      </c>
      <c r="U136" s="33">
        <v>62.968200000000003</v>
      </c>
      <c r="V136" s="33">
        <v>140.16040000000001</v>
      </c>
      <c r="W136" s="33">
        <v>705.66669999999999</v>
      </c>
      <c r="X136" s="33">
        <v>493</v>
      </c>
      <c r="Y136" s="33">
        <v>652.66669999999999</v>
      </c>
      <c r="Z136" s="33">
        <v>527</v>
      </c>
      <c r="AA136" s="33">
        <f>SQRT(((W136-W131)^2)+((X136-X131)^2))</f>
        <v>244.73863609981976</v>
      </c>
      <c r="AB136" s="33">
        <f>SQRT(((Y134-Y133)^2)+((Z134-Z133)^2))</f>
        <v>105.23307464861035</v>
      </c>
      <c r="AC136" s="33">
        <f>ABS(180-V136)</f>
        <v>39.83959999999999</v>
      </c>
      <c r="AD136" s="33">
        <v>0</v>
      </c>
      <c r="AE136" s="33">
        <v>1</v>
      </c>
      <c r="AF136" s="33">
        <v>0</v>
      </c>
      <c r="AG136" s="23">
        <f>SQRT((W136-W134)^2+(X136-X134)^2)</f>
        <v>73.246160308919954</v>
      </c>
      <c r="AH136" s="23">
        <f>SQRT((W133-W131)^2+(X133-X131)^2)</f>
        <v>73.593477971896391</v>
      </c>
      <c r="AI136" s="23">
        <f>SQRT(((Y133-Y131)^2)+((Z133-Z131)^2))</f>
        <v>29</v>
      </c>
      <c r="AJ136" s="23">
        <f>SQRT(((Y136-Y134)^2)+((Z136-Z134)^2))</f>
        <v>34.132096331752024</v>
      </c>
    </row>
    <row r="137" spans="1:36" x14ac:dyDescent="0.25">
      <c r="A137" t="s">
        <v>57</v>
      </c>
      <c r="B137">
        <v>1</v>
      </c>
      <c r="C137" s="9">
        <v>64.884500000000003</v>
      </c>
      <c r="D137" s="9">
        <v>33.040100000000002</v>
      </c>
      <c r="E137" s="9">
        <v>310.66669999999999</v>
      </c>
      <c r="F137" s="9">
        <v>361</v>
      </c>
      <c r="G137" s="9">
        <v>367.66669999999999</v>
      </c>
      <c r="H137" s="9">
        <v>392</v>
      </c>
      <c r="K137" s="32" t="s">
        <v>57</v>
      </c>
      <c r="L137" s="32">
        <v>127</v>
      </c>
      <c r="M137" s="32" t="s">
        <v>263</v>
      </c>
      <c r="N137" s="32" t="s">
        <v>664</v>
      </c>
      <c r="O137" s="32" t="s">
        <v>231</v>
      </c>
      <c r="P137" s="32" t="s">
        <v>232</v>
      </c>
      <c r="Q137" s="32" t="s">
        <v>250</v>
      </c>
      <c r="R137" s="32" t="s">
        <v>236</v>
      </c>
      <c r="S137" s="37" t="s">
        <v>23</v>
      </c>
      <c r="T137" s="32">
        <v>1</v>
      </c>
      <c r="U137" s="33">
        <v>64.884500000000003</v>
      </c>
      <c r="V137" s="33">
        <v>33.040100000000002</v>
      </c>
      <c r="W137" s="33">
        <v>310.66669999999999</v>
      </c>
      <c r="X137" s="33">
        <v>361</v>
      </c>
      <c r="Y137" s="33">
        <v>367.66669999999999</v>
      </c>
      <c r="Z137" s="33">
        <v>392</v>
      </c>
      <c r="AA137" s="33" t="s">
        <v>235</v>
      </c>
      <c r="AB137" s="33" t="s">
        <v>235</v>
      </c>
      <c r="AC137" s="33">
        <f>V137</f>
        <v>33.040100000000002</v>
      </c>
      <c r="AD137" s="33" t="s">
        <v>235</v>
      </c>
      <c r="AE137" s="33" t="s">
        <v>235</v>
      </c>
      <c r="AF137" s="33" t="s">
        <v>235</v>
      </c>
      <c r="AG137" s="33" t="s">
        <v>235</v>
      </c>
      <c r="AH137" s="33" t="s">
        <v>235</v>
      </c>
      <c r="AI137" s="33" t="s">
        <v>235</v>
      </c>
      <c r="AJ137" s="33" t="s">
        <v>235</v>
      </c>
    </row>
    <row r="138" spans="1:36" x14ac:dyDescent="0.25">
      <c r="A138" t="s">
        <v>57</v>
      </c>
      <c r="B138">
        <v>2</v>
      </c>
      <c r="C138" s="9">
        <v>73.878299999999996</v>
      </c>
      <c r="D138" s="9">
        <v>54.992400000000004</v>
      </c>
      <c r="E138" s="9">
        <v>326.66669999999999</v>
      </c>
      <c r="F138" s="9">
        <v>324</v>
      </c>
      <c r="G138" s="9">
        <v>373.66669999999999</v>
      </c>
      <c r="H138" s="9">
        <v>381</v>
      </c>
      <c r="K138" s="32" t="s">
        <v>57</v>
      </c>
      <c r="L138" s="32">
        <v>128</v>
      </c>
      <c r="M138" s="32" t="s">
        <v>263</v>
      </c>
      <c r="N138" s="32" t="s">
        <v>664</v>
      </c>
      <c r="O138" s="32" t="s">
        <v>231</v>
      </c>
      <c r="P138" s="32" t="s">
        <v>232</v>
      </c>
      <c r="Q138" s="32" t="s">
        <v>250</v>
      </c>
      <c r="R138" s="32" t="s">
        <v>236</v>
      </c>
      <c r="S138" s="37" t="s">
        <v>23</v>
      </c>
      <c r="T138" s="32">
        <v>2</v>
      </c>
      <c r="U138" s="33">
        <v>73.878299999999996</v>
      </c>
      <c r="V138" s="33">
        <v>54.992400000000004</v>
      </c>
      <c r="W138" s="33">
        <v>326.66669999999999</v>
      </c>
      <c r="X138" s="33">
        <v>324</v>
      </c>
      <c r="Y138" s="33">
        <v>373.66669999999999</v>
      </c>
      <c r="Z138" s="33">
        <v>381</v>
      </c>
      <c r="AA138" s="33" t="s">
        <v>235</v>
      </c>
      <c r="AB138" s="33" t="s">
        <v>235</v>
      </c>
      <c r="AC138" s="33">
        <f>V138</f>
        <v>54.992400000000004</v>
      </c>
      <c r="AD138" s="33" t="s">
        <v>235</v>
      </c>
      <c r="AE138" s="33" t="s">
        <v>235</v>
      </c>
      <c r="AF138" s="33" t="s">
        <v>235</v>
      </c>
      <c r="AG138" s="33" t="s">
        <v>235</v>
      </c>
      <c r="AH138" s="33" t="s">
        <v>235</v>
      </c>
      <c r="AI138" s="33" t="s">
        <v>235</v>
      </c>
      <c r="AJ138" s="33" t="s">
        <v>235</v>
      </c>
    </row>
    <row r="139" spans="1:36" x14ac:dyDescent="0.25">
      <c r="A139" t="s">
        <v>57</v>
      </c>
      <c r="B139">
        <v>3</v>
      </c>
      <c r="C139" s="9">
        <v>66.098399999999998</v>
      </c>
      <c r="D139" s="9">
        <v>76.887500000000003</v>
      </c>
      <c r="E139" s="9">
        <v>364.66669999999999</v>
      </c>
      <c r="F139" s="9">
        <v>309</v>
      </c>
      <c r="G139" s="9">
        <v>384.66669999999999</v>
      </c>
      <c r="H139" s="9">
        <v>372</v>
      </c>
      <c r="K139" s="32" t="s">
        <v>57</v>
      </c>
      <c r="L139" s="32">
        <v>129</v>
      </c>
      <c r="M139" s="32" t="s">
        <v>263</v>
      </c>
      <c r="N139" s="32" t="s">
        <v>664</v>
      </c>
      <c r="O139" s="32" t="s">
        <v>231</v>
      </c>
      <c r="P139" s="32" t="s">
        <v>232</v>
      </c>
      <c r="Q139" s="32" t="s">
        <v>250</v>
      </c>
      <c r="R139" s="32" t="s">
        <v>236</v>
      </c>
      <c r="S139" s="37" t="s">
        <v>23</v>
      </c>
      <c r="T139" s="32">
        <v>3</v>
      </c>
      <c r="U139" s="33">
        <v>66.098399999999998</v>
      </c>
      <c r="V139" s="33">
        <v>76.887500000000003</v>
      </c>
      <c r="W139" s="33">
        <v>364.66669999999999</v>
      </c>
      <c r="X139" s="33">
        <v>309</v>
      </c>
      <c r="Y139" s="33">
        <v>384.66669999999999</v>
      </c>
      <c r="Z139" s="33">
        <v>372</v>
      </c>
      <c r="AA139" s="33" t="s">
        <v>235</v>
      </c>
      <c r="AB139" s="33" t="s">
        <v>235</v>
      </c>
      <c r="AC139" s="33">
        <f>V139</f>
        <v>76.887500000000003</v>
      </c>
      <c r="AD139" s="33" t="s">
        <v>235</v>
      </c>
      <c r="AE139" s="33" t="s">
        <v>235</v>
      </c>
      <c r="AF139" s="33" t="s">
        <v>235</v>
      </c>
      <c r="AG139" s="33" t="s">
        <v>235</v>
      </c>
      <c r="AH139" s="33" t="s">
        <v>235</v>
      </c>
      <c r="AI139" s="40" t="s">
        <v>235</v>
      </c>
      <c r="AJ139" s="40" t="s">
        <v>235</v>
      </c>
    </row>
    <row r="140" spans="1:36" x14ac:dyDescent="0.25">
      <c r="A140" t="s">
        <v>57</v>
      </c>
      <c r="B140">
        <v>4</v>
      </c>
      <c r="C140" s="9">
        <v>67.052199999999999</v>
      </c>
      <c r="D140" s="9">
        <v>111.8541</v>
      </c>
      <c r="E140" s="9">
        <v>510.66669999999999</v>
      </c>
      <c r="F140" s="9">
        <v>294</v>
      </c>
      <c r="G140" s="9">
        <v>490.66669999999999</v>
      </c>
      <c r="H140" s="9">
        <v>358</v>
      </c>
      <c r="K140" s="32" t="s">
        <v>57</v>
      </c>
      <c r="L140" s="32">
        <v>130</v>
      </c>
      <c r="M140" s="32" t="s">
        <v>263</v>
      </c>
      <c r="N140" s="32" t="s">
        <v>664</v>
      </c>
      <c r="O140" s="32" t="s">
        <v>231</v>
      </c>
      <c r="P140" s="32" t="s">
        <v>232</v>
      </c>
      <c r="Q140" s="32" t="s">
        <v>250</v>
      </c>
      <c r="R140" s="32" t="s">
        <v>236</v>
      </c>
      <c r="S140" s="37" t="s">
        <v>24</v>
      </c>
      <c r="T140" s="32">
        <v>4</v>
      </c>
      <c r="U140" s="33">
        <v>67.052199999999999</v>
      </c>
      <c r="V140" s="33">
        <v>111.8541</v>
      </c>
      <c r="W140" s="33">
        <v>510.66669999999999</v>
      </c>
      <c r="X140" s="33">
        <v>294</v>
      </c>
      <c r="Y140" s="33">
        <v>490.66669999999999</v>
      </c>
      <c r="Z140" s="33">
        <v>358</v>
      </c>
      <c r="AA140" s="33" t="s">
        <v>235</v>
      </c>
      <c r="AB140" s="33" t="s">
        <v>235</v>
      </c>
      <c r="AC140" s="33">
        <f>ABS(180-V140)</f>
        <v>68.145899999999997</v>
      </c>
      <c r="AD140" s="33" t="s">
        <v>235</v>
      </c>
      <c r="AE140" s="33" t="s">
        <v>235</v>
      </c>
      <c r="AF140" s="33" t="s">
        <v>235</v>
      </c>
      <c r="AG140" s="33" t="s">
        <v>235</v>
      </c>
      <c r="AH140" s="33" t="s">
        <v>235</v>
      </c>
      <c r="AI140" s="40" t="s">
        <v>235</v>
      </c>
      <c r="AJ140" s="40" t="s">
        <v>235</v>
      </c>
    </row>
    <row r="141" spans="1:36" x14ac:dyDescent="0.25">
      <c r="A141" t="s">
        <v>57</v>
      </c>
      <c r="B141">
        <v>5</v>
      </c>
      <c r="C141" s="9">
        <v>74.330399999999997</v>
      </c>
      <c r="D141" s="9">
        <v>127.9764</v>
      </c>
      <c r="E141" s="9">
        <v>543.66669999999999</v>
      </c>
      <c r="F141" s="9">
        <v>308</v>
      </c>
      <c r="G141" s="9">
        <v>502.66669999999999</v>
      </c>
      <c r="H141" s="9">
        <v>370</v>
      </c>
      <c r="K141" s="32" t="s">
        <v>57</v>
      </c>
      <c r="L141" s="32">
        <v>131</v>
      </c>
      <c r="M141" s="32" t="s">
        <v>263</v>
      </c>
      <c r="N141" s="32" t="s">
        <v>664</v>
      </c>
      <c r="O141" s="32" t="s">
        <v>231</v>
      </c>
      <c r="P141" s="32" t="s">
        <v>232</v>
      </c>
      <c r="Q141" s="32" t="s">
        <v>250</v>
      </c>
      <c r="R141" s="32" t="s">
        <v>236</v>
      </c>
      <c r="S141" s="37" t="s">
        <v>24</v>
      </c>
      <c r="T141" s="32">
        <v>5</v>
      </c>
      <c r="U141" s="33">
        <v>74.330399999999997</v>
      </c>
      <c r="V141" s="33">
        <v>127.9764</v>
      </c>
      <c r="W141" s="33">
        <v>543.66669999999999</v>
      </c>
      <c r="X141" s="33">
        <v>308</v>
      </c>
      <c r="Y141" s="33">
        <v>502.66669999999999</v>
      </c>
      <c r="Z141" s="33">
        <v>370</v>
      </c>
      <c r="AA141" s="33" t="s">
        <v>235</v>
      </c>
      <c r="AB141" s="33" t="s">
        <v>235</v>
      </c>
      <c r="AC141" s="33">
        <f>ABS(180-V141)</f>
        <v>52.023600000000002</v>
      </c>
      <c r="AD141" s="33" t="s">
        <v>235</v>
      </c>
      <c r="AE141" s="33" t="s">
        <v>235</v>
      </c>
      <c r="AF141" s="33" t="s">
        <v>235</v>
      </c>
      <c r="AG141" s="33" t="s">
        <v>235</v>
      </c>
      <c r="AH141" s="33" t="s">
        <v>235</v>
      </c>
      <c r="AI141" s="40" t="s">
        <v>235</v>
      </c>
      <c r="AJ141" s="40" t="s">
        <v>235</v>
      </c>
    </row>
    <row r="142" spans="1:36" x14ac:dyDescent="0.25">
      <c r="A142" t="s">
        <v>57</v>
      </c>
      <c r="B142">
        <v>6</v>
      </c>
      <c r="C142" s="9">
        <v>63.513800000000003</v>
      </c>
      <c r="D142" s="9">
        <v>151.06030000000001</v>
      </c>
      <c r="E142" s="9">
        <v>562.66669999999999</v>
      </c>
      <c r="F142" s="9">
        <v>345</v>
      </c>
      <c r="G142" s="9">
        <v>509.66669999999999</v>
      </c>
      <c r="H142" s="9">
        <v>380</v>
      </c>
      <c r="K142" s="32" t="s">
        <v>57</v>
      </c>
      <c r="L142" s="32">
        <v>132</v>
      </c>
      <c r="M142" s="32" t="s">
        <v>263</v>
      </c>
      <c r="N142" s="32" t="s">
        <v>664</v>
      </c>
      <c r="O142" s="32" t="s">
        <v>231</v>
      </c>
      <c r="P142" s="32" t="s">
        <v>232</v>
      </c>
      <c r="Q142" s="32" t="s">
        <v>250</v>
      </c>
      <c r="R142" s="32" t="s">
        <v>236</v>
      </c>
      <c r="S142" s="37" t="s">
        <v>24</v>
      </c>
      <c r="T142" s="32">
        <v>6</v>
      </c>
      <c r="U142" s="33">
        <v>63.513800000000003</v>
      </c>
      <c r="V142" s="33">
        <v>151.06030000000001</v>
      </c>
      <c r="W142" s="33">
        <v>562.66669999999999</v>
      </c>
      <c r="X142" s="33">
        <v>345</v>
      </c>
      <c r="Y142" s="33">
        <v>509.66669999999999</v>
      </c>
      <c r="Z142" s="33">
        <v>380</v>
      </c>
      <c r="AA142" s="33">
        <f>SQRT(((W142-W137)^2)+((X142-X137)^2))</f>
        <v>252.50742563338608</v>
      </c>
      <c r="AB142" s="33">
        <f>SQRT(((Y140-Y139)^2)+((Z140-Z139)^2))</f>
        <v>106.92053123698928</v>
      </c>
      <c r="AC142" s="33">
        <f>ABS(180-V142)</f>
        <v>28.939699999999988</v>
      </c>
      <c r="AD142" s="33">
        <v>0</v>
      </c>
      <c r="AE142" s="33">
        <v>1</v>
      </c>
      <c r="AF142" s="33">
        <v>0</v>
      </c>
      <c r="AG142" s="23">
        <f>SQRT((W142-W140)^2+(X142-X140)^2)</f>
        <v>72.835430938520574</v>
      </c>
      <c r="AH142" s="23">
        <f>SQRT((W139-W137)^2+(X139-X137)^2)</f>
        <v>74.966659255965254</v>
      </c>
      <c r="AI142" s="23">
        <f>SQRT(((Y139-Y137)^2)+((Z139-Z137)^2))</f>
        <v>26.248809496813376</v>
      </c>
      <c r="AJ142" s="23">
        <f>SQRT(((Y142-Y140)^2)+((Z142-Z140)^2))</f>
        <v>29.068883707497267</v>
      </c>
    </row>
    <row r="143" spans="1:36" x14ac:dyDescent="0.25">
      <c r="A143" t="s">
        <v>58</v>
      </c>
      <c r="B143">
        <v>1</v>
      </c>
      <c r="C143" s="9">
        <v>71.589100000000002</v>
      </c>
      <c r="D143" s="9">
        <v>32.489600000000003</v>
      </c>
      <c r="E143" s="9">
        <v>323.66669999999999</v>
      </c>
      <c r="F143" s="9">
        <v>660</v>
      </c>
      <c r="G143" s="9">
        <v>388.66669999999999</v>
      </c>
      <c r="H143" s="9">
        <v>630</v>
      </c>
      <c r="K143" s="32" t="s">
        <v>58</v>
      </c>
      <c r="L143" s="32">
        <v>133</v>
      </c>
      <c r="M143" s="32" t="s">
        <v>263</v>
      </c>
      <c r="N143" s="32" t="s">
        <v>664</v>
      </c>
      <c r="O143" s="32" t="s">
        <v>231</v>
      </c>
      <c r="P143" s="32" t="s">
        <v>232</v>
      </c>
      <c r="Q143" s="32" t="s">
        <v>251</v>
      </c>
      <c r="R143" s="32" t="s">
        <v>236</v>
      </c>
      <c r="S143" s="37" t="s">
        <v>23</v>
      </c>
      <c r="T143" s="32">
        <v>1</v>
      </c>
      <c r="U143" s="33">
        <v>71.589100000000002</v>
      </c>
      <c r="V143" s="33">
        <v>32.489600000000003</v>
      </c>
      <c r="W143" s="33">
        <v>323.66669999999999</v>
      </c>
      <c r="X143" s="33">
        <v>660</v>
      </c>
      <c r="Y143" s="33">
        <v>388.66669999999999</v>
      </c>
      <c r="Z143" s="33">
        <v>630</v>
      </c>
      <c r="AA143" s="33" t="s">
        <v>235</v>
      </c>
      <c r="AB143" s="33" t="s">
        <v>235</v>
      </c>
      <c r="AC143" s="33">
        <f>V143</f>
        <v>32.489600000000003</v>
      </c>
      <c r="AD143" s="33" t="s">
        <v>235</v>
      </c>
      <c r="AE143" s="33" t="s">
        <v>235</v>
      </c>
      <c r="AF143" s="33" t="s">
        <v>235</v>
      </c>
      <c r="AG143" s="33" t="s">
        <v>235</v>
      </c>
      <c r="AH143" s="33" t="s">
        <v>235</v>
      </c>
      <c r="AI143" s="33" t="s">
        <v>235</v>
      </c>
      <c r="AJ143" s="33" t="s">
        <v>235</v>
      </c>
    </row>
    <row r="144" spans="1:36" x14ac:dyDescent="0.25">
      <c r="A144" t="s">
        <v>58</v>
      </c>
      <c r="B144">
        <v>2</v>
      </c>
      <c r="C144" s="9">
        <v>77.058400000000006</v>
      </c>
      <c r="D144" s="9">
        <v>55.0336</v>
      </c>
      <c r="E144" s="9">
        <v>300.66669999999999</v>
      </c>
      <c r="F144" s="9">
        <v>620</v>
      </c>
      <c r="G144" s="9">
        <v>377.66669999999999</v>
      </c>
      <c r="H144" s="9">
        <v>617</v>
      </c>
      <c r="K144" s="32" t="s">
        <v>58</v>
      </c>
      <c r="L144" s="32">
        <v>134</v>
      </c>
      <c r="M144" s="32" t="s">
        <v>263</v>
      </c>
      <c r="N144" s="32" t="s">
        <v>664</v>
      </c>
      <c r="O144" s="32" t="s">
        <v>231</v>
      </c>
      <c r="P144" s="32" t="s">
        <v>232</v>
      </c>
      <c r="Q144" s="32" t="s">
        <v>251</v>
      </c>
      <c r="R144" s="32" t="s">
        <v>236</v>
      </c>
      <c r="S144" s="37" t="s">
        <v>23</v>
      </c>
      <c r="T144" s="32">
        <v>2</v>
      </c>
      <c r="U144" s="33">
        <v>77.058400000000006</v>
      </c>
      <c r="V144" s="33">
        <v>55.0336</v>
      </c>
      <c r="W144" s="33">
        <v>300.66669999999999</v>
      </c>
      <c r="X144" s="33">
        <v>620</v>
      </c>
      <c r="Y144" s="33">
        <v>377.66669999999999</v>
      </c>
      <c r="Z144" s="33">
        <v>617</v>
      </c>
      <c r="AA144" s="33" t="s">
        <v>235</v>
      </c>
      <c r="AB144" s="33" t="s">
        <v>235</v>
      </c>
      <c r="AC144" s="33">
        <f>V144</f>
        <v>55.0336</v>
      </c>
      <c r="AD144" s="33" t="s">
        <v>235</v>
      </c>
      <c r="AE144" s="33" t="s">
        <v>235</v>
      </c>
      <c r="AF144" s="33" t="s">
        <v>235</v>
      </c>
      <c r="AG144" s="33" t="s">
        <v>235</v>
      </c>
      <c r="AH144" s="33" t="s">
        <v>235</v>
      </c>
      <c r="AI144" s="33" t="s">
        <v>235</v>
      </c>
      <c r="AJ144" s="33" t="s">
        <v>235</v>
      </c>
    </row>
    <row r="145" spans="1:36" x14ac:dyDescent="0.25">
      <c r="A145" t="s">
        <v>58</v>
      </c>
      <c r="B145">
        <v>3</v>
      </c>
      <c r="C145" s="9">
        <v>70.341999999999999</v>
      </c>
      <c r="D145" s="9">
        <v>72.091300000000004</v>
      </c>
      <c r="E145" s="9">
        <v>309.66669999999999</v>
      </c>
      <c r="F145" s="9">
        <v>582</v>
      </c>
      <c r="G145" s="9">
        <v>377.66669999999999</v>
      </c>
      <c r="H145" s="9">
        <v>600</v>
      </c>
      <c r="K145" s="32" t="s">
        <v>58</v>
      </c>
      <c r="L145" s="32">
        <v>135</v>
      </c>
      <c r="M145" s="32" t="s">
        <v>263</v>
      </c>
      <c r="N145" s="32" t="s">
        <v>664</v>
      </c>
      <c r="O145" s="32" t="s">
        <v>231</v>
      </c>
      <c r="P145" s="32" t="s">
        <v>232</v>
      </c>
      <c r="Q145" s="32" t="s">
        <v>251</v>
      </c>
      <c r="R145" s="32" t="s">
        <v>236</v>
      </c>
      <c r="S145" s="37" t="s">
        <v>23</v>
      </c>
      <c r="T145" s="32">
        <v>3</v>
      </c>
      <c r="U145" s="33">
        <v>70.341999999999999</v>
      </c>
      <c r="V145" s="33">
        <v>72.091300000000004</v>
      </c>
      <c r="W145" s="33">
        <v>309.66669999999999</v>
      </c>
      <c r="X145" s="33">
        <v>582</v>
      </c>
      <c r="Y145" s="33">
        <v>377.66669999999999</v>
      </c>
      <c r="Z145" s="33">
        <v>600</v>
      </c>
      <c r="AA145" s="33" t="s">
        <v>235</v>
      </c>
      <c r="AB145" s="33" t="s">
        <v>235</v>
      </c>
      <c r="AC145" s="33">
        <f>V145</f>
        <v>72.091300000000004</v>
      </c>
      <c r="AD145" s="33" t="s">
        <v>235</v>
      </c>
      <c r="AE145" s="33" t="s">
        <v>235</v>
      </c>
      <c r="AF145" s="33" t="s">
        <v>235</v>
      </c>
      <c r="AG145" s="40" t="s">
        <v>235</v>
      </c>
      <c r="AH145" s="40" t="s">
        <v>235</v>
      </c>
      <c r="AI145" s="40" t="s">
        <v>235</v>
      </c>
      <c r="AJ145" s="40" t="s">
        <v>235</v>
      </c>
    </row>
    <row r="146" spans="1:36" x14ac:dyDescent="0.25">
      <c r="A146" t="s">
        <v>58</v>
      </c>
      <c r="B146">
        <v>4</v>
      </c>
      <c r="C146" s="9">
        <v>73.756399999999999</v>
      </c>
      <c r="D146" s="9">
        <v>106.6635</v>
      </c>
      <c r="E146" s="9">
        <v>391.66669999999999</v>
      </c>
      <c r="F146" s="9">
        <v>446</v>
      </c>
      <c r="G146" s="9">
        <v>439.66669999999999</v>
      </c>
      <c r="H146" s="9">
        <v>502</v>
      </c>
      <c r="K146" s="32" t="s">
        <v>58</v>
      </c>
      <c r="L146" s="32">
        <v>136</v>
      </c>
      <c r="M146" s="32" t="s">
        <v>263</v>
      </c>
      <c r="N146" s="32" t="s">
        <v>664</v>
      </c>
      <c r="O146" s="32" t="s">
        <v>231</v>
      </c>
      <c r="P146" s="32" t="s">
        <v>232</v>
      </c>
      <c r="Q146" s="32" t="s">
        <v>251</v>
      </c>
      <c r="R146" s="32" t="s">
        <v>236</v>
      </c>
      <c r="S146" s="37" t="s">
        <v>24</v>
      </c>
      <c r="T146" s="32">
        <v>4</v>
      </c>
      <c r="U146" s="33">
        <v>73.756399999999999</v>
      </c>
      <c r="V146" s="33">
        <v>106.6635</v>
      </c>
      <c r="W146" s="33">
        <v>391.66669999999999</v>
      </c>
      <c r="X146" s="33">
        <v>446</v>
      </c>
      <c r="Y146" s="33">
        <v>439.66669999999999</v>
      </c>
      <c r="Z146" s="33">
        <v>502</v>
      </c>
      <c r="AA146" s="33" t="s">
        <v>235</v>
      </c>
      <c r="AB146" s="33" t="s">
        <v>235</v>
      </c>
      <c r="AC146" s="33">
        <f>ABS(180-V146)</f>
        <v>73.336500000000001</v>
      </c>
      <c r="AD146" s="33" t="s">
        <v>235</v>
      </c>
      <c r="AE146" s="33" t="s">
        <v>235</v>
      </c>
      <c r="AF146" s="33" t="s">
        <v>235</v>
      </c>
      <c r="AG146" s="40" t="s">
        <v>235</v>
      </c>
      <c r="AH146" s="40" t="s">
        <v>235</v>
      </c>
      <c r="AI146" s="40" t="s">
        <v>235</v>
      </c>
      <c r="AJ146" s="40" t="s">
        <v>235</v>
      </c>
    </row>
    <row r="147" spans="1:36" x14ac:dyDescent="0.25">
      <c r="A147" t="s">
        <v>58</v>
      </c>
      <c r="B147">
        <v>5</v>
      </c>
      <c r="C147" s="9">
        <v>78</v>
      </c>
      <c r="D147" s="9">
        <v>124.64490000000001</v>
      </c>
      <c r="E147" s="9">
        <v>426.66669999999999</v>
      </c>
      <c r="F147" s="9">
        <v>422</v>
      </c>
      <c r="G147" s="9">
        <v>456.66669999999999</v>
      </c>
      <c r="H147" s="9">
        <v>494</v>
      </c>
      <c r="K147" s="32" t="s">
        <v>58</v>
      </c>
      <c r="L147" s="32">
        <v>137</v>
      </c>
      <c r="M147" s="32" t="s">
        <v>263</v>
      </c>
      <c r="N147" s="32" t="s">
        <v>664</v>
      </c>
      <c r="O147" s="32" t="s">
        <v>231</v>
      </c>
      <c r="P147" s="32" t="s">
        <v>232</v>
      </c>
      <c r="Q147" s="32" t="s">
        <v>251</v>
      </c>
      <c r="R147" s="32" t="s">
        <v>236</v>
      </c>
      <c r="S147" s="37" t="s">
        <v>24</v>
      </c>
      <c r="T147" s="32">
        <v>5</v>
      </c>
      <c r="U147" s="33">
        <v>78</v>
      </c>
      <c r="V147" s="33">
        <v>124.64490000000001</v>
      </c>
      <c r="W147" s="33">
        <v>426.66669999999999</v>
      </c>
      <c r="X147" s="33">
        <v>422</v>
      </c>
      <c r="Y147" s="33">
        <v>456.66669999999999</v>
      </c>
      <c r="Z147" s="33">
        <v>494</v>
      </c>
      <c r="AA147" s="33" t="s">
        <v>235</v>
      </c>
      <c r="AB147" s="33" t="s">
        <v>235</v>
      </c>
      <c r="AC147" s="33">
        <f>ABS(180-V147)</f>
        <v>55.355099999999993</v>
      </c>
      <c r="AD147" s="33" t="s">
        <v>235</v>
      </c>
      <c r="AE147" s="33" t="s">
        <v>235</v>
      </c>
      <c r="AF147" s="33" t="s">
        <v>235</v>
      </c>
      <c r="AG147" s="40" t="s">
        <v>235</v>
      </c>
      <c r="AH147" s="40" t="s">
        <v>235</v>
      </c>
      <c r="AI147" s="40" t="s">
        <v>235</v>
      </c>
      <c r="AJ147" s="40" t="s">
        <v>235</v>
      </c>
    </row>
    <row r="148" spans="1:36" x14ac:dyDescent="0.25">
      <c r="A148" t="s">
        <v>58</v>
      </c>
      <c r="B148">
        <v>6</v>
      </c>
      <c r="C148" s="9">
        <v>70.064300000000003</v>
      </c>
      <c r="D148" s="9">
        <v>149.71879999999999</v>
      </c>
      <c r="E148" s="9">
        <v>472.66669999999999</v>
      </c>
      <c r="F148" s="9">
        <v>424</v>
      </c>
      <c r="G148" s="9">
        <v>469.66669999999999</v>
      </c>
      <c r="H148" s="9">
        <v>494</v>
      </c>
      <c r="K148" s="32" t="s">
        <v>58</v>
      </c>
      <c r="L148" s="32">
        <v>138</v>
      </c>
      <c r="M148" s="32" t="s">
        <v>263</v>
      </c>
      <c r="N148" s="32" t="s">
        <v>664</v>
      </c>
      <c r="O148" s="32" t="s">
        <v>231</v>
      </c>
      <c r="P148" s="32" t="s">
        <v>232</v>
      </c>
      <c r="Q148" s="32" t="s">
        <v>251</v>
      </c>
      <c r="R148" s="32" t="s">
        <v>236</v>
      </c>
      <c r="S148" s="37" t="s">
        <v>24</v>
      </c>
      <c r="T148" s="32">
        <v>6</v>
      </c>
      <c r="U148" s="33">
        <v>70.064300000000003</v>
      </c>
      <c r="V148" s="33">
        <v>149.71879999999999</v>
      </c>
      <c r="W148" s="33">
        <v>472.66669999999999</v>
      </c>
      <c r="X148" s="33">
        <v>424</v>
      </c>
      <c r="Y148" s="33">
        <v>469.66669999999999</v>
      </c>
      <c r="Z148" s="33">
        <v>494</v>
      </c>
      <c r="AA148" s="33">
        <f>SQRT(((W148-W143)^2)+((X148-X143)^2))</f>
        <v>279.10034037958462</v>
      </c>
      <c r="AB148" s="33">
        <f>SQRT(((Y146-Y145)^2)+((Z146-Z145)^2))</f>
        <v>115.96551211459379</v>
      </c>
      <c r="AC148" s="33">
        <f>ABS(180-V148)</f>
        <v>30.281200000000013</v>
      </c>
      <c r="AD148" s="33">
        <v>0</v>
      </c>
      <c r="AE148" s="33">
        <v>1</v>
      </c>
      <c r="AF148" s="33">
        <v>0</v>
      </c>
      <c r="AG148" s="23">
        <f>SQRT((W148-W146)^2+(X148-X146)^2)</f>
        <v>83.93449827097318</v>
      </c>
      <c r="AH148" s="23">
        <f>SQRT((W145-W143)^2+(X145-X143)^2)</f>
        <v>79.246451024635803</v>
      </c>
      <c r="AI148" s="23">
        <f>SQRT(((Y145-Y143)^2)+((Z145-Z143)^2))</f>
        <v>31.953090617340916</v>
      </c>
      <c r="AJ148" s="23">
        <f>SQRT(((Y148-Y146)^2)+((Z148-Z146)^2))</f>
        <v>31.048349392520048</v>
      </c>
    </row>
    <row r="149" spans="1:36" x14ac:dyDescent="0.25">
      <c r="A149" t="s">
        <v>59</v>
      </c>
      <c r="B149">
        <v>1</v>
      </c>
      <c r="C149" s="9">
        <v>62.393900000000002</v>
      </c>
      <c r="D149" s="9">
        <v>34.939100000000003</v>
      </c>
      <c r="E149" s="9">
        <v>422.66669999999999</v>
      </c>
      <c r="F149" s="9">
        <v>564</v>
      </c>
      <c r="G149" s="9">
        <v>480.66669999999999</v>
      </c>
      <c r="H149" s="9">
        <v>541</v>
      </c>
      <c r="K149" s="32" t="s">
        <v>59</v>
      </c>
      <c r="L149" s="32">
        <v>139</v>
      </c>
      <c r="M149" s="32" t="s">
        <v>263</v>
      </c>
      <c r="N149" s="32" t="s">
        <v>664</v>
      </c>
      <c r="O149" s="32" t="s">
        <v>231</v>
      </c>
      <c r="P149" s="32" t="s">
        <v>232</v>
      </c>
      <c r="Q149" s="32" t="s">
        <v>249</v>
      </c>
      <c r="R149" s="32" t="s">
        <v>236</v>
      </c>
      <c r="S149" s="37" t="s">
        <v>23</v>
      </c>
      <c r="T149" s="32">
        <v>1</v>
      </c>
      <c r="U149" s="33">
        <v>62.393900000000002</v>
      </c>
      <c r="V149" s="33">
        <v>34.939100000000003</v>
      </c>
      <c r="W149" s="33">
        <v>422.66669999999999</v>
      </c>
      <c r="X149" s="33">
        <v>564</v>
      </c>
      <c r="Y149" s="33">
        <v>480.66669999999999</v>
      </c>
      <c r="Z149" s="33">
        <v>541</v>
      </c>
      <c r="AA149" s="33" t="s">
        <v>235</v>
      </c>
      <c r="AB149" s="33" t="s">
        <v>235</v>
      </c>
      <c r="AC149" s="33">
        <f>V149</f>
        <v>34.939100000000003</v>
      </c>
      <c r="AD149" s="33" t="s">
        <v>235</v>
      </c>
      <c r="AE149" s="33" t="s">
        <v>235</v>
      </c>
      <c r="AF149" s="33" t="s">
        <v>235</v>
      </c>
      <c r="AG149" s="33" t="s">
        <v>235</v>
      </c>
      <c r="AH149" s="33" t="s">
        <v>235</v>
      </c>
      <c r="AI149" s="33" t="s">
        <v>235</v>
      </c>
      <c r="AJ149" s="33" t="s">
        <v>235</v>
      </c>
    </row>
    <row r="150" spans="1:36" x14ac:dyDescent="0.25">
      <c r="A150" t="s">
        <v>59</v>
      </c>
      <c r="B150">
        <v>2</v>
      </c>
      <c r="C150" s="9">
        <v>65.0077</v>
      </c>
      <c r="D150" s="9">
        <v>55.688600000000001</v>
      </c>
      <c r="E150" s="9">
        <v>402.66669999999999</v>
      </c>
      <c r="F150" s="9">
        <v>530</v>
      </c>
      <c r="G150" s="9">
        <v>467.66669999999999</v>
      </c>
      <c r="H150" s="9">
        <v>529</v>
      </c>
      <c r="K150" s="32" t="s">
        <v>59</v>
      </c>
      <c r="L150" s="32">
        <v>140</v>
      </c>
      <c r="M150" s="32" t="s">
        <v>263</v>
      </c>
      <c r="N150" s="32" t="s">
        <v>664</v>
      </c>
      <c r="O150" s="32" t="s">
        <v>231</v>
      </c>
      <c r="P150" s="32" t="s">
        <v>232</v>
      </c>
      <c r="Q150" s="32" t="s">
        <v>249</v>
      </c>
      <c r="R150" s="32" t="s">
        <v>236</v>
      </c>
      <c r="S150" s="37" t="s">
        <v>23</v>
      </c>
      <c r="T150" s="32">
        <v>2</v>
      </c>
      <c r="U150" s="33">
        <v>65.0077</v>
      </c>
      <c r="V150" s="33">
        <v>55.688600000000001</v>
      </c>
      <c r="W150" s="33">
        <v>402.66669999999999</v>
      </c>
      <c r="X150" s="33">
        <v>530</v>
      </c>
      <c r="Y150" s="33">
        <v>467.66669999999999</v>
      </c>
      <c r="Z150" s="33">
        <v>529</v>
      </c>
      <c r="AA150" s="33" t="s">
        <v>235</v>
      </c>
      <c r="AB150" s="33" t="s">
        <v>235</v>
      </c>
      <c r="AC150" s="33">
        <f>V150</f>
        <v>55.688600000000001</v>
      </c>
      <c r="AD150" s="33" t="s">
        <v>235</v>
      </c>
      <c r="AE150" s="33" t="s">
        <v>235</v>
      </c>
      <c r="AF150" s="33" t="s">
        <v>235</v>
      </c>
      <c r="AG150" s="33" t="s">
        <v>235</v>
      </c>
      <c r="AH150" s="33" t="s">
        <v>235</v>
      </c>
      <c r="AI150" s="33" t="s">
        <v>235</v>
      </c>
      <c r="AJ150" s="33" t="s">
        <v>235</v>
      </c>
    </row>
    <row r="151" spans="1:36" x14ac:dyDescent="0.25">
      <c r="A151" t="s">
        <v>59</v>
      </c>
      <c r="B151">
        <v>3</v>
      </c>
      <c r="C151" s="9">
        <v>60.728900000000003</v>
      </c>
      <c r="D151" s="9">
        <v>73.811400000000006</v>
      </c>
      <c r="E151" s="9">
        <v>408.66669999999999</v>
      </c>
      <c r="F151" s="9">
        <v>493</v>
      </c>
      <c r="G151" s="9">
        <v>466.66669999999999</v>
      </c>
      <c r="H151" s="9">
        <v>511</v>
      </c>
      <c r="K151" s="32" t="s">
        <v>59</v>
      </c>
      <c r="L151" s="32">
        <v>141</v>
      </c>
      <c r="M151" s="32" t="s">
        <v>263</v>
      </c>
      <c r="N151" s="32" t="s">
        <v>664</v>
      </c>
      <c r="O151" s="32" t="s">
        <v>231</v>
      </c>
      <c r="P151" s="32" t="s">
        <v>232</v>
      </c>
      <c r="Q151" s="32" t="s">
        <v>249</v>
      </c>
      <c r="R151" s="32" t="s">
        <v>236</v>
      </c>
      <c r="S151" s="37" t="s">
        <v>23</v>
      </c>
      <c r="T151" s="32">
        <v>3</v>
      </c>
      <c r="U151" s="33">
        <v>60.728900000000003</v>
      </c>
      <c r="V151" s="33">
        <v>73.811400000000006</v>
      </c>
      <c r="W151" s="33">
        <v>408.66669999999999</v>
      </c>
      <c r="X151" s="33">
        <v>493</v>
      </c>
      <c r="Y151" s="33">
        <v>466.66669999999999</v>
      </c>
      <c r="Z151" s="33">
        <v>511</v>
      </c>
      <c r="AA151" s="33" t="s">
        <v>235</v>
      </c>
      <c r="AB151" s="33" t="s">
        <v>235</v>
      </c>
      <c r="AC151" s="33">
        <f>V151</f>
        <v>73.811400000000006</v>
      </c>
      <c r="AD151" s="33" t="s">
        <v>235</v>
      </c>
      <c r="AE151" s="33" t="s">
        <v>235</v>
      </c>
      <c r="AF151" s="33" t="s">
        <v>235</v>
      </c>
      <c r="AG151" s="33" t="s">
        <v>235</v>
      </c>
      <c r="AH151" s="33" t="s">
        <v>235</v>
      </c>
      <c r="AI151" s="40" t="s">
        <v>235</v>
      </c>
      <c r="AJ151" s="40" t="s">
        <v>235</v>
      </c>
    </row>
    <row r="152" spans="1:36" x14ac:dyDescent="0.25">
      <c r="A152" t="s">
        <v>59</v>
      </c>
      <c r="B152">
        <v>4</v>
      </c>
      <c r="C152" s="9">
        <v>61.619799999999998</v>
      </c>
      <c r="D152" s="9">
        <v>104.8592</v>
      </c>
      <c r="E152" s="9">
        <v>478.66669999999999</v>
      </c>
      <c r="F152" s="9">
        <v>379</v>
      </c>
      <c r="G152" s="9">
        <v>519.66669999999999</v>
      </c>
      <c r="H152" s="9">
        <v>425</v>
      </c>
      <c r="K152" s="32" t="s">
        <v>59</v>
      </c>
      <c r="L152" s="32">
        <v>142</v>
      </c>
      <c r="M152" s="32" t="s">
        <v>263</v>
      </c>
      <c r="N152" s="32" t="s">
        <v>664</v>
      </c>
      <c r="O152" s="32" t="s">
        <v>231</v>
      </c>
      <c r="P152" s="32" t="s">
        <v>232</v>
      </c>
      <c r="Q152" s="32" t="s">
        <v>249</v>
      </c>
      <c r="R152" s="32" t="s">
        <v>236</v>
      </c>
      <c r="S152" s="37" t="s">
        <v>24</v>
      </c>
      <c r="T152" s="32">
        <v>4</v>
      </c>
      <c r="U152" s="33">
        <v>61.619799999999998</v>
      </c>
      <c r="V152" s="33">
        <v>104.8592</v>
      </c>
      <c r="W152" s="33">
        <v>478.66669999999999</v>
      </c>
      <c r="X152" s="33">
        <v>379</v>
      </c>
      <c r="Y152" s="33">
        <v>519.66669999999999</v>
      </c>
      <c r="Z152" s="33">
        <v>425</v>
      </c>
      <c r="AA152" s="33" t="s">
        <v>235</v>
      </c>
      <c r="AB152" s="33" t="s">
        <v>235</v>
      </c>
      <c r="AC152" s="33">
        <f>ABS(180-V152)</f>
        <v>75.140799999999999</v>
      </c>
      <c r="AD152" s="33" t="s">
        <v>235</v>
      </c>
      <c r="AE152" s="33" t="s">
        <v>235</v>
      </c>
      <c r="AF152" s="33" t="s">
        <v>235</v>
      </c>
      <c r="AG152" s="33" t="s">
        <v>235</v>
      </c>
      <c r="AH152" s="33" t="s">
        <v>235</v>
      </c>
      <c r="AI152" s="40" t="s">
        <v>235</v>
      </c>
      <c r="AJ152" s="40" t="s">
        <v>235</v>
      </c>
    </row>
    <row r="153" spans="1:36" x14ac:dyDescent="0.25">
      <c r="A153" t="s">
        <v>59</v>
      </c>
      <c r="B153">
        <v>5</v>
      </c>
      <c r="C153" s="9">
        <v>68.542000000000002</v>
      </c>
      <c r="D153" s="9">
        <v>123.37139999999999</v>
      </c>
      <c r="E153" s="9">
        <v>511.66669999999999</v>
      </c>
      <c r="F153" s="9">
        <v>359</v>
      </c>
      <c r="G153" s="9">
        <v>538.66669999999999</v>
      </c>
      <c r="H153" s="9">
        <v>422</v>
      </c>
      <c r="K153" s="32" t="s">
        <v>59</v>
      </c>
      <c r="L153" s="32">
        <v>143</v>
      </c>
      <c r="M153" s="32" t="s">
        <v>263</v>
      </c>
      <c r="N153" s="32" t="s">
        <v>664</v>
      </c>
      <c r="O153" s="32" t="s">
        <v>231</v>
      </c>
      <c r="P153" s="32" t="s">
        <v>232</v>
      </c>
      <c r="Q153" s="32" t="s">
        <v>249</v>
      </c>
      <c r="R153" s="32" t="s">
        <v>236</v>
      </c>
      <c r="S153" s="37" t="s">
        <v>24</v>
      </c>
      <c r="T153" s="32">
        <v>5</v>
      </c>
      <c r="U153" s="33">
        <v>68.542000000000002</v>
      </c>
      <c r="V153" s="33">
        <v>123.37139999999999</v>
      </c>
      <c r="W153" s="33">
        <v>511.66669999999999</v>
      </c>
      <c r="X153" s="33">
        <v>359</v>
      </c>
      <c r="Y153" s="33">
        <v>538.66669999999999</v>
      </c>
      <c r="Z153" s="33">
        <v>422</v>
      </c>
      <c r="AA153" s="33" t="s">
        <v>235</v>
      </c>
      <c r="AB153" s="33" t="s">
        <v>235</v>
      </c>
      <c r="AC153" s="33">
        <f>ABS(180-V153)</f>
        <v>56.628600000000006</v>
      </c>
      <c r="AD153" s="33" t="s">
        <v>235</v>
      </c>
      <c r="AE153" s="33" t="s">
        <v>235</v>
      </c>
      <c r="AF153" s="33" t="s">
        <v>235</v>
      </c>
      <c r="AG153" s="33" t="s">
        <v>235</v>
      </c>
      <c r="AH153" s="33" t="s">
        <v>235</v>
      </c>
      <c r="AI153" s="40" t="s">
        <v>235</v>
      </c>
      <c r="AJ153" s="40" t="s">
        <v>235</v>
      </c>
    </row>
    <row r="154" spans="1:36" x14ac:dyDescent="0.25">
      <c r="A154" t="s">
        <v>59</v>
      </c>
      <c r="B154">
        <v>6</v>
      </c>
      <c r="C154" s="9">
        <v>58</v>
      </c>
      <c r="D154" s="9">
        <v>90</v>
      </c>
      <c r="E154" s="9">
        <v>552.66669999999999</v>
      </c>
      <c r="F154" s="9">
        <v>367</v>
      </c>
      <c r="G154" s="9">
        <v>552.66669999999999</v>
      </c>
      <c r="H154" s="9">
        <v>425</v>
      </c>
      <c r="K154" s="32" t="s">
        <v>59</v>
      </c>
      <c r="L154" s="32">
        <v>144</v>
      </c>
      <c r="M154" s="32" t="s">
        <v>263</v>
      </c>
      <c r="N154" s="32" t="s">
        <v>664</v>
      </c>
      <c r="O154" s="32" t="s">
        <v>231</v>
      </c>
      <c r="P154" s="32" t="s">
        <v>232</v>
      </c>
      <c r="Q154" s="32" t="s">
        <v>249</v>
      </c>
      <c r="R154" s="32" t="s">
        <v>236</v>
      </c>
      <c r="S154" s="37" t="s">
        <v>24</v>
      </c>
      <c r="T154" s="32">
        <v>6</v>
      </c>
      <c r="U154" s="33">
        <v>58</v>
      </c>
      <c r="V154" s="33">
        <v>90</v>
      </c>
      <c r="W154" s="33">
        <v>552.66669999999999</v>
      </c>
      <c r="X154" s="33">
        <v>367</v>
      </c>
      <c r="Y154" s="33">
        <v>552.66669999999999</v>
      </c>
      <c r="Z154" s="33">
        <v>425</v>
      </c>
      <c r="AA154" s="33">
        <f>SQRT(((W154-W149)^2)+((X154-X149)^2))</f>
        <v>236.02754076590298</v>
      </c>
      <c r="AB154" s="33">
        <f>SQRT(((Y152-Y151)^2)+((Z152-Z151)^2))</f>
        <v>101.01980003939822</v>
      </c>
      <c r="AC154" s="33">
        <f>ABS(180-V154)</f>
        <v>90</v>
      </c>
      <c r="AD154" s="33">
        <v>0</v>
      </c>
      <c r="AE154" s="33">
        <v>1</v>
      </c>
      <c r="AF154" s="33">
        <v>0</v>
      </c>
      <c r="AG154" s="23">
        <f>SQRT((W154-W152)^2+(X154-X152)^2)</f>
        <v>74.966659255965254</v>
      </c>
      <c r="AH154" s="23">
        <f>SQRT((W151-W149)^2+(X151-X149)^2)</f>
        <v>72.367119605522504</v>
      </c>
      <c r="AI154" s="23">
        <f>SQRT(((Y151-Y149)^2)+((Z151-Z149)^2))</f>
        <v>33.105890714493697</v>
      </c>
      <c r="AJ154" s="23">
        <f>SQRT(((Y154-Y152)^2)+((Z154-Z152)^2))</f>
        <v>33</v>
      </c>
    </row>
    <row r="155" spans="1:36" x14ac:dyDescent="0.25">
      <c r="A155" t="s">
        <v>60</v>
      </c>
      <c r="B155">
        <v>1</v>
      </c>
      <c r="C155" s="9">
        <v>63.568899999999999</v>
      </c>
      <c r="D155" s="9">
        <v>38.3157</v>
      </c>
      <c r="E155" s="9">
        <v>296.66669999999999</v>
      </c>
      <c r="F155" s="9">
        <v>426</v>
      </c>
      <c r="G155" s="9">
        <v>356.66669999999999</v>
      </c>
      <c r="H155" s="9">
        <v>447</v>
      </c>
      <c r="K155" s="32" t="s">
        <v>60</v>
      </c>
      <c r="L155" s="32">
        <v>145</v>
      </c>
      <c r="M155" s="32" t="s">
        <v>263</v>
      </c>
      <c r="N155" s="32" t="s">
        <v>664</v>
      </c>
      <c r="O155" s="32" t="s">
        <v>231</v>
      </c>
      <c r="P155" s="32" t="s">
        <v>232</v>
      </c>
      <c r="Q155" s="32" t="s">
        <v>249</v>
      </c>
      <c r="R155" s="32" t="s">
        <v>236</v>
      </c>
      <c r="S155" s="37" t="s">
        <v>23</v>
      </c>
      <c r="T155" s="32">
        <v>1</v>
      </c>
      <c r="U155" s="33">
        <v>63.568899999999999</v>
      </c>
      <c r="V155" s="33">
        <v>38.3157</v>
      </c>
      <c r="W155" s="33">
        <v>296.66669999999999</v>
      </c>
      <c r="X155" s="33">
        <v>426</v>
      </c>
      <c r="Y155" s="33">
        <v>356.66669999999999</v>
      </c>
      <c r="Z155" s="33">
        <v>447</v>
      </c>
      <c r="AA155" s="33" t="s">
        <v>235</v>
      </c>
      <c r="AB155" s="33" t="s">
        <v>235</v>
      </c>
      <c r="AC155" s="33">
        <f>V155</f>
        <v>38.3157</v>
      </c>
      <c r="AD155" s="33" t="s">
        <v>235</v>
      </c>
      <c r="AE155" s="33" t="s">
        <v>235</v>
      </c>
      <c r="AF155" s="33" t="s">
        <v>235</v>
      </c>
      <c r="AG155" s="33" t="s">
        <v>235</v>
      </c>
      <c r="AH155" s="33" t="s">
        <v>235</v>
      </c>
      <c r="AI155" s="33" t="s">
        <v>235</v>
      </c>
      <c r="AJ155" s="33" t="s">
        <v>235</v>
      </c>
    </row>
    <row r="156" spans="1:36" x14ac:dyDescent="0.25">
      <c r="A156" t="s">
        <v>60</v>
      </c>
      <c r="B156">
        <v>2</v>
      </c>
      <c r="C156" s="9">
        <v>75.286100000000005</v>
      </c>
      <c r="D156" s="9">
        <v>58.636299999999999</v>
      </c>
      <c r="E156" s="9">
        <v>302.66669999999999</v>
      </c>
      <c r="F156" s="9">
        <v>383</v>
      </c>
      <c r="G156" s="9">
        <v>360.66669999999999</v>
      </c>
      <c r="H156" s="9">
        <v>431</v>
      </c>
      <c r="K156" s="32" t="s">
        <v>60</v>
      </c>
      <c r="L156" s="32">
        <v>146</v>
      </c>
      <c r="M156" s="32" t="s">
        <v>263</v>
      </c>
      <c r="N156" s="32" t="s">
        <v>664</v>
      </c>
      <c r="O156" s="32" t="s">
        <v>231</v>
      </c>
      <c r="P156" s="32" t="s">
        <v>232</v>
      </c>
      <c r="Q156" s="32" t="s">
        <v>249</v>
      </c>
      <c r="R156" s="32" t="s">
        <v>236</v>
      </c>
      <c r="S156" s="37" t="s">
        <v>23</v>
      </c>
      <c r="T156" s="32">
        <v>2</v>
      </c>
      <c r="U156" s="33">
        <v>75.286100000000005</v>
      </c>
      <c r="V156" s="33">
        <v>58.636299999999999</v>
      </c>
      <c r="W156" s="33">
        <v>302.66669999999999</v>
      </c>
      <c r="X156" s="33">
        <v>383</v>
      </c>
      <c r="Y156" s="33">
        <v>360.66669999999999</v>
      </c>
      <c r="Z156" s="33">
        <v>431</v>
      </c>
      <c r="AA156" s="33" t="s">
        <v>235</v>
      </c>
      <c r="AB156" s="33" t="s">
        <v>235</v>
      </c>
      <c r="AC156" s="33">
        <f>V156</f>
        <v>58.636299999999999</v>
      </c>
      <c r="AD156" s="33" t="s">
        <v>235</v>
      </c>
      <c r="AE156" s="33" t="s">
        <v>235</v>
      </c>
      <c r="AF156" s="33" t="s">
        <v>235</v>
      </c>
      <c r="AG156" s="33" t="s">
        <v>235</v>
      </c>
      <c r="AH156" s="33" t="s">
        <v>235</v>
      </c>
      <c r="AI156" s="33" t="s">
        <v>235</v>
      </c>
      <c r="AJ156" s="33" t="s">
        <v>235</v>
      </c>
    </row>
    <row r="157" spans="1:36" x14ac:dyDescent="0.25">
      <c r="A157" t="s">
        <v>60</v>
      </c>
      <c r="B157">
        <v>3</v>
      </c>
      <c r="C157" s="9">
        <v>70.455699999999993</v>
      </c>
      <c r="D157" s="9">
        <v>74.433300000000003</v>
      </c>
      <c r="E157" s="9">
        <v>335.66669999999999</v>
      </c>
      <c r="F157" s="9">
        <v>354</v>
      </c>
      <c r="G157" s="9">
        <v>375.66669999999999</v>
      </c>
      <c r="H157" s="9">
        <v>412</v>
      </c>
      <c r="K157" s="32" t="s">
        <v>60</v>
      </c>
      <c r="L157" s="32">
        <v>147</v>
      </c>
      <c r="M157" s="32" t="s">
        <v>263</v>
      </c>
      <c r="N157" s="32" t="s">
        <v>664</v>
      </c>
      <c r="O157" s="32" t="s">
        <v>231</v>
      </c>
      <c r="P157" s="32" t="s">
        <v>232</v>
      </c>
      <c r="Q157" s="32" t="s">
        <v>249</v>
      </c>
      <c r="R157" s="32" t="s">
        <v>236</v>
      </c>
      <c r="S157" s="37" t="s">
        <v>23</v>
      </c>
      <c r="T157" s="32">
        <v>3</v>
      </c>
      <c r="U157" s="33">
        <v>70.455699999999993</v>
      </c>
      <c r="V157" s="33">
        <v>74.433300000000003</v>
      </c>
      <c r="W157" s="33">
        <v>335.66669999999999</v>
      </c>
      <c r="X157" s="33">
        <v>354</v>
      </c>
      <c r="Y157" s="33">
        <v>375.66669999999999</v>
      </c>
      <c r="Z157" s="33">
        <v>412</v>
      </c>
      <c r="AA157" s="33" t="s">
        <v>235</v>
      </c>
      <c r="AB157" s="33" t="s">
        <v>235</v>
      </c>
      <c r="AC157" s="33">
        <f>V157</f>
        <v>74.433300000000003</v>
      </c>
      <c r="AD157" s="33" t="s">
        <v>235</v>
      </c>
      <c r="AE157" s="33" t="s">
        <v>235</v>
      </c>
      <c r="AF157" s="33" t="s">
        <v>235</v>
      </c>
      <c r="AG157" s="40" t="s">
        <v>235</v>
      </c>
      <c r="AH157" s="40" t="s">
        <v>235</v>
      </c>
      <c r="AI157" s="40" t="s">
        <v>235</v>
      </c>
      <c r="AJ157" s="40" t="s">
        <v>235</v>
      </c>
    </row>
    <row r="158" spans="1:36" x14ac:dyDescent="0.25">
      <c r="A158" t="s">
        <v>60</v>
      </c>
      <c r="B158">
        <v>4</v>
      </c>
      <c r="C158" s="9">
        <v>72.006900000000002</v>
      </c>
      <c r="D158" s="9">
        <v>109.82129999999999</v>
      </c>
      <c r="E158" s="9">
        <v>493.66669999999999</v>
      </c>
      <c r="F158" s="9">
        <v>305</v>
      </c>
      <c r="G158" s="9">
        <v>492.66669999999999</v>
      </c>
      <c r="H158" s="9">
        <v>377</v>
      </c>
      <c r="K158" s="32" t="s">
        <v>60</v>
      </c>
      <c r="L158" s="32">
        <v>148</v>
      </c>
      <c r="M158" s="32" t="s">
        <v>263</v>
      </c>
      <c r="N158" s="32" t="s">
        <v>664</v>
      </c>
      <c r="O158" s="32" t="s">
        <v>231</v>
      </c>
      <c r="P158" s="32" t="s">
        <v>232</v>
      </c>
      <c r="Q158" s="32" t="s">
        <v>249</v>
      </c>
      <c r="R158" s="32" t="s">
        <v>236</v>
      </c>
      <c r="S158" s="37" t="s">
        <v>24</v>
      </c>
      <c r="T158" s="32">
        <v>4</v>
      </c>
      <c r="U158" s="33">
        <v>72.006900000000002</v>
      </c>
      <c r="V158" s="33">
        <v>109.82129999999999</v>
      </c>
      <c r="W158" s="33">
        <v>493.66669999999999</v>
      </c>
      <c r="X158" s="33">
        <v>305</v>
      </c>
      <c r="Y158" s="33">
        <v>492.66669999999999</v>
      </c>
      <c r="Z158" s="33">
        <v>377</v>
      </c>
      <c r="AA158" s="33" t="s">
        <v>235</v>
      </c>
      <c r="AB158" s="33" t="s">
        <v>235</v>
      </c>
      <c r="AC158" s="33">
        <f>ABS(180-V158)</f>
        <v>70.178700000000006</v>
      </c>
      <c r="AD158" s="33" t="s">
        <v>235</v>
      </c>
      <c r="AE158" s="33" t="s">
        <v>235</v>
      </c>
      <c r="AF158" s="33" t="s">
        <v>235</v>
      </c>
      <c r="AG158" s="40" t="s">
        <v>235</v>
      </c>
      <c r="AH158" s="40" t="s">
        <v>235</v>
      </c>
      <c r="AI158" s="40" t="s">
        <v>235</v>
      </c>
      <c r="AJ158" s="40" t="s">
        <v>235</v>
      </c>
    </row>
    <row r="159" spans="1:36" x14ac:dyDescent="0.25">
      <c r="A159" t="s">
        <v>60</v>
      </c>
      <c r="B159">
        <v>5</v>
      </c>
      <c r="C159" s="9">
        <v>76.843999999999994</v>
      </c>
      <c r="D159" s="9">
        <v>127.2248</v>
      </c>
      <c r="E159" s="9">
        <v>536.66669999999999</v>
      </c>
      <c r="F159" s="9">
        <v>308</v>
      </c>
      <c r="G159" s="9">
        <v>512.66669999999999</v>
      </c>
      <c r="H159" s="9">
        <v>381</v>
      </c>
      <c r="K159" s="32" t="s">
        <v>60</v>
      </c>
      <c r="L159" s="32">
        <v>149</v>
      </c>
      <c r="M159" s="32" t="s">
        <v>263</v>
      </c>
      <c r="N159" s="32" t="s">
        <v>664</v>
      </c>
      <c r="O159" s="32" t="s">
        <v>231</v>
      </c>
      <c r="P159" s="32" t="s">
        <v>232</v>
      </c>
      <c r="Q159" s="32" t="s">
        <v>249</v>
      </c>
      <c r="R159" s="32" t="s">
        <v>236</v>
      </c>
      <c r="S159" s="37" t="s">
        <v>24</v>
      </c>
      <c r="T159" s="32">
        <v>5</v>
      </c>
      <c r="U159" s="33">
        <v>76.843999999999994</v>
      </c>
      <c r="V159" s="33">
        <v>127.2248</v>
      </c>
      <c r="W159" s="33">
        <v>536.66669999999999</v>
      </c>
      <c r="X159" s="33">
        <v>308</v>
      </c>
      <c r="Y159" s="33">
        <v>512.66669999999999</v>
      </c>
      <c r="Z159" s="33">
        <v>381</v>
      </c>
      <c r="AA159" s="33" t="s">
        <v>235</v>
      </c>
      <c r="AB159" s="33" t="s">
        <v>235</v>
      </c>
      <c r="AC159" s="33">
        <f>ABS(180-V159)</f>
        <v>52.775199999999998</v>
      </c>
      <c r="AD159" s="33" t="s">
        <v>235</v>
      </c>
      <c r="AE159" s="33" t="s">
        <v>235</v>
      </c>
      <c r="AF159" s="33" t="s">
        <v>235</v>
      </c>
      <c r="AG159" s="40" t="s">
        <v>235</v>
      </c>
      <c r="AH159" s="40" t="s">
        <v>235</v>
      </c>
      <c r="AI159" s="40" t="s">
        <v>235</v>
      </c>
      <c r="AJ159" s="40" t="s">
        <v>235</v>
      </c>
    </row>
    <row r="160" spans="1:36" x14ac:dyDescent="0.25">
      <c r="A160" t="s">
        <v>60</v>
      </c>
      <c r="B160">
        <v>6</v>
      </c>
      <c r="C160" s="9">
        <v>71.218000000000004</v>
      </c>
      <c r="D160" s="9">
        <v>147.18279999999999</v>
      </c>
      <c r="E160" s="9">
        <v>566.66669999999999</v>
      </c>
      <c r="F160" s="9">
        <v>340</v>
      </c>
      <c r="G160" s="9">
        <v>522.66669999999999</v>
      </c>
      <c r="H160" s="9">
        <v>396</v>
      </c>
      <c r="K160" s="32" t="s">
        <v>60</v>
      </c>
      <c r="L160" s="32">
        <v>150</v>
      </c>
      <c r="M160" s="32" t="s">
        <v>263</v>
      </c>
      <c r="N160" s="32" t="s">
        <v>664</v>
      </c>
      <c r="O160" s="32" t="s">
        <v>231</v>
      </c>
      <c r="P160" s="32" t="s">
        <v>232</v>
      </c>
      <c r="Q160" s="32" t="s">
        <v>249</v>
      </c>
      <c r="R160" s="32" t="s">
        <v>236</v>
      </c>
      <c r="S160" s="37" t="s">
        <v>24</v>
      </c>
      <c r="T160" s="32">
        <v>6</v>
      </c>
      <c r="U160" s="33">
        <v>71.218000000000004</v>
      </c>
      <c r="V160" s="33">
        <v>147.18279999999999</v>
      </c>
      <c r="W160" s="33">
        <v>566.66669999999999</v>
      </c>
      <c r="X160" s="33">
        <v>340</v>
      </c>
      <c r="Y160" s="33">
        <v>522.66669999999999</v>
      </c>
      <c r="Z160" s="33">
        <v>396</v>
      </c>
      <c r="AA160" s="33">
        <f>SQRT(((W160-W155)^2)+((X160-X155)^2))</f>
        <v>283.36548837146699</v>
      </c>
      <c r="AB160" s="33">
        <f>SQRT(((Y158-Y157)^2)+((Z158-Z157)^2))</f>
        <v>122.12288892750614</v>
      </c>
      <c r="AC160" s="33">
        <f>ABS(180-V160)</f>
        <v>32.817200000000014</v>
      </c>
      <c r="AD160" s="33">
        <v>0</v>
      </c>
      <c r="AE160" s="33">
        <v>0</v>
      </c>
      <c r="AF160" s="33">
        <v>0</v>
      </c>
      <c r="AG160" s="23">
        <f>SQRT((W160-W158)^2+(X160-X158)^2)</f>
        <v>80.956778592036386</v>
      </c>
      <c r="AH160" s="23">
        <f>SQRT((W157-W155)^2+(X157-X155)^2)</f>
        <v>81.884064383737083</v>
      </c>
      <c r="AI160" s="23">
        <f>SQRT(((Y157-Y155)^2)+((Z157-Z155)^2))</f>
        <v>39.824615503479755</v>
      </c>
      <c r="AJ160" s="23">
        <f>SQRT(((Y160-Y158)^2)+((Z160-Z158)^2))</f>
        <v>35.510561809129406</v>
      </c>
    </row>
    <row r="161" spans="1:36" x14ac:dyDescent="0.25">
      <c r="A161" t="s">
        <v>61</v>
      </c>
      <c r="B161">
        <v>1</v>
      </c>
      <c r="C161" s="9">
        <v>65.192099999999996</v>
      </c>
      <c r="D161" s="9">
        <v>32.689500000000002</v>
      </c>
      <c r="E161" s="9">
        <v>495.66669999999999</v>
      </c>
      <c r="F161" s="9">
        <v>496</v>
      </c>
      <c r="G161" s="9">
        <v>556.66669999999999</v>
      </c>
      <c r="H161" s="9">
        <v>519</v>
      </c>
      <c r="K161" s="32" t="s">
        <v>61</v>
      </c>
      <c r="L161" s="32">
        <v>151</v>
      </c>
      <c r="M161" s="32" t="s">
        <v>263</v>
      </c>
      <c r="N161" s="32" t="s">
        <v>664</v>
      </c>
      <c r="O161" s="32" t="s">
        <v>231</v>
      </c>
      <c r="P161" s="32" t="s">
        <v>232</v>
      </c>
      <c r="Q161" s="32" t="s">
        <v>249</v>
      </c>
      <c r="R161" s="32" t="s">
        <v>236</v>
      </c>
      <c r="S161" s="37" t="s">
        <v>23</v>
      </c>
      <c r="T161" s="32">
        <v>1</v>
      </c>
      <c r="U161" s="33">
        <v>65.192099999999996</v>
      </c>
      <c r="V161" s="33">
        <v>32.689500000000002</v>
      </c>
      <c r="W161" s="33">
        <v>495.66669999999999</v>
      </c>
      <c r="X161" s="33">
        <v>496</v>
      </c>
      <c r="Y161" s="33">
        <v>556.66669999999999</v>
      </c>
      <c r="Z161" s="33">
        <v>519</v>
      </c>
      <c r="AA161" s="33" t="s">
        <v>235</v>
      </c>
      <c r="AB161" s="33" t="s">
        <v>235</v>
      </c>
      <c r="AC161" s="33">
        <f>V161</f>
        <v>32.689500000000002</v>
      </c>
      <c r="AD161" s="33" t="s">
        <v>235</v>
      </c>
      <c r="AE161" s="33" t="s">
        <v>235</v>
      </c>
      <c r="AF161" s="33" t="s">
        <v>235</v>
      </c>
      <c r="AG161" s="33" t="s">
        <v>235</v>
      </c>
      <c r="AH161" s="33" t="s">
        <v>235</v>
      </c>
      <c r="AI161" s="33" t="s">
        <v>235</v>
      </c>
      <c r="AJ161" s="33" t="s">
        <v>235</v>
      </c>
    </row>
    <row r="162" spans="1:36" x14ac:dyDescent="0.25">
      <c r="A162" t="s">
        <v>61</v>
      </c>
      <c r="B162">
        <v>2</v>
      </c>
      <c r="C162" s="9">
        <v>72.9178</v>
      </c>
      <c r="D162" s="9">
        <v>54.251399999999997</v>
      </c>
      <c r="E162" s="9">
        <v>504.66669999999999</v>
      </c>
      <c r="F162" s="9">
        <v>457</v>
      </c>
      <c r="G162" s="9">
        <v>558.66669999999999</v>
      </c>
      <c r="H162" s="9">
        <v>506</v>
      </c>
      <c r="K162" s="32" t="s">
        <v>61</v>
      </c>
      <c r="L162" s="32">
        <v>152</v>
      </c>
      <c r="M162" s="32" t="s">
        <v>263</v>
      </c>
      <c r="N162" s="32" t="s">
        <v>664</v>
      </c>
      <c r="O162" s="32" t="s">
        <v>231</v>
      </c>
      <c r="P162" s="32" t="s">
        <v>232</v>
      </c>
      <c r="Q162" s="32" t="s">
        <v>249</v>
      </c>
      <c r="R162" s="32" t="s">
        <v>236</v>
      </c>
      <c r="S162" s="37" t="s">
        <v>23</v>
      </c>
      <c r="T162" s="32">
        <v>2</v>
      </c>
      <c r="U162" s="33">
        <v>72.9178</v>
      </c>
      <c r="V162" s="33">
        <v>54.251399999999997</v>
      </c>
      <c r="W162" s="33">
        <v>504.66669999999999</v>
      </c>
      <c r="X162" s="33">
        <v>457</v>
      </c>
      <c r="Y162" s="33">
        <v>558.66669999999999</v>
      </c>
      <c r="Z162" s="33">
        <v>506</v>
      </c>
      <c r="AA162" s="33" t="s">
        <v>235</v>
      </c>
      <c r="AB162" s="33" t="s">
        <v>235</v>
      </c>
      <c r="AC162" s="33">
        <f>V162</f>
        <v>54.251399999999997</v>
      </c>
      <c r="AD162" s="33" t="s">
        <v>235</v>
      </c>
      <c r="AE162" s="33" t="s">
        <v>235</v>
      </c>
      <c r="AF162" s="33" t="s">
        <v>235</v>
      </c>
      <c r="AG162" s="33" t="s">
        <v>235</v>
      </c>
      <c r="AH162" s="33" t="s">
        <v>235</v>
      </c>
      <c r="AI162" s="33" t="s">
        <v>235</v>
      </c>
      <c r="AJ162" s="33" t="s">
        <v>235</v>
      </c>
    </row>
    <row r="163" spans="1:36" x14ac:dyDescent="0.25">
      <c r="A163" t="s">
        <v>61</v>
      </c>
      <c r="B163">
        <v>3</v>
      </c>
      <c r="C163" s="9">
        <v>67.742199999999997</v>
      </c>
      <c r="D163" s="9">
        <v>70.921800000000005</v>
      </c>
      <c r="E163" s="9">
        <v>534.66669999999999</v>
      </c>
      <c r="F163" s="9">
        <v>434</v>
      </c>
      <c r="G163" s="9">
        <v>569.66669999999999</v>
      </c>
      <c r="H163" s="9">
        <v>492</v>
      </c>
      <c r="K163" s="32" t="s">
        <v>61</v>
      </c>
      <c r="L163" s="32">
        <v>153</v>
      </c>
      <c r="M163" s="32" t="s">
        <v>263</v>
      </c>
      <c r="N163" s="32" t="s">
        <v>664</v>
      </c>
      <c r="O163" s="32" t="s">
        <v>231</v>
      </c>
      <c r="P163" s="32" t="s">
        <v>232</v>
      </c>
      <c r="Q163" s="32" t="s">
        <v>249</v>
      </c>
      <c r="R163" s="32" t="s">
        <v>236</v>
      </c>
      <c r="S163" s="37" t="s">
        <v>23</v>
      </c>
      <c r="T163" s="32">
        <v>3</v>
      </c>
      <c r="U163" s="33">
        <v>67.742199999999997</v>
      </c>
      <c r="V163" s="33">
        <v>70.921800000000005</v>
      </c>
      <c r="W163" s="33">
        <v>534.66669999999999</v>
      </c>
      <c r="X163" s="33">
        <v>434</v>
      </c>
      <c r="Y163" s="33">
        <v>569.66669999999999</v>
      </c>
      <c r="Z163" s="33">
        <v>492</v>
      </c>
      <c r="AA163" s="33" t="s">
        <v>235</v>
      </c>
      <c r="AB163" s="33" t="s">
        <v>235</v>
      </c>
      <c r="AC163" s="33">
        <f>V163</f>
        <v>70.921800000000005</v>
      </c>
      <c r="AD163" s="33" t="s">
        <v>235</v>
      </c>
      <c r="AE163" s="33" t="s">
        <v>235</v>
      </c>
      <c r="AF163" s="33" t="s">
        <v>235</v>
      </c>
      <c r="AG163" s="33" t="s">
        <v>235</v>
      </c>
      <c r="AH163" s="33" t="s">
        <v>235</v>
      </c>
      <c r="AI163" s="40" t="s">
        <v>235</v>
      </c>
      <c r="AJ163" s="40" t="s">
        <v>235</v>
      </c>
    </row>
    <row r="164" spans="1:36" x14ac:dyDescent="0.25">
      <c r="A164" t="s">
        <v>61</v>
      </c>
      <c r="B164">
        <v>4</v>
      </c>
      <c r="C164" s="9">
        <v>66.287300000000002</v>
      </c>
      <c r="D164" s="9">
        <v>113.34050000000001</v>
      </c>
      <c r="E164" s="9">
        <v>678.66669999999999</v>
      </c>
      <c r="F164" s="9">
        <v>406</v>
      </c>
      <c r="G164" s="9">
        <v>665.66669999999999</v>
      </c>
      <c r="H164" s="9">
        <v>471</v>
      </c>
      <c r="K164" s="32" t="s">
        <v>61</v>
      </c>
      <c r="L164" s="32">
        <v>154</v>
      </c>
      <c r="M164" s="32" t="s">
        <v>263</v>
      </c>
      <c r="N164" s="32" t="s">
        <v>664</v>
      </c>
      <c r="O164" s="32" t="s">
        <v>231</v>
      </c>
      <c r="P164" s="32" t="s">
        <v>232</v>
      </c>
      <c r="Q164" s="32" t="s">
        <v>249</v>
      </c>
      <c r="R164" s="32" t="s">
        <v>236</v>
      </c>
      <c r="S164" s="37" t="s">
        <v>24</v>
      </c>
      <c r="T164" s="32">
        <v>4</v>
      </c>
      <c r="U164" s="33">
        <v>66.287300000000002</v>
      </c>
      <c r="V164" s="33">
        <v>113.34050000000001</v>
      </c>
      <c r="W164" s="33">
        <v>678.66669999999999</v>
      </c>
      <c r="X164" s="33">
        <v>406</v>
      </c>
      <c r="Y164" s="33">
        <v>665.66669999999999</v>
      </c>
      <c r="Z164" s="33">
        <v>471</v>
      </c>
      <c r="AA164" s="33" t="s">
        <v>235</v>
      </c>
      <c r="AB164" s="33" t="s">
        <v>235</v>
      </c>
      <c r="AC164" s="33">
        <f>ABS(180-V164)</f>
        <v>66.659499999999994</v>
      </c>
      <c r="AD164" s="33" t="s">
        <v>235</v>
      </c>
      <c r="AE164" s="33" t="s">
        <v>235</v>
      </c>
      <c r="AF164" s="33" t="s">
        <v>235</v>
      </c>
      <c r="AG164" s="33" t="s">
        <v>235</v>
      </c>
      <c r="AH164" s="33" t="s">
        <v>235</v>
      </c>
      <c r="AI164" s="40" t="s">
        <v>235</v>
      </c>
      <c r="AJ164" s="40" t="s">
        <v>235</v>
      </c>
    </row>
    <row r="165" spans="1:36" x14ac:dyDescent="0.25">
      <c r="A165" t="s">
        <v>61</v>
      </c>
      <c r="B165">
        <v>5</v>
      </c>
      <c r="C165" s="9">
        <v>71.1126</v>
      </c>
      <c r="D165" s="9">
        <v>127.875</v>
      </c>
      <c r="E165" s="9">
        <v>713.66669999999999</v>
      </c>
      <c r="F165" s="9">
        <v>416</v>
      </c>
      <c r="G165" s="9">
        <v>682.66669999999999</v>
      </c>
      <c r="H165" s="9">
        <v>480</v>
      </c>
      <c r="K165" s="32" t="s">
        <v>61</v>
      </c>
      <c r="L165" s="32">
        <v>155</v>
      </c>
      <c r="M165" s="32" t="s">
        <v>263</v>
      </c>
      <c r="N165" s="32" t="s">
        <v>664</v>
      </c>
      <c r="O165" s="32" t="s">
        <v>231</v>
      </c>
      <c r="P165" s="32" t="s">
        <v>232</v>
      </c>
      <c r="Q165" s="32" t="s">
        <v>249</v>
      </c>
      <c r="R165" s="32" t="s">
        <v>236</v>
      </c>
      <c r="S165" s="37" t="s">
        <v>24</v>
      </c>
      <c r="T165" s="32">
        <v>5</v>
      </c>
      <c r="U165" s="33">
        <v>71.1126</v>
      </c>
      <c r="V165" s="33">
        <v>127.875</v>
      </c>
      <c r="W165" s="33">
        <v>713.66669999999999</v>
      </c>
      <c r="X165" s="33">
        <v>416</v>
      </c>
      <c r="Y165" s="33">
        <v>682.66669999999999</v>
      </c>
      <c r="Z165" s="33">
        <v>480</v>
      </c>
      <c r="AA165" s="33" t="s">
        <v>235</v>
      </c>
      <c r="AB165" s="33" t="s">
        <v>235</v>
      </c>
      <c r="AC165" s="33">
        <f>ABS(180-V165)</f>
        <v>52.125</v>
      </c>
      <c r="AD165" s="33" t="s">
        <v>235</v>
      </c>
      <c r="AE165" s="33" t="s">
        <v>235</v>
      </c>
      <c r="AF165" s="33" t="s">
        <v>235</v>
      </c>
      <c r="AG165" s="33" t="s">
        <v>235</v>
      </c>
      <c r="AH165" s="33" t="s">
        <v>235</v>
      </c>
      <c r="AI165" s="40" t="s">
        <v>235</v>
      </c>
      <c r="AJ165" s="40" t="s">
        <v>235</v>
      </c>
    </row>
    <row r="166" spans="1:36" x14ac:dyDescent="0.25">
      <c r="A166" t="s">
        <v>61</v>
      </c>
      <c r="B166">
        <v>6</v>
      </c>
      <c r="C166" s="9">
        <v>65.795100000000005</v>
      </c>
      <c r="D166" s="9">
        <v>148.87819999999999</v>
      </c>
      <c r="E166" s="9">
        <v>736.66669999999999</v>
      </c>
      <c r="F166" s="9">
        <v>448</v>
      </c>
      <c r="G166" s="9">
        <v>688.66669999999999</v>
      </c>
      <c r="H166" s="9">
        <v>493</v>
      </c>
      <c r="K166" s="32" t="s">
        <v>61</v>
      </c>
      <c r="L166" s="32">
        <v>156</v>
      </c>
      <c r="M166" s="32" t="s">
        <v>263</v>
      </c>
      <c r="N166" s="32" t="s">
        <v>664</v>
      </c>
      <c r="O166" s="32" t="s">
        <v>231</v>
      </c>
      <c r="P166" s="32" t="s">
        <v>232</v>
      </c>
      <c r="Q166" s="32" t="s">
        <v>249</v>
      </c>
      <c r="R166" s="32" t="s">
        <v>236</v>
      </c>
      <c r="S166" s="37" t="s">
        <v>24</v>
      </c>
      <c r="T166" s="32">
        <v>6</v>
      </c>
      <c r="U166" s="33">
        <v>65.795100000000005</v>
      </c>
      <c r="V166" s="33">
        <v>148.87819999999999</v>
      </c>
      <c r="W166" s="33">
        <v>736.66669999999999</v>
      </c>
      <c r="X166" s="33">
        <v>448</v>
      </c>
      <c r="Y166" s="33">
        <v>688.66669999999999</v>
      </c>
      <c r="Z166" s="33">
        <v>493</v>
      </c>
      <c r="AA166" s="33">
        <f>SQRT(((W166-W161)^2)+((X166-X161)^2))</f>
        <v>245.73359558676546</v>
      </c>
      <c r="AB166" s="33">
        <f>SQRT(((Y164-Y163)^2)+((Z164-Z163)^2))</f>
        <v>98.270036124955197</v>
      </c>
      <c r="AC166" s="33">
        <f>ABS(180-V166)</f>
        <v>31.121800000000007</v>
      </c>
      <c r="AD166" s="33">
        <v>0</v>
      </c>
      <c r="AE166" s="33">
        <v>1</v>
      </c>
      <c r="AF166" s="33">
        <v>0</v>
      </c>
      <c r="AG166" s="23">
        <f>SQRT((W166-W164)^2+(X166-X164)^2)</f>
        <v>71.61005515987263</v>
      </c>
      <c r="AH166" s="23">
        <f>SQRT((W163-W161)^2+(X163-X161)^2)</f>
        <v>73.246160308919954</v>
      </c>
      <c r="AI166" s="23">
        <f>SQRT(((Y163-Y161)^2)+((Z163-Z161)^2))</f>
        <v>29.966648127543394</v>
      </c>
      <c r="AJ166" s="23">
        <f>SQRT(((Y166-Y164)^2)+((Z166-Z164)^2))</f>
        <v>31.827660925679098</v>
      </c>
    </row>
    <row r="167" spans="1:36" x14ac:dyDescent="0.25">
      <c r="A167" t="s">
        <v>62</v>
      </c>
      <c r="B167">
        <v>1</v>
      </c>
      <c r="C167" s="9">
        <v>69.641900000000007</v>
      </c>
      <c r="D167" s="9">
        <v>35.807899999999997</v>
      </c>
      <c r="E167" s="9">
        <v>398.66669999999999</v>
      </c>
      <c r="F167" s="9">
        <v>425</v>
      </c>
      <c r="G167" s="9">
        <v>457.66669999999999</v>
      </c>
      <c r="H167" s="9">
        <v>462</v>
      </c>
      <c r="K167" s="32" t="s">
        <v>62</v>
      </c>
      <c r="L167" s="32">
        <v>157</v>
      </c>
      <c r="M167" s="32" t="s">
        <v>263</v>
      </c>
      <c r="N167" s="32" t="s">
        <v>664</v>
      </c>
      <c r="O167" s="32" t="s">
        <v>231</v>
      </c>
      <c r="P167" s="32" t="s">
        <v>232</v>
      </c>
      <c r="Q167" s="32" t="s">
        <v>249</v>
      </c>
      <c r="R167" s="32" t="s">
        <v>236</v>
      </c>
      <c r="S167" s="37" t="s">
        <v>23</v>
      </c>
      <c r="T167" s="32">
        <v>1</v>
      </c>
      <c r="U167" s="33">
        <v>69.641900000000007</v>
      </c>
      <c r="V167" s="33">
        <v>35.807899999999997</v>
      </c>
      <c r="W167" s="33">
        <v>398.66669999999999</v>
      </c>
      <c r="X167" s="33">
        <v>425</v>
      </c>
      <c r="Y167" s="33">
        <v>457.66669999999999</v>
      </c>
      <c r="Z167" s="33">
        <v>462</v>
      </c>
      <c r="AA167" s="33" t="s">
        <v>235</v>
      </c>
      <c r="AB167" s="33" t="s">
        <v>235</v>
      </c>
      <c r="AC167" s="33">
        <f>V167</f>
        <v>35.807899999999997</v>
      </c>
      <c r="AD167" s="33" t="s">
        <v>235</v>
      </c>
      <c r="AE167" s="33" t="s">
        <v>235</v>
      </c>
      <c r="AF167" s="33" t="s">
        <v>235</v>
      </c>
      <c r="AG167" s="33" t="s">
        <v>235</v>
      </c>
      <c r="AH167" s="33" t="s">
        <v>235</v>
      </c>
      <c r="AI167" s="33" t="s">
        <v>235</v>
      </c>
      <c r="AJ167" s="33" t="s">
        <v>235</v>
      </c>
    </row>
    <row r="168" spans="1:36" x14ac:dyDescent="0.25">
      <c r="A168" t="s">
        <v>62</v>
      </c>
      <c r="B168">
        <v>2</v>
      </c>
      <c r="C168" s="9">
        <v>80.280799999999999</v>
      </c>
      <c r="D168" s="9">
        <v>54.275199999999998</v>
      </c>
      <c r="E168" s="9">
        <v>410.66669999999999</v>
      </c>
      <c r="F168" s="9">
        <v>384</v>
      </c>
      <c r="G168" s="9">
        <v>461.66669999999999</v>
      </c>
      <c r="H168" s="9">
        <v>446</v>
      </c>
      <c r="K168" s="32" t="s">
        <v>62</v>
      </c>
      <c r="L168" s="32">
        <v>158</v>
      </c>
      <c r="M168" s="32" t="s">
        <v>263</v>
      </c>
      <c r="N168" s="32" t="s">
        <v>664</v>
      </c>
      <c r="O168" s="32" t="s">
        <v>231</v>
      </c>
      <c r="P168" s="32" t="s">
        <v>232</v>
      </c>
      <c r="Q168" s="32" t="s">
        <v>249</v>
      </c>
      <c r="R168" s="32" t="s">
        <v>236</v>
      </c>
      <c r="S168" s="37" t="s">
        <v>23</v>
      </c>
      <c r="T168" s="32">
        <v>2</v>
      </c>
      <c r="U168" s="33">
        <v>80.280799999999999</v>
      </c>
      <c r="V168" s="33">
        <v>54.275199999999998</v>
      </c>
      <c r="W168" s="33">
        <v>410.66669999999999</v>
      </c>
      <c r="X168" s="33">
        <v>384</v>
      </c>
      <c r="Y168" s="33">
        <v>461.66669999999999</v>
      </c>
      <c r="Z168" s="33">
        <v>446</v>
      </c>
      <c r="AA168" s="33" t="s">
        <v>235</v>
      </c>
      <c r="AB168" s="33" t="s">
        <v>235</v>
      </c>
      <c r="AC168" s="33">
        <f>V168</f>
        <v>54.275199999999998</v>
      </c>
      <c r="AD168" s="33" t="s">
        <v>235</v>
      </c>
      <c r="AE168" s="33" t="s">
        <v>235</v>
      </c>
      <c r="AF168" s="33" t="s">
        <v>235</v>
      </c>
      <c r="AG168" s="33" t="s">
        <v>235</v>
      </c>
      <c r="AH168" s="33" t="s">
        <v>235</v>
      </c>
      <c r="AI168" s="33" t="s">
        <v>235</v>
      </c>
      <c r="AJ168" s="33" t="s">
        <v>235</v>
      </c>
    </row>
    <row r="169" spans="1:36" x14ac:dyDescent="0.25">
      <c r="A169" t="s">
        <v>62</v>
      </c>
      <c r="B169">
        <v>3</v>
      </c>
      <c r="C169" s="9">
        <v>78.185699999999997</v>
      </c>
      <c r="D169" s="9">
        <v>72.730400000000003</v>
      </c>
      <c r="E169" s="9">
        <v>447.66669999999999</v>
      </c>
      <c r="F169" s="9">
        <v>360</v>
      </c>
      <c r="G169" s="9">
        <v>475.66669999999999</v>
      </c>
      <c r="H169" s="9">
        <v>433</v>
      </c>
      <c r="K169" s="32" t="s">
        <v>62</v>
      </c>
      <c r="L169" s="32">
        <v>159</v>
      </c>
      <c r="M169" s="32" t="s">
        <v>263</v>
      </c>
      <c r="N169" s="32" t="s">
        <v>664</v>
      </c>
      <c r="O169" s="32" t="s">
        <v>231</v>
      </c>
      <c r="P169" s="32" t="s">
        <v>232</v>
      </c>
      <c r="Q169" s="32" t="s">
        <v>249</v>
      </c>
      <c r="R169" s="32" t="s">
        <v>236</v>
      </c>
      <c r="S169" s="37" t="s">
        <v>23</v>
      </c>
      <c r="T169" s="32">
        <v>3</v>
      </c>
      <c r="U169" s="33">
        <v>78.185699999999997</v>
      </c>
      <c r="V169" s="33">
        <v>72.730400000000003</v>
      </c>
      <c r="W169" s="33">
        <v>447.66669999999999</v>
      </c>
      <c r="X169" s="33">
        <v>360</v>
      </c>
      <c r="Y169" s="33">
        <v>475.66669999999999</v>
      </c>
      <c r="Z169" s="33">
        <v>433</v>
      </c>
      <c r="AA169" s="33" t="s">
        <v>235</v>
      </c>
      <c r="AB169" s="33" t="s">
        <v>235</v>
      </c>
      <c r="AC169" s="33">
        <f>V169</f>
        <v>72.730400000000003</v>
      </c>
      <c r="AD169" s="33" t="s">
        <v>235</v>
      </c>
      <c r="AE169" s="33" t="s">
        <v>235</v>
      </c>
      <c r="AF169" s="33" t="s">
        <v>235</v>
      </c>
      <c r="AG169" s="40" t="s">
        <v>235</v>
      </c>
      <c r="AH169" s="40" t="s">
        <v>235</v>
      </c>
      <c r="AI169" s="40" t="s">
        <v>235</v>
      </c>
      <c r="AJ169" s="40" t="s">
        <v>235</v>
      </c>
    </row>
    <row r="170" spans="1:36" x14ac:dyDescent="0.25">
      <c r="A170" t="s">
        <v>62</v>
      </c>
      <c r="B170">
        <v>4</v>
      </c>
      <c r="C170" s="9">
        <v>76.216800000000006</v>
      </c>
      <c r="D170" s="9">
        <v>112.8634</v>
      </c>
      <c r="E170" s="9">
        <v>629.66669999999999</v>
      </c>
      <c r="F170" s="9">
        <v>351</v>
      </c>
      <c r="G170" s="9">
        <v>604.66669999999999</v>
      </c>
      <c r="H170" s="9">
        <v>423</v>
      </c>
      <c r="K170" s="32" t="s">
        <v>62</v>
      </c>
      <c r="L170" s="32">
        <v>160</v>
      </c>
      <c r="M170" s="32" t="s">
        <v>263</v>
      </c>
      <c r="N170" s="32" t="s">
        <v>664</v>
      </c>
      <c r="O170" s="32" t="s">
        <v>231</v>
      </c>
      <c r="P170" s="32" t="s">
        <v>232</v>
      </c>
      <c r="Q170" s="32" t="s">
        <v>249</v>
      </c>
      <c r="R170" s="32" t="s">
        <v>236</v>
      </c>
      <c r="S170" s="37" t="s">
        <v>24</v>
      </c>
      <c r="T170" s="32">
        <v>4</v>
      </c>
      <c r="U170" s="33">
        <v>76.216800000000006</v>
      </c>
      <c r="V170" s="33">
        <v>112.8634</v>
      </c>
      <c r="W170" s="33">
        <v>629.66669999999999</v>
      </c>
      <c r="X170" s="33">
        <v>351</v>
      </c>
      <c r="Y170" s="33">
        <v>604.66669999999999</v>
      </c>
      <c r="Z170" s="33">
        <v>423</v>
      </c>
      <c r="AA170" s="33" t="s">
        <v>235</v>
      </c>
      <c r="AB170" s="33" t="s">
        <v>235</v>
      </c>
      <c r="AC170" s="33">
        <f>ABS(180-V170)</f>
        <v>67.136600000000001</v>
      </c>
      <c r="AD170" s="33" t="s">
        <v>235</v>
      </c>
      <c r="AE170" s="33" t="s">
        <v>235</v>
      </c>
      <c r="AF170" s="33" t="s">
        <v>235</v>
      </c>
      <c r="AG170" s="40" t="s">
        <v>235</v>
      </c>
      <c r="AH170" s="40" t="s">
        <v>235</v>
      </c>
      <c r="AI170" s="40" t="s">
        <v>235</v>
      </c>
      <c r="AJ170" s="40" t="s">
        <v>235</v>
      </c>
    </row>
    <row r="171" spans="1:36" x14ac:dyDescent="0.25">
      <c r="A171" t="s">
        <v>62</v>
      </c>
      <c r="B171">
        <v>5</v>
      </c>
      <c r="C171" s="9">
        <v>87.091899999999995</v>
      </c>
      <c r="D171" s="9">
        <v>127.9528</v>
      </c>
      <c r="E171" s="9">
        <v>670.66669999999999</v>
      </c>
      <c r="F171" s="9">
        <v>365</v>
      </c>
      <c r="G171" s="9">
        <v>621.66669999999999</v>
      </c>
      <c r="H171" s="9">
        <v>437</v>
      </c>
      <c r="K171" s="32" t="s">
        <v>62</v>
      </c>
      <c r="L171" s="32">
        <v>161</v>
      </c>
      <c r="M171" s="32" t="s">
        <v>263</v>
      </c>
      <c r="N171" s="32" t="s">
        <v>664</v>
      </c>
      <c r="O171" s="32" t="s">
        <v>231</v>
      </c>
      <c r="P171" s="32" t="s">
        <v>232</v>
      </c>
      <c r="Q171" s="32" t="s">
        <v>249</v>
      </c>
      <c r="R171" s="32" t="s">
        <v>236</v>
      </c>
      <c r="S171" s="37" t="s">
        <v>24</v>
      </c>
      <c r="T171" s="32">
        <v>5</v>
      </c>
      <c r="U171" s="33">
        <v>87.091899999999995</v>
      </c>
      <c r="V171" s="33">
        <v>127.9528</v>
      </c>
      <c r="W171" s="33">
        <v>670.66669999999999</v>
      </c>
      <c r="X171" s="33">
        <v>365</v>
      </c>
      <c r="Y171" s="33">
        <v>621.66669999999999</v>
      </c>
      <c r="Z171" s="33">
        <v>437</v>
      </c>
      <c r="AA171" s="33" t="s">
        <v>235</v>
      </c>
      <c r="AB171" s="33" t="s">
        <v>235</v>
      </c>
      <c r="AC171" s="33">
        <f>ABS(180-V171)</f>
        <v>52.047200000000004</v>
      </c>
      <c r="AD171" s="33" t="s">
        <v>235</v>
      </c>
      <c r="AE171" s="33" t="s">
        <v>235</v>
      </c>
      <c r="AF171" s="33" t="s">
        <v>235</v>
      </c>
      <c r="AG171" s="40" t="s">
        <v>235</v>
      </c>
      <c r="AH171" s="40" t="s">
        <v>235</v>
      </c>
      <c r="AI171" s="40" t="s">
        <v>235</v>
      </c>
      <c r="AJ171" s="40" t="s">
        <v>235</v>
      </c>
    </row>
    <row r="172" spans="1:36" x14ac:dyDescent="0.25">
      <c r="A172" t="s">
        <v>62</v>
      </c>
      <c r="B172">
        <v>6</v>
      </c>
      <c r="C172" s="9">
        <v>76.837500000000006</v>
      </c>
      <c r="D172" s="9">
        <v>145.05549999999999</v>
      </c>
      <c r="E172" s="9">
        <v>688.66669999999999</v>
      </c>
      <c r="F172" s="9">
        <v>405</v>
      </c>
      <c r="G172" s="9">
        <v>628.66669999999999</v>
      </c>
      <c r="H172" s="9">
        <v>453</v>
      </c>
      <c r="K172" s="32" t="s">
        <v>62</v>
      </c>
      <c r="L172" s="32">
        <v>162</v>
      </c>
      <c r="M172" s="32" t="s">
        <v>263</v>
      </c>
      <c r="N172" s="32" t="s">
        <v>664</v>
      </c>
      <c r="O172" s="32" t="s">
        <v>231</v>
      </c>
      <c r="P172" s="32" t="s">
        <v>232</v>
      </c>
      <c r="Q172" s="32" t="s">
        <v>249</v>
      </c>
      <c r="R172" s="32" t="s">
        <v>236</v>
      </c>
      <c r="S172" s="37" t="s">
        <v>24</v>
      </c>
      <c r="T172" s="32">
        <v>6</v>
      </c>
      <c r="U172" s="33">
        <v>76.837500000000006</v>
      </c>
      <c r="V172" s="33">
        <v>145.05549999999999</v>
      </c>
      <c r="W172" s="33">
        <v>688.66669999999999</v>
      </c>
      <c r="X172" s="33">
        <v>405</v>
      </c>
      <c r="Y172" s="33">
        <v>628.66669999999999</v>
      </c>
      <c r="Z172" s="33">
        <v>453</v>
      </c>
      <c r="AA172" s="33">
        <f>SQRT(((W172-W167)^2)+((X172-X167)^2))</f>
        <v>290.68883707497264</v>
      </c>
      <c r="AB172" s="33">
        <f>SQRT(((Y170-Y169)^2)+((Z170-Z169)^2))</f>
        <v>129.38701635017324</v>
      </c>
      <c r="AC172" s="33">
        <f>ABS(180-V172)</f>
        <v>34.944500000000005</v>
      </c>
      <c r="AD172" s="33">
        <v>0</v>
      </c>
      <c r="AE172" s="33">
        <v>1</v>
      </c>
      <c r="AF172" s="33">
        <v>0</v>
      </c>
      <c r="AG172" s="23">
        <f>SQRT((W172-W170)^2+(X172-X170)^2)</f>
        <v>79.981247802219244</v>
      </c>
      <c r="AH172" s="23">
        <f>SQRT((W169-W167)^2+(X169-X167)^2)</f>
        <v>81.400245699874887</v>
      </c>
      <c r="AI172" s="23">
        <f>SQRT(((Y169-Y167)^2)+((Z169-Z167)^2))</f>
        <v>34.132096331752024</v>
      </c>
      <c r="AJ172" s="23">
        <f>SQRT(((Y172-Y170)^2)+((Z172-Z170)^2))</f>
        <v>38.418745424597091</v>
      </c>
    </row>
    <row r="173" spans="1:36" x14ac:dyDescent="0.25">
      <c r="A173" t="s">
        <v>63</v>
      </c>
      <c r="B173">
        <v>1</v>
      </c>
      <c r="C173" s="9">
        <v>60.745399999999997</v>
      </c>
      <c r="D173" s="9">
        <v>34.889299999999999</v>
      </c>
      <c r="E173" s="9">
        <v>388.66669999999999</v>
      </c>
      <c r="F173" s="9">
        <v>369</v>
      </c>
      <c r="G173" s="9">
        <v>445.66669999999999</v>
      </c>
      <c r="H173" s="9">
        <v>390</v>
      </c>
      <c r="K173" s="32" t="s">
        <v>63</v>
      </c>
      <c r="L173" s="32">
        <v>163</v>
      </c>
      <c r="M173" s="32" t="s">
        <v>263</v>
      </c>
      <c r="N173" s="32" t="s">
        <v>664</v>
      </c>
      <c r="O173" s="32" t="s">
        <v>231</v>
      </c>
      <c r="P173" s="32" t="s">
        <v>232</v>
      </c>
      <c r="Q173" s="32" t="s">
        <v>249</v>
      </c>
      <c r="R173" s="32" t="s">
        <v>236</v>
      </c>
      <c r="S173" s="37" t="s">
        <v>23</v>
      </c>
      <c r="T173" s="32">
        <v>1</v>
      </c>
      <c r="U173" s="33">
        <v>60.745399999999997</v>
      </c>
      <c r="V173" s="33">
        <v>34.889299999999999</v>
      </c>
      <c r="W173" s="33">
        <v>388.66669999999999</v>
      </c>
      <c r="X173" s="33">
        <v>369</v>
      </c>
      <c r="Y173" s="33">
        <v>445.66669999999999</v>
      </c>
      <c r="Z173" s="33">
        <v>390</v>
      </c>
      <c r="AA173" s="33" t="s">
        <v>235</v>
      </c>
      <c r="AB173" s="33" t="s">
        <v>235</v>
      </c>
      <c r="AC173" s="33">
        <f>V173</f>
        <v>34.889299999999999</v>
      </c>
      <c r="AD173" s="33" t="s">
        <v>235</v>
      </c>
      <c r="AE173" s="33" t="s">
        <v>235</v>
      </c>
      <c r="AF173" s="33" t="s">
        <v>235</v>
      </c>
      <c r="AG173" s="33" t="s">
        <v>235</v>
      </c>
      <c r="AH173" s="33" t="s">
        <v>235</v>
      </c>
      <c r="AI173" s="33" t="s">
        <v>235</v>
      </c>
      <c r="AJ173" s="33" t="s">
        <v>235</v>
      </c>
    </row>
    <row r="174" spans="1:36" x14ac:dyDescent="0.25">
      <c r="A174" t="s">
        <v>63</v>
      </c>
      <c r="B174">
        <v>2</v>
      </c>
      <c r="C174" s="9">
        <v>74.276499999999999</v>
      </c>
      <c r="D174" s="9">
        <v>58.027900000000002</v>
      </c>
      <c r="E174" s="9">
        <v>391.66669999999999</v>
      </c>
      <c r="F174" s="9">
        <v>325</v>
      </c>
      <c r="G174" s="9">
        <v>445.66669999999999</v>
      </c>
      <c r="H174" s="9">
        <v>376</v>
      </c>
      <c r="K174" s="32" t="s">
        <v>63</v>
      </c>
      <c r="L174" s="32">
        <v>164</v>
      </c>
      <c r="M174" s="32" t="s">
        <v>263</v>
      </c>
      <c r="N174" s="32" t="s">
        <v>664</v>
      </c>
      <c r="O174" s="32" t="s">
        <v>231</v>
      </c>
      <c r="P174" s="32" t="s">
        <v>232</v>
      </c>
      <c r="Q174" s="32" t="s">
        <v>249</v>
      </c>
      <c r="R174" s="32" t="s">
        <v>236</v>
      </c>
      <c r="S174" s="37" t="s">
        <v>23</v>
      </c>
      <c r="T174" s="32">
        <v>2</v>
      </c>
      <c r="U174" s="33">
        <v>74.276499999999999</v>
      </c>
      <c r="V174" s="33">
        <v>58.027900000000002</v>
      </c>
      <c r="W174" s="33">
        <v>391.66669999999999</v>
      </c>
      <c r="X174" s="33">
        <v>325</v>
      </c>
      <c r="Y174" s="33">
        <v>445.66669999999999</v>
      </c>
      <c r="Z174" s="33">
        <v>376</v>
      </c>
      <c r="AA174" s="33" t="s">
        <v>235</v>
      </c>
      <c r="AB174" s="33" t="s">
        <v>235</v>
      </c>
      <c r="AC174" s="33">
        <f>V174</f>
        <v>58.027900000000002</v>
      </c>
      <c r="AD174" s="33" t="s">
        <v>235</v>
      </c>
      <c r="AE174" s="33" t="s">
        <v>235</v>
      </c>
      <c r="AF174" s="33" t="s">
        <v>235</v>
      </c>
      <c r="AG174" s="33" t="s">
        <v>235</v>
      </c>
      <c r="AH174" s="33" t="s">
        <v>235</v>
      </c>
      <c r="AI174" s="33" t="s">
        <v>235</v>
      </c>
      <c r="AJ174" s="33" t="s">
        <v>235</v>
      </c>
    </row>
    <row r="175" spans="1:36" x14ac:dyDescent="0.25">
      <c r="A175" t="s">
        <v>63</v>
      </c>
      <c r="B175">
        <v>3</v>
      </c>
      <c r="C175" s="9">
        <v>68.095500000000001</v>
      </c>
      <c r="D175" s="9">
        <v>74.710899999999995</v>
      </c>
      <c r="E175" s="9">
        <v>423.66669999999999</v>
      </c>
      <c r="F175" s="9">
        <v>298</v>
      </c>
      <c r="G175" s="9">
        <v>457.66669999999999</v>
      </c>
      <c r="H175" s="9">
        <v>357</v>
      </c>
      <c r="K175" s="32" t="s">
        <v>63</v>
      </c>
      <c r="L175" s="32">
        <v>165</v>
      </c>
      <c r="M175" s="32" t="s">
        <v>263</v>
      </c>
      <c r="N175" s="32" t="s">
        <v>664</v>
      </c>
      <c r="O175" s="32" t="s">
        <v>231</v>
      </c>
      <c r="P175" s="32" t="s">
        <v>232</v>
      </c>
      <c r="Q175" s="32" t="s">
        <v>249</v>
      </c>
      <c r="R175" s="32" t="s">
        <v>236</v>
      </c>
      <c r="S175" s="37" t="s">
        <v>23</v>
      </c>
      <c r="T175" s="32">
        <v>3</v>
      </c>
      <c r="U175" s="33">
        <v>68.095500000000001</v>
      </c>
      <c r="V175" s="33">
        <v>74.710899999999995</v>
      </c>
      <c r="W175" s="33">
        <v>423.66669999999999</v>
      </c>
      <c r="X175" s="33">
        <v>298</v>
      </c>
      <c r="Y175" s="33">
        <v>457.66669999999999</v>
      </c>
      <c r="Z175" s="33">
        <v>357</v>
      </c>
      <c r="AA175" s="33" t="s">
        <v>235</v>
      </c>
      <c r="AB175" s="33" t="s">
        <v>235</v>
      </c>
      <c r="AC175" s="33">
        <f>V175</f>
        <v>74.710899999999995</v>
      </c>
      <c r="AD175" s="33" t="s">
        <v>235</v>
      </c>
      <c r="AE175" s="33" t="s">
        <v>235</v>
      </c>
      <c r="AF175" s="33" t="s">
        <v>235</v>
      </c>
      <c r="AG175" s="33" t="s">
        <v>235</v>
      </c>
      <c r="AH175" s="33" t="s">
        <v>235</v>
      </c>
      <c r="AI175" s="40" t="s">
        <v>235</v>
      </c>
      <c r="AJ175" s="40" t="s">
        <v>235</v>
      </c>
    </row>
    <row r="176" spans="1:36" x14ac:dyDescent="0.25">
      <c r="A176" t="s">
        <v>63</v>
      </c>
      <c r="B176">
        <v>4</v>
      </c>
      <c r="C176" s="9">
        <v>69.180899999999994</v>
      </c>
      <c r="D176" s="9">
        <v>108.8091</v>
      </c>
      <c r="E176" s="9">
        <v>559.66669999999999</v>
      </c>
      <c r="F176" s="9">
        <v>263</v>
      </c>
      <c r="G176" s="9">
        <v>554.66669999999999</v>
      </c>
      <c r="H176" s="9">
        <v>332</v>
      </c>
      <c r="K176" s="32" t="s">
        <v>63</v>
      </c>
      <c r="L176" s="32">
        <v>166</v>
      </c>
      <c r="M176" s="32" t="s">
        <v>263</v>
      </c>
      <c r="N176" s="32" t="s">
        <v>664</v>
      </c>
      <c r="O176" s="32" t="s">
        <v>231</v>
      </c>
      <c r="P176" s="32" t="s">
        <v>232</v>
      </c>
      <c r="Q176" s="32" t="s">
        <v>249</v>
      </c>
      <c r="R176" s="32" t="s">
        <v>236</v>
      </c>
      <c r="S176" s="37" t="s">
        <v>24</v>
      </c>
      <c r="T176" s="32">
        <v>4</v>
      </c>
      <c r="U176" s="33">
        <v>69.180899999999994</v>
      </c>
      <c r="V176" s="33">
        <v>108.8091</v>
      </c>
      <c r="W176" s="33">
        <v>559.66669999999999</v>
      </c>
      <c r="X176" s="33">
        <v>263</v>
      </c>
      <c r="Y176" s="33">
        <v>554.66669999999999</v>
      </c>
      <c r="Z176" s="33">
        <v>332</v>
      </c>
      <c r="AA176" s="33" t="s">
        <v>235</v>
      </c>
      <c r="AB176" s="33" t="s">
        <v>235</v>
      </c>
      <c r="AC176" s="33">
        <f>ABS(180-V176)</f>
        <v>71.190899999999999</v>
      </c>
      <c r="AD176" s="33" t="s">
        <v>235</v>
      </c>
      <c r="AE176" s="33" t="s">
        <v>235</v>
      </c>
      <c r="AF176" s="33" t="s">
        <v>235</v>
      </c>
      <c r="AG176" s="33" t="s">
        <v>235</v>
      </c>
      <c r="AH176" s="33" t="s">
        <v>235</v>
      </c>
      <c r="AI176" s="40" t="s">
        <v>235</v>
      </c>
      <c r="AJ176" s="40" t="s">
        <v>235</v>
      </c>
    </row>
    <row r="177" spans="1:36" x14ac:dyDescent="0.25">
      <c r="A177" t="s">
        <v>63</v>
      </c>
      <c r="B177">
        <v>5</v>
      </c>
      <c r="C177" s="9">
        <v>76.896000000000001</v>
      </c>
      <c r="D177" s="9">
        <v>125.2205</v>
      </c>
      <c r="E177" s="9">
        <v>600.66669999999999</v>
      </c>
      <c r="F177" s="9">
        <v>270</v>
      </c>
      <c r="G177" s="9">
        <v>573.66669999999999</v>
      </c>
      <c r="H177" s="9">
        <v>342</v>
      </c>
      <c r="K177" s="32" t="s">
        <v>63</v>
      </c>
      <c r="L177" s="32">
        <v>167</v>
      </c>
      <c r="M177" s="32" t="s">
        <v>263</v>
      </c>
      <c r="N177" s="32" t="s">
        <v>664</v>
      </c>
      <c r="O177" s="32" t="s">
        <v>231</v>
      </c>
      <c r="P177" s="32" t="s">
        <v>232</v>
      </c>
      <c r="Q177" s="32" t="s">
        <v>249</v>
      </c>
      <c r="R177" s="32" t="s">
        <v>236</v>
      </c>
      <c r="S177" s="37" t="s">
        <v>24</v>
      </c>
      <c r="T177" s="32">
        <v>5</v>
      </c>
      <c r="U177" s="33">
        <v>76.896000000000001</v>
      </c>
      <c r="V177" s="33">
        <v>125.2205</v>
      </c>
      <c r="W177" s="33">
        <v>600.66669999999999</v>
      </c>
      <c r="X177" s="33">
        <v>270</v>
      </c>
      <c r="Y177" s="33">
        <v>573.66669999999999</v>
      </c>
      <c r="Z177" s="33">
        <v>342</v>
      </c>
      <c r="AA177" s="33" t="s">
        <v>235</v>
      </c>
      <c r="AB177" s="33" t="s">
        <v>235</v>
      </c>
      <c r="AC177" s="33">
        <f>ABS(180-V177)</f>
        <v>54.779499999999999</v>
      </c>
      <c r="AD177" s="33" t="s">
        <v>235</v>
      </c>
      <c r="AE177" s="33" t="s">
        <v>235</v>
      </c>
      <c r="AF177" s="33" t="s">
        <v>235</v>
      </c>
      <c r="AG177" s="33" t="s">
        <v>235</v>
      </c>
      <c r="AH177" s="33" t="s">
        <v>235</v>
      </c>
      <c r="AI177" s="40" t="s">
        <v>235</v>
      </c>
      <c r="AJ177" s="40" t="s">
        <v>235</v>
      </c>
    </row>
    <row r="178" spans="1:36" x14ac:dyDescent="0.25">
      <c r="A178" t="s">
        <v>63</v>
      </c>
      <c r="B178">
        <v>6</v>
      </c>
      <c r="C178" s="9">
        <v>68.622200000000007</v>
      </c>
      <c r="D178" s="9">
        <v>147.893</v>
      </c>
      <c r="E178" s="9">
        <v>627.66669999999999</v>
      </c>
      <c r="F178" s="9">
        <v>306</v>
      </c>
      <c r="G178" s="9">
        <v>580.66669999999999</v>
      </c>
      <c r="H178" s="9">
        <v>356</v>
      </c>
      <c r="K178" s="32" t="s">
        <v>63</v>
      </c>
      <c r="L178" s="32">
        <v>168</v>
      </c>
      <c r="M178" s="32" t="s">
        <v>263</v>
      </c>
      <c r="N178" s="32" t="s">
        <v>664</v>
      </c>
      <c r="O178" s="32" t="s">
        <v>231</v>
      </c>
      <c r="P178" s="32" t="s">
        <v>232</v>
      </c>
      <c r="Q178" s="32" t="s">
        <v>249</v>
      </c>
      <c r="R178" s="32" t="s">
        <v>236</v>
      </c>
      <c r="S178" s="37" t="s">
        <v>24</v>
      </c>
      <c r="T178" s="32">
        <v>6</v>
      </c>
      <c r="U178" s="33">
        <v>68.622200000000007</v>
      </c>
      <c r="V178" s="33">
        <v>147.893</v>
      </c>
      <c r="W178" s="33">
        <v>627.66669999999999</v>
      </c>
      <c r="X178" s="33">
        <v>306</v>
      </c>
      <c r="Y178" s="33">
        <v>580.66669999999999</v>
      </c>
      <c r="Z178" s="33">
        <v>356</v>
      </c>
      <c r="AA178" s="33">
        <f>SQRT(((W178-W173)^2)+((X178-X173)^2))</f>
        <v>247.1639132235934</v>
      </c>
      <c r="AB178" s="33">
        <f>SQRT(((Y176-Y175)^2)+((Z176-Z175)^2))</f>
        <v>100.16985574512923</v>
      </c>
      <c r="AC178" s="33">
        <f>ABS(180-V178)</f>
        <v>32.106999999999999</v>
      </c>
      <c r="AD178" s="33">
        <v>0</v>
      </c>
      <c r="AE178" s="33">
        <v>1</v>
      </c>
      <c r="AF178" s="33">
        <v>0</v>
      </c>
      <c r="AG178" s="23">
        <f>SQRT((W178-W176)^2+(X178-X176)^2)</f>
        <v>80.454956342042721</v>
      </c>
      <c r="AH178" s="23">
        <f>SQRT((W175-W173)^2+(X175-X173)^2)</f>
        <v>79.158069708653201</v>
      </c>
      <c r="AI178" s="23">
        <f>SQRT(((Y175-Y173)^2)+((Z175-Z173)^2))</f>
        <v>35.114099732158877</v>
      </c>
      <c r="AJ178" s="23">
        <f>SQRT(((Y178-Y176)^2)+((Z178-Z176)^2))</f>
        <v>35.383612025908263</v>
      </c>
    </row>
    <row r="179" spans="1:36" x14ac:dyDescent="0.25">
      <c r="A179" t="s">
        <v>64</v>
      </c>
      <c r="B179">
        <v>1</v>
      </c>
      <c r="C179" s="9">
        <v>70.830799999999996</v>
      </c>
      <c r="D179" s="9">
        <v>27.663</v>
      </c>
      <c r="E179" s="9">
        <v>335.66669999999999</v>
      </c>
      <c r="F179" s="9">
        <v>389</v>
      </c>
      <c r="G179" s="9">
        <v>396.66669999999999</v>
      </c>
      <c r="H179" s="9">
        <v>425</v>
      </c>
      <c r="K179" s="32" t="s">
        <v>64</v>
      </c>
      <c r="L179" s="32">
        <v>169</v>
      </c>
      <c r="M179" s="32" t="s">
        <v>263</v>
      </c>
      <c r="N179" s="32" t="s">
        <v>664</v>
      </c>
      <c r="O179" s="32" t="s">
        <v>231</v>
      </c>
      <c r="P179" s="32" t="s">
        <v>232</v>
      </c>
      <c r="Q179" s="32" t="s">
        <v>251</v>
      </c>
      <c r="R179" s="32" t="s">
        <v>236</v>
      </c>
      <c r="S179" s="37" t="s">
        <v>23</v>
      </c>
      <c r="T179" s="32">
        <v>1</v>
      </c>
      <c r="U179" s="33">
        <v>70.830799999999996</v>
      </c>
      <c r="V179" s="33">
        <v>27.663</v>
      </c>
      <c r="W179" s="33">
        <v>335.66669999999999</v>
      </c>
      <c r="X179" s="33">
        <v>389</v>
      </c>
      <c r="Y179" s="33">
        <v>396.66669999999999</v>
      </c>
      <c r="Z179" s="33">
        <v>425</v>
      </c>
      <c r="AA179" s="33" t="s">
        <v>235</v>
      </c>
      <c r="AB179" s="33" t="s">
        <v>235</v>
      </c>
      <c r="AC179" s="33">
        <f>V179</f>
        <v>27.663</v>
      </c>
      <c r="AD179" s="33" t="s">
        <v>235</v>
      </c>
      <c r="AE179" s="33" t="s">
        <v>235</v>
      </c>
      <c r="AF179" s="33" t="s">
        <v>235</v>
      </c>
      <c r="AG179" s="33" t="s">
        <v>235</v>
      </c>
      <c r="AH179" s="33" t="s">
        <v>235</v>
      </c>
      <c r="AI179" s="33" t="s">
        <v>235</v>
      </c>
      <c r="AJ179" s="33" t="s">
        <v>235</v>
      </c>
    </row>
    <row r="180" spans="1:36" x14ac:dyDescent="0.25">
      <c r="A180" t="s">
        <v>64</v>
      </c>
      <c r="B180">
        <v>2</v>
      </c>
      <c r="C180" s="9">
        <v>74.027000000000001</v>
      </c>
      <c r="D180" s="9">
        <v>48.697400000000002</v>
      </c>
      <c r="E180" s="9">
        <v>353.66669999999999</v>
      </c>
      <c r="F180" s="9">
        <v>356</v>
      </c>
      <c r="G180" s="9">
        <v>399.66669999999999</v>
      </c>
      <c r="H180" s="9">
        <v>414</v>
      </c>
      <c r="K180" s="32" t="s">
        <v>64</v>
      </c>
      <c r="L180" s="32">
        <v>170</v>
      </c>
      <c r="M180" s="32" t="s">
        <v>263</v>
      </c>
      <c r="N180" s="32" t="s">
        <v>664</v>
      </c>
      <c r="O180" s="32" t="s">
        <v>231</v>
      </c>
      <c r="P180" s="32" t="s">
        <v>232</v>
      </c>
      <c r="Q180" s="32" t="s">
        <v>251</v>
      </c>
      <c r="R180" s="32" t="s">
        <v>236</v>
      </c>
      <c r="S180" s="37" t="s">
        <v>23</v>
      </c>
      <c r="T180" s="32">
        <v>2</v>
      </c>
      <c r="U180" s="33">
        <v>74.027000000000001</v>
      </c>
      <c r="V180" s="33">
        <v>48.697400000000002</v>
      </c>
      <c r="W180" s="33">
        <v>353.66669999999999</v>
      </c>
      <c r="X180" s="33">
        <v>356</v>
      </c>
      <c r="Y180" s="33">
        <v>399.66669999999999</v>
      </c>
      <c r="Z180" s="33">
        <v>414</v>
      </c>
      <c r="AA180" s="33" t="s">
        <v>235</v>
      </c>
      <c r="AB180" s="33" t="s">
        <v>235</v>
      </c>
      <c r="AC180" s="33">
        <f>V180</f>
        <v>48.697400000000002</v>
      </c>
      <c r="AD180" s="33" t="s">
        <v>235</v>
      </c>
      <c r="AE180" s="33" t="s">
        <v>235</v>
      </c>
      <c r="AF180" s="33" t="s">
        <v>235</v>
      </c>
      <c r="AG180" s="33" t="s">
        <v>235</v>
      </c>
      <c r="AH180" s="33" t="s">
        <v>235</v>
      </c>
      <c r="AI180" s="33" t="s">
        <v>235</v>
      </c>
      <c r="AJ180" s="33" t="s">
        <v>235</v>
      </c>
    </row>
    <row r="181" spans="1:36" x14ac:dyDescent="0.25">
      <c r="A181" t="s">
        <v>64</v>
      </c>
      <c r="B181">
        <v>3</v>
      </c>
      <c r="C181" s="9">
        <v>64.257300000000001</v>
      </c>
      <c r="D181" s="9">
        <v>66.141900000000007</v>
      </c>
      <c r="E181" s="9">
        <v>388.66669999999999</v>
      </c>
      <c r="F181" s="9">
        <v>339</v>
      </c>
      <c r="G181" s="9">
        <v>411.66669999999999</v>
      </c>
      <c r="H181" s="9">
        <v>399</v>
      </c>
      <c r="K181" s="32" t="s">
        <v>64</v>
      </c>
      <c r="L181" s="32">
        <v>171</v>
      </c>
      <c r="M181" s="32" t="s">
        <v>263</v>
      </c>
      <c r="N181" s="32" t="s">
        <v>664</v>
      </c>
      <c r="O181" s="32" t="s">
        <v>231</v>
      </c>
      <c r="P181" s="32" t="s">
        <v>232</v>
      </c>
      <c r="Q181" s="32" t="s">
        <v>251</v>
      </c>
      <c r="R181" s="32" t="s">
        <v>236</v>
      </c>
      <c r="S181" s="37" t="s">
        <v>23</v>
      </c>
      <c r="T181" s="32">
        <v>3</v>
      </c>
      <c r="U181" s="33">
        <v>64.257300000000001</v>
      </c>
      <c r="V181" s="33">
        <v>66.141900000000007</v>
      </c>
      <c r="W181" s="33">
        <v>388.66669999999999</v>
      </c>
      <c r="X181" s="33">
        <v>339</v>
      </c>
      <c r="Y181" s="33">
        <v>411.66669999999999</v>
      </c>
      <c r="Z181" s="33">
        <v>399</v>
      </c>
      <c r="AA181" s="33" t="s">
        <v>235</v>
      </c>
      <c r="AB181" s="33" t="s">
        <v>235</v>
      </c>
      <c r="AC181" s="33">
        <f>V181</f>
        <v>66.141900000000007</v>
      </c>
      <c r="AD181" s="33" t="s">
        <v>235</v>
      </c>
      <c r="AE181" s="33" t="s">
        <v>235</v>
      </c>
      <c r="AF181" s="33" t="s">
        <v>235</v>
      </c>
      <c r="AG181" s="40" t="s">
        <v>235</v>
      </c>
      <c r="AH181" s="40" t="s">
        <v>235</v>
      </c>
      <c r="AI181" s="40" t="s">
        <v>235</v>
      </c>
      <c r="AJ181" s="40" t="s">
        <v>235</v>
      </c>
    </row>
    <row r="182" spans="1:36" x14ac:dyDescent="0.25">
      <c r="A182" t="s">
        <v>64</v>
      </c>
      <c r="B182">
        <v>4</v>
      </c>
      <c r="C182" s="9">
        <v>72.4983</v>
      </c>
      <c r="D182" s="9">
        <v>111.5594</v>
      </c>
      <c r="E182" s="9">
        <v>569.66669999999999</v>
      </c>
      <c r="F182" s="9">
        <v>344</v>
      </c>
      <c r="G182" s="9">
        <v>539.66669999999999</v>
      </c>
      <c r="H182" s="9">
        <v>410</v>
      </c>
      <c r="K182" s="32" t="s">
        <v>64</v>
      </c>
      <c r="L182" s="32">
        <v>172</v>
      </c>
      <c r="M182" s="32" t="s">
        <v>263</v>
      </c>
      <c r="N182" s="32" t="s">
        <v>664</v>
      </c>
      <c r="O182" s="32" t="s">
        <v>231</v>
      </c>
      <c r="P182" s="32" t="s">
        <v>232</v>
      </c>
      <c r="Q182" s="32" t="s">
        <v>251</v>
      </c>
      <c r="R182" s="32" t="s">
        <v>236</v>
      </c>
      <c r="S182" s="37" t="s">
        <v>24</v>
      </c>
      <c r="T182" s="32">
        <v>4</v>
      </c>
      <c r="U182" s="33">
        <v>72.4983</v>
      </c>
      <c r="V182" s="33">
        <v>111.5594</v>
      </c>
      <c r="W182" s="33">
        <v>569.66669999999999</v>
      </c>
      <c r="X182" s="33">
        <v>344</v>
      </c>
      <c r="Y182" s="33">
        <v>539.66669999999999</v>
      </c>
      <c r="Z182" s="33">
        <v>410</v>
      </c>
      <c r="AA182" s="33" t="s">
        <v>235</v>
      </c>
      <c r="AB182" s="33" t="s">
        <v>235</v>
      </c>
      <c r="AC182" s="33">
        <f>ABS(180-V182)</f>
        <v>68.440600000000003</v>
      </c>
      <c r="AD182" s="33" t="s">
        <v>235</v>
      </c>
      <c r="AE182" s="33" t="s">
        <v>235</v>
      </c>
      <c r="AF182" s="33" t="s">
        <v>235</v>
      </c>
      <c r="AG182" s="40" t="s">
        <v>235</v>
      </c>
      <c r="AH182" s="40" t="s">
        <v>235</v>
      </c>
      <c r="AI182" s="40" t="s">
        <v>235</v>
      </c>
      <c r="AJ182" s="40" t="s">
        <v>235</v>
      </c>
    </row>
    <row r="183" spans="1:36" x14ac:dyDescent="0.25">
      <c r="A183" t="s">
        <v>64</v>
      </c>
      <c r="B183">
        <v>5</v>
      </c>
      <c r="C183" s="9">
        <v>75.286100000000005</v>
      </c>
      <c r="D183" s="9">
        <v>126.7261</v>
      </c>
      <c r="E183" s="9">
        <v>602.66669999999999</v>
      </c>
      <c r="F183" s="9">
        <v>362</v>
      </c>
      <c r="G183" s="9">
        <v>554.66669999999999</v>
      </c>
      <c r="H183" s="9">
        <v>420</v>
      </c>
      <c r="K183" s="32" t="s">
        <v>64</v>
      </c>
      <c r="L183" s="32">
        <v>173</v>
      </c>
      <c r="M183" s="32" t="s">
        <v>263</v>
      </c>
      <c r="N183" s="32" t="s">
        <v>664</v>
      </c>
      <c r="O183" s="32" t="s">
        <v>231</v>
      </c>
      <c r="P183" s="32" t="s">
        <v>232</v>
      </c>
      <c r="Q183" s="32" t="s">
        <v>251</v>
      </c>
      <c r="R183" s="32" t="s">
        <v>236</v>
      </c>
      <c r="S183" s="37" t="s">
        <v>24</v>
      </c>
      <c r="T183" s="32">
        <v>5</v>
      </c>
      <c r="U183" s="33">
        <v>75.286100000000005</v>
      </c>
      <c r="V183" s="33">
        <v>126.7261</v>
      </c>
      <c r="W183" s="33">
        <v>602.66669999999999</v>
      </c>
      <c r="X183" s="33">
        <v>362</v>
      </c>
      <c r="Y183" s="33">
        <v>554.66669999999999</v>
      </c>
      <c r="Z183" s="33">
        <v>420</v>
      </c>
      <c r="AA183" s="33" t="s">
        <v>235</v>
      </c>
      <c r="AB183" s="33" t="s">
        <v>235</v>
      </c>
      <c r="AC183" s="33">
        <f>ABS(180-V183)</f>
        <v>53.273899999999998</v>
      </c>
      <c r="AD183" s="33" t="s">
        <v>235</v>
      </c>
      <c r="AE183" s="33" t="s">
        <v>235</v>
      </c>
      <c r="AF183" s="33" t="s">
        <v>235</v>
      </c>
      <c r="AG183" s="40" t="s">
        <v>235</v>
      </c>
      <c r="AH183" s="40" t="s">
        <v>235</v>
      </c>
      <c r="AI183" s="40" t="s">
        <v>235</v>
      </c>
      <c r="AJ183" s="40" t="s">
        <v>235</v>
      </c>
    </row>
    <row r="184" spans="1:36" x14ac:dyDescent="0.25">
      <c r="A184" t="s">
        <v>64</v>
      </c>
      <c r="B184">
        <v>6</v>
      </c>
      <c r="C184" s="9">
        <v>67.230900000000005</v>
      </c>
      <c r="D184" s="9">
        <v>146.7363</v>
      </c>
      <c r="E184" s="9">
        <v>618.66669999999999</v>
      </c>
      <c r="F184" s="9">
        <v>398</v>
      </c>
      <c r="G184" s="9">
        <v>560.66669999999999</v>
      </c>
      <c r="H184" s="9">
        <v>432</v>
      </c>
      <c r="K184" s="32" t="s">
        <v>64</v>
      </c>
      <c r="L184" s="32">
        <v>174</v>
      </c>
      <c r="M184" s="32" t="s">
        <v>263</v>
      </c>
      <c r="N184" s="32" t="s">
        <v>664</v>
      </c>
      <c r="O184" s="32" t="s">
        <v>231</v>
      </c>
      <c r="P184" s="32" t="s">
        <v>232</v>
      </c>
      <c r="Q184" s="32" t="s">
        <v>251</v>
      </c>
      <c r="R184" s="32" t="s">
        <v>236</v>
      </c>
      <c r="S184" s="37" t="s">
        <v>24</v>
      </c>
      <c r="T184" s="32">
        <v>6</v>
      </c>
      <c r="U184" s="33">
        <v>67.230900000000005</v>
      </c>
      <c r="V184" s="33">
        <v>146.7363</v>
      </c>
      <c r="W184" s="33">
        <v>618.66669999999999</v>
      </c>
      <c r="X184" s="33">
        <v>398</v>
      </c>
      <c r="Y184" s="33">
        <v>560.66669999999999</v>
      </c>
      <c r="Z184" s="33">
        <v>432</v>
      </c>
      <c r="AA184" s="33">
        <f>SQRT(((W184-W179)^2)+((X184-X179)^2))</f>
        <v>283.14307337457507</v>
      </c>
      <c r="AB184" s="33">
        <f>SQRT(((Y182-Y181)^2)+((Z182-Z181)^2))</f>
        <v>128.47178678604885</v>
      </c>
      <c r="AC184" s="33">
        <f>ABS(180-V184)</f>
        <v>33.2637</v>
      </c>
      <c r="AD184" s="33">
        <v>0</v>
      </c>
      <c r="AE184" s="33">
        <v>1</v>
      </c>
      <c r="AF184" s="33">
        <v>0</v>
      </c>
      <c r="AG184" s="23">
        <f>SQRT((W184-W182)^2+(X184-X182)^2)</f>
        <v>72.917761896536561</v>
      </c>
      <c r="AH184" s="23">
        <f>SQRT((W181-W179)^2+(X181-X179)^2)</f>
        <v>72.862884927787476</v>
      </c>
      <c r="AI184" s="23">
        <f>SQRT(((Y181-Y179)^2)+((Z181-Z179)^2))</f>
        <v>30.016662039607269</v>
      </c>
      <c r="AJ184" s="23">
        <f>SQRT(((Y184-Y182)^2)+((Z184-Z182)^2))</f>
        <v>30.413812651491099</v>
      </c>
    </row>
    <row r="185" spans="1:36" x14ac:dyDescent="0.25">
      <c r="A185" t="s">
        <v>65</v>
      </c>
      <c r="B185">
        <v>1</v>
      </c>
      <c r="C185" s="9">
        <v>71.847099999999998</v>
      </c>
      <c r="D185" s="9">
        <v>30.738399999999999</v>
      </c>
      <c r="E185" s="9">
        <v>439.66669999999999</v>
      </c>
      <c r="F185" s="9">
        <v>286</v>
      </c>
      <c r="G185" s="9">
        <v>480.66669999999999</v>
      </c>
      <c r="H185" s="9">
        <v>345</v>
      </c>
      <c r="K185" s="32" t="s">
        <v>65</v>
      </c>
      <c r="L185" s="32">
        <v>175</v>
      </c>
      <c r="M185" s="32" t="s">
        <v>263</v>
      </c>
      <c r="N185" s="32" t="s">
        <v>664</v>
      </c>
      <c r="O185" s="32" t="s">
        <v>231</v>
      </c>
      <c r="P185" s="32" t="s">
        <v>232</v>
      </c>
      <c r="Q185" s="32" t="s">
        <v>251</v>
      </c>
      <c r="R185" s="32" t="s">
        <v>236</v>
      </c>
      <c r="S185" s="37" t="s">
        <v>23</v>
      </c>
      <c r="T185" s="32">
        <v>1</v>
      </c>
      <c r="U185" s="33">
        <v>71.847099999999998</v>
      </c>
      <c r="V185" s="33">
        <v>30.738399999999999</v>
      </c>
      <c r="W185" s="33">
        <v>439.66669999999999</v>
      </c>
      <c r="X185" s="33">
        <v>286</v>
      </c>
      <c r="Y185" s="33">
        <v>480.66669999999999</v>
      </c>
      <c r="Z185" s="33">
        <v>345</v>
      </c>
      <c r="AA185" s="33" t="s">
        <v>235</v>
      </c>
      <c r="AB185" s="33" t="s">
        <v>235</v>
      </c>
      <c r="AC185" s="33">
        <f>V185</f>
        <v>30.738399999999999</v>
      </c>
      <c r="AD185" s="33" t="s">
        <v>235</v>
      </c>
      <c r="AE185" s="33" t="s">
        <v>235</v>
      </c>
      <c r="AF185" s="33" t="s">
        <v>235</v>
      </c>
      <c r="AG185" s="33" t="s">
        <v>235</v>
      </c>
      <c r="AH185" s="33" t="s">
        <v>235</v>
      </c>
      <c r="AI185" s="33" t="s">
        <v>235</v>
      </c>
      <c r="AJ185" s="33" t="s">
        <v>235</v>
      </c>
    </row>
    <row r="186" spans="1:36" x14ac:dyDescent="0.25">
      <c r="A186" t="s">
        <v>65</v>
      </c>
      <c r="B186">
        <v>2</v>
      </c>
      <c r="C186" s="9">
        <v>79.075900000000004</v>
      </c>
      <c r="D186" s="9">
        <v>52.376899999999999</v>
      </c>
      <c r="E186" s="9">
        <v>469.66669999999999</v>
      </c>
      <c r="F186" s="9">
        <v>253</v>
      </c>
      <c r="G186" s="9">
        <v>487.66669999999999</v>
      </c>
      <c r="H186" s="9">
        <v>330</v>
      </c>
      <c r="K186" s="32" t="s">
        <v>65</v>
      </c>
      <c r="L186" s="32">
        <v>176</v>
      </c>
      <c r="M186" s="32" t="s">
        <v>263</v>
      </c>
      <c r="N186" s="32" t="s">
        <v>664</v>
      </c>
      <c r="O186" s="32" t="s">
        <v>231</v>
      </c>
      <c r="P186" s="32" t="s">
        <v>232</v>
      </c>
      <c r="Q186" s="32" t="s">
        <v>251</v>
      </c>
      <c r="R186" s="32" t="s">
        <v>236</v>
      </c>
      <c r="S186" s="37" t="s">
        <v>23</v>
      </c>
      <c r="T186" s="32">
        <v>2</v>
      </c>
      <c r="U186" s="33">
        <v>79.075900000000004</v>
      </c>
      <c r="V186" s="33">
        <v>52.376899999999999</v>
      </c>
      <c r="W186" s="33">
        <v>469.66669999999999</v>
      </c>
      <c r="X186" s="33">
        <v>253</v>
      </c>
      <c r="Y186" s="33">
        <v>487.66669999999999</v>
      </c>
      <c r="Z186" s="33">
        <v>330</v>
      </c>
      <c r="AA186" s="33" t="s">
        <v>235</v>
      </c>
      <c r="AB186" s="33" t="s">
        <v>235</v>
      </c>
      <c r="AC186" s="33">
        <f>V186</f>
        <v>52.376899999999999</v>
      </c>
      <c r="AD186" s="33" t="s">
        <v>235</v>
      </c>
      <c r="AE186" s="33" t="s">
        <v>235</v>
      </c>
      <c r="AF186" s="33" t="s">
        <v>235</v>
      </c>
      <c r="AG186" s="33" t="s">
        <v>235</v>
      </c>
      <c r="AH186" s="33" t="s">
        <v>235</v>
      </c>
      <c r="AI186" s="33" t="s">
        <v>235</v>
      </c>
      <c r="AJ186" s="33" t="s">
        <v>235</v>
      </c>
    </row>
    <row r="187" spans="1:36" x14ac:dyDescent="0.25">
      <c r="A187" t="s">
        <v>65</v>
      </c>
      <c r="B187">
        <v>3</v>
      </c>
      <c r="C187" s="9">
        <v>68.183599999999998</v>
      </c>
      <c r="D187" s="9">
        <v>69.739800000000002</v>
      </c>
      <c r="E187" s="9">
        <v>512.66669999999999</v>
      </c>
      <c r="F187" s="9">
        <v>256</v>
      </c>
      <c r="G187" s="9">
        <v>507.66669999999999</v>
      </c>
      <c r="H187" s="9">
        <v>324</v>
      </c>
      <c r="K187" s="32" t="s">
        <v>65</v>
      </c>
      <c r="L187" s="32">
        <v>177</v>
      </c>
      <c r="M187" s="32" t="s">
        <v>263</v>
      </c>
      <c r="N187" s="32" t="s">
        <v>664</v>
      </c>
      <c r="O187" s="32" t="s">
        <v>231</v>
      </c>
      <c r="P187" s="32" t="s">
        <v>232</v>
      </c>
      <c r="Q187" s="32" t="s">
        <v>251</v>
      </c>
      <c r="R187" s="32" t="s">
        <v>236</v>
      </c>
      <c r="S187" s="37" t="s">
        <v>23</v>
      </c>
      <c r="T187" s="32">
        <v>3</v>
      </c>
      <c r="U187" s="33">
        <v>68.183599999999998</v>
      </c>
      <c r="V187" s="33">
        <v>69.739800000000002</v>
      </c>
      <c r="W187" s="33">
        <v>512.66669999999999</v>
      </c>
      <c r="X187" s="33">
        <v>256</v>
      </c>
      <c r="Y187" s="33">
        <v>507.66669999999999</v>
      </c>
      <c r="Z187" s="33">
        <v>324</v>
      </c>
      <c r="AA187" s="33" t="s">
        <v>235</v>
      </c>
      <c r="AB187" s="33" t="s">
        <v>235</v>
      </c>
      <c r="AC187" s="33">
        <f>V187</f>
        <v>69.739800000000002</v>
      </c>
      <c r="AD187" s="33" t="s">
        <v>235</v>
      </c>
      <c r="AE187" s="33" t="s">
        <v>235</v>
      </c>
      <c r="AF187" s="33" t="s">
        <v>235</v>
      </c>
      <c r="AG187" s="33" t="s">
        <v>235</v>
      </c>
      <c r="AH187" s="33" t="s">
        <v>235</v>
      </c>
      <c r="AI187" s="40" t="s">
        <v>235</v>
      </c>
      <c r="AJ187" s="40" t="s">
        <v>235</v>
      </c>
    </row>
    <row r="188" spans="1:36" x14ac:dyDescent="0.25">
      <c r="A188" t="s">
        <v>65</v>
      </c>
      <c r="B188">
        <v>4</v>
      </c>
      <c r="C188" s="9">
        <v>66.708299999999994</v>
      </c>
      <c r="D188" s="9">
        <v>105.67</v>
      </c>
      <c r="E188" s="9">
        <v>644.66669999999999</v>
      </c>
      <c r="F188" s="9">
        <v>315</v>
      </c>
      <c r="G188" s="9">
        <v>601.66669999999999</v>
      </c>
      <c r="H188" s="9">
        <v>366</v>
      </c>
      <c r="K188" s="32" t="s">
        <v>65</v>
      </c>
      <c r="L188" s="32">
        <v>178</v>
      </c>
      <c r="M188" s="32" t="s">
        <v>263</v>
      </c>
      <c r="N188" s="32" t="s">
        <v>664</v>
      </c>
      <c r="O188" s="32" t="s">
        <v>231</v>
      </c>
      <c r="P188" s="32" t="s">
        <v>232</v>
      </c>
      <c r="Q188" s="32" t="s">
        <v>251</v>
      </c>
      <c r="R188" s="32" t="s">
        <v>236</v>
      </c>
      <c r="S188" s="37" t="s">
        <v>24</v>
      </c>
      <c r="T188" s="32">
        <v>4</v>
      </c>
      <c r="U188" s="33">
        <v>66.708299999999994</v>
      </c>
      <c r="V188" s="33">
        <v>105.67</v>
      </c>
      <c r="W188" s="33">
        <v>644.66669999999999</v>
      </c>
      <c r="X188" s="33">
        <v>315</v>
      </c>
      <c r="Y188" s="33">
        <v>601.66669999999999</v>
      </c>
      <c r="Z188" s="33">
        <v>366</v>
      </c>
      <c r="AA188" s="33" t="s">
        <v>235</v>
      </c>
      <c r="AB188" s="33" t="s">
        <v>235</v>
      </c>
      <c r="AC188" s="33">
        <f>ABS(180-V188)</f>
        <v>74.33</v>
      </c>
      <c r="AD188" s="33" t="s">
        <v>235</v>
      </c>
      <c r="AE188" s="33" t="s">
        <v>235</v>
      </c>
      <c r="AF188" s="33" t="s">
        <v>235</v>
      </c>
      <c r="AG188" s="33" t="s">
        <v>235</v>
      </c>
      <c r="AH188" s="33" t="s">
        <v>235</v>
      </c>
      <c r="AI188" s="40" t="s">
        <v>235</v>
      </c>
      <c r="AJ188" s="40" t="s">
        <v>235</v>
      </c>
    </row>
    <row r="189" spans="1:36" x14ac:dyDescent="0.25">
      <c r="A189" t="s">
        <v>65</v>
      </c>
      <c r="B189">
        <v>5</v>
      </c>
      <c r="C189" s="9">
        <v>81.123400000000004</v>
      </c>
      <c r="D189" s="9">
        <v>125.1763</v>
      </c>
      <c r="E189" s="9">
        <v>679.66669999999999</v>
      </c>
      <c r="F189" s="9">
        <v>342</v>
      </c>
      <c r="G189" s="9">
        <v>609.66669999999999</v>
      </c>
      <c r="H189" s="9">
        <v>383</v>
      </c>
      <c r="K189" s="32" t="s">
        <v>65</v>
      </c>
      <c r="L189" s="32">
        <v>179</v>
      </c>
      <c r="M189" s="32" t="s">
        <v>263</v>
      </c>
      <c r="N189" s="32" t="s">
        <v>664</v>
      </c>
      <c r="O189" s="32" t="s">
        <v>231</v>
      </c>
      <c r="P189" s="32" t="s">
        <v>232</v>
      </c>
      <c r="Q189" s="32" t="s">
        <v>251</v>
      </c>
      <c r="R189" s="32" t="s">
        <v>236</v>
      </c>
      <c r="S189" s="37" t="s">
        <v>24</v>
      </c>
      <c r="T189" s="32">
        <v>5</v>
      </c>
      <c r="U189" s="33">
        <v>81.123400000000004</v>
      </c>
      <c r="V189" s="33">
        <v>125.1763</v>
      </c>
      <c r="W189" s="33">
        <v>679.66669999999999</v>
      </c>
      <c r="X189" s="33">
        <v>342</v>
      </c>
      <c r="Y189" s="33">
        <v>609.66669999999999</v>
      </c>
      <c r="Z189" s="33">
        <v>383</v>
      </c>
      <c r="AA189" s="33" t="s">
        <v>235</v>
      </c>
      <c r="AB189" s="33" t="s">
        <v>235</v>
      </c>
      <c r="AC189" s="33">
        <f>ABS(180-V189)</f>
        <v>54.823700000000002</v>
      </c>
      <c r="AD189" s="33" t="s">
        <v>235</v>
      </c>
      <c r="AE189" s="33" t="s">
        <v>235</v>
      </c>
      <c r="AF189" s="33" t="s">
        <v>235</v>
      </c>
      <c r="AG189" s="33" t="s">
        <v>235</v>
      </c>
      <c r="AH189" s="33" t="s">
        <v>235</v>
      </c>
      <c r="AI189" s="40" t="s">
        <v>235</v>
      </c>
      <c r="AJ189" s="40" t="s">
        <v>235</v>
      </c>
    </row>
    <row r="190" spans="1:36" x14ac:dyDescent="0.25">
      <c r="A190" t="s">
        <v>65</v>
      </c>
      <c r="B190">
        <v>6</v>
      </c>
      <c r="C190" s="9">
        <v>68.468999999999994</v>
      </c>
      <c r="D190" s="9">
        <v>148.8246</v>
      </c>
      <c r="E190" s="9">
        <v>676.66669999999999</v>
      </c>
      <c r="F190" s="9">
        <v>389</v>
      </c>
      <c r="G190" s="9">
        <v>608.66669999999999</v>
      </c>
      <c r="H190" s="9">
        <v>397</v>
      </c>
      <c r="K190" s="32" t="s">
        <v>65</v>
      </c>
      <c r="L190" s="32">
        <v>180</v>
      </c>
      <c r="M190" s="32" t="s">
        <v>263</v>
      </c>
      <c r="N190" s="32" t="s">
        <v>664</v>
      </c>
      <c r="O190" s="32" t="s">
        <v>231</v>
      </c>
      <c r="P190" s="32" t="s">
        <v>232</v>
      </c>
      <c r="Q190" s="32" t="s">
        <v>251</v>
      </c>
      <c r="R190" s="32" t="s">
        <v>236</v>
      </c>
      <c r="S190" s="37" t="s">
        <v>24</v>
      </c>
      <c r="T190" s="32">
        <v>6</v>
      </c>
      <c r="U190" s="33">
        <v>68.468999999999994</v>
      </c>
      <c r="V190" s="33">
        <v>148.8246</v>
      </c>
      <c r="W190" s="33">
        <v>676.66669999999999</v>
      </c>
      <c r="X190" s="33">
        <v>389</v>
      </c>
      <c r="Y190" s="33">
        <v>608.66669999999999</v>
      </c>
      <c r="Z190" s="33">
        <v>397</v>
      </c>
      <c r="AA190" s="33">
        <f>SQRT(((W190-W185)^2)+((X190-X185)^2))</f>
        <v>258.4143958838207</v>
      </c>
      <c r="AB190" s="33">
        <f>SQRT(((Y188-Y187)^2)+((Z188-Z187)^2))</f>
        <v>102.95630140987001</v>
      </c>
      <c r="AC190" s="33">
        <f>ABS(180-V190)</f>
        <v>31.175399999999996</v>
      </c>
      <c r="AD190" s="33">
        <v>0</v>
      </c>
      <c r="AE190" s="33">
        <v>1</v>
      </c>
      <c r="AF190" s="33">
        <v>0</v>
      </c>
      <c r="AG190" s="23">
        <f>SQRT((W190-W188)^2+(X190-X188)^2)</f>
        <v>80.622577482985491</v>
      </c>
      <c r="AH190" s="23">
        <f>SQRT((W187-W185)^2+(X187-X185)^2)</f>
        <v>78.924014089502563</v>
      </c>
      <c r="AI190" s="23">
        <f>SQRT(((Y187-Y185)^2)+((Z187-Z185)^2))</f>
        <v>34.205262752974143</v>
      </c>
      <c r="AJ190" s="23">
        <f>SQRT(((Y190-Y188)^2)+((Z190-Z188)^2))</f>
        <v>31.780497164141408</v>
      </c>
    </row>
    <row r="191" spans="1:36" x14ac:dyDescent="0.25">
      <c r="A191" t="s">
        <v>66</v>
      </c>
      <c r="B191">
        <v>1</v>
      </c>
      <c r="C191" s="9">
        <v>64.405000000000001</v>
      </c>
      <c r="D191" s="9">
        <v>29.875800000000002</v>
      </c>
      <c r="E191" s="9">
        <v>332.66669999999999</v>
      </c>
      <c r="F191" s="9">
        <v>495</v>
      </c>
      <c r="G191" s="9">
        <v>390.66669999999999</v>
      </c>
      <c r="H191" s="9">
        <v>523</v>
      </c>
      <c r="K191" s="32" t="s">
        <v>66</v>
      </c>
      <c r="L191" s="32">
        <v>181</v>
      </c>
      <c r="M191" s="32" t="s">
        <v>263</v>
      </c>
      <c r="N191" s="32" t="s">
        <v>664</v>
      </c>
      <c r="O191" s="32" t="s">
        <v>231</v>
      </c>
      <c r="P191" s="32" t="s">
        <v>232</v>
      </c>
      <c r="Q191" s="32" t="s">
        <v>251</v>
      </c>
      <c r="R191" s="32" t="s">
        <v>236</v>
      </c>
      <c r="S191" s="37" t="s">
        <v>23</v>
      </c>
      <c r="T191" s="32">
        <v>1</v>
      </c>
      <c r="U191" s="33">
        <v>64.405000000000001</v>
      </c>
      <c r="V191" s="33">
        <v>29.875800000000002</v>
      </c>
      <c r="W191" s="33">
        <v>332.66669999999999</v>
      </c>
      <c r="X191" s="33">
        <v>495</v>
      </c>
      <c r="Y191" s="33">
        <v>390.66669999999999</v>
      </c>
      <c r="Z191" s="33">
        <v>523</v>
      </c>
      <c r="AA191" s="33" t="s">
        <v>235</v>
      </c>
      <c r="AB191" s="33" t="s">
        <v>235</v>
      </c>
      <c r="AC191" s="33">
        <f>V191</f>
        <v>29.875800000000002</v>
      </c>
      <c r="AD191" s="33" t="s">
        <v>235</v>
      </c>
      <c r="AE191" s="33" t="s">
        <v>235</v>
      </c>
      <c r="AF191" s="33" t="s">
        <v>235</v>
      </c>
      <c r="AG191" s="33" t="s">
        <v>235</v>
      </c>
      <c r="AH191" s="33" t="s">
        <v>235</v>
      </c>
      <c r="AI191" s="33" t="s">
        <v>235</v>
      </c>
      <c r="AJ191" s="33" t="s">
        <v>235</v>
      </c>
    </row>
    <row r="192" spans="1:36" x14ac:dyDescent="0.25">
      <c r="A192" t="s">
        <v>66</v>
      </c>
      <c r="B192">
        <v>2</v>
      </c>
      <c r="C192" s="9">
        <v>74.953299999999999</v>
      </c>
      <c r="D192" s="9">
        <v>49.106499999999997</v>
      </c>
      <c r="E192" s="9">
        <v>341.66669999999999</v>
      </c>
      <c r="F192" s="9">
        <v>455</v>
      </c>
      <c r="G192" s="9">
        <v>394.66669999999999</v>
      </c>
      <c r="H192" s="9">
        <v>508</v>
      </c>
      <c r="K192" s="32" t="s">
        <v>66</v>
      </c>
      <c r="L192" s="32">
        <v>182</v>
      </c>
      <c r="M192" s="32" t="s">
        <v>263</v>
      </c>
      <c r="N192" s="32" t="s">
        <v>664</v>
      </c>
      <c r="O192" s="32" t="s">
        <v>231</v>
      </c>
      <c r="P192" s="32" t="s">
        <v>232</v>
      </c>
      <c r="Q192" s="32" t="s">
        <v>251</v>
      </c>
      <c r="R192" s="32" t="s">
        <v>236</v>
      </c>
      <c r="S192" s="37" t="s">
        <v>23</v>
      </c>
      <c r="T192" s="32">
        <v>2</v>
      </c>
      <c r="U192" s="33">
        <v>74.953299999999999</v>
      </c>
      <c r="V192" s="33">
        <v>49.106499999999997</v>
      </c>
      <c r="W192" s="33">
        <v>341.66669999999999</v>
      </c>
      <c r="X192" s="33">
        <v>455</v>
      </c>
      <c r="Y192" s="33">
        <v>394.66669999999999</v>
      </c>
      <c r="Z192" s="33">
        <v>508</v>
      </c>
      <c r="AA192" s="33" t="s">
        <v>235</v>
      </c>
      <c r="AB192" s="33" t="s">
        <v>235</v>
      </c>
      <c r="AC192" s="33">
        <f>V192</f>
        <v>49.106499999999997</v>
      </c>
      <c r="AD192" s="33" t="s">
        <v>235</v>
      </c>
      <c r="AE192" s="33" t="s">
        <v>235</v>
      </c>
      <c r="AF192" s="33" t="s">
        <v>235</v>
      </c>
      <c r="AG192" s="33" t="s">
        <v>235</v>
      </c>
      <c r="AH192" s="33" t="s">
        <v>235</v>
      </c>
      <c r="AI192" s="33" t="s">
        <v>235</v>
      </c>
      <c r="AJ192" s="33" t="s">
        <v>235</v>
      </c>
    </row>
    <row r="193" spans="1:36" x14ac:dyDescent="0.25">
      <c r="A193" t="s">
        <v>66</v>
      </c>
      <c r="B193">
        <v>3</v>
      </c>
      <c r="C193" s="9">
        <v>66.211799999999997</v>
      </c>
      <c r="D193" s="9">
        <v>69.089600000000004</v>
      </c>
      <c r="E193" s="9">
        <v>377.66669999999999</v>
      </c>
      <c r="F193" s="9">
        <v>436</v>
      </c>
      <c r="G193" s="9">
        <v>405.66669999999999</v>
      </c>
      <c r="H193" s="9">
        <v>496</v>
      </c>
      <c r="K193" s="32" t="s">
        <v>66</v>
      </c>
      <c r="L193" s="32">
        <v>183</v>
      </c>
      <c r="M193" s="32" t="s">
        <v>263</v>
      </c>
      <c r="N193" s="32" t="s">
        <v>664</v>
      </c>
      <c r="O193" s="32" t="s">
        <v>231</v>
      </c>
      <c r="P193" s="32" t="s">
        <v>232</v>
      </c>
      <c r="Q193" s="32" t="s">
        <v>251</v>
      </c>
      <c r="R193" s="32" t="s">
        <v>236</v>
      </c>
      <c r="S193" s="37" t="s">
        <v>23</v>
      </c>
      <c r="T193" s="32">
        <v>3</v>
      </c>
      <c r="U193" s="33">
        <v>66.211799999999997</v>
      </c>
      <c r="V193" s="33">
        <v>69.089600000000004</v>
      </c>
      <c r="W193" s="33">
        <v>377.66669999999999</v>
      </c>
      <c r="X193" s="33">
        <v>436</v>
      </c>
      <c r="Y193" s="33">
        <v>405.66669999999999</v>
      </c>
      <c r="Z193" s="33">
        <v>496</v>
      </c>
      <c r="AA193" s="33" t="s">
        <v>235</v>
      </c>
      <c r="AB193" s="33" t="s">
        <v>235</v>
      </c>
      <c r="AC193" s="33">
        <f>V193</f>
        <v>69.089600000000004</v>
      </c>
      <c r="AD193" s="33" t="s">
        <v>235</v>
      </c>
      <c r="AE193" s="33" t="s">
        <v>235</v>
      </c>
      <c r="AF193" s="33" t="s">
        <v>235</v>
      </c>
      <c r="AG193" s="40" t="s">
        <v>235</v>
      </c>
      <c r="AH193" s="40" t="s">
        <v>235</v>
      </c>
      <c r="AI193" s="40" t="s">
        <v>235</v>
      </c>
      <c r="AJ193" s="40" t="s">
        <v>235</v>
      </c>
    </row>
    <row r="194" spans="1:36" x14ac:dyDescent="0.25">
      <c r="A194" t="s">
        <v>66</v>
      </c>
      <c r="B194">
        <v>4</v>
      </c>
      <c r="C194" s="9">
        <v>65.969700000000003</v>
      </c>
      <c r="D194" s="9">
        <v>108.14279999999999</v>
      </c>
      <c r="E194" s="9">
        <v>522.66669999999999</v>
      </c>
      <c r="F194" s="9">
        <v>425</v>
      </c>
      <c r="G194" s="9">
        <v>506.66669999999999</v>
      </c>
      <c r="H194" s="9">
        <v>489</v>
      </c>
      <c r="K194" s="32" t="s">
        <v>66</v>
      </c>
      <c r="L194" s="32">
        <v>184</v>
      </c>
      <c r="M194" s="32" t="s">
        <v>263</v>
      </c>
      <c r="N194" s="32" t="s">
        <v>664</v>
      </c>
      <c r="O194" s="32" t="s">
        <v>231</v>
      </c>
      <c r="P194" s="32" t="s">
        <v>232</v>
      </c>
      <c r="Q194" s="32" t="s">
        <v>251</v>
      </c>
      <c r="R194" s="32" t="s">
        <v>236</v>
      </c>
      <c r="S194" s="37" t="s">
        <v>24</v>
      </c>
      <c r="T194" s="32">
        <v>4</v>
      </c>
      <c r="U194" s="33">
        <v>65.969700000000003</v>
      </c>
      <c r="V194" s="33">
        <v>108.14279999999999</v>
      </c>
      <c r="W194" s="33">
        <v>522.66669999999999</v>
      </c>
      <c r="X194" s="33">
        <v>425</v>
      </c>
      <c r="Y194" s="33">
        <v>506.66669999999999</v>
      </c>
      <c r="Z194" s="33">
        <v>489</v>
      </c>
      <c r="AA194" s="33" t="s">
        <v>235</v>
      </c>
      <c r="AB194" s="33" t="s">
        <v>235</v>
      </c>
      <c r="AC194" s="33">
        <f>ABS(180-V194)</f>
        <v>71.857200000000006</v>
      </c>
      <c r="AD194" s="33" t="s">
        <v>235</v>
      </c>
      <c r="AE194" s="33" t="s">
        <v>235</v>
      </c>
      <c r="AF194" s="33" t="s">
        <v>235</v>
      </c>
      <c r="AG194" s="40" t="s">
        <v>235</v>
      </c>
      <c r="AH194" s="40" t="s">
        <v>235</v>
      </c>
      <c r="AI194" s="40" t="s">
        <v>235</v>
      </c>
      <c r="AJ194" s="40" t="s">
        <v>235</v>
      </c>
    </row>
    <row r="195" spans="1:36" x14ac:dyDescent="0.25">
      <c r="A195" t="s">
        <v>66</v>
      </c>
      <c r="B195">
        <v>5</v>
      </c>
      <c r="C195" s="9">
        <v>72.9452</v>
      </c>
      <c r="D195" s="9">
        <v>127.3609</v>
      </c>
      <c r="E195" s="9">
        <v>559.66669999999999</v>
      </c>
      <c r="F195" s="9">
        <v>440</v>
      </c>
      <c r="G195" s="9">
        <v>519.66669999999999</v>
      </c>
      <c r="H195" s="9">
        <v>501</v>
      </c>
      <c r="K195" s="32" t="s">
        <v>66</v>
      </c>
      <c r="L195" s="32">
        <v>185</v>
      </c>
      <c r="M195" s="32" t="s">
        <v>263</v>
      </c>
      <c r="N195" s="32" t="s">
        <v>664</v>
      </c>
      <c r="O195" s="32" t="s">
        <v>231</v>
      </c>
      <c r="P195" s="32" t="s">
        <v>232</v>
      </c>
      <c r="Q195" s="32" t="s">
        <v>251</v>
      </c>
      <c r="R195" s="32" t="s">
        <v>236</v>
      </c>
      <c r="S195" s="37" t="s">
        <v>24</v>
      </c>
      <c r="T195" s="32">
        <v>5</v>
      </c>
      <c r="U195" s="33">
        <v>72.9452</v>
      </c>
      <c r="V195" s="33">
        <v>127.3609</v>
      </c>
      <c r="W195" s="33">
        <v>559.66669999999999</v>
      </c>
      <c r="X195" s="33">
        <v>440</v>
      </c>
      <c r="Y195" s="33">
        <v>519.66669999999999</v>
      </c>
      <c r="Z195" s="33">
        <v>501</v>
      </c>
      <c r="AA195" s="33" t="s">
        <v>235</v>
      </c>
      <c r="AB195" s="33" t="s">
        <v>235</v>
      </c>
      <c r="AC195" s="33">
        <f>ABS(180-V195)</f>
        <v>52.639099999999999</v>
      </c>
      <c r="AD195" s="33" t="s">
        <v>235</v>
      </c>
      <c r="AE195" s="33" t="s">
        <v>235</v>
      </c>
      <c r="AF195" s="33" t="s">
        <v>235</v>
      </c>
      <c r="AG195" s="40" t="s">
        <v>235</v>
      </c>
      <c r="AH195" s="40" t="s">
        <v>235</v>
      </c>
      <c r="AI195" s="40" t="s">
        <v>235</v>
      </c>
      <c r="AJ195" s="40" t="s">
        <v>235</v>
      </c>
    </row>
    <row r="196" spans="1:36" x14ac:dyDescent="0.25">
      <c r="A196" t="s">
        <v>66</v>
      </c>
      <c r="B196">
        <v>6</v>
      </c>
      <c r="C196" s="9">
        <v>63.007899999999999</v>
      </c>
      <c r="D196" s="9">
        <v>148.14599999999999</v>
      </c>
      <c r="E196" s="9">
        <v>576.66669999999999</v>
      </c>
      <c r="F196" s="9">
        <v>476</v>
      </c>
      <c r="G196" s="9">
        <v>525.66669999999999</v>
      </c>
      <c r="H196" s="9">
        <v>513</v>
      </c>
      <c r="K196" s="32" t="s">
        <v>66</v>
      </c>
      <c r="L196" s="32">
        <v>186</v>
      </c>
      <c r="M196" s="32" t="s">
        <v>263</v>
      </c>
      <c r="N196" s="32" t="s">
        <v>664</v>
      </c>
      <c r="O196" s="32" t="s">
        <v>231</v>
      </c>
      <c r="P196" s="32" t="s">
        <v>232</v>
      </c>
      <c r="Q196" s="32" t="s">
        <v>251</v>
      </c>
      <c r="R196" s="32" t="s">
        <v>236</v>
      </c>
      <c r="S196" s="37" t="s">
        <v>24</v>
      </c>
      <c r="T196" s="32">
        <v>6</v>
      </c>
      <c r="U196" s="33">
        <v>63.007899999999999</v>
      </c>
      <c r="V196" s="33">
        <v>148.14599999999999</v>
      </c>
      <c r="W196" s="33">
        <v>576.66669999999999</v>
      </c>
      <c r="X196" s="33">
        <v>476</v>
      </c>
      <c r="Y196" s="33">
        <v>525.66669999999999</v>
      </c>
      <c r="Z196" s="33">
        <v>513</v>
      </c>
      <c r="AA196" s="33">
        <f>SQRT(((W196-W191)^2)+((X196-X191)^2))</f>
        <v>244.73863609981976</v>
      </c>
      <c r="AB196" s="33">
        <f>SQRT(((Y194-Y193)^2)+((Z194-Z193)^2))</f>
        <v>101.24228365658294</v>
      </c>
      <c r="AC196" s="33">
        <f>ABS(180-V196)</f>
        <v>31.854000000000013</v>
      </c>
      <c r="AD196" s="33">
        <v>0</v>
      </c>
      <c r="AE196" s="33">
        <v>1</v>
      </c>
      <c r="AF196" s="33">
        <v>0</v>
      </c>
      <c r="AG196" s="23">
        <f>SQRT((W196-W194)^2+(X196-X194)^2)</f>
        <v>74.276510418839678</v>
      </c>
      <c r="AH196" s="23">
        <f>SQRT((W193-W191)^2+(X193-X191)^2)</f>
        <v>74.202425836356596</v>
      </c>
      <c r="AI196" s="23">
        <f>SQRT(((Y193-Y191)^2)+((Z193-Z191)^2))</f>
        <v>30.886890422961002</v>
      </c>
      <c r="AJ196" s="23">
        <f>SQRT(((Y196-Y194)^2)+((Z196-Z194)^2))</f>
        <v>30.610455730027933</v>
      </c>
    </row>
    <row r="197" spans="1:36" x14ac:dyDescent="0.25">
      <c r="A197" t="s">
        <v>67</v>
      </c>
      <c r="B197">
        <v>1</v>
      </c>
      <c r="C197" s="9">
        <v>73.436999999999998</v>
      </c>
      <c r="D197" s="9">
        <v>40.240299999999998</v>
      </c>
      <c r="E197" s="9">
        <v>445.66669999999999</v>
      </c>
      <c r="F197" s="9">
        <v>369</v>
      </c>
      <c r="G197" s="9">
        <v>453.66669999999999</v>
      </c>
      <c r="H197" s="9">
        <v>442</v>
      </c>
      <c r="K197" s="32" t="s">
        <v>67</v>
      </c>
      <c r="L197" s="32">
        <v>187</v>
      </c>
      <c r="M197" s="32" t="s">
        <v>263</v>
      </c>
      <c r="N197" s="32" t="s">
        <v>664</v>
      </c>
      <c r="O197" s="32" t="s">
        <v>231</v>
      </c>
      <c r="P197" s="32" t="s">
        <v>232</v>
      </c>
      <c r="Q197" s="32" t="s">
        <v>251</v>
      </c>
      <c r="R197" s="32" t="s">
        <v>236</v>
      </c>
      <c r="S197" s="37" t="s">
        <v>23</v>
      </c>
      <c r="T197" s="32">
        <v>1</v>
      </c>
      <c r="U197" s="33">
        <v>73.436999999999998</v>
      </c>
      <c r="V197" s="33">
        <v>40.240299999999998</v>
      </c>
      <c r="W197" s="33">
        <v>445.66669999999999</v>
      </c>
      <c r="X197" s="33">
        <v>369</v>
      </c>
      <c r="Y197" s="33">
        <v>453.66669999999999</v>
      </c>
      <c r="Z197" s="33">
        <v>442</v>
      </c>
      <c r="AA197" s="33" t="s">
        <v>235</v>
      </c>
      <c r="AB197" s="33" t="s">
        <v>235</v>
      </c>
      <c r="AC197" s="33">
        <f>V197</f>
        <v>40.240299999999998</v>
      </c>
      <c r="AD197" s="33" t="s">
        <v>235</v>
      </c>
      <c r="AE197" s="33" t="s">
        <v>235</v>
      </c>
      <c r="AF197" s="33" t="s">
        <v>235</v>
      </c>
      <c r="AG197" s="33" t="s">
        <v>235</v>
      </c>
      <c r="AH197" s="33" t="s">
        <v>235</v>
      </c>
      <c r="AI197" s="33" t="s">
        <v>235</v>
      </c>
      <c r="AJ197" s="33" t="s">
        <v>235</v>
      </c>
    </row>
    <row r="198" spans="1:36" x14ac:dyDescent="0.25">
      <c r="A198" t="s">
        <v>67</v>
      </c>
      <c r="B198">
        <v>2</v>
      </c>
      <c r="C198" s="9">
        <v>77.878100000000003</v>
      </c>
      <c r="D198" s="9">
        <v>59.102899999999998</v>
      </c>
      <c r="E198" s="9">
        <v>486.66669999999999</v>
      </c>
      <c r="F198" s="9">
        <v>361</v>
      </c>
      <c r="G198" s="9">
        <v>469.66669999999999</v>
      </c>
      <c r="H198" s="9">
        <v>437</v>
      </c>
      <c r="K198" s="32" t="s">
        <v>67</v>
      </c>
      <c r="L198" s="32">
        <v>188</v>
      </c>
      <c r="M198" s="32" t="s">
        <v>263</v>
      </c>
      <c r="N198" s="32" t="s">
        <v>664</v>
      </c>
      <c r="O198" s="32" t="s">
        <v>231</v>
      </c>
      <c r="P198" s="32" t="s">
        <v>232</v>
      </c>
      <c r="Q198" s="32" t="s">
        <v>251</v>
      </c>
      <c r="R198" s="32" t="s">
        <v>236</v>
      </c>
      <c r="S198" s="37" t="s">
        <v>23</v>
      </c>
      <c r="T198" s="32">
        <v>2</v>
      </c>
      <c r="U198" s="33">
        <v>77.878100000000003</v>
      </c>
      <c r="V198" s="33">
        <v>59.102899999999998</v>
      </c>
      <c r="W198" s="33">
        <v>486.66669999999999</v>
      </c>
      <c r="X198" s="33">
        <v>361</v>
      </c>
      <c r="Y198" s="33">
        <v>469.66669999999999</v>
      </c>
      <c r="Z198" s="33">
        <v>437</v>
      </c>
      <c r="AA198" s="33" t="s">
        <v>235</v>
      </c>
      <c r="AB198" s="33" t="s">
        <v>235</v>
      </c>
      <c r="AC198" s="33">
        <f>V198</f>
        <v>59.102899999999998</v>
      </c>
      <c r="AD198" s="33" t="s">
        <v>235</v>
      </c>
      <c r="AE198" s="33" t="s">
        <v>235</v>
      </c>
      <c r="AF198" s="33" t="s">
        <v>235</v>
      </c>
      <c r="AG198" s="33" t="s">
        <v>235</v>
      </c>
      <c r="AH198" s="33" t="s">
        <v>235</v>
      </c>
      <c r="AI198" s="33" t="s">
        <v>235</v>
      </c>
      <c r="AJ198" s="33" t="s">
        <v>235</v>
      </c>
    </row>
    <row r="199" spans="1:36" x14ac:dyDescent="0.25">
      <c r="A199" t="s">
        <v>67</v>
      </c>
      <c r="B199">
        <v>3</v>
      </c>
      <c r="C199" s="9">
        <v>74.946700000000007</v>
      </c>
      <c r="D199" s="9">
        <v>77.851399999999998</v>
      </c>
      <c r="E199" s="9">
        <v>525.66669999999999</v>
      </c>
      <c r="F199" s="9">
        <v>381</v>
      </c>
      <c r="G199" s="9">
        <v>486.66669999999999</v>
      </c>
      <c r="H199" s="9">
        <v>445</v>
      </c>
      <c r="K199" s="32" t="s">
        <v>67</v>
      </c>
      <c r="L199" s="32">
        <v>189</v>
      </c>
      <c r="M199" s="32" t="s">
        <v>263</v>
      </c>
      <c r="N199" s="32" t="s">
        <v>664</v>
      </c>
      <c r="O199" s="32" t="s">
        <v>231</v>
      </c>
      <c r="P199" s="32" t="s">
        <v>232</v>
      </c>
      <c r="Q199" s="32" t="s">
        <v>251</v>
      </c>
      <c r="R199" s="32" t="s">
        <v>236</v>
      </c>
      <c r="S199" s="37" t="s">
        <v>23</v>
      </c>
      <c r="T199" s="32">
        <v>3</v>
      </c>
      <c r="U199" s="33">
        <v>74.946700000000007</v>
      </c>
      <c r="V199" s="33">
        <v>77.851399999999998</v>
      </c>
      <c r="W199" s="33">
        <v>525.66669999999999</v>
      </c>
      <c r="X199" s="33">
        <v>381</v>
      </c>
      <c r="Y199" s="33">
        <v>486.66669999999999</v>
      </c>
      <c r="Z199" s="33">
        <v>445</v>
      </c>
      <c r="AA199" s="33" t="s">
        <v>235</v>
      </c>
      <c r="AB199" s="33" t="s">
        <v>235</v>
      </c>
      <c r="AC199" s="33">
        <f>V199</f>
        <v>77.851399999999998</v>
      </c>
      <c r="AD199" s="33" t="s">
        <v>235</v>
      </c>
      <c r="AE199" s="33" t="s">
        <v>235</v>
      </c>
      <c r="AF199" s="33" t="s">
        <v>235</v>
      </c>
      <c r="AG199" s="33" t="s">
        <v>235</v>
      </c>
      <c r="AH199" s="33" t="s">
        <v>235</v>
      </c>
      <c r="AI199" s="40" t="s">
        <v>235</v>
      </c>
      <c r="AJ199" s="40" t="s">
        <v>235</v>
      </c>
    </row>
    <row r="200" spans="1:36" x14ac:dyDescent="0.25">
      <c r="A200" t="s">
        <v>67</v>
      </c>
      <c r="B200">
        <v>4</v>
      </c>
      <c r="C200" s="9">
        <v>72.111000000000004</v>
      </c>
      <c r="D200" s="9">
        <v>102.8043</v>
      </c>
      <c r="E200" s="9">
        <v>638.66669999999999</v>
      </c>
      <c r="F200" s="9">
        <v>489</v>
      </c>
      <c r="G200" s="9">
        <v>578.66669999999999</v>
      </c>
      <c r="H200" s="9">
        <v>529</v>
      </c>
      <c r="K200" s="32" t="s">
        <v>67</v>
      </c>
      <c r="L200" s="32">
        <v>190</v>
      </c>
      <c r="M200" s="32" t="s">
        <v>263</v>
      </c>
      <c r="N200" s="32" t="s">
        <v>664</v>
      </c>
      <c r="O200" s="32" t="s">
        <v>231</v>
      </c>
      <c r="P200" s="32" t="s">
        <v>232</v>
      </c>
      <c r="Q200" s="32" t="s">
        <v>251</v>
      </c>
      <c r="R200" s="32" t="s">
        <v>236</v>
      </c>
      <c r="S200" s="37" t="s">
        <v>24</v>
      </c>
      <c r="T200" s="32">
        <v>4</v>
      </c>
      <c r="U200" s="33">
        <v>72.111000000000004</v>
      </c>
      <c r="V200" s="33">
        <v>102.8043</v>
      </c>
      <c r="W200" s="33">
        <v>638.66669999999999</v>
      </c>
      <c r="X200" s="33">
        <v>489</v>
      </c>
      <c r="Y200" s="33">
        <v>578.66669999999999</v>
      </c>
      <c r="Z200" s="33">
        <v>529</v>
      </c>
      <c r="AA200" s="33" t="s">
        <v>235</v>
      </c>
      <c r="AB200" s="33" t="s">
        <v>235</v>
      </c>
      <c r="AC200" s="33">
        <f>ABS(180-V200)</f>
        <v>77.195700000000002</v>
      </c>
      <c r="AD200" s="33" t="s">
        <v>235</v>
      </c>
      <c r="AE200" s="33" t="s">
        <v>235</v>
      </c>
      <c r="AF200" s="33" t="s">
        <v>235</v>
      </c>
      <c r="AG200" s="33" t="s">
        <v>235</v>
      </c>
      <c r="AH200" s="33" t="s">
        <v>235</v>
      </c>
      <c r="AI200" s="40" t="s">
        <v>235</v>
      </c>
      <c r="AJ200" s="40" t="s">
        <v>235</v>
      </c>
    </row>
    <row r="201" spans="1:36" x14ac:dyDescent="0.25">
      <c r="A201" t="s">
        <v>67</v>
      </c>
      <c r="B201">
        <v>5</v>
      </c>
      <c r="C201" s="9">
        <v>76.921999999999997</v>
      </c>
      <c r="D201" s="9">
        <v>120.65130000000001</v>
      </c>
      <c r="E201" s="9">
        <v>661.66669999999999</v>
      </c>
      <c r="F201" s="9">
        <v>528</v>
      </c>
      <c r="G201" s="9">
        <v>587.66669999999999</v>
      </c>
      <c r="H201" s="9">
        <v>549</v>
      </c>
      <c r="K201" s="32" t="s">
        <v>67</v>
      </c>
      <c r="L201" s="32">
        <v>191</v>
      </c>
      <c r="M201" s="32" t="s">
        <v>263</v>
      </c>
      <c r="N201" s="32" t="s">
        <v>664</v>
      </c>
      <c r="O201" s="32" t="s">
        <v>231</v>
      </c>
      <c r="P201" s="32" t="s">
        <v>232</v>
      </c>
      <c r="Q201" s="32" t="s">
        <v>251</v>
      </c>
      <c r="R201" s="32" t="s">
        <v>236</v>
      </c>
      <c r="S201" s="37" t="s">
        <v>24</v>
      </c>
      <c r="T201" s="32">
        <v>5</v>
      </c>
      <c r="U201" s="33">
        <v>76.921999999999997</v>
      </c>
      <c r="V201" s="33">
        <v>120.65130000000001</v>
      </c>
      <c r="W201" s="33">
        <v>661.66669999999999</v>
      </c>
      <c r="X201" s="33">
        <v>528</v>
      </c>
      <c r="Y201" s="33">
        <v>587.66669999999999</v>
      </c>
      <c r="Z201" s="33">
        <v>549</v>
      </c>
      <c r="AA201" s="33" t="s">
        <v>235</v>
      </c>
      <c r="AB201" s="33" t="s">
        <v>235</v>
      </c>
      <c r="AC201" s="33">
        <f>ABS(180-V201)</f>
        <v>59.348699999999994</v>
      </c>
      <c r="AD201" s="33" t="s">
        <v>235</v>
      </c>
      <c r="AE201" s="33" t="s">
        <v>235</v>
      </c>
      <c r="AF201" s="33" t="s">
        <v>235</v>
      </c>
      <c r="AG201" s="33" t="s">
        <v>235</v>
      </c>
      <c r="AH201" s="33" t="s">
        <v>235</v>
      </c>
      <c r="AI201" s="40" t="s">
        <v>235</v>
      </c>
      <c r="AJ201" s="40" t="s">
        <v>235</v>
      </c>
    </row>
    <row r="202" spans="1:36" x14ac:dyDescent="0.25">
      <c r="A202" t="s">
        <v>67</v>
      </c>
      <c r="B202">
        <v>6</v>
      </c>
      <c r="C202" s="9">
        <v>70.028599999999997</v>
      </c>
      <c r="D202" s="9">
        <v>138.1309</v>
      </c>
      <c r="E202" s="9">
        <v>654.66669999999999</v>
      </c>
      <c r="F202" s="9">
        <v>565</v>
      </c>
      <c r="G202" s="9">
        <v>584.66669999999999</v>
      </c>
      <c r="H202" s="9">
        <v>563</v>
      </c>
      <c r="K202" s="32" t="s">
        <v>67</v>
      </c>
      <c r="L202" s="32">
        <v>192</v>
      </c>
      <c r="M202" s="32" t="s">
        <v>263</v>
      </c>
      <c r="N202" s="32" t="s">
        <v>664</v>
      </c>
      <c r="O202" s="32" t="s">
        <v>231</v>
      </c>
      <c r="P202" s="32" t="s">
        <v>232</v>
      </c>
      <c r="Q202" s="32" t="s">
        <v>251</v>
      </c>
      <c r="R202" s="32" t="s">
        <v>236</v>
      </c>
      <c r="S202" s="37" t="s">
        <v>24</v>
      </c>
      <c r="T202" s="32">
        <v>6</v>
      </c>
      <c r="U202" s="33">
        <v>70.028599999999997</v>
      </c>
      <c r="V202" s="33">
        <v>138.1309</v>
      </c>
      <c r="W202" s="33">
        <v>654.66669999999999</v>
      </c>
      <c r="X202" s="33">
        <v>565</v>
      </c>
      <c r="Y202" s="33">
        <v>584.66669999999999</v>
      </c>
      <c r="Z202" s="33">
        <v>563</v>
      </c>
      <c r="AA202" s="33">
        <f>SQRT(((W202-W197)^2)+((X202-X197)^2))</f>
        <v>286.52574055396838</v>
      </c>
      <c r="AB202" s="33">
        <f>SQRT(((Y200-Y199)^2)+((Z200-Z199)^2))</f>
        <v>124.57929201917949</v>
      </c>
      <c r="AC202" s="33">
        <f>ABS(180-V202)</f>
        <v>41.869100000000003</v>
      </c>
      <c r="AD202" s="33">
        <v>0</v>
      </c>
      <c r="AE202" s="33">
        <v>1</v>
      </c>
      <c r="AF202" s="33">
        <v>0</v>
      </c>
      <c r="AG202" s="23">
        <f>SQRT((W202-W200)^2+(X202-X200)^2)</f>
        <v>77.665951355790398</v>
      </c>
      <c r="AH202" s="23">
        <f>SQRT((W199-W197)^2+(X199-X197)^2)</f>
        <v>80.894993664626739</v>
      </c>
      <c r="AI202" s="23">
        <f>SQRT(((Y199-Y197)^2)+((Z199-Z197)^2))</f>
        <v>33.136083051561783</v>
      </c>
      <c r="AJ202" s="23">
        <f>SQRT(((Y202-Y200)^2)+((Z202-Z200)^2))</f>
        <v>34.525353003264136</v>
      </c>
    </row>
    <row r="203" spans="1:36" x14ac:dyDescent="0.25">
      <c r="A203" t="s">
        <v>68</v>
      </c>
      <c r="B203">
        <v>1</v>
      </c>
      <c r="C203" s="9">
        <v>58.796300000000002</v>
      </c>
      <c r="D203" s="9">
        <v>29.454599999999999</v>
      </c>
      <c r="E203" s="9">
        <v>428.66669999999999</v>
      </c>
      <c r="F203" s="9">
        <v>362</v>
      </c>
      <c r="G203" s="9">
        <v>467.66669999999999</v>
      </c>
      <c r="H203" s="9">
        <v>406</v>
      </c>
      <c r="K203" s="32" t="s">
        <v>68</v>
      </c>
      <c r="L203" s="32">
        <v>193</v>
      </c>
      <c r="M203" s="32" t="s">
        <v>263</v>
      </c>
      <c r="N203" s="32" t="s">
        <v>664</v>
      </c>
      <c r="O203" s="32" t="s">
        <v>231</v>
      </c>
      <c r="P203" s="32" t="s">
        <v>232</v>
      </c>
      <c r="Q203" s="32" t="s">
        <v>249</v>
      </c>
      <c r="R203" s="32" t="s">
        <v>236</v>
      </c>
      <c r="S203" s="37" t="s">
        <v>23</v>
      </c>
      <c r="T203" s="32">
        <v>1</v>
      </c>
      <c r="U203" s="33">
        <v>58.796300000000002</v>
      </c>
      <c r="V203" s="33">
        <v>29.454599999999999</v>
      </c>
      <c r="W203" s="33">
        <v>428.66669999999999</v>
      </c>
      <c r="X203" s="33">
        <v>362</v>
      </c>
      <c r="Y203" s="33">
        <v>467.66669999999999</v>
      </c>
      <c r="Z203" s="33">
        <v>406</v>
      </c>
      <c r="AA203" s="33" t="s">
        <v>235</v>
      </c>
      <c r="AB203" s="33" t="s">
        <v>235</v>
      </c>
      <c r="AC203" s="33">
        <f>V203</f>
        <v>29.454599999999999</v>
      </c>
      <c r="AD203" s="33" t="s">
        <v>235</v>
      </c>
      <c r="AE203" s="33" t="s">
        <v>235</v>
      </c>
      <c r="AF203" s="33" t="s">
        <v>235</v>
      </c>
      <c r="AG203" s="33" t="s">
        <v>235</v>
      </c>
      <c r="AH203" s="33" t="s">
        <v>235</v>
      </c>
      <c r="AI203" s="33" t="s">
        <v>235</v>
      </c>
      <c r="AJ203" s="33" t="s">
        <v>235</v>
      </c>
    </row>
    <row r="204" spans="1:36" x14ac:dyDescent="0.25">
      <c r="A204" t="s">
        <v>68</v>
      </c>
      <c r="B204">
        <v>2</v>
      </c>
      <c r="C204" s="9">
        <v>68.941999999999993</v>
      </c>
      <c r="D204" s="9">
        <v>47.044800000000002</v>
      </c>
      <c r="E204" s="9">
        <v>448.66669999999999</v>
      </c>
      <c r="F204" s="9">
        <v>333</v>
      </c>
      <c r="G204" s="9">
        <v>476.66669999999999</v>
      </c>
      <c r="H204" s="9">
        <v>396</v>
      </c>
      <c r="K204" s="32" t="s">
        <v>68</v>
      </c>
      <c r="L204" s="32">
        <v>194</v>
      </c>
      <c r="M204" s="32" t="s">
        <v>263</v>
      </c>
      <c r="N204" s="32" t="s">
        <v>664</v>
      </c>
      <c r="O204" s="32" t="s">
        <v>231</v>
      </c>
      <c r="P204" s="32" t="s">
        <v>232</v>
      </c>
      <c r="Q204" s="32" t="s">
        <v>249</v>
      </c>
      <c r="R204" s="32" t="s">
        <v>236</v>
      </c>
      <c r="S204" s="37" t="s">
        <v>23</v>
      </c>
      <c r="T204" s="32">
        <v>2</v>
      </c>
      <c r="U204" s="33">
        <v>68.941999999999993</v>
      </c>
      <c r="V204" s="33">
        <v>47.044800000000002</v>
      </c>
      <c r="W204" s="33">
        <v>448.66669999999999</v>
      </c>
      <c r="X204" s="33">
        <v>333</v>
      </c>
      <c r="Y204" s="33">
        <v>476.66669999999999</v>
      </c>
      <c r="Z204" s="33">
        <v>396</v>
      </c>
      <c r="AA204" s="33" t="s">
        <v>235</v>
      </c>
      <c r="AB204" s="33" t="s">
        <v>235</v>
      </c>
      <c r="AC204" s="33">
        <f>V204</f>
        <v>47.044800000000002</v>
      </c>
      <c r="AD204" s="33" t="s">
        <v>235</v>
      </c>
      <c r="AE204" s="33" t="s">
        <v>235</v>
      </c>
      <c r="AF204" s="33" t="s">
        <v>235</v>
      </c>
      <c r="AG204" s="33" t="s">
        <v>235</v>
      </c>
      <c r="AH204" s="33" t="s">
        <v>235</v>
      </c>
      <c r="AI204" s="33" t="s">
        <v>235</v>
      </c>
      <c r="AJ204" s="33" t="s">
        <v>235</v>
      </c>
    </row>
    <row r="205" spans="1:36" x14ac:dyDescent="0.25">
      <c r="A205" t="s">
        <v>68</v>
      </c>
      <c r="B205">
        <v>3</v>
      </c>
      <c r="C205" s="9">
        <v>64.007800000000003</v>
      </c>
      <c r="D205" s="9">
        <v>70.112099999999998</v>
      </c>
      <c r="E205" s="9">
        <v>491.66669999999999</v>
      </c>
      <c r="F205" s="9">
        <v>326</v>
      </c>
      <c r="G205" s="9">
        <v>492.66669999999999</v>
      </c>
      <c r="H205" s="9">
        <v>390</v>
      </c>
      <c r="K205" s="32" t="s">
        <v>68</v>
      </c>
      <c r="L205" s="32">
        <v>195</v>
      </c>
      <c r="M205" s="32" t="s">
        <v>263</v>
      </c>
      <c r="N205" s="32" t="s">
        <v>664</v>
      </c>
      <c r="O205" s="32" t="s">
        <v>231</v>
      </c>
      <c r="P205" s="32" t="s">
        <v>232</v>
      </c>
      <c r="Q205" s="32" t="s">
        <v>249</v>
      </c>
      <c r="R205" s="32" t="s">
        <v>236</v>
      </c>
      <c r="S205" s="37" t="s">
        <v>23</v>
      </c>
      <c r="T205" s="32">
        <v>3</v>
      </c>
      <c r="U205" s="33">
        <v>64.007800000000003</v>
      </c>
      <c r="V205" s="33">
        <v>70.112099999999998</v>
      </c>
      <c r="W205" s="33">
        <v>491.66669999999999</v>
      </c>
      <c r="X205" s="33">
        <v>326</v>
      </c>
      <c r="Y205" s="33">
        <v>492.66669999999999</v>
      </c>
      <c r="Z205" s="33">
        <v>390</v>
      </c>
      <c r="AA205" s="33" t="s">
        <v>235</v>
      </c>
      <c r="AB205" s="33" t="s">
        <v>235</v>
      </c>
      <c r="AC205" s="33">
        <f>V205</f>
        <v>70.112099999999998</v>
      </c>
      <c r="AD205" s="33" t="s">
        <v>235</v>
      </c>
      <c r="AE205" s="33" t="s">
        <v>235</v>
      </c>
      <c r="AF205" s="33" t="s">
        <v>235</v>
      </c>
      <c r="AG205" s="40" t="s">
        <v>235</v>
      </c>
      <c r="AH205" s="40" t="s">
        <v>235</v>
      </c>
      <c r="AI205" s="40" t="s">
        <v>235</v>
      </c>
      <c r="AJ205" s="40" t="s">
        <v>235</v>
      </c>
    </row>
    <row r="206" spans="1:36" x14ac:dyDescent="0.25">
      <c r="A206" t="s">
        <v>68</v>
      </c>
      <c r="B206">
        <v>4</v>
      </c>
      <c r="C206" s="9">
        <v>58.898200000000003</v>
      </c>
      <c r="D206" s="9">
        <v>111.1865</v>
      </c>
      <c r="E206" s="9">
        <v>645.66669999999999</v>
      </c>
      <c r="F206" s="9">
        <v>379</v>
      </c>
      <c r="G206" s="9">
        <v>607.66669999999999</v>
      </c>
      <c r="H206" s="9">
        <v>424</v>
      </c>
      <c r="K206" s="32" t="s">
        <v>68</v>
      </c>
      <c r="L206" s="32">
        <v>196</v>
      </c>
      <c r="M206" s="32" t="s">
        <v>263</v>
      </c>
      <c r="N206" s="32" t="s">
        <v>664</v>
      </c>
      <c r="O206" s="32" t="s">
        <v>231</v>
      </c>
      <c r="P206" s="32" t="s">
        <v>232</v>
      </c>
      <c r="Q206" s="32" t="s">
        <v>249</v>
      </c>
      <c r="R206" s="32" t="s">
        <v>236</v>
      </c>
      <c r="S206" s="37" t="s">
        <v>24</v>
      </c>
      <c r="T206" s="32">
        <v>4</v>
      </c>
      <c r="U206" s="33">
        <v>58.898200000000003</v>
      </c>
      <c r="V206" s="33">
        <v>111.1865</v>
      </c>
      <c r="W206" s="33">
        <v>645.66669999999999</v>
      </c>
      <c r="X206" s="33">
        <v>379</v>
      </c>
      <c r="Y206" s="33">
        <v>607.66669999999999</v>
      </c>
      <c r="Z206" s="33">
        <v>424</v>
      </c>
      <c r="AA206" s="33" t="s">
        <v>235</v>
      </c>
      <c r="AB206" s="33" t="s">
        <v>235</v>
      </c>
      <c r="AC206" s="33">
        <f>ABS(180-V206)</f>
        <v>68.813500000000005</v>
      </c>
      <c r="AD206" s="33" t="s">
        <v>235</v>
      </c>
      <c r="AE206" s="33" t="s">
        <v>235</v>
      </c>
      <c r="AF206" s="33" t="s">
        <v>235</v>
      </c>
      <c r="AG206" s="40" t="s">
        <v>235</v>
      </c>
      <c r="AH206" s="40" t="s">
        <v>235</v>
      </c>
      <c r="AI206" s="40" t="s">
        <v>235</v>
      </c>
      <c r="AJ206" s="40" t="s">
        <v>235</v>
      </c>
    </row>
    <row r="207" spans="1:36" x14ac:dyDescent="0.25">
      <c r="A207" t="s">
        <v>68</v>
      </c>
      <c r="B207">
        <v>5</v>
      </c>
      <c r="C207" s="9">
        <v>64.007800000000003</v>
      </c>
      <c r="D207" s="9">
        <v>132.03960000000001</v>
      </c>
      <c r="E207" s="9">
        <v>672.66669999999999</v>
      </c>
      <c r="F207" s="9">
        <v>412</v>
      </c>
      <c r="G207" s="9">
        <v>616.66669999999999</v>
      </c>
      <c r="H207" s="9">
        <v>443</v>
      </c>
      <c r="K207" s="32" t="s">
        <v>68</v>
      </c>
      <c r="L207" s="32">
        <v>197</v>
      </c>
      <c r="M207" s="32" t="s">
        <v>263</v>
      </c>
      <c r="N207" s="32" t="s">
        <v>664</v>
      </c>
      <c r="O207" s="32" t="s">
        <v>231</v>
      </c>
      <c r="P207" s="32" t="s">
        <v>232</v>
      </c>
      <c r="Q207" s="32" t="s">
        <v>249</v>
      </c>
      <c r="R207" s="32" t="s">
        <v>236</v>
      </c>
      <c r="S207" s="37" t="s">
        <v>24</v>
      </c>
      <c r="T207" s="32">
        <v>5</v>
      </c>
      <c r="U207" s="33">
        <v>64.007800000000003</v>
      </c>
      <c r="V207" s="33">
        <v>132.03960000000001</v>
      </c>
      <c r="W207" s="33">
        <v>672.66669999999999</v>
      </c>
      <c r="X207" s="33">
        <v>412</v>
      </c>
      <c r="Y207" s="33">
        <v>616.66669999999999</v>
      </c>
      <c r="Z207" s="33">
        <v>443</v>
      </c>
      <c r="AA207" s="33" t="s">
        <v>235</v>
      </c>
      <c r="AB207" s="33" t="s">
        <v>235</v>
      </c>
      <c r="AC207" s="33">
        <f>ABS(180-V207)</f>
        <v>47.960399999999993</v>
      </c>
      <c r="AD207" s="33" t="s">
        <v>235</v>
      </c>
      <c r="AE207" s="33" t="s">
        <v>235</v>
      </c>
      <c r="AF207" s="33" t="s">
        <v>235</v>
      </c>
      <c r="AG207" s="40" t="s">
        <v>235</v>
      </c>
      <c r="AH207" s="40" t="s">
        <v>235</v>
      </c>
      <c r="AI207" s="40" t="s">
        <v>235</v>
      </c>
      <c r="AJ207" s="40" t="s">
        <v>235</v>
      </c>
    </row>
    <row r="208" spans="1:36" x14ac:dyDescent="0.25">
      <c r="A208" t="s">
        <v>68</v>
      </c>
      <c r="B208">
        <v>6</v>
      </c>
      <c r="C208" s="9">
        <v>55.4437</v>
      </c>
      <c r="D208" s="9">
        <v>153.75409999999999</v>
      </c>
      <c r="E208" s="9">
        <v>669.66669999999999</v>
      </c>
      <c r="F208" s="9">
        <v>447</v>
      </c>
      <c r="G208" s="9">
        <v>614.66669999999999</v>
      </c>
      <c r="H208" s="9">
        <v>454</v>
      </c>
      <c r="K208" s="32" t="s">
        <v>68</v>
      </c>
      <c r="L208" s="32">
        <v>198</v>
      </c>
      <c r="M208" s="32" t="s">
        <v>263</v>
      </c>
      <c r="N208" s="32" t="s">
        <v>664</v>
      </c>
      <c r="O208" s="32" t="s">
        <v>231</v>
      </c>
      <c r="P208" s="32" t="s">
        <v>232</v>
      </c>
      <c r="Q208" s="32" t="s">
        <v>249</v>
      </c>
      <c r="R208" s="32" t="s">
        <v>236</v>
      </c>
      <c r="S208" s="37" t="s">
        <v>24</v>
      </c>
      <c r="T208" s="32">
        <v>6</v>
      </c>
      <c r="U208" s="33">
        <v>55.4437</v>
      </c>
      <c r="V208" s="33">
        <v>153.75409999999999</v>
      </c>
      <c r="W208" s="33">
        <v>669.66669999999999</v>
      </c>
      <c r="X208" s="33">
        <v>447</v>
      </c>
      <c r="Y208" s="33">
        <v>614.66669999999999</v>
      </c>
      <c r="Z208" s="33">
        <v>454</v>
      </c>
      <c r="AA208" s="33">
        <f>SQRT(((W208-W203)^2)+((X208-X203)^2))</f>
        <v>255.55038642115179</v>
      </c>
      <c r="AB208" s="33">
        <f>SQRT(((Y206-Y205)^2)+((Z206-Z205)^2))</f>
        <v>119.92080720208649</v>
      </c>
      <c r="AC208" s="33">
        <f>ABS(180-V208)</f>
        <v>26.245900000000006</v>
      </c>
      <c r="AD208" s="33">
        <v>0</v>
      </c>
      <c r="AE208" s="33">
        <v>1</v>
      </c>
      <c r="AF208" s="33">
        <v>0</v>
      </c>
      <c r="AG208" s="23">
        <f>SQRT((W208-W206)^2+(X208-X206)^2)</f>
        <v>72.111025509279784</v>
      </c>
      <c r="AH208" s="23">
        <f>SQRT((W205-W203)^2+(X205-X203)^2)</f>
        <v>72.560319734686942</v>
      </c>
      <c r="AI208" s="23">
        <f>SQRT(((Y205-Y203)^2)+((Z205-Z203)^2))</f>
        <v>29.681644159311659</v>
      </c>
      <c r="AJ208" s="23">
        <f>SQRT(((Y208-Y206)^2)+((Z208-Z206)^2))</f>
        <v>30.805843601498726</v>
      </c>
    </row>
    <row r="209" spans="1:36" x14ac:dyDescent="0.25">
      <c r="A209" t="s">
        <v>69</v>
      </c>
      <c r="B209">
        <v>1</v>
      </c>
      <c r="C209" s="9">
        <v>65.053799999999995</v>
      </c>
      <c r="D209" s="9">
        <v>33.534199999999998</v>
      </c>
      <c r="E209" s="9">
        <v>473.66669999999999</v>
      </c>
      <c r="F209" s="9">
        <v>511</v>
      </c>
      <c r="G209" s="9">
        <v>519.66669999999999</v>
      </c>
      <c r="H209" s="9">
        <v>557</v>
      </c>
      <c r="K209" s="32" t="s">
        <v>69</v>
      </c>
      <c r="L209" s="32">
        <v>199</v>
      </c>
      <c r="M209" s="32" t="s">
        <v>263</v>
      </c>
      <c r="N209" s="32" t="s">
        <v>664</v>
      </c>
      <c r="O209" s="32" t="s">
        <v>231</v>
      </c>
      <c r="P209" s="32" t="s">
        <v>232</v>
      </c>
      <c r="Q209" s="32" t="s">
        <v>249</v>
      </c>
      <c r="R209" s="32" t="s">
        <v>236</v>
      </c>
      <c r="S209" s="37" t="s">
        <v>23</v>
      </c>
      <c r="T209" s="32">
        <v>1</v>
      </c>
      <c r="U209" s="33">
        <v>65.053799999999995</v>
      </c>
      <c r="V209" s="33">
        <v>33.534199999999998</v>
      </c>
      <c r="W209" s="33">
        <v>473.66669999999999</v>
      </c>
      <c r="X209" s="33">
        <v>511</v>
      </c>
      <c r="Y209" s="33">
        <v>519.66669999999999</v>
      </c>
      <c r="Z209" s="33">
        <v>557</v>
      </c>
      <c r="AA209" s="33" t="s">
        <v>235</v>
      </c>
      <c r="AB209" s="33" t="s">
        <v>235</v>
      </c>
      <c r="AC209" s="33">
        <f>V209</f>
        <v>33.534199999999998</v>
      </c>
      <c r="AD209" s="33" t="s">
        <v>235</v>
      </c>
      <c r="AE209" s="33" t="s">
        <v>235</v>
      </c>
      <c r="AF209" s="33" t="s">
        <v>235</v>
      </c>
      <c r="AG209" s="33" t="s">
        <v>235</v>
      </c>
      <c r="AH209" s="33" t="s">
        <v>235</v>
      </c>
      <c r="AI209" s="33" t="s">
        <v>235</v>
      </c>
      <c r="AJ209" s="33" t="s">
        <v>235</v>
      </c>
    </row>
    <row r="210" spans="1:36" x14ac:dyDescent="0.25">
      <c r="A210" t="s">
        <v>69</v>
      </c>
      <c r="B210">
        <v>2</v>
      </c>
      <c r="C210" s="9">
        <v>70.710700000000003</v>
      </c>
      <c r="D210" s="9">
        <v>49.794400000000003</v>
      </c>
      <c r="E210" s="9">
        <v>492.66669999999999</v>
      </c>
      <c r="F210" s="9">
        <v>480</v>
      </c>
      <c r="G210" s="9">
        <v>526.66669999999999</v>
      </c>
      <c r="H210" s="9">
        <v>542</v>
      </c>
      <c r="K210" s="32" t="s">
        <v>69</v>
      </c>
      <c r="L210" s="32">
        <v>200</v>
      </c>
      <c r="M210" s="32" t="s">
        <v>263</v>
      </c>
      <c r="N210" s="32" t="s">
        <v>664</v>
      </c>
      <c r="O210" s="32" t="s">
        <v>231</v>
      </c>
      <c r="P210" s="32" t="s">
        <v>232</v>
      </c>
      <c r="Q210" s="32" t="s">
        <v>249</v>
      </c>
      <c r="R210" s="32" t="s">
        <v>236</v>
      </c>
      <c r="S210" s="37" t="s">
        <v>23</v>
      </c>
      <c r="T210" s="32">
        <v>2</v>
      </c>
      <c r="U210" s="33">
        <v>70.710700000000003</v>
      </c>
      <c r="V210" s="33">
        <v>49.794400000000003</v>
      </c>
      <c r="W210" s="33">
        <v>492.66669999999999</v>
      </c>
      <c r="X210" s="33">
        <v>480</v>
      </c>
      <c r="Y210" s="33">
        <v>526.66669999999999</v>
      </c>
      <c r="Z210" s="33">
        <v>542</v>
      </c>
      <c r="AA210" s="33" t="s">
        <v>235</v>
      </c>
      <c r="AB210" s="33" t="s">
        <v>235</v>
      </c>
      <c r="AC210" s="33">
        <f>V210</f>
        <v>49.794400000000003</v>
      </c>
      <c r="AD210" s="33" t="s">
        <v>235</v>
      </c>
      <c r="AE210" s="33" t="s">
        <v>235</v>
      </c>
      <c r="AF210" s="33" t="s">
        <v>235</v>
      </c>
      <c r="AG210" s="33" t="s">
        <v>235</v>
      </c>
      <c r="AH210" s="33" t="s">
        <v>235</v>
      </c>
      <c r="AI210" s="33" t="s">
        <v>235</v>
      </c>
      <c r="AJ210" s="33" t="s">
        <v>235</v>
      </c>
    </row>
    <row r="211" spans="1:36" x14ac:dyDescent="0.25">
      <c r="A211" t="s">
        <v>69</v>
      </c>
      <c r="B211">
        <v>3</v>
      </c>
      <c r="C211" s="9">
        <v>68.731399999999994</v>
      </c>
      <c r="D211" s="9">
        <v>70.168300000000002</v>
      </c>
      <c r="E211" s="9">
        <v>532.66669999999999</v>
      </c>
      <c r="F211" s="9">
        <v>466</v>
      </c>
      <c r="G211" s="9">
        <v>542.66669999999999</v>
      </c>
      <c r="H211" s="9">
        <v>534</v>
      </c>
      <c r="K211" s="32" t="s">
        <v>69</v>
      </c>
      <c r="L211" s="32">
        <v>201</v>
      </c>
      <c r="M211" s="32" t="s">
        <v>263</v>
      </c>
      <c r="N211" s="32" t="s">
        <v>664</v>
      </c>
      <c r="O211" s="32" t="s">
        <v>231</v>
      </c>
      <c r="P211" s="32" t="s">
        <v>232</v>
      </c>
      <c r="Q211" s="32" t="s">
        <v>249</v>
      </c>
      <c r="R211" s="32" t="s">
        <v>236</v>
      </c>
      <c r="S211" s="37" t="s">
        <v>23</v>
      </c>
      <c r="T211" s="32">
        <v>3</v>
      </c>
      <c r="U211" s="33">
        <v>68.731399999999994</v>
      </c>
      <c r="V211" s="33">
        <v>70.168300000000002</v>
      </c>
      <c r="W211" s="33">
        <v>532.66669999999999</v>
      </c>
      <c r="X211" s="33">
        <v>466</v>
      </c>
      <c r="Y211" s="33">
        <v>542.66669999999999</v>
      </c>
      <c r="Z211" s="33">
        <v>534</v>
      </c>
      <c r="AA211" s="33" t="s">
        <v>235</v>
      </c>
      <c r="AB211" s="33" t="s">
        <v>235</v>
      </c>
      <c r="AC211" s="33">
        <f>V211</f>
        <v>70.168300000000002</v>
      </c>
      <c r="AD211" s="33" t="s">
        <v>235</v>
      </c>
      <c r="AE211" s="33" t="s">
        <v>235</v>
      </c>
      <c r="AF211" s="33" t="s">
        <v>235</v>
      </c>
      <c r="AG211" s="33" t="s">
        <v>235</v>
      </c>
      <c r="AH211" s="33" t="s">
        <v>235</v>
      </c>
      <c r="AI211" s="40" t="s">
        <v>235</v>
      </c>
      <c r="AJ211" s="40" t="s">
        <v>235</v>
      </c>
    </row>
    <row r="212" spans="1:36" x14ac:dyDescent="0.25">
      <c r="A212" t="s">
        <v>69</v>
      </c>
      <c r="B212">
        <v>4</v>
      </c>
      <c r="C212" s="9">
        <v>67.977900000000005</v>
      </c>
      <c r="D212" s="9">
        <v>104.7223</v>
      </c>
      <c r="E212" s="9">
        <v>662.66669999999999</v>
      </c>
      <c r="F212" s="9">
        <v>490</v>
      </c>
      <c r="G212" s="9">
        <v>632.66669999999999</v>
      </c>
      <c r="H212" s="9">
        <v>551</v>
      </c>
      <c r="K212" s="32" t="s">
        <v>69</v>
      </c>
      <c r="L212" s="32">
        <v>202</v>
      </c>
      <c r="M212" s="32" t="s">
        <v>263</v>
      </c>
      <c r="N212" s="32" t="s">
        <v>664</v>
      </c>
      <c r="O212" s="32" t="s">
        <v>231</v>
      </c>
      <c r="P212" s="32" t="s">
        <v>232</v>
      </c>
      <c r="Q212" s="32" t="s">
        <v>249</v>
      </c>
      <c r="R212" s="32" t="s">
        <v>236</v>
      </c>
      <c r="S212" s="37" t="s">
        <v>24</v>
      </c>
      <c r="T212" s="32">
        <v>4</v>
      </c>
      <c r="U212" s="33">
        <v>67.977900000000005</v>
      </c>
      <c r="V212" s="33">
        <v>104.7223</v>
      </c>
      <c r="W212" s="33">
        <v>662.66669999999999</v>
      </c>
      <c r="X212" s="33">
        <v>490</v>
      </c>
      <c r="Y212" s="33">
        <v>632.66669999999999</v>
      </c>
      <c r="Z212" s="33">
        <v>551</v>
      </c>
      <c r="AA212" s="33" t="s">
        <v>235</v>
      </c>
      <c r="AB212" s="33" t="s">
        <v>235</v>
      </c>
      <c r="AC212" s="33">
        <f>ABS(180-V212)</f>
        <v>75.277699999999996</v>
      </c>
      <c r="AD212" s="33" t="s">
        <v>235</v>
      </c>
      <c r="AE212" s="33" t="s">
        <v>235</v>
      </c>
      <c r="AF212" s="33" t="s">
        <v>235</v>
      </c>
      <c r="AG212" s="33" t="s">
        <v>235</v>
      </c>
      <c r="AH212" s="33" t="s">
        <v>235</v>
      </c>
      <c r="AI212" s="40" t="s">
        <v>235</v>
      </c>
      <c r="AJ212" s="40" t="s">
        <v>235</v>
      </c>
    </row>
    <row r="213" spans="1:36" x14ac:dyDescent="0.25">
      <c r="A213" t="s">
        <v>69</v>
      </c>
      <c r="B213">
        <v>5</v>
      </c>
      <c r="C213" s="9">
        <v>72.9178</v>
      </c>
      <c r="D213" s="9">
        <v>126.3134</v>
      </c>
      <c r="E213" s="9">
        <v>695.66669999999999</v>
      </c>
      <c r="F213" s="9">
        <v>515</v>
      </c>
      <c r="G213" s="9">
        <v>641.66669999999999</v>
      </c>
      <c r="H213" s="9">
        <v>564</v>
      </c>
      <c r="K213" s="32" t="s">
        <v>69</v>
      </c>
      <c r="L213" s="32">
        <v>203</v>
      </c>
      <c r="M213" s="32" t="s">
        <v>263</v>
      </c>
      <c r="N213" s="32" t="s">
        <v>664</v>
      </c>
      <c r="O213" s="32" t="s">
        <v>231</v>
      </c>
      <c r="P213" s="32" t="s">
        <v>232</v>
      </c>
      <c r="Q213" s="32" t="s">
        <v>249</v>
      </c>
      <c r="R213" s="32" t="s">
        <v>236</v>
      </c>
      <c r="S213" s="37" t="s">
        <v>24</v>
      </c>
      <c r="T213" s="32">
        <v>5</v>
      </c>
      <c r="U213" s="33">
        <v>72.9178</v>
      </c>
      <c r="V213" s="33">
        <v>126.3134</v>
      </c>
      <c r="W213" s="33">
        <v>695.66669999999999</v>
      </c>
      <c r="X213" s="33">
        <v>515</v>
      </c>
      <c r="Y213" s="33">
        <v>641.66669999999999</v>
      </c>
      <c r="Z213" s="33">
        <v>564</v>
      </c>
      <c r="AA213" s="33" t="s">
        <v>235</v>
      </c>
      <c r="AB213" s="33" t="s">
        <v>235</v>
      </c>
      <c r="AC213" s="33">
        <f>ABS(180-V213)</f>
        <v>53.686599999999999</v>
      </c>
      <c r="AD213" s="33" t="s">
        <v>235</v>
      </c>
      <c r="AE213" s="33" t="s">
        <v>235</v>
      </c>
      <c r="AF213" s="33" t="s">
        <v>235</v>
      </c>
      <c r="AG213" s="33" t="s">
        <v>235</v>
      </c>
      <c r="AH213" s="33" t="s">
        <v>235</v>
      </c>
      <c r="AI213" s="40" t="s">
        <v>235</v>
      </c>
      <c r="AJ213" s="40" t="s">
        <v>235</v>
      </c>
    </row>
    <row r="214" spans="1:36" x14ac:dyDescent="0.25">
      <c r="A214" t="s">
        <v>69</v>
      </c>
      <c r="B214">
        <v>6</v>
      </c>
      <c r="C214" s="9">
        <v>63.071399999999997</v>
      </c>
      <c r="D214" s="9">
        <v>143.18809999999999</v>
      </c>
      <c r="E214" s="9">
        <v>701.66669999999999</v>
      </c>
      <c r="F214" s="9">
        <v>554</v>
      </c>
      <c r="G214" s="9">
        <v>644.66669999999999</v>
      </c>
      <c r="H214" s="9">
        <v>581</v>
      </c>
      <c r="K214" s="32" t="s">
        <v>69</v>
      </c>
      <c r="L214" s="32">
        <v>204</v>
      </c>
      <c r="M214" s="32" t="s">
        <v>263</v>
      </c>
      <c r="N214" s="32" t="s">
        <v>664</v>
      </c>
      <c r="O214" s="32" t="s">
        <v>231</v>
      </c>
      <c r="P214" s="32" t="s">
        <v>232</v>
      </c>
      <c r="Q214" s="32" t="s">
        <v>249</v>
      </c>
      <c r="R214" s="32" t="s">
        <v>236</v>
      </c>
      <c r="S214" s="37" t="s">
        <v>24</v>
      </c>
      <c r="T214" s="32">
        <v>6</v>
      </c>
      <c r="U214" s="33">
        <v>63.071399999999997</v>
      </c>
      <c r="V214" s="33">
        <v>143.18809999999999</v>
      </c>
      <c r="W214" s="33">
        <v>701.66669999999999</v>
      </c>
      <c r="X214" s="33">
        <v>554</v>
      </c>
      <c r="Y214" s="33">
        <v>644.66669999999999</v>
      </c>
      <c r="Z214" s="33">
        <v>581</v>
      </c>
      <c r="AA214" s="33">
        <f>SQRT(((W214-W209)^2)+((X214-X209)^2))</f>
        <v>232.01939574095957</v>
      </c>
      <c r="AB214" s="33">
        <f>SQRT(((Y212-Y211)^2)+((Z212-Z211)^2))</f>
        <v>91.591484320323147</v>
      </c>
      <c r="AC214" s="33">
        <f>ABS(180-V214)</f>
        <v>36.811900000000009</v>
      </c>
      <c r="AD214" s="33">
        <v>0</v>
      </c>
      <c r="AE214" s="33">
        <v>1</v>
      </c>
      <c r="AF214" s="33">
        <v>0</v>
      </c>
      <c r="AG214" s="23">
        <f>SQRT((W214-W212)^2+(X214-X212)^2)</f>
        <v>74.94664769020693</v>
      </c>
      <c r="AH214" s="23">
        <f>SQRT((W211-W209)^2+(X211-X209)^2)</f>
        <v>74.202425836356596</v>
      </c>
      <c r="AI214" s="23">
        <f>SQRT(((Y211-Y209)^2)+((Z211-Z209)^2))</f>
        <v>32.526911934581186</v>
      </c>
      <c r="AJ214" s="23">
        <f>SQRT(((Y214-Y212)^2)+((Z214-Z212)^2))</f>
        <v>32.310988842807021</v>
      </c>
    </row>
    <row r="215" spans="1:36" x14ac:dyDescent="0.25">
      <c r="A215" t="s">
        <v>70</v>
      </c>
      <c r="B215">
        <v>1</v>
      </c>
      <c r="C215" s="9">
        <v>54.1295</v>
      </c>
      <c r="D215" s="9">
        <v>33.575400000000002</v>
      </c>
      <c r="E215" s="9">
        <v>421.66669999999999</v>
      </c>
      <c r="F215" s="9">
        <v>338</v>
      </c>
      <c r="G215" s="9">
        <v>444.66669999999999</v>
      </c>
      <c r="H215" s="9">
        <v>387</v>
      </c>
      <c r="K215" s="32" t="s">
        <v>70</v>
      </c>
      <c r="L215" s="32">
        <v>205</v>
      </c>
      <c r="M215" s="32" t="s">
        <v>263</v>
      </c>
      <c r="N215" s="32" t="s">
        <v>664</v>
      </c>
      <c r="O215" s="32" t="s">
        <v>231</v>
      </c>
      <c r="P215" s="32" t="s">
        <v>232</v>
      </c>
      <c r="Q215" s="32" t="s">
        <v>251</v>
      </c>
      <c r="R215" s="32" t="s">
        <v>236</v>
      </c>
      <c r="S215" s="37" t="s">
        <v>23</v>
      </c>
      <c r="T215" s="32">
        <v>1</v>
      </c>
      <c r="U215" s="33">
        <v>54.1295</v>
      </c>
      <c r="V215" s="33">
        <v>33.575400000000002</v>
      </c>
      <c r="W215" s="33">
        <v>421.66669999999999</v>
      </c>
      <c r="X215" s="33">
        <v>338</v>
      </c>
      <c r="Y215" s="33">
        <v>444.66669999999999</v>
      </c>
      <c r="Z215" s="33">
        <v>387</v>
      </c>
      <c r="AA215" s="33" t="s">
        <v>235</v>
      </c>
      <c r="AB215" s="33" t="s">
        <v>235</v>
      </c>
      <c r="AC215" s="33">
        <f>V215</f>
        <v>33.575400000000002</v>
      </c>
      <c r="AD215" s="33" t="s">
        <v>235</v>
      </c>
      <c r="AE215" s="33" t="s">
        <v>235</v>
      </c>
      <c r="AF215" s="33" t="s">
        <v>235</v>
      </c>
      <c r="AG215" s="33" t="s">
        <v>235</v>
      </c>
      <c r="AH215" s="33" t="s">
        <v>235</v>
      </c>
      <c r="AI215" s="33" t="s">
        <v>235</v>
      </c>
      <c r="AJ215" s="33" t="s">
        <v>235</v>
      </c>
    </row>
    <row r="216" spans="1:36" x14ac:dyDescent="0.25">
      <c r="A216" t="s">
        <v>70</v>
      </c>
      <c r="B216">
        <v>2</v>
      </c>
      <c r="C216" s="9">
        <v>66.610799999999998</v>
      </c>
      <c r="D216" s="9">
        <v>50.954999999999998</v>
      </c>
      <c r="E216" s="9">
        <v>447.66669999999999</v>
      </c>
      <c r="F216" s="9">
        <v>313</v>
      </c>
      <c r="G216" s="9">
        <v>456.66669999999999</v>
      </c>
      <c r="H216" s="9">
        <v>379</v>
      </c>
      <c r="K216" s="32" t="s">
        <v>70</v>
      </c>
      <c r="L216" s="32">
        <v>206</v>
      </c>
      <c r="M216" s="32" t="s">
        <v>263</v>
      </c>
      <c r="N216" s="32" t="s">
        <v>664</v>
      </c>
      <c r="O216" s="32" t="s">
        <v>231</v>
      </c>
      <c r="P216" s="32" t="s">
        <v>232</v>
      </c>
      <c r="Q216" s="32" t="s">
        <v>251</v>
      </c>
      <c r="R216" s="32" t="s">
        <v>236</v>
      </c>
      <c r="S216" s="37" t="s">
        <v>23</v>
      </c>
      <c r="T216" s="32">
        <v>2</v>
      </c>
      <c r="U216" s="33">
        <v>66.610799999999998</v>
      </c>
      <c r="V216" s="33">
        <v>50.954999999999998</v>
      </c>
      <c r="W216" s="33">
        <v>447.66669999999999</v>
      </c>
      <c r="X216" s="33">
        <v>313</v>
      </c>
      <c r="Y216" s="33">
        <v>456.66669999999999</v>
      </c>
      <c r="Z216" s="33">
        <v>379</v>
      </c>
      <c r="AA216" s="33" t="s">
        <v>235</v>
      </c>
      <c r="AB216" s="33" t="s">
        <v>235</v>
      </c>
      <c r="AC216" s="33">
        <f>V216</f>
        <v>50.954999999999998</v>
      </c>
      <c r="AD216" s="33" t="s">
        <v>235</v>
      </c>
      <c r="AE216" s="33" t="s">
        <v>235</v>
      </c>
      <c r="AF216" s="33" t="s">
        <v>235</v>
      </c>
      <c r="AG216" s="33" t="s">
        <v>235</v>
      </c>
      <c r="AH216" s="33" t="s">
        <v>235</v>
      </c>
      <c r="AI216" s="33" t="s">
        <v>235</v>
      </c>
      <c r="AJ216" s="33" t="s">
        <v>235</v>
      </c>
    </row>
    <row r="217" spans="1:36" x14ac:dyDescent="0.25">
      <c r="A217" t="s">
        <v>70</v>
      </c>
      <c r="B217">
        <v>3</v>
      </c>
      <c r="C217" s="9">
        <v>60.638300000000001</v>
      </c>
      <c r="D217" s="9">
        <v>72.068899999999999</v>
      </c>
      <c r="E217" s="9">
        <v>483.66669999999999</v>
      </c>
      <c r="F217" s="9">
        <v>318</v>
      </c>
      <c r="G217" s="9">
        <v>469.66669999999999</v>
      </c>
      <c r="H217" s="9">
        <v>377</v>
      </c>
      <c r="K217" s="32" t="s">
        <v>70</v>
      </c>
      <c r="L217" s="32">
        <v>207</v>
      </c>
      <c r="M217" s="32" t="s">
        <v>263</v>
      </c>
      <c r="N217" s="32" t="s">
        <v>664</v>
      </c>
      <c r="O217" s="32" t="s">
        <v>231</v>
      </c>
      <c r="P217" s="32" t="s">
        <v>232</v>
      </c>
      <c r="Q217" s="32" t="s">
        <v>251</v>
      </c>
      <c r="R217" s="32" t="s">
        <v>236</v>
      </c>
      <c r="S217" s="37" t="s">
        <v>23</v>
      </c>
      <c r="T217" s="32">
        <v>3</v>
      </c>
      <c r="U217" s="33">
        <v>60.638300000000001</v>
      </c>
      <c r="V217" s="33">
        <v>72.068899999999999</v>
      </c>
      <c r="W217" s="33">
        <v>483.66669999999999</v>
      </c>
      <c r="X217" s="33">
        <v>318</v>
      </c>
      <c r="Y217" s="33">
        <v>469.66669999999999</v>
      </c>
      <c r="Z217" s="33">
        <v>377</v>
      </c>
      <c r="AA217" s="33" t="s">
        <v>235</v>
      </c>
      <c r="AB217" s="33" t="s">
        <v>235</v>
      </c>
      <c r="AC217" s="33">
        <f>V217</f>
        <v>72.068899999999999</v>
      </c>
      <c r="AD217" s="33" t="s">
        <v>235</v>
      </c>
      <c r="AE217" s="33" t="s">
        <v>235</v>
      </c>
      <c r="AF217" s="33" t="s">
        <v>235</v>
      </c>
      <c r="AG217" s="40" t="s">
        <v>235</v>
      </c>
      <c r="AH217" s="40" t="s">
        <v>235</v>
      </c>
      <c r="AI217" s="40" t="s">
        <v>235</v>
      </c>
      <c r="AJ217" s="40" t="s">
        <v>235</v>
      </c>
    </row>
    <row r="218" spans="1:36" x14ac:dyDescent="0.25">
      <c r="A218" t="s">
        <v>70</v>
      </c>
      <c r="B218">
        <v>4</v>
      </c>
      <c r="C218" s="9">
        <v>63.253500000000003</v>
      </c>
      <c r="D218" s="9">
        <v>109.4945</v>
      </c>
      <c r="E218" s="9">
        <v>631.66669999999999</v>
      </c>
      <c r="F218" s="9">
        <v>400</v>
      </c>
      <c r="G218" s="9">
        <v>582.66669999999999</v>
      </c>
      <c r="H218" s="9">
        <v>440</v>
      </c>
      <c r="K218" s="32" t="s">
        <v>70</v>
      </c>
      <c r="L218" s="32">
        <v>208</v>
      </c>
      <c r="M218" s="32" t="s">
        <v>263</v>
      </c>
      <c r="N218" s="32" t="s">
        <v>664</v>
      </c>
      <c r="O218" s="32" t="s">
        <v>231</v>
      </c>
      <c r="P218" s="32" t="s">
        <v>232</v>
      </c>
      <c r="Q218" s="32" t="s">
        <v>251</v>
      </c>
      <c r="R218" s="32" t="s">
        <v>236</v>
      </c>
      <c r="S218" s="37" t="s">
        <v>24</v>
      </c>
      <c r="T218" s="32">
        <v>4</v>
      </c>
      <c r="U218" s="33">
        <v>63.253500000000003</v>
      </c>
      <c r="V218" s="33">
        <v>109.4945</v>
      </c>
      <c r="W218" s="33">
        <v>631.66669999999999</v>
      </c>
      <c r="X218" s="33">
        <v>400</v>
      </c>
      <c r="Y218" s="33">
        <v>582.66669999999999</v>
      </c>
      <c r="Z218" s="33">
        <v>440</v>
      </c>
      <c r="AA218" s="33" t="s">
        <v>235</v>
      </c>
      <c r="AB218" s="33" t="s">
        <v>235</v>
      </c>
      <c r="AC218" s="33">
        <f>ABS(180-V218)</f>
        <v>70.505499999999998</v>
      </c>
      <c r="AD218" s="33" t="s">
        <v>235</v>
      </c>
      <c r="AE218" s="33" t="s">
        <v>235</v>
      </c>
      <c r="AF218" s="33" t="s">
        <v>235</v>
      </c>
      <c r="AG218" s="40" t="s">
        <v>235</v>
      </c>
      <c r="AH218" s="40" t="s">
        <v>235</v>
      </c>
      <c r="AI218" s="40" t="s">
        <v>235</v>
      </c>
      <c r="AJ218" s="40" t="s">
        <v>235</v>
      </c>
    </row>
    <row r="219" spans="1:36" x14ac:dyDescent="0.25">
      <c r="A219" t="s">
        <v>70</v>
      </c>
      <c r="B219">
        <v>5</v>
      </c>
      <c r="C219" s="9">
        <v>64.194999999999993</v>
      </c>
      <c r="D219" s="9">
        <v>130.5675</v>
      </c>
      <c r="E219" s="9">
        <v>649.66669999999999</v>
      </c>
      <c r="F219" s="9">
        <v>435</v>
      </c>
      <c r="G219" s="9">
        <v>588.66669999999999</v>
      </c>
      <c r="H219" s="9">
        <v>455</v>
      </c>
      <c r="K219" s="32" t="s">
        <v>70</v>
      </c>
      <c r="L219" s="32">
        <v>209</v>
      </c>
      <c r="M219" s="32" t="s">
        <v>263</v>
      </c>
      <c r="N219" s="32" t="s">
        <v>664</v>
      </c>
      <c r="O219" s="32" t="s">
        <v>231</v>
      </c>
      <c r="P219" s="32" t="s">
        <v>232</v>
      </c>
      <c r="Q219" s="32" t="s">
        <v>251</v>
      </c>
      <c r="R219" s="32" t="s">
        <v>236</v>
      </c>
      <c r="S219" s="37" t="s">
        <v>24</v>
      </c>
      <c r="T219" s="32">
        <v>5</v>
      </c>
      <c r="U219" s="33">
        <v>64.194999999999993</v>
      </c>
      <c r="V219" s="33">
        <v>130.5675</v>
      </c>
      <c r="W219" s="33">
        <v>649.66669999999999</v>
      </c>
      <c r="X219" s="33">
        <v>435</v>
      </c>
      <c r="Y219" s="33">
        <v>588.66669999999999</v>
      </c>
      <c r="Z219" s="33">
        <v>455</v>
      </c>
      <c r="AA219" s="33" t="s">
        <v>235</v>
      </c>
      <c r="AB219" s="33" t="s">
        <v>235</v>
      </c>
      <c r="AC219" s="33">
        <f>ABS(180-V219)</f>
        <v>49.432500000000005</v>
      </c>
      <c r="AD219" s="33" t="s">
        <v>235</v>
      </c>
      <c r="AE219" s="33" t="s">
        <v>235</v>
      </c>
      <c r="AF219" s="33" t="s">
        <v>235</v>
      </c>
      <c r="AG219" s="40" t="s">
        <v>235</v>
      </c>
      <c r="AH219" s="40" t="s">
        <v>235</v>
      </c>
      <c r="AI219" s="40" t="s">
        <v>235</v>
      </c>
      <c r="AJ219" s="40" t="s">
        <v>235</v>
      </c>
    </row>
    <row r="220" spans="1:36" x14ac:dyDescent="0.25">
      <c r="A220" t="s">
        <v>70</v>
      </c>
      <c r="B220">
        <v>6</v>
      </c>
      <c r="C220" s="9">
        <v>62</v>
      </c>
      <c r="D220" s="9">
        <v>148.72020000000001</v>
      </c>
      <c r="E220" s="9">
        <v>647.66669999999999</v>
      </c>
      <c r="F220" s="9">
        <v>470</v>
      </c>
      <c r="G220" s="9">
        <v>585.66669999999999</v>
      </c>
      <c r="H220" s="9">
        <v>470</v>
      </c>
      <c r="K220" s="32" t="s">
        <v>70</v>
      </c>
      <c r="L220" s="32">
        <v>210</v>
      </c>
      <c r="M220" s="32" t="s">
        <v>263</v>
      </c>
      <c r="N220" s="32" t="s">
        <v>664</v>
      </c>
      <c r="O220" s="32" t="s">
        <v>231</v>
      </c>
      <c r="P220" s="32" t="s">
        <v>232</v>
      </c>
      <c r="Q220" s="32" t="s">
        <v>251</v>
      </c>
      <c r="R220" s="32" t="s">
        <v>236</v>
      </c>
      <c r="S220" s="37" t="s">
        <v>24</v>
      </c>
      <c r="T220" s="32">
        <v>6</v>
      </c>
      <c r="U220" s="33">
        <v>62</v>
      </c>
      <c r="V220" s="33">
        <v>148.72020000000001</v>
      </c>
      <c r="W220" s="33">
        <v>647.66669999999999</v>
      </c>
      <c r="X220" s="33">
        <v>470</v>
      </c>
      <c r="Y220" s="33">
        <v>585.66669999999999</v>
      </c>
      <c r="Z220" s="33">
        <v>470</v>
      </c>
      <c r="AA220" s="33">
        <f>SQRT(((W220-W215)^2)+((X220-X215)^2))</f>
        <v>261.72504656604804</v>
      </c>
      <c r="AB220" s="33">
        <f>SQRT(((Y218-Y217)^2)+((Z218-Z217)^2))</f>
        <v>129.37542270462347</v>
      </c>
      <c r="AC220" s="33">
        <f>ABS(180-V220)</f>
        <v>31.279799999999994</v>
      </c>
      <c r="AD220" s="33">
        <v>0</v>
      </c>
      <c r="AE220" s="33">
        <v>1</v>
      </c>
      <c r="AF220" s="33">
        <v>0</v>
      </c>
      <c r="AG220" s="23">
        <f>SQRT((W220-W218)^2+(X220-X218)^2)</f>
        <v>71.805292284064961</v>
      </c>
      <c r="AH220" s="23">
        <f>SQRT((W217-W215)^2+(X217-X215)^2)</f>
        <v>65.145989899609319</v>
      </c>
      <c r="AI220" s="23">
        <f>SQRT(((Y217-Y215)^2)+((Z217-Z215)^2))</f>
        <v>26.92582403567252</v>
      </c>
      <c r="AJ220" s="23">
        <f>SQRT(((Y220-Y218)^2)+((Z220-Z218)^2))</f>
        <v>30.14962686336267</v>
      </c>
    </row>
    <row r="221" spans="1:36" x14ac:dyDescent="0.25">
      <c r="A221" t="s">
        <v>71</v>
      </c>
      <c r="B221">
        <v>1</v>
      </c>
      <c r="C221" s="9">
        <v>66.483099999999993</v>
      </c>
      <c r="D221" s="9">
        <v>35.285200000000003</v>
      </c>
      <c r="E221" s="9">
        <v>375.66669999999999</v>
      </c>
      <c r="F221" s="9">
        <v>322</v>
      </c>
      <c r="G221" s="9">
        <v>423.66669999999999</v>
      </c>
      <c r="H221" s="9">
        <v>368</v>
      </c>
      <c r="K221" s="32" t="s">
        <v>71</v>
      </c>
      <c r="L221" s="32">
        <v>211</v>
      </c>
      <c r="M221" s="32" t="s">
        <v>263</v>
      </c>
      <c r="N221" s="32" t="s">
        <v>664</v>
      </c>
      <c r="O221" s="32" t="s">
        <v>231</v>
      </c>
      <c r="P221" s="32" t="s">
        <v>232</v>
      </c>
      <c r="Q221" s="32" t="s">
        <v>249</v>
      </c>
      <c r="R221" s="32" t="s">
        <v>236</v>
      </c>
      <c r="S221" s="37" t="s">
        <v>23</v>
      </c>
      <c r="T221" s="32">
        <v>1</v>
      </c>
      <c r="U221" s="33">
        <v>66.483099999999993</v>
      </c>
      <c r="V221" s="33">
        <v>35.285200000000003</v>
      </c>
      <c r="W221" s="33">
        <v>375.66669999999999</v>
      </c>
      <c r="X221" s="33">
        <v>322</v>
      </c>
      <c r="Y221" s="33">
        <v>423.66669999999999</v>
      </c>
      <c r="Z221" s="33">
        <v>368</v>
      </c>
      <c r="AA221" s="33" t="s">
        <v>235</v>
      </c>
      <c r="AB221" s="33" t="s">
        <v>235</v>
      </c>
      <c r="AC221" s="33">
        <f>V221</f>
        <v>35.285200000000003</v>
      </c>
      <c r="AD221" s="33" t="s">
        <v>235</v>
      </c>
      <c r="AE221" s="33" t="s">
        <v>235</v>
      </c>
      <c r="AF221" s="33" t="s">
        <v>235</v>
      </c>
      <c r="AG221" s="33" t="s">
        <v>235</v>
      </c>
      <c r="AH221" s="33" t="s">
        <v>235</v>
      </c>
      <c r="AI221" s="33" t="s">
        <v>235</v>
      </c>
      <c r="AJ221" s="33" t="s">
        <v>235</v>
      </c>
    </row>
    <row r="222" spans="1:36" x14ac:dyDescent="0.25">
      <c r="A222" t="s">
        <v>71</v>
      </c>
      <c r="B222">
        <v>2</v>
      </c>
      <c r="C222" s="9">
        <v>78.714699999999993</v>
      </c>
      <c r="D222" s="9">
        <v>54.287999999999997</v>
      </c>
      <c r="E222" s="9">
        <v>394.66669999999999</v>
      </c>
      <c r="F222" s="9">
        <v>284</v>
      </c>
      <c r="G222" s="9">
        <v>430.66669999999999</v>
      </c>
      <c r="H222" s="9">
        <v>354</v>
      </c>
      <c r="K222" s="32" t="s">
        <v>71</v>
      </c>
      <c r="L222" s="32">
        <v>212</v>
      </c>
      <c r="M222" s="32" t="s">
        <v>263</v>
      </c>
      <c r="N222" s="32" t="s">
        <v>664</v>
      </c>
      <c r="O222" s="32" t="s">
        <v>231</v>
      </c>
      <c r="P222" s="32" t="s">
        <v>232</v>
      </c>
      <c r="Q222" s="32" t="s">
        <v>249</v>
      </c>
      <c r="R222" s="32" t="s">
        <v>236</v>
      </c>
      <c r="S222" s="37" t="s">
        <v>23</v>
      </c>
      <c r="T222" s="32">
        <v>2</v>
      </c>
      <c r="U222" s="33">
        <v>78.714699999999993</v>
      </c>
      <c r="V222" s="33">
        <v>54.287999999999997</v>
      </c>
      <c r="W222" s="33">
        <v>394.66669999999999</v>
      </c>
      <c r="X222" s="33">
        <v>284</v>
      </c>
      <c r="Y222" s="33">
        <v>430.66669999999999</v>
      </c>
      <c r="Z222" s="33">
        <v>354</v>
      </c>
      <c r="AA222" s="33" t="s">
        <v>235</v>
      </c>
      <c r="AB222" s="33" t="s">
        <v>235</v>
      </c>
      <c r="AC222" s="33">
        <f>V222</f>
        <v>54.287999999999997</v>
      </c>
      <c r="AD222" s="33" t="s">
        <v>235</v>
      </c>
      <c r="AE222" s="33" t="s">
        <v>235</v>
      </c>
      <c r="AF222" s="33" t="s">
        <v>235</v>
      </c>
      <c r="AG222" s="33" t="s">
        <v>235</v>
      </c>
      <c r="AH222" s="33" t="s">
        <v>235</v>
      </c>
      <c r="AI222" s="33" t="s">
        <v>235</v>
      </c>
      <c r="AJ222" s="33" t="s">
        <v>235</v>
      </c>
    </row>
    <row r="223" spans="1:36" x14ac:dyDescent="0.25">
      <c r="A223" t="s">
        <v>71</v>
      </c>
      <c r="B223">
        <v>3</v>
      </c>
      <c r="C223" s="9">
        <v>68.593000000000004</v>
      </c>
      <c r="D223" s="9">
        <v>73.964699999999993</v>
      </c>
      <c r="E223" s="9">
        <v>436.66669999999999</v>
      </c>
      <c r="F223" s="9">
        <v>275</v>
      </c>
      <c r="G223" s="9">
        <v>445.66669999999999</v>
      </c>
      <c r="H223" s="9">
        <v>343</v>
      </c>
      <c r="K223" s="32" t="s">
        <v>71</v>
      </c>
      <c r="L223" s="32">
        <v>213</v>
      </c>
      <c r="M223" s="32" t="s">
        <v>263</v>
      </c>
      <c r="N223" s="32" t="s">
        <v>664</v>
      </c>
      <c r="O223" s="32" t="s">
        <v>231</v>
      </c>
      <c r="P223" s="32" t="s">
        <v>232</v>
      </c>
      <c r="Q223" s="32" t="s">
        <v>249</v>
      </c>
      <c r="R223" s="32" t="s">
        <v>236</v>
      </c>
      <c r="S223" s="37" t="s">
        <v>23</v>
      </c>
      <c r="T223" s="32">
        <v>3</v>
      </c>
      <c r="U223" s="33">
        <v>68.593000000000004</v>
      </c>
      <c r="V223" s="33">
        <v>73.964699999999993</v>
      </c>
      <c r="W223" s="33">
        <v>436.66669999999999</v>
      </c>
      <c r="X223" s="33">
        <v>275</v>
      </c>
      <c r="Y223" s="33">
        <v>445.66669999999999</v>
      </c>
      <c r="Z223" s="33">
        <v>343</v>
      </c>
      <c r="AA223" s="33" t="s">
        <v>235</v>
      </c>
      <c r="AB223" s="33" t="s">
        <v>235</v>
      </c>
      <c r="AC223" s="33">
        <f>V223</f>
        <v>73.964699999999993</v>
      </c>
      <c r="AD223" s="33" t="s">
        <v>235</v>
      </c>
      <c r="AE223" s="33" t="s">
        <v>235</v>
      </c>
      <c r="AF223" s="33" t="s">
        <v>235</v>
      </c>
      <c r="AG223" s="33" t="s">
        <v>235</v>
      </c>
      <c r="AH223" s="33" t="s">
        <v>235</v>
      </c>
      <c r="AI223" s="40" t="s">
        <v>235</v>
      </c>
      <c r="AJ223" s="40" t="s">
        <v>235</v>
      </c>
    </row>
    <row r="224" spans="1:36" x14ac:dyDescent="0.25">
      <c r="A224" t="s">
        <v>71</v>
      </c>
      <c r="B224">
        <v>4</v>
      </c>
      <c r="C224" s="9">
        <v>68.709500000000006</v>
      </c>
      <c r="D224" s="9">
        <v>102.84099999999999</v>
      </c>
      <c r="E224" s="9">
        <v>596.66669999999999</v>
      </c>
      <c r="F224" s="9">
        <v>297</v>
      </c>
      <c r="G224" s="9">
        <v>571.66669999999999</v>
      </c>
      <c r="H224" s="9">
        <v>361</v>
      </c>
      <c r="K224" s="32" t="s">
        <v>71</v>
      </c>
      <c r="L224" s="32">
        <v>214</v>
      </c>
      <c r="M224" s="32" t="s">
        <v>263</v>
      </c>
      <c r="N224" s="32" t="s">
        <v>664</v>
      </c>
      <c r="O224" s="32" t="s">
        <v>231</v>
      </c>
      <c r="P224" s="32" t="s">
        <v>232</v>
      </c>
      <c r="Q224" s="32" t="s">
        <v>249</v>
      </c>
      <c r="R224" s="32" t="s">
        <v>236</v>
      </c>
      <c r="S224" s="37" t="s">
        <v>24</v>
      </c>
      <c r="T224" s="32">
        <v>4</v>
      </c>
      <c r="U224" s="33">
        <v>68.709500000000006</v>
      </c>
      <c r="V224" s="33">
        <v>102.84099999999999</v>
      </c>
      <c r="W224" s="33">
        <v>596.66669999999999</v>
      </c>
      <c r="X224" s="33">
        <v>297</v>
      </c>
      <c r="Y224" s="33">
        <v>571.66669999999999</v>
      </c>
      <c r="Z224" s="33">
        <v>361</v>
      </c>
      <c r="AA224" s="33" t="s">
        <v>235</v>
      </c>
      <c r="AB224" s="33" t="s">
        <v>235</v>
      </c>
      <c r="AC224" s="33">
        <f>ABS(180-V224)</f>
        <v>77.159000000000006</v>
      </c>
      <c r="AD224" s="33" t="s">
        <v>235</v>
      </c>
      <c r="AE224" s="33" t="s">
        <v>235</v>
      </c>
      <c r="AF224" s="33" t="s">
        <v>235</v>
      </c>
      <c r="AG224" s="33" t="s">
        <v>235</v>
      </c>
      <c r="AH224" s="33" t="s">
        <v>235</v>
      </c>
      <c r="AI224" s="40" t="s">
        <v>235</v>
      </c>
      <c r="AJ224" s="40" t="s">
        <v>235</v>
      </c>
    </row>
    <row r="225" spans="1:36" x14ac:dyDescent="0.25">
      <c r="A225" t="s">
        <v>71</v>
      </c>
      <c r="B225">
        <v>5</v>
      </c>
      <c r="C225" s="9">
        <v>74.652500000000003</v>
      </c>
      <c r="D225" s="9">
        <v>120.5235</v>
      </c>
      <c r="E225" s="9">
        <v>634.66669999999999</v>
      </c>
      <c r="F225" s="9">
        <v>316</v>
      </c>
      <c r="G225" s="9">
        <v>587.66669999999999</v>
      </c>
      <c r="H225" s="9">
        <v>374</v>
      </c>
      <c r="K225" s="32" t="s">
        <v>71</v>
      </c>
      <c r="L225" s="32">
        <v>215</v>
      </c>
      <c r="M225" s="32" t="s">
        <v>263</v>
      </c>
      <c r="N225" s="32" t="s">
        <v>664</v>
      </c>
      <c r="O225" s="32" t="s">
        <v>231</v>
      </c>
      <c r="P225" s="32" t="s">
        <v>232</v>
      </c>
      <c r="Q225" s="32" t="s">
        <v>249</v>
      </c>
      <c r="R225" s="32" t="s">
        <v>236</v>
      </c>
      <c r="S225" s="37" t="s">
        <v>24</v>
      </c>
      <c r="T225" s="32">
        <v>5</v>
      </c>
      <c r="U225" s="33">
        <v>74.652500000000003</v>
      </c>
      <c r="V225" s="33">
        <v>120.5235</v>
      </c>
      <c r="W225" s="33">
        <v>634.66669999999999</v>
      </c>
      <c r="X225" s="33">
        <v>316</v>
      </c>
      <c r="Y225" s="33">
        <v>587.66669999999999</v>
      </c>
      <c r="Z225" s="33">
        <v>374</v>
      </c>
      <c r="AA225" s="33" t="s">
        <v>235</v>
      </c>
      <c r="AB225" s="33" t="s">
        <v>235</v>
      </c>
      <c r="AC225" s="33">
        <f>ABS(180-V225)</f>
        <v>59.476500000000001</v>
      </c>
      <c r="AD225" s="33" t="s">
        <v>235</v>
      </c>
      <c r="AE225" s="33" t="s">
        <v>235</v>
      </c>
      <c r="AF225" s="33" t="s">
        <v>235</v>
      </c>
      <c r="AG225" s="33" t="s">
        <v>235</v>
      </c>
      <c r="AH225" s="33" t="s">
        <v>235</v>
      </c>
      <c r="AI225" s="40" t="s">
        <v>235</v>
      </c>
      <c r="AJ225" s="40" t="s">
        <v>235</v>
      </c>
    </row>
    <row r="226" spans="1:36" x14ac:dyDescent="0.25">
      <c r="A226" t="s">
        <v>71</v>
      </c>
      <c r="B226">
        <v>6</v>
      </c>
      <c r="C226" s="9">
        <v>66.037899999999993</v>
      </c>
      <c r="D226" s="9">
        <v>139.49870000000001</v>
      </c>
      <c r="E226" s="9">
        <v>646.66669999999999</v>
      </c>
      <c r="F226" s="9">
        <v>355</v>
      </c>
      <c r="G226" s="9">
        <v>590.66669999999999</v>
      </c>
      <c r="H226" s="9">
        <v>390</v>
      </c>
      <c r="K226" s="32" t="s">
        <v>71</v>
      </c>
      <c r="L226" s="32">
        <v>216</v>
      </c>
      <c r="M226" s="32" t="s">
        <v>263</v>
      </c>
      <c r="N226" s="32" t="s">
        <v>664</v>
      </c>
      <c r="O226" s="32" t="s">
        <v>231</v>
      </c>
      <c r="P226" s="32" t="s">
        <v>232</v>
      </c>
      <c r="Q226" s="32" t="s">
        <v>249</v>
      </c>
      <c r="R226" s="32" t="s">
        <v>236</v>
      </c>
      <c r="S226" s="37" t="s">
        <v>24</v>
      </c>
      <c r="T226" s="32">
        <v>6</v>
      </c>
      <c r="U226" s="33">
        <v>66.037899999999993</v>
      </c>
      <c r="V226" s="33">
        <v>139.49870000000001</v>
      </c>
      <c r="W226" s="33">
        <v>646.66669999999999</v>
      </c>
      <c r="X226" s="33">
        <v>355</v>
      </c>
      <c r="Y226" s="33">
        <v>590.66669999999999</v>
      </c>
      <c r="Z226" s="33">
        <v>390</v>
      </c>
      <c r="AA226" s="33">
        <f>SQRT(((W226-W221)^2)+((X226-X221)^2))</f>
        <v>273.00183149568795</v>
      </c>
      <c r="AB226" s="33">
        <f>SQRT(((Y224-Y223)^2)+((Z224-Z223)^2))</f>
        <v>127.27922061357856</v>
      </c>
      <c r="AC226" s="33">
        <f>ABS(180-V226)</f>
        <v>40.501299999999986</v>
      </c>
      <c r="AD226" s="33">
        <v>0</v>
      </c>
      <c r="AE226" s="33">
        <v>1</v>
      </c>
      <c r="AF226" s="33">
        <v>0</v>
      </c>
      <c r="AG226" s="23">
        <f>SQRT((W226-W224)^2+(X226-X224)^2)</f>
        <v>76.576758876306585</v>
      </c>
      <c r="AH226" s="23">
        <f>SQRT((W223-W221)^2+(X223-X221)^2)</f>
        <v>77.006493232713822</v>
      </c>
      <c r="AI226" s="23">
        <f>SQRT(((Y223-Y221)^2)+((Z223-Z221)^2))</f>
        <v>33.301651610693426</v>
      </c>
      <c r="AJ226" s="23">
        <f>SQRT(((Y226-Y224)^2)+((Z226-Z224)^2))</f>
        <v>34.669871646719429</v>
      </c>
    </row>
    <row r="227" spans="1:36" x14ac:dyDescent="0.25">
      <c r="A227" t="s">
        <v>72</v>
      </c>
      <c r="B227">
        <v>1</v>
      </c>
      <c r="C227" s="9">
        <v>61.073700000000002</v>
      </c>
      <c r="D227" s="9">
        <v>41.589700000000001</v>
      </c>
      <c r="E227" s="9">
        <v>623.66669999999999</v>
      </c>
      <c r="F227" s="9">
        <v>261</v>
      </c>
      <c r="G227" s="9">
        <v>626.66669999999999</v>
      </c>
      <c r="H227" s="9">
        <v>322</v>
      </c>
      <c r="K227" s="32" t="s">
        <v>72</v>
      </c>
      <c r="L227" s="32">
        <v>217</v>
      </c>
      <c r="M227" s="32" t="s">
        <v>263</v>
      </c>
      <c r="N227" s="32" t="s">
        <v>664</v>
      </c>
      <c r="O227" s="32" t="s">
        <v>231</v>
      </c>
      <c r="P227" s="32" t="s">
        <v>232</v>
      </c>
      <c r="Q227" s="32" t="s">
        <v>251</v>
      </c>
      <c r="R227" s="32" t="s">
        <v>236</v>
      </c>
      <c r="S227" s="37" t="s">
        <v>23</v>
      </c>
      <c r="T227" s="32">
        <v>1</v>
      </c>
      <c r="U227" s="33">
        <v>61.073700000000002</v>
      </c>
      <c r="V227" s="33">
        <v>41.589700000000001</v>
      </c>
      <c r="W227" s="33">
        <v>623.66669999999999</v>
      </c>
      <c r="X227" s="33">
        <v>261</v>
      </c>
      <c r="Y227" s="33">
        <v>626.66669999999999</v>
      </c>
      <c r="Z227" s="33">
        <v>322</v>
      </c>
      <c r="AA227" s="33" t="s">
        <v>235</v>
      </c>
      <c r="AB227" s="33" t="s">
        <v>235</v>
      </c>
      <c r="AC227" s="33">
        <f>V227</f>
        <v>41.589700000000001</v>
      </c>
      <c r="AD227" s="33" t="s">
        <v>235</v>
      </c>
      <c r="AE227" s="33" t="s">
        <v>235</v>
      </c>
      <c r="AF227" s="33" t="s">
        <v>235</v>
      </c>
      <c r="AG227" s="33" t="s">
        <v>235</v>
      </c>
      <c r="AH227" s="33" t="s">
        <v>235</v>
      </c>
      <c r="AI227" s="33" t="s">
        <v>235</v>
      </c>
      <c r="AJ227" s="33" t="s">
        <v>235</v>
      </c>
    </row>
    <row r="228" spans="1:36" x14ac:dyDescent="0.25">
      <c r="A228" t="s">
        <v>72</v>
      </c>
      <c r="B228">
        <v>2</v>
      </c>
      <c r="C228" s="9">
        <v>64.846000000000004</v>
      </c>
      <c r="D228" s="9">
        <v>61.442999999999998</v>
      </c>
      <c r="E228" s="9">
        <v>658.66669999999999</v>
      </c>
      <c r="F228" s="9">
        <v>251</v>
      </c>
      <c r="G228" s="9">
        <v>639.66669999999999</v>
      </c>
      <c r="H228" s="9">
        <v>313</v>
      </c>
      <c r="K228" s="32" t="s">
        <v>72</v>
      </c>
      <c r="L228" s="32">
        <v>218</v>
      </c>
      <c r="M228" s="32" t="s">
        <v>263</v>
      </c>
      <c r="N228" s="32" t="s">
        <v>664</v>
      </c>
      <c r="O228" s="32" t="s">
        <v>231</v>
      </c>
      <c r="P228" s="32" t="s">
        <v>232</v>
      </c>
      <c r="Q228" s="32" t="s">
        <v>251</v>
      </c>
      <c r="R228" s="32" t="s">
        <v>236</v>
      </c>
      <c r="S228" s="37" t="s">
        <v>23</v>
      </c>
      <c r="T228" s="32">
        <v>2</v>
      </c>
      <c r="U228" s="33">
        <v>64.846000000000004</v>
      </c>
      <c r="V228" s="33">
        <v>61.442999999999998</v>
      </c>
      <c r="W228" s="33">
        <v>658.66669999999999</v>
      </c>
      <c r="X228" s="33">
        <v>251</v>
      </c>
      <c r="Y228" s="33">
        <v>639.66669999999999</v>
      </c>
      <c r="Z228" s="33">
        <v>313</v>
      </c>
      <c r="AA228" s="33" t="s">
        <v>235</v>
      </c>
      <c r="AB228" s="33" t="s">
        <v>235</v>
      </c>
      <c r="AC228" s="33">
        <f>V228</f>
        <v>61.442999999999998</v>
      </c>
      <c r="AD228" s="33" t="s">
        <v>235</v>
      </c>
      <c r="AE228" s="33" t="s">
        <v>235</v>
      </c>
      <c r="AF228" s="33" t="s">
        <v>235</v>
      </c>
      <c r="AG228" s="33" t="s">
        <v>235</v>
      </c>
      <c r="AH228" s="33" t="s">
        <v>235</v>
      </c>
      <c r="AI228" s="33" t="s">
        <v>235</v>
      </c>
      <c r="AJ228" s="33" t="s">
        <v>235</v>
      </c>
    </row>
    <row r="229" spans="1:36" x14ac:dyDescent="0.25">
      <c r="A229" t="s">
        <v>72</v>
      </c>
      <c r="B229">
        <v>3</v>
      </c>
      <c r="C229" s="9">
        <v>64.070300000000003</v>
      </c>
      <c r="D229" s="9">
        <v>78.591399999999993</v>
      </c>
      <c r="E229" s="9">
        <v>690.66669999999999</v>
      </c>
      <c r="F229" s="9">
        <v>268</v>
      </c>
      <c r="G229" s="9">
        <v>654.66669999999999</v>
      </c>
      <c r="H229" s="9">
        <v>321</v>
      </c>
      <c r="K229" s="32" t="s">
        <v>72</v>
      </c>
      <c r="L229" s="32">
        <v>219</v>
      </c>
      <c r="M229" s="32" t="s">
        <v>263</v>
      </c>
      <c r="N229" s="32" t="s">
        <v>664</v>
      </c>
      <c r="O229" s="32" t="s">
        <v>231</v>
      </c>
      <c r="P229" s="32" t="s">
        <v>232</v>
      </c>
      <c r="Q229" s="32" t="s">
        <v>251</v>
      </c>
      <c r="R229" s="32" t="s">
        <v>236</v>
      </c>
      <c r="S229" s="37" t="s">
        <v>23</v>
      </c>
      <c r="T229" s="32">
        <v>3</v>
      </c>
      <c r="U229" s="33">
        <v>64.070300000000003</v>
      </c>
      <c r="V229" s="33">
        <v>78.591399999999993</v>
      </c>
      <c r="W229" s="33">
        <v>690.66669999999999</v>
      </c>
      <c r="X229" s="33">
        <v>268</v>
      </c>
      <c r="Y229" s="33">
        <v>654.66669999999999</v>
      </c>
      <c r="Z229" s="33">
        <v>321</v>
      </c>
      <c r="AA229" s="33" t="s">
        <v>235</v>
      </c>
      <c r="AB229" s="33" t="s">
        <v>235</v>
      </c>
      <c r="AC229" s="33">
        <f>V229</f>
        <v>78.591399999999993</v>
      </c>
      <c r="AD229" s="33" t="s">
        <v>235</v>
      </c>
      <c r="AE229" s="33" t="s">
        <v>235</v>
      </c>
      <c r="AF229" s="33" t="s">
        <v>235</v>
      </c>
      <c r="AG229" s="40" t="s">
        <v>235</v>
      </c>
      <c r="AH229" s="40" t="s">
        <v>235</v>
      </c>
      <c r="AI229" s="40" t="s">
        <v>235</v>
      </c>
      <c r="AJ229" s="40" t="s">
        <v>235</v>
      </c>
    </row>
    <row r="230" spans="1:36" x14ac:dyDescent="0.25">
      <c r="A230" t="s">
        <v>72</v>
      </c>
      <c r="B230">
        <v>4</v>
      </c>
      <c r="C230" s="9">
        <v>60.207999999999998</v>
      </c>
      <c r="D230" s="9">
        <v>102.29900000000001</v>
      </c>
      <c r="E230" s="9">
        <v>791.66669999999999</v>
      </c>
      <c r="F230" s="9">
        <v>376</v>
      </c>
      <c r="G230" s="9">
        <v>740.66669999999999</v>
      </c>
      <c r="H230" s="9">
        <v>408</v>
      </c>
      <c r="K230" s="32" t="s">
        <v>72</v>
      </c>
      <c r="L230" s="32">
        <v>220</v>
      </c>
      <c r="M230" s="32" t="s">
        <v>263</v>
      </c>
      <c r="N230" s="32" t="s">
        <v>664</v>
      </c>
      <c r="O230" s="32" t="s">
        <v>231</v>
      </c>
      <c r="P230" s="32" t="s">
        <v>232</v>
      </c>
      <c r="Q230" s="32" t="s">
        <v>251</v>
      </c>
      <c r="R230" s="32" t="s">
        <v>236</v>
      </c>
      <c r="S230" s="37" t="s">
        <v>24</v>
      </c>
      <c r="T230" s="32">
        <v>4</v>
      </c>
      <c r="U230" s="33">
        <v>60.207999999999998</v>
      </c>
      <c r="V230" s="33">
        <v>102.29900000000001</v>
      </c>
      <c r="W230" s="33">
        <v>791.66669999999999</v>
      </c>
      <c r="X230" s="33">
        <v>376</v>
      </c>
      <c r="Y230" s="33">
        <v>740.66669999999999</v>
      </c>
      <c r="Z230" s="33">
        <v>408</v>
      </c>
      <c r="AA230" s="33" t="s">
        <v>235</v>
      </c>
      <c r="AB230" s="33" t="s">
        <v>235</v>
      </c>
      <c r="AC230" s="33">
        <f>ABS(180-V230)</f>
        <v>77.700999999999993</v>
      </c>
      <c r="AD230" s="33" t="s">
        <v>235</v>
      </c>
      <c r="AE230" s="33" t="s">
        <v>235</v>
      </c>
      <c r="AF230" s="33" t="s">
        <v>235</v>
      </c>
      <c r="AG230" s="40" t="s">
        <v>235</v>
      </c>
      <c r="AH230" s="40" t="s">
        <v>235</v>
      </c>
      <c r="AI230" s="40" t="s">
        <v>235</v>
      </c>
      <c r="AJ230" s="40" t="s">
        <v>235</v>
      </c>
    </row>
    <row r="231" spans="1:36" x14ac:dyDescent="0.25">
      <c r="A231" t="s">
        <v>72</v>
      </c>
      <c r="B231">
        <v>5</v>
      </c>
      <c r="C231" s="9">
        <v>64.761099999999999</v>
      </c>
      <c r="D231" s="9">
        <v>121.0128</v>
      </c>
      <c r="E231" s="9">
        <v>803.66669999999999</v>
      </c>
      <c r="F231" s="9">
        <v>409</v>
      </c>
      <c r="G231" s="9">
        <v>740.66669999999999</v>
      </c>
      <c r="H231" s="9">
        <v>424</v>
      </c>
      <c r="K231" s="32" t="s">
        <v>72</v>
      </c>
      <c r="L231" s="32">
        <v>221</v>
      </c>
      <c r="M231" s="32" t="s">
        <v>263</v>
      </c>
      <c r="N231" s="32" t="s">
        <v>664</v>
      </c>
      <c r="O231" s="32" t="s">
        <v>231</v>
      </c>
      <c r="P231" s="32" t="s">
        <v>232</v>
      </c>
      <c r="Q231" s="32" t="s">
        <v>251</v>
      </c>
      <c r="R231" s="32" t="s">
        <v>236</v>
      </c>
      <c r="S231" s="37" t="s">
        <v>24</v>
      </c>
      <c r="T231" s="32">
        <v>5</v>
      </c>
      <c r="U231" s="33">
        <v>64.761099999999999</v>
      </c>
      <c r="V231" s="33">
        <v>121.0128</v>
      </c>
      <c r="W231" s="33">
        <v>803.66669999999999</v>
      </c>
      <c r="X231" s="33">
        <v>409</v>
      </c>
      <c r="Y231" s="33">
        <v>740.66669999999999</v>
      </c>
      <c r="Z231" s="33">
        <v>424</v>
      </c>
      <c r="AA231" s="33" t="s">
        <v>235</v>
      </c>
      <c r="AB231" s="33" t="s">
        <v>235</v>
      </c>
      <c r="AC231" s="33">
        <f>ABS(180-V231)</f>
        <v>58.987200000000001</v>
      </c>
      <c r="AD231" s="33" t="s">
        <v>235</v>
      </c>
      <c r="AE231" s="33" t="s">
        <v>235</v>
      </c>
      <c r="AF231" s="33" t="s">
        <v>235</v>
      </c>
      <c r="AG231" s="40" t="s">
        <v>235</v>
      </c>
      <c r="AH231" s="40" t="s">
        <v>235</v>
      </c>
      <c r="AI231" s="40" t="s">
        <v>235</v>
      </c>
      <c r="AJ231" s="40" t="s">
        <v>235</v>
      </c>
    </row>
    <row r="232" spans="1:36" x14ac:dyDescent="0.25">
      <c r="A232" t="s">
        <v>72</v>
      </c>
      <c r="B232">
        <v>6</v>
      </c>
      <c r="C232" s="9">
        <v>57.218899999999998</v>
      </c>
      <c r="D232" s="9">
        <v>139.41839999999999</v>
      </c>
      <c r="E232" s="9">
        <v>791.66669999999999</v>
      </c>
      <c r="F232" s="9">
        <v>441</v>
      </c>
      <c r="G232" s="9">
        <v>734.66669999999999</v>
      </c>
      <c r="H232" s="9">
        <v>436</v>
      </c>
      <c r="K232" s="32" t="s">
        <v>72</v>
      </c>
      <c r="L232" s="32">
        <v>222</v>
      </c>
      <c r="M232" s="32" t="s">
        <v>263</v>
      </c>
      <c r="N232" s="32" t="s">
        <v>664</v>
      </c>
      <c r="O232" s="32" t="s">
        <v>231</v>
      </c>
      <c r="P232" s="32" t="s">
        <v>232</v>
      </c>
      <c r="Q232" s="32" t="s">
        <v>251</v>
      </c>
      <c r="R232" s="32" t="s">
        <v>236</v>
      </c>
      <c r="S232" s="37" t="s">
        <v>24</v>
      </c>
      <c r="T232" s="32">
        <v>6</v>
      </c>
      <c r="U232" s="33">
        <v>57.218899999999998</v>
      </c>
      <c r="V232" s="33">
        <v>139.41839999999999</v>
      </c>
      <c r="W232" s="33">
        <v>791.66669999999999</v>
      </c>
      <c r="X232" s="33">
        <v>441</v>
      </c>
      <c r="Y232" s="33">
        <v>734.66669999999999</v>
      </c>
      <c r="Z232" s="33">
        <v>436</v>
      </c>
      <c r="AA232" s="33">
        <f>SQRT(((W232-W227)^2)+((X232-X227)^2))</f>
        <v>246.2194143441983</v>
      </c>
      <c r="AB232" s="33">
        <f>SQRT(((Y230-Y229)^2)+((Z230-Z229)^2))</f>
        <v>122.3315167894194</v>
      </c>
      <c r="AC232" s="33">
        <f>ABS(180-V232)</f>
        <v>40.581600000000009</v>
      </c>
      <c r="AD232" s="33">
        <v>0</v>
      </c>
      <c r="AE232" s="33">
        <v>1</v>
      </c>
      <c r="AF232" s="33">
        <v>0</v>
      </c>
      <c r="AG232" s="23">
        <f>SQRT((W232-W230)^2+(X232-X230)^2)</f>
        <v>65</v>
      </c>
      <c r="AH232" s="23">
        <f>SQRT((W229-W227)^2+(X229-X227)^2)</f>
        <v>67.36467917239716</v>
      </c>
      <c r="AI232" s="23">
        <f>SQRT(((Y229-Y227)^2)+((Z229-Z227)^2))</f>
        <v>28.0178514522438</v>
      </c>
      <c r="AJ232" s="23">
        <f>SQRT(((Y232-Y230)^2)+((Z232-Z230)^2))</f>
        <v>28.635642126552707</v>
      </c>
    </row>
    <row r="233" spans="1:36" x14ac:dyDescent="0.25">
      <c r="A233" t="s">
        <v>73</v>
      </c>
      <c r="B233">
        <v>1</v>
      </c>
      <c r="C233" s="9">
        <v>71.063400000000001</v>
      </c>
      <c r="D233" s="9">
        <v>34.450400000000002</v>
      </c>
      <c r="E233" s="9">
        <v>548.66669999999999</v>
      </c>
      <c r="F233" s="9">
        <v>299</v>
      </c>
      <c r="G233" s="9">
        <v>551.66669999999999</v>
      </c>
      <c r="H233" s="9">
        <v>370</v>
      </c>
      <c r="K233" s="32" t="s">
        <v>73</v>
      </c>
      <c r="L233" s="32">
        <v>223</v>
      </c>
      <c r="M233" s="32" t="s">
        <v>263</v>
      </c>
      <c r="N233" s="32" t="s">
        <v>664</v>
      </c>
      <c r="O233" s="32" t="s">
        <v>231</v>
      </c>
      <c r="P233" s="32" t="s">
        <v>232</v>
      </c>
      <c r="Q233" s="32" t="s">
        <v>249</v>
      </c>
      <c r="R233" s="32" t="s">
        <v>236</v>
      </c>
      <c r="S233" s="37" t="s">
        <v>23</v>
      </c>
      <c r="T233" s="32">
        <v>1</v>
      </c>
      <c r="U233" s="33">
        <v>71.063400000000001</v>
      </c>
      <c r="V233" s="33">
        <v>34.450400000000002</v>
      </c>
      <c r="W233" s="33">
        <v>548.66669999999999</v>
      </c>
      <c r="X233" s="33">
        <v>299</v>
      </c>
      <c r="Y233" s="33">
        <v>551.66669999999999</v>
      </c>
      <c r="Z233" s="33">
        <v>370</v>
      </c>
      <c r="AA233" s="33" t="s">
        <v>235</v>
      </c>
      <c r="AB233" s="33" t="s">
        <v>235</v>
      </c>
      <c r="AC233" s="33">
        <f>V233</f>
        <v>34.450400000000002</v>
      </c>
      <c r="AD233" s="33" t="s">
        <v>235</v>
      </c>
      <c r="AE233" s="33" t="s">
        <v>235</v>
      </c>
      <c r="AF233" s="33" t="s">
        <v>235</v>
      </c>
      <c r="AG233" s="33" t="s">
        <v>235</v>
      </c>
      <c r="AH233" s="33" t="s">
        <v>235</v>
      </c>
      <c r="AI233" s="33" t="s">
        <v>235</v>
      </c>
      <c r="AJ233" s="33" t="s">
        <v>235</v>
      </c>
    </row>
    <row r="234" spans="1:36" x14ac:dyDescent="0.25">
      <c r="A234" t="s">
        <v>73</v>
      </c>
      <c r="B234">
        <v>2</v>
      </c>
      <c r="C234" s="9">
        <v>80.081199999999995</v>
      </c>
      <c r="D234" s="9">
        <v>52.815300000000001</v>
      </c>
      <c r="E234" s="9">
        <v>589.66669999999999</v>
      </c>
      <c r="F234" s="9">
        <v>291</v>
      </c>
      <c r="G234" s="9">
        <v>567.66669999999999</v>
      </c>
      <c r="H234" s="9">
        <v>368</v>
      </c>
      <c r="K234" s="32" t="s">
        <v>73</v>
      </c>
      <c r="L234" s="32">
        <v>224</v>
      </c>
      <c r="M234" s="32" t="s">
        <v>263</v>
      </c>
      <c r="N234" s="32" t="s">
        <v>664</v>
      </c>
      <c r="O234" s="32" t="s">
        <v>231</v>
      </c>
      <c r="P234" s="32" t="s">
        <v>232</v>
      </c>
      <c r="Q234" s="32" t="s">
        <v>249</v>
      </c>
      <c r="R234" s="32" t="s">
        <v>236</v>
      </c>
      <c r="S234" s="37" t="s">
        <v>23</v>
      </c>
      <c r="T234" s="32">
        <v>2</v>
      </c>
      <c r="U234" s="33">
        <v>80.081199999999995</v>
      </c>
      <c r="V234" s="33">
        <v>52.815300000000001</v>
      </c>
      <c r="W234" s="33">
        <v>589.66669999999999</v>
      </c>
      <c r="X234" s="33">
        <v>291</v>
      </c>
      <c r="Y234" s="33">
        <v>567.66669999999999</v>
      </c>
      <c r="Z234" s="33">
        <v>368</v>
      </c>
      <c r="AA234" s="33" t="s">
        <v>235</v>
      </c>
      <c r="AB234" s="33" t="s">
        <v>235</v>
      </c>
      <c r="AC234" s="33">
        <f>V234</f>
        <v>52.815300000000001</v>
      </c>
      <c r="AD234" s="33" t="s">
        <v>235</v>
      </c>
      <c r="AE234" s="33" t="s">
        <v>235</v>
      </c>
      <c r="AF234" s="33" t="s">
        <v>235</v>
      </c>
      <c r="AG234" s="33" t="s">
        <v>235</v>
      </c>
      <c r="AH234" s="33" t="s">
        <v>235</v>
      </c>
      <c r="AI234" s="33" t="s">
        <v>235</v>
      </c>
      <c r="AJ234" s="33" t="s">
        <v>235</v>
      </c>
    </row>
    <row r="235" spans="1:36" x14ac:dyDescent="0.25">
      <c r="A235" t="s">
        <v>73</v>
      </c>
      <c r="B235">
        <v>3</v>
      </c>
      <c r="C235" s="9">
        <v>74.404300000000006</v>
      </c>
      <c r="D235" s="9">
        <v>73.123699999999999</v>
      </c>
      <c r="E235" s="9">
        <v>627.66669999999999</v>
      </c>
      <c r="F235" s="9">
        <v>313</v>
      </c>
      <c r="G235" s="9">
        <v>583.66669999999999</v>
      </c>
      <c r="H235" s="9">
        <v>373</v>
      </c>
      <c r="K235" s="32" t="s">
        <v>73</v>
      </c>
      <c r="L235" s="32">
        <v>225</v>
      </c>
      <c r="M235" s="32" t="s">
        <v>263</v>
      </c>
      <c r="N235" s="32" t="s">
        <v>664</v>
      </c>
      <c r="O235" s="32" t="s">
        <v>231</v>
      </c>
      <c r="P235" s="32" t="s">
        <v>232</v>
      </c>
      <c r="Q235" s="32" t="s">
        <v>249</v>
      </c>
      <c r="R235" s="32" t="s">
        <v>236</v>
      </c>
      <c r="S235" s="37" t="s">
        <v>23</v>
      </c>
      <c r="T235" s="32">
        <v>3</v>
      </c>
      <c r="U235" s="33">
        <v>74.404300000000006</v>
      </c>
      <c r="V235" s="33">
        <v>73.123699999999999</v>
      </c>
      <c r="W235" s="33">
        <v>627.66669999999999</v>
      </c>
      <c r="X235" s="33">
        <v>313</v>
      </c>
      <c r="Y235" s="33">
        <v>583.66669999999999</v>
      </c>
      <c r="Z235" s="33">
        <v>373</v>
      </c>
      <c r="AA235" s="33" t="s">
        <v>235</v>
      </c>
      <c r="AB235" s="33" t="s">
        <v>235</v>
      </c>
      <c r="AC235" s="33">
        <f>V235</f>
        <v>73.123699999999999</v>
      </c>
      <c r="AD235" s="33" t="s">
        <v>235</v>
      </c>
      <c r="AE235" s="33" t="s">
        <v>235</v>
      </c>
      <c r="AF235" s="33" t="s">
        <v>235</v>
      </c>
      <c r="AG235" s="33" t="s">
        <v>235</v>
      </c>
      <c r="AH235" s="33" t="s">
        <v>235</v>
      </c>
      <c r="AI235" s="40" t="s">
        <v>235</v>
      </c>
      <c r="AJ235" s="40" t="s">
        <v>235</v>
      </c>
    </row>
    <row r="236" spans="1:36" x14ac:dyDescent="0.25">
      <c r="A236" t="s">
        <v>73</v>
      </c>
      <c r="B236">
        <v>4</v>
      </c>
      <c r="C236" s="9">
        <v>73.375699999999995</v>
      </c>
      <c r="D236" s="9">
        <v>109.42270000000001</v>
      </c>
      <c r="E236" s="9">
        <v>722.66669999999999</v>
      </c>
      <c r="F236" s="9">
        <v>445</v>
      </c>
      <c r="G236" s="9">
        <v>652.66669999999999</v>
      </c>
      <c r="H236" s="9">
        <v>467</v>
      </c>
      <c r="K236" s="32" t="s">
        <v>73</v>
      </c>
      <c r="L236" s="32">
        <v>226</v>
      </c>
      <c r="M236" s="32" t="s">
        <v>263</v>
      </c>
      <c r="N236" s="32" t="s">
        <v>664</v>
      </c>
      <c r="O236" s="32" t="s">
        <v>231</v>
      </c>
      <c r="P236" s="32" t="s">
        <v>232</v>
      </c>
      <c r="Q236" s="32" t="s">
        <v>249</v>
      </c>
      <c r="R236" s="32" t="s">
        <v>236</v>
      </c>
      <c r="S236" s="37" t="s">
        <v>24</v>
      </c>
      <c r="T236" s="32">
        <v>4</v>
      </c>
      <c r="U236" s="33">
        <v>73.375699999999995</v>
      </c>
      <c r="V236" s="33">
        <v>109.42270000000001</v>
      </c>
      <c r="W236" s="33">
        <v>722.66669999999999</v>
      </c>
      <c r="X236" s="33">
        <v>445</v>
      </c>
      <c r="Y236" s="33">
        <v>652.66669999999999</v>
      </c>
      <c r="Z236" s="33">
        <v>467</v>
      </c>
      <c r="AA236" s="33" t="s">
        <v>235</v>
      </c>
      <c r="AB236" s="33" t="s">
        <v>235</v>
      </c>
      <c r="AC236" s="33">
        <f>ABS(180-V236)</f>
        <v>70.577299999999994</v>
      </c>
      <c r="AD236" s="33" t="s">
        <v>235</v>
      </c>
      <c r="AE236" s="33" t="s">
        <v>235</v>
      </c>
      <c r="AF236" s="33" t="s">
        <v>235</v>
      </c>
      <c r="AG236" s="33" t="s">
        <v>235</v>
      </c>
      <c r="AH236" s="33" t="s">
        <v>235</v>
      </c>
      <c r="AI236" s="40" t="s">
        <v>235</v>
      </c>
      <c r="AJ236" s="40" t="s">
        <v>235</v>
      </c>
    </row>
    <row r="237" spans="1:36" x14ac:dyDescent="0.25">
      <c r="A237" t="s">
        <v>73</v>
      </c>
      <c r="B237">
        <v>5</v>
      </c>
      <c r="C237" s="9">
        <v>82.054900000000004</v>
      </c>
      <c r="D237" s="9">
        <v>128.96520000000001</v>
      </c>
      <c r="E237" s="9">
        <v>733.66669999999999</v>
      </c>
      <c r="F237" s="9">
        <v>487</v>
      </c>
      <c r="G237" s="9">
        <v>651.66669999999999</v>
      </c>
      <c r="H237" s="9">
        <v>484</v>
      </c>
      <c r="K237" s="32" t="s">
        <v>73</v>
      </c>
      <c r="L237" s="32">
        <v>227</v>
      </c>
      <c r="M237" s="32" t="s">
        <v>263</v>
      </c>
      <c r="N237" s="32" t="s">
        <v>664</v>
      </c>
      <c r="O237" s="32" t="s">
        <v>231</v>
      </c>
      <c r="P237" s="32" t="s">
        <v>232</v>
      </c>
      <c r="Q237" s="32" t="s">
        <v>249</v>
      </c>
      <c r="R237" s="32" t="s">
        <v>236</v>
      </c>
      <c r="S237" s="37" t="s">
        <v>24</v>
      </c>
      <c r="T237" s="32">
        <v>5</v>
      </c>
      <c r="U237" s="33">
        <v>82.054900000000004</v>
      </c>
      <c r="V237" s="33">
        <v>128.96520000000001</v>
      </c>
      <c r="W237" s="33">
        <v>733.66669999999999</v>
      </c>
      <c r="X237" s="33">
        <v>487</v>
      </c>
      <c r="Y237" s="33">
        <v>651.66669999999999</v>
      </c>
      <c r="Z237" s="33">
        <v>484</v>
      </c>
      <c r="AA237" s="33" t="s">
        <v>235</v>
      </c>
      <c r="AB237" s="33" t="s">
        <v>235</v>
      </c>
      <c r="AC237" s="33">
        <f>ABS(180-V237)</f>
        <v>51.03479999999999</v>
      </c>
      <c r="AD237" s="33" t="s">
        <v>235</v>
      </c>
      <c r="AE237" s="33" t="s">
        <v>235</v>
      </c>
      <c r="AF237" s="33" t="s">
        <v>235</v>
      </c>
      <c r="AG237" s="33" t="s">
        <v>235</v>
      </c>
      <c r="AH237" s="33" t="s">
        <v>235</v>
      </c>
      <c r="AI237" s="40" t="s">
        <v>235</v>
      </c>
      <c r="AJ237" s="40" t="s">
        <v>235</v>
      </c>
    </row>
    <row r="238" spans="1:36" x14ac:dyDescent="0.25">
      <c r="A238" t="s">
        <v>73</v>
      </c>
      <c r="B238">
        <v>6</v>
      </c>
      <c r="C238" s="9">
        <v>69.079700000000003</v>
      </c>
      <c r="D238" s="9">
        <v>148.97929999999999</v>
      </c>
      <c r="E238" s="9">
        <v>709.66669999999999</v>
      </c>
      <c r="F238" s="9">
        <v>522</v>
      </c>
      <c r="G238" s="9">
        <v>645.66669999999999</v>
      </c>
      <c r="H238" s="9">
        <v>496</v>
      </c>
      <c r="K238" s="32" t="s">
        <v>73</v>
      </c>
      <c r="L238" s="32">
        <v>228</v>
      </c>
      <c r="M238" s="32" t="s">
        <v>263</v>
      </c>
      <c r="N238" s="32" t="s">
        <v>664</v>
      </c>
      <c r="O238" s="32" t="s">
        <v>231</v>
      </c>
      <c r="P238" s="32" t="s">
        <v>232</v>
      </c>
      <c r="Q238" s="32" t="s">
        <v>249</v>
      </c>
      <c r="R238" s="32" t="s">
        <v>236</v>
      </c>
      <c r="S238" s="37" t="s">
        <v>24</v>
      </c>
      <c r="T238" s="32">
        <v>6</v>
      </c>
      <c r="U238" s="33">
        <v>69.079700000000003</v>
      </c>
      <c r="V238" s="33">
        <v>148.97929999999999</v>
      </c>
      <c r="W238" s="33">
        <v>709.66669999999999</v>
      </c>
      <c r="X238" s="33">
        <v>522</v>
      </c>
      <c r="Y238" s="33">
        <v>645.66669999999999</v>
      </c>
      <c r="Z238" s="33">
        <v>496</v>
      </c>
      <c r="AA238" s="33">
        <f>SQRT(((W238-W233)^2)+((X238-X233)^2))</f>
        <v>275.04545078950133</v>
      </c>
      <c r="AB238" s="33">
        <f>SQRT(((Y236-Y235)^2)+((Z236-Z235)^2))</f>
        <v>116.60617479361889</v>
      </c>
      <c r="AC238" s="33">
        <f>ABS(180-V238)</f>
        <v>31.020700000000005</v>
      </c>
      <c r="AD238" s="33">
        <v>0</v>
      </c>
      <c r="AE238" s="33">
        <v>1</v>
      </c>
      <c r="AF238" s="33">
        <v>0</v>
      </c>
      <c r="AG238" s="23">
        <f>SQRT((W238-W236)^2+(X238-X236)^2)</f>
        <v>78.089692021418557</v>
      </c>
      <c r="AH238" s="23">
        <f>SQRT((W235-W233)^2+(X235-X233)^2)</f>
        <v>80.230916734136841</v>
      </c>
      <c r="AI238" s="23">
        <f>SQRT(((Y235-Y233)^2)+((Z235-Z233)^2))</f>
        <v>32.140317359976393</v>
      </c>
      <c r="AJ238" s="23">
        <f>SQRT(((Y238-Y236)^2)+((Z238-Z236)^2))</f>
        <v>29.832867780352597</v>
      </c>
    </row>
    <row r="239" spans="1:36" x14ac:dyDescent="0.25">
      <c r="A239" t="s">
        <v>74</v>
      </c>
      <c r="B239">
        <v>1</v>
      </c>
      <c r="C239" s="9">
        <v>69.641900000000007</v>
      </c>
      <c r="D239" s="9">
        <v>26.648900000000001</v>
      </c>
      <c r="E239" s="9">
        <v>463.66669999999999</v>
      </c>
      <c r="F239" s="9">
        <v>372</v>
      </c>
      <c r="G239" s="9">
        <v>482.66669999999999</v>
      </c>
      <c r="H239" s="9">
        <v>439</v>
      </c>
      <c r="K239" s="32" t="s">
        <v>74</v>
      </c>
      <c r="L239" s="32">
        <v>229</v>
      </c>
      <c r="M239" s="32" t="s">
        <v>263</v>
      </c>
      <c r="N239" s="32" t="s">
        <v>664</v>
      </c>
      <c r="O239" s="32" t="s">
        <v>231</v>
      </c>
      <c r="P239" s="32" t="s">
        <v>232</v>
      </c>
      <c r="Q239" s="32" t="s">
        <v>249</v>
      </c>
      <c r="R239" s="32" t="s">
        <v>236</v>
      </c>
      <c r="S239" s="37" t="s">
        <v>23</v>
      </c>
      <c r="T239" s="32">
        <v>1</v>
      </c>
      <c r="U239" s="33">
        <v>69.641900000000007</v>
      </c>
      <c r="V239" s="33">
        <v>26.648900000000001</v>
      </c>
      <c r="W239" s="33">
        <v>463.66669999999999</v>
      </c>
      <c r="X239" s="33">
        <v>372</v>
      </c>
      <c r="Y239" s="33">
        <v>482.66669999999999</v>
      </c>
      <c r="Z239" s="33">
        <v>439</v>
      </c>
      <c r="AA239" s="33" t="s">
        <v>235</v>
      </c>
      <c r="AB239" s="33" t="s">
        <v>235</v>
      </c>
      <c r="AC239" s="33">
        <f>V239</f>
        <v>26.648900000000001</v>
      </c>
      <c r="AD239" s="33" t="s">
        <v>235</v>
      </c>
      <c r="AE239" s="33" t="s">
        <v>235</v>
      </c>
      <c r="AF239" s="33" t="s">
        <v>235</v>
      </c>
      <c r="AG239" s="33" t="s">
        <v>235</v>
      </c>
      <c r="AH239" s="33" t="s">
        <v>235</v>
      </c>
      <c r="AI239" s="33" t="s">
        <v>235</v>
      </c>
      <c r="AJ239" s="33" t="s">
        <v>235</v>
      </c>
    </row>
    <row r="240" spans="1:36" x14ac:dyDescent="0.25">
      <c r="A240" t="s">
        <v>74</v>
      </c>
      <c r="B240">
        <v>2</v>
      </c>
      <c r="C240" s="9">
        <v>76.941500000000005</v>
      </c>
      <c r="D240" s="9">
        <v>51.453899999999997</v>
      </c>
      <c r="E240" s="9">
        <v>507.66669999999999</v>
      </c>
      <c r="F240" s="9">
        <v>354</v>
      </c>
      <c r="G240" s="9">
        <v>495.66669999999999</v>
      </c>
      <c r="H240" s="9">
        <v>430</v>
      </c>
      <c r="K240" s="32" t="s">
        <v>74</v>
      </c>
      <c r="L240" s="32">
        <v>230</v>
      </c>
      <c r="M240" s="32" t="s">
        <v>263</v>
      </c>
      <c r="N240" s="32" t="s">
        <v>664</v>
      </c>
      <c r="O240" s="32" t="s">
        <v>231</v>
      </c>
      <c r="P240" s="32" t="s">
        <v>232</v>
      </c>
      <c r="Q240" s="32" t="s">
        <v>249</v>
      </c>
      <c r="R240" s="32" t="s">
        <v>236</v>
      </c>
      <c r="S240" s="37" t="s">
        <v>23</v>
      </c>
      <c r="T240" s="32">
        <v>2</v>
      </c>
      <c r="U240" s="33">
        <v>76.941500000000005</v>
      </c>
      <c r="V240" s="33">
        <v>51.453899999999997</v>
      </c>
      <c r="W240" s="33">
        <v>507.66669999999999</v>
      </c>
      <c r="X240" s="33">
        <v>354</v>
      </c>
      <c r="Y240" s="33">
        <v>495.66669999999999</v>
      </c>
      <c r="Z240" s="33">
        <v>430</v>
      </c>
      <c r="AA240" s="33" t="s">
        <v>235</v>
      </c>
      <c r="AB240" s="33" t="s">
        <v>235</v>
      </c>
      <c r="AC240" s="33">
        <f>V240</f>
        <v>51.453899999999997</v>
      </c>
      <c r="AD240" s="33" t="s">
        <v>235</v>
      </c>
      <c r="AE240" s="33" t="s">
        <v>235</v>
      </c>
      <c r="AF240" s="33" t="s">
        <v>235</v>
      </c>
      <c r="AG240" s="33" t="s">
        <v>235</v>
      </c>
      <c r="AH240" s="33" t="s">
        <v>235</v>
      </c>
      <c r="AI240" s="33" t="s">
        <v>235</v>
      </c>
      <c r="AJ240" s="33" t="s">
        <v>235</v>
      </c>
    </row>
    <row r="241" spans="1:36" x14ac:dyDescent="0.25">
      <c r="A241" t="s">
        <v>74</v>
      </c>
      <c r="B241">
        <v>3</v>
      </c>
      <c r="C241" s="9">
        <v>72.470699999999994</v>
      </c>
      <c r="D241" s="9">
        <v>70.460800000000006</v>
      </c>
      <c r="E241" s="9">
        <v>550.66669999999999</v>
      </c>
      <c r="F241" s="9">
        <v>368</v>
      </c>
      <c r="G241" s="9">
        <v>516.66669999999999</v>
      </c>
      <c r="H241" s="9">
        <v>432</v>
      </c>
      <c r="K241" s="32" t="s">
        <v>74</v>
      </c>
      <c r="L241" s="32">
        <v>231</v>
      </c>
      <c r="M241" s="32" t="s">
        <v>263</v>
      </c>
      <c r="N241" s="32" t="s">
        <v>664</v>
      </c>
      <c r="O241" s="32" t="s">
        <v>231</v>
      </c>
      <c r="P241" s="32" t="s">
        <v>232</v>
      </c>
      <c r="Q241" s="32" t="s">
        <v>249</v>
      </c>
      <c r="R241" s="32" t="s">
        <v>236</v>
      </c>
      <c r="S241" s="37" t="s">
        <v>23</v>
      </c>
      <c r="T241" s="32">
        <v>3</v>
      </c>
      <c r="U241" s="33">
        <v>72.470699999999994</v>
      </c>
      <c r="V241" s="33">
        <v>70.460800000000006</v>
      </c>
      <c r="W241" s="33">
        <v>550.66669999999999</v>
      </c>
      <c r="X241" s="33">
        <v>368</v>
      </c>
      <c r="Y241" s="33">
        <v>516.66669999999999</v>
      </c>
      <c r="Z241" s="33">
        <v>432</v>
      </c>
      <c r="AA241" s="33" t="s">
        <v>235</v>
      </c>
      <c r="AB241" s="33" t="s">
        <v>235</v>
      </c>
      <c r="AC241" s="33">
        <f>V241</f>
        <v>70.460800000000006</v>
      </c>
      <c r="AD241" s="33" t="s">
        <v>235</v>
      </c>
      <c r="AE241" s="33" t="s">
        <v>235</v>
      </c>
      <c r="AF241" s="33" t="s">
        <v>235</v>
      </c>
      <c r="AG241" s="40" t="s">
        <v>235</v>
      </c>
      <c r="AH241" s="40" t="s">
        <v>235</v>
      </c>
      <c r="AI241" s="40" t="s">
        <v>235</v>
      </c>
      <c r="AJ241" s="40" t="s">
        <v>235</v>
      </c>
    </row>
    <row r="242" spans="1:36" x14ac:dyDescent="0.25">
      <c r="A242" t="s">
        <v>74</v>
      </c>
      <c r="B242">
        <v>4</v>
      </c>
      <c r="C242" s="9">
        <v>75.153199999999998</v>
      </c>
      <c r="D242" s="9">
        <v>107.28019999999999</v>
      </c>
      <c r="E242" s="9">
        <v>664.66669999999999</v>
      </c>
      <c r="F242" s="9">
        <v>493</v>
      </c>
      <c r="G242" s="9">
        <v>596.66669999999999</v>
      </c>
      <c r="H242" s="9">
        <v>525</v>
      </c>
      <c r="K242" s="32" t="s">
        <v>74</v>
      </c>
      <c r="L242" s="32">
        <v>232</v>
      </c>
      <c r="M242" s="32" t="s">
        <v>263</v>
      </c>
      <c r="N242" s="32" t="s">
        <v>664</v>
      </c>
      <c r="O242" s="32" t="s">
        <v>231</v>
      </c>
      <c r="P242" s="32" t="s">
        <v>232</v>
      </c>
      <c r="Q242" s="32" t="s">
        <v>249</v>
      </c>
      <c r="R242" s="32" t="s">
        <v>236</v>
      </c>
      <c r="S242" s="37" t="s">
        <v>24</v>
      </c>
      <c r="T242" s="32">
        <v>4</v>
      </c>
      <c r="U242" s="33">
        <v>75.153199999999998</v>
      </c>
      <c r="V242" s="33">
        <v>107.28019999999999</v>
      </c>
      <c r="W242" s="33">
        <v>664.66669999999999</v>
      </c>
      <c r="X242" s="33">
        <v>493</v>
      </c>
      <c r="Y242" s="33">
        <v>596.66669999999999</v>
      </c>
      <c r="Z242" s="33">
        <v>525</v>
      </c>
      <c r="AA242" s="33" t="s">
        <v>235</v>
      </c>
      <c r="AB242" s="33" t="s">
        <v>235</v>
      </c>
      <c r="AC242" s="33">
        <f>ABS(180-V242)</f>
        <v>72.719800000000006</v>
      </c>
      <c r="AD242" s="33" t="s">
        <v>235</v>
      </c>
      <c r="AE242" s="33" t="s">
        <v>235</v>
      </c>
      <c r="AF242" s="33" t="s">
        <v>235</v>
      </c>
      <c r="AG242" s="40" t="s">
        <v>235</v>
      </c>
      <c r="AH242" s="40" t="s">
        <v>235</v>
      </c>
      <c r="AI242" s="40" t="s">
        <v>235</v>
      </c>
      <c r="AJ242" s="40" t="s">
        <v>235</v>
      </c>
    </row>
    <row r="243" spans="1:36" x14ac:dyDescent="0.25">
      <c r="A243" t="s">
        <v>74</v>
      </c>
      <c r="B243">
        <v>5</v>
      </c>
      <c r="C243" s="9">
        <v>81.024699999999996</v>
      </c>
      <c r="D243" s="9">
        <v>131.0669</v>
      </c>
      <c r="E243" s="9">
        <v>678.66669999999999</v>
      </c>
      <c r="F243" s="9">
        <v>540</v>
      </c>
      <c r="G243" s="9">
        <v>597.66669999999999</v>
      </c>
      <c r="H243" s="9">
        <v>542</v>
      </c>
      <c r="K243" s="32" t="s">
        <v>74</v>
      </c>
      <c r="L243" s="32">
        <v>233</v>
      </c>
      <c r="M243" s="32" t="s">
        <v>263</v>
      </c>
      <c r="N243" s="32" t="s">
        <v>664</v>
      </c>
      <c r="O243" s="32" t="s">
        <v>231</v>
      </c>
      <c r="P243" s="32" t="s">
        <v>232</v>
      </c>
      <c r="Q243" s="32" t="s">
        <v>249</v>
      </c>
      <c r="R243" s="32" t="s">
        <v>236</v>
      </c>
      <c r="S243" s="37" t="s">
        <v>24</v>
      </c>
      <c r="T243" s="32">
        <v>5</v>
      </c>
      <c r="U243" s="33">
        <v>81.024699999999996</v>
      </c>
      <c r="V243" s="33">
        <v>131.0669</v>
      </c>
      <c r="W243" s="33">
        <v>678.66669999999999</v>
      </c>
      <c r="X243" s="33">
        <v>540</v>
      </c>
      <c r="Y243" s="33">
        <v>597.66669999999999</v>
      </c>
      <c r="Z243" s="33">
        <v>542</v>
      </c>
      <c r="AA243" s="33" t="s">
        <v>235</v>
      </c>
      <c r="AB243" s="33" t="s">
        <v>235</v>
      </c>
      <c r="AC243" s="33">
        <f>ABS(180-V243)</f>
        <v>48.933099999999996</v>
      </c>
      <c r="AD243" s="33" t="s">
        <v>235</v>
      </c>
      <c r="AE243" s="33" t="s">
        <v>235</v>
      </c>
      <c r="AF243" s="33" t="s">
        <v>235</v>
      </c>
      <c r="AG243" s="40" t="s">
        <v>235</v>
      </c>
      <c r="AH243" s="40" t="s">
        <v>235</v>
      </c>
      <c r="AI243" s="40" t="s">
        <v>235</v>
      </c>
      <c r="AJ243" s="40" t="s">
        <v>235</v>
      </c>
    </row>
    <row r="244" spans="1:36" x14ac:dyDescent="0.25">
      <c r="A244" t="s">
        <v>74</v>
      </c>
      <c r="B244">
        <v>6</v>
      </c>
      <c r="C244" s="9">
        <v>69.289199999999994</v>
      </c>
      <c r="D244" s="9">
        <v>152.74700000000001</v>
      </c>
      <c r="E244" s="9">
        <v>657.66669999999999</v>
      </c>
      <c r="F244" s="9">
        <v>582</v>
      </c>
      <c r="G244" s="9">
        <v>592.66669999999999</v>
      </c>
      <c r="H244" s="9">
        <v>558</v>
      </c>
      <c r="K244" s="32" t="s">
        <v>74</v>
      </c>
      <c r="L244" s="32">
        <v>234</v>
      </c>
      <c r="M244" s="32" t="s">
        <v>263</v>
      </c>
      <c r="N244" s="32" t="s">
        <v>664</v>
      </c>
      <c r="O244" s="32" t="s">
        <v>231</v>
      </c>
      <c r="P244" s="32" t="s">
        <v>232</v>
      </c>
      <c r="Q244" s="32" t="s">
        <v>249</v>
      </c>
      <c r="R244" s="32" t="s">
        <v>236</v>
      </c>
      <c r="S244" s="37" t="s">
        <v>24</v>
      </c>
      <c r="T244" s="32">
        <v>6</v>
      </c>
      <c r="U244" s="33">
        <v>69.289199999999994</v>
      </c>
      <c r="V244" s="33">
        <v>152.74700000000001</v>
      </c>
      <c r="W244" s="33">
        <v>657.66669999999999</v>
      </c>
      <c r="X244" s="33">
        <v>582</v>
      </c>
      <c r="Y244" s="33">
        <v>592.66669999999999</v>
      </c>
      <c r="Z244" s="33">
        <v>558</v>
      </c>
      <c r="AA244" s="33">
        <f>SQRT(((W244-W239)^2)+((X244-X239)^2))</f>
        <v>285.89508565206222</v>
      </c>
      <c r="AB244" s="33">
        <f>SQRT(((Y242-Y241)^2)+((Z242-Z241)^2))</f>
        <v>122.67436570041843</v>
      </c>
      <c r="AC244" s="33">
        <f>ABS(180-V244)</f>
        <v>27.252999999999986</v>
      </c>
      <c r="AD244" s="33">
        <v>0</v>
      </c>
      <c r="AE244" s="33">
        <v>1</v>
      </c>
      <c r="AF244" s="33">
        <v>0</v>
      </c>
      <c r="AG244" s="23">
        <f>SQRT((W244-W242)^2+(X244-X242)^2)</f>
        <v>89.274856482662571</v>
      </c>
      <c r="AH244" s="23">
        <f>SQRT((W241-W239)^2+(X241-X239)^2)</f>
        <v>87.091905479212016</v>
      </c>
      <c r="AI244" s="23">
        <f>SQRT(((Y241-Y239)^2)+((Z241-Z239)^2))</f>
        <v>34.713109915419565</v>
      </c>
      <c r="AJ244" s="23">
        <f>SQRT(((Y244-Y242)^2)+((Z244-Z242)^2))</f>
        <v>33.241540277189323</v>
      </c>
    </row>
    <row r="245" spans="1:36" x14ac:dyDescent="0.25">
      <c r="A245" t="s">
        <v>75</v>
      </c>
      <c r="B245">
        <v>1</v>
      </c>
      <c r="C245" s="9">
        <v>62.585900000000002</v>
      </c>
      <c r="D245" s="9">
        <v>40.204099999999997</v>
      </c>
      <c r="E245" s="9">
        <v>318.66669999999999</v>
      </c>
      <c r="F245" s="9">
        <v>517</v>
      </c>
      <c r="G245" s="9">
        <v>379.66669999999999</v>
      </c>
      <c r="H245" s="9">
        <v>503</v>
      </c>
      <c r="K245" s="32" t="s">
        <v>75</v>
      </c>
      <c r="L245" s="32">
        <v>235</v>
      </c>
      <c r="M245" s="32" t="s">
        <v>263</v>
      </c>
      <c r="N245" s="32" t="s">
        <v>664</v>
      </c>
      <c r="O245" s="32" t="s">
        <v>231</v>
      </c>
      <c r="P245" s="32" t="s">
        <v>232</v>
      </c>
      <c r="Q245" s="32" t="s">
        <v>249</v>
      </c>
      <c r="R245" s="32" t="s">
        <v>236</v>
      </c>
      <c r="S245" s="37" t="s">
        <v>23</v>
      </c>
      <c r="T245" s="32">
        <v>1</v>
      </c>
      <c r="U245" s="33">
        <v>62.585900000000002</v>
      </c>
      <c r="V245" s="33">
        <v>40.204099999999997</v>
      </c>
      <c r="W245" s="33">
        <v>318.66669999999999</v>
      </c>
      <c r="X245" s="33">
        <v>517</v>
      </c>
      <c r="Y245" s="33">
        <v>379.66669999999999</v>
      </c>
      <c r="Z245" s="33">
        <v>503</v>
      </c>
      <c r="AA245" s="33" t="s">
        <v>235</v>
      </c>
      <c r="AB245" s="33" t="s">
        <v>235</v>
      </c>
      <c r="AC245" s="33">
        <f>V245</f>
        <v>40.204099999999997</v>
      </c>
      <c r="AD245" s="33" t="s">
        <v>235</v>
      </c>
      <c r="AE245" s="33" t="s">
        <v>235</v>
      </c>
      <c r="AF245" s="33" t="s">
        <v>235</v>
      </c>
      <c r="AG245" s="33" t="s">
        <v>235</v>
      </c>
      <c r="AH245" s="33" t="s">
        <v>235</v>
      </c>
      <c r="AI245" s="33" t="s">
        <v>235</v>
      </c>
      <c r="AJ245" s="33" t="s">
        <v>235</v>
      </c>
    </row>
    <row r="246" spans="1:36" x14ac:dyDescent="0.25">
      <c r="A246" t="s">
        <v>75</v>
      </c>
      <c r="B246">
        <v>2</v>
      </c>
      <c r="C246" s="9">
        <v>70.349100000000007</v>
      </c>
      <c r="D246" s="9">
        <v>58.840699999999998</v>
      </c>
      <c r="E246" s="9">
        <v>303.66669999999999</v>
      </c>
      <c r="F246" s="9">
        <v>485</v>
      </c>
      <c r="G246" s="9">
        <v>373.66669999999999</v>
      </c>
      <c r="H246" s="9">
        <v>492</v>
      </c>
      <c r="K246" s="32" t="s">
        <v>75</v>
      </c>
      <c r="L246" s="32">
        <v>236</v>
      </c>
      <c r="M246" s="32" t="s">
        <v>263</v>
      </c>
      <c r="N246" s="32" t="s">
        <v>664</v>
      </c>
      <c r="O246" s="32" t="s">
        <v>231</v>
      </c>
      <c r="P246" s="32" t="s">
        <v>232</v>
      </c>
      <c r="Q246" s="32" t="s">
        <v>249</v>
      </c>
      <c r="R246" s="32" t="s">
        <v>236</v>
      </c>
      <c r="S246" s="37" t="s">
        <v>23</v>
      </c>
      <c r="T246" s="32">
        <v>2</v>
      </c>
      <c r="U246" s="33">
        <v>70.349100000000007</v>
      </c>
      <c r="V246" s="33">
        <v>58.840699999999998</v>
      </c>
      <c r="W246" s="33">
        <v>303.66669999999999</v>
      </c>
      <c r="X246" s="33">
        <v>485</v>
      </c>
      <c r="Y246" s="33">
        <v>373.66669999999999</v>
      </c>
      <c r="Z246" s="33">
        <v>492</v>
      </c>
      <c r="AA246" s="33" t="s">
        <v>235</v>
      </c>
      <c r="AB246" s="33" t="s">
        <v>235</v>
      </c>
      <c r="AC246" s="33">
        <f>V246</f>
        <v>58.840699999999998</v>
      </c>
      <c r="AD246" s="33" t="s">
        <v>235</v>
      </c>
      <c r="AE246" s="33" t="s">
        <v>235</v>
      </c>
      <c r="AF246" s="33" t="s">
        <v>235</v>
      </c>
      <c r="AG246" s="33" t="s">
        <v>235</v>
      </c>
      <c r="AH246" s="33" t="s">
        <v>235</v>
      </c>
      <c r="AI246" s="33" t="s">
        <v>235</v>
      </c>
      <c r="AJ246" s="33" t="s">
        <v>235</v>
      </c>
    </row>
    <row r="247" spans="1:36" x14ac:dyDescent="0.25">
      <c r="A247" t="s">
        <v>75</v>
      </c>
      <c r="B247">
        <v>3</v>
      </c>
      <c r="C247" s="9">
        <v>62.936500000000002</v>
      </c>
      <c r="D247" s="9">
        <v>70.701400000000007</v>
      </c>
      <c r="E247" s="9">
        <v>311.66669999999999</v>
      </c>
      <c r="F247" s="9">
        <v>450</v>
      </c>
      <c r="G247" s="9">
        <v>371.66669999999999</v>
      </c>
      <c r="H247" s="9">
        <v>469</v>
      </c>
      <c r="K247" s="32" t="s">
        <v>75</v>
      </c>
      <c r="L247" s="32">
        <v>237</v>
      </c>
      <c r="M247" s="32" t="s">
        <v>263</v>
      </c>
      <c r="N247" s="32" t="s">
        <v>664</v>
      </c>
      <c r="O247" s="32" t="s">
        <v>231</v>
      </c>
      <c r="P247" s="32" t="s">
        <v>232</v>
      </c>
      <c r="Q247" s="32" t="s">
        <v>249</v>
      </c>
      <c r="R247" s="32" t="s">
        <v>236</v>
      </c>
      <c r="S247" s="37" t="s">
        <v>23</v>
      </c>
      <c r="T247" s="32">
        <v>3</v>
      </c>
      <c r="U247" s="33">
        <v>62.936500000000002</v>
      </c>
      <c r="V247" s="33">
        <v>70.701400000000007</v>
      </c>
      <c r="W247" s="33">
        <v>311.66669999999999</v>
      </c>
      <c r="X247" s="33">
        <v>450</v>
      </c>
      <c r="Y247" s="33">
        <v>371.66669999999999</v>
      </c>
      <c r="Z247" s="33">
        <v>469</v>
      </c>
      <c r="AA247" s="33" t="s">
        <v>235</v>
      </c>
      <c r="AB247" s="33" t="s">
        <v>235</v>
      </c>
      <c r="AC247" s="33">
        <f>V247</f>
        <v>70.701400000000007</v>
      </c>
      <c r="AD247" s="33" t="s">
        <v>235</v>
      </c>
      <c r="AE247" s="33" t="s">
        <v>235</v>
      </c>
      <c r="AF247" s="33" t="s">
        <v>235</v>
      </c>
      <c r="AG247" s="33" t="s">
        <v>235</v>
      </c>
      <c r="AH247" s="33" t="s">
        <v>235</v>
      </c>
      <c r="AI247" s="40" t="s">
        <v>235</v>
      </c>
      <c r="AJ247" s="40" t="s">
        <v>235</v>
      </c>
    </row>
    <row r="248" spans="1:36" x14ac:dyDescent="0.25">
      <c r="A248" t="s">
        <v>75</v>
      </c>
      <c r="B248">
        <v>4</v>
      </c>
      <c r="C248" s="9">
        <v>61.400300000000001</v>
      </c>
      <c r="D248" s="9">
        <v>106.0736</v>
      </c>
      <c r="E248" s="9">
        <v>397.66669999999999</v>
      </c>
      <c r="F248" s="9">
        <v>331</v>
      </c>
      <c r="G248" s="9">
        <v>434.66669999999999</v>
      </c>
      <c r="H248" s="9">
        <v>380</v>
      </c>
      <c r="K248" s="32" t="s">
        <v>75</v>
      </c>
      <c r="L248" s="32">
        <v>238</v>
      </c>
      <c r="M248" s="32" t="s">
        <v>263</v>
      </c>
      <c r="N248" s="32" t="s">
        <v>664</v>
      </c>
      <c r="O248" s="32" t="s">
        <v>231</v>
      </c>
      <c r="P248" s="32" t="s">
        <v>232</v>
      </c>
      <c r="Q248" s="32" t="s">
        <v>249</v>
      </c>
      <c r="R248" s="32" t="s">
        <v>236</v>
      </c>
      <c r="S248" s="37" t="s">
        <v>24</v>
      </c>
      <c r="T248" s="32">
        <v>4</v>
      </c>
      <c r="U248" s="33">
        <v>61.400300000000001</v>
      </c>
      <c r="V248" s="33">
        <v>106.0736</v>
      </c>
      <c r="W248" s="33">
        <v>397.66669999999999</v>
      </c>
      <c r="X248" s="33">
        <v>331</v>
      </c>
      <c r="Y248" s="33">
        <v>434.66669999999999</v>
      </c>
      <c r="Z248" s="33">
        <v>380</v>
      </c>
      <c r="AA248" s="33" t="s">
        <v>235</v>
      </c>
      <c r="AB248" s="33" t="s">
        <v>235</v>
      </c>
      <c r="AC248" s="33">
        <f>ABS(180-V248)</f>
        <v>73.926400000000001</v>
      </c>
      <c r="AD248" s="33" t="s">
        <v>235</v>
      </c>
      <c r="AE248" s="33" t="s">
        <v>235</v>
      </c>
      <c r="AF248" s="33" t="s">
        <v>235</v>
      </c>
      <c r="AG248" s="33" t="s">
        <v>235</v>
      </c>
      <c r="AH248" s="33" t="s">
        <v>235</v>
      </c>
      <c r="AI248" s="40" t="s">
        <v>235</v>
      </c>
      <c r="AJ248" s="40" t="s">
        <v>235</v>
      </c>
    </row>
    <row r="249" spans="1:36" x14ac:dyDescent="0.25">
      <c r="A249" t="s">
        <v>75</v>
      </c>
      <c r="B249">
        <v>5</v>
      </c>
      <c r="C249" s="9">
        <v>70.5762</v>
      </c>
      <c r="D249" s="9">
        <v>122.384</v>
      </c>
      <c r="E249" s="9">
        <v>429.66669999999999</v>
      </c>
      <c r="F249" s="9">
        <v>311</v>
      </c>
      <c r="G249" s="9">
        <v>454.66669999999999</v>
      </c>
      <c r="H249" s="9">
        <v>377</v>
      </c>
      <c r="K249" s="32" t="s">
        <v>75</v>
      </c>
      <c r="L249" s="32">
        <v>239</v>
      </c>
      <c r="M249" s="32" t="s">
        <v>263</v>
      </c>
      <c r="N249" s="32" t="s">
        <v>664</v>
      </c>
      <c r="O249" s="32" t="s">
        <v>231</v>
      </c>
      <c r="P249" s="32" t="s">
        <v>232</v>
      </c>
      <c r="Q249" s="32" t="s">
        <v>249</v>
      </c>
      <c r="R249" s="32" t="s">
        <v>236</v>
      </c>
      <c r="S249" s="37" t="s">
        <v>24</v>
      </c>
      <c r="T249" s="32">
        <v>5</v>
      </c>
      <c r="U249" s="33">
        <v>70.5762</v>
      </c>
      <c r="V249" s="33">
        <v>122.384</v>
      </c>
      <c r="W249" s="33">
        <v>429.66669999999999</v>
      </c>
      <c r="X249" s="33">
        <v>311</v>
      </c>
      <c r="Y249" s="33">
        <v>454.66669999999999</v>
      </c>
      <c r="Z249" s="33">
        <v>377</v>
      </c>
      <c r="AA249" s="33" t="s">
        <v>235</v>
      </c>
      <c r="AB249" s="33" t="s">
        <v>235</v>
      </c>
      <c r="AC249" s="33">
        <f>ABS(180-V249)</f>
        <v>57.616</v>
      </c>
      <c r="AD249" s="33" t="s">
        <v>235</v>
      </c>
      <c r="AE249" s="33" t="s">
        <v>235</v>
      </c>
      <c r="AF249" s="33" t="s">
        <v>235</v>
      </c>
      <c r="AG249" s="33" t="s">
        <v>235</v>
      </c>
      <c r="AH249" s="33" t="s">
        <v>235</v>
      </c>
      <c r="AI249" s="40" t="s">
        <v>235</v>
      </c>
      <c r="AJ249" s="40" t="s">
        <v>235</v>
      </c>
    </row>
    <row r="250" spans="1:36" x14ac:dyDescent="0.25">
      <c r="A250" t="s">
        <v>75</v>
      </c>
      <c r="B250">
        <v>6</v>
      </c>
      <c r="C250" s="9">
        <v>60.299300000000002</v>
      </c>
      <c r="D250" s="9">
        <v>148.8407</v>
      </c>
      <c r="E250" s="9">
        <v>473.66669999999999</v>
      </c>
      <c r="F250" s="9">
        <v>321</v>
      </c>
      <c r="G250" s="9">
        <v>467.66669999999999</v>
      </c>
      <c r="H250" s="9">
        <v>381</v>
      </c>
      <c r="K250" s="32" t="s">
        <v>75</v>
      </c>
      <c r="L250" s="32">
        <v>240</v>
      </c>
      <c r="M250" s="32" t="s">
        <v>263</v>
      </c>
      <c r="N250" s="32" t="s">
        <v>664</v>
      </c>
      <c r="O250" s="32" t="s">
        <v>231</v>
      </c>
      <c r="P250" s="32" t="s">
        <v>232</v>
      </c>
      <c r="Q250" s="32" t="s">
        <v>249</v>
      </c>
      <c r="R250" s="32" t="s">
        <v>236</v>
      </c>
      <c r="S250" s="37" t="s">
        <v>24</v>
      </c>
      <c r="T250" s="32">
        <v>6</v>
      </c>
      <c r="U250" s="33">
        <v>60.299300000000002</v>
      </c>
      <c r="V250" s="33">
        <v>148.8407</v>
      </c>
      <c r="W250" s="33">
        <v>473.66669999999999</v>
      </c>
      <c r="X250" s="33">
        <v>321</v>
      </c>
      <c r="Y250" s="33">
        <v>467.66669999999999</v>
      </c>
      <c r="Z250" s="33">
        <v>381</v>
      </c>
      <c r="AA250" s="33">
        <f>SQRT(((W250-W245)^2)+((X250-X245)^2))</f>
        <v>249.88197213884797</v>
      </c>
      <c r="AB250" s="33">
        <f>SQRT(((Y248-Y247)^2)+((Z248-Z247)^2))</f>
        <v>109.04127658827184</v>
      </c>
      <c r="AC250" s="33">
        <f>ABS(180-V250)</f>
        <v>31.159300000000002</v>
      </c>
      <c r="AD250" s="33">
        <v>0</v>
      </c>
      <c r="AE250" s="33">
        <v>1</v>
      </c>
      <c r="AF250" s="33">
        <v>0</v>
      </c>
      <c r="AG250" s="23">
        <f>SQRT((W250-W248)^2+(X250-X248)^2)</f>
        <v>76.655071586947201</v>
      </c>
      <c r="AH250" s="23">
        <f>SQRT((W247-W245)^2+(X247-X245)^2)</f>
        <v>67.36467917239716</v>
      </c>
      <c r="AI250" s="23">
        <f>SQRT(((Y247-Y245)^2)+((Z247-Z245)^2))</f>
        <v>34.928498393145958</v>
      </c>
      <c r="AJ250" s="23">
        <f>SQRT(((Y250-Y248)^2)+((Z250-Z248)^2))</f>
        <v>33.015148038438355</v>
      </c>
    </row>
    <row r="251" spans="1:36" x14ac:dyDescent="0.25">
      <c r="A251" t="s">
        <v>76</v>
      </c>
      <c r="B251">
        <v>1</v>
      </c>
      <c r="C251" s="9">
        <v>74.732900000000001</v>
      </c>
      <c r="D251" s="9">
        <v>21.8248</v>
      </c>
      <c r="E251" s="9">
        <v>509.66669999999999</v>
      </c>
      <c r="F251" s="9">
        <v>324</v>
      </c>
      <c r="G251" s="9">
        <v>540.66669999999999</v>
      </c>
      <c r="H251" s="9">
        <v>392</v>
      </c>
      <c r="K251" s="32" t="s">
        <v>76</v>
      </c>
      <c r="L251" s="32">
        <v>241</v>
      </c>
      <c r="M251" s="32" t="s">
        <v>263</v>
      </c>
      <c r="N251" s="32" t="s">
        <v>253</v>
      </c>
      <c r="O251" s="32" t="s">
        <v>252</v>
      </c>
      <c r="P251" s="32" t="s">
        <v>257</v>
      </c>
      <c r="Q251" s="32" t="s">
        <v>254</v>
      </c>
      <c r="R251" s="32" t="s">
        <v>224</v>
      </c>
      <c r="S251" s="37" t="s">
        <v>23</v>
      </c>
      <c r="T251" s="32">
        <v>1</v>
      </c>
      <c r="U251" s="33">
        <v>74.732900000000001</v>
      </c>
      <c r="V251" s="33">
        <v>21.8248</v>
      </c>
      <c r="W251" s="33">
        <v>509.66669999999999</v>
      </c>
      <c r="X251" s="33">
        <v>324</v>
      </c>
      <c r="Y251" s="33">
        <v>540.66669999999999</v>
      </c>
      <c r="Z251" s="33">
        <v>392</v>
      </c>
      <c r="AA251" s="33" t="s">
        <v>235</v>
      </c>
      <c r="AB251" s="33" t="s">
        <v>235</v>
      </c>
      <c r="AC251" s="33">
        <f>V251</f>
        <v>21.8248</v>
      </c>
      <c r="AD251" s="33" t="s">
        <v>235</v>
      </c>
      <c r="AE251" s="33" t="s">
        <v>235</v>
      </c>
      <c r="AF251" s="33" t="s">
        <v>235</v>
      </c>
      <c r="AG251" s="33" t="s">
        <v>235</v>
      </c>
      <c r="AH251" s="33" t="s">
        <v>235</v>
      </c>
      <c r="AI251" s="33" t="s">
        <v>235</v>
      </c>
      <c r="AJ251" s="33" t="s">
        <v>235</v>
      </c>
    </row>
    <row r="252" spans="1:36" x14ac:dyDescent="0.25">
      <c r="A252" t="s">
        <v>76</v>
      </c>
      <c r="B252">
        <v>2</v>
      </c>
      <c r="C252" s="9">
        <v>79.056899999999999</v>
      </c>
      <c r="D252" s="9">
        <v>44.157499999999999</v>
      </c>
      <c r="E252" s="9">
        <v>548.66669999999999</v>
      </c>
      <c r="F252" s="9">
        <v>302</v>
      </c>
      <c r="G252" s="9">
        <v>551.66669999999999</v>
      </c>
      <c r="H252" s="9">
        <v>381</v>
      </c>
      <c r="K252" s="32" t="s">
        <v>76</v>
      </c>
      <c r="L252" s="32">
        <v>242</v>
      </c>
      <c r="M252" s="32" t="s">
        <v>263</v>
      </c>
      <c r="N252" s="32" t="s">
        <v>253</v>
      </c>
      <c r="O252" s="32" t="s">
        <v>252</v>
      </c>
      <c r="P252" s="32" t="s">
        <v>257</v>
      </c>
      <c r="Q252" s="32" t="s">
        <v>254</v>
      </c>
      <c r="R252" s="32" t="s">
        <v>224</v>
      </c>
      <c r="S252" s="37" t="s">
        <v>23</v>
      </c>
      <c r="T252" s="32">
        <v>2</v>
      </c>
      <c r="U252" s="33">
        <v>79.056899999999999</v>
      </c>
      <c r="V252" s="33">
        <v>44.157499999999999</v>
      </c>
      <c r="W252" s="33">
        <v>548.66669999999999</v>
      </c>
      <c r="X252" s="33">
        <v>302</v>
      </c>
      <c r="Y252" s="33">
        <v>551.66669999999999</v>
      </c>
      <c r="Z252" s="33">
        <v>381</v>
      </c>
      <c r="AA252" s="33" t="s">
        <v>235</v>
      </c>
      <c r="AB252" s="33" t="s">
        <v>235</v>
      </c>
      <c r="AC252" s="33">
        <f>V252</f>
        <v>44.157499999999999</v>
      </c>
      <c r="AD252" s="33" t="s">
        <v>235</v>
      </c>
      <c r="AE252" s="33" t="s">
        <v>235</v>
      </c>
      <c r="AF252" s="33" t="s">
        <v>235</v>
      </c>
      <c r="AG252" s="33" t="s">
        <v>235</v>
      </c>
      <c r="AH252" s="33" t="s">
        <v>235</v>
      </c>
      <c r="AI252" s="33" t="s">
        <v>235</v>
      </c>
      <c r="AJ252" s="33" t="s">
        <v>235</v>
      </c>
    </row>
    <row r="253" spans="1:36" x14ac:dyDescent="0.25">
      <c r="A253" t="s">
        <v>76</v>
      </c>
      <c r="B253">
        <v>3</v>
      </c>
      <c r="C253" s="9">
        <v>72.993200000000002</v>
      </c>
      <c r="D253" s="9">
        <v>55.794499999999999</v>
      </c>
      <c r="E253" s="9">
        <v>586.66669999999999</v>
      </c>
      <c r="F253" s="9">
        <v>308</v>
      </c>
      <c r="G253" s="9">
        <v>574.66669999999999</v>
      </c>
      <c r="H253" s="9">
        <v>380</v>
      </c>
      <c r="K253" s="32" t="s">
        <v>76</v>
      </c>
      <c r="L253" s="32">
        <v>243</v>
      </c>
      <c r="M253" s="32" t="s">
        <v>263</v>
      </c>
      <c r="N253" s="32" t="s">
        <v>253</v>
      </c>
      <c r="O253" s="32" t="s">
        <v>252</v>
      </c>
      <c r="P253" s="32" t="s">
        <v>257</v>
      </c>
      <c r="Q253" s="32" t="s">
        <v>254</v>
      </c>
      <c r="R253" s="32" t="s">
        <v>224</v>
      </c>
      <c r="S253" s="37" t="s">
        <v>23</v>
      </c>
      <c r="T253" s="32">
        <v>3</v>
      </c>
      <c r="U253" s="33">
        <v>72.993200000000002</v>
      </c>
      <c r="V253" s="33">
        <v>55.794499999999999</v>
      </c>
      <c r="W253" s="33">
        <v>586.66669999999999</v>
      </c>
      <c r="X253" s="33">
        <v>308</v>
      </c>
      <c r="Y253" s="33">
        <v>574.66669999999999</v>
      </c>
      <c r="Z253" s="33">
        <v>380</v>
      </c>
      <c r="AA253" s="33" t="s">
        <v>235</v>
      </c>
      <c r="AB253" s="33" t="s">
        <v>235</v>
      </c>
      <c r="AC253" s="33">
        <f>V253</f>
        <v>55.794499999999999</v>
      </c>
      <c r="AD253" s="33" t="s">
        <v>235</v>
      </c>
      <c r="AE253" s="33" t="s">
        <v>235</v>
      </c>
      <c r="AF253" s="33" t="s">
        <v>235</v>
      </c>
      <c r="AG253" s="40" t="s">
        <v>235</v>
      </c>
      <c r="AH253" s="40" t="s">
        <v>235</v>
      </c>
      <c r="AI253" s="40" t="s">
        <v>235</v>
      </c>
      <c r="AJ253" s="40" t="s">
        <v>235</v>
      </c>
    </row>
    <row r="254" spans="1:36" x14ac:dyDescent="0.25">
      <c r="A254" t="s">
        <v>76</v>
      </c>
      <c r="B254">
        <v>4</v>
      </c>
      <c r="C254" s="9">
        <v>73.082099999999997</v>
      </c>
      <c r="D254" s="9">
        <v>119.633</v>
      </c>
      <c r="E254" s="9">
        <v>709.66669999999999</v>
      </c>
      <c r="F254" s="9">
        <v>422</v>
      </c>
      <c r="G254" s="9">
        <v>639.66669999999999</v>
      </c>
      <c r="H254" s="9">
        <v>443</v>
      </c>
      <c r="K254" s="32" t="s">
        <v>76</v>
      </c>
      <c r="L254" s="32">
        <v>244</v>
      </c>
      <c r="M254" s="32" t="s">
        <v>263</v>
      </c>
      <c r="N254" s="32" t="s">
        <v>253</v>
      </c>
      <c r="O254" s="32" t="s">
        <v>252</v>
      </c>
      <c r="P254" s="32" t="s">
        <v>257</v>
      </c>
      <c r="Q254" s="32" t="s">
        <v>254</v>
      </c>
      <c r="R254" s="32" t="s">
        <v>224</v>
      </c>
      <c r="S254" s="37" t="s">
        <v>24</v>
      </c>
      <c r="T254" s="32">
        <v>4</v>
      </c>
      <c r="U254" s="33">
        <v>73.082099999999997</v>
      </c>
      <c r="V254" s="33">
        <v>119.633</v>
      </c>
      <c r="W254" s="33">
        <v>709.66669999999999</v>
      </c>
      <c r="X254" s="33">
        <v>422</v>
      </c>
      <c r="Y254" s="33">
        <v>639.66669999999999</v>
      </c>
      <c r="Z254" s="33">
        <v>443</v>
      </c>
      <c r="AA254" s="33" t="s">
        <v>235</v>
      </c>
      <c r="AB254" s="33" t="s">
        <v>235</v>
      </c>
      <c r="AC254" s="33">
        <f>ABS(180-V254)</f>
        <v>60.367000000000004</v>
      </c>
      <c r="AD254" s="33" t="s">
        <v>235</v>
      </c>
      <c r="AE254" s="33" t="s">
        <v>235</v>
      </c>
      <c r="AF254" s="33" t="s">
        <v>235</v>
      </c>
      <c r="AG254" s="40" t="s">
        <v>235</v>
      </c>
      <c r="AH254" s="40" t="s">
        <v>235</v>
      </c>
      <c r="AI254" s="40" t="s">
        <v>235</v>
      </c>
      <c r="AJ254" s="40" t="s">
        <v>235</v>
      </c>
    </row>
    <row r="255" spans="1:36" x14ac:dyDescent="0.25">
      <c r="A255" t="s">
        <v>76</v>
      </c>
      <c r="B255">
        <v>5</v>
      </c>
      <c r="C255" s="9">
        <v>76.026300000000006</v>
      </c>
      <c r="D255" s="9">
        <v>137.83969999999999</v>
      </c>
      <c r="E255" s="9">
        <v>716.66669999999999</v>
      </c>
      <c r="F255" s="9">
        <v>464</v>
      </c>
      <c r="G255" s="9">
        <v>640.66669999999999</v>
      </c>
      <c r="H255" s="9">
        <v>462</v>
      </c>
      <c r="K255" s="32" t="s">
        <v>76</v>
      </c>
      <c r="L255" s="32">
        <v>245</v>
      </c>
      <c r="M255" s="32" t="s">
        <v>263</v>
      </c>
      <c r="N255" s="32" t="s">
        <v>253</v>
      </c>
      <c r="O255" s="32" t="s">
        <v>252</v>
      </c>
      <c r="P255" s="32" t="s">
        <v>257</v>
      </c>
      <c r="Q255" s="32" t="s">
        <v>254</v>
      </c>
      <c r="R255" s="32" t="s">
        <v>224</v>
      </c>
      <c r="S255" s="37" t="s">
        <v>24</v>
      </c>
      <c r="T255" s="32">
        <v>5</v>
      </c>
      <c r="U255" s="33">
        <v>76.026300000000006</v>
      </c>
      <c r="V255" s="33">
        <v>137.83969999999999</v>
      </c>
      <c r="W255" s="33">
        <v>716.66669999999999</v>
      </c>
      <c r="X255" s="33">
        <v>464</v>
      </c>
      <c r="Y255" s="33">
        <v>640.66669999999999</v>
      </c>
      <c r="Z255" s="33">
        <v>462</v>
      </c>
      <c r="AA255" s="33" t="s">
        <v>235</v>
      </c>
      <c r="AB255" s="33" t="s">
        <v>235</v>
      </c>
      <c r="AC255" s="33">
        <f>ABS(180-V255)</f>
        <v>42.160300000000007</v>
      </c>
      <c r="AD255" s="33" t="s">
        <v>235</v>
      </c>
      <c r="AE255" s="33" t="s">
        <v>235</v>
      </c>
      <c r="AF255" s="33" t="s">
        <v>235</v>
      </c>
      <c r="AG255" s="40" t="s">
        <v>235</v>
      </c>
      <c r="AH255" s="40" t="s">
        <v>235</v>
      </c>
      <c r="AI255" s="40" t="s">
        <v>235</v>
      </c>
      <c r="AJ255" s="40" t="s">
        <v>235</v>
      </c>
    </row>
    <row r="256" spans="1:36" x14ac:dyDescent="0.25">
      <c r="A256" t="s">
        <v>76</v>
      </c>
      <c r="B256">
        <v>6</v>
      </c>
      <c r="C256" s="9">
        <v>66.730800000000002</v>
      </c>
      <c r="D256" s="9">
        <v>155.58170000000001</v>
      </c>
      <c r="E256" s="9">
        <v>697.66669999999999</v>
      </c>
      <c r="F256" s="9">
        <v>499</v>
      </c>
      <c r="G256" s="9">
        <v>634.66669999999999</v>
      </c>
      <c r="H256" s="9">
        <v>477</v>
      </c>
      <c r="K256" s="32" t="s">
        <v>76</v>
      </c>
      <c r="L256" s="32">
        <v>246</v>
      </c>
      <c r="M256" s="32" t="s">
        <v>263</v>
      </c>
      <c r="N256" s="32" t="s">
        <v>253</v>
      </c>
      <c r="O256" s="32" t="s">
        <v>252</v>
      </c>
      <c r="P256" s="32" t="s">
        <v>257</v>
      </c>
      <c r="Q256" s="32" t="s">
        <v>254</v>
      </c>
      <c r="R256" s="32" t="s">
        <v>224</v>
      </c>
      <c r="S256" s="37" t="s">
        <v>24</v>
      </c>
      <c r="T256" s="32">
        <v>6</v>
      </c>
      <c r="U256" s="33">
        <v>66.730800000000002</v>
      </c>
      <c r="V256" s="33">
        <v>155.58170000000001</v>
      </c>
      <c r="W256" s="33">
        <v>697.66669999999999</v>
      </c>
      <c r="X256" s="33">
        <v>499</v>
      </c>
      <c r="Y256" s="33">
        <v>634.66669999999999</v>
      </c>
      <c r="Z256" s="33">
        <v>477</v>
      </c>
      <c r="AA256" s="33">
        <f>SQRT(((W256-W251)^2)+((X256-X251)^2))</f>
        <v>256.84431081883048</v>
      </c>
      <c r="AB256" s="33">
        <f>SQRT(((Y254-Y253)^2)+((Z254-Z253)^2))</f>
        <v>90.520715861066847</v>
      </c>
      <c r="AC256" s="33">
        <f>ABS(180-V256)</f>
        <v>24.418299999999988</v>
      </c>
      <c r="AD256" s="33">
        <v>0</v>
      </c>
      <c r="AE256" s="33">
        <v>0</v>
      </c>
      <c r="AF256" s="33">
        <v>0</v>
      </c>
      <c r="AG256" s="23">
        <f>SQRT((W256-W254)^2+(X256-X254)^2)</f>
        <v>77.929455278476055</v>
      </c>
      <c r="AH256" s="23">
        <f>SQRT((W253-W251)^2+(X253-X251)^2)</f>
        <v>78.644770964127048</v>
      </c>
      <c r="AI256" s="23">
        <f>SQRT(((Y253-Y251)^2)+((Z253-Z251)^2))</f>
        <v>36.055512754639892</v>
      </c>
      <c r="AJ256" s="23">
        <f>SQRT(((Y256-Y254)^2)+((Z256-Z254)^2))</f>
        <v>34.365680554879162</v>
      </c>
    </row>
    <row r="257" spans="1:36" x14ac:dyDescent="0.25">
      <c r="A257" t="s">
        <v>77</v>
      </c>
      <c r="B257">
        <v>1</v>
      </c>
      <c r="C257" s="9">
        <v>65.215000000000003</v>
      </c>
      <c r="D257" s="9">
        <v>17.0444</v>
      </c>
      <c r="E257" s="9">
        <v>522.66669999999999</v>
      </c>
      <c r="F257" s="9">
        <v>316</v>
      </c>
      <c r="G257" s="9">
        <v>575.66669999999999</v>
      </c>
      <c r="H257" s="9">
        <v>354</v>
      </c>
      <c r="K257" s="32" t="s">
        <v>77</v>
      </c>
      <c r="L257" s="32">
        <v>247</v>
      </c>
      <c r="M257" s="32" t="s">
        <v>263</v>
      </c>
      <c r="N257" s="32" t="s">
        <v>253</v>
      </c>
      <c r="O257" s="32" t="s">
        <v>252</v>
      </c>
      <c r="P257" s="32" t="s">
        <v>257</v>
      </c>
      <c r="Q257" s="32" t="s">
        <v>254</v>
      </c>
      <c r="R257" s="32" t="s">
        <v>224</v>
      </c>
      <c r="S257" s="37" t="s">
        <v>23</v>
      </c>
      <c r="T257" s="32">
        <v>1</v>
      </c>
      <c r="U257" s="33">
        <v>65.215000000000003</v>
      </c>
      <c r="V257" s="33">
        <v>17.0444</v>
      </c>
      <c r="W257" s="33">
        <v>522.66669999999999</v>
      </c>
      <c r="X257" s="33">
        <v>316</v>
      </c>
      <c r="Y257" s="33">
        <v>575.66669999999999</v>
      </c>
      <c r="Z257" s="33">
        <v>354</v>
      </c>
      <c r="AA257" s="33" t="s">
        <v>235</v>
      </c>
      <c r="AB257" s="33" t="s">
        <v>235</v>
      </c>
      <c r="AC257" s="33">
        <f>V257</f>
        <v>17.0444</v>
      </c>
      <c r="AD257" s="33" t="s">
        <v>235</v>
      </c>
      <c r="AE257" s="33" t="s">
        <v>235</v>
      </c>
      <c r="AF257" s="33" t="s">
        <v>235</v>
      </c>
      <c r="AG257" s="33" t="s">
        <v>235</v>
      </c>
      <c r="AH257" s="33" t="s">
        <v>235</v>
      </c>
      <c r="AI257" s="33" t="s">
        <v>235</v>
      </c>
      <c r="AJ257" s="33" t="s">
        <v>235</v>
      </c>
    </row>
    <row r="258" spans="1:36" x14ac:dyDescent="0.25">
      <c r="A258" t="s">
        <v>77</v>
      </c>
      <c r="B258">
        <v>2</v>
      </c>
      <c r="C258" s="9">
        <v>75.663700000000006</v>
      </c>
      <c r="D258" s="9">
        <v>42.129300000000001</v>
      </c>
      <c r="E258" s="9">
        <v>545.66669999999999</v>
      </c>
      <c r="F258" s="9">
        <v>277</v>
      </c>
      <c r="G258" s="9">
        <v>582.66669999999999</v>
      </c>
      <c r="H258" s="9">
        <v>343</v>
      </c>
      <c r="K258" s="32" t="s">
        <v>77</v>
      </c>
      <c r="L258" s="32">
        <v>248</v>
      </c>
      <c r="M258" s="32" t="s">
        <v>263</v>
      </c>
      <c r="N258" s="32" t="s">
        <v>253</v>
      </c>
      <c r="O258" s="32" t="s">
        <v>252</v>
      </c>
      <c r="P258" s="32" t="s">
        <v>257</v>
      </c>
      <c r="Q258" s="32" t="s">
        <v>254</v>
      </c>
      <c r="R258" s="32" t="s">
        <v>224</v>
      </c>
      <c r="S258" s="37" t="s">
        <v>23</v>
      </c>
      <c r="T258" s="32">
        <v>2</v>
      </c>
      <c r="U258" s="33">
        <v>75.663700000000006</v>
      </c>
      <c r="V258" s="33">
        <v>42.129300000000001</v>
      </c>
      <c r="W258" s="33">
        <v>545.66669999999999</v>
      </c>
      <c r="X258" s="33">
        <v>277</v>
      </c>
      <c r="Y258" s="33">
        <v>582.66669999999999</v>
      </c>
      <c r="Z258" s="33">
        <v>343</v>
      </c>
      <c r="AA258" s="33" t="s">
        <v>235</v>
      </c>
      <c r="AB258" s="33" t="s">
        <v>235</v>
      </c>
      <c r="AC258" s="33">
        <f>V258</f>
        <v>42.129300000000001</v>
      </c>
      <c r="AD258" s="33" t="s">
        <v>235</v>
      </c>
      <c r="AE258" s="33" t="s">
        <v>235</v>
      </c>
      <c r="AF258" s="33" t="s">
        <v>235</v>
      </c>
      <c r="AG258" s="33" t="s">
        <v>235</v>
      </c>
      <c r="AH258" s="33" t="s">
        <v>235</v>
      </c>
      <c r="AI258" s="33" t="s">
        <v>235</v>
      </c>
      <c r="AJ258" s="33" t="s">
        <v>235</v>
      </c>
    </row>
    <row r="259" spans="1:36" x14ac:dyDescent="0.25">
      <c r="A259" t="s">
        <v>77</v>
      </c>
      <c r="B259">
        <v>3</v>
      </c>
      <c r="C259" s="9">
        <v>64.6297</v>
      </c>
      <c r="D259" s="9">
        <v>63.399799999999999</v>
      </c>
      <c r="E259" s="9">
        <v>586.66669999999999</v>
      </c>
      <c r="F259" s="9">
        <v>266</v>
      </c>
      <c r="G259" s="9">
        <v>595.66669999999999</v>
      </c>
      <c r="H259" s="9">
        <v>330</v>
      </c>
      <c r="K259" s="32" t="s">
        <v>77</v>
      </c>
      <c r="L259" s="32">
        <v>249</v>
      </c>
      <c r="M259" s="32" t="s">
        <v>263</v>
      </c>
      <c r="N259" s="32" t="s">
        <v>253</v>
      </c>
      <c r="O259" s="32" t="s">
        <v>252</v>
      </c>
      <c r="P259" s="32" t="s">
        <v>257</v>
      </c>
      <c r="Q259" s="32" t="s">
        <v>254</v>
      </c>
      <c r="R259" s="32" t="s">
        <v>224</v>
      </c>
      <c r="S259" s="37" t="s">
        <v>23</v>
      </c>
      <c r="T259" s="32">
        <v>3</v>
      </c>
      <c r="U259" s="33">
        <v>64.6297</v>
      </c>
      <c r="V259" s="33">
        <v>63.399799999999999</v>
      </c>
      <c r="W259" s="33">
        <v>586.66669999999999</v>
      </c>
      <c r="X259" s="33">
        <v>266</v>
      </c>
      <c r="Y259" s="33">
        <v>595.66669999999999</v>
      </c>
      <c r="Z259" s="33">
        <v>330</v>
      </c>
      <c r="AA259" s="33" t="s">
        <v>235</v>
      </c>
      <c r="AB259" s="33" t="s">
        <v>235</v>
      </c>
      <c r="AC259" s="33">
        <f>V259</f>
        <v>63.399799999999999</v>
      </c>
      <c r="AD259" s="33" t="s">
        <v>235</v>
      </c>
      <c r="AE259" s="33" t="s">
        <v>235</v>
      </c>
      <c r="AF259" s="33" t="s">
        <v>235</v>
      </c>
      <c r="AG259" s="33" t="s">
        <v>235</v>
      </c>
      <c r="AH259" s="33" t="s">
        <v>235</v>
      </c>
      <c r="AI259" s="40" t="s">
        <v>235</v>
      </c>
      <c r="AJ259" s="40" t="s">
        <v>235</v>
      </c>
    </row>
    <row r="260" spans="1:36" x14ac:dyDescent="0.25">
      <c r="A260" t="s">
        <v>77</v>
      </c>
      <c r="B260">
        <v>4</v>
      </c>
      <c r="C260" s="9">
        <v>60.207999999999998</v>
      </c>
      <c r="D260" s="9">
        <v>113.0381</v>
      </c>
      <c r="E260" s="9">
        <v>728.66669999999999</v>
      </c>
      <c r="F260" s="9">
        <v>318</v>
      </c>
      <c r="G260" s="9">
        <v>688.66669999999999</v>
      </c>
      <c r="H260" s="9">
        <v>363</v>
      </c>
      <c r="K260" s="32" t="s">
        <v>77</v>
      </c>
      <c r="L260" s="32">
        <v>250</v>
      </c>
      <c r="M260" s="32" t="s">
        <v>263</v>
      </c>
      <c r="N260" s="32" t="s">
        <v>253</v>
      </c>
      <c r="O260" s="32" t="s">
        <v>252</v>
      </c>
      <c r="P260" s="32" t="s">
        <v>257</v>
      </c>
      <c r="Q260" s="32" t="s">
        <v>254</v>
      </c>
      <c r="R260" s="32" t="s">
        <v>224</v>
      </c>
      <c r="S260" s="37" t="s">
        <v>24</v>
      </c>
      <c r="T260" s="32">
        <v>4</v>
      </c>
      <c r="U260" s="33">
        <v>60.207999999999998</v>
      </c>
      <c r="V260" s="33">
        <v>113.0381</v>
      </c>
      <c r="W260" s="33">
        <v>728.66669999999999</v>
      </c>
      <c r="X260" s="33">
        <v>318</v>
      </c>
      <c r="Y260" s="33">
        <v>688.66669999999999</v>
      </c>
      <c r="Z260" s="33">
        <v>363</v>
      </c>
      <c r="AA260" s="33" t="s">
        <v>235</v>
      </c>
      <c r="AB260" s="33" t="s">
        <v>235</v>
      </c>
      <c r="AC260" s="33">
        <f>ABS(180-V260)</f>
        <v>66.9619</v>
      </c>
      <c r="AD260" s="33" t="s">
        <v>235</v>
      </c>
      <c r="AE260" s="33" t="s">
        <v>235</v>
      </c>
      <c r="AF260" s="33" t="s">
        <v>235</v>
      </c>
      <c r="AG260" s="33" t="s">
        <v>235</v>
      </c>
      <c r="AH260" s="33" t="s">
        <v>235</v>
      </c>
      <c r="AI260" s="40" t="s">
        <v>235</v>
      </c>
      <c r="AJ260" s="40" t="s">
        <v>235</v>
      </c>
    </row>
    <row r="261" spans="1:36" x14ac:dyDescent="0.25">
      <c r="A261" t="s">
        <v>77</v>
      </c>
      <c r="B261">
        <v>5</v>
      </c>
      <c r="C261" s="9">
        <v>73.790199999999999</v>
      </c>
      <c r="D261" s="9">
        <v>134.83949999999999</v>
      </c>
      <c r="E261" s="9">
        <v>756.66669999999999</v>
      </c>
      <c r="F261" s="9">
        <v>349</v>
      </c>
      <c r="G261" s="9">
        <v>690.66669999999999</v>
      </c>
      <c r="H261" s="9">
        <v>382</v>
      </c>
      <c r="K261" s="32" t="s">
        <v>77</v>
      </c>
      <c r="L261" s="32">
        <v>251</v>
      </c>
      <c r="M261" s="32" t="s">
        <v>263</v>
      </c>
      <c r="N261" s="32" t="s">
        <v>253</v>
      </c>
      <c r="O261" s="32" t="s">
        <v>252</v>
      </c>
      <c r="P261" s="32" t="s">
        <v>257</v>
      </c>
      <c r="Q261" s="32" t="s">
        <v>254</v>
      </c>
      <c r="R261" s="32" t="s">
        <v>224</v>
      </c>
      <c r="S261" s="37" t="s">
        <v>24</v>
      </c>
      <c r="T261" s="32">
        <v>5</v>
      </c>
      <c r="U261" s="33">
        <v>73.790199999999999</v>
      </c>
      <c r="V261" s="33">
        <v>134.83949999999999</v>
      </c>
      <c r="W261" s="33">
        <v>756.66669999999999</v>
      </c>
      <c r="X261" s="33">
        <v>349</v>
      </c>
      <c r="Y261" s="33">
        <v>690.66669999999999</v>
      </c>
      <c r="Z261" s="33">
        <v>382</v>
      </c>
      <c r="AA261" s="33" t="s">
        <v>235</v>
      </c>
      <c r="AB261" s="33" t="s">
        <v>235</v>
      </c>
      <c r="AC261" s="33">
        <f>ABS(180-V261)</f>
        <v>45.160500000000013</v>
      </c>
      <c r="AD261" s="33" t="s">
        <v>235</v>
      </c>
      <c r="AE261" s="33" t="s">
        <v>235</v>
      </c>
      <c r="AF261" s="33" t="s">
        <v>235</v>
      </c>
      <c r="AG261" s="33" t="s">
        <v>235</v>
      </c>
      <c r="AH261" s="33" t="s">
        <v>235</v>
      </c>
      <c r="AI261" s="40" t="s">
        <v>235</v>
      </c>
      <c r="AJ261" s="40" t="s">
        <v>235</v>
      </c>
    </row>
    <row r="262" spans="1:36" x14ac:dyDescent="0.25">
      <c r="A262" t="s">
        <v>77</v>
      </c>
      <c r="B262">
        <v>6</v>
      </c>
      <c r="C262" s="9">
        <v>66.272199999999998</v>
      </c>
      <c r="D262" s="9">
        <v>156.21010000000001</v>
      </c>
      <c r="E262" s="9">
        <v>754.66669999999999</v>
      </c>
      <c r="F262" s="9">
        <v>389</v>
      </c>
      <c r="G262" s="9">
        <v>688.66669999999999</v>
      </c>
      <c r="H262" s="9">
        <v>395</v>
      </c>
      <c r="K262" s="32" t="s">
        <v>77</v>
      </c>
      <c r="L262" s="32">
        <v>252</v>
      </c>
      <c r="M262" s="32" t="s">
        <v>263</v>
      </c>
      <c r="N262" s="32" t="s">
        <v>253</v>
      </c>
      <c r="O262" s="32" t="s">
        <v>252</v>
      </c>
      <c r="P262" s="32" t="s">
        <v>257</v>
      </c>
      <c r="Q262" s="32" t="s">
        <v>254</v>
      </c>
      <c r="R262" s="32" t="s">
        <v>224</v>
      </c>
      <c r="S262" s="37" t="s">
        <v>24</v>
      </c>
      <c r="T262" s="32">
        <v>6</v>
      </c>
      <c r="U262" s="33">
        <v>66.272199999999998</v>
      </c>
      <c r="V262" s="33">
        <v>156.21010000000001</v>
      </c>
      <c r="W262" s="33">
        <v>754.66669999999999</v>
      </c>
      <c r="X262" s="33">
        <v>389</v>
      </c>
      <c r="Y262" s="33">
        <v>688.66669999999999</v>
      </c>
      <c r="Z262" s="33">
        <v>395</v>
      </c>
      <c r="AA262" s="33">
        <f>SQRT(((W262-W257)^2)+((X262-X257)^2))</f>
        <v>243.21389762922678</v>
      </c>
      <c r="AB262" s="33">
        <f>SQRT(((Y260-Y259)^2)+((Z260-Z259)^2))</f>
        <v>98.681305220391167</v>
      </c>
      <c r="AC262" s="33">
        <f>ABS(180-V262)</f>
        <v>23.789899999999989</v>
      </c>
      <c r="AD262" s="33">
        <v>0</v>
      </c>
      <c r="AE262" s="33">
        <v>0</v>
      </c>
      <c r="AF262" s="33">
        <v>0</v>
      </c>
      <c r="AG262" s="23">
        <f>SQRT((W262-W260)^2+(X262-X260)^2)</f>
        <v>75.61084578286372</v>
      </c>
      <c r="AH262" s="23">
        <f>SQRT((W259-W257)^2+(X259-X257)^2)</f>
        <v>81.21576201698781</v>
      </c>
      <c r="AI262" s="23">
        <f>SQRT(((Y259-Y257)^2)+((Z259-Z257)^2))</f>
        <v>31.240998703626616</v>
      </c>
      <c r="AJ262" s="23">
        <f>SQRT(((Y262-Y260)^2)+((Z262-Z260)^2))</f>
        <v>32</v>
      </c>
    </row>
    <row r="263" spans="1:36" x14ac:dyDescent="0.25">
      <c r="A263" t="s">
        <v>78</v>
      </c>
      <c r="B263">
        <v>1</v>
      </c>
      <c r="C263" s="9">
        <v>62.2896</v>
      </c>
      <c r="D263" s="9">
        <v>28.563800000000001</v>
      </c>
      <c r="E263" s="9">
        <v>328.66669999999999</v>
      </c>
      <c r="F263" s="9">
        <v>444</v>
      </c>
      <c r="G263" s="9">
        <v>390.66669999999999</v>
      </c>
      <c r="H263" s="9">
        <v>438</v>
      </c>
      <c r="K263" s="32" t="s">
        <v>78</v>
      </c>
      <c r="L263" s="32">
        <v>253</v>
      </c>
      <c r="M263" s="32" t="s">
        <v>263</v>
      </c>
      <c r="N263" s="32" t="s">
        <v>253</v>
      </c>
      <c r="O263" s="32" t="s">
        <v>252</v>
      </c>
      <c r="P263" s="32" t="s">
        <v>257</v>
      </c>
      <c r="Q263" s="32" t="s">
        <v>254</v>
      </c>
      <c r="R263" s="32" t="s">
        <v>224</v>
      </c>
      <c r="S263" s="37" t="s">
        <v>23</v>
      </c>
      <c r="T263" s="32">
        <v>1</v>
      </c>
      <c r="U263" s="33">
        <v>62.2896</v>
      </c>
      <c r="V263" s="33">
        <v>28.563800000000001</v>
      </c>
      <c r="W263" s="33">
        <v>328.66669999999999</v>
      </c>
      <c r="X263" s="33">
        <v>444</v>
      </c>
      <c r="Y263" s="33">
        <v>390.66669999999999</v>
      </c>
      <c r="Z263" s="33">
        <v>438</v>
      </c>
      <c r="AA263" s="33" t="s">
        <v>235</v>
      </c>
      <c r="AB263" s="33" t="s">
        <v>235</v>
      </c>
      <c r="AC263" s="33">
        <f>V263</f>
        <v>28.563800000000001</v>
      </c>
      <c r="AD263" s="33" t="s">
        <v>235</v>
      </c>
      <c r="AE263" s="33" t="s">
        <v>235</v>
      </c>
      <c r="AF263" s="33" t="s">
        <v>235</v>
      </c>
      <c r="AG263" s="33" t="s">
        <v>235</v>
      </c>
      <c r="AH263" s="33" t="s">
        <v>235</v>
      </c>
      <c r="AI263" s="33" t="s">
        <v>235</v>
      </c>
      <c r="AJ263" s="33" t="s">
        <v>235</v>
      </c>
    </row>
    <row r="264" spans="1:36" x14ac:dyDescent="0.25">
      <c r="A264" t="s">
        <v>78</v>
      </c>
      <c r="B264">
        <v>2</v>
      </c>
      <c r="C264" s="9">
        <v>74.946600000000004</v>
      </c>
      <c r="D264" s="9">
        <v>52.768000000000001</v>
      </c>
      <c r="E264" s="9">
        <v>317.66669999999999</v>
      </c>
      <c r="F264" s="9">
        <v>402</v>
      </c>
      <c r="G264" s="9">
        <v>388.66669999999999</v>
      </c>
      <c r="H264" s="9">
        <v>426</v>
      </c>
      <c r="K264" s="32" t="s">
        <v>78</v>
      </c>
      <c r="L264" s="32">
        <v>254</v>
      </c>
      <c r="M264" s="32" t="s">
        <v>263</v>
      </c>
      <c r="N264" s="32" t="s">
        <v>253</v>
      </c>
      <c r="O264" s="32" t="s">
        <v>252</v>
      </c>
      <c r="P264" s="32" t="s">
        <v>257</v>
      </c>
      <c r="Q264" s="32" t="s">
        <v>254</v>
      </c>
      <c r="R264" s="32" t="s">
        <v>224</v>
      </c>
      <c r="S264" s="37" t="s">
        <v>23</v>
      </c>
      <c r="T264" s="32">
        <v>2</v>
      </c>
      <c r="U264" s="33">
        <v>74.946600000000004</v>
      </c>
      <c r="V264" s="33">
        <v>52.768000000000001</v>
      </c>
      <c r="W264" s="33">
        <v>317.66669999999999</v>
      </c>
      <c r="X264" s="33">
        <v>402</v>
      </c>
      <c r="Y264" s="33">
        <v>388.66669999999999</v>
      </c>
      <c r="Z264" s="33">
        <v>426</v>
      </c>
      <c r="AA264" s="33" t="s">
        <v>235</v>
      </c>
      <c r="AB264" s="33" t="s">
        <v>235</v>
      </c>
      <c r="AC264" s="33">
        <f>V264</f>
        <v>52.768000000000001</v>
      </c>
      <c r="AD264" s="33" t="s">
        <v>235</v>
      </c>
      <c r="AE264" s="33" t="s">
        <v>235</v>
      </c>
      <c r="AF264" s="33" t="s">
        <v>235</v>
      </c>
      <c r="AG264" s="33" t="s">
        <v>235</v>
      </c>
      <c r="AH264" s="33" t="s">
        <v>235</v>
      </c>
      <c r="AI264" s="33" t="s">
        <v>235</v>
      </c>
      <c r="AJ264" s="33" t="s">
        <v>235</v>
      </c>
    </row>
    <row r="265" spans="1:36" x14ac:dyDescent="0.25">
      <c r="A265" t="s">
        <v>78</v>
      </c>
      <c r="B265">
        <v>3</v>
      </c>
      <c r="C265" s="9">
        <v>68.963800000000006</v>
      </c>
      <c r="D265" s="9">
        <v>63.630099999999999</v>
      </c>
      <c r="E265" s="9">
        <v>328.66669999999999</v>
      </c>
      <c r="F265" s="9">
        <v>371</v>
      </c>
      <c r="G265" s="9">
        <v>388.66669999999999</v>
      </c>
      <c r="H265" s="9">
        <v>405</v>
      </c>
      <c r="K265" s="32" t="s">
        <v>78</v>
      </c>
      <c r="L265" s="32">
        <v>255</v>
      </c>
      <c r="M265" s="32" t="s">
        <v>263</v>
      </c>
      <c r="N265" s="32" t="s">
        <v>253</v>
      </c>
      <c r="O265" s="32" t="s">
        <v>252</v>
      </c>
      <c r="P265" s="32" t="s">
        <v>257</v>
      </c>
      <c r="Q265" s="32" t="s">
        <v>254</v>
      </c>
      <c r="R265" s="32" t="s">
        <v>224</v>
      </c>
      <c r="S265" s="37" t="s">
        <v>23</v>
      </c>
      <c r="T265" s="32">
        <v>3</v>
      </c>
      <c r="U265" s="33">
        <v>68.963800000000006</v>
      </c>
      <c r="V265" s="33">
        <v>63.630099999999999</v>
      </c>
      <c r="W265" s="33">
        <v>328.66669999999999</v>
      </c>
      <c r="X265" s="33">
        <v>371</v>
      </c>
      <c r="Y265" s="33">
        <v>388.66669999999999</v>
      </c>
      <c r="Z265" s="33">
        <v>405</v>
      </c>
      <c r="AA265" s="33" t="s">
        <v>235</v>
      </c>
      <c r="AB265" s="33" t="s">
        <v>235</v>
      </c>
      <c r="AC265" s="33">
        <f>V265</f>
        <v>63.630099999999999</v>
      </c>
      <c r="AD265" s="33" t="s">
        <v>235</v>
      </c>
      <c r="AE265" s="33" t="s">
        <v>235</v>
      </c>
      <c r="AF265" s="33" t="s">
        <v>235</v>
      </c>
      <c r="AG265" s="40" t="s">
        <v>235</v>
      </c>
      <c r="AH265" s="40" t="s">
        <v>235</v>
      </c>
      <c r="AI265" s="40" t="s">
        <v>235</v>
      </c>
      <c r="AJ265" s="40" t="s">
        <v>235</v>
      </c>
    </row>
    <row r="266" spans="1:36" x14ac:dyDescent="0.25">
      <c r="A266" t="s">
        <v>78</v>
      </c>
      <c r="B266">
        <v>4</v>
      </c>
      <c r="C266" s="9">
        <v>66.753299999999996</v>
      </c>
      <c r="D266" s="9">
        <v>115.4756</v>
      </c>
      <c r="E266" s="9">
        <v>443.66669999999999</v>
      </c>
      <c r="F266" s="9">
        <v>292</v>
      </c>
      <c r="G266" s="9">
        <v>453.66669999999999</v>
      </c>
      <c r="H266" s="9">
        <v>358</v>
      </c>
      <c r="K266" s="32" t="s">
        <v>78</v>
      </c>
      <c r="L266" s="32">
        <v>256</v>
      </c>
      <c r="M266" s="32" t="s">
        <v>263</v>
      </c>
      <c r="N266" s="32" t="s">
        <v>253</v>
      </c>
      <c r="O266" s="32" t="s">
        <v>252</v>
      </c>
      <c r="P266" s="32" t="s">
        <v>257</v>
      </c>
      <c r="Q266" s="32" t="s">
        <v>254</v>
      </c>
      <c r="R266" s="32" t="s">
        <v>224</v>
      </c>
      <c r="S266" s="37" t="s">
        <v>24</v>
      </c>
      <c r="T266" s="32">
        <v>4</v>
      </c>
      <c r="U266" s="33">
        <v>66.753299999999996</v>
      </c>
      <c r="V266" s="33">
        <v>115.4756</v>
      </c>
      <c r="W266" s="33">
        <v>443.66669999999999</v>
      </c>
      <c r="X266" s="33">
        <v>292</v>
      </c>
      <c r="Y266" s="33">
        <v>453.66669999999999</v>
      </c>
      <c r="Z266" s="33">
        <v>358</v>
      </c>
      <c r="AA266" s="33" t="s">
        <v>235</v>
      </c>
      <c r="AB266" s="33" t="s">
        <v>235</v>
      </c>
      <c r="AC266" s="33">
        <f>ABS(180-V266)</f>
        <v>64.5244</v>
      </c>
      <c r="AD266" s="33" t="s">
        <v>235</v>
      </c>
      <c r="AE266" s="33" t="s">
        <v>235</v>
      </c>
      <c r="AF266" s="33" t="s">
        <v>235</v>
      </c>
      <c r="AG266" s="40" t="s">
        <v>235</v>
      </c>
      <c r="AH266" s="40" t="s">
        <v>235</v>
      </c>
      <c r="AI266" s="40" t="s">
        <v>235</v>
      </c>
      <c r="AJ266" s="40" t="s">
        <v>235</v>
      </c>
    </row>
    <row r="267" spans="1:36" x14ac:dyDescent="0.25">
      <c r="A267" t="s">
        <v>78</v>
      </c>
      <c r="B267">
        <v>5</v>
      </c>
      <c r="C267" s="9">
        <v>74.168700000000001</v>
      </c>
      <c r="D267" s="9">
        <v>127.9568</v>
      </c>
      <c r="E267" s="9">
        <v>475.66669999999999</v>
      </c>
      <c r="F267" s="9">
        <v>291</v>
      </c>
      <c r="G267" s="9">
        <v>470.66669999999999</v>
      </c>
      <c r="H267" s="9">
        <v>365</v>
      </c>
      <c r="K267" s="32" t="s">
        <v>78</v>
      </c>
      <c r="L267" s="32">
        <v>257</v>
      </c>
      <c r="M267" s="32" t="s">
        <v>263</v>
      </c>
      <c r="N267" s="32" t="s">
        <v>253</v>
      </c>
      <c r="O267" s="32" t="s">
        <v>252</v>
      </c>
      <c r="P267" s="32" t="s">
        <v>257</v>
      </c>
      <c r="Q267" s="32" t="s">
        <v>254</v>
      </c>
      <c r="R267" s="32" t="s">
        <v>224</v>
      </c>
      <c r="S267" s="37" t="s">
        <v>24</v>
      </c>
      <c r="T267" s="32">
        <v>5</v>
      </c>
      <c r="U267" s="33">
        <v>74.168700000000001</v>
      </c>
      <c r="V267" s="33">
        <v>127.9568</v>
      </c>
      <c r="W267" s="33">
        <v>475.66669999999999</v>
      </c>
      <c r="X267" s="33">
        <v>291</v>
      </c>
      <c r="Y267" s="33">
        <v>470.66669999999999</v>
      </c>
      <c r="Z267" s="33">
        <v>365</v>
      </c>
      <c r="AA267" s="33" t="s">
        <v>235</v>
      </c>
      <c r="AB267" s="33" t="s">
        <v>235</v>
      </c>
      <c r="AC267" s="33">
        <f>ABS(180-V267)</f>
        <v>52.043199999999999</v>
      </c>
      <c r="AD267" s="33" t="s">
        <v>235</v>
      </c>
      <c r="AE267" s="33" t="s">
        <v>235</v>
      </c>
      <c r="AF267" s="33" t="s">
        <v>235</v>
      </c>
      <c r="AG267" s="40" t="s">
        <v>235</v>
      </c>
      <c r="AH267" s="40" t="s">
        <v>235</v>
      </c>
      <c r="AI267" s="40" t="s">
        <v>235</v>
      </c>
      <c r="AJ267" s="40" t="s">
        <v>235</v>
      </c>
    </row>
    <row r="268" spans="1:36" x14ac:dyDescent="0.25">
      <c r="A268" t="s">
        <v>78</v>
      </c>
      <c r="B268">
        <v>6</v>
      </c>
      <c r="C268" s="9">
        <v>68.8767</v>
      </c>
      <c r="D268" s="9">
        <v>149.91229999999999</v>
      </c>
      <c r="E268" s="9">
        <v>514.66669999999999</v>
      </c>
      <c r="F268" s="9">
        <v>313</v>
      </c>
      <c r="G268" s="9">
        <v>484.66669999999999</v>
      </c>
      <c r="H268" s="9">
        <v>375</v>
      </c>
      <c r="K268" s="32" t="s">
        <v>78</v>
      </c>
      <c r="L268" s="32">
        <v>258</v>
      </c>
      <c r="M268" s="32" t="s">
        <v>263</v>
      </c>
      <c r="N268" s="32" t="s">
        <v>253</v>
      </c>
      <c r="O268" s="32" t="s">
        <v>252</v>
      </c>
      <c r="P268" s="32" t="s">
        <v>257</v>
      </c>
      <c r="Q268" s="32" t="s">
        <v>254</v>
      </c>
      <c r="R268" s="32" t="s">
        <v>224</v>
      </c>
      <c r="S268" s="37" t="s">
        <v>24</v>
      </c>
      <c r="T268" s="32">
        <v>6</v>
      </c>
      <c r="U268" s="33">
        <v>68.8767</v>
      </c>
      <c r="V268" s="33">
        <v>149.91229999999999</v>
      </c>
      <c r="W268" s="33">
        <v>514.66669999999999</v>
      </c>
      <c r="X268" s="33">
        <v>313</v>
      </c>
      <c r="Y268" s="33">
        <v>484.66669999999999</v>
      </c>
      <c r="Z268" s="33">
        <v>375</v>
      </c>
      <c r="AA268" s="33">
        <f>SQRT(((W268-W263)^2)+((X268-X263)^2))</f>
        <v>227.50164834567684</v>
      </c>
      <c r="AB268" s="33">
        <f>SQRT(((Y266-Y265)^2)+((Z266-Z265)^2))</f>
        <v>80.212218520621903</v>
      </c>
      <c r="AC268" s="33">
        <f>ABS(180-V268)</f>
        <v>30.087700000000012</v>
      </c>
      <c r="AD268" s="33">
        <v>0</v>
      </c>
      <c r="AE268" s="33">
        <v>0</v>
      </c>
      <c r="AF268" s="33">
        <v>0</v>
      </c>
      <c r="AG268" s="23">
        <f>SQRT((W268-W266)^2+(X268-X266)^2)</f>
        <v>74.040529441651074</v>
      </c>
      <c r="AH268" s="23">
        <f>SQRT((W265-W263)^2+(X265-X263)^2)</f>
        <v>73</v>
      </c>
      <c r="AI268" s="23">
        <f>SQRT(((Y265-Y263)^2)+((Z265-Z263)^2))</f>
        <v>33.060550509633082</v>
      </c>
      <c r="AJ268" s="23">
        <f>SQRT(((Y268-Y266)^2)+((Z268-Z266)^2))</f>
        <v>35.355339059327378</v>
      </c>
    </row>
    <row r="269" spans="1:36" x14ac:dyDescent="0.25">
      <c r="A269" t="s">
        <v>79</v>
      </c>
      <c r="B269">
        <v>1</v>
      </c>
      <c r="C269" s="9">
        <v>63.126899999999999</v>
      </c>
      <c r="D269" s="9">
        <v>27.974</v>
      </c>
      <c r="E269" s="9">
        <v>404.66669999999999</v>
      </c>
      <c r="F269" s="9">
        <v>335</v>
      </c>
      <c r="G269" s="9">
        <v>452.66669999999999</v>
      </c>
      <c r="H269" s="9">
        <v>376</v>
      </c>
      <c r="K269" s="32" t="s">
        <v>79</v>
      </c>
      <c r="L269" s="32">
        <v>259</v>
      </c>
      <c r="M269" s="32" t="s">
        <v>263</v>
      </c>
      <c r="N269" s="32" t="s">
        <v>253</v>
      </c>
      <c r="O269" s="32" t="s">
        <v>252</v>
      </c>
      <c r="P269" s="32" t="s">
        <v>257</v>
      </c>
      <c r="Q269" s="32" t="s">
        <v>254</v>
      </c>
      <c r="R269" s="32" t="s">
        <v>224</v>
      </c>
      <c r="S269" s="37" t="s">
        <v>23</v>
      </c>
      <c r="T269" s="32">
        <v>1</v>
      </c>
      <c r="U269" s="33">
        <v>63.126899999999999</v>
      </c>
      <c r="V269" s="33">
        <v>27.974</v>
      </c>
      <c r="W269" s="33">
        <v>404.66669999999999</v>
      </c>
      <c r="X269" s="33">
        <v>335</v>
      </c>
      <c r="Y269" s="33">
        <v>452.66669999999999</v>
      </c>
      <c r="Z269" s="33">
        <v>376</v>
      </c>
      <c r="AA269" s="33" t="s">
        <v>235</v>
      </c>
      <c r="AB269" s="33" t="s">
        <v>235</v>
      </c>
      <c r="AC269" s="33">
        <f>V269</f>
        <v>27.974</v>
      </c>
      <c r="AD269" s="33" t="s">
        <v>235</v>
      </c>
      <c r="AE269" s="33" t="s">
        <v>235</v>
      </c>
      <c r="AF269" s="33" t="s">
        <v>235</v>
      </c>
      <c r="AG269" s="33" t="s">
        <v>235</v>
      </c>
      <c r="AH269" s="33" t="s">
        <v>235</v>
      </c>
      <c r="AI269" s="33" t="s">
        <v>235</v>
      </c>
      <c r="AJ269" s="33" t="s">
        <v>235</v>
      </c>
    </row>
    <row r="270" spans="1:36" x14ac:dyDescent="0.25">
      <c r="A270" t="s">
        <v>79</v>
      </c>
      <c r="B270">
        <v>2</v>
      </c>
      <c r="C270" s="9">
        <v>79.202299999999994</v>
      </c>
      <c r="D270" s="9">
        <v>52.8476</v>
      </c>
      <c r="E270" s="9">
        <v>426.66669999999999</v>
      </c>
      <c r="F270" s="9">
        <v>291</v>
      </c>
      <c r="G270" s="9">
        <v>459.66669999999999</v>
      </c>
      <c r="H270" s="9">
        <v>363</v>
      </c>
      <c r="K270" s="32" t="s">
        <v>79</v>
      </c>
      <c r="L270" s="32">
        <v>260</v>
      </c>
      <c r="M270" s="32" t="s">
        <v>263</v>
      </c>
      <c r="N270" s="32" t="s">
        <v>253</v>
      </c>
      <c r="O270" s="32" t="s">
        <v>252</v>
      </c>
      <c r="P270" s="32" t="s">
        <v>257</v>
      </c>
      <c r="Q270" s="32" t="s">
        <v>254</v>
      </c>
      <c r="R270" s="32" t="s">
        <v>224</v>
      </c>
      <c r="S270" s="37" t="s">
        <v>23</v>
      </c>
      <c r="T270" s="32">
        <v>2</v>
      </c>
      <c r="U270" s="33">
        <v>79.202299999999994</v>
      </c>
      <c r="V270" s="33">
        <v>52.8476</v>
      </c>
      <c r="W270" s="33">
        <v>426.66669999999999</v>
      </c>
      <c r="X270" s="33">
        <v>291</v>
      </c>
      <c r="Y270" s="33">
        <v>459.66669999999999</v>
      </c>
      <c r="Z270" s="33">
        <v>363</v>
      </c>
      <c r="AA270" s="33" t="s">
        <v>235</v>
      </c>
      <c r="AB270" s="33" t="s">
        <v>235</v>
      </c>
      <c r="AC270" s="33">
        <f>V270</f>
        <v>52.8476</v>
      </c>
      <c r="AD270" s="33" t="s">
        <v>235</v>
      </c>
      <c r="AE270" s="33" t="s">
        <v>235</v>
      </c>
      <c r="AF270" s="33" t="s">
        <v>235</v>
      </c>
      <c r="AG270" s="33" t="s">
        <v>235</v>
      </c>
      <c r="AH270" s="33" t="s">
        <v>235</v>
      </c>
      <c r="AI270" s="33" t="s">
        <v>235</v>
      </c>
      <c r="AJ270" s="33" t="s">
        <v>235</v>
      </c>
    </row>
    <row r="271" spans="1:36" x14ac:dyDescent="0.25">
      <c r="A271" t="s">
        <v>79</v>
      </c>
      <c r="B271">
        <v>3</v>
      </c>
      <c r="C271" s="9">
        <v>68.249499999999998</v>
      </c>
      <c r="D271" s="9">
        <v>66.490499999999997</v>
      </c>
      <c r="E271" s="9">
        <v>460.66669999999999</v>
      </c>
      <c r="F271" s="9">
        <v>280</v>
      </c>
      <c r="G271" s="9">
        <v>473.66669999999999</v>
      </c>
      <c r="H271" s="9">
        <v>347</v>
      </c>
      <c r="K271" s="32" t="s">
        <v>79</v>
      </c>
      <c r="L271" s="32">
        <v>261</v>
      </c>
      <c r="M271" s="32" t="s">
        <v>263</v>
      </c>
      <c r="N271" s="32" t="s">
        <v>253</v>
      </c>
      <c r="O271" s="32" t="s">
        <v>252</v>
      </c>
      <c r="P271" s="32" t="s">
        <v>257</v>
      </c>
      <c r="Q271" s="32" t="s">
        <v>254</v>
      </c>
      <c r="R271" s="32" t="s">
        <v>224</v>
      </c>
      <c r="S271" s="37" t="s">
        <v>23</v>
      </c>
      <c r="T271" s="32">
        <v>3</v>
      </c>
      <c r="U271" s="33">
        <v>68.249499999999998</v>
      </c>
      <c r="V271" s="33">
        <v>66.490499999999997</v>
      </c>
      <c r="W271" s="33">
        <v>460.66669999999999</v>
      </c>
      <c r="X271" s="33">
        <v>280</v>
      </c>
      <c r="Y271" s="33">
        <v>473.66669999999999</v>
      </c>
      <c r="Z271" s="33">
        <v>347</v>
      </c>
      <c r="AA271" s="33" t="s">
        <v>235</v>
      </c>
      <c r="AB271" s="33" t="s">
        <v>235</v>
      </c>
      <c r="AC271" s="33">
        <f>V271</f>
        <v>66.490499999999997</v>
      </c>
      <c r="AD271" s="33" t="s">
        <v>235</v>
      </c>
      <c r="AE271" s="33" t="s">
        <v>235</v>
      </c>
      <c r="AF271" s="33" t="s">
        <v>235</v>
      </c>
      <c r="AG271" s="33" t="s">
        <v>235</v>
      </c>
      <c r="AH271" s="33" t="s">
        <v>235</v>
      </c>
      <c r="AI271" s="40" t="s">
        <v>235</v>
      </c>
      <c r="AJ271" s="40" t="s">
        <v>235</v>
      </c>
    </row>
    <row r="272" spans="1:36" x14ac:dyDescent="0.25">
      <c r="A272" t="s">
        <v>79</v>
      </c>
      <c r="B272">
        <v>4</v>
      </c>
      <c r="C272" s="9">
        <v>66.8506</v>
      </c>
      <c r="D272" s="9">
        <v>112.1121</v>
      </c>
      <c r="E272" s="9">
        <v>616.66669999999999</v>
      </c>
      <c r="F272" s="9">
        <v>315</v>
      </c>
      <c r="G272" s="9">
        <v>578.66669999999999</v>
      </c>
      <c r="H272" s="9">
        <v>370</v>
      </c>
      <c r="K272" s="32" t="s">
        <v>79</v>
      </c>
      <c r="L272" s="32">
        <v>262</v>
      </c>
      <c r="M272" s="32" t="s">
        <v>263</v>
      </c>
      <c r="N272" s="32" t="s">
        <v>253</v>
      </c>
      <c r="O272" s="32" t="s">
        <v>252</v>
      </c>
      <c r="P272" s="32" t="s">
        <v>257</v>
      </c>
      <c r="Q272" s="32" t="s">
        <v>254</v>
      </c>
      <c r="R272" s="32" t="s">
        <v>224</v>
      </c>
      <c r="S272" s="37" t="s">
        <v>24</v>
      </c>
      <c r="T272" s="32">
        <v>4</v>
      </c>
      <c r="U272" s="33">
        <v>66.8506</v>
      </c>
      <c r="V272" s="33">
        <v>112.1121</v>
      </c>
      <c r="W272" s="33">
        <v>616.66669999999999</v>
      </c>
      <c r="X272" s="33">
        <v>315</v>
      </c>
      <c r="Y272" s="33">
        <v>578.66669999999999</v>
      </c>
      <c r="Z272" s="33">
        <v>370</v>
      </c>
      <c r="AA272" s="33" t="s">
        <v>235</v>
      </c>
      <c r="AB272" s="33" t="s">
        <v>235</v>
      </c>
      <c r="AC272" s="33">
        <f>ABS(180-V272)</f>
        <v>67.887900000000002</v>
      </c>
      <c r="AD272" s="33" t="s">
        <v>235</v>
      </c>
      <c r="AE272" s="33" t="s">
        <v>235</v>
      </c>
      <c r="AF272" s="33" t="s">
        <v>235</v>
      </c>
      <c r="AG272" s="33" t="s">
        <v>235</v>
      </c>
      <c r="AH272" s="33" t="s">
        <v>235</v>
      </c>
      <c r="AI272" s="40" t="s">
        <v>235</v>
      </c>
      <c r="AJ272" s="40" t="s">
        <v>235</v>
      </c>
    </row>
    <row r="273" spans="1:36" x14ac:dyDescent="0.25">
      <c r="A273" t="s">
        <v>79</v>
      </c>
      <c r="B273">
        <v>5</v>
      </c>
      <c r="C273" s="9">
        <v>75.073300000000003</v>
      </c>
      <c r="D273" s="9">
        <v>125.7109</v>
      </c>
      <c r="E273" s="9">
        <v>642.66669999999999</v>
      </c>
      <c r="F273" s="9">
        <v>337</v>
      </c>
      <c r="G273" s="9">
        <v>586.66669999999999</v>
      </c>
      <c r="H273" s="9">
        <v>387</v>
      </c>
      <c r="K273" s="32" t="s">
        <v>79</v>
      </c>
      <c r="L273" s="32">
        <v>263</v>
      </c>
      <c r="M273" s="32" t="s">
        <v>263</v>
      </c>
      <c r="N273" s="32" t="s">
        <v>253</v>
      </c>
      <c r="O273" s="32" t="s">
        <v>252</v>
      </c>
      <c r="P273" s="32" t="s">
        <v>257</v>
      </c>
      <c r="Q273" s="32" t="s">
        <v>254</v>
      </c>
      <c r="R273" s="32" t="s">
        <v>224</v>
      </c>
      <c r="S273" s="37" t="s">
        <v>24</v>
      </c>
      <c r="T273" s="32">
        <v>5</v>
      </c>
      <c r="U273" s="33">
        <v>75.073300000000003</v>
      </c>
      <c r="V273" s="33">
        <v>125.7109</v>
      </c>
      <c r="W273" s="33">
        <v>642.66669999999999</v>
      </c>
      <c r="X273" s="33">
        <v>337</v>
      </c>
      <c r="Y273" s="33">
        <v>586.66669999999999</v>
      </c>
      <c r="Z273" s="33">
        <v>387</v>
      </c>
      <c r="AA273" s="33" t="s">
        <v>235</v>
      </c>
      <c r="AB273" s="33" t="s">
        <v>235</v>
      </c>
      <c r="AC273" s="33">
        <f>ABS(180-V273)</f>
        <v>54.289100000000005</v>
      </c>
      <c r="AD273" s="33" t="s">
        <v>235</v>
      </c>
      <c r="AE273" s="33" t="s">
        <v>235</v>
      </c>
      <c r="AF273" s="33" t="s">
        <v>235</v>
      </c>
      <c r="AG273" s="33" t="s">
        <v>235</v>
      </c>
      <c r="AH273" s="33" t="s">
        <v>235</v>
      </c>
      <c r="AI273" s="40" t="s">
        <v>235</v>
      </c>
      <c r="AJ273" s="40" t="s">
        <v>235</v>
      </c>
    </row>
    <row r="274" spans="1:36" x14ac:dyDescent="0.25">
      <c r="A274" t="s">
        <v>79</v>
      </c>
      <c r="B274">
        <v>6</v>
      </c>
      <c r="C274" s="9">
        <v>67.052199999999999</v>
      </c>
      <c r="D274" s="9">
        <v>150.1172</v>
      </c>
      <c r="E274" s="9">
        <v>651.66669999999999</v>
      </c>
      <c r="F274" s="9">
        <v>380</v>
      </c>
      <c r="G274" s="9">
        <v>587.66669999999999</v>
      </c>
      <c r="H274" s="9">
        <v>400</v>
      </c>
      <c r="K274" s="32" t="s">
        <v>79</v>
      </c>
      <c r="L274" s="32">
        <v>264</v>
      </c>
      <c r="M274" s="32" t="s">
        <v>263</v>
      </c>
      <c r="N274" s="32" t="s">
        <v>253</v>
      </c>
      <c r="O274" s="32" t="s">
        <v>252</v>
      </c>
      <c r="P274" s="32" t="s">
        <v>257</v>
      </c>
      <c r="Q274" s="32" t="s">
        <v>254</v>
      </c>
      <c r="R274" s="32" t="s">
        <v>224</v>
      </c>
      <c r="S274" s="37" t="s">
        <v>24</v>
      </c>
      <c r="T274" s="32">
        <v>6</v>
      </c>
      <c r="U274" s="33">
        <v>67.052199999999999</v>
      </c>
      <c r="V274" s="33">
        <v>150.1172</v>
      </c>
      <c r="W274" s="33">
        <v>651.66669999999999</v>
      </c>
      <c r="X274" s="33">
        <v>380</v>
      </c>
      <c r="Y274" s="33">
        <v>587.66669999999999</v>
      </c>
      <c r="Z274" s="33">
        <v>400</v>
      </c>
      <c r="AA274" s="33">
        <f>SQRT(((W274-W269)^2)+((X274-X269)^2))</f>
        <v>251.06572844575979</v>
      </c>
      <c r="AB274" s="33">
        <f>SQRT(((Y272-Y271)^2)+((Z272-Z271)^2))</f>
        <v>107.48953437428223</v>
      </c>
      <c r="AC274" s="33">
        <f>ABS(180-V274)</f>
        <v>29.882800000000003</v>
      </c>
      <c r="AD274" s="33">
        <v>0</v>
      </c>
      <c r="AE274" s="33">
        <v>0</v>
      </c>
      <c r="AF274" s="33">
        <v>0</v>
      </c>
      <c r="AG274" s="23">
        <f>SQRT((W274-W272)^2+(X274-X272)^2)</f>
        <v>73.824115301166998</v>
      </c>
      <c r="AH274" s="23">
        <f>SQRT((W271-W269)^2+(X271-X269)^2)</f>
        <v>78.492037812761623</v>
      </c>
      <c r="AI274" s="23">
        <f>SQRT(((Y271-Y269)^2)+((Z271-Z269)^2))</f>
        <v>35.805027579936315</v>
      </c>
      <c r="AJ274" s="23">
        <f>SQRT(((Y274-Y272)^2)+((Z274-Z272)^2))</f>
        <v>31.32091952673165</v>
      </c>
    </row>
    <row r="275" spans="1:36" x14ac:dyDescent="0.25">
      <c r="A275" t="s">
        <v>80</v>
      </c>
      <c r="B275">
        <v>1</v>
      </c>
      <c r="C275" s="9">
        <v>67.742199999999997</v>
      </c>
      <c r="D275" s="9">
        <v>26.125399999999999</v>
      </c>
      <c r="E275" s="9">
        <v>343.66669999999999</v>
      </c>
      <c r="F275" s="9">
        <v>418</v>
      </c>
      <c r="G275" s="9">
        <v>410.66669999999999</v>
      </c>
      <c r="H275" s="9">
        <v>428</v>
      </c>
      <c r="K275" s="32" t="s">
        <v>80</v>
      </c>
      <c r="L275" s="32">
        <v>265</v>
      </c>
      <c r="M275" s="32" t="s">
        <v>263</v>
      </c>
      <c r="N275" s="32" t="s">
        <v>253</v>
      </c>
      <c r="O275" s="32" t="s">
        <v>252</v>
      </c>
      <c r="P275" s="32" t="s">
        <v>257</v>
      </c>
      <c r="Q275" s="32" t="s">
        <v>254</v>
      </c>
      <c r="R275" s="32" t="s">
        <v>224</v>
      </c>
      <c r="S275" s="37" t="s">
        <v>23</v>
      </c>
      <c r="T275" s="32">
        <v>1</v>
      </c>
      <c r="U275" s="33">
        <v>67.742199999999997</v>
      </c>
      <c r="V275" s="33">
        <v>26.125399999999999</v>
      </c>
      <c r="W275" s="33">
        <v>343.66669999999999</v>
      </c>
      <c r="X275" s="33">
        <v>418</v>
      </c>
      <c r="Y275" s="33">
        <v>410.66669999999999</v>
      </c>
      <c r="Z275" s="33">
        <v>428</v>
      </c>
      <c r="AA275" s="33" t="s">
        <v>235</v>
      </c>
      <c r="AB275" s="33" t="s">
        <v>235</v>
      </c>
      <c r="AC275" s="33">
        <f>V275</f>
        <v>26.125399999999999</v>
      </c>
      <c r="AD275" s="33" t="s">
        <v>235</v>
      </c>
      <c r="AE275" s="33" t="s">
        <v>235</v>
      </c>
      <c r="AF275" s="33" t="s">
        <v>235</v>
      </c>
      <c r="AG275" s="33" t="s">
        <v>235</v>
      </c>
      <c r="AH275" s="33" t="s">
        <v>235</v>
      </c>
      <c r="AI275" s="33" t="s">
        <v>235</v>
      </c>
      <c r="AJ275" s="33" t="s">
        <v>235</v>
      </c>
    </row>
    <row r="276" spans="1:36" x14ac:dyDescent="0.25">
      <c r="A276" t="s">
        <v>80</v>
      </c>
      <c r="B276">
        <v>2</v>
      </c>
      <c r="C276" s="9">
        <v>75.584400000000002</v>
      </c>
      <c r="D276" s="9">
        <v>43.523499999999999</v>
      </c>
      <c r="E276" s="9">
        <v>343.66669999999999</v>
      </c>
      <c r="F276" s="9">
        <v>380</v>
      </c>
      <c r="G276" s="9">
        <v>411.66669999999999</v>
      </c>
      <c r="H276" s="9">
        <v>413</v>
      </c>
      <c r="K276" s="32" t="s">
        <v>80</v>
      </c>
      <c r="L276" s="32">
        <v>266</v>
      </c>
      <c r="M276" s="32" t="s">
        <v>263</v>
      </c>
      <c r="N276" s="32" t="s">
        <v>253</v>
      </c>
      <c r="O276" s="32" t="s">
        <v>252</v>
      </c>
      <c r="P276" s="32" t="s">
        <v>257</v>
      </c>
      <c r="Q276" s="32" t="s">
        <v>254</v>
      </c>
      <c r="R276" s="32" t="s">
        <v>224</v>
      </c>
      <c r="S276" s="37" t="s">
        <v>23</v>
      </c>
      <c r="T276" s="32">
        <v>2</v>
      </c>
      <c r="U276" s="33">
        <v>75.584400000000002</v>
      </c>
      <c r="V276" s="33">
        <v>43.523499999999999</v>
      </c>
      <c r="W276" s="33">
        <v>343.66669999999999</v>
      </c>
      <c r="X276" s="33">
        <v>380</v>
      </c>
      <c r="Y276" s="33">
        <v>411.66669999999999</v>
      </c>
      <c r="Z276" s="33">
        <v>413</v>
      </c>
      <c r="AA276" s="33" t="s">
        <v>235</v>
      </c>
      <c r="AB276" s="33" t="s">
        <v>235</v>
      </c>
      <c r="AC276" s="33">
        <f>V276</f>
        <v>43.523499999999999</v>
      </c>
      <c r="AD276" s="33" t="s">
        <v>235</v>
      </c>
      <c r="AE276" s="33" t="s">
        <v>235</v>
      </c>
      <c r="AF276" s="33" t="s">
        <v>235</v>
      </c>
      <c r="AG276" s="33" t="s">
        <v>235</v>
      </c>
      <c r="AH276" s="33" t="s">
        <v>235</v>
      </c>
      <c r="AI276" s="33" t="s">
        <v>235</v>
      </c>
      <c r="AJ276" s="33" t="s">
        <v>235</v>
      </c>
    </row>
    <row r="277" spans="1:36" x14ac:dyDescent="0.25">
      <c r="A277" t="s">
        <v>80</v>
      </c>
      <c r="B277">
        <v>3</v>
      </c>
      <c r="C277" s="9">
        <v>68.014700000000005</v>
      </c>
      <c r="D277" s="9">
        <v>59.060099999999998</v>
      </c>
      <c r="E277" s="9">
        <v>365.66669999999999</v>
      </c>
      <c r="F277" s="9">
        <v>350</v>
      </c>
      <c r="G277" s="9">
        <v>416.66669999999999</v>
      </c>
      <c r="H277" s="9">
        <v>395</v>
      </c>
      <c r="K277" s="32" t="s">
        <v>80</v>
      </c>
      <c r="L277" s="32">
        <v>267</v>
      </c>
      <c r="M277" s="32" t="s">
        <v>263</v>
      </c>
      <c r="N277" s="32" t="s">
        <v>253</v>
      </c>
      <c r="O277" s="32" t="s">
        <v>252</v>
      </c>
      <c r="P277" s="32" t="s">
        <v>257</v>
      </c>
      <c r="Q277" s="32" t="s">
        <v>254</v>
      </c>
      <c r="R277" s="32" t="s">
        <v>224</v>
      </c>
      <c r="S277" s="37" t="s">
        <v>23</v>
      </c>
      <c r="T277" s="32">
        <v>3</v>
      </c>
      <c r="U277" s="33">
        <v>68.014700000000005</v>
      </c>
      <c r="V277" s="33">
        <v>59.060099999999998</v>
      </c>
      <c r="W277" s="33">
        <v>365.66669999999999</v>
      </c>
      <c r="X277" s="33">
        <v>350</v>
      </c>
      <c r="Y277" s="33">
        <v>416.66669999999999</v>
      </c>
      <c r="Z277" s="33">
        <v>395</v>
      </c>
      <c r="AA277" s="33" t="s">
        <v>235</v>
      </c>
      <c r="AB277" s="33" t="s">
        <v>235</v>
      </c>
      <c r="AC277" s="33">
        <f>V277</f>
        <v>59.060099999999998</v>
      </c>
      <c r="AD277" s="33" t="s">
        <v>235</v>
      </c>
      <c r="AE277" s="33" t="s">
        <v>235</v>
      </c>
      <c r="AF277" s="33" t="s">
        <v>235</v>
      </c>
      <c r="AG277" s="40" t="s">
        <v>235</v>
      </c>
      <c r="AH277" s="40" t="s">
        <v>235</v>
      </c>
      <c r="AI277" s="40" t="s">
        <v>235</v>
      </c>
      <c r="AJ277" s="40" t="s">
        <v>235</v>
      </c>
    </row>
    <row r="278" spans="1:36" x14ac:dyDescent="0.25">
      <c r="A278" t="s">
        <v>80</v>
      </c>
      <c r="B278">
        <v>4</v>
      </c>
      <c r="C278" s="9">
        <v>70.710700000000003</v>
      </c>
      <c r="D278" s="9">
        <v>115.7666</v>
      </c>
      <c r="E278" s="9">
        <v>504.66669999999999</v>
      </c>
      <c r="F278" s="9">
        <v>302</v>
      </c>
      <c r="G278" s="9">
        <v>494.66669999999999</v>
      </c>
      <c r="H278" s="9">
        <v>372</v>
      </c>
      <c r="K278" s="32" t="s">
        <v>80</v>
      </c>
      <c r="L278" s="32">
        <v>268</v>
      </c>
      <c r="M278" s="32" t="s">
        <v>263</v>
      </c>
      <c r="N278" s="32" t="s">
        <v>253</v>
      </c>
      <c r="O278" s="32" t="s">
        <v>252</v>
      </c>
      <c r="P278" s="32" t="s">
        <v>257</v>
      </c>
      <c r="Q278" s="32" t="s">
        <v>254</v>
      </c>
      <c r="R278" s="32" t="s">
        <v>224</v>
      </c>
      <c r="S278" s="37" t="s">
        <v>24</v>
      </c>
      <c r="T278" s="32">
        <v>4</v>
      </c>
      <c r="U278" s="33">
        <v>70.710700000000003</v>
      </c>
      <c r="V278" s="33">
        <v>115.7666</v>
      </c>
      <c r="W278" s="33">
        <v>504.66669999999999</v>
      </c>
      <c r="X278" s="33">
        <v>302</v>
      </c>
      <c r="Y278" s="33">
        <v>494.66669999999999</v>
      </c>
      <c r="Z278" s="33">
        <v>372</v>
      </c>
      <c r="AA278" s="33" t="s">
        <v>235</v>
      </c>
      <c r="AB278" s="33" t="s">
        <v>235</v>
      </c>
      <c r="AC278" s="33">
        <f>ABS(180-V278)</f>
        <v>64.233400000000003</v>
      </c>
      <c r="AD278" s="33" t="s">
        <v>235</v>
      </c>
      <c r="AE278" s="33" t="s">
        <v>235</v>
      </c>
      <c r="AF278" s="33" t="s">
        <v>235</v>
      </c>
      <c r="AG278" s="40" t="s">
        <v>235</v>
      </c>
      <c r="AH278" s="40" t="s">
        <v>235</v>
      </c>
      <c r="AI278" s="40" t="s">
        <v>235</v>
      </c>
      <c r="AJ278" s="40" t="s">
        <v>235</v>
      </c>
    </row>
    <row r="279" spans="1:36" x14ac:dyDescent="0.25">
      <c r="A279" t="s">
        <v>80</v>
      </c>
      <c r="B279">
        <v>5</v>
      </c>
      <c r="C279" s="9">
        <v>77.620900000000006</v>
      </c>
      <c r="D279" s="9">
        <v>129.57499999999999</v>
      </c>
      <c r="E279" s="9">
        <v>539.66669999999999</v>
      </c>
      <c r="F279" s="9">
        <v>311</v>
      </c>
      <c r="G279" s="9">
        <v>510.66669999999999</v>
      </c>
      <c r="H279" s="9">
        <v>383</v>
      </c>
      <c r="K279" s="32" t="s">
        <v>80</v>
      </c>
      <c r="L279" s="32">
        <v>269</v>
      </c>
      <c r="M279" s="32" t="s">
        <v>263</v>
      </c>
      <c r="N279" s="32" t="s">
        <v>253</v>
      </c>
      <c r="O279" s="32" t="s">
        <v>252</v>
      </c>
      <c r="P279" s="32" t="s">
        <v>257</v>
      </c>
      <c r="Q279" s="32" t="s">
        <v>254</v>
      </c>
      <c r="R279" s="32" t="s">
        <v>224</v>
      </c>
      <c r="S279" s="37" t="s">
        <v>24</v>
      </c>
      <c r="T279" s="32">
        <v>5</v>
      </c>
      <c r="U279" s="33">
        <v>77.620900000000006</v>
      </c>
      <c r="V279" s="33">
        <v>129.57499999999999</v>
      </c>
      <c r="W279" s="33">
        <v>539.66669999999999</v>
      </c>
      <c r="X279" s="33">
        <v>311</v>
      </c>
      <c r="Y279" s="33">
        <v>510.66669999999999</v>
      </c>
      <c r="Z279" s="33">
        <v>383</v>
      </c>
      <c r="AA279" s="33" t="s">
        <v>235</v>
      </c>
      <c r="AB279" s="33" t="s">
        <v>235</v>
      </c>
      <c r="AC279" s="33">
        <f>ABS(180-V279)</f>
        <v>50.425000000000011</v>
      </c>
      <c r="AD279" s="33" t="s">
        <v>235</v>
      </c>
      <c r="AE279" s="33" t="s">
        <v>235</v>
      </c>
      <c r="AF279" s="33" t="s">
        <v>235</v>
      </c>
      <c r="AG279" s="40" t="s">
        <v>235</v>
      </c>
      <c r="AH279" s="40" t="s">
        <v>235</v>
      </c>
      <c r="AI279" s="40" t="s">
        <v>235</v>
      </c>
      <c r="AJ279" s="40" t="s">
        <v>235</v>
      </c>
    </row>
    <row r="280" spans="1:36" x14ac:dyDescent="0.25">
      <c r="A280" t="s">
        <v>80</v>
      </c>
      <c r="B280">
        <v>6</v>
      </c>
      <c r="C280" s="9">
        <v>65.795100000000005</v>
      </c>
      <c r="D280" s="9">
        <v>150.78880000000001</v>
      </c>
      <c r="E280" s="9">
        <v>564.66669999999999</v>
      </c>
      <c r="F280" s="9">
        <v>344</v>
      </c>
      <c r="G280" s="9">
        <v>519.66669999999999</v>
      </c>
      <c r="H280" s="9">
        <v>392</v>
      </c>
      <c r="K280" s="32" t="s">
        <v>80</v>
      </c>
      <c r="L280" s="32">
        <v>270</v>
      </c>
      <c r="M280" s="32" t="s">
        <v>263</v>
      </c>
      <c r="N280" s="32" t="s">
        <v>253</v>
      </c>
      <c r="O280" s="32" t="s">
        <v>252</v>
      </c>
      <c r="P280" s="32" t="s">
        <v>257</v>
      </c>
      <c r="Q280" s="32" t="s">
        <v>254</v>
      </c>
      <c r="R280" s="32" t="s">
        <v>224</v>
      </c>
      <c r="S280" s="37" t="s">
        <v>24</v>
      </c>
      <c r="T280" s="32">
        <v>6</v>
      </c>
      <c r="U280" s="33">
        <v>65.795100000000005</v>
      </c>
      <c r="V280" s="33">
        <v>150.78880000000001</v>
      </c>
      <c r="W280" s="33">
        <v>564.66669999999999</v>
      </c>
      <c r="X280" s="33">
        <v>344</v>
      </c>
      <c r="Y280" s="33">
        <v>519.66669999999999</v>
      </c>
      <c r="Z280" s="33">
        <v>392</v>
      </c>
      <c r="AA280" s="33">
        <f>SQRT(((W280-W275)^2)+((X280-X275)^2))</f>
        <v>233.0600780914655</v>
      </c>
      <c r="AB280" s="33">
        <f>SQRT(((Y278-Y277)^2)+((Z278-Z277)^2))</f>
        <v>81.320354155647891</v>
      </c>
      <c r="AC280" s="33">
        <f>ABS(180-V280)</f>
        <v>29.211199999999991</v>
      </c>
      <c r="AD280" s="33">
        <v>0</v>
      </c>
      <c r="AE280" s="33">
        <v>0</v>
      </c>
      <c r="AF280" s="33">
        <v>0</v>
      </c>
      <c r="AG280" s="23">
        <f>SQRT((W280-W278)^2+(X280-X278)^2)</f>
        <v>73.23933369440222</v>
      </c>
      <c r="AH280" s="23">
        <f>SQRT((W277-W275)^2+(X277-X275)^2)</f>
        <v>71.470273540822546</v>
      </c>
      <c r="AI280" s="23">
        <f>SQRT(((Y277-Y275)^2)+((Z277-Z275)^2))</f>
        <v>33.541019662496844</v>
      </c>
      <c r="AJ280" s="23">
        <f>SQRT(((Y280-Y278)^2)+((Z280-Z278)^2))</f>
        <v>32.015621187164243</v>
      </c>
    </row>
    <row r="281" spans="1:36" x14ac:dyDescent="0.25">
      <c r="A281" t="s">
        <v>81</v>
      </c>
      <c r="B281">
        <v>1</v>
      </c>
      <c r="C281" s="9">
        <v>64.938400000000001</v>
      </c>
      <c r="D281" s="9">
        <v>25.356000000000002</v>
      </c>
      <c r="E281" s="9">
        <v>534.66669999999999</v>
      </c>
      <c r="F281" s="9">
        <v>348</v>
      </c>
      <c r="G281" s="9">
        <v>545.66669999999999</v>
      </c>
      <c r="H281" s="9">
        <v>412</v>
      </c>
      <c r="K281" s="32" t="s">
        <v>81</v>
      </c>
      <c r="L281" s="32">
        <v>271</v>
      </c>
      <c r="M281" s="32" t="s">
        <v>263</v>
      </c>
      <c r="N281" s="32" t="s">
        <v>253</v>
      </c>
      <c r="O281" s="32" t="s">
        <v>252</v>
      </c>
      <c r="P281" s="32" t="s">
        <v>257</v>
      </c>
      <c r="Q281" s="32" t="s">
        <v>254</v>
      </c>
      <c r="R281" s="32" t="s">
        <v>224</v>
      </c>
      <c r="S281" s="37" t="s">
        <v>23</v>
      </c>
      <c r="T281" s="32">
        <v>1</v>
      </c>
      <c r="U281" s="33">
        <v>64.938400000000001</v>
      </c>
      <c r="V281" s="33">
        <v>25.356000000000002</v>
      </c>
      <c r="W281" s="33">
        <v>534.66669999999999</v>
      </c>
      <c r="X281" s="33">
        <v>348</v>
      </c>
      <c r="Y281" s="33">
        <v>545.66669999999999</v>
      </c>
      <c r="Z281" s="33">
        <v>412</v>
      </c>
      <c r="AA281" s="33" t="s">
        <v>235</v>
      </c>
      <c r="AB281" s="33" t="s">
        <v>235</v>
      </c>
      <c r="AC281" s="33">
        <f>V281</f>
        <v>25.356000000000002</v>
      </c>
      <c r="AD281" s="33" t="s">
        <v>235</v>
      </c>
      <c r="AE281" s="33" t="s">
        <v>235</v>
      </c>
      <c r="AF281" s="33" t="s">
        <v>235</v>
      </c>
      <c r="AG281" s="33" t="s">
        <v>235</v>
      </c>
      <c r="AH281" s="33" t="s">
        <v>235</v>
      </c>
      <c r="AI281" s="33" t="s">
        <v>235</v>
      </c>
      <c r="AJ281" s="33" t="s">
        <v>235</v>
      </c>
    </row>
    <row r="282" spans="1:36" x14ac:dyDescent="0.25">
      <c r="A282" t="s">
        <v>81</v>
      </c>
      <c r="B282">
        <v>2</v>
      </c>
      <c r="C282" s="9">
        <v>77.665999999999997</v>
      </c>
      <c r="D282" s="9">
        <v>46.997</v>
      </c>
      <c r="E282" s="9">
        <v>574.66669999999999</v>
      </c>
      <c r="F282" s="9">
        <v>332</v>
      </c>
      <c r="G282" s="9">
        <v>558.66669999999999</v>
      </c>
      <c r="H282" s="9">
        <v>408</v>
      </c>
      <c r="K282" s="32" t="s">
        <v>81</v>
      </c>
      <c r="L282" s="32">
        <v>272</v>
      </c>
      <c r="M282" s="32" t="s">
        <v>263</v>
      </c>
      <c r="N282" s="32" t="s">
        <v>253</v>
      </c>
      <c r="O282" s="32" t="s">
        <v>252</v>
      </c>
      <c r="P282" s="32" t="s">
        <v>257</v>
      </c>
      <c r="Q282" s="32" t="s">
        <v>254</v>
      </c>
      <c r="R282" s="32" t="s">
        <v>224</v>
      </c>
      <c r="S282" s="37" t="s">
        <v>23</v>
      </c>
      <c r="T282" s="32">
        <v>2</v>
      </c>
      <c r="U282" s="33">
        <v>77.665999999999997</v>
      </c>
      <c r="V282" s="33">
        <v>46.997</v>
      </c>
      <c r="W282" s="33">
        <v>574.66669999999999</v>
      </c>
      <c r="X282" s="33">
        <v>332</v>
      </c>
      <c r="Y282" s="33">
        <v>558.66669999999999</v>
      </c>
      <c r="Z282" s="33">
        <v>408</v>
      </c>
      <c r="AA282" s="33" t="s">
        <v>235</v>
      </c>
      <c r="AB282" s="33" t="s">
        <v>235</v>
      </c>
      <c r="AC282" s="33">
        <f>V282</f>
        <v>46.997</v>
      </c>
      <c r="AD282" s="33" t="s">
        <v>235</v>
      </c>
      <c r="AE282" s="33" t="s">
        <v>235</v>
      </c>
      <c r="AF282" s="33" t="s">
        <v>235</v>
      </c>
      <c r="AG282" s="33" t="s">
        <v>235</v>
      </c>
      <c r="AH282" s="33" t="s">
        <v>235</v>
      </c>
      <c r="AI282" s="33" t="s">
        <v>235</v>
      </c>
      <c r="AJ282" s="33" t="s">
        <v>235</v>
      </c>
    </row>
    <row r="283" spans="1:36" x14ac:dyDescent="0.25">
      <c r="A283" t="s">
        <v>81</v>
      </c>
      <c r="B283">
        <v>3</v>
      </c>
      <c r="C283" s="9">
        <v>72.470699999999994</v>
      </c>
      <c r="D283" s="9">
        <v>63.087899999999998</v>
      </c>
      <c r="E283" s="9">
        <v>611.66669999999999</v>
      </c>
      <c r="F283" s="9">
        <v>342</v>
      </c>
      <c r="G283" s="9">
        <v>577.66669999999999</v>
      </c>
      <c r="H283" s="9">
        <v>406</v>
      </c>
      <c r="K283" s="32" t="s">
        <v>81</v>
      </c>
      <c r="L283" s="32">
        <v>273</v>
      </c>
      <c r="M283" s="32" t="s">
        <v>263</v>
      </c>
      <c r="N283" s="32" t="s">
        <v>253</v>
      </c>
      <c r="O283" s="32" t="s">
        <v>252</v>
      </c>
      <c r="P283" s="32" t="s">
        <v>257</v>
      </c>
      <c r="Q283" s="32" t="s">
        <v>254</v>
      </c>
      <c r="R283" s="32" t="s">
        <v>224</v>
      </c>
      <c r="S283" s="37" t="s">
        <v>23</v>
      </c>
      <c r="T283" s="32">
        <v>3</v>
      </c>
      <c r="U283" s="33">
        <v>72.470699999999994</v>
      </c>
      <c r="V283" s="33">
        <v>63.087899999999998</v>
      </c>
      <c r="W283" s="33">
        <v>611.66669999999999</v>
      </c>
      <c r="X283" s="33">
        <v>342</v>
      </c>
      <c r="Y283" s="33">
        <v>577.66669999999999</v>
      </c>
      <c r="Z283" s="33">
        <v>406</v>
      </c>
      <c r="AA283" s="33" t="s">
        <v>235</v>
      </c>
      <c r="AB283" s="33" t="s">
        <v>235</v>
      </c>
      <c r="AC283" s="33">
        <f>V283</f>
        <v>63.087899999999998</v>
      </c>
      <c r="AD283" s="33" t="s">
        <v>235</v>
      </c>
      <c r="AE283" s="33" t="s">
        <v>235</v>
      </c>
      <c r="AF283" s="33" t="s">
        <v>235</v>
      </c>
      <c r="AG283" s="33" t="s">
        <v>235</v>
      </c>
      <c r="AH283" s="33" t="s">
        <v>235</v>
      </c>
      <c r="AI283" s="40" t="s">
        <v>235</v>
      </c>
      <c r="AJ283" s="40" t="s">
        <v>235</v>
      </c>
    </row>
    <row r="284" spans="1:36" x14ac:dyDescent="0.25">
      <c r="A284" t="s">
        <v>81</v>
      </c>
      <c r="B284">
        <v>4</v>
      </c>
      <c r="C284" s="9">
        <v>68.884</v>
      </c>
      <c r="D284" s="9">
        <v>115.9195</v>
      </c>
      <c r="E284" s="9">
        <v>703.66669999999999</v>
      </c>
      <c r="F284" s="9">
        <v>481</v>
      </c>
      <c r="G284" s="9">
        <v>635.66669999999999</v>
      </c>
      <c r="H284" s="9">
        <v>492</v>
      </c>
      <c r="K284" s="32" t="s">
        <v>81</v>
      </c>
      <c r="L284" s="32">
        <v>274</v>
      </c>
      <c r="M284" s="32" t="s">
        <v>263</v>
      </c>
      <c r="N284" s="32" t="s">
        <v>253</v>
      </c>
      <c r="O284" s="32" t="s">
        <v>252</v>
      </c>
      <c r="P284" s="32" t="s">
        <v>257</v>
      </c>
      <c r="Q284" s="32" t="s">
        <v>254</v>
      </c>
      <c r="R284" s="32" t="s">
        <v>224</v>
      </c>
      <c r="S284" s="37" t="s">
        <v>24</v>
      </c>
      <c r="T284" s="32">
        <v>4</v>
      </c>
      <c r="U284" s="33">
        <v>68.884</v>
      </c>
      <c r="V284" s="33">
        <v>115.9195</v>
      </c>
      <c r="W284" s="33">
        <v>703.66669999999999</v>
      </c>
      <c r="X284" s="33">
        <v>481</v>
      </c>
      <c r="Y284" s="33">
        <v>635.66669999999999</v>
      </c>
      <c r="Z284" s="33">
        <v>492</v>
      </c>
      <c r="AA284" s="33" t="s">
        <v>235</v>
      </c>
      <c r="AB284" s="33" t="s">
        <v>235</v>
      </c>
      <c r="AC284" s="33">
        <f>ABS(180-V284)</f>
        <v>64.080500000000001</v>
      </c>
      <c r="AD284" s="33" t="s">
        <v>235</v>
      </c>
      <c r="AE284" s="33" t="s">
        <v>235</v>
      </c>
      <c r="AF284" s="33" t="s">
        <v>235</v>
      </c>
      <c r="AG284" s="33" t="s">
        <v>235</v>
      </c>
      <c r="AH284" s="33" t="s">
        <v>235</v>
      </c>
      <c r="AI284" s="40" t="s">
        <v>235</v>
      </c>
      <c r="AJ284" s="40" t="s">
        <v>235</v>
      </c>
    </row>
    <row r="285" spans="1:36" x14ac:dyDescent="0.25">
      <c r="A285" t="s">
        <v>81</v>
      </c>
      <c r="B285">
        <v>5</v>
      </c>
      <c r="C285" s="9">
        <v>77.103800000000007</v>
      </c>
      <c r="D285" s="9">
        <v>128.0821</v>
      </c>
      <c r="E285" s="9">
        <v>705.66669999999999</v>
      </c>
      <c r="F285" s="9">
        <v>513</v>
      </c>
      <c r="G285" s="9">
        <v>628.66669999999999</v>
      </c>
      <c r="H285" s="9">
        <v>509</v>
      </c>
      <c r="K285" s="32" t="s">
        <v>81</v>
      </c>
      <c r="L285" s="32">
        <v>275</v>
      </c>
      <c r="M285" s="32" t="s">
        <v>263</v>
      </c>
      <c r="N285" s="32" t="s">
        <v>253</v>
      </c>
      <c r="O285" s="32" t="s">
        <v>252</v>
      </c>
      <c r="P285" s="32" t="s">
        <v>257</v>
      </c>
      <c r="Q285" s="32" t="s">
        <v>254</v>
      </c>
      <c r="R285" s="32" t="s">
        <v>224</v>
      </c>
      <c r="S285" s="37" t="s">
        <v>24</v>
      </c>
      <c r="T285" s="32">
        <v>5</v>
      </c>
      <c r="U285" s="33">
        <v>77.103800000000007</v>
      </c>
      <c r="V285" s="33">
        <v>128.0821</v>
      </c>
      <c r="W285" s="33">
        <v>705.66669999999999</v>
      </c>
      <c r="X285" s="33">
        <v>513</v>
      </c>
      <c r="Y285" s="33">
        <v>628.66669999999999</v>
      </c>
      <c r="Z285" s="33">
        <v>509</v>
      </c>
      <c r="AA285" s="33" t="s">
        <v>235</v>
      </c>
      <c r="AB285" s="33" t="s">
        <v>235</v>
      </c>
      <c r="AC285" s="33">
        <f>ABS(180-V285)</f>
        <v>51.917900000000003</v>
      </c>
      <c r="AD285" s="33" t="s">
        <v>235</v>
      </c>
      <c r="AE285" s="33" t="s">
        <v>235</v>
      </c>
      <c r="AF285" s="33" t="s">
        <v>235</v>
      </c>
      <c r="AG285" s="33" t="s">
        <v>235</v>
      </c>
      <c r="AH285" s="33" t="s">
        <v>235</v>
      </c>
      <c r="AI285" s="40" t="s">
        <v>235</v>
      </c>
      <c r="AJ285" s="40" t="s">
        <v>235</v>
      </c>
    </row>
    <row r="286" spans="1:36" x14ac:dyDescent="0.25">
      <c r="A286" t="s">
        <v>81</v>
      </c>
      <c r="B286">
        <v>6</v>
      </c>
      <c r="C286" s="9">
        <v>65.863500000000002</v>
      </c>
      <c r="D286" s="9">
        <v>155.17699999999999</v>
      </c>
      <c r="E286" s="9">
        <v>677.66669999999999</v>
      </c>
      <c r="F286" s="9">
        <v>553</v>
      </c>
      <c r="G286" s="9">
        <v>620.66669999999999</v>
      </c>
      <c r="H286" s="9">
        <v>520</v>
      </c>
      <c r="K286" s="32" t="s">
        <v>81</v>
      </c>
      <c r="L286" s="32">
        <v>276</v>
      </c>
      <c r="M286" s="32" t="s">
        <v>263</v>
      </c>
      <c r="N286" s="32" t="s">
        <v>253</v>
      </c>
      <c r="O286" s="32" t="s">
        <v>252</v>
      </c>
      <c r="P286" s="32" t="s">
        <v>257</v>
      </c>
      <c r="Q286" s="32" t="s">
        <v>254</v>
      </c>
      <c r="R286" s="32" t="s">
        <v>224</v>
      </c>
      <c r="S286" s="37" t="s">
        <v>24</v>
      </c>
      <c r="T286" s="32">
        <v>6</v>
      </c>
      <c r="U286" s="33">
        <v>65.863500000000002</v>
      </c>
      <c r="V286" s="33">
        <v>155.17699999999999</v>
      </c>
      <c r="W286" s="33">
        <v>677.66669999999999</v>
      </c>
      <c r="X286" s="33">
        <v>553</v>
      </c>
      <c r="Y286" s="33">
        <v>620.66669999999999</v>
      </c>
      <c r="Z286" s="33">
        <v>520</v>
      </c>
      <c r="AA286" s="33">
        <f>SQRT(((W286-W281)^2)+((X286-X281)^2))</f>
        <v>249.94799459087486</v>
      </c>
      <c r="AB286" s="33">
        <f>SQRT(((Y284-Y283)^2)+((Z284-Z283)^2))</f>
        <v>103.73041983911952</v>
      </c>
      <c r="AC286" s="33">
        <f>ABS(180-V286)</f>
        <v>24.823000000000008</v>
      </c>
      <c r="AD286" s="33">
        <v>0</v>
      </c>
      <c r="AE286" s="33">
        <v>0</v>
      </c>
      <c r="AF286" s="33">
        <v>0</v>
      </c>
      <c r="AG286" s="23">
        <f>SQRT((W286-W284)^2+(X286-X284)^2)</f>
        <v>76.550636836018555</v>
      </c>
      <c r="AH286" s="23">
        <f>SQRT((W283-W281)^2+(X283-X281)^2)</f>
        <v>77.233412458598508</v>
      </c>
      <c r="AI286" s="23">
        <f>SQRT(((Y283-Y281)^2)+((Z283-Z281)^2))</f>
        <v>32.557641192199412</v>
      </c>
      <c r="AJ286" s="23">
        <f>SQRT(((Y286-Y284)^2)+((Z286-Z284)^2))</f>
        <v>31.76476034853718</v>
      </c>
    </row>
    <row r="287" spans="1:36" x14ac:dyDescent="0.25">
      <c r="A287" t="s">
        <v>82</v>
      </c>
      <c r="B287">
        <v>1</v>
      </c>
      <c r="C287" s="9">
        <v>69.050700000000006</v>
      </c>
      <c r="D287" s="9">
        <v>30.497900000000001</v>
      </c>
      <c r="E287" s="9">
        <v>338.66669999999999</v>
      </c>
      <c r="F287" s="9">
        <v>408</v>
      </c>
      <c r="G287" s="9">
        <v>406.66669999999999</v>
      </c>
      <c r="H287" s="9">
        <v>420</v>
      </c>
      <c r="K287" s="32" t="s">
        <v>82</v>
      </c>
      <c r="L287" s="32">
        <v>277</v>
      </c>
      <c r="M287" s="32" t="s">
        <v>263</v>
      </c>
      <c r="N287" s="32" t="s">
        <v>253</v>
      </c>
      <c r="O287" s="32" t="s">
        <v>252</v>
      </c>
      <c r="P287" s="32" t="s">
        <v>257</v>
      </c>
      <c r="Q287" s="32" t="s">
        <v>254</v>
      </c>
      <c r="R287" s="32" t="s">
        <v>224</v>
      </c>
      <c r="S287" s="37" t="s">
        <v>23</v>
      </c>
      <c r="T287" s="32">
        <v>1</v>
      </c>
      <c r="U287" s="33">
        <v>69.050700000000006</v>
      </c>
      <c r="V287" s="33">
        <v>30.497900000000001</v>
      </c>
      <c r="W287" s="33">
        <v>338.66669999999999</v>
      </c>
      <c r="X287" s="33">
        <v>408</v>
      </c>
      <c r="Y287" s="33">
        <v>406.66669999999999</v>
      </c>
      <c r="Z287" s="33">
        <v>420</v>
      </c>
      <c r="AA287" s="33" t="s">
        <v>235</v>
      </c>
      <c r="AB287" s="33" t="s">
        <v>235</v>
      </c>
      <c r="AC287" s="33">
        <f>V287</f>
        <v>30.497900000000001</v>
      </c>
      <c r="AD287" s="33" t="s">
        <v>235</v>
      </c>
      <c r="AE287" s="33" t="s">
        <v>235</v>
      </c>
      <c r="AF287" s="33" t="s">
        <v>235</v>
      </c>
      <c r="AG287" s="33" t="s">
        <v>235</v>
      </c>
      <c r="AH287" s="33" t="s">
        <v>235</v>
      </c>
      <c r="AI287" s="33" t="s">
        <v>235</v>
      </c>
      <c r="AJ287" s="33" t="s">
        <v>235</v>
      </c>
    </row>
    <row r="288" spans="1:36" x14ac:dyDescent="0.25">
      <c r="A288" t="s">
        <v>82</v>
      </c>
      <c r="B288">
        <v>2</v>
      </c>
      <c r="C288" s="9">
        <v>79.611599999999996</v>
      </c>
      <c r="D288" s="9">
        <v>53.181899999999999</v>
      </c>
      <c r="E288" s="9">
        <v>340.66669999999999</v>
      </c>
      <c r="F288" s="9">
        <v>363</v>
      </c>
      <c r="G288" s="9">
        <v>407.66669999999999</v>
      </c>
      <c r="H288" s="9">
        <v>406</v>
      </c>
      <c r="K288" s="32" t="s">
        <v>82</v>
      </c>
      <c r="L288" s="32">
        <v>278</v>
      </c>
      <c r="M288" s="32" t="s">
        <v>263</v>
      </c>
      <c r="N288" s="32" t="s">
        <v>253</v>
      </c>
      <c r="O288" s="32" t="s">
        <v>252</v>
      </c>
      <c r="P288" s="32" t="s">
        <v>257</v>
      </c>
      <c r="Q288" s="32" t="s">
        <v>254</v>
      </c>
      <c r="R288" s="32" t="s">
        <v>224</v>
      </c>
      <c r="S288" s="37" t="s">
        <v>23</v>
      </c>
      <c r="T288" s="32">
        <v>2</v>
      </c>
      <c r="U288" s="33">
        <v>79.611599999999996</v>
      </c>
      <c r="V288" s="33">
        <v>53.181899999999999</v>
      </c>
      <c r="W288" s="33">
        <v>340.66669999999999</v>
      </c>
      <c r="X288" s="33">
        <v>363</v>
      </c>
      <c r="Y288" s="33">
        <v>407.66669999999999</v>
      </c>
      <c r="Z288" s="33">
        <v>406</v>
      </c>
      <c r="AA288" s="33" t="s">
        <v>235</v>
      </c>
      <c r="AB288" s="33" t="s">
        <v>235</v>
      </c>
      <c r="AC288" s="33">
        <f>V288</f>
        <v>53.181899999999999</v>
      </c>
      <c r="AD288" s="33" t="s">
        <v>235</v>
      </c>
      <c r="AE288" s="33" t="s">
        <v>235</v>
      </c>
      <c r="AF288" s="33" t="s">
        <v>235</v>
      </c>
      <c r="AG288" s="33" t="s">
        <v>235</v>
      </c>
      <c r="AH288" s="33" t="s">
        <v>235</v>
      </c>
      <c r="AI288" s="33" t="s">
        <v>235</v>
      </c>
      <c r="AJ288" s="33" t="s">
        <v>235</v>
      </c>
    </row>
    <row r="289" spans="1:36" x14ac:dyDescent="0.25">
      <c r="A289" t="s">
        <v>82</v>
      </c>
      <c r="B289">
        <v>3</v>
      </c>
      <c r="C289" s="9">
        <v>66.528199999999998</v>
      </c>
      <c r="D289" s="9">
        <v>67.926599999999993</v>
      </c>
      <c r="E289" s="9">
        <v>362.66669999999999</v>
      </c>
      <c r="F289" s="9">
        <v>329</v>
      </c>
      <c r="G289" s="9">
        <v>407.66669999999999</v>
      </c>
      <c r="H289" s="9">
        <v>378</v>
      </c>
      <c r="K289" s="32" t="s">
        <v>82</v>
      </c>
      <c r="L289" s="32">
        <v>279</v>
      </c>
      <c r="M289" s="32" t="s">
        <v>263</v>
      </c>
      <c r="N289" s="32" t="s">
        <v>253</v>
      </c>
      <c r="O289" s="32" t="s">
        <v>252</v>
      </c>
      <c r="P289" s="32" t="s">
        <v>257</v>
      </c>
      <c r="Q289" s="32" t="s">
        <v>254</v>
      </c>
      <c r="R289" s="32" t="s">
        <v>224</v>
      </c>
      <c r="S289" s="37" t="s">
        <v>23</v>
      </c>
      <c r="T289" s="32">
        <v>3</v>
      </c>
      <c r="U289" s="33">
        <v>66.528199999999998</v>
      </c>
      <c r="V289" s="33">
        <v>67.926599999999993</v>
      </c>
      <c r="W289" s="33">
        <v>362.66669999999999</v>
      </c>
      <c r="X289" s="33">
        <v>329</v>
      </c>
      <c r="Y289" s="33">
        <v>407.66669999999999</v>
      </c>
      <c r="Z289" s="33">
        <v>378</v>
      </c>
      <c r="AA289" s="33" t="s">
        <v>235</v>
      </c>
      <c r="AB289" s="33" t="s">
        <v>235</v>
      </c>
      <c r="AC289" s="33">
        <f>V289</f>
        <v>67.926599999999993</v>
      </c>
      <c r="AD289" s="33" t="s">
        <v>235</v>
      </c>
      <c r="AE289" s="33" t="s">
        <v>235</v>
      </c>
      <c r="AF289" s="33" t="s">
        <v>235</v>
      </c>
      <c r="AG289" s="40" t="s">
        <v>235</v>
      </c>
      <c r="AH289" s="40" t="s">
        <v>235</v>
      </c>
      <c r="AI289" s="40" t="s">
        <v>235</v>
      </c>
      <c r="AJ289" s="40" t="s">
        <v>235</v>
      </c>
    </row>
    <row r="290" spans="1:36" x14ac:dyDescent="0.25">
      <c r="A290" t="s">
        <v>82</v>
      </c>
      <c r="B290">
        <v>4</v>
      </c>
      <c r="C290" s="9">
        <v>71.007000000000005</v>
      </c>
      <c r="D290" s="9">
        <v>111.29689999999999</v>
      </c>
      <c r="E290" s="9">
        <v>518.66669999999999</v>
      </c>
      <c r="F290" s="9">
        <v>277</v>
      </c>
      <c r="G290" s="9">
        <v>517.66669999999999</v>
      </c>
      <c r="H290" s="9">
        <v>348</v>
      </c>
      <c r="K290" s="32" t="s">
        <v>82</v>
      </c>
      <c r="L290" s="32">
        <v>280</v>
      </c>
      <c r="M290" s="32" t="s">
        <v>263</v>
      </c>
      <c r="N290" s="32" t="s">
        <v>253</v>
      </c>
      <c r="O290" s="32" t="s">
        <v>252</v>
      </c>
      <c r="P290" s="32" t="s">
        <v>257</v>
      </c>
      <c r="Q290" s="32" t="s">
        <v>254</v>
      </c>
      <c r="R290" s="32" t="s">
        <v>224</v>
      </c>
      <c r="S290" s="37" t="s">
        <v>24</v>
      </c>
      <c r="T290" s="32">
        <v>4</v>
      </c>
      <c r="U290" s="33">
        <v>71.007000000000005</v>
      </c>
      <c r="V290" s="33">
        <v>111.29689999999999</v>
      </c>
      <c r="W290" s="33">
        <v>518.66669999999999</v>
      </c>
      <c r="X290" s="33">
        <v>277</v>
      </c>
      <c r="Y290" s="33">
        <v>517.66669999999999</v>
      </c>
      <c r="Z290" s="33">
        <v>348</v>
      </c>
      <c r="AA290" s="33" t="s">
        <v>235</v>
      </c>
      <c r="AB290" s="33" t="s">
        <v>235</v>
      </c>
      <c r="AC290" s="33">
        <f>ABS(180-V290)</f>
        <v>68.703100000000006</v>
      </c>
      <c r="AD290" s="33" t="s">
        <v>235</v>
      </c>
      <c r="AE290" s="33" t="s">
        <v>235</v>
      </c>
      <c r="AF290" s="33" t="s">
        <v>235</v>
      </c>
      <c r="AG290" s="40" t="s">
        <v>235</v>
      </c>
      <c r="AH290" s="40" t="s">
        <v>235</v>
      </c>
      <c r="AI290" s="40" t="s">
        <v>235</v>
      </c>
      <c r="AJ290" s="40" t="s">
        <v>235</v>
      </c>
    </row>
    <row r="291" spans="1:36" x14ac:dyDescent="0.25">
      <c r="A291" t="s">
        <v>82</v>
      </c>
      <c r="B291">
        <v>5</v>
      </c>
      <c r="C291" s="9">
        <v>84.899900000000002</v>
      </c>
      <c r="D291" s="9">
        <v>125.50830000000001</v>
      </c>
      <c r="E291" s="9">
        <v>555.66669999999999</v>
      </c>
      <c r="F291" s="9">
        <v>279</v>
      </c>
      <c r="G291" s="9">
        <v>533.66669999999999</v>
      </c>
      <c r="H291" s="9">
        <v>361</v>
      </c>
      <c r="K291" s="32" t="s">
        <v>82</v>
      </c>
      <c r="L291" s="32">
        <v>281</v>
      </c>
      <c r="M291" s="32" t="s">
        <v>263</v>
      </c>
      <c r="N291" s="32" t="s">
        <v>253</v>
      </c>
      <c r="O291" s="32" t="s">
        <v>252</v>
      </c>
      <c r="P291" s="32" t="s">
        <v>257</v>
      </c>
      <c r="Q291" s="32" t="s">
        <v>254</v>
      </c>
      <c r="R291" s="32" t="s">
        <v>224</v>
      </c>
      <c r="S291" s="37" t="s">
        <v>24</v>
      </c>
      <c r="T291" s="32">
        <v>5</v>
      </c>
      <c r="U291" s="33">
        <v>84.899900000000002</v>
      </c>
      <c r="V291" s="33">
        <v>125.50830000000001</v>
      </c>
      <c r="W291" s="33">
        <v>555.66669999999999</v>
      </c>
      <c r="X291" s="33">
        <v>279</v>
      </c>
      <c r="Y291" s="33">
        <v>533.66669999999999</v>
      </c>
      <c r="Z291" s="33">
        <v>361</v>
      </c>
      <c r="AA291" s="33" t="s">
        <v>235</v>
      </c>
      <c r="AB291" s="33" t="s">
        <v>235</v>
      </c>
      <c r="AC291" s="33">
        <f>ABS(180-V291)</f>
        <v>54.491699999999994</v>
      </c>
      <c r="AD291" s="33" t="s">
        <v>235</v>
      </c>
      <c r="AE291" s="33" t="s">
        <v>235</v>
      </c>
      <c r="AF291" s="33" t="s">
        <v>235</v>
      </c>
      <c r="AG291" s="40" t="s">
        <v>235</v>
      </c>
      <c r="AH291" s="40" t="s">
        <v>235</v>
      </c>
      <c r="AI291" s="40" t="s">
        <v>235</v>
      </c>
      <c r="AJ291" s="40" t="s">
        <v>235</v>
      </c>
    </row>
    <row r="292" spans="1:36" x14ac:dyDescent="0.25">
      <c r="A292" t="s">
        <v>82</v>
      </c>
      <c r="B292">
        <v>6</v>
      </c>
      <c r="C292" s="9">
        <v>64.202799999999996</v>
      </c>
      <c r="D292" s="9">
        <v>147.89529999999999</v>
      </c>
      <c r="E292" s="9">
        <v>585.66669999999999</v>
      </c>
      <c r="F292" s="9">
        <v>317</v>
      </c>
      <c r="G292" s="9">
        <v>546.66669999999999</v>
      </c>
      <c r="H292" s="9">
        <v>368</v>
      </c>
      <c r="K292" s="32" t="s">
        <v>82</v>
      </c>
      <c r="L292" s="32">
        <v>282</v>
      </c>
      <c r="M292" s="32" t="s">
        <v>263</v>
      </c>
      <c r="N292" s="32" t="s">
        <v>253</v>
      </c>
      <c r="O292" s="32" t="s">
        <v>252</v>
      </c>
      <c r="P292" s="32" t="s">
        <v>257</v>
      </c>
      <c r="Q292" s="32" t="s">
        <v>254</v>
      </c>
      <c r="R292" s="32" t="s">
        <v>224</v>
      </c>
      <c r="S292" s="37" t="s">
        <v>24</v>
      </c>
      <c r="T292" s="32">
        <v>6</v>
      </c>
      <c r="U292" s="33">
        <v>64.202799999999996</v>
      </c>
      <c r="V292" s="33">
        <v>147.89529999999999</v>
      </c>
      <c r="W292" s="33">
        <v>585.66669999999999</v>
      </c>
      <c r="X292" s="33">
        <v>317</v>
      </c>
      <c r="Y292" s="33">
        <v>546.66669999999999</v>
      </c>
      <c r="Z292" s="33">
        <v>368</v>
      </c>
      <c r="AA292" s="33">
        <f>SQRT(((W292-W287)^2)+((X292-X287)^2))</f>
        <v>263.22993750711561</v>
      </c>
      <c r="AB292" s="33">
        <f>SQRT(((Y290-Y289)^2)+((Z290-Z289)^2))</f>
        <v>114.0175425099138</v>
      </c>
      <c r="AC292" s="33">
        <f>ABS(180-V292)</f>
        <v>32.104700000000008</v>
      </c>
      <c r="AD292" s="33">
        <v>0</v>
      </c>
      <c r="AE292" s="33">
        <v>0</v>
      </c>
      <c r="AF292" s="33">
        <v>0</v>
      </c>
      <c r="AG292" s="23">
        <f>SQRT((W292-W290)^2+(X292-X290)^2)</f>
        <v>78.03204469959762</v>
      </c>
      <c r="AH292" s="23">
        <f>SQRT((W289-W287)^2+(X289-X287)^2)</f>
        <v>82.565125809872058</v>
      </c>
      <c r="AI292" s="23">
        <f>SQRT(((Y289-Y287)^2)+((Z289-Z287)^2))</f>
        <v>42.01190307520001</v>
      </c>
      <c r="AJ292" s="23">
        <f>SQRT(((Y292-Y290)^2)+((Z292-Z290)^2))</f>
        <v>35.227829907617071</v>
      </c>
    </row>
    <row r="293" spans="1:36" x14ac:dyDescent="0.25">
      <c r="A293" t="s">
        <v>83</v>
      </c>
      <c r="B293">
        <v>1</v>
      </c>
      <c r="C293" s="9">
        <v>64.660700000000006</v>
      </c>
      <c r="D293" s="9">
        <v>26.013000000000002</v>
      </c>
      <c r="E293" s="9">
        <v>351.66669999999999</v>
      </c>
      <c r="F293" s="9">
        <v>369</v>
      </c>
      <c r="G293" s="9">
        <v>406.66669999999999</v>
      </c>
      <c r="H293" s="9">
        <v>403</v>
      </c>
      <c r="K293" s="32" t="s">
        <v>83</v>
      </c>
      <c r="L293" s="32">
        <v>283</v>
      </c>
      <c r="M293" s="32" t="s">
        <v>263</v>
      </c>
      <c r="N293" s="32" t="s">
        <v>253</v>
      </c>
      <c r="O293" s="32" t="s">
        <v>252</v>
      </c>
      <c r="P293" s="32" t="s">
        <v>257</v>
      </c>
      <c r="Q293" s="32" t="s">
        <v>254</v>
      </c>
      <c r="R293" s="32" t="s">
        <v>224</v>
      </c>
      <c r="S293" s="37" t="s">
        <v>23</v>
      </c>
      <c r="T293" s="32">
        <v>1</v>
      </c>
      <c r="U293" s="33">
        <v>64.660700000000006</v>
      </c>
      <c r="V293" s="33">
        <v>26.013000000000002</v>
      </c>
      <c r="W293" s="33">
        <v>351.66669999999999</v>
      </c>
      <c r="X293" s="33">
        <v>369</v>
      </c>
      <c r="Y293" s="33">
        <v>406.66669999999999</v>
      </c>
      <c r="Z293" s="33">
        <v>403</v>
      </c>
      <c r="AA293" s="33" t="s">
        <v>235</v>
      </c>
      <c r="AB293" s="33" t="s">
        <v>235</v>
      </c>
      <c r="AC293" s="33">
        <f>V293</f>
        <v>26.013000000000002</v>
      </c>
      <c r="AD293" s="33" t="s">
        <v>235</v>
      </c>
      <c r="AE293" s="33" t="s">
        <v>235</v>
      </c>
      <c r="AF293" s="33" t="s">
        <v>235</v>
      </c>
      <c r="AG293" s="33" t="s">
        <v>235</v>
      </c>
      <c r="AH293" s="33" t="s">
        <v>235</v>
      </c>
      <c r="AI293" s="33" t="s">
        <v>235</v>
      </c>
      <c r="AJ293" s="33" t="s">
        <v>235</v>
      </c>
    </row>
    <row r="294" spans="1:36" x14ac:dyDescent="0.25">
      <c r="A294" t="s">
        <v>83</v>
      </c>
      <c r="B294">
        <v>2</v>
      </c>
      <c r="C294" s="9">
        <v>77.801000000000002</v>
      </c>
      <c r="D294" s="9">
        <v>47.124899999999997</v>
      </c>
      <c r="E294" s="9">
        <v>368.66669999999999</v>
      </c>
      <c r="F294" s="9">
        <v>329</v>
      </c>
      <c r="G294" s="9">
        <v>415.66669999999999</v>
      </c>
      <c r="H294" s="9">
        <v>391</v>
      </c>
      <c r="K294" s="32" t="s">
        <v>83</v>
      </c>
      <c r="L294" s="32">
        <v>284</v>
      </c>
      <c r="M294" s="32" t="s">
        <v>263</v>
      </c>
      <c r="N294" s="32" t="s">
        <v>253</v>
      </c>
      <c r="O294" s="32" t="s">
        <v>252</v>
      </c>
      <c r="P294" s="32" t="s">
        <v>257</v>
      </c>
      <c r="Q294" s="32" t="s">
        <v>254</v>
      </c>
      <c r="R294" s="32" t="s">
        <v>224</v>
      </c>
      <c r="S294" s="37" t="s">
        <v>23</v>
      </c>
      <c r="T294" s="32">
        <v>2</v>
      </c>
      <c r="U294" s="33">
        <v>77.801000000000002</v>
      </c>
      <c r="V294" s="33">
        <v>47.124899999999997</v>
      </c>
      <c r="W294" s="33">
        <v>368.66669999999999</v>
      </c>
      <c r="X294" s="33">
        <v>329</v>
      </c>
      <c r="Y294" s="33">
        <v>415.66669999999999</v>
      </c>
      <c r="Z294" s="33">
        <v>391</v>
      </c>
      <c r="AA294" s="33" t="s">
        <v>235</v>
      </c>
      <c r="AB294" s="33" t="s">
        <v>235</v>
      </c>
      <c r="AC294" s="33">
        <f>V294</f>
        <v>47.124899999999997</v>
      </c>
      <c r="AD294" s="33" t="s">
        <v>235</v>
      </c>
      <c r="AE294" s="33" t="s">
        <v>235</v>
      </c>
      <c r="AF294" s="33" t="s">
        <v>235</v>
      </c>
      <c r="AG294" s="33" t="s">
        <v>235</v>
      </c>
      <c r="AH294" s="33" t="s">
        <v>235</v>
      </c>
      <c r="AI294" s="33" t="s">
        <v>235</v>
      </c>
      <c r="AJ294" s="33" t="s">
        <v>235</v>
      </c>
    </row>
    <row r="295" spans="1:36" x14ac:dyDescent="0.25">
      <c r="A295" t="s">
        <v>83</v>
      </c>
      <c r="B295">
        <v>3</v>
      </c>
      <c r="C295" s="9">
        <v>66.483099999999993</v>
      </c>
      <c r="D295" s="9">
        <v>63.128100000000003</v>
      </c>
      <c r="E295" s="9">
        <v>402.66669999999999</v>
      </c>
      <c r="F295" s="9">
        <v>309</v>
      </c>
      <c r="G295" s="9">
        <v>426.66669999999999</v>
      </c>
      <c r="H295" s="9">
        <v>371</v>
      </c>
      <c r="K295" s="32" t="s">
        <v>83</v>
      </c>
      <c r="L295" s="32">
        <v>285</v>
      </c>
      <c r="M295" s="32" t="s">
        <v>263</v>
      </c>
      <c r="N295" s="32" t="s">
        <v>253</v>
      </c>
      <c r="O295" s="32" t="s">
        <v>252</v>
      </c>
      <c r="P295" s="32" t="s">
        <v>257</v>
      </c>
      <c r="Q295" s="32" t="s">
        <v>254</v>
      </c>
      <c r="R295" s="32" t="s">
        <v>224</v>
      </c>
      <c r="S295" s="37" t="s">
        <v>23</v>
      </c>
      <c r="T295" s="32">
        <v>3</v>
      </c>
      <c r="U295" s="33">
        <v>66.483099999999993</v>
      </c>
      <c r="V295" s="33">
        <v>63.128100000000003</v>
      </c>
      <c r="W295" s="33">
        <v>402.66669999999999</v>
      </c>
      <c r="X295" s="33">
        <v>309</v>
      </c>
      <c r="Y295" s="33">
        <v>426.66669999999999</v>
      </c>
      <c r="Z295" s="33">
        <v>371</v>
      </c>
      <c r="AA295" s="33" t="s">
        <v>235</v>
      </c>
      <c r="AB295" s="33" t="s">
        <v>235</v>
      </c>
      <c r="AC295" s="33">
        <f>V295</f>
        <v>63.128100000000003</v>
      </c>
      <c r="AD295" s="33" t="s">
        <v>235</v>
      </c>
      <c r="AE295" s="33" t="s">
        <v>235</v>
      </c>
      <c r="AF295" s="33" t="s">
        <v>235</v>
      </c>
      <c r="AG295" s="33" t="s">
        <v>235</v>
      </c>
      <c r="AH295" s="33" t="s">
        <v>235</v>
      </c>
      <c r="AI295" s="40" t="s">
        <v>235</v>
      </c>
      <c r="AJ295" s="40" t="s">
        <v>235</v>
      </c>
    </row>
    <row r="296" spans="1:36" x14ac:dyDescent="0.25">
      <c r="A296" t="s">
        <v>83</v>
      </c>
      <c r="B296">
        <v>4</v>
      </c>
      <c r="C296" s="9">
        <v>69.778199999999998</v>
      </c>
      <c r="D296" s="9">
        <v>109.75279999999999</v>
      </c>
      <c r="E296" s="9">
        <v>542.66669999999999</v>
      </c>
      <c r="F296" s="9">
        <v>325</v>
      </c>
      <c r="G296" s="9">
        <v>512.66669999999999</v>
      </c>
      <c r="H296" s="9">
        <v>388</v>
      </c>
      <c r="K296" s="32" t="s">
        <v>83</v>
      </c>
      <c r="L296" s="32">
        <v>286</v>
      </c>
      <c r="M296" s="32" t="s">
        <v>263</v>
      </c>
      <c r="N296" s="32" t="s">
        <v>253</v>
      </c>
      <c r="O296" s="32" t="s">
        <v>252</v>
      </c>
      <c r="P296" s="32" t="s">
        <v>257</v>
      </c>
      <c r="Q296" s="32" t="s">
        <v>254</v>
      </c>
      <c r="R296" s="32" t="s">
        <v>224</v>
      </c>
      <c r="S296" s="37" t="s">
        <v>24</v>
      </c>
      <c r="T296" s="32">
        <v>4</v>
      </c>
      <c r="U296" s="33">
        <v>69.778199999999998</v>
      </c>
      <c r="V296" s="33">
        <v>109.75279999999999</v>
      </c>
      <c r="W296" s="33">
        <v>542.66669999999999</v>
      </c>
      <c r="X296" s="33">
        <v>325</v>
      </c>
      <c r="Y296" s="33">
        <v>512.66669999999999</v>
      </c>
      <c r="Z296" s="33">
        <v>388</v>
      </c>
      <c r="AA296" s="33" t="s">
        <v>235</v>
      </c>
      <c r="AB296" s="33" t="s">
        <v>235</v>
      </c>
      <c r="AC296" s="33">
        <f>ABS(180-V296)</f>
        <v>70.247200000000007</v>
      </c>
      <c r="AD296" s="33" t="s">
        <v>235</v>
      </c>
      <c r="AE296" s="33" t="s">
        <v>235</v>
      </c>
      <c r="AF296" s="33" t="s">
        <v>235</v>
      </c>
      <c r="AG296" s="33" t="s">
        <v>235</v>
      </c>
      <c r="AH296" s="33" t="s">
        <v>235</v>
      </c>
      <c r="AI296" s="40" t="s">
        <v>235</v>
      </c>
      <c r="AJ296" s="40" t="s">
        <v>235</v>
      </c>
    </row>
    <row r="297" spans="1:36" x14ac:dyDescent="0.25">
      <c r="A297" t="s">
        <v>83</v>
      </c>
      <c r="B297">
        <v>5</v>
      </c>
      <c r="C297" s="9">
        <v>78.600300000000004</v>
      </c>
      <c r="D297" s="9">
        <v>121.01349999999999</v>
      </c>
      <c r="E297" s="9">
        <v>571.66669999999999</v>
      </c>
      <c r="F297" s="9">
        <v>343</v>
      </c>
      <c r="G297" s="9">
        <v>524.66669999999999</v>
      </c>
      <c r="H297" s="9">
        <v>406</v>
      </c>
      <c r="K297" s="32" t="s">
        <v>83</v>
      </c>
      <c r="L297" s="32">
        <v>287</v>
      </c>
      <c r="M297" s="32" t="s">
        <v>263</v>
      </c>
      <c r="N297" s="32" t="s">
        <v>253</v>
      </c>
      <c r="O297" s="32" t="s">
        <v>252</v>
      </c>
      <c r="P297" s="32" t="s">
        <v>257</v>
      </c>
      <c r="Q297" s="32" t="s">
        <v>254</v>
      </c>
      <c r="R297" s="32" t="s">
        <v>224</v>
      </c>
      <c r="S297" s="37" t="s">
        <v>24</v>
      </c>
      <c r="T297" s="32">
        <v>5</v>
      </c>
      <c r="U297" s="33">
        <v>78.600300000000004</v>
      </c>
      <c r="V297" s="33">
        <v>121.01349999999999</v>
      </c>
      <c r="W297" s="33">
        <v>571.66669999999999</v>
      </c>
      <c r="X297" s="33">
        <v>343</v>
      </c>
      <c r="Y297" s="33">
        <v>524.66669999999999</v>
      </c>
      <c r="Z297" s="33">
        <v>406</v>
      </c>
      <c r="AA297" s="33" t="s">
        <v>235</v>
      </c>
      <c r="AB297" s="33" t="s">
        <v>235</v>
      </c>
      <c r="AC297" s="33">
        <f>ABS(180-V297)</f>
        <v>58.986500000000007</v>
      </c>
      <c r="AD297" s="33" t="s">
        <v>235</v>
      </c>
      <c r="AE297" s="33" t="s">
        <v>235</v>
      </c>
      <c r="AF297" s="33" t="s">
        <v>235</v>
      </c>
      <c r="AG297" s="33" t="s">
        <v>235</v>
      </c>
      <c r="AH297" s="33" t="s">
        <v>235</v>
      </c>
      <c r="AI297" s="40" t="s">
        <v>235</v>
      </c>
      <c r="AJ297" s="40" t="s">
        <v>235</v>
      </c>
    </row>
    <row r="298" spans="1:36" x14ac:dyDescent="0.25">
      <c r="A298" t="s">
        <v>83</v>
      </c>
      <c r="B298">
        <v>6</v>
      </c>
      <c r="C298" s="9">
        <v>65.764700000000005</v>
      </c>
      <c r="D298" s="9">
        <v>146.16569999999999</v>
      </c>
      <c r="E298" s="9">
        <v>589.66669999999999</v>
      </c>
      <c r="F298" s="9">
        <v>385</v>
      </c>
      <c r="G298" s="9">
        <v>531.66669999999999</v>
      </c>
      <c r="H298" s="9">
        <v>416</v>
      </c>
      <c r="K298" s="32" t="s">
        <v>83</v>
      </c>
      <c r="L298" s="32">
        <v>288</v>
      </c>
      <c r="M298" s="32" t="s">
        <v>263</v>
      </c>
      <c r="N298" s="32" t="s">
        <v>253</v>
      </c>
      <c r="O298" s="32" t="s">
        <v>252</v>
      </c>
      <c r="P298" s="32" t="s">
        <v>257</v>
      </c>
      <c r="Q298" s="32" t="s">
        <v>254</v>
      </c>
      <c r="R298" s="32" t="s">
        <v>224</v>
      </c>
      <c r="S298" s="37" t="s">
        <v>24</v>
      </c>
      <c r="T298" s="32">
        <v>6</v>
      </c>
      <c r="U298" s="33">
        <v>65.764700000000005</v>
      </c>
      <c r="V298" s="33">
        <v>146.16569999999999</v>
      </c>
      <c r="W298" s="33">
        <v>589.66669999999999</v>
      </c>
      <c r="X298" s="33">
        <v>385</v>
      </c>
      <c r="Y298" s="33">
        <v>531.66669999999999</v>
      </c>
      <c r="Z298" s="33">
        <v>416</v>
      </c>
      <c r="AA298" s="33">
        <f>SQRT(((W298-W293)^2)+((X298-X293)^2))</f>
        <v>238.53720883753127</v>
      </c>
      <c r="AB298" s="33">
        <f>SQRT(((Y296-Y295)^2)+((Z296-Z295)^2))</f>
        <v>87.664131775772461</v>
      </c>
      <c r="AC298" s="33">
        <f>ABS(180-V298)</f>
        <v>33.834300000000013</v>
      </c>
      <c r="AD298" s="33">
        <v>0</v>
      </c>
      <c r="AE298" s="33">
        <v>0</v>
      </c>
      <c r="AF298" s="33">
        <v>0</v>
      </c>
      <c r="AG298" s="23">
        <f>SQRT((W298-W296)^2+(X298-X296)^2)</f>
        <v>76.216796049164913</v>
      </c>
      <c r="AH298" s="23">
        <f>SQRT((W295-W293)^2+(X295-X293)^2)</f>
        <v>78.746428490440124</v>
      </c>
      <c r="AI298" s="23">
        <f>SQRT(((Y295-Y293)^2)+((Z295-Z293)^2))</f>
        <v>37.735924528226413</v>
      </c>
      <c r="AJ298" s="23">
        <f>SQRT(((Y298-Y296)^2)+((Z298-Z296)^2))</f>
        <v>33.837848631377263</v>
      </c>
    </row>
    <row r="299" spans="1:36" x14ac:dyDescent="0.25">
      <c r="A299" t="s">
        <v>84</v>
      </c>
      <c r="B299">
        <v>1</v>
      </c>
      <c r="C299" s="9">
        <v>64.070300000000003</v>
      </c>
      <c r="D299" s="9">
        <v>24.284300000000002</v>
      </c>
      <c r="E299" s="9">
        <v>339.66669999999999</v>
      </c>
      <c r="F299" s="9">
        <v>389</v>
      </c>
      <c r="G299" s="9">
        <v>403.66669999999999</v>
      </c>
      <c r="H299" s="9">
        <v>392</v>
      </c>
      <c r="K299" s="32" t="s">
        <v>84</v>
      </c>
      <c r="L299" s="32">
        <v>289</v>
      </c>
      <c r="M299" s="32" t="s">
        <v>263</v>
      </c>
      <c r="N299" s="32" t="s">
        <v>253</v>
      </c>
      <c r="O299" s="32" t="s">
        <v>252</v>
      </c>
      <c r="P299" s="32" t="s">
        <v>257</v>
      </c>
      <c r="Q299" s="32" t="s">
        <v>254</v>
      </c>
      <c r="R299" s="32" t="s">
        <v>224</v>
      </c>
      <c r="S299" s="37" t="s">
        <v>23</v>
      </c>
      <c r="T299" s="32">
        <v>1</v>
      </c>
      <c r="U299" s="33">
        <v>64.070300000000003</v>
      </c>
      <c r="V299" s="33">
        <v>24.284300000000002</v>
      </c>
      <c r="W299" s="33">
        <v>339.66669999999999</v>
      </c>
      <c r="X299" s="33">
        <v>389</v>
      </c>
      <c r="Y299" s="33">
        <v>403.66669999999999</v>
      </c>
      <c r="Z299" s="33">
        <v>392</v>
      </c>
      <c r="AA299" s="33" t="s">
        <v>235</v>
      </c>
      <c r="AB299" s="33" t="s">
        <v>235</v>
      </c>
      <c r="AC299" s="33">
        <f>V299</f>
        <v>24.284300000000002</v>
      </c>
      <c r="AD299" s="33" t="s">
        <v>235</v>
      </c>
      <c r="AE299" s="33" t="s">
        <v>235</v>
      </c>
      <c r="AF299" s="33" t="s">
        <v>235</v>
      </c>
      <c r="AG299" s="33" t="s">
        <v>235</v>
      </c>
      <c r="AH299" s="33" t="s">
        <v>235</v>
      </c>
      <c r="AI299" s="33" t="s">
        <v>235</v>
      </c>
      <c r="AJ299" s="33" t="s">
        <v>235</v>
      </c>
    </row>
    <row r="300" spans="1:36" x14ac:dyDescent="0.25">
      <c r="A300" t="s">
        <v>84</v>
      </c>
      <c r="B300">
        <v>2</v>
      </c>
      <c r="C300" s="9">
        <v>76.967500000000001</v>
      </c>
      <c r="D300" s="9">
        <v>46.167700000000004</v>
      </c>
      <c r="E300" s="9">
        <v>333.66669999999999</v>
      </c>
      <c r="F300" s="9">
        <v>347</v>
      </c>
      <c r="G300" s="9">
        <v>403.66669999999999</v>
      </c>
      <c r="H300" s="9">
        <v>379</v>
      </c>
      <c r="K300" s="32" t="s">
        <v>84</v>
      </c>
      <c r="L300" s="32">
        <v>290</v>
      </c>
      <c r="M300" s="32" t="s">
        <v>263</v>
      </c>
      <c r="N300" s="32" t="s">
        <v>253</v>
      </c>
      <c r="O300" s="32" t="s">
        <v>252</v>
      </c>
      <c r="P300" s="32" t="s">
        <v>257</v>
      </c>
      <c r="Q300" s="32" t="s">
        <v>254</v>
      </c>
      <c r="R300" s="32" t="s">
        <v>224</v>
      </c>
      <c r="S300" s="37" t="s">
        <v>23</v>
      </c>
      <c r="T300" s="32">
        <v>2</v>
      </c>
      <c r="U300" s="33">
        <v>76.967500000000001</v>
      </c>
      <c r="V300" s="33">
        <v>46.167700000000004</v>
      </c>
      <c r="W300" s="33">
        <v>333.66669999999999</v>
      </c>
      <c r="X300" s="33">
        <v>347</v>
      </c>
      <c r="Y300" s="33">
        <v>403.66669999999999</v>
      </c>
      <c r="Z300" s="33">
        <v>379</v>
      </c>
      <c r="AA300" s="33" t="s">
        <v>235</v>
      </c>
      <c r="AB300" s="33" t="s">
        <v>235</v>
      </c>
      <c r="AC300" s="33">
        <f>V300</f>
        <v>46.167700000000004</v>
      </c>
      <c r="AD300" s="33" t="s">
        <v>235</v>
      </c>
      <c r="AE300" s="33" t="s">
        <v>235</v>
      </c>
      <c r="AF300" s="33" t="s">
        <v>235</v>
      </c>
      <c r="AG300" s="33" t="s">
        <v>235</v>
      </c>
      <c r="AH300" s="33" t="s">
        <v>235</v>
      </c>
      <c r="AI300" s="33" t="s">
        <v>235</v>
      </c>
      <c r="AJ300" s="33" t="s">
        <v>235</v>
      </c>
    </row>
    <row r="301" spans="1:36" x14ac:dyDescent="0.25">
      <c r="A301" t="s">
        <v>84</v>
      </c>
      <c r="B301">
        <v>3</v>
      </c>
      <c r="C301" s="9">
        <v>67.007499999999993</v>
      </c>
      <c r="D301" s="9">
        <v>59.325499999999998</v>
      </c>
      <c r="E301" s="9">
        <v>354.66669999999999</v>
      </c>
      <c r="F301" s="9">
        <v>316</v>
      </c>
      <c r="G301" s="9">
        <v>407.66669999999999</v>
      </c>
      <c r="H301" s="9">
        <v>357</v>
      </c>
      <c r="K301" s="32" t="s">
        <v>84</v>
      </c>
      <c r="L301" s="32">
        <v>291</v>
      </c>
      <c r="M301" s="32" t="s">
        <v>263</v>
      </c>
      <c r="N301" s="32" t="s">
        <v>253</v>
      </c>
      <c r="O301" s="32" t="s">
        <v>252</v>
      </c>
      <c r="P301" s="32" t="s">
        <v>257</v>
      </c>
      <c r="Q301" s="32" t="s">
        <v>254</v>
      </c>
      <c r="R301" s="32" t="s">
        <v>224</v>
      </c>
      <c r="S301" s="37" t="s">
        <v>23</v>
      </c>
      <c r="T301" s="32">
        <v>3</v>
      </c>
      <c r="U301" s="33">
        <v>67.007499999999993</v>
      </c>
      <c r="V301" s="33">
        <v>59.325499999999998</v>
      </c>
      <c r="W301" s="33">
        <v>354.66669999999999</v>
      </c>
      <c r="X301" s="33">
        <v>316</v>
      </c>
      <c r="Y301" s="33">
        <v>407.66669999999999</v>
      </c>
      <c r="Z301" s="33">
        <v>357</v>
      </c>
      <c r="AA301" s="33" t="s">
        <v>235</v>
      </c>
      <c r="AB301" s="33" t="s">
        <v>235</v>
      </c>
      <c r="AC301" s="33">
        <f>V301</f>
        <v>59.325499999999998</v>
      </c>
      <c r="AD301" s="33" t="s">
        <v>235</v>
      </c>
      <c r="AE301" s="33" t="s">
        <v>235</v>
      </c>
      <c r="AF301" s="33" t="s">
        <v>235</v>
      </c>
      <c r="AG301" s="40" t="s">
        <v>235</v>
      </c>
      <c r="AH301" s="40" t="s">
        <v>235</v>
      </c>
      <c r="AI301" s="40" t="s">
        <v>235</v>
      </c>
      <c r="AJ301" s="40" t="s">
        <v>235</v>
      </c>
    </row>
    <row r="302" spans="1:36" x14ac:dyDescent="0.25">
      <c r="A302" t="s">
        <v>84</v>
      </c>
      <c r="B302">
        <v>4</v>
      </c>
      <c r="C302" s="9">
        <v>65.276300000000006</v>
      </c>
      <c r="D302" s="9">
        <v>116.87439999999999</v>
      </c>
      <c r="E302" s="9">
        <v>498.66669999999999</v>
      </c>
      <c r="F302" s="9">
        <v>261</v>
      </c>
      <c r="G302" s="9">
        <v>492.66669999999999</v>
      </c>
      <c r="H302" s="9">
        <v>326</v>
      </c>
      <c r="K302" s="32" t="s">
        <v>84</v>
      </c>
      <c r="L302" s="32">
        <v>292</v>
      </c>
      <c r="M302" s="32" t="s">
        <v>263</v>
      </c>
      <c r="N302" s="32" t="s">
        <v>253</v>
      </c>
      <c r="O302" s="32" t="s">
        <v>252</v>
      </c>
      <c r="P302" s="32" t="s">
        <v>257</v>
      </c>
      <c r="Q302" s="32" t="s">
        <v>254</v>
      </c>
      <c r="R302" s="32" t="s">
        <v>224</v>
      </c>
      <c r="S302" s="37" t="s">
        <v>24</v>
      </c>
      <c r="T302" s="32">
        <v>4</v>
      </c>
      <c r="U302" s="33">
        <v>65.276300000000006</v>
      </c>
      <c r="V302" s="33">
        <v>116.87439999999999</v>
      </c>
      <c r="W302" s="33">
        <v>498.66669999999999</v>
      </c>
      <c r="X302" s="33">
        <v>261</v>
      </c>
      <c r="Y302" s="33">
        <v>492.66669999999999</v>
      </c>
      <c r="Z302" s="33">
        <v>326</v>
      </c>
      <c r="AA302" s="33" t="s">
        <v>235</v>
      </c>
      <c r="AB302" s="33" t="s">
        <v>235</v>
      </c>
      <c r="AC302" s="33">
        <f>ABS(180-V302)</f>
        <v>63.125600000000006</v>
      </c>
      <c r="AD302" s="33" t="s">
        <v>235</v>
      </c>
      <c r="AE302" s="33" t="s">
        <v>235</v>
      </c>
      <c r="AF302" s="33" t="s">
        <v>235</v>
      </c>
      <c r="AG302" s="40" t="s">
        <v>235</v>
      </c>
      <c r="AH302" s="40" t="s">
        <v>235</v>
      </c>
      <c r="AI302" s="40" t="s">
        <v>235</v>
      </c>
      <c r="AJ302" s="40" t="s">
        <v>235</v>
      </c>
    </row>
    <row r="303" spans="1:36" x14ac:dyDescent="0.25">
      <c r="A303" t="s">
        <v>84</v>
      </c>
      <c r="B303">
        <v>5</v>
      </c>
      <c r="C303" s="9">
        <v>72.801100000000005</v>
      </c>
      <c r="D303" s="9">
        <v>127.5459</v>
      </c>
      <c r="E303" s="9">
        <v>534.66669999999999</v>
      </c>
      <c r="F303" s="9">
        <v>267</v>
      </c>
      <c r="G303" s="9">
        <v>514.66669999999999</v>
      </c>
      <c r="H303" s="9">
        <v>337</v>
      </c>
      <c r="K303" s="32" t="s">
        <v>84</v>
      </c>
      <c r="L303" s="32">
        <v>293</v>
      </c>
      <c r="M303" s="32" t="s">
        <v>263</v>
      </c>
      <c r="N303" s="32" t="s">
        <v>253</v>
      </c>
      <c r="O303" s="32" t="s">
        <v>252</v>
      </c>
      <c r="P303" s="32" t="s">
        <v>257</v>
      </c>
      <c r="Q303" s="32" t="s">
        <v>254</v>
      </c>
      <c r="R303" s="32" t="s">
        <v>224</v>
      </c>
      <c r="S303" s="37" t="s">
        <v>24</v>
      </c>
      <c r="T303" s="32">
        <v>5</v>
      </c>
      <c r="U303" s="33">
        <v>72.801100000000005</v>
      </c>
      <c r="V303" s="33">
        <v>127.5459</v>
      </c>
      <c r="W303" s="33">
        <v>534.66669999999999</v>
      </c>
      <c r="X303" s="33">
        <v>267</v>
      </c>
      <c r="Y303" s="33">
        <v>514.66669999999999</v>
      </c>
      <c r="Z303" s="33">
        <v>337</v>
      </c>
      <c r="AA303" s="33" t="s">
        <v>235</v>
      </c>
      <c r="AB303" s="33" t="s">
        <v>235</v>
      </c>
      <c r="AC303" s="33">
        <f>ABS(180-V303)</f>
        <v>52.454099999999997</v>
      </c>
      <c r="AD303" s="33" t="s">
        <v>235</v>
      </c>
      <c r="AE303" s="33" t="s">
        <v>235</v>
      </c>
      <c r="AF303" s="33" t="s">
        <v>235</v>
      </c>
      <c r="AG303" s="40" t="s">
        <v>235</v>
      </c>
      <c r="AH303" s="40" t="s">
        <v>235</v>
      </c>
      <c r="AI303" s="40" t="s">
        <v>235</v>
      </c>
      <c r="AJ303" s="40" t="s">
        <v>235</v>
      </c>
    </row>
    <row r="304" spans="1:36" x14ac:dyDescent="0.25">
      <c r="A304" t="s">
        <v>84</v>
      </c>
      <c r="B304">
        <v>6</v>
      </c>
      <c r="C304" s="9">
        <v>64.536799999999999</v>
      </c>
      <c r="D304" s="9">
        <v>152.20179999999999</v>
      </c>
      <c r="E304" s="9">
        <v>566.66669999999999</v>
      </c>
      <c r="F304" s="9">
        <v>297</v>
      </c>
      <c r="G304" s="9">
        <v>524.66669999999999</v>
      </c>
      <c r="H304" s="9">
        <v>346</v>
      </c>
      <c r="K304" s="32" t="s">
        <v>84</v>
      </c>
      <c r="L304" s="32">
        <v>294</v>
      </c>
      <c r="M304" s="32" t="s">
        <v>263</v>
      </c>
      <c r="N304" s="32" t="s">
        <v>253</v>
      </c>
      <c r="O304" s="32" t="s">
        <v>252</v>
      </c>
      <c r="P304" s="32" t="s">
        <v>257</v>
      </c>
      <c r="Q304" s="32" t="s">
        <v>254</v>
      </c>
      <c r="R304" s="32" t="s">
        <v>224</v>
      </c>
      <c r="S304" s="37" t="s">
        <v>24</v>
      </c>
      <c r="T304" s="32">
        <v>6</v>
      </c>
      <c r="U304" s="33">
        <v>64.536799999999999</v>
      </c>
      <c r="V304" s="33">
        <v>152.20179999999999</v>
      </c>
      <c r="W304" s="33">
        <v>566.66669999999999</v>
      </c>
      <c r="X304" s="33">
        <v>297</v>
      </c>
      <c r="Y304" s="33">
        <v>524.66669999999999</v>
      </c>
      <c r="Z304" s="33">
        <v>346</v>
      </c>
      <c r="AA304" s="33">
        <f>SQRT(((W304-W299)^2)+((X304-X299)^2))</f>
        <v>244.93468517137379</v>
      </c>
      <c r="AB304" s="33">
        <f>SQRT(((Y302-Y301)^2)+((Z302-Z301)^2))</f>
        <v>90.476516290140168</v>
      </c>
      <c r="AC304" s="33">
        <f>ABS(180-V304)</f>
        <v>27.798200000000008</v>
      </c>
      <c r="AD304" s="33">
        <v>0</v>
      </c>
      <c r="AE304" s="33">
        <v>0</v>
      </c>
      <c r="AF304" s="33">
        <v>0</v>
      </c>
      <c r="AG304" s="23">
        <f>SQRT((W304-W302)^2+(X304-X302)^2)</f>
        <v>76.941536246685374</v>
      </c>
      <c r="AH304" s="23">
        <f>SQRT((W301-W299)^2+(X301-X299)^2)</f>
        <v>74.525163535546838</v>
      </c>
      <c r="AI304" s="23">
        <f>SQRT(((Y301-Y299)^2)+((Z301-Z299)^2))</f>
        <v>35.227829907617071</v>
      </c>
      <c r="AJ304" s="23">
        <f>SQRT(((Y304-Y302)^2)+((Z304-Z302)^2))</f>
        <v>37.735924528226413</v>
      </c>
    </row>
    <row r="305" spans="1:36" x14ac:dyDescent="0.25">
      <c r="A305" t="s">
        <v>85</v>
      </c>
      <c r="B305">
        <v>1</v>
      </c>
      <c r="C305" s="9">
        <v>58.591799999999999</v>
      </c>
      <c r="D305" s="9">
        <v>30.259899999999998</v>
      </c>
      <c r="E305" s="9">
        <v>361.66669999999999</v>
      </c>
      <c r="F305" s="9">
        <v>419</v>
      </c>
      <c r="G305" s="9">
        <v>413.66669999999999</v>
      </c>
      <c r="H305" s="9">
        <v>446</v>
      </c>
      <c r="K305" s="32" t="s">
        <v>85</v>
      </c>
      <c r="L305" s="32">
        <v>295</v>
      </c>
      <c r="M305" s="32" t="s">
        <v>263</v>
      </c>
      <c r="N305" s="32" t="s">
        <v>253</v>
      </c>
      <c r="O305" s="32" t="s">
        <v>252</v>
      </c>
      <c r="P305" s="32" t="s">
        <v>257</v>
      </c>
      <c r="Q305" s="32" t="s">
        <v>254</v>
      </c>
      <c r="R305" s="32" t="s">
        <v>224</v>
      </c>
      <c r="S305" s="37" t="s">
        <v>23</v>
      </c>
      <c r="T305" s="32">
        <v>1</v>
      </c>
      <c r="U305" s="33">
        <v>58.591799999999999</v>
      </c>
      <c r="V305" s="33">
        <v>30.259899999999998</v>
      </c>
      <c r="W305" s="33">
        <v>361.66669999999999</v>
      </c>
      <c r="X305" s="33">
        <v>419</v>
      </c>
      <c r="Y305" s="33">
        <v>413.66669999999999</v>
      </c>
      <c r="Z305" s="33">
        <v>446</v>
      </c>
      <c r="AA305" s="33" t="s">
        <v>235</v>
      </c>
      <c r="AB305" s="33" t="s">
        <v>235</v>
      </c>
      <c r="AC305" s="33">
        <f>V305</f>
        <v>30.259899999999998</v>
      </c>
      <c r="AD305" s="33" t="s">
        <v>235</v>
      </c>
      <c r="AE305" s="33" t="s">
        <v>235</v>
      </c>
      <c r="AF305" s="33" t="s">
        <v>235</v>
      </c>
      <c r="AG305" s="33" t="s">
        <v>235</v>
      </c>
      <c r="AH305" s="33" t="s">
        <v>235</v>
      </c>
      <c r="AI305" s="33" t="s">
        <v>235</v>
      </c>
      <c r="AJ305" s="33" t="s">
        <v>235</v>
      </c>
    </row>
    <row r="306" spans="1:36" x14ac:dyDescent="0.25">
      <c r="A306" t="s">
        <v>85</v>
      </c>
      <c r="B306">
        <v>2</v>
      </c>
      <c r="C306" s="9">
        <v>71.840100000000007</v>
      </c>
      <c r="D306" s="9">
        <v>54.035800000000002</v>
      </c>
      <c r="E306" s="9">
        <v>371.66669999999999</v>
      </c>
      <c r="F306" s="9">
        <v>379</v>
      </c>
      <c r="G306" s="9">
        <v>416.66669999999999</v>
      </c>
      <c r="H306" s="9">
        <v>435</v>
      </c>
      <c r="K306" s="32" t="s">
        <v>85</v>
      </c>
      <c r="L306" s="32">
        <v>296</v>
      </c>
      <c r="M306" s="32" t="s">
        <v>263</v>
      </c>
      <c r="N306" s="32" t="s">
        <v>253</v>
      </c>
      <c r="O306" s="32" t="s">
        <v>252</v>
      </c>
      <c r="P306" s="32" t="s">
        <v>257</v>
      </c>
      <c r="Q306" s="32" t="s">
        <v>254</v>
      </c>
      <c r="R306" s="32" t="s">
        <v>224</v>
      </c>
      <c r="S306" s="37" t="s">
        <v>23</v>
      </c>
      <c r="T306" s="32">
        <v>2</v>
      </c>
      <c r="U306" s="33">
        <v>71.840100000000007</v>
      </c>
      <c r="V306" s="33">
        <v>54.035800000000002</v>
      </c>
      <c r="W306" s="33">
        <v>371.66669999999999</v>
      </c>
      <c r="X306" s="33">
        <v>379</v>
      </c>
      <c r="Y306" s="33">
        <v>416.66669999999999</v>
      </c>
      <c r="Z306" s="33">
        <v>435</v>
      </c>
      <c r="AA306" s="33" t="s">
        <v>235</v>
      </c>
      <c r="AB306" s="33" t="s">
        <v>235</v>
      </c>
      <c r="AC306" s="33">
        <f>V306</f>
        <v>54.035800000000002</v>
      </c>
      <c r="AD306" s="33" t="s">
        <v>235</v>
      </c>
      <c r="AE306" s="33" t="s">
        <v>235</v>
      </c>
      <c r="AF306" s="33" t="s">
        <v>235</v>
      </c>
      <c r="AG306" s="33" t="s">
        <v>235</v>
      </c>
      <c r="AH306" s="33" t="s">
        <v>235</v>
      </c>
      <c r="AI306" s="33" t="s">
        <v>235</v>
      </c>
      <c r="AJ306" s="33" t="s">
        <v>235</v>
      </c>
    </row>
    <row r="307" spans="1:36" x14ac:dyDescent="0.25">
      <c r="A307" t="s">
        <v>85</v>
      </c>
      <c r="B307">
        <v>3</v>
      </c>
      <c r="C307" s="9">
        <v>61.057400000000001</v>
      </c>
      <c r="D307" s="9">
        <v>61.212699999999998</v>
      </c>
      <c r="E307" s="9">
        <v>397.66669999999999</v>
      </c>
      <c r="F307" s="9">
        <v>360</v>
      </c>
      <c r="G307" s="9">
        <v>429.66669999999999</v>
      </c>
      <c r="H307" s="9">
        <v>412</v>
      </c>
      <c r="K307" s="32" t="s">
        <v>85</v>
      </c>
      <c r="L307" s="32">
        <v>297</v>
      </c>
      <c r="M307" s="32" t="s">
        <v>263</v>
      </c>
      <c r="N307" s="32" t="s">
        <v>253</v>
      </c>
      <c r="O307" s="32" t="s">
        <v>252</v>
      </c>
      <c r="P307" s="32" t="s">
        <v>257</v>
      </c>
      <c r="Q307" s="32" t="s">
        <v>254</v>
      </c>
      <c r="R307" s="32" t="s">
        <v>224</v>
      </c>
      <c r="S307" s="37" t="s">
        <v>23</v>
      </c>
      <c r="T307" s="32">
        <v>3</v>
      </c>
      <c r="U307" s="33">
        <v>61.057400000000001</v>
      </c>
      <c r="V307" s="33">
        <v>61.212699999999998</v>
      </c>
      <c r="W307" s="33">
        <v>397.66669999999999</v>
      </c>
      <c r="X307" s="33">
        <v>360</v>
      </c>
      <c r="Y307" s="33">
        <v>429.66669999999999</v>
      </c>
      <c r="Z307" s="33">
        <v>412</v>
      </c>
      <c r="AA307" s="33" t="s">
        <v>235</v>
      </c>
      <c r="AB307" s="33" t="s">
        <v>235</v>
      </c>
      <c r="AC307" s="33">
        <f>V307</f>
        <v>61.212699999999998</v>
      </c>
      <c r="AD307" s="33" t="s">
        <v>235</v>
      </c>
      <c r="AE307" s="33" t="s">
        <v>235</v>
      </c>
      <c r="AF307" s="33" t="s">
        <v>235</v>
      </c>
      <c r="AG307" s="33" t="s">
        <v>235</v>
      </c>
      <c r="AH307" s="33" t="s">
        <v>235</v>
      </c>
      <c r="AI307" s="40" t="s">
        <v>235</v>
      </c>
      <c r="AJ307" s="40" t="s">
        <v>235</v>
      </c>
    </row>
    <row r="308" spans="1:36" x14ac:dyDescent="0.25">
      <c r="A308" t="s">
        <v>85</v>
      </c>
      <c r="B308">
        <v>4</v>
      </c>
      <c r="C308" s="9">
        <v>62.609900000000003</v>
      </c>
      <c r="D308" s="9">
        <v>119.3852</v>
      </c>
      <c r="E308" s="9">
        <v>546.66669999999999</v>
      </c>
      <c r="F308" s="9">
        <v>354</v>
      </c>
      <c r="G308" s="9">
        <v>518.66669999999999</v>
      </c>
      <c r="H308" s="9">
        <v>410</v>
      </c>
      <c r="K308" s="32" t="s">
        <v>85</v>
      </c>
      <c r="L308" s="32">
        <v>298</v>
      </c>
      <c r="M308" s="32" t="s">
        <v>263</v>
      </c>
      <c r="N308" s="32" t="s">
        <v>253</v>
      </c>
      <c r="O308" s="32" t="s">
        <v>252</v>
      </c>
      <c r="P308" s="32" t="s">
        <v>257</v>
      </c>
      <c r="Q308" s="32" t="s">
        <v>254</v>
      </c>
      <c r="R308" s="32" t="s">
        <v>224</v>
      </c>
      <c r="S308" s="37" t="s">
        <v>24</v>
      </c>
      <c r="T308" s="32">
        <v>4</v>
      </c>
      <c r="U308" s="33">
        <v>62.609900000000003</v>
      </c>
      <c r="V308" s="33">
        <v>119.3852</v>
      </c>
      <c r="W308" s="33">
        <v>546.66669999999999</v>
      </c>
      <c r="X308" s="33">
        <v>354</v>
      </c>
      <c r="Y308" s="33">
        <v>518.66669999999999</v>
      </c>
      <c r="Z308" s="33">
        <v>410</v>
      </c>
      <c r="AA308" s="33" t="s">
        <v>235</v>
      </c>
      <c r="AB308" s="33" t="s">
        <v>235</v>
      </c>
      <c r="AC308" s="33">
        <f>ABS(180-V308)</f>
        <v>60.614800000000002</v>
      </c>
      <c r="AD308" s="33" t="s">
        <v>235</v>
      </c>
      <c r="AE308" s="33" t="s">
        <v>235</v>
      </c>
      <c r="AF308" s="33" t="s">
        <v>235</v>
      </c>
      <c r="AG308" s="33" t="s">
        <v>235</v>
      </c>
      <c r="AH308" s="33" t="s">
        <v>235</v>
      </c>
      <c r="AI308" s="40" t="s">
        <v>235</v>
      </c>
      <c r="AJ308" s="40" t="s">
        <v>235</v>
      </c>
    </row>
    <row r="309" spans="1:36" x14ac:dyDescent="0.25">
      <c r="A309" t="s">
        <v>85</v>
      </c>
      <c r="B309">
        <v>5</v>
      </c>
      <c r="C309" s="9">
        <v>69.527000000000001</v>
      </c>
      <c r="D309" s="9">
        <v>133.1533</v>
      </c>
      <c r="E309" s="9">
        <v>574.66669999999999</v>
      </c>
      <c r="F309" s="9">
        <v>373</v>
      </c>
      <c r="G309" s="9">
        <v>529.66669999999999</v>
      </c>
      <c r="H309" s="9">
        <v>426</v>
      </c>
      <c r="K309" s="32" t="s">
        <v>85</v>
      </c>
      <c r="L309" s="32">
        <v>299</v>
      </c>
      <c r="M309" s="32" t="s">
        <v>263</v>
      </c>
      <c r="N309" s="32" t="s">
        <v>253</v>
      </c>
      <c r="O309" s="32" t="s">
        <v>252</v>
      </c>
      <c r="P309" s="32" t="s">
        <v>257</v>
      </c>
      <c r="Q309" s="32" t="s">
        <v>254</v>
      </c>
      <c r="R309" s="32" t="s">
        <v>224</v>
      </c>
      <c r="S309" s="37" t="s">
        <v>24</v>
      </c>
      <c r="T309" s="32">
        <v>5</v>
      </c>
      <c r="U309" s="33">
        <v>69.527000000000001</v>
      </c>
      <c r="V309" s="33">
        <v>133.1533</v>
      </c>
      <c r="W309" s="33">
        <v>574.66669999999999</v>
      </c>
      <c r="X309" s="33">
        <v>373</v>
      </c>
      <c r="Y309" s="33">
        <v>529.66669999999999</v>
      </c>
      <c r="Z309" s="33">
        <v>426</v>
      </c>
      <c r="AA309" s="33" t="s">
        <v>235</v>
      </c>
      <c r="AB309" s="33" t="s">
        <v>235</v>
      </c>
      <c r="AC309" s="33">
        <f>ABS(180-V309)</f>
        <v>46.846699999999998</v>
      </c>
      <c r="AD309" s="33" t="s">
        <v>235</v>
      </c>
      <c r="AE309" s="33" t="s">
        <v>235</v>
      </c>
      <c r="AF309" s="33" t="s">
        <v>235</v>
      </c>
      <c r="AG309" s="33" t="s">
        <v>235</v>
      </c>
      <c r="AH309" s="33" t="s">
        <v>235</v>
      </c>
      <c r="AI309" s="40" t="s">
        <v>235</v>
      </c>
      <c r="AJ309" s="40" t="s">
        <v>235</v>
      </c>
    </row>
    <row r="310" spans="1:36" x14ac:dyDescent="0.25">
      <c r="A310" t="s">
        <v>85</v>
      </c>
      <c r="B310">
        <v>6</v>
      </c>
      <c r="C310" s="9">
        <v>61.741399999999999</v>
      </c>
      <c r="D310" s="9">
        <v>157.91540000000001</v>
      </c>
      <c r="E310" s="9">
        <v>588.66669999999999</v>
      </c>
      <c r="F310" s="9">
        <v>414</v>
      </c>
      <c r="G310" s="9">
        <v>532.66669999999999</v>
      </c>
      <c r="H310" s="9">
        <v>440</v>
      </c>
      <c r="K310" s="32" t="s">
        <v>85</v>
      </c>
      <c r="L310" s="32">
        <v>300</v>
      </c>
      <c r="M310" s="32" t="s">
        <v>263</v>
      </c>
      <c r="N310" s="32" t="s">
        <v>253</v>
      </c>
      <c r="O310" s="32" t="s">
        <v>252</v>
      </c>
      <c r="P310" s="32" t="s">
        <v>257</v>
      </c>
      <c r="Q310" s="32" t="s">
        <v>254</v>
      </c>
      <c r="R310" s="32" t="s">
        <v>224</v>
      </c>
      <c r="S310" s="37" t="s">
        <v>24</v>
      </c>
      <c r="T310" s="32">
        <v>6</v>
      </c>
      <c r="U310" s="33">
        <v>61.741399999999999</v>
      </c>
      <c r="V310" s="33">
        <v>157.91540000000001</v>
      </c>
      <c r="W310" s="33">
        <v>588.66669999999999</v>
      </c>
      <c r="X310" s="33">
        <v>414</v>
      </c>
      <c r="Y310" s="33">
        <v>532.66669999999999</v>
      </c>
      <c r="Z310" s="33">
        <v>440</v>
      </c>
      <c r="AA310" s="33">
        <f>SQRT(((W310-W305)^2)+((X310-X305)^2))</f>
        <v>227.05505940189926</v>
      </c>
      <c r="AB310" s="33">
        <f>SQRT(((Y308-Y307)^2)+((Z308-Z307)^2))</f>
        <v>89.022469073824283</v>
      </c>
      <c r="AC310" s="33">
        <f>ABS(180-V310)</f>
        <v>22.084599999999995</v>
      </c>
      <c r="AD310" s="33">
        <v>0</v>
      </c>
      <c r="AE310" s="33">
        <v>0</v>
      </c>
      <c r="AF310" s="33">
        <v>0</v>
      </c>
      <c r="AG310" s="23">
        <f>SQRT((W310-W308)^2+(X310-X308)^2)</f>
        <v>73.23933369440222</v>
      </c>
      <c r="AH310" s="23">
        <f>SQRT((W307-W305)^2+(X307-X305)^2)</f>
        <v>69.115844782509896</v>
      </c>
      <c r="AI310" s="23">
        <f>SQRT(((Y307-Y305)^2)+((Z307-Z305)^2))</f>
        <v>37.576588456111871</v>
      </c>
      <c r="AJ310" s="23">
        <f>SQRT(((Y310-Y308)^2)+((Z310-Z308)^2))</f>
        <v>33.105890714493697</v>
      </c>
    </row>
    <row r="311" spans="1:36" x14ac:dyDescent="0.25">
      <c r="A311" t="s">
        <v>86</v>
      </c>
      <c r="B311">
        <v>1</v>
      </c>
      <c r="C311" s="9">
        <v>61.660400000000003</v>
      </c>
      <c r="D311" s="9">
        <v>18.434899999999999</v>
      </c>
      <c r="E311" s="9">
        <v>353.66669999999999</v>
      </c>
      <c r="F311" s="9">
        <v>493</v>
      </c>
      <c r="G311" s="9">
        <v>414.66669999999999</v>
      </c>
      <c r="H311" s="9">
        <v>484</v>
      </c>
      <c r="K311" s="32" t="s">
        <v>86</v>
      </c>
      <c r="L311" s="32">
        <v>301</v>
      </c>
      <c r="M311" s="32" t="s">
        <v>263</v>
      </c>
      <c r="N311" s="32" t="s">
        <v>253</v>
      </c>
      <c r="O311" s="32" t="s">
        <v>252</v>
      </c>
      <c r="P311" s="32" t="s">
        <v>257</v>
      </c>
      <c r="Q311" s="32" t="s">
        <v>254</v>
      </c>
      <c r="R311" s="32" t="s">
        <v>224</v>
      </c>
      <c r="S311" s="37" t="s">
        <v>23</v>
      </c>
      <c r="T311" s="32">
        <v>1</v>
      </c>
      <c r="U311" s="33">
        <v>61.660400000000003</v>
      </c>
      <c r="V311" s="33">
        <v>18.434899999999999</v>
      </c>
      <c r="W311" s="33">
        <v>353.66669999999999</v>
      </c>
      <c r="X311" s="33">
        <v>493</v>
      </c>
      <c r="Y311" s="33">
        <v>414.66669999999999</v>
      </c>
      <c r="Z311" s="33">
        <v>484</v>
      </c>
      <c r="AA311" s="33" t="s">
        <v>235</v>
      </c>
      <c r="AB311" s="33" t="s">
        <v>235</v>
      </c>
      <c r="AC311" s="33">
        <f>V311</f>
        <v>18.434899999999999</v>
      </c>
      <c r="AD311" s="33" t="s">
        <v>235</v>
      </c>
      <c r="AE311" s="33" t="s">
        <v>235</v>
      </c>
      <c r="AF311" s="33" t="s">
        <v>235</v>
      </c>
      <c r="AG311" s="33" t="s">
        <v>235</v>
      </c>
      <c r="AH311" s="33" t="s">
        <v>235</v>
      </c>
      <c r="AI311" s="33" t="s">
        <v>235</v>
      </c>
      <c r="AJ311" s="33" t="s">
        <v>235</v>
      </c>
    </row>
    <row r="312" spans="1:36" x14ac:dyDescent="0.25">
      <c r="A312" t="s">
        <v>86</v>
      </c>
      <c r="B312">
        <v>2</v>
      </c>
      <c r="C312" s="9">
        <v>75.960499999999996</v>
      </c>
      <c r="D312" s="9">
        <v>42.876899999999999</v>
      </c>
      <c r="E312" s="9">
        <v>341.66669999999999</v>
      </c>
      <c r="F312" s="9">
        <v>450</v>
      </c>
      <c r="G312" s="9">
        <v>414.66669999999999</v>
      </c>
      <c r="H312" s="9">
        <v>471</v>
      </c>
      <c r="K312" s="32" t="s">
        <v>86</v>
      </c>
      <c r="L312" s="32">
        <v>302</v>
      </c>
      <c r="M312" s="32" t="s">
        <v>263</v>
      </c>
      <c r="N312" s="32" t="s">
        <v>253</v>
      </c>
      <c r="O312" s="32" t="s">
        <v>252</v>
      </c>
      <c r="P312" s="32" t="s">
        <v>257</v>
      </c>
      <c r="Q312" s="32" t="s">
        <v>254</v>
      </c>
      <c r="R312" s="32" t="s">
        <v>224</v>
      </c>
      <c r="S312" s="37" t="s">
        <v>23</v>
      </c>
      <c r="T312" s="32">
        <v>2</v>
      </c>
      <c r="U312" s="33">
        <v>75.960499999999996</v>
      </c>
      <c r="V312" s="33">
        <v>42.876899999999999</v>
      </c>
      <c r="W312" s="33">
        <v>341.66669999999999</v>
      </c>
      <c r="X312" s="33">
        <v>450</v>
      </c>
      <c r="Y312" s="33">
        <v>414.66669999999999</v>
      </c>
      <c r="Z312" s="33">
        <v>471</v>
      </c>
      <c r="AA312" s="33" t="s">
        <v>235</v>
      </c>
      <c r="AB312" s="33" t="s">
        <v>235</v>
      </c>
      <c r="AC312" s="33">
        <f>V312</f>
        <v>42.876899999999999</v>
      </c>
      <c r="AD312" s="33" t="s">
        <v>235</v>
      </c>
      <c r="AE312" s="33" t="s">
        <v>235</v>
      </c>
      <c r="AF312" s="33" t="s">
        <v>235</v>
      </c>
      <c r="AG312" s="33" t="s">
        <v>235</v>
      </c>
      <c r="AH312" s="33" t="s">
        <v>235</v>
      </c>
      <c r="AI312" s="33" t="s">
        <v>235</v>
      </c>
      <c r="AJ312" s="33" t="s">
        <v>235</v>
      </c>
    </row>
    <row r="313" spans="1:36" x14ac:dyDescent="0.25">
      <c r="A313" t="s">
        <v>86</v>
      </c>
      <c r="B313">
        <v>3</v>
      </c>
      <c r="C313" s="9">
        <v>65</v>
      </c>
      <c r="D313" s="9">
        <v>57.338099999999997</v>
      </c>
      <c r="E313" s="9">
        <v>355.66669999999999</v>
      </c>
      <c r="F313" s="9">
        <v>416</v>
      </c>
      <c r="G313" s="9">
        <v>411.66669999999999</v>
      </c>
      <c r="H313" s="9">
        <v>449</v>
      </c>
      <c r="K313" s="32" t="s">
        <v>86</v>
      </c>
      <c r="L313" s="32">
        <v>303</v>
      </c>
      <c r="M313" s="32" t="s">
        <v>263</v>
      </c>
      <c r="N313" s="32" t="s">
        <v>253</v>
      </c>
      <c r="O313" s="32" t="s">
        <v>252</v>
      </c>
      <c r="P313" s="32" t="s">
        <v>257</v>
      </c>
      <c r="Q313" s="32" t="s">
        <v>254</v>
      </c>
      <c r="R313" s="32" t="s">
        <v>224</v>
      </c>
      <c r="S313" s="37" t="s">
        <v>23</v>
      </c>
      <c r="T313" s="32">
        <v>3</v>
      </c>
      <c r="U313" s="33">
        <v>65</v>
      </c>
      <c r="V313" s="33">
        <v>57.338099999999997</v>
      </c>
      <c r="W313" s="33">
        <v>355.66669999999999</v>
      </c>
      <c r="X313" s="33">
        <v>416</v>
      </c>
      <c r="Y313" s="33">
        <v>411.66669999999999</v>
      </c>
      <c r="Z313" s="33">
        <v>449</v>
      </c>
      <c r="AA313" s="33" t="s">
        <v>235</v>
      </c>
      <c r="AB313" s="33" t="s">
        <v>235</v>
      </c>
      <c r="AC313" s="33">
        <f>V313</f>
        <v>57.338099999999997</v>
      </c>
      <c r="AD313" s="33" t="s">
        <v>235</v>
      </c>
      <c r="AE313" s="33" t="s">
        <v>235</v>
      </c>
      <c r="AF313" s="33" t="s">
        <v>235</v>
      </c>
      <c r="AG313" s="40" t="s">
        <v>235</v>
      </c>
      <c r="AH313" s="40" t="s">
        <v>235</v>
      </c>
      <c r="AI313" s="40" t="s">
        <v>235</v>
      </c>
      <c r="AJ313" s="40" t="s">
        <v>235</v>
      </c>
    </row>
    <row r="314" spans="1:36" x14ac:dyDescent="0.25">
      <c r="A314" t="s">
        <v>86</v>
      </c>
      <c r="B314">
        <v>4</v>
      </c>
      <c r="C314" s="9">
        <v>67.119299999999996</v>
      </c>
      <c r="D314" s="9">
        <v>120.2445</v>
      </c>
      <c r="E314" s="9">
        <v>502.66669999999999</v>
      </c>
      <c r="F314" s="9">
        <v>342</v>
      </c>
      <c r="G314" s="9">
        <v>498.66669999999999</v>
      </c>
      <c r="H314" s="9">
        <v>409</v>
      </c>
      <c r="K314" s="32" t="s">
        <v>86</v>
      </c>
      <c r="L314" s="32">
        <v>304</v>
      </c>
      <c r="M314" s="32" t="s">
        <v>263</v>
      </c>
      <c r="N314" s="32" t="s">
        <v>253</v>
      </c>
      <c r="O314" s="32" t="s">
        <v>252</v>
      </c>
      <c r="P314" s="32" t="s">
        <v>257</v>
      </c>
      <c r="Q314" s="32" t="s">
        <v>254</v>
      </c>
      <c r="R314" s="32" t="s">
        <v>224</v>
      </c>
      <c r="S314" s="37" t="s">
        <v>24</v>
      </c>
      <c r="T314" s="32">
        <v>4</v>
      </c>
      <c r="U314" s="33">
        <v>67.119299999999996</v>
      </c>
      <c r="V314" s="33">
        <v>120.2445</v>
      </c>
      <c r="W314" s="33">
        <v>502.66669999999999</v>
      </c>
      <c r="X314" s="33">
        <v>342</v>
      </c>
      <c r="Y314" s="33">
        <v>498.66669999999999</v>
      </c>
      <c r="Z314" s="33">
        <v>409</v>
      </c>
      <c r="AA314" s="33" t="s">
        <v>235</v>
      </c>
      <c r="AB314" s="33" t="s">
        <v>235</v>
      </c>
      <c r="AC314" s="33">
        <f>ABS(180-V314)</f>
        <v>59.755499999999998</v>
      </c>
      <c r="AD314" s="33" t="s">
        <v>235</v>
      </c>
      <c r="AE314" s="33" t="s">
        <v>235</v>
      </c>
      <c r="AF314" s="33" t="s">
        <v>235</v>
      </c>
      <c r="AG314" s="40" t="s">
        <v>235</v>
      </c>
      <c r="AH314" s="40" t="s">
        <v>235</v>
      </c>
      <c r="AI314" s="40" t="s">
        <v>235</v>
      </c>
      <c r="AJ314" s="40" t="s">
        <v>235</v>
      </c>
    </row>
    <row r="315" spans="1:36" x14ac:dyDescent="0.25">
      <c r="A315" t="s">
        <v>86</v>
      </c>
      <c r="B315">
        <v>5</v>
      </c>
      <c r="C315" s="9">
        <v>78.108900000000006</v>
      </c>
      <c r="D315" s="9">
        <v>135.4948</v>
      </c>
      <c r="E315" s="9">
        <v>542.66669999999999</v>
      </c>
      <c r="F315" s="9">
        <v>347</v>
      </c>
      <c r="G315" s="9">
        <v>517.66669999999999</v>
      </c>
      <c r="H315" s="9">
        <v>421</v>
      </c>
      <c r="K315" s="32" t="s">
        <v>86</v>
      </c>
      <c r="L315" s="32">
        <v>305</v>
      </c>
      <c r="M315" s="32" t="s">
        <v>263</v>
      </c>
      <c r="N315" s="32" t="s">
        <v>253</v>
      </c>
      <c r="O315" s="32" t="s">
        <v>252</v>
      </c>
      <c r="P315" s="32" t="s">
        <v>257</v>
      </c>
      <c r="Q315" s="32" t="s">
        <v>254</v>
      </c>
      <c r="R315" s="32" t="s">
        <v>224</v>
      </c>
      <c r="S315" s="37" t="s">
        <v>24</v>
      </c>
      <c r="T315" s="32">
        <v>5</v>
      </c>
      <c r="U315" s="33">
        <v>78.108900000000006</v>
      </c>
      <c r="V315" s="33">
        <v>135.4948</v>
      </c>
      <c r="W315" s="33">
        <v>542.66669999999999</v>
      </c>
      <c r="X315" s="33">
        <v>347</v>
      </c>
      <c r="Y315" s="33">
        <v>517.66669999999999</v>
      </c>
      <c r="Z315" s="33">
        <v>421</v>
      </c>
      <c r="AA315" s="33" t="s">
        <v>235</v>
      </c>
      <c r="AB315" s="33" t="s">
        <v>235</v>
      </c>
      <c r="AC315" s="33">
        <f>ABS(180-V315)</f>
        <v>44.505200000000002</v>
      </c>
      <c r="AD315" s="33" t="s">
        <v>235</v>
      </c>
      <c r="AE315" s="33" t="s">
        <v>235</v>
      </c>
      <c r="AF315" s="33" t="s">
        <v>235</v>
      </c>
      <c r="AG315" s="40" t="s">
        <v>235</v>
      </c>
      <c r="AH315" s="40" t="s">
        <v>235</v>
      </c>
      <c r="AI315" s="40" t="s">
        <v>235</v>
      </c>
      <c r="AJ315" s="40" t="s">
        <v>235</v>
      </c>
    </row>
    <row r="316" spans="1:36" x14ac:dyDescent="0.25">
      <c r="A316" t="s">
        <v>86</v>
      </c>
      <c r="B316">
        <v>6</v>
      </c>
      <c r="C316" s="9">
        <v>69.634799999999998</v>
      </c>
      <c r="D316" s="9">
        <v>151.88730000000001</v>
      </c>
      <c r="E316" s="9">
        <v>568.66669999999999</v>
      </c>
      <c r="F316" s="9">
        <v>374</v>
      </c>
      <c r="G316" s="9">
        <v>528.66669999999999</v>
      </c>
      <c r="H316" s="9">
        <v>431</v>
      </c>
      <c r="K316" s="32" t="s">
        <v>86</v>
      </c>
      <c r="L316" s="32">
        <v>306</v>
      </c>
      <c r="M316" s="32" t="s">
        <v>263</v>
      </c>
      <c r="N316" s="32" t="s">
        <v>253</v>
      </c>
      <c r="O316" s="32" t="s">
        <v>252</v>
      </c>
      <c r="P316" s="32" t="s">
        <v>257</v>
      </c>
      <c r="Q316" s="32" t="s">
        <v>254</v>
      </c>
      <c r="R316" s="32" t="s">
        <v>224</v>
      </c>
      <c r="S316" s="37" t="s">
        <v>24</v>
      </c>
      <c r="T316" s="32">
        <v>6</v>
      </c>
      <c r="U316" s="33">
        <v>69.634799999999998</v>
      </c>
      <c r="V316" s="33">
        <v>151.88730000000001</v>
      </c>
      <c r="W316" s="33">
        <v>568.66669999999999</v>
      </c>
      <c r="X316" s="33">
        <v>374</v>
      </c>
      <c r="Y316" s="33">
        <v>528.66669999999999</v>
      </c>
      <c r="Z316" s="33">
        <v>431</v>
      </c>
      <c r="AA316" s="33">
        <f>SQRT(((W316-W311)^2)+((X316-X311)^2))</f>
        <v>245.7356303021603</v>
      </c>
      <c r="AB316" s="33">
        <f>SQRT(((Y314-Y313)^2)+((Z314-Z313)^2))</f>
        <v>95.75489543621255</v>
      </c>
      <c r="AC316" s="33">
        <f>ABS(180-V316)</f>
        <v>28.11269999999999</v>
      </c>
      <c r="AD316" s="33">
        <v>0</v>
      </c>
      <c r="AE316" s="33">
        <v>0</v>
      </c>
      <c r="AF316" s="33">
        <v>0</v>
      </c>
      <c r="AG316" s="23">
        <f>SQRT((W316-W314)^2+(X316-X314)^2)</f>
        <v>73.348483283568996</v>
      </c>
      <c r="AH316" s="23">
        <f>SQRT((W313-W311)^2+(X313-X311)^2)</f>
        <v>77.025969646606853</v>
      </c>
      <c r="AI316" s="23">
        <f>SQRT(((Y313-Y311)^2)+((Z313-Z311)^2))</f>
        <v>35.128336140500593</v>
      </c>
      <c r="AJ316" s="23">
        <f>SQRT(((Y316-Y314)^2)+((Z316-Z314)^2))</f>
        <v>37.20215047547655</v>
      </c>
    </row>
    <row r="317" spans="1:36" x14ac:dyDescent="0.25">
      <c r="A317" t="s">
        <v>87</v>
      </c>
      <c r="B317">
        <v>1</v>
      </c>
      <c r="C317" s="9">
        <v>70.349100000000007</v>
      </c>
      <c r="D317" s="9">
        <v>22.752600000000001</v>
      </c>
      <c r="E317" s="9">
        <v>372.66669999999999</v>
      </c>
      <c r="F317" s="9">
        <v>441</v>
      </c>
      <c r="G317" s="9">
        <v>442.66669999999999</v>
      </c>
      <c r="H317" s="9">
        <v>448</v>
      </c>
      <c r="K317" s="32" t="s">
        <v>87</v>
      </c>
      <c r="L317" s="32">
        <v>307</v>
      </c>
      <c r="M317" s="32" t="s">
        <v>263</v>
      </c>
      <c r="N317" s="32" t="s">
        <v>253</v>
      </c>
      <c r="O317" s="32" t="s">
        <v>252</v>
      </c>
      <c r="P317" s="32" t="s">
        <v>257</v>
      </c>
      <c r="Q317" s="32" t="s">
        <v>254</v>
      </c>
      <c r="R317" s="32" t="s">
        <v>224</v>
      </c>
      <c r="S317" s="37" t="s">
        <v>23</v>
      </c>
      <c r="T317" s="32">
        <v>1</v>
      </c>
      <c r="U317" s="33">
        <v>70.349100000000007</v>
      </c>
      <c r="V317" s="33">
        <v>22.752600000000001</v>
      </c>
      <c r="W317" s="33">
        <v>372.66669999999999</v>
      </c>
      <c r="X317" s="33">
        <v>441</v>
      </c>
      <c r="Y317" s="33">
        <v>442.66669999999999</v>
      </c>
      <c r="Z317" s="33">
        <v>448</v>
      </c>
      <c r="AA317" s="33" t="s">
        <v>235</v>
      </c>
      <c r="AB317" s="33" t="s">
        <v>235</v>
      </c>
      <c r="AC317" s="33">
        <f>V317</f>
        <v>22.752600000000001</v>
      </c>
      <c r="AD317" s="33" t="s">
        <v>235</v>
      </c>
      <c r="AE317" s="33" t="s">
        <v>235</v>
      </c>
      <c r="AF317" s="33" t="s">
        <v>235</v>
      </c>
      <c r="AG317" s="33" t="s">
        <v>235</v>
      </c>
      <c r="AH317" s="33" t="s">
        <v>235</v>
      </c>
      <c r="AI317" s="33" t="s">
        <v>235</v>
      </c>
      <c r="AJ317" s="33" t="s">
        <v>235</v>
      </c>
    </row>
    <row r="318" spans="1:36" x14ac:dyDescent="0.25">
      <c r="A318" t="s">
        <v>87</v>
      </c>
      <c r="B318">
        <v>2</v>
      </c>
      <c r="C318" s="9">
        <v>81.412499999999994</v>
      </c>
      <c r="D318" s="9">
        <v>44.866100000000003</v>
      </c>
      <c r="E318" s="9">
        <v>370.66669999999999</v>
      </c>
      <c r="F318" s="9">
        <v>395</v>
      </c>
      <c r="G318" s="9">
        <v>442.66669999999999</v>
      </c>
      <c r="H318" s="9">
        <v>433</v>
      </c>
      <c r="K318" s="32" t="s">
        <v>87</v>
      </c>
      <c r="L318" s="32">
        <v>308</v>
      </c>
      <c r="M318" s="32" t="s">
        <v>263</v>
      </c>
      <c r="N318" s="32" t="s">
        <v>253</v>
      </c>
      <c r="O318" s="32" t="s">
        <v>252</v>
      </c>
      <c r="P318" s="32" t="s">
        <v>257</v>
      </c>
      <c r="Q318" s="32" t="s">
        <v>254</v>
      </c>
      <c r="R318" s="32" t="s">
        <v>224</v>
      </c>
      <c r="S318" s="37" t="s">
        <v>23</v>
      </c>
      <c r="T318" s="32">
        <v>2</v>
      </c>
      <c r="U318" s="33">
        <v>81.412499999999994</v>
      </c>
      <c r="V318" s="33">
        <v>44.866100000000003</v>
      </c>
      <c r="W318" s="33">
        <v>370.66669999999999</v>
      </c>
      <c r="X318" s="33">
        <v>395</v>
      </c>
      <c r="Y318" s="33">
        <v>442.66669999999999</v>
      </c>
      <c r="Z318" s="33">
        <v>433</v>
      </c>
      <c r="AA318" s="33" t="s">
        <v>235</v>
      </c>
      <c r="AB318" s="33" t="s">
        <v>235</v>
      </c>
      <c r="AC318" s="33">
        <f>V318</f>
        <v>44.866100000000003</v>
      </c>
      <c r="AD318" s="33" t="s">
        <v>235</v>
      </c>
      <c r="AE318" s="33" t="s">
        <v>235</v>
      </c>
      <c r="AF318" s="33" t="s">
        <v>235</v>
      </c>
      <c r="AG318" s="33" t="s">
        <v>235</v>
      </c>
      <c r="AH318" s="33" t="s">
        <v>235</v>
      </c>
      <c r="AI318" s="33" t="s">
        <v>235</v>
      </c>
      <c r="AJ318" s="33" t="s">
        <v>235</v>
      </c>
    </row>
    <row r="319" spans="1:36" x14ac:dyDescent="0.25">
      <c r="A319" t="s">
        <v>87</v>
      </c>
      <c r="B319">
        <v>3</v>
      </c>
      <c r="C319" s="9">
        <v>72.138800000000003</v>
      </c>
      <c r="D319" s="9">
        <v>60.918700000000001</v>
      </c>
      <c r="E319" s="9">
        <v>394.66669999999999</v>
      </c>
      <c r="F319" s="9">
        <v>361</v>
      </c>
      <c r="G319" s="9">
        <v>446.66669999999999</v>
      </c>
      <c r="H319" s="9">
        <v>411</v>
      </c>
      <c r="K319" s="32" t="s">
        <v>87</v>
      </c>
      <c r="L319" s="32">
        <v>309</v>
      </c>
      <c r="M319" s="32" t="s">
        <v>263</v>
      </c>
      <c r="N319" s="32" t="s">
        <v>253</v>
      </c>
      <c r="O319" s="32" t="s">
        <v>252</v>
      </c>
      <c r="P319" s="32" t="s">
        <v>257</v>
      </c>
      <c r="Q319" s="32" t="s">
        <v>254</v>
      </c>
      <c r="R319" s="32" t="s">
        <v>224</v>
      </c>
      <c r="S319" s="37" t="s">
        <v>23</v>
      </c>
      <c r="T319" s="32">
        <v>3</v>
      </c>
      <c r="U319" s="33">
        <v>72.138800000000003</v>
      </c>
      <c r="V319" s="33">
        <v>60.918700000000001</v>
      </c>
      <c r="W319" s="33">
        <v>394.66669999999999</v>
      </c>
      <c r="X319" s="33">
        <v>361</v>
      </c>
      <c r="Y319" s="33">
        <v>446.66669999999999</v>
      </c>
      <c r="Z319" s="33">
        <v>411</v>
      </c>
      <c r="AA319" s="33" t="s">
        <v>235</v>
      </c>
      <c r="AB319" s="33" t="s">
        <v>235</v>
      </c>
      <c r="AC319" s="33">
        <f>V319</f>
        <v>60.918700000000001</v>
      </c>
      <c r="AD319" s="33" t="s">
        <v>235</v>
      </c>
      <c r="AE319" s="33" t="s">
        <v>235</v>
      </c>
      <c r="AF319" s="33" t="s">
        <v>235</v>
      </c>
      <c r="AG319" s="33" t="s">
        <v>235</v>
      </c>
      <c r="AH319" s="33" t="s">
        <v>235</v>
      </c>
      <c r="AI319" s="40" t="s">
        <v>235</v>
      </c>
      <c r="AJ319" s="40" t="s">
        <v>235</v>
      </c>
    </row>
    <row r="320" spans="1:36" x14ac:dyDescent="0.25">
      <c r="A320" t="s">
        <v>87</v>
      </c>
      <c r="B320">
        <v>4</v>
      </c>
      <c r="C320" s="9">
        <v>73.979699999999994</v>
      </c>
      <c r="D320" s="9">
        <v>116.377</v>
      </c>
      <c r="E320" s="9">
        <v>548.66669999999999</v>
      </c>
      <c r="F320" s="9">
        <v>310</v>
      </c>
      <c r="G320" s="9">
        <v>536.66669999999999</v>
      </c>
      <c r="H320" s="9">
        <v>383</v>
      </c>
      <c r="K320" s="32" t="s">
        <v>87</v>
      </c>
      <c r="L320" s="32">
        <v>310</v>
      </c>
      <c r="M320" s="32" t="s">
        <v>263</v>
      </c>
      <c r="N320" s="32" t="s">
        <v>253</v>
      </c>
      <c r="O320" s="32" t="s">
        <v>252</v>
      </c>
      <c r="P320" s="32" t="s">
        <v>257</v>
      </c>
      <c r="Q320" s="32" t="s">
        <v>254</v>
      </c>
      <c r="R320" s="32" t="s">
        <v>224</v>
      </c>
      <c r="S320" s="37" t="s">
        <v>24</v>
      </c>
      <c r="T320" s="32">
        <v>4</v>
      </c>
      <c r="U320" s="33">
        <v>73.979699999999994</v>
      </c>
      <c r="V320" s="33">
        <v>116.377</v>
      </c>
      <c r="W320" s="33">
        <v>548.66669999999999</v>
      </c>
      <c r="X320" s="33">
        <v>310</v>
      </c>
      <c r="Y320" s="33">
        <v>536.66669999999999</v>
      </c>
      <c r="Z320" s="33">
        <v>383</v>
      </c>
      <c r="AA320" s="33" t="s">
        <v>235</v>
      </c>
      <c r="AB320" s="33" t="s">
        <v>235</v>
      </c>
      <c r="AC320" s="33">
        <f>ABS(180-V320)</f>
        <v>63.623000000000005</v>
      </c>
      <c r="AD320" s="33" t="s">
        <v>235</v>
      </c>
      <c r="AE320" s="33" t="s">
        <v>235</v>
      </c>
      <c r="AF320" s="33" t="s">
        <v>235</v>
      </c>
      <c r="AG320" s="33" t="s">
        <v>235</v>
      </c>
      <c r="AH320" s="33" t="s">
        <v>235</v>
      </c>
      <c r="AI320" s="40" t="s">
        <v>235</v>
      </c>
      <c r="AJ320" s="40" t="s">
        <v>235</v>
      </c>
    </row>
    <row r="321" spans="1:36" x14ac:dyDescent="0.25">
      <c r="A321" t="s">
        <v>87</v>
      </c>
      <c r="B321">
        <v>5</v>
      </c>
      <c r="C321" s="9">
        <v>82.764700000000005</v>
      </c>
      <c r="D321" s="9">
        <v>132.05889999999999</v>
      </c>
      <c r="E321" s="9">
        <v>587.66669999999999</v>
      </c>
      <c r="F321" s="9">
        <v>323</v>
      </c>
      <c r="G321" s="9">
        <v>552.66669999999999</v>
      </c>
      <c r="H321" s="9">
        <v>398</v>
      </c>
      <c r="K321" s="32" t="s">
        <v>87</v>
      </c>
      <c r="L321" s="32">
        <v>311</v>
      </c>
      <c r="M321" s="32" t="s">
        <v>263</v>
      </c>
      <c r="N321" s="32" t="s">
        <v>253</v>
      </c>
      <c r="O321" s="32" t="s">
        <v>252</v>
      </c>
      <c r="P321" s="32" t="s">
        <v>257</v>
      </c>
      <c r="Q321" s="32" t="s">
        <v>254</v>
      </c>
      <c r="R321" s="32" t="s">
        <v>224</v>
      </c>
      <c r="S321" s="37" t="s">
        <v>24</v>
      </c>
      <c r="T321" s="32">
        <v>5</v>
      </c>
      <c r="U321" s="33">
        <v>82.764700000000005</v>
      </c>
      <c r="V321" s="33">
        <v>132.05889999999999</v>
      </c>
      <c r="W321" s="33">
        <v>587.66669999999999</v>
      </c>
      <c r="X321" s="33">
        <v>323</v>
      </c>
      <c r="Y321" s="33">
        <v>552.66669999999999</v>
      </c>
      <c r="Z321" s="33">
        <v>398</v>
      </c>
      <c r="AA321" s="33" t="s">
        <v>235</v>
      </c>
      <c r="AB321" s="33" t="s">
        <v>235</v>
      </c>
      <c r="AC321" s="33">
        <f>ABS(180-V321)</f>
        <v>47.941100000000006</v>
      </c>
      <c r="AD321" s="33" t="s">
        <v>235</v>
      </c>
      <c r="AE321" s="33" t="s">
        <v>235</v>
      </c>
      <c r="AF321" s="33" t="s">
        <v>235</v>
      </c>
      <c r="AG321" s="33" t="s">
        <v>235</v>
      </c>
      <c r="AH321" s="33" t="s">
        <v>235</v>
      </c>
      <c r="AI321" s="40" t="s">
        <v>235</v>
      </c>
      <c r="AJ321" s="40" t="s">
        <v>235</v>
      </c>
    </row>
    <row r="322" spans="1:36" x14ac:dyDescent="0.25">
      <c r="A322" t="s">
        <v>87</v>
      </c>
      <c r="B322">
        <v>6</v>
      </c>
      <c r="C322" s="9">
        <v>76.367500000000007</v>
      </c>
      <c r="D322" s="9">
        <v>152.042</v>
      </c>
      <c r="E322" s="9">
        <v>614.66669999999999</v>
      </c>
      <c r="F322" s="9">
        <v>358</v>
      </c>
      <c r="G322" s="9">
        <v>560.66669999999999</v>
      </c>
      <c r="H322" s="9">
        <v>412</v>
      </c>
      <c r="K322" s="32" t="s">
        <v>87</v>
      </c>
      <c r="L322" s="32">
        <v>312</v>
      </c>
      <c r="M322" s="32" t="s">
        <v>263</v>
      </c>
      <c r="N322" s="32" t="s">
        <v>253</v>
      </c>
      <c r="O322" s="32" t="s">
        <v>252</v>
      </c>
      <c r="P322" s="32" t="s">
        <v>257</v>
      </c>
      <c r="Q322" s="32" t="s">
        <v>254</v>
      </c>
      <c r="R322" s="32" t="s">
        <v>224</v>
      </c>
      <c r="S322" s="37" t="s">
        <v>24</v>
      </c>
      <c r="T322" s="32">
        <v>6</v>
      </c>
      <c r="U322" s="33">
        <v>76.367500000000007</v>
      </c>
      <c r="V322" s="33">
        <v>152.042</v>
      </c>
      <c r="W322" s="33">
        <v>614.66669999999999</v>
      </c>
      <c r="X322" s="33">
        <v>358</v>
      </c>
      <c r="Y322" s="33">
        <v>560.66669999999999</v>
      </c>
      <c r="Z322" s="33">
        <v>412</v>
      </c>
      <c r="AA322" s="33">
        <f>SQRT(((W322-W317)^2)+((X322-X317)^2))</f>
        <v>255.83783926542219</v>
      </c>
      <c r="AB322" s="33">
        <f>SQRT(((Y320-Y319)^2)+((Z320-Z319)^2))</f>
        <v>94.254973343585434</v>
      </c>
      <c r="AC322" s="33">
        <f>ABS(180-V322)</f>
        <v>27.957999999999998</v>
      </c>
      <c r="AD322" s="33">
        <v>0</v>
      </c>
      <c r="AE322" s="33">
        <v>0</v>
      </c>
      <c r="AF322" s="33">
        <v>0</v>
      </c>
      <c r="AG322" s="23">
        <f>SQRT((W322-W320)^2+(X322-X320)^2)</f>
        <v>81.60882305241266</v>
      </c>
      <c r="AH322" s="23">
        <f>SQRT((W319-W317)^2+(X319-X317)^2)</f>
        <v>82.969874050766165</v>
      </c>
      <c r="AI322" s="23">
        <f>SQRT(((Y319-Y317)^2)+((Z319-Z317)^2))</f>
        <v>37.215588131856791</v>
      </c>
      <c r="AJ322" s="23">
        <f>SQRT(((Y322-Y320)^2)+((Z322-Z320)^2))</f>
        <v>37.643060449437421</v>
      </c>
    </row>
    <row r="323" spans="1:36" x14ac:dyDescent="0.25">
      <c r="A323" t="s">
        <v>88</v>
      </c>
      <c r="B323">
        <v>1</v>
      </c>
      <c r="C323" s="9">
        <v>59.506300000000003</v>
      </c>
      <c r="D323" s="9">
        <v>27.174099999999999</v>
      </c>
      <c r="E323" s="9">
        <v>485.66669999999999</v>
      </c>
      <c r="F323" s="9">
        <v>335</v>
      </c>
      <c r="G323" s="9">
        <v>510.66669999999999</v>
      </c>
      <c r="H323" s="9">
        <v>389</v>
      </c>
      <c r="K323" s="32" t="s">
        <v>88</v>
      </c>
      <c r="L323" s="32">
        <v>313</v>
      </c>
      <c r="M323" s="32" t="s">
        <v>263</v>
      </c>
      <c r="N323" s="32" t="s">
        <v>253</v>
      </c>
      <c r="O323" s="32" t="s">
        <v>252</v>
      </c>
      <c r="P323" s="32" t="s">
        <v>257</v>
      </c>
      <c r="Q323" s="32" t="s">
        <v>254</v>
      </c>
      <c r="R323" s="32" t="s">
        <v>224</v>
      </c>
      <c r="S323" s="37" t="s">
        <v>23</v>
      </c>
      <c r="T323" s="32">
        <v>1</v>
      </c>
      <c r="U323" s="33">
        <v>59.506300000000003</v>
      </c>
      <c r="V323" s="33">
        <v>27.174099999999999</v>
      </c>
      <c r="W323" s="33">
        <v>485.66669999999999</v>
      </c>
      <c r="X323" s="33">
        <v>335</v>
      </c>
      <c r="Y323" s="33">
        <v>510.66669999999999</v>
      </c>
      <c r="Z323" s="33">
        <v>389</v>
      </c>
      <c r="AA323" s="33" t="s">
        <v>235</v>
      </c>
      <c r="AB323" s="33" t="s">
        <v>235</v>
      </c>
      <c r="AC323" s="33">
        <f>V323</f>
        <v>27.174099999999999</v>
      </c>
      <c r="AD323" s="33" t="s">
        <v>235</v>
      </c>
      <c r="AE323" s="33" t="s">
        <v>235</v>
      </c>
      <c r="AF323" s="33" t="s">
        <v>235</v>
      </c>
      <c r="AG323" s="33" t="s">
        <v>235</v>
      </c>
      <c r="AH323" s="33" t="s">
        <v>235</v>
      </c>
      <c r="AI323" s="33" t="s">
        <v>235</v>
      </c>
      <c r="AJ323" s="33" t="s">
        <v>235</v>
      </c>
    </row>
    <row r="324" spans="1:36" x14ac:dyDescent="0.25">
      <c r="A324" t="s">
        <v>88</v>
      </c>
      <c r="B324">
        <v>2</v>
      </c>
      <c r="C324" s="9">
        <v>67.007499999999993</v>
      </c>
      <c r="D324" s="9">
        <v>51.1614</v>
      </c>
      <c r="E324" s="9">
        <v>519.66669999999999</v>
      </c>
      <c r="F324" s="9">
        <v>316</v>
      </c>
      <c r="G324" s="9">
        <v>520.66669999999999</v>
      </c>
      <c r="H324" s="9">
        <v>383</v>
      </c>
      <c r="K324" s="32" t="s">
        <v>88</v>
      </c>
      <c r="L324" s="32">
        <v>314</v>
      </c>
      <c r="M324" s="32" t="s">
        <v>263</v>
      </c>
      <c r="N324" s="32" t="s">
        <v>253</v>
      </c>
      <c r="O324" s="32" t="s">
        <v>252</v>
      </c>
      <c r="P324" s="32" t="s">
        <v>257</v>
      </c>
      <c r="Q324" s="32" t="s">
        <v>254</v>
      </c>
      <c r="R324" s="32" t="s">
        <v>224</v>
      </c>
      <c r="S324" s="37" t="s">
        <v>23</v>
      </c>
      <c r="T324" s="32">
        <v>2</v>
      </c>
      <c r="U324" s="33">
        <v>67.007499999999993</v>
      </c>
      <c r="V324" s="33">
        <v>51.1614</v>
      </c>
      <c r="W324" s="33">
        <v>519.66669999999999</v>
      </c>
      <c r="X324" s="33">
        <v>316</v>
      </c>
      <c r="Y324" s="33">
        <v>520.66669999999999</v>
      </c>
      <c r="Z324" s="33">
        <v>383</v>
      </c>
      <c r="AA324" s="33" t="s">
        <v>235</v>
      </c>
      <c r="AB324" s="33" t="s">
        <v>235</v>
      </c>
      <c r="AC324" s="33">
        <f>V324</f>
        <v>51.1614</v>
      </c>
      <c r="AD324" s="33" t="s">
        <v>235</v>
      </c>
      <c r="AE324" s="33" t="s">
        <v>235</v>
      </c>
      <c r="AF324" s="33" t="s">
        <v>235</v>
      </c>
      <c r="AG324" s="33" t="s">
        <v>235</v>
      </c>
      <c r="AH324" s="33" t="s">
        <v>235</v>
      </c>
      <c r="AI324" s="33" t="s">
        <v>235</v>
      </c>
      <c r="AJ324" s="33" t="s">
        <v>235</v>
      </c>
    </row>
    <row r="325" spans="1:36" x14ac:dyDescent="0.25">
      <c r="A325" t="s">
        <v>88</v>
      </c>
      <c r="B325">
        <v>3</v>
      </c>
      <c r="C325" s="9">
        <v>64.761099999999999</v>
      </c>
      <c r="D325" s="9">
        <v>65.409000000000006</v>
      </c>
      <c r="E325" s="9">
        <v>555.66669999999999</v>
      </c>
      <c r="F325" s="9">
        <v>317</v>
      </c>
      <c r="G325" s="9">
        <v>540.66669999999999</v>
      </c>
      <c r="H325" s="9">
        <v>380</v>
      </c>
      <c r="K325" s="32" t="s">
        <v>88</v>
      </c>
      <c r="L325" s="32">
        <v>315</v>
      </c>
      <c r="M325" s="32" t="s">
        <v>263</v>
      </c>
      <c r="N325" s="32" t="s">
        <v>253</v>
      </c>
      <c r="O325" s="32" t="s">
        <v>252</v>
      </c>
      <c r="P325" s="32" t="s">
        <v>257</v>
      </c>
      <c r="Q325" s="32" t="s">
        <v>254</v>
      </c>
      <c r="R325" s="32" t="s">
        <v>224</v>
      </c>
      <c r="S325" s="37" t="s">
        <v>23</v>
      </c>
      <c r="T325" s="32">
        <v>3</v>
      </c>
      <c r="U325" s="33">
        <v>64.761099999999999</v>
      </c>
      <c r="V325" s="33">
        <v>65.409000000000006</v>
      </c>
      <c r="W325" s="33">
        <v>555.66669999999999</v>
      </c>
      <c r="X325" s="33">
        <v>317</v>
      </c>
      <c r="Y325" s="33">
        <v>540.66669999999999</v>
      </c>
      <c r="Z325" s="33">
        <v>380</v>
      </c>
      <c r="AA325" s="33" t="s">
        <v>235</v>
      </c>
      <c r="AB325" s="33" t="s">
        <v>235</v>
      </c>
      <c r="AC325" s="33">
        <f>V325</f>
        <v>65.409000000000006</v>
      </c>
      <c r="AD325" s="33" t="s">
        <v>235</v>
      </c>
      <c r="AE325" s="33" t="s">
        <v>235</v>
      </c>
      <c r="AF325" s="33" t="s">
        <v>235</v>
      </c>
      <c r="AG325" s="40" t="s">
        <v>235</v>
      </c>
      <c r="AH325" s="40" t="s">
        <v>235</v>
      </c>
      <c r="AI325" s="40" t="s">
        <v>235</v>
      </c>
      <c r="AJ325" s="40" t="s">
        <v>235</v>
      </c>
    </row>
    <row r="326" spans="1:36" x14ac:dyDescent="0.25">
      <c r="A326" t="s">
        <v>88</v>
      </c>
      <c r="B326">
        <v>4</v>
      </c>
      <c r="C326" s="9">
        <v>64.637500000000003</v>
      </c>
      <c r="D326" s="9">
        <v>107.0971</v>
      </c>
      <c r="E326" s="9">
        <v>666.66669999999999</v>
      </c>
      <c r="F326" s="9">
        <v>400</v>
      </c>
      <c r="G326" s="9">
        <v>613.66669999999999</v>
      </c>
      <c r="H326" s="9">
        <v>437</v>
      </c>
      <c r="K326" s="32" t="s">
        <v>88</v>
      </c>
      <c r="L326" s="32">
        <v>316</v>
      </c>
      <c r="M326" s="32" t="s">
        <v>263</v>
      </c>
      <c r="N326" s="32" t="s">
        <v>253</v>
      </c>
      <c r="O326" s="32" t="s">
        <v>252</v>
      </c>
      <c r="P326" s="32" t="s">
        <v>257</v>
      </c>
      <c r="Q326" s="32" t="s">
        <v>254</v>
      </c>
      <c r="R326" s="32" t="s">
        <v>224</v>
      </c>
      <c r="S326" s="37" t="s">
        <v>24</v>
      </c>
      <c r="T326" s="32">
        <v>4</v>
      </c>
      <c r="U326" s="33">
        <v>64.637500000000003</v>
      </c>
      <c r="V326" s="33">
        <v>107.0971</v>
      </c>
      <c r="W326" s="33">
        <v>666.66669999999999</v>
      </c>
      <c r="X326" s="33">
        <v>400</v>
      </c>
      <c r="Y326" s="33">
        <v>613.66669999999999</v>
      </c>
      <c r="Z326" s="33">
        <v>437</v>
      </c>
      <c r="AA326" s="33" t="s">
        <v>235</v>
      </c>
      <c r="AB326" s="33" t="s">
        <v>235</v>
      </c>
      <c r="AC326" s="33">
        <f>ABS(180-V326)</f>
        <v>72.902900000000002</v>
      </c>
      <c r="AD326" s="33" t="s">
        <v>235</v>
      </c>
      <c r="AE326" s="33" t="s">
        <v>235</v>
      </c>
      <c r="AF326" s="33" t="s">
        <v>235</v>
      </c>
      <c r="AG326" s="40" t="s">
        <v>235</v>
      </c>
      <c r="AH326" s="40" t="s">
        <v>235</v>
      </c>
      <c r="AI326" s="40" t="s">
        <v>235</v>
      </c>
      <c r="AJ326" s="40" t="s">
        <v>235</v>
      </c>
    </row>
    <row r="327" spans="1:36" x14ac:dyDescent="0.25">
      <c r="A327" t="s">
        <v>88</v>
      </c>
      <c r="B327">
        <v>5</v>
      </c>
      <c r="C327" s="9">
        <v>69.892799999999994</v>
      </c>
      <c r="D327" s="9">
        <v>122.8038</v>
      </c>
      <c r="E327" s="9">
        <v>681.66669999999999</v>
      </c>
      <c r="F327" s="9">
        <v>431</v>
      </c>
      <c r="G327" s="9">
        <v>615.66669999999999</v>
      </c>
      <c r="H327" s="9">
        <v>454</v>
      </c>
      <c r="K327" s="32" t="s">
        <v>88</v>
      </c>
      <c r="L327" s="32">
        <v>317</v>
      </c>
      <c r="M327" s="32" t="s">
        <v>263</v>
      </c>
      <c r="N327" s="32" t="s">
        <v>253</v>
      </c>
      <c r="O327" s="32" t="s">
        <v>252</v>
      </c>
      <c r="P327" s="32" t="s">
        <v>257</v>
      </c>
      <c r="Q327" s="32" t="s">
        <v>254</v>
      </c>
      <c r="R327" s="32" t="s">
        <v>224</v>
      </c>
      <c r="S327" s="37" t="s">
        <v>24</v>
      </c>
      <c r="T327" s="32">
        <v>5</v>
      </c>
      <c r="U327" s="33">
        <v>69.892799999999994</v>
      </c>
      <c r="V327" s="33">
        <v>122.8038</v>
      </c>
      <c r="W327" s="33">
        <v>681.66669999999999</v>
      </c>
      <c r="X327" s="33">
        <v>431</v>
      </c>
      <c r="Y327" s="33">
        <v>615.66669999999999</v>
      </c>
      <c r="Z327" s="33">
        <v>454</v>
      </c>
      <c r="AA327" s="33" t="s">
        <v>235</v>
      </c>
      <c r="AB327" s="33" t="s">
        <v>235</v>
      </c>
      <c r="AC327" s="33">
        <f>ABS(180-V327)</f>
        <v>57.196200000000005</v>
      </c>
      <c r="AD327" s="33" t="s">
        <v>235</v>
      </c>
      <c r="AE327" s="33" t="s">
        <v>235</v>
      </c>
      <c r="AF327" s="33" t="s">
        <v>235</v>
      </c>
      <c r="AG327" s="40" t="s">
        <v>235</v>
      </c>
      <c r="AH327" s="40" t="s">
        <v>235</v>
      </c>
      <c r="AI327" s="40" t="s">
        <v>235</v>
      </c>
      <c r="AJ327" s="40" t="s">
        <v>235</v>
      </c>
    </row>
    <row r="328" spans="1:36" x14ac:dyDescent="0.25">
      <c r="A328" t="s">
        <v>88</v>
      </c>
      <c r="B328">
        <v>6</v>
      </c>
      <c r="C328" s="9">
        <v>54.918100000000003</v>
      </c>
      <c r="D328" s="9">
        <v>152.50800000000001</v>
      </c>
      <c r="E328" s="9">
        <v>667.66669999999999</v>
      </c>
      <c r="F328" s="9">
        <v>475</v>
      </c>
      <c r="G328" s="9">
        <v>613.66669999999999</v>
      </c>
      <c r="H328" s="9">
        <v>465</v>
      </c>
      <c r="K328" s="32" t="s">
        <v>88</v>
      </c>
      <c r="L328" s="32">
        <v>318</v>
      </c>
      <c r="M328" s="32" t="s">
        <v>263</v>
      </c>
      <c r="N328" s="32" t="s">
        <v>253</v>
      </c>
      <c r="O328" s="32" t="s">
        <v>252</v>
      </c>
      <c r="P328" s="32" t="s">
        <v>257</v>
      </c>
      <c r="Q328" s="32" t="s">
        <v>254</v>
      </c>
      <c r="R328" s="32" t="s">
        <v>224</v>
      </c>
      <c r="S328" s="37" t="s">
        <v>24</v>
      </c>
      <c r="T328" s="32">
        <v>6</v>
      </c>
      <c r="U328" s="33">
        <v>54.918100000000003</v>
      </c>
      <c r="V328" s="33">
        <v>152.50800000000001</v>
      </c>
      <c r="W328" s="33">
        <v>667.66669999999999</v>
      </c>
      <c r="X328" s="33">
        <v>475</v>
      </c>
      <c r="Y328" s="33">
        <v>613.66669999999999</v>
      </c>
      <c r="Z328" s="33">
        <v>465</v>
      </c>
      <c r="AA328" s="33">
        <f>SQRT(((W328-W323)^2)+((X328-X323)^2))</f>
        <v>229.61707253599414</v>
      </c>
      <c r="AB328" s="33">
        <f>SQRT(((Y326-Y325)^2)+((Z326-Z325)^2))</f>
        <v>92.617492948146676</v>
      </c>
      <c r="AC328" s="33">
        <f>ABS(180-V328)</f>
        <v>27.49199999999999</v>
      </c>
      <c r="AD328" s="33">
        <v>0</v>
      </c>
      <c r="AE328" s="33">
        <v>0</v>
      </c>
      <c r="AF328" s="33">
        <v>0</v>
      </c>
      <c r="AG328" s="23">
        <f>SQRT((W328-W326)^2+(X328-X326)^2)</f>
        <v>75.006666370396701</v>
      </c>
      <c r="AH328" s="23">
        <f>SQRT((W325-W323)^2+(X325-X323)^2)</f>
        <v>72.277243998370608</v>
      </c>
      <c r="AI328" s="23">
        <f>SQRT(((Y325-Y323)^2)+((Z325-Z323)^2))</f>
        <v>31.32091952673165</v>
      </c>
      <c r="AJ328" s="23">
        <f>SQRT(((Y328-Y326)^2)+((Z328-Z326)^2))</f>
        <v>28</v>
      </c>
    </row>
    <row r="329" spans="1:36" x14ac:dyDescent="0.25">
      <c r="A329" t="s">
        <v>89</v>
      </c>
      <c r="B329">
        <v>1</v>
      </c>
      <c r="C329" s="9">
        <v>63.007899999999999</v>
      </c>
      <c r="D329" s="9">
        <v>27.830400000000001</v>
      </c>
      <c r="E329" s="9">
        <v>356.66669999999999</v>
      </c>
      <c r="F329" s="9">
        <v>460</v>
      </c>
      <c r="G329" s="9">
        <v>419.66669999999999</v>
      </c>
      <c r="H329" s="9">
        <v>459</v>
      </c>
      <c r="K329" s="32" t="s">
        <v>89</v>
      </c>
      <c r="L329" s="32">
        <v>319</v>
      </c>
      <c r="M329" s="32" t="s">
        <v>263</v>
      </c>
      <c r="N329" s="32" t="s">
        <v>253</v>
      </c>
      <c r="O329" s="32" t="s">
        <v>252</v>
      </c>
      <c r="P329" s="32" t="s">
        <v>257</v>
      </c>
      <c r="Q329" s="32" t="s">
        <v>254</v>
      </c>
      <c r="R329" s="32" t="s">
        <v>224</v>
      </c>
      <c r="S329" s="37" t="s">
        <v>23</v>
      </c>
      <c r="T329" s="32">
        <v>1</v>
      </c>
      <c r="U329" s="33">
        <v>63.007899999999999</v>
      </c>
      <c r="V329" s="33">
        <v>27.830400000000001</v>
      </c>
      <c r="W329" s="33">
        <v>356.66669999999999</v>
      </c>
      <c r="X329" s="33">
        <v>460</v>
      </c>
      <c r="Y329" s="33">
        <v>419.66669999999999</v>
      </c>
      <c r="Z329" s="33">
        <v>459</v>
      </c>
      <c r="AA329" s="33" t="s">
        <v>235</v>
      </c>
      <c r="AB329" s="33" t="s">
        <v>235</v>
      </c>
      <c r="AC329" s="33">
        <f>V329</f>
        <v>27.830400000000001</v>
      </c>
      <c r="AD329" s="33" t="s">
        <v>235</v>
      </c>
      <c r="AE329" s="33" t="s">
        <v>235</v>
      </c>
      <c r="AF329" s="33" t="s">
        <v>235</v>
      </c>
      <c r="AG329" s="33" t="s">
        <v>235</v>
      </c>
      <c r="AH329" s="33" t="s">
        <v>235</v>
      </c>
      <c r="AI329" s="33" t="s">
        <v>235</v>
      </c>
      <c r="AJ329" s="33" t="s">
        <v>235</v>
      </c>
    </row>
    <row r="330" spans="1:36" x14ac:dyDescent="0.25">
      <c r="A330" t="s">
        <v>89</v>
      </c>
      <c r="B330">
        <v>2</v>
      </c>
      <c r="C330" s="9">
        <v>71.1126</v>
      </c>
      <c r="D330" s="9">
        <v>54.584200000000003</v>
      </c>
      <c r="E330" s="9">
        <v>351.66669999999999</v>
      </c>
      <c r="F330" s="9">
        <v>416</v>
      </c>
      <c r="G330" s="9">
        <v>415.66669999999999</v>
      </c>
      <c r="H330" s="9">
        <v>447</v>
      </c>
      <c r="K330" s="32" t="s">
        <v>89</v>
      </c>
      <c r="L330" s="32">
        <v>320</v>
      </c>
      <c r="M330" s="32" t="s">
        <v>263</v>
      </c>
      <c r="N330" s="32" t="s">
        <v>253</v>
      </c>
      <c r="O330" s="32" t="s">
        <v>252</v>
      </c>
      <c r="P330" s="32" t="s">
        <v>257</v>
      </c>
      <c r="Q330" s="32" t="s">
        <v>254</v>
      </c>
      <c r="R330" s="32" t="s">
        <v>224</v>
      </c>
      <c r="S330" s="37" t="s">
        <v>23</v>
      </c>
      <c r="T330" s="32">
        <v>2</v>
      </c>
      <c r="U330" s="33">
        <v>71.1126</v>
      </c>
      <c r="V330" s="33">
        <v>54.584200000000003</v>
      </c>
      <c r="W330" s="33">
        <v>351.66669999999999</v>
      </c>
      <c r="X330" s="33">
        <v>416</v>
      </c>
      <c r="Y330" s="33">
        <v>415.66669999999999</v>
      </c>
      <c r="Z330" s="33">
        <v>447</v>
      </c>
      <c r="AA330" s="33" t="s">
        <v>235</v>
      </c>
      <c r="AB330" s="33" t="s">
        <v>235</v>
      </c>
      <c r="AC330" s="33">
        <f>V330</f>
        <v>54.584200000000003</v>
      </c>
      <c r="AD330" s="33" t="s">
        <v>235</v>
      </c>
      <c r="AE330" s="33" t="s">
        <v>235</v>
      </c>
      <c r="AF330" s="33" t="s">
        <v>235</v>
      </c>
      <c r="AG330" s="33" t="s">
        <v>235</v>
      </c>
      <c r="AH330" s="33" t="s">
        <v>235</v>
      </c>
      <c r="AI330" s="33" t="s">
        <v>235</v>
      </c>
      <c r="AJ330" s="33" t="s">
        <v>235</v>
      </c>
    </row>
    <row r="331" spans="1:36" x14ac:dyDescent="0.25">
      <c r="A331" t="s">
        <v>89</v>
      </c>
      <c r="B331">
        <v>3</v>
      </c>
      <c r="C331" s="9">
        <v>65</v>
      </c>
      <c r="D331" s="9">
        <v>65.609700000000004</v>
      </c>
      <c r="E331" s="9">
        <v>366.66669999999999</v>
      </c>
      <c r="F331" s="9">
        <v>387</v>
      </c>
      <c r="G331" s="9">
        <v>418.66669999999999</v>
      </c>
      <c r="H331" s="9">
        <v>426</v>
      </c>
      <c r="K331" s="32" t="s">
        <v>89</v>
      </c>
      <c r="L331" s="32">
        <v>321</v>
      </c>
      <c r="M331" s="32" t="s">
        <v>263</v>
      </c>
      <c r="N331" s="32" t="s">
        <v>253</v>
      </c>
      <c r="O331" s="32" t="s">
        <v>252</v>
      </c>
      <c r="P331" s="32" t="s">
        <v>257</v>
      </c>
      <c r="Q331" s="32" t="s">
        <v>254</v>
      </c>
      <c r="R331" s="32" t="s">
        <v>224</v>
      </c>
      <c r="S331" s="37" t="s">
        <v>23</v>
      </c>
      <c r="T331" s="32">
        <v>3</v>
      </c>
      <c r="U331" s="33">
        <v>65</v>
      </c>
      <c r="V331" s="33">
        <v>65.609700000000004</v>
      </c>
      <c r="W331" s="33">
        <v>366.66669999999999</v>
      </c>
      <c r="X331" s="33">
        <v>387</v>
      </c>
      <c r="Y331" s="33">
        <v>418.66669999999999</v>
      </c>
      <c r="Z331" s="33">
        <v>426</v>
      </c>
      <c r="AA331" s="33" t="s">
        <v>235</v>
      </c>
      <c r="AB331" s="33" t="s">
        <v>235</v>
      </c>
      <c r="AC331" s="33">
        <f>V331</f>
        <v>65.609700000000004</v>
      </c>
      <c r="AD331" s="33" t="s">
        <v>235</v>
      </c>
      <c r="AE331" s="33" t="s">
        <v>235</v>
      </c>
      <c r="AF331" s="33" t="s">
        <v>235</v>
      </c>
      <c r="AG331" s="33" t="s">
        <v>235</v>
      </c>
      <c r="AH331" s="33" t="s">
        <v>235</v>
      </c>
      <c r="AI331" s="40" t="s">
        <v>235</v>
      </c>
      <c r="AJ331" s="40" t="s">
        <v>235</v>
      </c>
    </row>
    <row r="332" spans="1:36" x14ac:dyDescent="0.25">
      <c r="A332" t="s">
        <v>89</v>
      </c>
      <c r="B332">
        <v>4</v>
      </c>
      <c r="C332" s="9">
        <v>64.622</v>
      </c>
      <c r="D332" s="9">
        <v>96.938400000000001</v>
      </c>
      <c r="E332" s="9">
        <v>489.66669999999999</v>
      </c>
      <c r="F332" s="9">
        <v>316</v>
      </c>
      <c r="G332" s="9">
        <v>513.66669999999999</v>
      </c>
      <c r="H332" s="9">
        <v>376</v>
      </c>
      <c r="K332" s="32" t="s">
        <v>89</v>
      </c>
      <c r="L332" s="32">
        <v>322</v>
      </c>
      <c r="M332" s="32" t="s">
        <v>263</v>
      </c>
      <c r="N332" s="32" t="s">
        <v>253</v>
      </c>
      <c r="O332" s="32" t="s">
        <v>252</v>
      </c>
      <c r="P332" s="32" t="s">
        <v>257</v>
      </c>
      <c r="Q332" s="32" t="s">
        <v>254</v>
      </c>
      <c r="R332" s="32" t="s">
        <v>224</v>
      </c>
      <c r="S332" s="37" t="s">
        <v>24</v>
      </c>
      <c r="T332" s="32">
        <v>4</v>
      </c>
      <c r="U332" s="33">
        <v>64.622</v>
      </c>
      <c r="V332" s="33">
        <v>96.938400000000001</v>
      </c>
      <c r="W332" s="33">
        <v>489.66669999999999</v>
      </c>
      <c r="X332" s="33">
        <v>316</v>
      </c>
      <c r="Y332" s="33">
        <v>513.66669999999999</v>
      </c>
      <c r="Z332" s="33">
        <v>376</v>
      </c>
      <c r="AA332" s="33" t="s">
        <v>235</v>
      </c>
      <c r="AB332" s="33" t="s">
        <v>235</v>
      </c>
      <c r="AC332" s="33">
        <f>ABS(180-V332)</f>
        <v>83.061599999999999</v>
      </c>
      <c r="AD332" s="33" t="s">
        <v>235</v>
      </c>
      <c r="AE332" s="33" t="s">
        <v>235</v>
      </c>
      <c r="AF332" s="33" t="s">
        <v>235</v>
      </c>
      <c r="AG332" s="33" t="s">
        <v>235</v>
      </c>
      <c r="AH332" s="33" t="s">
        <v>235</v>
      </c>
      <c r="AI332" s="40" t="s">
        <v>235</v>
      </c>
      <c r="AJ332" s="40" t="s">
        <v>235</v>
      </c>
    </row>
    <row r="333" spans="1:36" x14ac:dyDescent="0.25">
      <c r="A333" t="s">
        <v>89</v>
      </c>
      <c r="B333">
        <v>5</v>
      </c>
      <c r="C333" s="9">
        <v>72.443100000000001</v>
      </c>
      <c r="D333" s="9">
        <v>112.39960000000001</v>
      </c>
      <c r="E333" s="9">
        <v>524.66669999999999</v>
      </c>
      <c r="F333" s="9">
        <v>310</v>
      </c>
      <c r="G333" s="9">
        <v>532.66669999999999</v>
      </c>
      <c r="H333" s="9">
        <v>382</v>
      </c>
      <c r="K333" s="32" t="s">
        <v>89</v>
      </c>
      <c r="L333" s="32">
        <v>323</v>
      </c>
      <c r="M333" s="32" t="s">
        <v>263</v>
      </c>
      <c r="N333" s="32" t="s">
        <v>253</v>
      </c>
      <c r="O333" s="32" t="s">
        <v>252</v>
      </c>
      <c r="P333" s="32" t="s">
        <v>257</v>
      </c>
      <c r="Q333" s="32" t="s">
        <v>254</v>
      </c>
      <c r="R333" s="32" t="s">
        <v>224</v>
      </c>
      <c r="S333" s="37" t="s">
        <v>24</v>
      </c>
      <c r="T333" s="32">
        <v>5</v>
      </c>
      <c r="U333" s="33">
        <v>72.443100000000001</v>
      </c>
      <c r="V333" s="33">
        <v>112.39960000000001</v>
      </c>
      <c r="W333" s="33">
        <v>524.66669999999999</v>
      </c>
      <c r="X333" s="33">
        <v>310</v>
      </c>
      <c r="Y333" s="33">
        <v>532.66669999999999</v>
      </c>
      <c r="Z333" s="33">
        <v>382</v>
      </c>
      <c r="AA333" s="33" t="s">
        <v>235</v>
      </c>
      <c r="AB333" s="33" t="s">
        <v>235</v>
      </c>
      <c r="AC333" s="33">
        <f>ABS(180-V333)</f>
        <v>67.600399999999993</v>
      </c>
      <c r="AD333" s="33" t="s">
        <v>235</v>
      </c>
      <c r="AE333" s="33" t="s">
        <v>235</v>
      </c>
      <c r="AF333" s="33" t="s">
        <v>235</v>
      </c>
      <c r="AG333" s="33" t="s">
        <v>235</v>
      </c>
      <c r="AH333" s="33" t="s">
        <v>235</v>
      </c>
      <c r="AI333" s="40" t="s">
        <v>235</v>
      </c>
      <c r="AJ333" s="40" t="s">
        <v>235</v>
      </c>
    </row>
    <row r="334" spans="1:36" x14ac:dyDescent="0.25">
      <c r="A334" t="s">
        <v>89</v>
      </c>
      <c r="B334">
        <v>6</v>
      </c>
      <c r="C334" s="9">
        <v>59.033900000000003</v>
      </c>
      <c r="D334" s="9">
        <v>144.8708</v>
      </c>
      <c r="E334" s="9">
        <v>568.66669999999999</v>
      </c>
      <c r="F334" s="9">
        <v>336</v>
      </c>
      <c r="G334" s="9">
        <v>542.66669999999999</v>
      </c>
      <c r="H334" s="9">
        <v>389</v>
      </c>
      <c r="K334" s="32" t="s">
        <v>89</v>
      </c>
      <c r="L334" s="32">
        <v>324</v>
      </c>
      <c r="M334" s="32" t="s">
        <v>263</v>
      </c>
      <c r="N334" s="32" t="s">
        <v>253</v>
      </c>
      <c r="O334" s="32" t="s">
        <v>252</v>
      </c>
      <c r="P334" s="32" t="s">
        <v>257</v>
      </c>
      <c r="Q334" s="32" t="s">
        <v>254</v>
      </c>
      <c r="R334" s="32" t="s">
        <v>224</v>
      </c>
      <c r="S334" s="37" t="s">
        <v>24</v>
      </c>
      <c r="T334" s="32">
        <v>6</v>
      </c>
      <c r="U334" s="33">
        <v>59.033900000000003</v>
      </c>
      <c r="V334" s="33">
        <v>144.8708</v>
      </c>
      <c r="W334" s="33">
        <v>568.66669999999999</v>
      </c>
      <c r="X334" s="33">
        <v>336</v>
      </c>
      <c r="Y334" s="33">
        <v>542.66669999999999</v>
      </c>
      <c r="Z334" s="33">
        <v>389</v>
      </c>
      <c r="AA334" s="33">
        <f>SQRT(((W334-W329)^2)+((X334-X329)^2))</f>
        <v>245.60130292814003</v>
      </c>
      <c r="AB334" s="33">
        <f>SQRT(((Y332-Y331)^2)+((Z332-Z331)^2))</f>
        <v>107.35455276791944</v>
      </c>
      <c r="AC334" s="33">
        <f>ABS(180-V334)</f>
        <v>35.129199999999997</v>
      </c>
      <c r="AD334" s="33">
        <v>0</v>
      </c>
      <c r="AE334" s="33">
        <v>0</v>
      </c>
      <c r="AF334" s="33">
        <v>0</v>
      </c>
      <c r="AG334" s="23">
        <f>SQRT((W334-W332)^2+(X334-X332)^2)</f>
        <v>81.492330927517344</v>
      </c>
      <c r="AH334" s="23">
        <f>SQRT((W331-W329)^2+(X331-X329)^2)</f>
        <v>73.681748079154588</v>
      </c>
      <c r="AI334" s="23">
        <f>SQRT(((Y331-Y329)^2)+((Z331-Z329)^2))</f>
        <v>33.015148038438355</v>
      </c>
      <c r="AJ334" s="23">
        <f>SQRT(((Y334-Y332)^2)+((Z334-Z332)^2))</f>
        <v>31.780497164141408</v>
      </c>
    </row>
    <row r="335" spans="1:36" x14ac:dyDescent="0.25">
      <c r="A335" t="s">
        <v>90</v>
      </c>
      <c r="B335">
        <v>1</v>
      </c>
      <c r="C335" s="9">
        <v>65.787499999999994</v>
      </c>
      <c r="D335" s="9">
        <v>23.994499999999999</v>
      </c>
      <c r="E335" s="9">
        <v>621.66669999999999</v>
      </c>
      <c r="F335" s="9">
        <v>433</v>
      </c>
      <c r="G335" s="9">
        <v>643.66669999999999</v>
      </c>
      <c r="H335" s="9">
        <v>495</v>
      </c>
      <c r="K335" s="32" t="s">
        <v>90</v>
      </c>
      <c r="L335" s="32">
        <v>325</v>
      </c>
      <c r="M335" s="32" t="s">
        <v>263</v>
      </c>
      <c r="N335" s="32" t="s">
        <v>253</v>
      </c>
      <c r="O335" s="32" t="s">
        <v>252</v>
      </c>
      <c r="P335" s="32" t="s">
        <v>257</v>
      </c>
      <c r="Q335" s="32" t="s">
        <v>254</v>
      </c>
      <c r="R335" s="32" t="s">
        <v>224</v>
      </c>
      <c r="S335" s="37" t="s">
        <v>23</v>
      </c>
      <c r="T335" s="32">
        <v>1</v>
      </c>
      <c r="U335" s="33">
        <v>65.787499999999994</v>
      </c>
      <c r="V335" s="33">
        <v>23.994499999999999</v>
      </c>
      <c r="W335" s="33">
        <v>621.66669999999999</v>
      </c>
      <c r="X335" s="33">
        <v>433</v>
      </c>
      <c r="Y335" s="33">
        <v>643.66669999999999</v>
      </c>
      <c r="Z335" s="33">
        <v>495</v>
      </c>
      <c r="AA335" s="33" t="s">
        <v>235</v>
      </c>
      <c r="AB335" s="33" t="s">
        <v>235</v>
      </c>
      <c r="AC335" s="33">
        <f>V335</f>
        <v>23.994499999999999</v>
      </c>
      <c r="AD335" s="33" t="s">
        <v>235</v>
      </c>
      <c r="AE335" s="33" t="s">
        <v>235</v>
      </c>
      <c r="AF335" s="33" t="s">
        <v>235</v>
      </c>
      <c r="AG335" s="33" t="s">
        <v>235</v>
      </c>
      <c r="AH335" s="33" t="s">
        <v>235</v>
      </c>
      <c r="AI335" s="33" t="s">
        <v>235</v>
      </c>
      <c r="AJ335" s="33" t="s">
        <v>235</v>
      </c>
    </row>
    <row r="336" spans="1:36" x14ac:dyDescent="0.25">
      <c r="A336" t="s">
        <v>90</v>
      </c>
      <c r="B336">
        <v>2</v>
      </c>
      <c r="C336" s="9">
        <v>74.0608</v>
      </c>
      <c r="D336" s="9">
        <v>45.852699999999999</v>
      </c>
      <c r="E336" s="9">
        <v>658.66669999999999</v>
      </c>
      <c r="F336" s="9">
        <v>413</v>
      </c>
      <c r="G336" s="9">
        <v>655.66669999999999</v>
      </c>
      <c r="H336" s="9">
        <v>487</v>
      </c>
      <c r="K336" s="32" t="s">
        <v>90</v>
      </c>
      <c r="L336" s="32">
        <v>326</v>
      </c>
      <c r="M336" s="32" t="s">
        <v>263</v>
      </c>
      <c r="N336" s="32" t="s">
        <v>253</v>
      </c>
      <c r="O336" s="32" t="s">
        <v>252</v>
      </c>
      <c r="P336" s="32" t="s">
        <v>257</v>
      </c>
      <c r="Q336" s="32" t="s">
        <v>254</v>
      </c>
      <c r="R336" s="32" t="s">
        <v>224</v>
      </c>
      <c r="S336" s="37" t="s">
        <v>23</v>
      </c>
      <c r="T336" s="32">
        <v>2</v>
      </c>
      <c r="U336" s="33">
        <v>74.0608</v>
      </c>
      <c r="V336" s="33">
        <v>45.852699999999999</v>
      </c>
      <c r="W336" s="33">
        <v>658.66669999999999</v>
      </c>
      <c r="X336" s="33">
        <v>413</v>
      </c>
      <c r="Y336" s="33">
        <v>655.66669999999999</v>
      </c>
      <c r="Z336" s="33">
        <v>487</v>
      </c>
      <c r="AA336" s="33" t="s">
        <v>235</v>
      </c>
      <c r="AB336" s="33" t="s">
        <v>235</v>
      </c>
      <c r="AC336" s="33">
        <f>V336</f>
        <v>45.852699999999999</v>
      </c>
      <c r="AD336" s="33" t="s">
        <v>235</v>
      </c>
      <c r="AE336" s="33" t="s">
        <v>235</v>
      </c>
      <c r="AF336" s="33" t="s">
        <v>235</v>
      </c>
      <c r="AG336" s="33" t="s">
        <v>235</v>
      </c>
      <c r="AH336" s="33" t="s">
        <v>235</v>
      </c>
      <c r="AI336" s="33" t="s">
        <v>235</v>
      </c>
      <c r="AJ336" s="33" t="s">
        <v>235</v>
      </c>
    </row>
    <row r="337" spans="1:36" x14ac:dyDescent="0.25">
      <c r="A337" t="s">
        <v>90</v>
      </c>
      <c r="B337">
        <v>3</v>
      </c>
      <c r="C337" s="9">
        <v>68.680400000000006</v>
      </c>
      <c r="D337" s="9">
        <v>59.591200000000001</v>
      </c>
      <c r="E337" s="9">
        <v>695.66669999999999</v>
      </c>
      <c r="F337" s="9">
        <v>418</v>
      </c>
      <c r="G337" s="9">
        <v>676.66669999999999</v>
      </c>
      <c r="H337" s="9">
        <v>484</v>
      </c>
      <c r="K337" s="32" t="s">
        <v>90</v>
      </c>
      <c r="L337" s="32">
        <v>327</v>
      </c>
      <c r="M337" s="32" t="s">
        <v>263</v>
      </c>
      <c r="N337" s="32" t="s">
        <v>253</v>
      </c>
      <c r="O337" s="32" t="s">
        <v>252</v>
      </c>
      <c r="P337" s="32" t="s">
        <v>257</v>
      </c>
      <c r="Q337" s="32" t="s">
        <v>254</v>
      </c>
      <c r="R337" s="32" t="s">
        <v>224</v>
      </c>
      <c r="S337" s="37" t="s">
        <v>23</v>
      </c>
      <c r="T337" s="32">
        <v>3</v>
      </c>
      <c r="U337" s="33">
        <v>68.680400000000006</v>
      </c>
      <c r="V337" s="33">
        <v>59.591200000000001</v>
      </c>
      <c r="W337" s="33">
        <v>695.66669999999999</v>
      </c>
      <c r="X337" s="33">
        <v>418</v>
      </c>
      <c r="Y337" s="33">
        <v>676.66669999999999</v>
      </c>
      <c r="Z337" s="33">
        <v>484</v>
      </c>
      <c r="AA337" s="33" t="s">
        <v>235</v>
      </c>
      <c r="AB337" s="33" t="s">
        <v>235</v>
      </c>
      <c r="AC337" s="33">
        <f>V337</f>
        <v>59.591200000000001</v>
      </c>
      <c r="AD337" s="33" t="s">
        <v>235</v>
      </c>
      <c r="AE337" s="33" t="s">
        <v>235</v>
      </c>
      <c r="AF337" s="33" t="s">
        <v>235</v>
      </c>
      <c r="AG337" s="40" t="s">
        <v>235</v>
      </c>
      <c r="AH337" s="40" t="s">
        <v>235</v>
      </c>
      <c r="AI337" s="40" t="s">
        <v>235</v>
      </c>
      <c r="AJ337" s="40" t="s">
        <v>235</v>
      </c>
    </row>
    <row r="338" spans="1:36" x14ac:dyDescent="0.25">
      <c r="A338" t="s">
        <v>90</v>
      </c>
      <c r="B338">
        <v>4</v>
      </c>
      <c r="C338" s="9">
        <v>63.245600000000003</v>
      </c>
      <c r="D338" s="9">
        <v>115.0963</v>
      </c>
      <c r="E338" s="9">
        <v>795.66669999999999</v>
      </c>
      <c r="F338" s="9">
        <v>528</v>
      </c>
      <c r="G338" s="9">
        <v>735.66669999999999</v>
      </c>
      <c r="H338" s="9">
        <v>548</v>
      </c>
      <c r="K338" s="32" t="s">
        <v>90</v>
      </c>
      <c r="L338" s="32">
        <v>328</v>
      </c>
      <c r="M338" s="32" t="s">
        <v>263</v>
      </c>
      <c r="N338" s="32" t="s">
        <v>253</v>
      </c>
      <c r="O338" s="32" t="s">
        <v>252</v>
      </c>
      <c r="P338" s="32" t="s">
        <v>257</v>
      </c>
      <c r="Q338" s="32" t="s">
        <v>254</v>
      </c>
      <c r="R338" s="32" t="s">
        <v>224</v>
      </c>
      <c r="S338" s="37" t="s">
        <v>24</v>
      </c>
      <c r="T338" s="32">
        <v>4</v>
      </c>
      <c r="U338" s="33">
        <v>63.245600000000003</v>
      </c>
      <c r="V338" s="33">
        <v>115.0963</v>
      </c>
      <c r="W338" s="33">
        <v>795.66669999999999</v>
      </c>
      <c r="X338" s="33">
        <v>528</v>
      </c>
      <c r="Y338" s="33">
        <v>735.66669999999999</v>
      </c>
      <c r="Z338" s="33">
        <v>548</v>
      </c>
      <c r="AA338" s="33" t="s">
        <v>235</v>
      </c>
      <c r="AB338" s="33" t="s">
        <v>235</v>
      </c>
      <c r="AC338" s="33">
        <f>ABS(180-V338)</f>
        <v>64.903700000000001</v>
      </c>
      <c r="AD338" s="33" t="s">
        <v>235</v>
      </c>
      <c r="AE338" s="33" t="s">
        <v>235</v>
      </c>
      <c r="AF338" s="33" t="s">
        <v>235</v>
      </c>
      <c r="AG338" s="40" t="s">
        <v>235</v>
      </c>
      <c r="AH338" s="40" t="s">
        <v>235</v>
      </c>
      <c r="AI338" s="40" t="s">
        <v>235</v>
      </c>
      <c r="AJ338" s="40" t="s">
        <v>235</v>
      </c>
    </row>
    <row r="339" spans="1:36" x14ac:dyDescent="0.25">
      <c r="A339" t="s">
        <v>90</v>
      </c>
      <c r="B339">
        <v>5</v>
      </c>
      <c r="C339" s="9">
        <v>72.173400000000001</v>
      </c>
      <c r="D339" s="9">
        <v>129.55869999999999</v>
      </c>
      <c r="E339" s="9">
        <v>807.66669999999999</v>
      </c>
      <c r="F339" s="9">
        <v>564</v>
      </c>
      <c r="G339" s="9">
        <v>735.66669999999999</v>
      </c>
      <c r="H339" s="9">
        <v>569</v>
      </c>
      <c r="K339" s="32" t="s">
        <v>90</v>
      </c>
      <c r="L339" s="32">
        <v>329</v>
      </c>
      <c r="M339" s="32" t="s">
        <v>263</v>
      </c>
      <c r="N339" s="32" t="s">
        <v>253</v>
      </c>
      <c r="O339" s="32" t="s">
        <v>252</v>
      </c>
      <c r="P339" s="32" t="s">
        <v>257</v>
      </c>
      <c r="Q339" s="32" t="s">
        <v>254</v>
      </c>
      <c r="R339" s="32" t="s">
        <v>224</v>
      </c>
      <c r="S339" s="37" t="s">
        <v>24</v>
      </c>
      <c r="T339" s="32">
        <v>5</v>
      </c>
      <c r="U339" s="33">
        <v>72.173400000000001</v>
      </c>
      <c r="V339" s="33">
        <v>129.55869999999999</v>
      </c>
      <c r="W339" s="33">
        <v>807.66669999999999</v>
      </c>
      <c r="X339" s="33">
        <v>564</v>
      </c>
      <c r="Y339" s="33">
        <v>735.66669999999999</v>
      </c>
      <c r="Z339" s="33">
        <v>569</v>
      </c>
      <c r="AA339" s="33" t="s">
        <v>235</v>
      </c>
      <c r="AB339" s="33" t="s">
        <v>235</v>
      </c>
      <c r="AC339" s="33">
        <f>ABS(180-V339)</f>
        <v>50.441300000000012</v>
      </c>
      <c r="AD339" s="33" t="s">
        <v>235</v>
      </c>
      <c r="AE339" s="33" t="s">
        <v>235</v>
      </c>
      <c r="AF339" s="33" t="s">
        <v>235</v>
      </c>
      <c r="AG339" s="40" t="s">
        <v>235</v>
      </c>
      <c r="AH339" s="40" t="s">
        <v>235</v>
      </c>
      <c r="AI339" s="40" t="s">
        <v>235</v>
      </c>
      <c r="AJ339" s="40" t="s">
        <v>235</v>
      </c>
    </row>
    <row r="340" spans="1:36" x14ac:dyDescent="0.25">
      <c r="A340" t="s">
        <v>90</v>
      </c>
      <c r="B340">
        <v>6</v>
      </c>
      <c r="C340" s="9">
        <v>63.600299999999997</v>
      </c>
      <c r="D340" s="9">
        <v>149.9716</v>
      </c>
      <c r="E340" s="9">
        <v>792.66669999999999</v>
      </c>
      <c r="F340" s="9">
        <v>602</v>
      </c>
      <c r="G340" s="9">
        <v>731.66669999999999</v>
      </c>
      <c r="H340" s="9">
        <v>584</v>
      </c>
      <c r="K340" s="32" t="s">
        <v>90</v>
      </c>
      <c r="L340" s="32">
        <v>330</v>
      </c>
      <c r="M340" s="32" t="s">
        <v>263</v>
      </c>
      <c r="N340" s="32" t="s">
        <v>253</v>
      </c>
      <c r="O340" s="32" t="s">
        <v>252</v>
      </c>
      <c r="P340" s="32" t="s">
        <v>257</v>
      </c>
      <c r="Q340" s="32" t="s">
        <v>254</v>
      </c>
      <c r="R340" s="32" t="s">
        <v>224</v>
      </c>
      <c r="S340" s="37" t="s">
        <v>24</v>
      </c>
      <c r="T340" s="32">
        <v>6</v>
      </c>
      <c r="U340" s="33">
        <v>63.600299999999997</v>
      </c>
      <c r="V340" s="33">
        <v>149.9716</v>
      </c>
      <c r="W340" s="33">
        <v>792.66669999999999</v>
      </c>
      <c r="X340" s="33">
        <v>602</v>
      </c>
      <c r="Y340" s="33">
        <v>731.66669999999999</v>
      </c>
      <c r="Z340" s="33">
        <v>584</v>
      </c>
      <c r="AA340" s="33">
        <f>SQRT(((W340-W335)^2)+((X340-X335)^2))</f>
        <v>240.4204650190994</v>
      </c>
      <c r="AB340" s="33">
        <f>SQRT(((Y338-Y337)^2)+((Z338-Z337)^2))</f>
        <v>87.045964869142551</v>
      </c>
      <c r="AC340" s="33">
        <f>ABS(180-V340)</f>
        <v>30.028400000000005</v>
      </c>
      <c r="AD340" s="33">
        <v>0</v>
      </c>
      <c r="AE340" s="33">
        <v>0</v>
      </c>
      <c r="AF340" s="33">
        <v>0</v>
      </c>
      <c r="AG340" s="23">
        <f>SQRT((W340-W338)^2+(X340-X338)^2)</f>
        <v>74.060785845142092</v>
      </c>
      <c r="AH340" s="23">
        <f>SQRT((W337-W335)^2+(X337-X335)^2)</f>
        <v>75.504966724050675</v>
      </c>
      <c r="AI340" s="23">
        <f>SQRT(((Y337-Y335)^2)+((Z337-Z335)^2))</f>
        <v>34.785054261852174</v>
      </c>
      <c r="AJ340" s="23">
        <f>SQRT(((Y340-Y338)^2)+((Z340-Z338)^2))</f>
        <v>36.221540552549669</v>
      </c>
    </row>
    <row r="341" spans="1:36" x14ac:dyDescent="0.25">
      <c r="A341" t="s">
        <v>91</v>
      </c>
      <c r="B341">
        <v>1</v>
      </c>
      <c r="C341" s="9">
        <v>64.899900000000002</v>
      </c>
      <c r="D341" s="9">
        <v>23.1892</v>
      </c>
      <c r="E341" s="9">
        <v>248.66669999999999</v>
      </c>
      <c r="F341" s="9">
        <v>503</v>
      </c>
      <c r="G341" s="9">
        <v>302.66669999999999</v>
      </c>
      <c r="H341" s="9">
        <v>467</v>
      </c>
      <c r="K341" s="32" t="s">
        <v>91</v>
      </c>
      <c r="L341" s="32">
        <v>331</v>
      </c>
      <c r="M341" s="32" t="s">
        <v>263</v>
      </c>
      <c r="N341" s="32" t="s">
        <v>253</v>
      </c>
      <c r="O341" s="32" t="s">
        <v>252</v>
      </c>
      <c r="P341" s="32" t="s">
        <v>257</v>
      </c>
      <c r="Q341" s="32" t="s">
        <v>254</v>
      </c>
      <c r="R341" s="32" t="s">
        <v>224</v>
      </c>
      <c r="S341" s="37" t="s">
        <v>23</v>
      </c>
      <c r="T341" s="32">
        <v>1</v>
      </c>
      <c r="U341" s="33">
        <v>64.899900000000002</v>
      </c>
      <c r="V341" s="33">
        <v>23.1892</v>
      </c>
      <c r="W341" s="33">
        <v>248.66669999999999</v>
      </c>
      <c r="X341" s="33">
        <v>503</v>
      </c>
      <c r="Y341" s="33">
        <v>302.66669999999999</v>
      </c>
      <c r="Z341" s="33">
        <v>467</v>
      </c>
      <c r="AA341" s="33" t="s">
        <v>235</v>
      </c>
      <c r="AB341" s="33" t="s">
        <v>235</v>
      </c>
      <c r="AC341" s="33">
        <f>V341</f>
        <v>23.1892</v>
      </c>
      <c r="AD341" s="33" t="s">
        <v>235</v>
      </c>
      <c r="AE341" s="33" t="s">
        <v>235</v>
      </c>
      <c r="AF341" s="33" t="s">
        <v>235</v>
      </c>
      <c r="AG341" s="33" t="s">
        <v>235</v>
      </c>
      <c r="AH341" s="33" t="s">
        <v>235</v>
      </c>
      <c r="AI341" s="33" t="s">
        <v>235</v>
      </c>
      <c r="AJ341" s="33" t="s">
        <v>235</v>
      </c>
    </row>
    <row r="342" spans="1:36" x14ac:dyDescent="0.25">
      <c r="A342" t="s">
        <v>91</v>
      </c>
      <c r="B342">
        <v>2</v>
      </c>
      <c r="C342" s="9">
        <v>75.133200000000002</v>
      </c>
      <c r="D342" s="9">
        <v>46.915500000000002</v>
      </c>
      <c r="E342" s="9">
        <v>219.66669999999999</v>
      </c>
      <c r="F342" s="9">
        <v>468</v>
      </c>
      <c r="G342" s="9">
        <v>293.66669999999999</v>
      </c>
      <c r="H342" s="9">
        <v>455</v>
      </c>
      <c r="K342" s="32" t="s">
        <v>91</v>
      </c>
      <c r="L342" s="32">
        <v>332</v>
      </c>
      <c r="M342" s="32" t="s">
        <v>263</v>
      </c>
      <c r="N342" s="32" t="s">
        <v>253</v>
      </c>
      <c r="O342" s="32" t="s">
        <v>252</v>
      </c>
      <c r="P342" s="32" t="s">
        <v>257</v>
      </c>
      <c r="Q342" s="32" t="s">
        <v>254</v>
      </c>
      <c r="R342" s="32" t="s">
        <v>224</v>
      </c>
      <c r="S342" s="37" t="s">
        <v>23</v>
      </c>
      <c r="T342" s="32">
        <v>2</v>
      </c>
      <c r="U342" s="33">
        <v>75.133200000000002</v>
      </c>
      <c r="V342" s="33">
        <v>46.915500000000002</v>
      </c>
      <c r="W342" s="33">
        <v>219.66669999999999</v>
      </c>
      <c r="X342" s="33">
        <v>468</v>
      </c>
      <c r="Y342" s="33">
        <v>293.66669999999999</v>
      </c>
      <c r="Z342" s="33">
        <v>455</v>
      </c>
      <c r="AA342" s="33" t="s">
        <v>235</v>
      </c>
      <c r="AB342" s="33" t="s">
        <v>235</v>
      </c>
      <c r="AC342" s="33">
        <f>V342</f>
        <v>46.915500000000002</v>
      </c>
      <c r="AD342" s="33" t="s">
        <v>235</v>
      </c>
      <c r="AE342" s="33" t="s">
        <v>235</v>
      </c>
      <c r="AF342" s="33" t="s">
        <v>235</v>
      </c>
      <c r="AG342" s="33" t="s">
        <v>235</v>
      </c>
      <c r="AH342" s="33" t="s">
        <v>235</v>
      </c>
      <c r="AI342" s="33" t="s">
        <v>235</v>
      </c>
      <c r="AJ342" s="33" t="s">
        <v>235</v>
      </c>
    </row>
    <row r="343" spans="1:36" x14ac:dyDescent="0.25">
      <c r="A343" t="s">
        <v>91</v>
      </c>
      <c r="B343">
        <v>3</v>
      </c>
      <c r="C343" s="9">
        <v>69.180899999999994</v>
      </c>
      <c r="D343" s="9">
        <v>61.023899999999998</v>
      </c>
      <c r="E343" s="9">
        <v>215.66669999999999</v>
      </c>
      <c r="F343" s="9">
        <v>431</v>
      </c>
      <c r="G343" s="9">
        <v>284.66669999999999</v>
      </c>
      <c r="H343" s="9">
        <v>436</v>
      </c>
      <c r="K343" s="32" t="s">
        <v>91</v>
      </c>
      <c r="L343" s="32">
        <v>333</v>
      </c>
      <c r="M343" s="32" t="s">
        <v>263</v>
      </c>
      <c r="N343" s="32" t="s">
        <v>253</v>
      </c>
      <c r="O343" s="32" t="s">
        <v>252</v>
      </c>
      <c r="P343" s="32" t="s">
        <v>257</v>
      </c>
      <c r="Q343" s="32" t="s">
        <v>254</v>
      </c>
      <c r="R343" s="32" t="s">
        <v>224</v>
      </c>
      <c r="S343" s="37" t="s">
        <v>23</v>
      </c>
      <c r="T343" s="32">
        <v>3</v>
      </c>
      <c r="U343" s="33">
        <v>69.180899999999994</v>
      </c>
      <c r="V343" s="33">
        <v>61.023899999999998</v>
      </c>
      <c r="W343" s="33">
        <v>215.66669999999999</v>
      </c>
      <c r="X343" s="33">
        <v>431</v>
      </c>
      <c r="Y343" s="33">
        <v>284.66669999999999</v>
      </c>
      <c r="Z343" s="33">
        <v>436</v>
      </c>
      <c r="AA343" s="33" t="s">
        <v>235</v>
      </c>
      <c r="AB343" s="33" t="s">
        <v>235</v>
      </c>
      <c r="AC343" s="33">
        <f>V343</f>
        <v>61.023899999999998</v>
      </c>
      <c r="AD343" s="33" t="s">
        <v>235</v>
      </c>
      <c r="AE343" s="33" t="s">
        <v>235</v>
      </c>
      <c r="AF343" s="33" t="s">
        <v>235</v>
      </c>
      <c r="AG343" s="33" t="s">
        <v>235</v>
      </c>
      <c r="AH343" s="33" t="s">
        <v>235</v>
      </c>
      <c r="AI343" s="40" t="s">
        <v>235</v>
      </c>
      <c r="AJ343" s="40" t="s">
        <v>235</v>
      </c>
    </row>
    <row r="344" spans="1:36" x14ac:dyDescent="0.25">
      <c r="A344" t="s">
        <v>91</v>
      </c>
      <c r="B344">
        <v>4</v>
      </c>
      <c r="C344" s="9">
        <v>68.249499999999998</v>
      </c>
      <c r="D344" s="9">
        <v>107.8262</v>
      </c>
      <c r="E344" s="9">
        <v>301.66669999999999</v>
      </c>
      <c r="F344" s="9">
        <v>299</v>
      </c>
      <c r="G344" s="9">
        <v>344.66669999999999</v>
      </c>
      <c r="H344" s="9">
        <v>352</v>
      </c>
      <c r="K344" s="32" t="s">
        <v>91</v>
      </c>
      <c r="L344" s="32">
        <v>334</v>
      </c>
      <c r="M344" s="32" t="s">
        <v>263</v>
      </c>
      <c r="N344" s="32" t="s">
        <v>253</v>
      </c>
      <c r="O344" s="32" t="s">
        <v>252</v>
      </c>
      <c r="P344" s="32" t="s">
        <v>257</v>
      </c>
      <c r="Q344" s="32" t="s">
        <v>254</v>
      </c>
      <c r="R344" s="32" t="s">
        <v>224</v>
      </c>
      <c r="S344" s="37" t="s">
        <v>24</v>
      </c>
      <c r="T344" s="32">
        <v>4</v>
      </c>
      <c r="U344" s="33">
        <v>68.249499999999998</v>
      </c>
      <c r="V344" s="33">
        <v>107.8262</v>
      </c>
      <c r="W344" s="33">
        <v>301.66669999999999</v>
      </c>
      <c r="X344" s="33">
        <v>299</v>
      </c>
      <c r="Y344" s="33">
        <v>344.66669999999999</v>
      </c>
      <c r="Z344" s="33">
        <v>352</v>
      </c>
      <c r="AA344" s="33" t="s">
        <v>235</v>
      </c>
      <c r="AB344" s="33" t="s">
        <v>235</v>
      </c>
      <c r="AC344" s="33">
        <f>ABS(180-V344)</f>
        <v>72.1738</v>
      </c>
      <c r="AD344" s="33" t="s">
        <v>235</v>
      </c>
      <c r="AE344" s="33" t="s">
        <v>235</v>
      </c>
      <c r="AF344" s="33" t="s">
        <v>235</v>
      </c>
      <c r="AG344" s="33" t="s">
        <v>235</v>
      </c>
      <c r="AH344" s="33" t="s">
        <v>235</v>
      </c>
      <c r="AI344" s="40" t="s">
        <v>235</v>
      </c>
      <c r="AJ344" s="40" t="s">
        <v>235</v>
      </c>
    </row>
    <row r="345" spans="1:36" x14ac:dyDescent="0.25">
      <c r="A345" t="s">
        <v>91</v>
      </c>
      <c r="B345">
        <v>5</v>
      </c>
      <c r="C345" s="9">
        <v>76.059200000000004</v>
      </c>
      <c r="D345" s="9">
        <v>121.99890000000001</v>
      </c>
      <c r="E345" s="9">
        <v>331.66669999999999</v>
      </c>
      <c r="F345" s="9">
        <v>283</v>
      </c>
      <c r="G345" s="9">
        <v>363.66669999999999</v>
      </c>
      <c r="H345" s="9">
        <v>352</v>
      </c>
      <c r="K345" s="32" t="s">
        <v>91</v>
      </c>
      <c r="L345" s="32">
        <v>335</v>
      </c>
      <c r="M345" s="32" t="s">
        <v>263</v>
      </c>
      <c r="N345" s="32" t="s">
        <v>253</v>
      </c>
      <c r="O345" s="32" t="s">
        <v>252</v>
      </c>
      <c r="P345" s="32" t="s">
        <v>257</v>
      </c>
      <c r="Q345" s="32" t="s">
        <v>254</v>
      </c>
      <c r="R345" s="32" t="s">
        <v>224</v>
      </c>
      <c r="S345" s="37" t="s">
        <v>24</v>
      </c>
      <c r="T345" s="32">
        <v>5</v>
      </c>
      <c r="U345" s="33">
        <v>76.059200000000004</v>
      </c>
      <c r="V345" s="33">
        <v>121.99890000000001</v>
      </c>
      <c r="W345" s="33">
        <v>331.66669999999999</v>
      </c>
      <c r="X345" s="33">
        <v>283</v>
      </c>
      <c r="Y345" s="33">
        <v>363.66669999999999</v>
      </c>
      <c r="Z345" s="33">
        <v>352</v>
      </c>
      <c r="AA345" s="33" t="s">
        <v>235</v>
      </c>
      <c r="AB345" s="33" t="s">
        <v>235</v>
      </c>
      <c r="AC345" s="33">
        <f>ABS(180-V345)</f>
        <v>58.001099999999994</v>
      </c>
      <c r="AD345" s="33" t="s">
        <v>235</v>
      </c>
      <c r="AE345" s="33" t="s">
        <v>235</v>
      </c>
      <c r="AF345" s="33" t="s">
        <v>235</v>
      </c>
      <c r="AG345" s="33" t="s">
        <v>235</v>
      </c>
      <c r="AH345" s="33" t="s">
        <v>235</v>
      </c>
      <c r="AI345" s="40" t="s">
        <v>235</v>
      </c>
      <c r="AJ345" s="40" t="s">
        <v>235</v>
      </c>
    </row>
    <row r="346" spans="1:36" x14ac:dyDescent="0.25">
      <c r="A346" t="s">
        <v>91</v>
      </c>
      <c r="B346">
        <v>6</v>
      </c>
      <c r="C346" s="9">
        <v>69.115799999999993</v>
      </c>
      <c r="D346" s="9">
        <v>143.5615</v>
      </c>
      <c r="E346" s="9">
        <v>375.66669999999999</v>
      </c>
      <c r="F346" s="9">
        <v>286</v>
      </c>
      <c r="G346" s="9">
        <v>379.66669999999999</v>
      </c>
      <c r="H346" s="9">
        <v>355</v>
      </c>
      <c r="K346" s="32" t="s">
        <v>91</v>
      </c>
      <c r="L346" s="32">
        <v>336</v>
      </c>
      <c r="M346" s="32" t="s">
        <v>263</v>
      </c>
      <c r="N346" s="32" t="s">
        <v>253</v>
      </c>
      <c r="O346" s="32" t="s">
        <v>252</v>
      </c>
      <c r="P346" s="32" t="s">
        <v>257</v>
      </c>
      <c r="Q346" s="32" t="s">
        <v>254</v>
      </c>
      <c r="R346" s="32" t="s">
        <v>224</v>
      </c>
      <c r="S346" s="37" t="s">
        <v>24</v>
      </c>
      <c r="T346" s="32">
        <v>6</v>
      </c>
      <c r="U346" s="33">
        <v>69.115799999999993</v>
      </c>
      <c r="V346" s="33">
        <v>143.5615</v>
      </c>
      <c r="W346" s="33">
        <v>375.66669999999999</v>
      </c>
      <c r="X346" s="33">
        <v>286</v>
      </c>
      <c r="Y346" s="33">
        <v>379.66669999999999</v>
      </c>
      <c r="Z346" s="33">
        <v>355</v>
      </c>
      <c r="AA346" s="33">
        <f>SQRT(((W346-W341)^2)+((X346-X341)^2))</f>
        <v>251.43189932862538</v>
      </c>
      <c r="AB346" s="33">
        <f>SQRT(((Y344-Y343)^2)+((Z344-Z343)^2))</f>
        <v>103.22790320451152</v>
      </c>
      <c r="AC346" s="33">
        <f>ABS(180-V346)</f>
        <v>36.438500000000005</v>
      </c>
      <c r="AD346" s="33">
        <v>0</v>
      </c>
      <c r="AE346" s="33">
        <v>0</v>
      </c>
      <c r="AF346" s="33">
        <v>0</v>
      </c>
      <c r="AG346" s="23">
        <f>SQRT((W346-W344)^2+(X346-X344)^2)</f>
        <v>75.133215025047349</v>
      </c>
      <c r="AH346" s="23">
        <f>SQRT((W343-W341)^2+(X343-X341)^2)</f>
        <v>79.202272694664515</v>
      </c>
      <c r="AI346" s="23">
        <f>SQRT(((Y343-Y341)^2)+((Z343-Z341)^2))</f>
        <v>35.846896657869841</v>
      </c>
      <c r="AJ346" s="23">
        <f>SQRT(((Y346-Y344)^2)+((Z346-Z344)^2))</f>
        <v>35.128336140500593</v>
      </c>
    </row>
    <row r="347" spans="1:36" x14ac:dyDescent="0.25">
      <c r="A347" t="s">
        <v>92</v>
      </c>
      <c r="B347">
        <v>1</v>
      </c>
      <c r="C347" s="9">
        <v>69.921400000000006</v>
      </c>
      <c r="D347" s="9">
        <v>31.325700000000001</v>
      </c>
      <c r="E347" s="9">
        <v>551.66669999999999</v>
      </c>
      <c r="F347" s="9">
        <v>296</v>
      </c>
      <c r="G347" s="9">
        <v>571.66669999999999</v>
      </c>
      <c r="H347" s="9">
        <v>363</v>
      </c>
      <c r="K347" s="32" t="s">
        <v>92</v>
      </c>
      <c r="L347" s="32">
        <v>337</v>
      </c>
      <c r="M347" s="32" t="s">
        <v>263</v>
      </c>
      <c r="N347" s="32" t="s">
        <v>253</v>
      </c>
      <c r="O347" s="32" t="s">
        <v>252</v>
      </c>
      <c r="P347" s="32" t="s">
        <v>257</v>
      </c>
      <c r="Q347" s="32" t="s">
        <v>254</v>
      </c>
      <c r="R347" s="32" t="s">
        <v>236</v>
      </c>
      <c r="S347" s="37" t="s">
        <v>23</v>
      </c>
      <c r="T347" s="32">
        <v>1</v>
      </c>
      <c r="U347" s="33">
        <v>69.921400000000006</v>
      </c>
      <c r="V347" s="33">
        <v>31.325700000000001</v>
      </c>
      <c r="W347" s="33">
        <v>551.66669999999999</v>
      </c>
      <c r="X347" s="33">
        <v>296</v>
      </c>
      <c r="Y347" s="33">
        <v>571.66669999999999</v>
      </c>
      <c r="Z347" s="33">
        <v>363</v>
      </c>
      <c r="AA347" s="33" t="s">
        <v>235</v>
      </c>
      <c r="AB347" s="33" t="s">
        <v>235</v>
      </c>
      <c r="AC347" s="33">
        <f>V347</f>
        <v>31.325700000000001</v>
      </c>
      <c r="AD347" s="33" t="s">
        <v>235</v>
      </c>
      <c r="AE347" s="33" t="s">
        <v>235</v>
      </c>
      <c r="AF347" s="33" t="s">
        <v>235</v>
      </c>
      <c r="AG347" s="33" t="s">
        <v>235</v>
      </c>
      <c r="AH347" s="33" t="s">
        <v>235</v>
      </c>
      <c r="AI347" s="33" t="s">
        <v>235</v>
      </c>
      <c r="AJ347" s="33" t="s">
        <v>235</v>
      </c>
    </row>
    <row r="348" spans="1:36" x14ac:dyDescent="0.25">
      <c r="A348" t="s">
        <v>92</v>
      </c>
      <c r="B348">
        <v>2</v>
      </c>
      <c r="C348" s="9">
        <v>75</v>
      </c>
      <c r="D348" s="9">
        <v>90</v>
      </c>
      <c r="E348" s="9">
        <v>584.66669999999999</v>
      </c>
      <c r="F348" s="9">
        <v>277</v>
      </c>
      <c r="G348" s="9">
        <v>584.66669999999999</v>
      </c>
      <c r="H348" s="9">
        <v>352</v>
      </c>
      <c r="K348" s="32" t="s">
        <v>92</v>
      </c>
      <c r="L348" s="32">
        <v>338</v>
      </c>
      <c r="M348" s="32" t="s">
        <v>263</v>
      </c>
      <c r="N348" s="32" t="s">
        <v>253</v>
      </c>
      <c r="O348" s="32" t="s">
        <v>252</v>
      </c>
      <c r="P348" s="32" t="s">
        <v>257</v>
      </c>
      <c r="Q348" s="32" t="s">
        <v>254</v>
      </c>
      <c r="R348" s="32" t="s">
        <v>236</v>
      </c>
      <c r="S348" s="37" t="s">
        <v>23</v>
      </c>
      <c r="T348" s="32">
        <v>2</v>
      </c>
      <c r="U348" s="33">
        <v>75</v>
      </c>
      <c r="V348" s="33">
        <v>90</v>
      </c>
      <c r="W348" s="33">
        <v>584.66669999999999</v>
      </c>
      <c r="X348" s="33">
        <v>277</v>
      </c>
      <c r="Y348" s="33">
        <v>584.66669999999999</v>
      </c>
      <c r="Z348" s="33">
        <v>352</v>
      </c>
      <c r="AA348" s="33" t="s">
        <v>235</v>
      </c>
      <c r="AB348" s="33" t="s">
        <v>235</v>
      </c>
      <c r="AC348" s="33">
        <f>V348</f>
        <v>90</v>
      </c>
      <c r="AD348" s="33" t="s">
        <v>235</v>
      </c>
      <c r="AE348" s="33" t="s">
        <v>235</v>
      </c>
      <c r="AF348" s="33" t="s">
        <v>235</v>
      </c>
      <c r="AG348" s="33" t="s">
        <v>235</v>
      </c>
      <c r="AH348" s="33" t="s">
        <v>235</v>
      </c>
      <c r="AI348" s="33" t="s">
        <v>235</v>
      </c>
      <c r="AJ348" s="33" t="s">
        <v>235</v>
      </c>
    </row>
    <row r="349" spans="1:36" x14ac:dyDescent="0.25">
      <c r="A349" t="s">
        <v>92</v>
      </c>
      <c r="B349">
        <v>3</v>
      </c>
      <c r="C349" s="9">
        <v>63.788699999999999</v>
      </c>
      <c r="D349" s="9">
        <v>61.546999999999997</v>
      </c>
      <c r="E349" s="9">
        <v>620.66669999999999</v>
      </c>
      <c r="F349" s="9">
        <v>284</v>
      </c>
      <c r="G349" s="9">
        <v>605.66669999999999</v>
      </c>
      <c r="H349" s="9">
        <v>346</v>
      </c>
      <c r="K349" s="32" t="s">
        <v>92</v>
      </c>
      <c r="L349" s="32">
        <v>339</v>
      </c>
      <c r="M349" s="32" t="s">
        <v>263</v>
      </c>
      <c r="N349" s="32" t="s">
        <v>253</v>
      </c>
      <c r="O349" s="32" t="s">
        <v>252</v>
      </c>
      <c r="P349" s="32" t="s">
        <v>257</v>
      </c>
      <c r="Q349" s="32" t="s">
        <v>254</v>
      </c>
      <c r="R349" s="32" t="s">
        <v>236</v>
      </c>
      <c r="S349" s="37" t="s">
        <v>23</v>
      </c>
      <c r="T349" s="32">
        <v>3</v>
      </c>
      <c r="U349" s="33">
        <v>63.788699999999999</v>
      </c>
      <c r="V349" s="33">
        <v>61.546999999999997</v>
      </c>
      <c r="W349" s="33">
        <v>620.66669999999999</v>
      </c>
      <c r="X349" s="33">
        <v>284</v>
      </c>
      <c r="Y349" s="33">
        <v>605.66669999999999</v>
      </c>
      <c r="Z349" s="33">
        <v>346</v>
      </c>
      <c r="AA349" s="33" t="s">
        <v>235</v>
      </c>
      <c r="AB349" s="33" t="s">
        <v>235</v>
      </c>
      <c r="AC349" s="33">
        <f>V349</f>
        <v>61.546999999999997</v>
      </c>
      <c r="AD349" s="33" t="s">
        <v>235</v>
      </c>
      <c r="AE349" s="33" t="s">
        <v>235</v>
      </c>
      <c r="AF349" s="33" t="s">
        <v>235</v>
      </c>
      <c r="AG349" s="40" t="s">
        <v>235</v>
      </c>
      <c r="AH349" s="40" t="s">
        <v>235</v>
      </c>
      <c r="AI349" s="40" t="s">
        <v>235</v>
      </c>
      <c r="AJ349" s="40" t="s">
        <v>235</v>
      </c>
    </row>
    <row r="350" spans="1:36" x14ac:dyDescent="0.25">
      <c r="A350" t="s">
        <v>92</v>
      </c>
      <c r="B350">
        <v>4</v>
      </c>
      <c r="C350" s="9">
        <v>68.154200000000003</v>
      </c>
      <c r="D350" s="9">
        <v>115.5206</v>
      </c>
      <c r="E350" s="9">
        <v>727.66669999999999</v>
      </c>
      <c r="F350" s="9">
        <v>382</v>
      </c>
      <c r="G350" s="9">
        <v>664.66669999999999</v>
      </c>
      <c r="H350" s="9">
        <v>408</v>
      </c>
      <c r="K350" s="32" t="s">
        <v>92</v>
      </c>
      <c r="L350" s="32">
        <v>340</v>
      </c>
      <c r="M350" s="32" t="s">
        <v>263</v>
      </c>
      <c r="N350" s="32" t="s">
        <v>253</v>
      </c>
      <c r="O350" s="32" t="s">
        <v>252</v>
      </c>
      <c r="P350" s="32" t="s">
        <v>257</v>
      </c>
      <c r="Q350" s="32" t="s">
        <v>254</v>
      </c>
      <c r="R350" s="32" t="s">
        <v>236</v>
      </c>
      <c r="S350" s="37" t="s">
        <v>24</v>
      </c>
      <c r="T350" s="32">
        <v>4</v>
      </c>
      <c r="U350" s="33">
        <v>68.154200000000003</v>
      </c>
      <c r="V350" s="33">
        <v>115.5206</v>
      </c>
      <c r="W350" s="33">
        <v>727.66669999999999</v>
      </c>
      <c r="X350" s="33">
        <v>382</v>
      </c>
      <c r="Y350" s="33">
        <v>664.66669999999999</v>
      </c>
      <c r="Z350" s="33">
        <v>408</v>
      </c>
      <c r="AA350" s="33" t="s">
        <v>235</v>
      </c>
      <c r="AB350" s="33" t="s">
        <v>235</v>
      </c>
      <c r="AC350" s="33">
        <f>ABS(180-V350)</f>
        <v>64.479399999999998</v>
      </c>
      <c r="AD350" s="33" t="s">
        <v>235</v>
      </c>
      <c r="AE350" s="33" t="s">
        <v>235</v>
      </c>
      <c r="AF350" s="33" t="s">
        <v>235</v>
      </c>
      <c r="AG350" s="40" t="s">
        <v>235</v>
      </c>
      <c r="AH350" s="40" t="s">
        <v>235</v>
      </c>
      <c r="AI350" s="40" t="s">
        <v>235</v>
      </c>
      <c r="AJ350" s="40" t="s">
        <v>235</v>
      </c>
    </row>
    <row r="351" spans="1:36" x14ac:dyDescent="0.25">
      <c r="A351" t="s">
        <v>92</v>
      </c>
      <c r="B351">
        <v>5</v>
      </c>
      <c r="C351" s="9">
        <v>75.953900000000004</v>
      </c>
      <c r="D351" s="9">
        <v>128.8562</v>
      </c>
      <c r="E351" s="9">
        <v>738.66669999999999</v>
      </c>
      <c r="F351" s="9">
        <v>419</v>
      </c>
      <c r="G351" s="9">
        <v>663.66669999999999</v>
      </c>
      <c r="H351" s="9">
        <v>431</v>
      </c>
      <c r="K351" s="32" t="s">
        <v>92</v>
      </c>
      <c r="L351" s="32">
        <v>341</v>
      </c>
      <c r="M351" s="32" t="s">
        <v>263</v>
      </c>
      <c r="N351" s="32" t="s">
        <v>253</v>
      </c>
      <c r="O351" s="32" t="s">
        <v>252</v>
      </c>
      <c r="P351" s="32" t="s">
        <v>257</v>
      </c>
      <c r="Q351" s="32" t="s">
        <v>254</v>
      </c>
      <c r="R351" s="32" t="s">
        <v>236</v>
      </c>
      <c r="S351" s="37" t="s">
        <v>24</v>
      </c>
      <c r="T351" s="32">
        <v>5</v>
      </c>
      <c r="U351" s="33">
        <v>75.953900000000004</v>
      </c>
      <c r="V351" s="33">
        <v>128.8562</v>
      </c>
      <c r="W351" s="33">
        <v>738.66669999999999</v>
      </c>
      <c r="X351" s="33">
        <v>419</v>
      </c>
      <c r="Y351" s="33">
        <v>663.66669999999999</v>
      </c>
      <c r="Z351" s="33">
        <v>431</v>
      </c>
      <c r="AA351" s="33" t="s">
        <v>235</v>
      </c>
      <c r="AB351" s="33" t="s">
        <v>235</v>
      </c>
      <c r="AC351" s="33">
        <f>ABS(180-V351)</f>
        <v>51.143799999999999</v>
      </c>
      <c r="AD351" s="33" t="s">
        <v>235</v>
      </c>
      <c r="AE351" s="33" t="s">
        <v>235</v>
      </c>
      <c r="AF351" s="33" t="s">
        <v>235</v>
      </c>
      <c r="AG351" s="40" t="s">
        <v>235</v>
      </c>
      <c r="AH351" s="40" t="s">
        <v>235</v>
      </c>
      <c r="AI351" s="40" t="s">
        <v>235</v>
      </c>
      <c r="AJ351" s="40" t="s">
        <v>235</v>
      </c>
    </row>
    <row r="352" spans="1:36" x14ac:dyDescent="0.25">
      <c r="A352" t="s">
        <v>92</v>
      </c>
      <c r="B352">
        <v>6</v>
      </c>
      <c r="C352" s="9">
        <v>65.969700000000003</v>
      </c>
      <c r="D352" s="9">
        <v>151.98269999999999</v>
      </c>
      <c r="E352" s="9">
        <v>723.66669999999999</v>
      </c>
      <c r="F352" s="9">
        <v>461</v>
      </c>
      <c r="G352" s="9">
        <v>659.66669999999999</v>
      </c>
      <c r="H352" s="9">
        <v>445</v>
      </c>
      <c r="K352" s="32" t="s">
        <v>92</v>
      </c>
      <c r="L352" s="32">
        <v>342</v>
      </c>
      <c r="M352" s="32" t="s">
        <v>263</v>
      </c>
      <c r="N352" s="32" t="s">
        <v>253</v>
      </c>
      <c r="O352" s="32" t="s">
        <v>252</v>
      </c>
      <c r="P352" s="32" t="s">
        <v>257</v>
      </c>
      <c r="Q352" s="32" t="s">
        <v>254</v>
      </c>
      <c r="R352" s="32" t="s">
        <v>236</v>
      </c>
      <c r="S352" s="37" t="s">
        <v>24</v>
      </c>
      <c r="T352" s="32">
        <v>6</v>
      </c>
      <c r="U352" s="33">
        <v>65.969700000000003</v>
      </c>
      <c r="V352" s="33">
        <v>151.98269999999999</v>
      </c>
      <c r="W352" s="33">
        <v>723.66669999999999</v>
      </c>
      <c r="X352" s="33">
        <v>461</v>
      </c>
      <c r="Y352" s="33">
        <v>659.66669999999999</v>
      </c>
      <c r="Z352" s="33">
        <v>445</v>
      </c>
      <c r="AA352" s="33">
        <f>SQRT(((W352-W347)^2)+((X352-X347)^2))</f>
        <v>238.3463865889307</v>
      </c>
      <c r="AB352" s="33">
        <f>SQRT(((Y350-Y349)^2)+((Z350-Z349)^2))</f>
        <v>85.586213843118443</v>
      </c>
      <c r="AC352" s="33">
        <f>ABS(180-V352)</f>
        <v>28.017300000000006</v>
      </c>
      <c r="AD352" s="33">
        <v>0</v>
      </c>
      <c r="AE352" s="33">
        <v>0</v>
      </c>
      <c r="AF352" s="33">
        <v>0</v>
      </c>
      <c r="AG352" s="23">
        <f>SQRT((W352-W350)^2+(X352-X350)^2)</f>
        <v>79.101201002260396</v>
      </c>
      <c r="AH352" s="23">
        <f>SQRT((W349-W347)^2+(X349-X347)^2)</f>
        <v>70.035705179572517</v>
      </c>
      <c r="AI352" s="23">
        <f>SQRT(((Y349-Y347)^2)+((Z349-Z347)^2))</f>
        <v>38.013155617496423</v>
      </c>
      <c r="AJ352" s="23">
        <f>SQRT(((Y352-Y350)^2)+((Z352-Z350)^2))</f>
        <v>37.336309405188942</v>
      </c>
    </row>
    <row r="353" spans="1:36" x14ac:dyDescent="0.25">
      <c r="A353" t="s">
        <v>93</v>
      </c>
      <c r="B353">
        <v>1</v>
      </c>
      <c r="C353" s="9">
        <v>68.410499999999999</v>
      </c>
      <c r="D353" s="9">
        <v>22.088699999999999</v>
      </c>
      <c r="E353" s="9">
        <v>297.66669999999999</v>
      </c>
      <c r="F353" s="9">
        <v>502</v>
      </c>
      <c r="G353" s="9">
        <v>363.66669999999999</v>
      </c>
      <c r="H353" s="9">
        <v>484</v>
      </c>
      <c r="K353" s="32" t="s">
        <v>93</v>
      </c>
      <c r="L353" s="32">
        <v>343</v>
      </c>
      <c r="M353" s="32" t="s">
        <v>263</v>
      </c>
      <c r="N353" s="32" t="s">
        <v>253</v>
      </c>
      <c r="O353" s="32" t="s">
        <v>252</v>
      </c>
      <c r="P353" s="32" t="s">
        <v>257</v>
      </c>
      <c r="Q353" s="32" t="s">
        <v>254</v>
      </c>
      <c r="R353" s="32" t="s">
        <v>236</v>
      </c>
      <c r="S353" s="37" t="s">
        <v>23</v>
      </c>
      <c r="T353" s="32">
        <v>1</v>
      </c>
      <c r="U353" s="33">
        <v>68.410499999999999</v>
      </c>
      <c r="V353" s="33">
        <v>22.088699999999999</v>
      </c>
      <c r="W353" s="33">
        <v>297.66669999999999</v>
      </c>
      <c r="X353" s="33">
        <v>502</v>
      </c>
      <c r="Y353" s="33">
        <v>363.66669999999999</v>
      </c>
      <c r="Z353" s="33">
        <v>484</v>
      </c>
      <c r="AA353" s="33" t="s">
        <v>235</v>
      </c>
      <c r="AB353" s="33" t="s">
        <v>235</v>
      </c>
      <c r="AC353" s="33">
        <f>V353</f>
        <v>22.088699999999999</v>
      </c>
      <c r="AD353" s="33" t="s">
        <v>235</v>
      </c>
      <c r="AE353" s="33" t="s">
        <v>235</v>
      </c>
      <c r="AF353" s="33" t="s">
        <v>235</v>
      </c>
      <c r="AG353" s="33" t="s">
        <v>235</v>
      </c>
      <c r="AH353" s="33" t="s">
        <v>235</v>
      </c>
      <c r="AI353" s="33" t="s">
        <v>235</v>
      </c>
      <c r="AJ353" s="33" t="s">
        <v>235</v>
      </c>
    </row>
    <row r="354" spans="1:36" x14ac:dyDescent="0.25">
      <c r="A354" t="s">
        <v>93</v>
      </c>
      <c r="B354">
        <v>2</v>
      </c>
      <c r="C354" s="9">
        <v>75.802400000000006</v>
      </c>
      <c r="D354" s="9">
        <v>45.6877</v>
      </c>
      <c r="E354" s="9">
        <v>283.66669999999999</v>
      </c>
      <c r="F354" s="9">
        <v>461</v>
      </c>
      <c r="G354" s="9">
        <v>358.66669999999999</v>
      </c>
      <c r="H354" s="9">
        <v>472</v>
      </c>
      <c r="K354" s="32" t="s">
        <v>93</v>
      </c>
      <c r="L354" s="32">
        <v>344</v>
      </c>
      <c r="M354" s="32" t="s">
        <v>263</v>
      </c>
      <c r="N354" s="32" t="s">
        <v>253</v>
      </c>
      <c r="O354" s="32" t="s">
        <v>252</v>
      </c>
      <c r="P354" s="32" t="s">
        <v>257</v>
      </c>
      <c r="Q354" s="32" t="s">
        <v>254</v>
      </c>
      <c r="R354" s="32" t="s">
        <v>236</v>
      </c>
      <c r="S354" s="37" t="s">
        <v>23</v>
      </c>
      <c r="T354" s="32">
        <v>2</v>
      </c>
      <c r="U354" s="33">
        <v>75.802400000000006</v>
      </c>
      <c r="V354" s="33">
        <v>45.6877</v>
      </c>
      <c r="W354" s="33">
        <v>283.66669999999999</v>
      </c>
      <c r="X354" s="33">
        <v>461</v>
      </c>
      <c r="Y354" s="33">
        <v>358.66669999999999</v>
      </c>
      <c r="Z354" s="33">
        <v>472</v>
      </c>
      <c r="AA354" s="33" t="s">
        <v>235</v>
      </c>
      <c r="AB354" s="33" t="s">
        <v>235</v>
      </c>
      <c r="AC354" s="33">
        <f>V354</f>
        <v>45.6877</v>
      </c>
      <c r="AD354" s="33" t="s">
        <v>235</v>
      </c>
      <c r="AE354" s="33" t="s">
        <v>235</v>
      </c>
      <c r="AF354" s="33" t="s">
        <v>235</v>
      </c>
      <c r="AG354" s="33" t="s">
        <v>235</v>
      </c>
      <c r="AH354" s="33" t="s">
        <v>235</v>
      </c>
      <c r="AI354" s="33" t="s">
        <v>235</v>
      </c>
      <c r="AJ354" s="33" t="s">
        <v>235</v>
      </c>
    </row>
    <row r="355" spans="1:36" x14ac:dyDescent="0.25">
      <c r="A355" t="s">
        <v>93</v>
      </c>
      <c r="B355">
        <v>3</v>
      </c>
      <c r="C355" s="9">
        <v>65.741900000000001</v>
      </c>
      <c r="D355" s="9">
        <v>63.519100000000002</v>
      </c>
      <c r="E355" s="9">
        <v>294.66669999999999</v>
      </c>
      <c r="F355" s="9">
        <v>425</v>
      </c>
      <c r="G355" s="9">
        <v>353.66669999999999</v>
      </c>
      <c r="H355" s="9">
        <v>454</v>
      </c>
      <c r="K355" s="32" t="s">
        <v>93</v>
      </c>
      <c r="L355" s="32">
        <v>345</v>
      </c>
      <c r="M355" s="32" t="s">
        <v>263</v>
      </c>
      <c r="N355" s="32" t="s">
        <v>253</v>
      </c>
      <c r="O355" s="32" t="s">
        <v>252</v>
      </c>
      <c r="P355" s="32" t="s">
        <v>257</v>
      </c>
      <c r="Q355" s="32" t="s">
        <v>254</v>
      </c>
      <c r="R355" s="32" t="s">
        <v>236</v>
      </c>
      <c r="S355" s="37" t="s">
        <v>23</v>
      </c>
      <c r="T355" s="32">
        <v>3</v>
      </c>
      <c r="U355" s="33">
        <v>65.741900000000001</v>
      </c>
      <c r="V355" s="33">
        <v>63.519100000000002</v>
      </c>
      <c r="W355" s="33">
        <v>294.66669999999999</v>
      </c>
      <c r="X355" s="33">
        <v>425</v>
      </c>
      <c r="Y355" s="33">
        <v>353.66669999999999</v>
      </c>
      <c r="Z355" s="33">
        <v>454</v>
      </c>
      <c r="AA355" s="33" t="s">
        <v>235</v>
      </c>
      <c r="AB355" s="33" t="s">
        <v>235</v>
      </c>
      <c r="AC355" s="33">
        <f>V355</f>
        <v>63.519100000000002</v>
      </c>
      <c r="AD355" s="33" t="s">
        <v>235</v>
      </c>
      <c r="AE355" s="33" t="s">
        <v>235</v>
      </c>
      <c r="AF355" s="33" t="s">
        <v>235</v>
      </c>
      <c r="AG355" s="33" t="s">
        <v>235</v>
      </c>
      <c r="AH355" s="33" t="s">
        <v>235</v>
      </c>
      <c r="AI355" s="40" t="s">
        <v>235</v>
      </c>
      <c r="AJ355" s="40" t="s">
        <v>235</v>
      </c>
    </row>
    <row r="356" spans="1:36" x14ac:dyDescent="0.25">
      <c r="A356" t="s">
        <v>93</v>
      </c>
      <c r="B356">
        <v>4</v>
      </c>
      <c r="C356" s="9">
        <v>68.249499999999998</v>
      </c>
      <c r="D356" s="9">
        <v>116.36320000000001</v>
      </c>
      <c r="E356" s="9">
        <v>428.66669999999999</v>
      </c>
      <c r="F356" s="9">
        <v>312</v>
      </c>
      <c r="G356" s="9">
        <v>441.66669999999999</v>
      </c>
      <c r="H356" s="9">
        <v>379</v>
      </c>
      <c r="K356" s="32" t="s">
        <v>93</v>
      </c>
      <c r="L356" s="32">
        <v>346</v>
      </c>
      <c r="M356" s="32" t="s">
        <v>263</v>
      </c>
      <c r="N356" s="32" t="s">
        <v>253</v>
      </c>
      <c r="O356" s="32" t="s">
        <v>252</v>
      </c>
      <c r="P356" s="32" t="s">
        <v>257</v>
      </c>
      <c r="Q356" s="32" t="s">
        <v>254</v>
      </c>
      <c r="R356" s="32" t="s">
        <v>236</v>
      </c>
      <c r="S356" s="37" t="s">
        <v>24</v>
      </c>
      <c r="T356" s="32">
        <v>4</v>
      </c>
      <c r="U356" s="33">
        <v>68.249499999999998</v>
      </c>
      <c r="V356" s="33">
        <v>116.36320000000001</v>
      </c>
      <c r="W356" s="33">
        <v>428.66669999999999</v>
      </c>
      <c r="X356" s="33">
        <v>312</v>
      </c>
      <c r="Y356" s="33">
        <v>441.66669999999999</v>
      </c>
      <c r="Z356" s="33">
        <v>379</v>
      </c>
      <c r="AA356" s="33" t="s">
        <v>235</v>
      </c>
      <c r="AB356" s="33" t="s">
        <v>235</v>
      </c>
      <c r="AC356" s="33">
        <f>ABS(180-V356)</f>
        <v>63.636799999999994</v>
      </c>
      <c r="AD356" s="33" t="s">
        <v>235</v>
      </c>
      <c r="AE356" s="33" t="s">
        <v>235</v>
      </c>
      <c r="AF356" s="33" t="s">
        <v>235</v>
      </c>
      <c r="AG356" s="33" t="s">
        <v>235</v>
      </c>
      <c r="AH356" s="33" t="s">
        <v>235</v>
      </c>
      <c r="AI356" s="40" t="s">
        <v>235</v>
      </c>
      <c r="AJ356" s="40" t="s">
        <v>235</v>
      </c>
    </row>
    <row r="357" spans="1:36" x14ac:dyDescent="0.25">
      <c r="A357" t="s">
        <v>93</v>
      </c>
      <c r="B357">
        <v>5</v>
      </c>
      <c r="C357" s="9">
        <v>76.531000000000006</v>
      </c>
      <c r="D357" s="9">
        <v>134.09739999999999</v>
      </c>
      <c r="E357" s="9">
        <v>470.66669999999999</v>
      </c>
      <c r="F357" s="9">
        <v>312</v>
      </c>
      <c r="G357" s="9">
        <v>461.66669999999999</v>
      </c>
      <c r="H357" s="9">
        <v>388</v>
      </c>
      <c r="K357" s="32" t="s">
        <v>93</v>
      </c>
      <c r="L357" s="32">
        <v>347</v>
      </c>
      <c r="M357" s="32" t="s">
        <v>263</v>
      </c>
      <c r="N357" s="32" t="s">
        <v>253</v>
      </c>
      <c r="O357" s="32" t="s">
        <v>252</v>
      </c>
      <c r="P357" s="32" t="s">
        <v>257</v>
      </c>
      <c r="Q357" s="32" t="s">
        <v>254</v>
      </c>
      <c r="R357" s="32" t="s">
        <v>236</v>
      </c>
      <c r="S357" s="37" t="s">
        <v>24</v>
      </c>
      <c r="T357" s="32">
        <v>5</v>
      </c>
      <c r="U357" s="33">
        <v>76.531000000000006</v>
      </c>
      <c r="V357" s="33">
        <v>134.09739999999999</v>
      </c>
      <c r="W357" s="33">
        <v>470.66669999999999</v>
      </c>
      <c r="X357" s="33">
        <v>312</v>
      </c>
      <c r="Y357" s="33">
        <v>461.66669999999999</v>
      </c>
      <c r="Z357" s="33">
        <v>388</v>
      </c>
      <c r="AA357" s="33" t="s">
        <v>235</v>
      </c>
      <c r="AB357" s="33" t="s">
        <v>235</v>
      </c>
      <c r="AC357" s="33">
        <f>ABS(180-V357)</f>
        <v>45.902600000000007</v>
      </c>
      <c r="AD357" s="33" t="s">
        <v>235</v>
      </c>
      <c r="AE357" s="33" t="s">
        <v>235</v>
      </c>
      <c r="AF357" s="33" t="s">
        <v>235</v>
      </c>
      <c r="AG357" s="33" t="s">
        <v>235</v>
      </c>
      <c r="AH357" s="33" t="s">
        <v>235</v>
      </c>
      <c r="AI357" s="40" t="s">
        <v>235</v>
      </c>
      <c r="AJ357" s="40" t="s">
        <v>235</v>
      </c>
    </row>
    <row r="358" spans="1:36" x14ac:dyDescent="0.25">
      <c r="A358" t="s">
        <v>93</v>
      </c>
      <c r="B358">
        <v>6</v>
      </c>
      <c r="C358" s="9">
        <v>64.660700000000006</v>
      </c>
      <c r="D358" s="9">
        <v>159.06739999999999</v>
      </c>
      <c r="E358" s="9">
        <v>506.66669999999999</v>
      </c>
      <c r="F358" s="9">
        <v>343</v>
      </c>
      <c r="G358" s="9">
        <v>472.66669999999999</v>
      </c>
      <c r="H358" s="9">
        <v>398</v>
      </c>
      <c r="K358" s="32" t="s">
        <v>93</v>
      </c>
      <c r="L358" s="32">
        <v>348</v>
      </c>
      <c r="M358" s="32" t="s">
        <v>263</v>
      </c>
      <c r="N358" s="32" t="s">
        <v>253</v>
      </c>
      <c r="O358" s="32" t="s">
        <v>252</v>
      </c>
      <c r="P358" s="32" t="s">
        <v>257</v>
      </c>
      <c r="Q358" s="32" t="s">
        <v>254</v>
      </c>
      <c r="R358" s="32" t="s">
        <v>236</v>
      </c>
      <c r="S358" s="37" t="s">
        <v>24</v>
      </c>
      <c r="T358" s="32">
        <v>6</v>
      </c>
      <c r="U358" s="33">
        <v>64.660700000000006</v>
      </c>
      <c r="V358" s="33">
        <v>159.06739999999999</v>
      </c>
      <c r="W358" s="33">
        <v>506.66669999999999</v>
      </c>
      <c r="X358" s="33">
        <v>343</v>
      </c>
      <c r="Y358" s="33">
        <v>472.66669999999999</v>
      </c>
      <c r="Z358" s="33">
        <v>398</v>
      </c>
      <c r="AA358" s="33">
        <f>SQRT(((W358-W353)^2)+((X358-X353)^2))</f>
        <v>262.60616900598507</v>
      </c>
      <c r="AB358" s="33">
        <f>SQRT(((Y356-Y355)^2)+((Z356-Z355)^2))</f>
        <v>115.62439189029277</v>
      </c>
      <c r="AC358" s="33">
        <f>ABS(180-V358)</f>
        <v>20.932600000000008</v>
      </c>
      <c r="AD358" s="33">
        <v>0</v>
      </c>
      <c r="AE358" s="33">
        <v>0</v>
      </c>
      <c r="AF358" s="33">
        <v>0</v>
      </c>
      <c r="AG358" s="23">
        <f>SQRT((W358-W356)^2+(X358-X356)^2)</f>
        <v>83.93449827097318</v>
      </c>
      <c r="AH358" s="23">
        <f>SQRT((W355-W353)^2+(X355-X353)^2)</f>
        <v>77.058419397233934</v>
      </c>
      <c r="AI358" s="23">
        <f>SQRT(((Y355-Y353)^2)+((Z355-Z353)^2))</f>
        <v>31.622776601683793</v>
      </c>
      <c r="AJ358" s="23">
        <f>SQRT(((Y358-Y356)^2)+((Z358-Z356)^2))</f>
        <v>36.359317925395686</v>
      </c>
    </row>
    <row r="359" spans="1:36" x14ac:dyDescent="0.25">
      <c r="A359" t="s">
        <v>94</v>
      </c>
      <c r="B359">
        <v>1</v>
      </c>
      <c r="C359" s="9">
        <v>76.164299999999997</v>
      </c>
      <c r="D359" s="9">
        <v>20.153600000000001</v>
      </c>
      <c r="E359" s="9">
        <v>649.66669999999999</v>
      </c>
      <c r="F359" s="9">
        <v>393</v>
      </c>
      <c r="G359" s="9">
        <v>644.66669999999999</v>
      </c>
      <c r="H359" s="9">
        <v>469</v>
      </c>
      <c r="K359" s="32" t="s">
        <v>94</v>
      </c>
      <c r="L359" s="32">
        <v>349</v>
      </c>
      <c r="M359" s="32" t="s">
        <v>263</v>
      </c>
      <c r="N359" s="32" t="s">
        <v>253</v>
      </c>
      <c r="O359" s="32" t="s">
        <v>252</v>
      </c>
      <c r="P359" s="32" t="s">
        <v>257</v>
      </c>
      <c r="Q359" s="32" t="s">
        <v>254</v>
      </c>
      <c r="R359" s="32" t="s">
        <v>236</v>
      </c>
      <c r="S359" s="37" t="s">
        <v>23</v>
      </c>
      <c r="T359" s="32">
        <v>1</v>
      </c>
      <c r="U359" s="33">
        <v>76.164299999999997</v>
      </c>
      <c r="V359" s="33">
        <v>20.153600000000001</v>
      </c>
      <c r="W359" s="33">
        <v>649.66669999999999</v>
      </c>
      <c r="X359" s="33">
        <v>393</v>
      </c>
      <c r="Y359" s="33">
        <v>644.66669999999999</v>
      </c>
      <c r="Z359" s="33">
        <v>469</v>
      </c>
      <c r="AA359" s="33" t="s">
        <v>235</v>
      </c>
      <c r="AB359" s="33" t="s">
        <v>235</v>
      </c>
      <c r="AC359" s="33">
        <f>V359</f>
        <v>20.153600000000001</v>
      </c>
      <c r="AD359" s="33" t="s">
        <v>235</v>
      </c>
      <c r="AE359" s="33" t="s">
        <v>235</v>
      </c>
      <c r="AF359" s="33" t="s">
        <v>235</v>
      </c>
      <c r="AG359" s="33" t="s">
        <v>235</v>
      </c>
      <c r="AH359" s="33" t="s">
        <v>235</v>
      </c>
      <c r="AI359" s="33" t="s">
        <v>235</v>
      </c>
      <c r="AJ359" s="33" t="s">
        <v>235</v>
      </c>
    </row>
    <row r="360" spans="1:36" x14ac:dyDescent="0.25">
      <c r="A360" t="s">
        <v>94</v>
      </c>
      <c r="B360">
        <v>2</v>
      </c>
      <c r="C360" s="9">
        <v>82.364999999999995</v>
      </c>
      <c r="D360" s="9">
        <v>45.444099999999999</v>
      </c>
      <c r="E360" s="9">
        <v>699.66669999999999</v>
      </c>
      <c r="F360" s="9">
        <v>395</v>
      </c>
      <c r="G360" s="9">
        <v>659.66669999999999</v>
      </c>
      <c r="H360" s="9">
        <v>467</v>
      </c>
      <c r="K360" s="32" t="s">
        <v>94</v>
      </c>
      <c r="L360" s="32">
        <v>350</v>
      </c>
      <c r="M360" s="32" t="s">
        <v>263</v>
      </c>
      <c r="N360" s="32" t="s">
        <v>253</v>
      </c>
      <c r="O360" s="32" t="s">
        <v>252</v>
      </c>
      <c r="P360" s="32" t="s">
        <v>257</v>
      </c>
      <c r="Q360" s="32" t="s">
        <v>254</v>
      </c>
      <c r="R360" s="32" t="s">
        <v>236</v>
      </c>
      <c r="S360" s="37" t="s">
        <v>23</v>
      </c>
      <c r="T360" s="32">
        <v>2</v>
      </c>
      <c r="U360" s="33">
        <v>82.364999999999995</v>
      </c>
      <c r="V360" s="33">
        <v>45.444099999999999</v>
      </c>
      <c r="W360" s="33">
        <v>699.66669999999999</v>
      </c>
      <c r="X360" s="33">
        <v>395</v>
      </c>
      <c r="Y360" s="33">
        <v>659.66669999999999</v>
      </c>
      <c r="Z360" s="33">
        <v>467</v>
      </c>
      <c r="AA360" s="33" t="s">
        <v>235</v>
      </c>
      <c r="AB360" s="33" t="s">
        <v>235</v>
      </c>
      <c r="AC360" s="33">
        <f>V360</f>
        <v>45.444099999999999</v>
      </c>
      <c r="AD360" s="33" t="s">
        <v>235</v>
      </c>
      <c r="AE360" s="33" t="s">
        <v>235</v>
      </c>
      <c r="AF360" s="33" t="s">
        <v>235</v>
      </c>
      <c r="AG360" s="33" t="s">
        <v>235</v>
      </c>
      <c r="AH360" s="33" t="s">
        <v>235</v>
      </c>
      <c r="AI360" s="33" t="s">
        <v>235</v>
      </c>
      <c r="AJ360" s="33" t="s">
        <v>235</v>
      </c>
    </row>
    <row r="361" spans="1:36" x14ac:dyDescent="0.25">
      <c r="A361" t="s">
        <v>94</v>
      </c>
      <c r="B361">
        <v>3</v>
      </c>
      <c r="C361" s="9">
        <v>79.208600000000004</v>
      </c>
      <c r="D361" s="9">
        <v>60.366500000000002</v>
      </c>
      <c r="E361" s="9">
        <v>733.66669999999999</v>
      </c>
      <c r="F361" s="9">
        <v>417</v>
      </c>
      <c r="G361" s="9">
        <v>678.66669999999999</v>
      </c>
      <c r="H361" s="9">
        <v>474</v>
      </c>
      <c r="K361" s="32" t="s">
        <v>94</v>
      </c>
      <c r="L361" s="32">
        <v>351</v>
      </c>
      <c r="M361" s="32" t="s">
        <v>263</v>
      </c>
      <c r="N361" s="32" t="s">
        <v>253</v>
      </c>
      <c r="O361" s="32" t="s">
        <v>252</v>
      </c>
      <c r="P361" s="32" t="s">
        <v>257</v>
      </c>
      <c r="Q361" s="32" t="s">
        <v>254</v>
      </c>
      <c r="R361" s="32" t="s">
        <v>236</v>
      </c>
      <c r="S361" s="37" t="s">
        <v>23</v>
      </c>
      <c r="T361" s="32">
        <v>3</v>
      </c>
      <c r="U361" s="33">
        <v>79.208600000000004</v>
      </c>
      <c r="V361" s="33">
        <v>60.366500000000002</v>
      </c>
      <c r="W361" s="33">
        <v>733.66669999999999</v>
      </c>
      <c r="X361" s="33">
        <v>417</v>
      </c>
      <c r="Y361" s="33">
        <v>678.66669999999999</v>
      </c>
      <c r="Z361" s="33">
        <v>474</v>
      </c>
      <c r="AA361" s="33" t="s">
        <v>235</v>
      </c>
      <c r="AB361" s="33" t="s">
        <v>235</v>
      </c>
      <c r="AC361" s="33">
        <f>V361</f>
        <v>60.366500000000002</v>
      </c>
      <c r="AD361" s="33" t="s">
        <v>235</v>
      </c>
      <c r="AE361" s="33" t="s">
        <v>235</v>
      </c>
      <c r="AF361" s="33" t="s">
        <v>235</v>
      </c>
      <c r="AG361" s="40" t="s">
        <v>235</v>
      </c>
      <c r="AH361" s="40" t="s">
        <v>235</v>
      </c>
      <c r="AI361" s="40" t="s">
        <v>235</v>
      </c>
      <c r="AJ361" s="40" t="s">
        <v>235</v>
      </c>
    </row>
    <row r="362" spans="1:36" x14ac:dyDescent="0.25">
      <c r="A362" t="s">
        <v>94</v>
      </c>
      <c r="B362">
        <v>4</v>
      </c>
      <c r="C362" s="9">
        <v>70.406000000000006</v>
      </c>
      <c r="D362" s="9">
        <v>117.8591</v>
      </c>
      <c r="E362" s="9">
        <v>776.66669999999999</v>
      </c>
      <c r="F362" s="9">
        <v>580</v>
      </c>
      <c r="G362" s="9">
        <v>707.66669999999999</v>
      </c>
      <c r="H362" s="9">
        <v>566</v>
      </c>
      <c r="K362" s="32" t="s">
        <v>94</v>
      </c>
      <c r="L362" s="32">
        <v>352</v>
      </c>
      <c r="M362" s="32" t="s">
        <v>263</v>
      </c>
      <c r="N362" s="32" t="s">
        <v>253</v>
      </c>
      <c r="O362" s="32" t="s">
        <v>252</v>
      </c>
      <c r="P362" s="32" t="s">
        <v>257</v>
      </c>
      <c r="Q362" s="32" t="s">
        <v>254</v>
      </c>
      <c r="R362" s="32" t="s">
        <v>236</v>
      </c>
      <c r="S362" s="37" t="s">
        <v>24</v>
      </c>
      <c r="T362" s="32">
        <v>4</v>
      </c>
      <c r="U362" s="33">
        <v>70.406000000000006</v>
      </c>
      <c r="V362" s="33">
        <v>117.8591</v>
      </c>
      <c r="W362" s="33">
        <v>776.66669999999999</v>
      </c>
      <c r="X362" s="33">
        <v>580</v>
      </c>
      <c r="Y362" s="33">
        <v>707.66669999999999</v>
      </c>
      <c r="Z362" s="33">
        <v>566</v>
      </c>
      <c r="AA362" s="33" t="s">
        <v>235</v>
      </c>
      <c r="AB362" s="33" t="s">
        <v>235</v>
      </c>
      <c r="AC362" s="33">
        <f>ABS(180-V362)</f>
        <v>62.140900000000002</v>
      </c>
      <c r="AD362" s="33" t="s">
        <v>235</v>
      </c>
      <c r="AE362" s="33" t="s">
        <v>235</v>
      </c>
      <c r="AF362" s="33" t="s">
        <v>235</v>
      </c>
      <c r="AG362" s="40" t="s">
        <v>235</v>
      </c>
      <c r="AH362" s="40" t="s">
        <v>235</v>
      </c>
      <c r="AI362" s="40" t="s">
        <v>235</v>
      </c>
      <c r="AJ362" s="40" t="s">
        <v>235</v>
      </c>
    </row>
    <row r="363" spans="1:36" x14ac:dyDescent="0.25">
      <c r="A363" t="s">
        <v>94</v>
      </c>
      <c r="B363">
        <v>5</v>
      </c>
      <c r="C363" s="9">
        <v>79.158100000000005</v>
      </c>
      <c r="D363" s="9">
        <v>132.6309</v>
      </c>
      <c r="E363" s="9">
        <v>762.66669999999999</v>
      </c>
      <c r="F363" s="9">
        <v>618</v>
      </c>
      <c r="G363" s="9">
        <v>691.66669999999999</v>
      </c>
      <c r="H363" s="9">
        <v>583</v>
      </c>
      <c r="K363" s="32" t="s">
        <v>94</v>
      </c>
      <c r="L363" s="32">
        <v>353</v>
      </c>
      <c r="M363" s="32" t="s">
        <v>263</v>
      </c>
      <c r="N363" s="32" t="s">
        <v>253</v>
      </c>
      <c r="O363" s="32" t="s">
        <v>252</v>
      </c>
      <c r="P363" s="32" t="s">
        <v>257</v>
      </c>
      <c r="Q363" s="32" t="s">
        <v>254</v>
      </c>
      <c r="R363" s="32" t="s">
        <v>236</v>
      </c>
      <c r="S363" s="37" t="s">
        <v>24</v>
      </c>
      <c r="T363" s="32">
        <v>5</v>
      </c>
      <c r="U363" s="33">
        <v>79.158100000000005</v>
      </c>
      <c r="V363" s="33">
        <v>132.6309</v>
      </c>
      <c r="W363" s="33">
        <v>762.66669999999999</v>
      </c>
      <c r="X363" s="33">
        <v>618</v>
      </c>
      <c r="Y363" s="33">
        <v>691.66669999999999</v>
      </c>
      <c r="Z363" s="33">
        <v>583</v>
      </c>
      <c r="AA363" s="33" t="s">
        <v>235</v>
      </c>
      <c r="AB363" s="33" t="s">
        <v>235</v>
      </c>
      <c r="AC363" s="33">
        <f>ABS(180-V363)</f>
        <v>47.369100000000003</v>
      </c>
      <c r="AD363" s="33" t="s">
        <v>235</v>
      </c>
      <c r="AE363" s="33" t="s">
        <v>235</v>
      </c>
      <c r="AF363" s="33" t="s">
        <v>235</v>
      </c>
      <c r="AG363" s="40" t="s">
        <v>235</v>
      </c>
      <c r="AH363" s="40" t="s">
        <v>235</v>
      </c>
      <c r="AI363" s="40" t="s">
        <v>235</v>
      </c>
      <c r="AJ363" s="40" t="s">
        <v>235</v>
      </c>
    </row>
    <row r="364" spans="1:36" x14ac:dyDescent="0.25">
      <c r="A364" t="s">
        <v>94</v>
      </c>
      <c r="B364">
        <v>6</v>
      </c>
      <c r="C364" s="9">
        <v>69.202600000000004</v>
      </c>
      <c r="D364" s="9">
        <v>159.02289999999999</v>
      </c>
      <c r="E364" s="9">
        <v>724.66669999999999</v>
      </c>
      <c r="F364" s="9">
        <v>647</v>
      </c>
      <c r="G364" s="9">
        <v>682.66669999999999</v>
      </c>
      <c r="H364" s="9">
        <v>592</v>
      </c>
      <c r="K364" s="32" t="s">
        <v>94</v>
      </c>
      <c r="L364" s="32">
        <v>354</v>
      </c>
      <c r="M364" s="32" t="s">
        <v>263</v>
      </c>
      <c r="N364" s="32" t="s">
        <v>253</v>
      </c>
      <c r="O364" s="32" t="s">
        <v>252</v>
      </c>
      <c r="P364" s="32" t="s">
        <v>257</v>
      </c>
      <c r="Q364" s="32" t="s">
        <v>254</v>
      </c>
      <c r="R364" s="32" t="s">
        <v>236</v>
      </c>
      <c r="S364" s="37" t="s">
        <v>24</v>
      </c>
      <c r="T364" s="32">
        <v>6</v>
      </c>
      <c r="U364" s="33">
        <v>69.202600000000004</v>
      </c>
      <c r="V364" s="33">
        <v>159.02289999999999</v>
      </c>
      <c r="W364" s="33">
        <v>724.66669999999999</v>
      </c>
      <c r="X364" s="33">
        <v>647</v>
      </c>
      <c r="Y364" s="33">
        <v>682.66669999999999</v>
      </c>
      <c r="Z364" s="33">
        <v>592</v>
      </c>
      <c r="AA364" s="33">
        <f>SQRT(((W364-W359)^2)+((X364-X359)^2))</f>
        <v>264.84146201076601</v>
      </c>
      <c r="AB364" s="33">
        <f>SQRT(((Y362-Y361)^2)+((Z362-Z361)^2))</f>
        <v>96.462427918853464</v>
      </c>
      <c r="AC364" s="33">
        <f>ABS(180-V364)</f>
        <v>20.977100000000007</v>
      </c>
      <c r="AD364" s="33">
        <v>0</v>
      </c>
      <c r="AE364" s="33">
        <v>0</v>
      </c>
      <c r="AF364" s="33">
        <v>0</v>
      </c>
      <c r="AG364" s="23">
        <f>SQRT((W364-W362)^2+(X364-X362)^2)</f>
        <v>84.811555816409836</v>
      </c>
      <c r="AH364" s="23">
        <f>SQRT((W361-W359)^2+(X361-X359)^2)</f>
        <v>87.36131867136622</v>
      </c>
      <c r="AI364" s="23">
        <f>SQRT(((Y361-Y359)^2)+((Z361-Z359)^2))</f>
        <v>34.365680554879162</v>
      </c>
      <c r="AJ364" s="23">
        <f>SQRT(((Y364-Y362)^2)+((Z364-Z362)^2))</f>
        <v>36.069377593742864</v>
      </c>
    </row>
    <row r="365" spans="1:36" x14ac:dyDescent="0.25">
      <c r="A365" t="s">
        <v>95</v>
      </c>
      <c r="B365">
        <v>1</v>
      </c>
      <c r="C365" s="9">
        <v>72.201099999999997</v>
      </c>
      <c r="D365" s="9">
        <v>22.8797</v>
      </c>
      <c r="E365" s="9">
        <v>249.66669999999999</v>
      </c>
      <c r="F365" s="9">
        <v>492</v>
      </c>
      <c r="G365" s="9">
        <v>311.66669999999999</v>
      </c>
      <c r="H365" s="9">
        <v>455</v>
      </c>
      <c r="K365" s="32" t="s">
        <v>95</v>
      </c>
      <c r="L365" s="32">
        <v>355</v>
      </c>
      <c r="M365" s="32" t="s">
        <v>263</v>
      </c>
      <c r="N365" s="32" t="s">
        <v>253</v>
      </c>
      <c r="O365" s="32" t="s">
        <v>252</v>
      </c>
      <c r="P365" s="32" t="s">
        <v>257</v>
      </c>
      <c r="Q365" s="32" t="s">
        <v>254</v>
      </c>
      <c r="R365" s="32" t="s">
        <v>236</v>
      </c>
      <c r="S365" s="37" t="s">
        <v>23</v>
      </c>
      <c r="T365" s="32">
        <v>1</v>
      </c>
      <c r="U365" s="33">
        <v>72.201099999999997</v>
      </c>
      <c r="V365" s="33">
        <v>22.8797</v>
      </c>
      <c r="W365" s="33">
        <v>249.66669999999999</v>
      </c>
      <c r="X365" s="33">
        <v>492</v>
      </c>
      <c r="Y365" s="33">
        <v>311.66669999999999</v>
      </c>
      <c r="Z365" s="33">
        <v>455</v>
      </c>
      <c r="AA365" s="33" t="s">
        <v>235</v>
      </c>
      <c r="AB365" s="33" t="s">
        <v>235</v>
      </c>
      <c r="AC365" s="33">
        <f>V365</f>
        <v>22.8797</v>
      </c>
      <c r="AD365" s="33" t="s">
        <v>235</v>
      </c>
      <c r="AE365" s="33" t="s">
        <v>235</v>
      </c>
      <c r="AF365" s="33" t="s">
        <v>235</v>
      </c>
      <c r="AG365" s="33" t="s">
        <v>235</v>
      </c>
      <c r="AH365" s="33" t="s">
        <v>235</v>
      </c>
      <c r="AI365" s="33" t="s">
        <v>235</v>
      </c>
      <c r="AJ365" s="33" t="s">
        <v>235</v>
      </c>
    </row>
    <row r="366" spans="1:36" x14ac:dyDescent="0.25">
      <c r="A366" t="s">
        <v>95</v>
      </c>
      <c r="B366">
        <v>2</v>
      </c>
      <c r="C366" s="9">
        <v>78.447400000000002</v>
      </c>
      <c r="D366" s="9">
        <v>42.683900000000001</v>
      </c>
      <c r="E366" s="9">
        <v>218.66669999999999</v>
      </c>
      <c r="F366" s="9">
        <v>459</v>
      </c>
      <c r="G366" s="9">
        <v>295.66669999999999</v>
      </c>
      <c r="H366" s="9">
        <v>444</v>
      </c>
      <c r="K366" s="32" t="s">
        <v>95</v>
      </c>
      <c r="L366" s="32">
        <v>356</v>
      </c>
      <c r="M366" s="32" t="s">
        <v>263</v>
      </c>
      <c r="N366" s="32" t="s">
        <v>253</v>
      </c>
      <c r="O366" s="32" t="s">
        <v>252</v>
      </c>
      <c r="P366" s="32" t="s">
        <v>257</v>
      </c>
      <c r="Q366" s="32" t="s">
        <v>254</v>
      </c>
      <c r="R366" s="32" t="s">
        <v>236</v>
      </c>
      <c r="S366" s="37" t="s">
        <v>23</v>
      </c>
      <c r="T366" s="32">
        <v>2</v>
      </c>
      <c r="U366" s="33">
        <v>78.447400000000002</v>
      </c>
      <c r="V366" s="33">
        <v>42.683900000000001</v>
      </c>
      <c r="W366" s="33">
        <v>218.66669999999999</v>
      </c>
      <c r="X366" s="33">
        <v>459</v>
      </c>
      <c r="Y366" s="33">
        <v>295.66669999999999</v>
      </c>
      <c r="Z366" s="33">
        <v>444</v>
      </c>
      <c r="AA366" s="33" t="s">
        <v>235</v>
      </c>
      <c r="AB366" s="33" t="s">
        <v>235</v>
      </c>
      <c r="AC366" s="33">
        <f>V366</f>
        <v>42.683900000000001</v>
      </c>
      <c r="AD366" s="33" t="s">
        <v>235</v>
      </c>
      <c r="AE366" s="33" t="s">
        <v>235</v>
      </c>
      <c r="AF366" s="33" t="s">
        <v>235</v>
      </c>
      <c r="AG366" s="33" t="s">
        <v>235</v>
      </c>
      <c r="AH366" s="33" t="s">
        <v>235</v>
      </c>
      <c r="AI366" s="33" t="s">
        <v>235</v>
      </c>
      <c r="AJ366" s="33" t="s">
        <v>235</v>
      </c>
    </row>
    <row r="367" spans="1:36" x14ac:dyDescent="0.25">
      <c r="A367" t="s">
        <v>95</v>
      </c>
      <c r="B367">
        <v>3</v>
      </c>
      <c r="C367" s="9">
        <v>73.552700000000002</v>
      </c>
      <c r="D367" s="9">
        <v>60.735799999999998</v>
      </c>
      <c r="E367" s="9">
        <v>217.66669999999999</v>
      </c>
      <c r="F367" s="9">
        <v>414</v>
      </c>
      <c r="G367" s="9">
        <v>290.66669999999999</v>
      </c>
      <c r="H367" s="9">
        <v>423</v>
      </c>
      <c r="K367" s="32" t="s">
        <v>95</v>
      </c>
      <c r="L367" s="32">
        <v>357</v>
      </c>
      <c r="M367" s="32" t="s">
        <v>263</v>
      </c>
      <c r="N367" s="32" t="s">
        <v>253</v>
      </c>
      <c r="O367" s="32" t="s">
        <v>252</v>
      </c>
      <c r="P367" s="32" t="s">
        <v>257</v>
      </c>
      <c r="Q367" s="32" t="s">
        <v>254</v>
      </c>
      <c r="R367" s="32" t="s">
        <v>236</v>
      </c>
      <c r="S367" s="37" t="s">
        <v>23</v>
      </c>
      <c r="T367" s="32">
        <v>3</v>
      </c>
      <c r="U367" s="33">
        <v>73.552700000000002</v>
      </c>
      <c r="V367" s="33">
        <v>60.735799999999998</v>
      </c>
      <c r="W367" s="33">
        <v>217.66669999999999</v>
      </c>
      <c r="X367" s="33">
        <v>414</v>
      </c>
      <c r="Y367" s="33">
        <v>290.66669999999999</v>
      </c>
      <c r="Z367" s="33">
        <v>423</v>
      </c>
      <c r="AA367" s="33" t="s">
        <v>235</v>
      </c>
      <c r="AB367" s="33" t="s">
        <v>235</v>
      </c>
      <c r="AC367" s="33">
        <f>V367</f>
        <v>60.735799999999998</v>
      </c>
      <c r="AD367" s="33" t="s">
        <v>235</v>
      </c>
      <c r="AE367" s="33" t="s">
        <v>235</v>
      </c>
      <c r="AF367" s="33" t="s">
        <v>235</v>
      </c>
      <c r="AG367" s="33" t="s">
        <v>235</v>
      </c>
      <c r="AH367" s="33" t="s">
        <v>235</v>
      </c>
      <c r="AI367" s="40" t="s">
        <v>235</v>
      </c>
      <c r="AJ367" s="40" t="s">
        <v>235</v>
      </c>
    </row>
    <row r="368" spans="1:36" x14ac:dyDescent="0.25">
      <c r="A368" t="s">
        <v>95</v>
      </c>
      <c r="B368">
        <v>4</v>
      </c>
      <c r="C368" s="9">
        <v>71.512200000000007</v>
      </c>
      <c r="D368" s="9">
        <v>123.24509999999999</v>
      </c>
      <c r="E368" s="9">
        <v>326.66669999999999</v>
      </c>
      <c r="F368" s="9">
        <v>270</v>
      </c>
      <c r="G368" s="9">
        <v>351.66669999999999</v>
      </c>
      <c r="H368" s="9">
        <v>337</v>
      </c>
      <c r="K368" s="32" t="s">
        <v>95</v>
      </c>
      <c r="L368" s="32">
        <v>358</v>
      </c>
      <c r="M368" s="32" t="s">
        <v>263</v>
      </c>
      <c r="N368" s="32" t="s">
        <v>253</v>
      </c>
      <c r="O368" s="32" t="s">
        <v>252</v>
      </c>
      <c r="P368" s="32" t="s">
        <v>257</v>
      </c>
      <c r="Q368" s="32" t="s">
        <v>254</v>
      </c>
      <c r="R368" s="32" t="s">
        <v>236</v>
      </c>
      <c r="S368" s="37" t="s">
        <v>24</v>
      </c>
      <c r="T368" s="32">
        <v>4</v>
      </c>
      <c r="U368" s="33">
        <v>71.512200000000007</v>
      </c>
      <c r="V368" s="33">
        <v>123.24509999999999</v>
      </c>
      <c r="W368" s="33">
        <v>326.66669999999999</v>
      </c>
      <c r="X368" s="33">
        <v>270</v>
      </c>
      <c r="Y368" s="33">
        <v>351.66669999999999</v>
      </c>
      <c r="Z368" s="33">
        <v>337</v>
      </c>
      <c r="AA368" s="33" t="s">
        <v>235</v>
      </c>
      <c r="AB368" s="33" t="s">
        <v>235</v>
      </c>
      <c r="AC368" s="33">
        <f>ABS(180-V368)</f>
        <v>56.754900000000006</v>
      </c>
      <c r="AD368" s="33" t="s">
        <v>235</v>
      </c>
      <c r="AE368" s="33" t="s">
        <v>235</v>
      </c>
      <c r="AF368" s="33" t="s">
        <v>235</v>
      </c>
      <c r="AG368" s="33" t="s">
        <v>235</v>
      </c>
      <c r="AH368" s="33" t="s">
        <v>235</v>
      </c>
      <c r="AI368" s="40" t="s">
        <v>235</v>
      </c>
      <c r="AJ368" s="40" t="s">
        <v>235</v>
      </c>
    </row>
    <row r="369" spans="1:36" x14ac:dyDescent="0.25">
      <c r="A369" t="s">
        <v>95</v>
      </c>
      <c r="B369">
        <v>5</v>
      </c>
      <c r="C369" s="9">
        <v>78.409199999999998</v>
      </c>
      <c r="D369" s="9">
        <v>137.85140000000001</v>
      </c>
      <c r="E369" s="9">
        <v>365.66669999999999</v>
      </c>
      <c r="F369" s="9">
        <v>259</v>
      </c>
      <c r="G369" s="9">
        <v>373.66669999999999</v>
      </c>
      <c r="H369" s="9">
        <v>337</v>
      </c>
      <c r="K369" s="32" t="s">
        <v>95</v>
      </c>
      <c r="L369" s="32">
        <v>359</v>
      </c>
      <c r="M369" s="32" t="s">
        <v>263</v>
      </c>
      <c r="N369" s="32" t="s">
        <v>253</v>
      </c>
      <c r="O369" s="32" t="s">
        <v>252</v>
      </c>
      <c r="P369" s="32" t="s">
        <v>257</v>
      </c>
      <c r="Q369" s="32" t="s">
        <v>254</v>
      </c>
      <c r="R369" s="32" t="s">
        <v>236</v>
      </c>
      <c r="S369" s="37" t="s">
        <v>24</v>
      </c>
      <c r="T369" s="32">
        <v>5</v>
      </c>
      <c r="U369" s="33">
        <v>78.409199999999998</v>
      </c>
      <c r="V369" s="33">
        <v>137.85140000000001</v>
      </c>
      <c r="W369" s="33">
        <v>365.66669999999999</v>
      </c>
      <c r="X369" s="33">
        <v>259</v>
      </c>
      <c r="Y369" s="33">
        <v>373.66669999999999</v>
      </c>
      <c r="Z369" s="33">
        <v>337</v>
      </c>
      <c r="AA369" s="33" t="s">
        <v>235</v>
      </c>
      <c r="AB369" s="33" t="s">
        <v>235</v>
      </c>
      <c r="AC369" s="33">
        <f>ABS(180-V369)</f>
        <v>42.148599999999988</v>
      </c>
      <c r="AD369" s="33" t="s">
        <v>235</v>
      </c>
      <c r="AE369" s="33" t="s">
        <v>235</v>
      </c>
      <c r="AF369" s="33" t="s">
        <v>235</v>
      </c>
      <c r="AG369" s="33" t="s">
        <v>235</v>
      </c>
      <c r="AH369" s="33" t="s">
        <v>235</v>
      </c>
      <c r="AI369" s="40" t="s">
        <v>235</v>
      </c>
      <c r="AJ369" s="40" t="s">
        <v>235</v>
      </c>
    </row>
    <row r="370" spans="1:36" x14ac:dyDescent="0.25">
      <c r="A370" t="s">
        <v>95</v>
      </c>
      <c r="B370">
        <v>6</v>
      </c>
      <c r="C370" s="9">
        <v>72.034700000000001</v>
      </c>
      <c r="D370" s="9">
        <v>157.3578</v>
      </c>
      <c r="E370" s="9">
        <v>403.66669999999999</v>
      </c>
      <c r="F370" s="9">
        <v>272</v>
      </c>
      <c r="G370" s="9">
        <v>386.66669999999999</v>
      </c>
      <c r="H370" s="9">
        <v>342</v>
      </c>
      <c r="K370" s="32" t="s">
        <v>95</v>
      </c>
      <c r="L370" s="32">
        <v>360</v>
      </c>
      <c r="M370" s="32" t="s">
        <v>263</v>
      </c>
      <c r="N370" s="32" t="s">
        <v>253</v>
      </c>
      <c r="O370" s="32" t="s">
        <v>252</v>
      </c>
      <c r="P370" s="32" t="s">
        <v>257</v>
      </c>
      <c r="Q370" s="32" t="s">
        <v>254</v>
      </c>
      <c r="R370" s="32" t="s">
        <v>236</v>
      </c>
      <c r="S370" s="37" t="s">
        <v>24</v>
      </c>
      <c r="T370" s="32">
        <v>6</v>
      </c>
      <c r="U370" s="33">
        <v>72.034700000000001</v>
      </c>
      <c r="V370" s="33">
        <v>157.3578</v>
      </c>
      <c r="W370" s="33">
        <v>403.66669999999999</v>
      </c>
      <c r="X370" s="33">
        <v>272</v>
      </c>
      <c r="Y370" s="33">
        <v>386.66669999999999</v>
      </c>
      <c r="Z370" s="33">
        <v>342</v>
      </c>
      <c r="AA370" s="33">
        <f>SQRT(((W370-W365)^2)+((X370-X365)^2))</f>
        <v>268.54422354614144</v>
      </c>
      <c r="AB370" s="33">
        <f>SQRT(((Y368-Y367)^2)+((Z368-Z367)^2))</f>
        <v>105.43718509140881</v>
      </c>
      <c r="AC370" s="33">
        <f>ABS(180-V370)</f>
        <v>22.642200000000003</v>
      </c>
      <c r="AD370" s="33">
        <v>0</v>
      </c>
      <c r="AE370" s="33">
        <v>0</v>
      </c>
      <c r="AF370" s="33">
        <v>0</v>
      </c>
      <c r="AG370" s="23">
        <f>SQRT((W370-W368)^2+(X370-X368)^2)</f>
        <v>77.025969646606853</v>
      </c>
      <c r="AH370" s="23">
        <f>SQRT((W367-W365)^2+(X367-X365)^2)</f>
        <v>84.308955633431964</v>
      </c>
      <c r="AI370" s="23">
        <f>SQRT(((Y367-Y365)^2)+((Z367-Z365)^2))</f>
        <v>38.275318418009277</v>
      </c>
      <c r="AJ370" s="23">
        <f>SQRT(((Y370-Y368)^2)+((Z370-Z368)^2))</f>
        <v>35.355339059327378</v>
      </c>
    </row>
    <row r="371" spans="1:36" x14ac:dyDescent="0.25">
      <c r="A371" t="s">
        <v>96</v>
      </c>
      <c r="B371">
        <v>1</v>
      </c>
      <c r="C371" s="9">
        <v>69.462199999999996</v>
      </c>
      <c r="D371" s="9">
        <v>30.256399999999999</v>
      </c>
      <c r="E371" s="9">
        <v>528.66669999999999</v>
      </c>
      <c r="F371" s="9">
        <v>347</v>
      </c>
      <c r="G371" s="9">
        <v>536.66669999999999</v>
      </c>
      <c r="H371" s="9">
        <v>416</v>
      </c>
      <c r="K371" s="32" t="s">
        <v>96</v>
      </c>
      <c r="L371" s="32">
        <v>361</v>
      </c>
      <c r="M371" s="32" t="s">
        <v>263</v>
      </c>
      <c r="N371" s="32" t="s">
        <v>253</v>
      </c>
      <c r="O371" s="32" t="s">
        <v>252</v>
      </c>
      <c r="P371" s="32" t="s">
        <v>257</v>
      </c>
      <c r="Q371" s="32" t="s">
        <v>254</v>
      </c>
      <c r="R371" s="32" t="s">
        <v>236</v>
      </c>
      <c r="S371" s="37" t="s">
        <v>23</v>
      </c>
      <c r="T371" s="32">
        <v>1</v>
      </c>
      <c r="U371" s="33">
        <v>69.462199999999996</v>
      </c>
      <c r="V371" s="33">
        <v>30.256399999999999</v>
      </c>
      <c r="W371" s="33">
        <v>528.66669999999999</v>
      </c>
      <c r="X371" s="33">
        <v>347</v>
      </c>
      <c r="Y371" s="33">
        <v>536.66669999999999</v>
      </c>
      <c r="Z371" s="33">
        <v>416</v>
      </c>
      <c r="AA371" s="33" t="s">
        <v>235</v>
      </c>
      <c r="AB371" s="33" t="s">
        <v>235</v>
      </c>
      <c r="AC371" s="33">
        <f>V371</f>
        <v>30.256399999999999</v>
      </c>
      <c r="AD371" s="33" t="s">
        <v>235</v>
      </c>
      <c r="AE371" s="33" t="s">
        <v>235</v>
      </c>
      <c r="AF371" s="33" t="s">
        <v>235</v>
      </c>
      <c r="AG371" s="33" t="s">
        <v>235</v>
      </c>
      <c r="AH371" s="33" t="s">
        <v>235</v>
      </c>
      <c r="AI371" s="33" t="s">
        <v>235</v>
      </c>
      <c r="AJ371" s="33" t="s">
        <v>235</v>
      </c>
    </row>
    <row r="372" spans="1:36" x14ac:dyDescent="0.25">
      <c r="A372" t="s">
        <v>96</v>
      </c>
      <c r="B372">
        <v>2</v>
      </c>
      <c r="C372" s="9">
        <v>85.375600000000006</v>
      </c>
      <c r="D372" s="9">
        <v>50.4178</v>
      </c>
      <c r="E372" s="9">
        <v>568.66669999999999</v>
      </c>
      <c r="F372" s="9">
        <v>334</v>
      </c>
      <c r="G372" s="9">
        <v>548.66669999999999</v>
      </c>
      <c r="H372" s="9">
        <v>417</v>
      </c>
      <c r="K372" s="32" t="s">
        <v>96</v>
      </c>
      <c r="L372" s="32">
        <v>362</v>
      </c>
      <c r="M372" s="32" t="s">
        <v>263</v>
      </c>
      <c r="N372" s="32" t="s">
        <v>253</v>
      </c>
      <c r="O372" s="32" t="s">
        <v>252</v>
      </c>
      <c r="P372" s="32" t="s">
        <v>257</v>
      </c>
      <c r="Q372" s="32" t="s">
        <v>254</v>
      </c>
      <c r="R372" s="32" t="s">
        <v>236</v>
      </c>
      <c r="S372" s="37" t="s">
        <v>23</v>
      </c>
      <c r="T372" s="32">
        <v>2</v>
      </c>
      <c r="U372" s="33">
        <v>85.375600000000006</v>
      </c>
      <c r="V372" s="33">
        <v>50.4178</v>
      </c>
      <c r="W372" s="33">
        <v>568.66669999999999</v>
      </c>
      <c r="X372" s="33">
        <v>334</v>
      </c>
      <c r="Y372" s="33">
        <v>548.66669999999999</v>
      </c>
      <c r="Z372" s="33">
        <v>417</v>
      </c>
      <c r="AA372" s="33" t="s">
        <v>235</v>
      </c>
      <c r="AB372" s="33" t="s">
        <v>235</v>
      </c>
      <c r="AC372" s="33">
        <f>V372</f>
        <v>50.4178</v>
      </c>
      <c r="AD372" s="33" t="s">
        <v>235</v>
      </c>
      <c r="AE372" s="33" t="s">
        <v>235</v>
      </c>
      <c r="AF372" s="33" t="s">
        <v>235</v>
      </c>
      <c r="AG372" s="33" t="s">
        <v>235</v>
      </c>
      <c r="AH372" s="33" t="s">
        <v>235</v>
      </c>
      <c r="AI372" s="33" t="s">
        <v>235</v>
      </c>
      <c r="AJ372" s="33" t="s">
        <v>235</v>
      </c>
    </row>
    <row r="373" spans="1:36" x14ac:dyDescent="0.25">
      <c r="A373" t="s">
        <v>96</v>
      </c>
      <c r="B373">
        <v>3</v>
      </c>
      <c r="C373" s="9">
        <v>74.303399999999996</v>
      </c>
      <c r="D373" s="9">
        <v>65.849599999999995</v>
      </c>
      <c r="E373" s="9">
        <v>606.66669999999999</v>
      </c>
      <c r="F373" s="9">
        <v>350</v>
      </c>
      <c r="G373" s="9">
        <v>570.66669999999999</v>
      </c>
      <c r="H373" s="9">
        <v>415</v>
      </c>
      <c r="K373" s="32" t="s">
        <v>96</v>
      </c>
      <c r="L373" s="32">
        <v>363</v>
      </c>
      <c r="M373" s="32" t="s">
        <v>263</v>
      </c>
      <c r="N373" s="32" t="s">
        <v>253</v>
      </c>
      <c r="O373" s="32" t="s">
        <v>252</v>
      </c>
      <c r="P373" s="32" t="s">
        <v>257</v>
      </c>
      <c r="Q373" s="32" t="s">
        <v>254</v>
      </c>
      <c r="R373" s="32" t="s">
        <v>236</v>
      </c>
      <c r="S373" s="37" t="s">
        <v>23</v>
      </c>
      <c r="T373" s="32">
        <v>3</v>
      </c>
      <c r="U373" s="33">
        <v>74.303399999999996</v>
      </c>
      <c r="V373" s="33">
        <v>65.849599999999995</v>
      </c>
      <c r="W373" s="33">
        <v>606.66669999999999</v>
      </c>
      <c r="X373" s="33">
        <v>350</v>
      </c>
      <c r="Y373" s="33">
        <v>570.66669999999999</v>
      </c>
      <c r="Z373" s="33">
        <v>415</v>
      </c>
      <c r="AA373" s="33" t="s">
        <v>235</v>
      </c>
      <c r="AB373" s="33" t="s">
        <v>235</v>
      </c>
      <c r="AC373" s="33">
        <f>V373</f>
        <v>65.849599999999995</v>
      </c>
      <c r="AD373" s="33" t="s">
        <v>235</v>
      </c>
      <c r="AE373" s="33" t="s">
        <v>235</v>
      </c>
      <c r="AF373" s="33" t="s">
        <v>235</v>
      </c>
      <c r="AG373" s="40" t="s">
        <v>235</v>
      </c>
      <c r="AH373" s="40" t="s">
        <v>235</v>
      </c>
      <c r="AI373" s="40" t="s">
        <v>235</v>
      </c>
      <c r="AJ373" s="40" t="s">
        <v>235</v>
      </c>
    </row>
    <row r="374" spans="1:36" x14ac:dyDescent="0.25">
      <c r="A374" t="s">
        <v>96</v>
      </c>
      <c r="B374">
        <v>4</v>
      </c>
      <c r="C374" s="9">
        <v>75.960499999999996</v>
      </c>
      <c r="D374" s="9">
        <v>110.82089999999999</v>
      </c>
      <c r="E374" s="9">
        <v>703.66669999999999</v>
      </c>
      <c r="F374" s="9">
        <v>476</v>
      </c>
      <c r="G374" s="9">
        <v>630.66669999999999</v>
      </c>
      <c r="H374" s="9">
        <v>497</v>
      </c>
      <c r="K374" s="32" t="s">
        <v>96</v>
      </c>
      <c r="L374" s="32">
        <v>364</v>
      </c>
      <c r="M374" s="32" t="s">
        <v>263</v>
      </c>
      <c r="N374" s="32" t="s">
        <v>253</v>
      </c>
      <c r="O374" s="32" t="s">
        <v>252</v>
      </c>
      <c r="P374" s="32" t="s">
        <v>257</v>
      </c>
      <c r="Q374" s="32" t="s">
        <v>254</v>
      </c>
      <c r="R374" s="32" t="s">
        <v>236</v>
      </c>
      <c r="S374" s="37" t="s">
        <v>24</v>
      </c>
      <c r="T374" s="32">
        <v>4</v>
      </c>
      <c r="U374" s="33">
        <v>75.960499999999996</v>
      </c>
      <c r="V374" s="33">
        <v>110.82089999999999</v>
      </c>
      <c r="W374" s="33">
        <v>703.66669999999999</v>
      </c>
      <c r="X374" s="33">
        <v>476</v>
      </c>
      <c r="Y374" s="33">
        <v>630.66669999999999</v>
      </c>
      <c r="Z374" s="33">
        <v>497</v>
      </c>
      <c r="AA374" s="33" t="s">
        <v>235</v>
      </c>
      <c r="AB374" s="33" t="s">
        <v>235</v>
      </c>
      <c r="AC374" s="33">
        <f>ABS(180-V374)</f>
        <v>69.179100000000005</v>
      </c>
      <c r="AD374" s="33" t="s">
        <v>235</v>
      </c>
      <c r="AE374" s="33" t="s">
        <v>235</v>
      </c>
      <c r="AF374" s="33" t="s">
        <v>235</v>
      </c>
      <c r="AG374" s="40" t="s">
        <v>235</v>
      </c>
      <c r="AH374" s="40" t="s">
        <v>235</v>
      </c>
      <c r="AI374" s="40" t="s">
        <v>235</v>
      </c>
      <c r="AJ374" s="40" t="s">
        <v>235</v>
      </c>
    </row>
    <row r="375" spans="1:36" x14ac:dyDescent="0.25">
      <c r="A375" t="s">
        <v>96</v>
      </c>
      <c r="B375">
        <v>5</v>
      </c>
      <c r="C375" s="9">
        <v>82.054900000000004</v>
      </c>
      <c r="D375" s="9">
        <v>124.77460000000001</v>
      </c>
      <c r="E375" s="9">
        <v>707.66669999999999</v>
      </c>
      <c r="F375" s="9">
        <v>513</v>
      </c>
      <c r="G375" s="9">
        <v>625.66669999999999</v>
      </c>
      <c r="H375" s="9">
        <v>516</v>
      </c>
      <c r="K375" s="32" t="s">
        <v>96</v>
      </c>
      <c r="L375" s="32">
        <v>365</v>
      </c>
      <c r="M375" s="32" t="s">
        <v>263</v>
      </c>
      <c r="N375" s="32" t="s">
        <v>253</v>
      </c>
      <c r="O375" s="32" t="s">
        <v>252</v>
      </c>
      <c r="P375" s="32" t="s">
        <v>257</v>
      </c>
      <c r="Q375" s="32" t="s">
        <v>254</v>
      </c>
      <c r="R375" s="32" t="s">
        <v>236</v>
      </c>
      <c r="S375" s="37" t="s">
        <v>24</v>
      </c>
      <c r="T375" s="32">
        <v>5</v>
      </c>
      <c r="U375" s="33">
        <v>82.054900000000004</v>
      </c>
      <c r="V375" s="33">
        <v>124.77460000000001</v>
      </c>
      <c r="W375" s="33">
        <v>707.66669999999999</v>
      </c>
      <c r="X375" s="33">
        <v>513</v>
      </c>
      <c r="Y375" s="33">
        <v>625.66669999999999</v>
      </c>
      <c r="Z375" s="33">
        <v>516</v>
      </c>
      <c r="AA375" s="33" t="s">
        <v>235</v>
      </c>
      <c r="AB375" s="33" t="s">
        <v>235</v>
      </c>
      <c r="AC375" s="33">
        <f>ABS(180-V375)</f>
        <v>55.225399999999993</v>
      </c>
      <c r="AD375" s="33" t="s">
        <v>235</v>
      </c>
      <c r="AE375" s="33" t="s">
        <v>235</v>
      </c>
      <c r="AF375" s="33" t="s">
        <v>235</v>
      </c>
      <c r="AG375" s="40" t="s">
        <v>235</v>
      </c>
      <c r="AH375" s="40" t="s">
        <v>235</v>
      </c>
      <c r="AI375" s="40" t="s">
        <v>235</v>
      </c>
      <c r="AJ375" s="40" t="s">
        <v>235</v>
      </c>
    </row>
    <row r="376" spans="1:36" x14ac:dyDescent="0.25">
      <c r="A376" t="s">
        <v>96</v>
      </c>
      <c r="B376">
        <v>6</v>
      </c>
      <c r="C376" s="9">
        <v>70.5762</v>
      </c>
      <c r="D376" s="9">
        <v>147.61600000000001</v>
      </c>
      <c r="E376" s="9">
        <v>686.66669999999999</v>
      </c>
      <c r="F376" s="9">
        <v>553</v>
      </c>
      <c r="G376" s="9">
        <v>620.66669999999999</v>
      </c>
      <c r="H376" s="9">
        <v>528</v>
      </c>
      <c r="K376" s="32" t="s">
        <v>96</v>
      </c>
      <c r="L376" s="32">
        <v>366</v>
      </c>
      <c r="M376" s="32" t="s">
        <v>263</v>
      </c>
      <c r="N376" s="32" t="s">
        <v>253</v>
      </c>
      <c r="O376" s="32" t="s">
        <v>252</v>
      </c>
      <c r="P376" s="32" t="s">
        <v>257</v>
      </c>
      <c r="Q376" s="32" t="s">
        <v>254</v>
      </c>
      <c r="R376" s="32" t="s">
        <v>236</v>
      </c>
      <c r="S376" s="37" t="s">
        <v>24</v>
      </c>
      <c r="T376" s="32">
        <v>6</v>
      </c>
      <c r="U376" s="33">
        <v>70.5762</v>
      </c>
      <c r="V376" s="33">
        <v>147.61600000000001</v>
      </c>
      <c r="W376" s="33">
        <v>686.66669999999999</v>
      </c>
      <c r="X376" s="33">
        <v>553</v>
      </c>
      <c r="Y376" s="33">
        <v>620.66669999999999</v>
      </c>
      <c r="Z376" s="33">
        <v>528</v>
      </c>
      <c r="AA376" s="33">
        <f>SQRT(((W376-W371)^2)+((X376-X371)^2))</f>
        <v>259.61509971494337</v>
      </c>
      <c r="AB376" s="33">
        <f>SQRT(((Y374-Y373)^2)+((Z374-Z373)^2))</f>
        <v>101.6070863670443</v>
      </c>
      <c r="AC376" s="33">
        <f>ABS(180-V376)</f>
        <v>32.383999999999986</v>
      </c>
      <c r="AD376" s="33">
        <v>0</v>
      </c>
      <c r="AE376" s="33">
        <v>0</v>
      </c>
      <c r="AF376" s="33">
        <v>0</v>
      </c>
      <c r="AG376" s="23">
        <f>SQRT((W376-W374)^2+(X376-X374)^2)</f>
        <v>78.854296014865284</v>
      </c>
      <c r="AH376" s="23">
        <f>SQRT((W373-W371)^2+(X373-X371)^2)</f>
        <v>78.057670987546118</v>
      </c>
      <c r="AI376" s="23">
        <f>SQRT(((Y373-Y371)^2)+((Z373-Z371)^2))</f>
        <v>34.014702703389901</v>
      </c>
      <c r="AJ376" s="23">
        <f>SQRT(((Y376-Y374)^2)+((Z376-Z374)^2))</f>
        <v>32.572994949804659</v>
      </c>
    </row>
    <row r="377" spans="1:36" x14ac:dyDescent="0.25">
      <c r="A377" t="s">
        <v>97</v>
      </c>
      <c r="B377">
        <v>1</v>
      </c>
      <c r="C377" s="9">
        <v>74.652600000000007</v>
      </c>
      <c r="D377" s="9">
        <v>25.543600000000001</v>
      </c>
      <c r="E377" s="9">
        <v>285.66669999999999</v>
      </c>
      <c r="F377" s="9">
        <v>551.66669999999999</v>
      </c>
      <c r="G377" s="9">
        <v>332.66669999999999</v>
      </c>
      <c r="H377" s="9">
        <v>493.66669999999999</v>
      </c>
      <c r="K377" s="32" t="s">
        <v>97</v>
      </c>
      <c r="L377" s="32">
        <v>367</v>
      </c>
      <c r="M377" s="32" t="s">
        <v>263</v>
      </c>
      <c r="N377" s="32" t="s">
        <v>253</v>
      </c>
      <c r="O377" s="32" t="s">
        <v>252</v>
      </c>
      <c r="P377" s="32" t="s">
        <v>257</v>
      </c>
      <c r="Q377" s="32" t="s">
        <v>254</v>
      </c>
      <c r="R377" s="32" t="s">
        <v>236</v>
      </c>
      <c r="S377" s="37" t="s">
        <v>23</v>
      </c>
      <c r="T377" s="32">
        <v>1</v>
      </c>
      <c r="U377" s="33">
        <v>74.652600000000007</v>
      </c>
      <c r="V377" s="33">
        <v>25.543600000000001</v>
      </c>
      <c r="W377" s="33">
        <v>285.66669999999999</v>
      </c>
      <c r="X377" s="33">
        <v>551.66669999999999</v>
      </c>
      <c r="Y377" s="33">
        <v>332.66669999999999</v>
      </c>
      <c r="Z377" s="33">
        <v>493.66669999999999</v>
      </c>
      <c r="AA377" s="33" t="s">
        <v>235</v>
      </c>
      <c r="AB377" s="33" t="s">
        <v>235</v>
      </c>
      <c r="AC377" s="33">
        <f>V377</f>
        <v>25.543600000000001</v>
      </c>
      <c r="AD377" s="33" t="s">
        <v>235</v>
      </c>
      <c r="AE377" s="33" t="s">
        <v>235</v>
      </c>
      <c r="AF377" s="33" t="s">
        <v>235</v>
      </c>
      <c r="AG377" s="33" t="s">
        <v>235</v>
      </c>
      <c r="AH377" s="33" t="s">
        <v>235</v>
      </c>
      <c r="AI377" s="33" t="s">
        <v>235</v>
      </c>
      <c r="AJ377" s="33" t="s">
        <v>235</v>
      </c>
    </row>
    <row r="378" spans="1:36" x14ac:dyDescent="0.25">
      <c r="A378" t="s">
        <v>97</v>
      </c>
      <c r="B378">
        <v>2</v>
      </c>
      <c r="C378" s="9">
        <v>82.492400000000004</v>
      </c>
      <c r="D378" s="9">
        <v>45.9178</v>
      </c>
      <c r="E378" s="9">
        <v>244.66669999999999</v>
      </c>
      <c r="F378" s="9">
        <v>529.66669999999999</v>
      </c>
      <c r="G378" s="9">
        <v>315.66669999999999</v>
      </c>
      <c r="H378" s="9">
        <v>487.66669999999999</v>
      </c>
      <c r="K378" s="32" t="s">
        <v>97</v>
      </c>
      <c r="L378" s="32">
        <v>368</v>
      </c>
      <c r="M378" s="32" t="s">
        <v>263</v>
      </c>
      <c r="N378" s="32" t="s">
        <v>253</v>
      </c>
      <c r="O378" s="32" t="s">
        <v>252</v>
      </c>
      <c r="P378" s="32" t="s">
        <v>257</v>
      </c>
      <c r="Q378" s="32" t="s">
        <v>254</v>
      </c>
      <c r="R378" s="32" t="s">
        <v>236</v>
      </c>
      <c r="S378" s="37" t="s">
        <v>23</v>
      </c>
      <c r="T378" s="32">
        <v>2</v>
      </c>
      <c r="U378" s="33">
        <v>82.492400000000004</v>
      </c>
      <c r="V378" s="33">
        <v>45.9178</v>
      </c>
      <c r="W378" s="33">
        <v>244.66669999999999</v>
      </c>
      <c r="X378" s="33">
        <v>529.66669999999999</v>
      </c>
      <c r="Y378" s="33">
        <v>315.66669999999999</v>
      </c>
      <c r="Z378" s="33">
        <v>487.66669999999999</v>
      </c>
      <c r="AA378" s="33" t="s">
        <v>235</v>
      </c>
      <c r="AB378" s="33" t="s">
        <v>235</v>
      </c>
      <c r="AC378" s="33">
        <f>V378</f>
        <v>45.9178</v>
      </c>
      <c r="AD378" s="33" t="s">
        <v>235</v>
      </c>
      <c r="AE378" s="33" t="s">
        <v>235</v>
      </c>
      <c r="AF378" s="33" t="s">
        <v>235</v>
      </c>
      <c r="AG378" s="33" t="s">
        <v>235</v>
      </c>
      <c r="AH378" s="33" t="s">
        <v>235</v>
      </c>
      <c r="AI378" s="33" t="s">
        <v>235</v>
      </c>
      <c r="AJ378" s="33" t="s">
        <v>235</v>
      </c>
    </row>
    <row r="379" spans="1:36" x14ac:dyDescent="0.25">
      <c r="A379" t="s">
        <v>97</v>
      </c>
      <c r="B379">
        <v>3</v>
      </c>
      <c r="C379" s="9">
        <v>74.464699999999993</v>
      </c>
      <c r="D379" s="9">
        <v>61.741500000000002</v>
      </c>
      <c r="E379" s="9">
        <v>229.66669999999999</v>
      </c>
      <c r="F379" s="9">
        <v>495.66669999999999</v>
      </c>
      <c r="G379" s="9">
        <v>301.66669999999999</v>
      </c>
      <c r="H379" s="9">
        <v>476.66669999999999</v>
      </c>
      <c r="K379" s="32" t="s">
        <v>97</v>
      </c>
      <c r="L379" s="32">
        <v>369</v>
      </c>
      <c r="M379" s="32" t="s">
        <v>263</v>
      </c>
      <c r="N379" s="32" t="s">
        <v>253</v>
      </c>
      <c r="O379" s="32" t="s">
        <v>252</v>
      </c>
      <c r="P379" s="32" t="s">
        <v>257</v>
      </c>
      <c r="Q379" s="32" t="s">
        <v>254</v>
      </c>
      <c r="R379" s="32" t="s">
        <v>236</v>
      </c>
      <c r="S379" s="37" t="s">
        <v>23</v>
      </c>
      <c r="T379" s="32">
        <v>3</v>
      </c>
      <c r="U379" s="33">
        <v>74.464699999999993</v>
      </c>
      <c r="V379" s="33">
        <v>61.741500000000002</v>
      </c>
      <c r="W379" s="33">
        <v>229.66669999999999</v>
      </c>
      <c r="X379" s="33">
        <v>495.66669999999999</v>
      </c>
      <c r="Y379" s="33">
        <v>301.66669999999999</v>
      </c>
      <c r="Z379" s="33">
        <v>476.66669999999999</v>
      </c>
      <c r="AA379" s="33" t="s">
        <v>235</v>
      </c>
      <c r="AB379" s="33" t="s">
        <v>235</v>
      </c>
      <c r="AC379" s="33">
        <f>V379</f>
        <v>61.741500000000002</v>
      </c>
      <c r="AD379" s="33" t="s">
        <v>235</v>
      </c>
      <c r="AE379" s="33" t="s">
        <v>235</v>
      </c>
      <c r="AF379" s="33" t="s">
        <v>235</v>
      </c>
      <c r="AG379" s="33" t="s">
        <v>235</v>
      </c>
      <c r="AH379" s="33" t="s">
        <v>235</v>
      </c>
      <c r="AI379" s="40" t="s">
        <v>235</v>
      </c>
      <c r="AJ379" s="40" t="s">
        <v>235</v>
      </c>
    </row>
    <row r="380" spans="1:36" x14ac:dyDescent="0.25">
      <c r="A380" t="s">
        <v>97</v>
      </c>
      <c r="B380">
        <v>4</v>
      </c>
      <c r="C380" s="9">
        <v>74.652500000000003</v>
      </c>
      <c r="D380" s="9">
        <v>115.5436</v>
      </c>
      <c r="E380" s="9">
        <v>268.66669999999999</v>
      </c>
      <c r="F380" s="9">
        <v>329.66669999999999</v>
      </c>
      <c r="G380" s="9">
        <v>326.66669999999999</v>
      </c>
      <c r="H380" s="9">
        <v>376.66669999999999</v>
      </c>
      <c r="K380" s="32" t="s">
        <v>97</v>
      </c>
      <c r="L380" s="32">
        <v>370</v>
      </c>
      <c r="M380" s="32" t="s">
        <v>263</v>
      </c>
      <c r="N380" s="32" t="s">
        <v>253</v>
      </c>
      <c r="O380" s="32" t="s">
        <v>252</v>
      </c>
      <c r="P380" s="32" t="s">
        <v>257</v>
      </c>
      <c r="Q380" s="32" t="s">
        <v>254</v>
      </c>
      <c r="R380" s="32" t="s">
        <v>236</v>
      </c>
      <c r="S380" s="37" t="s">
        <v>24</v>
      </c>
      <c r="T380" s="32">
        <v>4</v>
      </c>
      <c r="U380" s="33">
        <v>74.652500000000003</v>
      </c>
      <c r="V380" s="33">
        <v>115.5436</v>
      </c>
      <c r="W380" s="33">
        <v>268.66669999999999</v>
      </c>
      <c r="X380" s="33">
        <v>329.66669999999999</v>
      </c>
      <c r="Y380" s="33">
        <v>326.66669999999999</v>
      </c>
      <c r="Z380" s="33">
        <v>376.66669999999999</v>
      </c>
      <c r="AA380" s="33" t="s">
        <v>235</v>
      </c>
      <c r="AB380" s="33" t="s">
        <v>235</v>
      </c>
      <c r="AC380" s="33">
        <f>ABS(180-V380)</f>
        <v>64.456400000000002</v>
      </c>
      <c r="AD380" s="33" t="s">
        <v>235</v>
      </c>
      <c r="AE380" s="33" t="s">
        <v>235</v>
      </c>
      <c r="AF380" s="33" t="s">
        <v>235</v>
      </c>
      <c r="AG380" s="33" t="s">
        <v>235</v>
      </c>
      <c r="AH380" s="33" t="s">
        <v>235</v>
      </c>
      <c r="AI380" s="40" t="s">
        <v>235</v>
      </c>
      <c r="AJ380" s="40" t="s">
        <v>235</v>
      </c>
    </row>
    <row r="381" spans="1:36" x14ac:dyDescent="0.25">
      <c r="A381" t="s">
        <v>97</v>
      </c>
      <c r="B381">
        <v>5</v>
      </c>
      <c r="C381" s="9">
        <v>77.665999999999997</v>
      </c>
      <c r="D381" s="9">
        <v>132.01570000000001</v>
      </c>
      <c r="E381" s="9">
        <v>300.66669999999999</v>
      </c>
      <c r="F381" s="9">
        <v>306.66669999999999</v>
      </c>
      <c r="G381" s="9">
        <v>344.66669999999999</v>
      </c>
      <c r="H381" s="9">
        <v>370.66669999999999</v>
      </c>
      <c r="K381" s="32" t="s">
        <v>97</v>
      </c>
      <c r="L381" s="32">
        <v>371</v>
      </c>
      <c r="M381" s="32" t="s">
        <v>263</v>
      </c>
      <c r="N381" s="32" t="s">
        <v>253</v>
      </c>
      <c r="O381" s="32" t="s">
        <v>252</v>
      </c>
      <c r="P381" s="32" t="s">
        <v>257</v>
      </c>
      <c r="Q381" s="32" t="s">
        <v>254</v>
      </c>
      <c r="R381" s="32" t="s">
        <v>236</v>
      </c>
      <c r="S381" s="37" t="s">
        <v>24</v>
      </c>
      <c r="T381" s="32">
        <v>5</v>
      </c>
      <c r="U381" s="33">
        <v>77.665999999999997</v>
      </c>
      <c r="V381" s="33">
        <v>132.01570000000001</v>
      </c>
      <c r="W381" s="33">
        <v>300.66669999999999</v>
      </c>
      <c r="X381" s="33">
        <v>306.66669999999999</v>
      </c>
      <c r="Y381" s="33">
        <v>344.66669999999999</v>
      </c>
      <c r="Z381" s="33">
        <v>370.66669999999999</v>
      </c>
      <c r="AA381" s="33" t="s">
        <v>235</v>
      </c>
      <c r="AB381" s="33" t="s">
        <v>235</v>
      </c>
      <c r="AC381" s="33">
        <f>ABS(180-V381)</f>
        <v>47.98429999999999</v>
      </c>
      <c r="AD381" s="33" t="s">
        <v>235</v>
      </c>
      <c r="AE381" s="33" t="s">
        <v>235</v>
      </c>
      <c r="AF381" s="33" t="s">
        <v>235</v>
      </c>
      <c r="AG381" s="33" t="s">
        <v>235</v>
      </c>
      <c r="AH381" s="33" t="s">
        <v>235</v>
      </c>
      <c r="AI381" s="40" t="s">
        <v>235</v>
      </c>
      <c r="AJ381" s="40" t="s">
        <v>235</v>
      </c>
    </row>
    <row r="382" spans="1:36" x14ac:dyDescent="0.25">
      <c r="A382" t="s">
        <v>97</v>
      </c>
      <c r="B382">
        <v>6</v>
      </c>
      <c r="C382" s="9">
        <v>72.367099999999994</v>
      </c>
      <c r="D382" s="9">
        <v>155.36959999999999</v>
      </c>
      <c r="E382" s="9">
        <v>348.66669999999999</v>
      </c>
      <c r="F382" s="9">
        <v>299.66669999999999</v>
      </c>
      <c r="G382" s="9">
        <v>362.66669999999999</v>
      </c>
      <c r="H382" s="9">
        <v>370.66669999999999</v>
      </c>
      <c r="K382" s="32" t="s">
        <v>97</v>
      </c>
      <c r="L382" s="32">
        <v>372</v>
      </c>
      <c r="M382" s="32" t="s">
        <v>263</v>
      </c>
      <c r="N382" s="32" t="s">
        <v>253</v>
      </c>
      <c r="O382" s="32" t="s">
        <v>252</v>
      </c>
      <c r="P382" s="32" t="s">
        <v>257</v>
      </c>
      <c r="Q382" s="32" t="s">
        <v>254</v>
      </c>
      <c r="R382" s="32" t="s">
        <v>236</v>
      </c>
      <c r="S382" s="37" t="s">
        <v>24</v>
      </c>
      <c r="T382" s="32">
        <v>6</v>
      </c>
      <c r="U382" s="33">
        <v>72.367099999999994</v>
      </c>
      <c r="V382" s="33">
        <v>155.36959999999999</v>
      </c>
      <c r="W382" s="33">
        <v>348.66669999999999</v>
      </c>
      <c r="X382" s="33">
        <v>299.66669999999999</v>
      </c>
      <c r="Y382" s="33">
        <v>362.66669999999999</v>
      </c>
      <c r="Z382" s="33">
        <v>370.66669999999999</v>
      </c>
      <c r="AA382" s="33">
        <f>SQRT(((W382-W377)^2)+((X382-X377)^2))</f>
        <v>259.75565441391262</v>
      </c>
      <c r="AB382" s="33">
        <f>SQRT(((Y380-Y379)^2)+((Z380-Z379)^2))</f>
        <v>103.07764064044152</v>
      </c>
      <c r="AC382" s="33">
        <f>ABS(180-V382)</f>
        <v>24.630400000000009</v>
      </c>
      <c r="AD382" s="33">
        <v>0</v>
      </c>
      <c r="AE382" s="33">
        <v>0</v>
      </c>
      <c r="AF382" s="33">
        <v>0</v>
      </c>
      <c r="AG382" s="23">
        <f>SQRT((W382-W380)^2+(X382-X380)^2)</f>
        <v>85.440037453175307</v>
      </c>
      <c r="AH382" s="23">
        <f>SQRT((W379-W377)^2+(X379-X377)^2)</f>
        <v>79.195959492893323</v>
      </c>
      <c r="AI382" s="23">
        <f>SQRT(((Y379-Y377)^2)+((Z379-Z377)^2))</f>
        <v>35.355339059327378</v>
      </c>
      <c r="AJ382" s="23">
        <f>SQRT(((Y382-Y380)^2)+((Z382-Z380)^2))</f>
        <v>36.496575181789318</v>
      </c>
    </row>
    <row r="383" spans="1:36" x14ac:dyDescent="0.25">
      <c r="A383" t="s">
        <v>98</v>
      </c>
      <c r="B383">
        <v>1</v>
      </c>
      <c r="C383" s="9">
        <v>65</v>
      </c>
      <c r="D383" s="9">
        <v>19.301300000000001</v>
      </c>
      <c r="E383" s="9">
        <v>338.66669999999999</v>
      </c>
      <c r="F383" s="9">
        <v>596.66669999999999</v>
      </c>
      <c r="G383" s="9">
        <v>394.66669999999999</v>
      </c>
      <c r="H383" s="9">
        <v>563.66669999999999</v>
      </c>
      <c r="K383" s="32" t="s">
        <v>98</v>
      </c>
      <c r="L383" s="32">
        <v>373</v>
      </c>
      <c r="M383" s="32" t="s">
        <v>263</v>
      </c>
      <c r="N383" s="32" t="s">
        <v>253</v>
      </c>
      <c r="O383" s="32" t="s">
        <v>252</v>
      </c>
      <c r="P383" s="32" t="s">
        <v>257</v>
      </c>
      <c r="Q383" s="32" t="s">
        <v>254</v>
      </c>
      <c r="R383" s="32" t="s">
        <v>236</v>
      </c>
      <c r="S383" s="37" t="s">
        <v>23</v>
      </c>
      <c r="T383" s="32">
        <v>1</v>
      </c>
      <c r="U383" s="33">
        <v>65</v>
      </c>
      <c r="V383" s="33">
        <v>19.301300000000001</v>
      </c>
      <c r="W383" s="33">
        <v>338.66669999999999</v>
      </c>
      <c r="X383" s="33">
        <v>596.66669999999999</v>
      </c>
      <c r="Y383" s="33">
        <v>394.66669999999999</v>
      </c>
      <c r="Z383" s="33">
        <v>563.66669999999999</v>
      </c>
      <c r="AA383" s="33" t="s">
        <v>235</v>
      </c>
      <c r="AB383" s="33" t="s">
        <v>235</v>
      </c>
      <c r="AC383" s="33">
        <f>V383</f>
        <v>19.301300000000001</v>
      </c>
      <c r="AD383" s="33" t="s">
        <v>235</v>
      </c>
      <c r="AE383" s="33" t="s">
        <v>235</v>
      </c>
      <c r="AF383" s="33" t="s">
        <v>235</v>
      </c>
      <c r="AG383" s="33" t="s">
        <v>235</v>
      </c>
      <c r="AH383" s="33" t="s">
        <v>235</v>
      </c>
      <c r="AI383" s="33" t="s">
        <v>235</v>
      </c>
      <c r="AJ383" s="33" t="s">
        <v>235</v>
      </c>
    </row>
    <row r="384" spans="1:36" x14ac:dyDescent="0.25">
      <c r="A384" t="s">
        <v>98</v>
      </c>
      <c r="B384">
        <v>2</v>
      </c>
      <c r="C384" s="9">
        <v>74.242800000000003</v>
      </c>
      <c r="D384" s="9">
        <v>45.176099999999998</v>
      </c>
      <c r="E384" s="9">
        <v>314.66669999999999</v>
      </c>
      <c r="F384" s="9">
        <v>559.66669999999999</v>
      </c>
      <c r="G384" s="9">
        <v>388.66669999999999</v>
      </c>
      <c r="H384" s="9">
        <v>553.66669999999999</v>
      </c>
      <c r="K384" s="32" t="s">
        <v>98</v>
      </c>
      <c r="L384" s="32">
        <v>374</v>
      </c>
      <c r="M384" s="32" t="s">
        <v>263</v>
      </c>
      <c r="N384" s="32" t="s">
        <v>253</v>
      </c>
      <c r="O384" s="32" t="s">
        <v>252</v>
      </c>
      <c r="P384" s="32" t="s">
        <v>257</v>
      </c>
      <c r="Q384" s="32" t="s">
        <v>254</v>
      </c>
      <c r="R384" s="32" t="s">
        <v>236</v>
      </c>
      <c r="S384" s="37" t="s">
        <v>23</v>
      </c>
      <c r="T384" s="32">
        <v>2</v>
      </c>
      <c r="U384" s="33">
        <v>74.242800000000003</v>
      </c>
      <c r="V384" s="33">
        <v>45.176099999999998</v>
      </c>
      <c r="W384" s="33">
        <v>314.66669999999999</v>
      </c>
      <c r="X384" s="33">
        <v>559.66669999999999</v>
      </c>
      <c r="Y384" s="33">
        <v>388.66669999999999</v>
      </c>
      <c r="Z384" s="33">
        <v>553.66669999999999</v>
      </c>
      <c r="AA384" s="33" t="s">
        <v>235</v>
      </c>
      <c r="AB384" s="33" t="s">
        <v>235</v>
      </c>
      <c r="AC384" s="33">
        <f>V384</f>
        <v>45.176099999999998</v>
      </c>
      <c r="AD384" s="33" t="s">
        <v>235</v>
      </c>
      <c r="AE384" s="33" t="s">
        <v>235</v>
      </c>
      <c r="AF384" s="33" t="s">
        <v>235</v>
      </c>
      <c r="AG384" s="33" t="s">
        <v>235</v>
      </c>
      <c r="AH384" s="33" t="s">
        <v>235</v>
      </c>
      <c r="AI384" s="33" t="s">
        <v>235</v>
      </c>
      <c r="AJ384" s="33" t="s">
        <v>235</v>
      </c>
    </row>
    <row r="385" spans="1:36" x14ac:dyDescent="0.25">
      <c r="A385" t="s">
        <v>98</v>
      </c>
      <c r="B385">
        <v>3</v>
      </c>
      <c r="C385" s="9">
        <v>63.600299999999997</v>
      </c>
      <c r="D385" s="9">
        <v>66.251900000000006</v>
      </c>
      <c r="E385" s="9">
        <v>320.66669999999999</v>
      </c>
      <c r="F385" s="9">
        <v>518.66669999999999</v>
      </c>
      <c r="G385" s="9">
        <v>381.66669999999999</v>
      </c>
      <c r="H385" s="9">
        <v>536.66669999999999</v>
      </c>
      <c r="K385" s="32" t="s">
        <v>98</v>
      </c>
      <c r="L385" s="32">
        <v>375</v>
      </c>
      <c r="M385" s="32" t="s">
        <v>263</v>
      </c>
      <c r="N385" s="32" t="s">
        <v>253</v>
      </c>
      <c r="O385" s="32" t="s">
        <v>252</v>
      </c>
      <c r="P385" s="32" t="s">
        <v>257</v>
      </c>
      <c r="Q385" s="32" t="s">
        <v>254</v>
      </c>
      <c r="R385" s="32" t="s">
        <v>236</v>
      </c>
      <c r="S385" s="37" t="s">
        <v>23</v>
      </c>
      <c r="T385" s="32">
        <v>3</v>
      </c>
      <c r="U385" s="33">
        <v>63.600299999999997</v>
      </c>
      <c r="V385" s="33">
        <v>66.251900000000006</v>
      </c>
      <c r="W385" s="33">
        <v>320.66669999999999</v>
      </c>
      <c r="X385" s="33">
        <v>518.66669999999999</v>
      </c>
      <c r="Y385" s="33">
        <v>381.66669999999999</v>
      </c>
      <c r="Z385" s="33">
        <v>536.66669999999999</v>
      </c>
      <c r="AA385" s="33" t="s">
        <v>235</v>
      </c>
      <c r="AB385" s="33" t="s">
        <v>235</v>
      </c>
      <c r="AC385" s="33">
        <f>V385</f>
        <v>66.251900000000006</v>
      </c>
      <c r="AD385" s="33" t="s">
        <v>235</v>
      </c>
      <c r="AE385" s="33" t="s">
        <v>235</v>
      </c>
      <c r="AF385" s="33" t="s">
        <v>235</v>
      </c>
      <c r="AG385" s="40" t="s">
        <v>235</v>
      </c>
      <c r="AH385" s="40" t="s">
        <v>235</v>
      </c>
      <c r="AI385" s="40" t="s">
        <v>235</v>
      </c>
      <c r="AJ385" s="40" t="s">
        <v>235</v>
      </c>
    </row>
    <row r="386" spans="1:36" x14ac:dyDescent="0.25">
      <c r="A386" t="s">
        <v>98</v>
      </c>
      <c r="B386">
        <v>4</v>
      </c>
      <c r="C386" s="9">
        <v>62.241500000000002</v>
      </c>
      <c r="D386" s="9">
        <v>116.1294</v>
      </c>
      <c r="E386" s="9">
        <v>416.66669999999999</v>
      </c>
      <c r="F386" s="9">
        <v>397.66669999999999</v>
      </c>
      <c r="G386" s="9">
        <v>441.66669999999999</v>
      </c>
      <c r="H386" s="9">
        <v>454.66669999999999</v>
      </c>
      <c r="K386" s="32" t="s">
        <v>98</v>
      </c>
      <c r="L386" s="32">
        <v>376</v>
      </c>
      <c r="M386" s="32" t="s">
        <v>263</v>
      </c>
      <c r="N386" s="32" t="s">
        <v>253</v>
      </c>
      <c r="O386" s="32" t="s">
        <v>252</v>
      </c>
      <c r="P386" s="32" t="s">
        <v>257</v>
      </c>
      <c r="Q386" s="32" t="s">
        <v>254</v>
      </c>
      <c r="R386" s="32" t="s">
        <v>236</v>
      </c>
      <c r="S386" s="37" t="s">
        <v>24</v>
      </c>
      <c r="T386" s="32">
        <v>4</v>
      </c>
      <c r="U386" s="33">
        <v>62.241500000000002</v>
      </c>
      <c r="V386" s="33">
        <v>116.1294</v>
      </c>
      <c r="W386" s="33">
        <v>416.66669999999999</v>
      </c>
      <c r="X386" s="33">
        <v>397.66669999999999</v>
      </c>
      <c r="Y386" s="33">
        <v>441.66669999999999</v>
      </c>
      <c r="Z386" s="33">
        <v>454.66669999999999</v>
      </c>
      <c r="AA386" s="33" t="s">
        <v>235</v>
      </c>
      <c r="AB386" s="33" t="s">
        <v>235</v>
      </c>
      <c r="AC386" s="33">
        <f>ABS(180-V386)</f>
        <v>63.870599999999996</v>
      </c>
      <c r="AD386" s="33" t="s">
        <v>235</v>
      </c>
      <c r="AE386" s="33" t="s">
        <v>235</v>
      </c>
      <c r="AF386" s="33" t="s">
        <v>235</v>
      </c>
      <c r="AG386" s="40" t="s">
        <v>235</v>
      </c>
      <c r="AH386" s="40" t="s">
        <v>235</v>
      </c>
      <c r="AI386" s="40" t="s">
        <v>235</v>
      </c>
      <c r="AJ386" s="40" t="s">
        <v>235</v>
      </c>
    </row>
    <row r="387" spans="1:36" x14ac:dyDescent="0.25">
      <c r="A387" t="s">
        <v>98</v>
      </c>
      <c r="B387">
        <v>5</v>
      </c>
      <c r="C387" s="9">
        <v>74.545299999999997</v>
      </c>
      <c r="D387" s="9">
        <v>132.87719999999999</v>
      </c>
      <c r="E387" s="9">
        <v>457.66669999999999</v>
      </c>
      <c r="F387" s="9">
        <v>384.66669999999999</v>
      </c>
      <c r="G387" s="9">
        <v>466.66669999999999</v>
      </c>
      <c r="H387" s="9">
        <v>458.66669999999999</v>
      </c>
      <c r="K387" s="32" t="s">
        <v>98</v>
      </c>
      <c r="L387" s="32">
        <v>377</v>
      </c>
      <c r="M387" s="32" t="s">
        <v>263</v>
      </c>
      <c r="N387" s="32" t="s">
        <v>253</v>
      </c>
      <c r="O387" s="32" t="s">
        <v>252</v>
      </c>
      <c r="P387" s="32" t="s">
        <v>257</v>
      </c>
      <c r="Q387" s="32" t="s">
        <v>254</v>
      </c>
      <c r="R387" s="32" t="s">
        <v>236</v>
      </c>
      <c r="S387" s="37" t="s">
        <v>24</v>
      </c>
      <c r="T387" s="32">
        <v>5</v>
      </c>
      <c r="U387" s="33">
        <v>74.545299999999997</v>
      </c>
      <c r="V387" s="33">
        <v>132.87719999999999</v>
      </c>
      <c r="W387" s="33">
        <v>457.66669999999999</v>
      </c>
      <c r="X387" s="33">
        <v>384.66669999999999</v>
      </c>
      <c r="Y387" s="33">
        <v>466.66669999999999</v>
      </c>
      <c r="Z387" s="33">
        <v>458.66669999999999</v>
      </c>
      <c r="AA387" s="33" t="s">
        <v>235</v>
      </c>
      <c r="AB387" s="33" t="s">
        <v>235</v>
      </c>
      <c r="AC387" s="33">
        <f>ABS(180-V387)</f>
        <v>47.122800000000012</v>
      </c>
      <c r="AD387" s="33" t="s">
        <v>235</v>
      </c>
      <c r="AE387" s="33" t="s">
        <v>235</v>
      </c>
      <c r="AF387" s="33" t="s">
        <v>235</v>
      </c>
      <c r="AG387" s="40" t="s">
        <v>235</v>
      </c>
      <c r="AH387" s="40" t="s">
        <v>235</v>
      </c>
      <c r="AI387" s="40" t="s">
        <v>235</v>
      </c>
      <c r="AJ387" s="40" t="s">
        <v>235</v>
      </c>
    </row>
    <row r="388" spans="1:36" x14ac:dyDescent="0.25">
      <c r="A388" t="s">
        <v>98</v>
      </c>
      <c r="B388">
        <v>6</v>
      </c>
      <c r="C388" s="9">
        <v>65.802700000000002</v>
      </c>
      <c r="D388" s="9">
        <v>156.5942</v>
      </c>
      <c r="E388" s="9">
        <v>497.66669999999999</v>
      </c>
      <c r="F388" s="9">
        <v>401.66669999999999</v>
      </c>
      <c r="G388" s="9">
        <v>478.66669999999999</v>
      </c>
      <c r="H388" s="9">
        <v>464.66669999999999</v>
      </c>
      <c r="K388" s="32" t="s">
        <v>98</v>
      </c>
      <c r="L388" s="32">
        <v>378</v>
      </c>
      <c r="M388" s="32" t="s">
        <v>263</v>
      </c>
      <c r="N388" s="32" t="s">
        <v>253</v>
      </c>
      <c r="O388" s="32" t="s">
        <v>252</v>
      </c>
      <c r="P388" s="32" t="s">
        <v>257</v>
      </c>
      <c r="Q388" s="32" t="s">
        <v>254</v>
      </c>
      <c r="R388" s="32" t="s">
        <v>236</v>
      </c>
      <c r="S388" s="37" t="s">
        <v>24</v>
      </c>
      <c r="T388" s="32">
        <v>6</v>
      </c>
      <c r="U388" s="33">
        <v>65.802700000000002</v>
      </c>
      <c r="V388" s="33">
        <v>156.5942</v>
      </c>
      <c r="W388" s="33">
        <v>497.66669999999999</v>
      </c>
      <c r="X388" s="33">
        <v>401.66669999999999</v>
      </c>
      <c r="Y388" s="33">
        <v>478.66669999999999</v>
      </c>
      <c r="Z388" s="33">
        <v>464.66669999999999</v>
      </c>
      <c r="AA388" s="33">
        <f>SQRT(((W388-W383)^2)+((X388-X383)^2))</f>
        <v>251.60683615514105</v>
      </c>
      <c r="AB388" s="33">
        <f>SQRT(((Y386-Y385)^2)+((Z386-Z385)^2))</f>
        <v>101.6070863670443</v>
      </c>
      <c r="AC388" s="33">
        <f>ABS(180-V388)</f>
        <v>23.405799999999999</v>
      </c>
      <c r="AD388" s="33">
        <v>0</v>
      </c>
      <c r="AE388" s="33">
        <v>0</v>
      </c>
      <c r="AF388" s="33">
        <v>0</v>
      </c>
      <c r="AG388" s="23">
        <f>SQRT((W388-W386)^2+(X388-X386)^2)</f>
        <v>81.09870529176159</v>
      </c>
      <c r="AH388" s="23">
        <f>SQRT((W385-W383)^2+(X385-X383)^2)</f>
        <v>80.049984384758005</v>
      </c>
      <c r="AI388" s="23">
        <f>SQRT(((Y385-Y383)^2)+((Z385-Z383)^2))</f>
        <v>29.966648127543394</v>
      </c>
      <c r="AJ388" s="23">
        <f>SQRT(((Y388-Y386)^2)+((Z388-Z386)^2))</f>
        <v>38.327535793473601</v>
      </c>
    </row>
    <row r="389" spans="1:36" x14ac:dyDescent="0.25">
      <c r="A389" t="s">
        <v>99</v>
      </c>
      <c r="B389">
        <v>1</v>
      </c>
      <c r="C389" s="9">
        <v>67.178899999999999</v>
      </c>
      <c r="D389" s="9">
        <v>26.656600000000001</v>
      </c>
      <c r="E389" s="9">
        <v>450.66669999999999</v>
      </c>
      <c r="F389" s="9">
        <v>258.66669999999999</v>
      </c>
      <c r="G389" s="9">
        <v>497.66669999999999</v>
      </c>
      <c r="H389" s="9">
        <v>306.66669999999999</v>
      </c>
      <c r="K389" s="32" t="s">
        <v>99</v>
      </c>
      <c r="L389" s="32">
        <v>379</v>
      </c>
      <c r="M389" s="32" t="s">
        <v>263</v>
      </c>
      <c r="N389" s="32" t="s">
        <v>253</v>
      </c>
      <c r="O389" s="32" t="s">
        <v>252</v>
      </c>
      <c r="P389" s="32" t="s">
        <v>257</v>
      </c>
      <c r="Q389" s="32" t="s">
        <v>254</v>
      </c>
      <c r="R389" s="32" t="s">
        <v>236</v>
      </c>
      <c r="S389" s="37" t="s">
        <v>23</v>
      </c>
      <c r="T389" s="32">
        <v>1</v>
      </c>
      <c r="U389" s="33">
        <v>67.178899999999999</v>
      </c>
      <c r="V389" s="33">
        <v>26.656600000000001</v>
      </c>
      <c r="W389" s="33">
        <v>450.66669999999999</v>
      </c>
      <c r="X389" s="33">
        <v>258.66669999999999</v>
      </c>
      <c r="Y389" s="33">
        <v>497.66669999999999</v>
      </c>
      <c r="Z389" s="33">
        <v>306.66669999999999</v>
      </c>
      <c r="AA389" s="33" t="s">
        <v>235</v>
      </c>
      <c r="AB389" s="33" t="s">
        <v>235</v>
      </c>
      <c r="AC389" s="33">
        <f>V389</f>
        <v>26.656600000000001</v>
      </c>
      <c r="AD389" s="33" t="s">
        <v>235</v>
      </c>
      <c r="AE389" s="33" t="s">
        <v>235</v>
      </c>
      <c r="AF389" s="33" t="s">
        <v>235</v>
      </c>
      <c r="AG389" s="33" t="s">
        <v>235</v>
      </c>
      <c r="AH389" s="33" t="s">
        <v>235</v>
      </c>
      <c r="AI389" s="33" t="s">
        <v>235</v>
      </c>
      <c r="AJ389" s="33" t="s">
        <v>235</v>
      </c>
    </row>
    <row r="390" spans="1:36" x14ac:dyDescent="0.25">
      <c r="A390" t="s">
        <v>99</v>
      </c>
      <c r="B390">
        <v>2</v>
      </c>
      <c r="C390" s="9">
        <v>74.846500000000006</v>
      </c>
      <c r="D390" s="9">
        <v>48.256999999999998</v>
      </c>
      <c r="E390" s="9">
        <v>478.66669999999999</v>
      </c>
      <c r="F390" s="9">
        <v>225.66669999999999</v>
      </c>
      <c r="G390" s="9">
        <v>507.66669999999999</v>
      </c>
      <c r="H390" s="9">
        <v>294.66669999999999</v>
      </c>
      <c r="K390" s="32" t="s">
        <v>99</v>
      </c>
      <c r="L390" s="32">
        <v>380</v>
      </c>
      <c r="M390" s="32" t="s">
        <v>263</v>
      </c>
      <c r="N390" s="32" t="s">
        <v>253</v>
      </c>
      <c r="O390" s="32" t="s">
        <v>252</v>
      </c>
      <c r="P390" s="32" t="s">
        <v>257</v>
      </c>
      <c r="Q390" s="32" t="s">
        <v>254</v>
      </c>
      <c r="R390" s="32" t="s">
        <v>236</v>
      </c>
      <c r="S390" s="37" t="s">
        <v>23</v>
      </c>
      <c r="T390" s="32">
        <v>2</v>
      </c>
      <c r="U390" s="33">
        <v>74.846500000000006</v>
      </c>
      <c r="V390" s="33">
        <v>48.256999999999998</v>
      </c>
      <c r="W390" s="33">
        <v>478.66669999999999</v>
      </c>
      <c r="X390" s="33">
        <v>225.66669999999999</v>
      </c>
      <c r="Y390" s="33">
        <v>507.66669999999999</v>
      </c>
      <c r="Z390" s="33">
        <v>294.66669999999999</v>
      </c>
      <c r="AA390" s="33" t="s">
        <v>235</v>
      </c>
      <c r="AB390" s="33" t="s">
        <v>235</v>
      </c>
      <c r="AC390" s="33">
        <f>V390</f>
        <v>48.256999999999998</v>
      </c>
      <c r="AD390" s="33" t="s">
        <v>235</v>
      </c>
      <c r="AE390" s="33" t="s">
        <v>235</v>
      </c>
      <c r="AF390" s="33" t="s">
        <v>235</v>
      </c>
      <c r="AG390" s="33" t="s">
        <v>235</v>
      </c>
      <c r="AH390" s="33" t="s">
        <v>235</v>
      </c>
      <c r="AI390" s="33" t="s">
        <v>235</v>
      </c>
      <c r="AJ390" s="33" t="s">
        <v>235</v>
      </c>
    </row>
    <row r="391" spans="1:36" x14ac:dyDescent="0.25">
      <c r="A391" t="s">
        <v>99</v>
      </c>
      <c r="B391">
        <v>3</v>
      </c>
      <c r="C391" s="9">
        <v>68.468999999999994</v>
      </c>
      <c r="D391" s="9">
        <v>64.343699999999998</v>
      </c>
      <c r="E391" s="9">
        <v>519.66669999999999</v>
      </c>
      <c r="F391" s="9">
        <v>213.66669999999999</v>
      </c>
      <c r="G391" s="9">
        <v>527.66669999999999</v>
      </c>
      <c r="H391" s="9">
        <v>281.66669999999999</v>
      </c>
      <c r="K391" s="32" t="s">
        <v>99</v>
      </c>
      <c r="L391" s="32">
        <v>381</v>
      </c>
      <c r="M391" s="32" t="s">
        <v>263</v>
      </c>
      <c r="N391" s="32" t="s">
        <v>253</v>
      </c>
      <c r="O391" s="32" t="s">
        <v>252</v>
      </c>
      <c r="P391" s="32" t="s">
        <v>257</v>
      </c>
      <c r="Q391" s="32" t="s">
        <v>254</v>
      </c>
      <c r="R391" s="32" t="s">
        <v>236</v>
      </c>
      <c r="S391" s="37" t="s">
        <v>23</v>
      </c>
      <c r="T391" s="32">
        <v>3</v>
      </c>
      <c r="U391" s="33">
        <v>68.468999999999994</v>
      </c>
      <c r="V391" s="33">
        <v>64.343699999999998</v>
      </c>
      <c r="W391" s="33">
        <v>519.66669999999999</v>
      </c>
      <c r="X391" s="33">
        <v>213.66669999999999</v>
      </c>
      <c r="Y391" s="33">
        <v>527.66669999999999</v>
      </c>
      <c r="Z391" s="33">
        <v>281.66669999999999</v>
      </c>
      <c r="AA391" s="33" t="s">
        <v>235</v>
      </c>
      <c r="AB391" s="33" t="s">
        <v>235</v>
      </c>
      <c r="AC391" s="33">
        <f>V391</f>
        <v>64.343699999999998</v>
      </c>
      <c r="AD391" s="33" t="s">
        <v>235</v>
      </c>
      <c r="AE391" s="33" t="s">
        <v>235</v>
      </c>
      <c r="AF391" s="33" t="s">
        <v>235</v>
      </c>
      <c r="AG391" s="33" t="s">
        <v>235</v>
      </c>
      <c r="AH391" s="33" t="s">
        <v>235</v>
      </c>
      <c r="AI391" s="40" t="s">
        <v>235</v>
      </c>
      <c r="AJ391" s="40" t="s">
        <v>235</v>
      </c>
    </row>
    <row r="392" spans="1:36" x14ac:dyDescent="0.25">
      <c r="A392" t="s">
        <v>99</v>
      </c>
      <c r="B392">
        <v>4</v>
      </c>
      <c r="C392" s="9">
        <v>73.593500000000006</v>
      </c>
      <c r="D392" s="9">
        <v>113.8509</v>
      </c>
      <c r="E392" s="9">
        <v>658.66669999999999</v>
      </c>
      <c r="F392" s="9">
        <v>258.66669999999999</v>
      </c>
      <c r="G392" s="9">
        <v>608.66669999999999</v>
      </c>
      <c r="H392" s="9">
        <v>312.66669999999999</v>
      </c>
      <c r="K392" s="32" t="s">
        <v>99</v>
      </c>
      <c r="L392" s="32">
        <v>382</v>
      </c>
      <c r="M392" s="32" t="s">
        <v>263</v>
      </c>
      <c r="N392" s="32" t="s">
        <v>253</v>
      </c>
      <c r="O392" s="32" t="s">
        <v>252</v>
      </c>
      <c r="P392" s="32" t="s">
        <v>257</v>
      </c>
      <c r="Q392" s="32" t="s">
        <v>254</v>
      </c>
      <c r="R392" s="32" t="s">
        <v>236</v>
      </c>
      <c r="S392" s="37" t="s">
        <v>24</v>
      </c>
      <c r="T392" s="32">
        <v>4</v>
      </c>
      <c r="U392" s="33">
        <v>73.593500000000006</v>
      </c>
      <c r="V392" s="33">
        <v>113.8509</v>
      </c>
      <c r="W392" s="33">
        <v>658.66669999999999</v>
      </c>
      <c r="X392" s="33">
        <v>258.66669999999999</v>
      </c>
      <c r="Y392" s="33">
        <v>608.66669999999999</v>
      </c>
      <c r="Z392" s="33">
        <v>312.66669999999999</v>
      </c>
      <c r="AA392" s="33" t="s">
        <v>235</v>
      </c>
      <c r="AB392" s="33" t="s">
        <v>235</v>
      </c>
      <c r="AC392" s="33">
        <f>ABS(180-V392)</f>
        <v>66.149100000000004</v>
      </c>
      <c r="AD392" s="33" t="s">
        <v>235</v>
      </c>
      <c r="AE392" s="33" t="s">
        <v>235</v>
      </c>
      <c r="AF392" s="33" t="s">
        <v>235</v>
      </c>
      <c r="AG392" s="33" t="s">
        <v>235</v>
      </c>
      <c r="AH392" s="33" t="s">
        <v>235</v>
      </c>
      <c r="AI392" s="40" t="s">
        <v>235</v>
      </c>
      <c r="AJ392" s="40" t="s">
        <v>235</v>
      </c>
    </row>
    <row r="393" spans="1:36" x14ac:dyDescent="0.25">
      <c r="A393" t="s">
        <v>99</v>
      </c>
      <c r="B393">
        <v>5</v>
      </c>
      <c r="C393" s="9">
        <v>77.524199999999993</v>
      </c>
      <c r="D393" s="9">
        <v>130.8503</v>
      </c>
      <c r="E393" s="9">
        <v>683.66669999999999</v>
      </c>
      <c r="F393" s="9">
        <v>291.66669999999999</v>
      </c>
      <c r="G393" s="9">
        <v>616.66669999999999</v>
      </c>
      <c r="H393" s="9">
        <v>330.66669999999999</v>
      </c>
      <c r="K393" s="32" t="s">
        <v>99</v>
      </c>
      <c r="L393" s="32">
        <v>383</v>
      </c>
      <c r="M393" s="32" t="s">
        <v>263</v>
      </c>
      <c r="N393" s="32" t="s">
        <v>253</v>
      </c>
      <c r="O393" s="32" t="s">
        <v>252</v>
      </c>
      <c r="P393" s="32" t="s">
        <v>257</v>
      </c>
      <c r="Q393" s="32" t="s">
        <v>254</v>
      </c>
      <c r="R393" s="32" t="s">
        <v>236</v>
      </c>
      <c r="S393" s="37" t="s">
        <v>24</v>
      </c>
      <c r="T393" s="32">
        <v>5</v>
      </c>
      <c r="U393" s="33">
        <v>77.524199999999993</v>
      </c>
      <c r="V393" s="33">
        <v>130.8503</v>
      </c>
      <c r="W393" s="33">
        <v>683.66669999999999</v>
      </c>
      <c r="X393" s="33">
        <v>291.66669999999999</v>
      </c>
      <c r="Y393" s="33">
        <v>616.66669999999999</v>
      </c>
      <c r="Z393" s="33">
        <v>330.66669999999999</v>
      </c>
      <c r="AA393" s="33" t="s">
        <v>235</v>
      </c>
      <c r="AB393" s="33" t="s">
        <v>235</v>
      </c>
      <c r="AC393" s="33">
        <f>ABS(180-V393)</f>
        <v>49.149699999999996</v>
      </c>
      <c r="AD393" s="33" t="s">
        <v>235</v>
      </c>
      <c r="AE393" s="33" t="s">
        <v>235</v>
      </c>
      <c r="AF393" s="33" t="s">
        <v>235</v>
      </c>
      <c r="AG393" s="33" t="s">
        <v>235</v>
      </c>
      <c r="AH393" s="33" t="s">
        <v>235</v>
      </c>
      <c r="AI393" s="40" t="s">
        <v>235</v>
      </c>
      <c r="AJ393" s="40" t="s">
        <v>235</v>
      </c>
    </row>
    <row r="394" spans="1:36" x14ac:dyDescent="0.25">
      <c r="A394" t="s">
        <v>99</v>
      </c>
      <c r="B394">
        <v>6</v>
      </c>
      <c r="C394" s="9">
        <v>63.505899999999997</v>
      </c>
      <c r="D394" s="9">
        <v>153.81659999999999</v>
      </c>
      <c r="E394" s="9">
        <v>680.66669999999999</v>
      </c>
      <c r="F394" s="9">
        <v>337.66669999999999</v>
      </c>
      <c r="G394" s="9">
        <v>617.66669999999999</v>
      </c>
      <c r="H394" s="9">
        <v>345.66669999999999</v>
      </c>
      <c r="K394" s="32" t="s">
        <v>99</v>
      </c>
      <c r="L394" s="32">
        <v>384</v>
      </c>
      <c r="M394" s="32" t="s">
        <v>263</v>
      </c>
      <c r="N394" s="32" t="s">
        <v>253</v>
      </c>
      <c r="O394" s="32" t="s">
        <v>252</v>
      </c>
      <c r="P394" s="32" t="s">
        <v>257</v>
      </c>
      <c r="Q394" s="32" t="s">
        <v>254</v>
      </c>
      <c r="R394" s="32" t="s">
        <v>236</v>
      </c>
      <c r="S394" s="37" t="s">
        <v>24</v>
      </c>
      <c r="T394" s="32">
        <v>6</v>
      </c>
      <c r="U394" s="33">
        <v>63.505899999999997</v>
      </c>
      <c r="V394" s="33">
        <v>153.81659999999999</v>
      </c>
      <c r="W394" s="33">
        <v>680.66669999999999</v>
      </c>
      <c r="X394" s="33">
        <v>337.66669999999999</v>
      </c>
      <c r="Y394" s="33">
        <v>617.66669999999999</v>
      </c>
      <c r="Z394" s="33">
        <v>345.66669999999999</v>
      </c>
      <c r="AA394" s="33">
        <f>SQRT(((W394-W389)^2)+((X394-X389)^2))</f>
        <v>243.18922673506736</v>
      </c>
      <c r="AB394" s="33">
        <f>SQRT(((Y392-Y391)^2)+((Z392-Z391)^2))</f>
        <v>86.729464428186105</v>
      </c>
      <c r="AC394" s="33">
        <f>ABS(180-V394)</f>
        <v>26.183400000000006</v>
      </c>
      <c r="AD394" s="33">
        <v>0</v>
      </c>
      <c r="AE394" s="33">
        <v>0</v>
      </c>
      <c r="AF394" s="33">
        <v>0</v>
      </c>
      <c r="AG394" s="23">
        <f>SQRT((W394-W392)^2+(X394-X392)^2)</f>
        <v>82.006097334283623</v>
      </c>
      <c r="AH394" s="23">
        <f>SQRT((W391-W389)^2+(X391-X389)^2)</f>
        <v>82.37718130647589</v>
      </c>
      <c r="AI394" s="23">
        <f>SQRT(((Y391-Y389)^2)+((Z391-Z389)^2))</f>
        <v>39.05124837953327</v>
      </c>
      <c r="AJ394" s="23">
        <f>SQRT(((Y394-Y392)^2)+((Z394-Z392)^2))</f>
        <v>34.205262752974143</v>
      </c>
    </row>
    <row r="395" spans="1:36" x14ac:dyDescent="0.25">
      <c r="A395" t="s">
        <v>100</v>
      </c>
      <c r="B395">
        <v>1</v>
      </c>
      <c r="C395" s="9">
        <v>71.253100000000003</v>
      </c>
      <c r="D395" s="9">
        <v>28.847999999999999</v>
      </c>
      <c r="E395" s="9">
        <v>607.66669999999999</v>
      </c>
      <c r="F395" s="9">
        <v>385.66669999999999</v>
      </c>
      <c r="G395" s="9">
        <v>601.66669999999999</v>
      </c>
      <c r="H395" s="9">
        <v>456.66669999999999</v>
      </c>
      <c r="K395" s="32" t="s">
        <v>100</v>
      </c>
      <c r="L395" s="32">
        <v>385</v>
      </c>
      <c r="M395" s="32" t="s">
        <v>263</v>
      </c>
      <c r="N395" s="32" t="s">
        <v>253</v>
      </c>
      <c r="O395" s="32" t="s">
        <v>252</v>
      </c>
      <c r="P395" s="32" t="s">
        <v>257</v>
      </c>
      <c r="Q395" s="32" t="s">
        <v>254</v>
      </c>
      <c r="R395" s="32" t="s">
        <v>236</v>
      </c>
      <c r="S395" s="37" t="s">
        <v>23</v>
      </c>
      <c r="T395" s="32">
        <v>1</v>
      </c>
      <c r="U395" s="33">
        <v>71.253100000000003</v>
      </c>
      <c r="V395" s="33">
        <v>28.847999999999999</v>
      </c>
      <c r="W395" s="33">
        <v>607.66669999999999</v>
      </c>
      <c r="X395" s="33">
        <v>385.66669999999999</v>
      </c>
      <c r="Y395" s="33">
        <v>601.66669999999999</v>
      </c>
      <c r="Z395" s="33">
        <v>456.66669999999999</v>
      </c>
      <c r="AA395" s="33" t="s">
        <v>235</v>
      </c>
      <c r="AB395" s="33" t="s">
        <v>235</v>
      </c>
      <c r="AC395" s="33">
        <f>V395</f>
        <v>28.847999999999999</v>
      </c>
      <c r="AD395" s="33" t="s">
        <v>235</v>
      </c>
      <c r="AE395" s="33" t="s">
        <v>235</v>
      </c>
      <c r="AF395" s="33" t="s">
        <v>235</v>
      </c>
      <c r="AG395" s="33" t="s">
        <v>235</v>
      </c>
      <c r="AH395" s="33" t="s">
        <v>235</v>
      </c>
      <c r="AI395" s="33" t="s">
        <v>235</v>
      </c>
      <c r="AJ395" s="33" t="s">
        <v>235</v>
      </c>
    </row>
    <row r="396" spans="1:36" x14ac:dyDescent="0.25">
      <c r="A396" t="s">
        <v>100</v>
      </c>
      <c r="B396">
        <v>2</v>
      </c>
      <c r="C396" s="9">
        <v>81.006200000000007</v>
      </c>
      <c r="D396" s="9">
        <v>52.797400000000003</v>
      </c>
      <c r="E396" s="9">
        <v>655.66669999999999</v>
      </c>
      <c r="F396" s="9">
        <v>382.66669999999999</v>
      </c>
      <c r="G396" s="9">
        <v>616.66669999999999</v>
      </c>
      <c r="H396" s="9">
        <v>453.66669999999999</v>
      </c>
      <c r="K396" s="32" t="s">
        <v>100</v>
      </c>
      <c r="L396" s="32">
        <v>386</v>
      </c>
      <c r="M396" s="32" t="s">
        <v>263</v>
      </c>
      <c r="N396" s="32" t="s">
        <v>253</v>
      </c>
      <c r="O396" s="32" t="s">
        <v>252</v>
      </c>
      <c r="P396" s="32" t="s">
        <v>257</v>
      </c>
      <c r="Q396" s="32" t="s">
        <v>254</v>
      </c>
      <c r="R396" s="32" t="s">
        <v>236</v>
      </c>
      <c r="S396" s="37" t="s">
        <v>23</v>
      </c>
      <c r="T396" s="32">
        <v>2</v>
      </c>
      <c r="U396" s="33">
        <v>81.006200000000007</v>
      </c>
      <c r="V396" s="33">
        <v>52.797400000000003</v>
      </c>
      <c r="W396" s="33">
        <v>655.66669999999999</v>
      </c>
      <c r="X396" s="33">
        <v>382.66669999999999</v>
      </c>
      <c r="Y396" s="33">
        <v>616.66669999999999</v>
      </c>
      <c r="Z396" s="33">
        <v>453.66669999999999</v>
      </c>
      <c r="AA396" s="33" t="s">
        <v>235</v>
      </c>
      <c r="AB396" s="33" t="s">
        <v>235</v>
      </c>
      <c r="AC396" s="33">
        <f>V396</f>
        <v>52.797400000000003</v>
      </c>
      <c r="AD396" s="33" t="s">
        <v>235</v>
      </c>
      <c r="AE396" s="33" t="s">
        <v>235</v>
      </c>
      <c r="AF396" s="33" t="s">
        <v>235</v>
      </c>
      <c r="AG396" s="33" t="s">
        <v>235</v>
      </c>
      <c r="AH396" s="33" t="s">
        <v>235</v>
      </c>
      <c r="AI396" s="33" t="s">
        <v>235</v>
      </c>
      <c r="AJ396" s="33" t="s">
        <v>235</v>
      </c>
    </row>
    <row r="397" spans="1:36" x14ac:dyDescent="0.25">
      <c r="A397" t="s">
        <v>100</v>
      </c>
      <c r="B397">
        <v>3</v>
      </c>
      <c r="C397" s="9">
        <v>68.622200000000007</v>
      </c>
      <c r="D397" s="9">
        <v>67.246099999999998</v>
      </c>
      <c r="E397" s="9">
        <v>687.66669999999999</v>
      </c>
      <c r="F397" s="9">
        <v>402.66669999999999</v>
      </c>
      <c r="G397" s="9">
        <v>640.66669999999999</v>
      </c>
      <c r="H397" s="9">
        <v>452.66669999999999</v>
      </c>
      <c r="K397" s="32" t="s">
        <v>100</v>
      </c>
      <c r="L397" s="32">
        <v>387</v>
      </c>
      <c r="M397" s="32" t="s">
        <v>263</v>
      </c>
      <c r="N397" s="32" t="s">
        <v>253</v>
      </c>
      <c r="O397" s="32" t="s">
        <v>252</v>
      </c>
      <c r="P397" s="32" t="s">
        <v>257</v>
      </c>
      <c r="Q397" s="32" t="s">
        <v>254</v>
      </c>
      <c r="R397" s="32" t="s">
        <v>236</v>
      </c>
      <c r="S397" s="37" t="s">
        <v>23</v>
      </c>
      <c r="T397" s="32">
        <v>3</v>
      </c>
      <c r="U397" s="33">
        <v>68.622200000000007</v>
      </c>
      <c r="V397" s="33">
        <v>67.246099999999998</v>
      </c>
      <c r="W397" s="33">
        <v>687.66669999999999</v>
      </c>
      <c r="X397" s="33">
        <v>402.66669999999999</v>
      </c>
      <c r="Y397" s="33">
        <v>640.66669999999999</v>
      </c>
      <c r="Z397" s="33">
        <v>452.66669999999999</v>
      </c>
      <c r="AA397" s="33" t="s">
        <v>235</v>
      </c>
      <c r="AB397" s="33" t="s">
        <v>235</v>
      </c>
      <c r="AC397" s="33">
        <f>V397</f>
        <v>67.246099999999998</v>
      </c>
      <c r="AD397" s="33" t="s">
        <v>235</v>
      </c>
      <c r="AE397" s="33" t="s">
        <v>235</v>
      </c>
      <c r="AF397" s="33" t="s">
        <v>235</v>
      </c>
      <c r="AG397" s="40" t="s">
        <v>235</v>
      </c>
      <c r="AH397" s="40" t="s">
        <v>235</v>
      </c>
      <c r="AI397" s="40" t="s">
        <v>235</v>
      </c>
      <c r="AJ397" s="40" t="s">
        <v>235</v>
      </c>
    </row>
    <row r="398" spans="1:36" x14ac:dyDescent="0.25">
      <c r="A398" t="s">
        <v>100</v>
      </c>
      <c r="B398">
        <v>4</v>
      </c>
      <c r="C398" s="9">
        <v>71.253100000000003</v>
      </c>
      <c r="D398" s="9">
        <v>118.848</v>
      </c>
      <c r="E398" s="9">
        <v>748.66669999999999</v>
      </c>
      <c r="F398" s="9">
        <v>539.66669999999999</v>
      </c>
      <c r="G398" s="9">
        <v>677.66669999999999</v>
      </c>
      <c r="H398" s="9">
        <v>533.66669999999999</v>
      </c>
      <c r="K398" s="32" t="s">
        <v>100</v>
      </c>
      <c r="L398" s="32">
        <v>388</v>
      </c>
      <c r="M398" s="32" t="s">
        <v>263</v>
      </c>
      <c r="N398" s="32" t="s">
        <v>253</v>
      </c>
      <c r="O398" s="32" t="s">
        <v>252</v>
      </c>
      <c r="P398" s="32" t="s">
        <v>257</v>
      </c>
      <c r="Q398" s="32" t="s">
        <v>254</v>
      </c>
      <c r="R398" s="32" t="s">
        <v>236</v>
      </c>
      <c r="S398" s="37" t="s">
        <v>24</v>
      </c>
      <c r="T398" s="32">
        <v>4</v>
      </c>
      <c r="U398" s="33">
        <v>71.253100000000003</v>
      </c>
      <c r="V398" s="33">
        <v>118.848</v>
      </c>
      <c r="W398" s="33">
        <v>748.66669999999999</v>
      </c>
      <c r="X398" s="33">
        <v>539.66669999999999</v>
      </c>
      <c r="Y398" s="33">
        <v>677.66669999999999</v>
      </c>
      <c r="Z398" s="33">
        <v>533.66669999999999</v>
      </c>
      <c r="AA398" s="33" t="s">
        <v>235</v>
      </c>
      <c r="AB398" s="33" t="s">
        <v>235</v>
      </c>
      <c r="AC398" s="33">
        <f>ABS(180-V398)</f>
        <v>61.152000000000001</v>
      </c>
      <c r="AD398" s="33" t="s">
        <v>235</v>
      </c>
      <c r="AE398" s="33" t="s">
        <v>235</v>
      </c>
      <c r="AF398" s="33" t="s">
        <v>235</v>
      </c>
      <c r="AG398" s="40" t="s">
        <v>235</v>
      </c>
      <c r="AH398" s="40" t="s">
        <v>235</v>
      </c>
      <c r="AI398" s="40" t="s">
        <v>235</v>
      </c>
      <c r="AJ398" s="40" t="s">
        <v>235</v>
      </c>
    </row>
    <row r="399" spans="1:36" x14ac:dyDescent="0.25">
      <c r="A399" t="s">
        <v>100</v>
      </c>
      <c r="B399">
        <v>5</v>
      </c>
      <c r="C399" s="9">
        <v>79.3095</v>
      </c>
      <c r="D399" s="9">
        <v>127.87860000000001</v>
      </c>
      <c r="E399" s="9">
        <v>741.66669999999999</v>
      </c>
      <c r="F399" s="9">
        <v>575.66669999999999</v>
      </c>
      <c r="G399" s="9">
        <v>664.66669999999999</v>
      </c>
      <c r="H399" s="9">
        <v>556.66669999999999</v>
      </c>
      <c r="K399" s="32" t="s">
        <v>100</v>
      </c>
      <c r="L399" s="32">
        <v>389</v>
      </c>
      <c r="M399" s="32" t="s">
        <v>263</v>
      </c>
      <c r="N399" s="32" t="s">
        <v>253</v>
      </c>
      <c r="O399" s="32" t="s">
        <v>252</v>
      </c>
      <c r="P399" s="32" t="s">
        <v>257</v>
      </c>
      <c r="Q399" s="32" t="s">
        <v>254</v>
      </c>
      <c r="R399" s="32" t="s">
        <v>236</v>
      </c>
      <c r="S399" s="37" t="s">
        <v>24</v>
      </c>
      <c r="T399" s="32">
        <v>5</v>
      </c>
      <c r="U399" s="33">
        <v>79.3095</v>
      </c>
      <c r="V399" s="33">
        <v>127.87860000000001</v>
      </c>
      <c r="W399" s="33">
        <v>741.66669999999999</v>
      </c>
      <c r="X399" s="33">
        <v>575.66669999999999</v>
      </c>
      <c r="Y399" s="33">
        <v>664.66669999999999</v>
      </c>
      <c r="Z399" s="33">
        <v>556.66669999999999</v>
      </c>
      <c r="AA399" s="33" t="s">
        <v>235</v>
      </c>
      <c r="AB399" s="33" t="s">
        <v>235</v>
      </c>
      <c r="AC399" s="33">
        <f>ABS(180-V399)</f>
        <v>52.121399999999994</v>
      </c>
      <c r="AD399" s="33" t="s">
        <v>235</v>
      </c>
      <c r="AE399" s="33" t="s">
        <v>235</v>
      </c>
      <c r="AF399" s="33" t="s">
        <v>235</v>
      </c>
      <c r="AG399" s="40" t="s">
        <v>235</v>
      </c>
      <c r="AH399" s="40" t="s">
        <v>235</v>
      </c>
      <c r="AI399" s="40" t="s">
        <v>235</v>
      </c>
      <c r="AJ399" s="40" t="s">
        <v>235</v>
      </c>
    </row>
    <row r="400" spans="1:36" x14ac:dyDescent="0.25">
      <c r="A400" t="s">
        <v>100</v>
      </c>
      <c r="B400">
        <v>6</v>
      </c>
      <c r="C400" s="9">
        <v>66.400300000000001</v>
      </c>
      <c r="D400" s="9">
        <v>151.06</v>
      </c>
      <c r="E400" s="9">
        <v>705.66669999999999</v>
      </c>
      <c r="F400" s="9">
        <v>607.66669999999999</v>
      </c>
      <c r="G400" s="9">
        <v>652.66669999999999</v>
      </c>
      <c r="H400" s="9">
        <v>567.66669999999999</v>
      </c>
      <c r="K400" s="32" t="s">
        <v>100</v>
      </c>
      <c r="L400" s="32">
        <v>390</v>
      </c>
      <c r="M400" s="32" t="s">
        <v>263</v>
      </c>
      <c r="N400" s="32" t="s">
        <v>253</v>
      </c>
      <c r="O400" s="32" t="s">
        <v>252</v>
      </c>
      <c r="P400" s="32" t="s">
        <v>257</v>
      </c>
      <c r="Q400" s="32" t="s">
        <v>254</v>
      </c>
      <c r="R400" s="32" t="s">
        <v>236</v>
      </c>
      <c r="S400" s="37" t="s">
        <v>24</v>
      </c>
      <c r="T400" s="32">
        <v>6</v>
      </c>
      <c r="U400" s="33">
        <v>66.400300000000001</v>
      </c>
      <c r="V400" s="33">
        <v>151.06</v>
      </c>
      <c r="W400" s="33">
        <v>705.66669999999999</v>
      </c>
      <c r="X400" s="33">
        <v>607.66669999999999</v>
      </c>
      <c r="Y400" s="33">
        <v>652.66669999999999</v>
      </c>
      <c r="Z400" s="33">
        <v>567.66669999999999</v>
      </c>
      <c r="AA400" s="33">
        <f>SQRT(((W400-W395)^2)+((X400-X395)^2))</f>
        <v>242.66849816158668</v>
      </c>
      <c r="AB400" s="33">
        <f>SQRT(((Y398-Y397)^2)+((Z398-Z397)^2))</f>
        <v>89.050547443572739</v>
      </c>
      <c r="AC400" s="33">
        <f>ABS(180-V400)</f>
        <v>28.939999999999998</v>
      </c>
      <c r="AD400" s="33">
        <v>0</v>
      </c>
      <c r="AE400" s="33">
        <v>0</v>
      </c>
      <c r="AF400" s="33">
        <v>0</v>
      </c>
      <c r="AG400" s="23">
        <f>SQRT((W400-W398)^2+(X400-X398)^2)</f>
        <v>80.454956342042721</v>
      </c>
      <c r="AH400" s="23">
        <f>SQRT((W397-W395)^2+(X397-X395)^2)</f>
        <v>81.786306922369349</v>
      </c>
      <c r="AI400" s="23">
        <f>SQRT(((Y397-Y395)^2)+((Z397-Z395)^2))</f>
        <v>39.204591567825318</v>
      </c>
      <c r="AJ400" s="23">
        <f>SQRT(((Y400-Y398)^2)+((Z400-Z398)^2))</f>
        <v>42.201895692018383</v>
      </c>
    </row>
    <row r="401" spans="1:36" x14ac:dyDescent="0.25">
      <c r="A401" t="s">
        <v>101</v>
      </c>
      <c r="B401">
        <v>1</v>
      </c>
      <c r="C401" s="9">
        <v>71.561199999999999</v>
      </c>
      <c r="D401" s="9">
        <v>23.646899999999999</v>
      </c>
      <c r="E401" s="9">
        <v>379.33330000000001</v>
      </c>
      <c r="F401" s="9">
        <v>321.66669999999999</v>
      </c>
      <c r="G401" s="9">
        <v>418.33330000000001</v>
      </c>
      <c r="H401" s="9">
        <v>381.66669999999999</v>
      </c>
      <c r="K401" s="32" t="s">
        <v>101</v>
      </c>
      <c r="L401" s="32">
        <v>391</v>
      </c>
      <c r="M401" s="32" t="s">
        <v>263</v>
      </c>
      <c r="N401" s="32" t="s">
        <v>253</v>
      </c>
      <c r="O401" s="32" t="s">
        <v>252</v>
      </c>
      <c r="P401" s="32" t="s">
        <v>257</v>
      </c>
      <c r="Q401" s="32" t="s">
        <v>254</v>
      </c>
      <c r="R401" s="32" t="s">
        <v>236</v>
      </c>
      <c r="S401" s="37" t="s">
        <v>23</v>
      </c>
      <c r="T401" s="32">
        <v>1</v>
      </c>
      <c r="U401" s="33">
        <v>71.561199999999999</v>
      </c>
      <c r="V401" s="33">
        <v>23.646899999999999</v>
      </c>
      <c r="W401" s="33">
        <v>379.33330000000001</v>
      </c>
      <c r="X401" s="33">
        <v>321.66669999999999</v>
      </c>
      <c r="Y401" s="33">
        <v>418.33330000000001</v>
      </c>
      <c r="Z401" s="33">
        <v>381.66669999999999</v>
      </c>
      <c r="AA401" s="33" t="s">
        <v>235</v>
      </c>
      <c r="AB401" s="33" t="s">
        <v>235</v>
      </c>
      <c r="AC401" s="33">
        <f>V401</f>
        <v>23.646899999999999</v>
      </c>
      <c r="AD401" s="33" t="s">
        <v>235</v>
      </c>
      <c r="AE401" s="33" t="s">
        <v>235</v>
      </c>
      <c r="AF401" s="33" t="s">
        <v>235</v>
      </c>
      <c r="AG401" s="33" t="s">
        <v>235</v>
      </c>
      <c r="AH401" s="33" t="s">
        <v>235</v>
      </c>
      <c r="AI401" s="33" t="s">
        <v>235</v>
      </c>
      <c r="AJ401" s="33" t="s">
        <v>235</v>
      </c>
    </row>
    <row r="402" spans="1:36" x14ac:dyDescent="0.25">
      <c r="A402" t="s">
        <v>101</v>
      </c>
      <c r="B402">
        <v>2</v>
      </c>
      <c r="C402" s="9">
        <v>78.854299999999995</v>
      </c>
      <c r="D402" s="9">
        <v>44.220700000000001</v>
      </c>
      <c r="E402" s="9">
        <v>411.33330000000001</v>
      </c>
      <c r="F402" s="9">
        <v>291.66669999999999</v>
      </c>
      <c r="G402" s="9">
        <v>428.33330000000001</v>
      </c>
      <c r="H402" s="9">
        <v>368.66669999999999</v>
      </c>
      <c r="K402" s="32" t="s">
        <v>101</v>
      </c>
      <c r="L402" s="32">
        <v>392</v>
      </c>
      <c r="M402" s="32" t="s">
        <v>263</v>
      </c>
      <c r="N402" s="32" t="s">
        <v>253</v>
      </c>
      <c r="O402" s="32" t="s">
        <v>252</v>
      </c>
      <c r="P402" s="32" t="s">
        <v>257</v>
      </c>
      <c r="Q402" s="32" t="s">
        <v>254</v>
      </c>
      <c r="R402" s="32" t="s">
        <v>236</v>
      </c>
      <c r="S402" s="37" t="s">
        <v>23</v>
      </c>
      <c r="T402" s="32">
        <v>2</v>
      </c>
      <c r="U402" s="33">
        <v>78.854299999999995</v>
      </c>
      <c r="V402" s="33">
        <v>44.220700000000001</v>
      </c>
      <c r="W402" s="33">
        <v>411.33330000000001</v>
      </c>
      <c r="X402" s="33">
        <v>291.66669999999999</v>
      </c>
      <c r="Y402" s="33">
        <v>428.33330000000001</v>
      </c>
      <c r="Z402" s="33">
        <v>368.66669999999999</v>
      </c>
      <c r="AA402" s="33" t="s">
        <v>235</v>
      </c>
      <c r="AB402" s="33" t="s">
        <v>235</v>
      </c>
      <c r="AC402" s="33">
        <f>V402</f>
        <v>44.220700000000001</v>
      </c>
      <c r="AD402" s="33" t="s">
        <v>235</v>
      </c>
      <c r="AE402" s="33" t="s">
        <v>235</v>
      </c>
      <c r="AF402" s="33" t="s">
        <v>235</v>
      </c>
      <c r="AG402" s="33" t="s">
        <v>235</v>
      </c>
      <c r="AH402" s="33" t="s">
        <v>235</v>
      </c>
      <c r="AI402" s="33" t="s">
        <v>235</v>
      </c>
      <c r="AJ402" s="33" t="s">
        <v>235</v>
      </c>
    </row>
    <row r="403" spans="1:36" x14ac:dyDescent="0.25">
      <c r="A403" t="s">
        <v>101</v>
      </c>
      <c r="B403">
        <v>3</v>
      </c>
      <c r="C403" s="9">
        <v>67.119299999999996</v>
      </c>
      <c r="D403" s="9">
        <v>60.087299999999999</v>
      </c>
      <c r="E403" s="9">
        <v>453.33330000000001</v>
      </c>
      <c r="F403" s="9">
        <v>291.66669999999999</v>
      </c>
      <c r="G403" s="9">
        <v>449.33330000000001</v>
      </c>
      <c r="H403" s="9">
        <v>358.66669999999999</v>
      </c>
      <c r="K403" s="32" t="s">
        <v>101</v>
      </c>
      <c r="L403" s="32">
        <v>393</v>
      </c>
      <c r="M403" s="32" t="s">
        <v>263</v>
      </c>
      <c r="N403" s="32" t="s">
        <v>253</v>
      </c>
      <c r="O403" s="32" t="s">
        <v>252</v>
      </c>
      <c r="P403" s="32" t="s">
        <v>257</v>
      </c>
      <c r="Q403" s="32" t="s">
        <v>254</v>
      </c>
      <c r="R403" s="32" t="s">
        <v>236</v>
      </c>
      <c r="S403" s="37" t="s">
        <v>23</v>
      </c>
      <c r="T403" s="32">
        <v>3</v>
      </c>
      <c r="U403" s="33">
        <v>67.119299999999996</v>
      </c>
      <c r="V403" s="33">
        <v>60.087299999999999</v>
      </c>
      <c r="W403" s="33">
        <v>453.33330000000001</v>
      </c>
      <c r="X403" s="33">
        <v>291.66669999999999</v>
      </c>
      <c r="Y403" s="33">
        <v>449.33330000000001</v>
      </c>
      <c r="Z403" s="33">
        <v>358.66669999999999</v>
      </c>
      <c r="AA403" s="33" t="s">
        <v>235</v>
      </c>
      <c r="AB403" s="33" t="s">
        <v>235</v>
      </c>
      <c r="AC403" s="33">
        <f>V403</f>
        <v>60.087299999999999</v>
      </c>
      <c r="AD403" s="33" t="s">
        <v>235</v>
      </c>
      <c r="AE403" s="33" t="s">
        <v>235</v>
      </c>
      <c r="AF403" s="33" t="s">
        <v>235</v>
      </c>
      <c r="AG403" s="33" t="s">
        <v>235</v>
      </c>
      <c r="AH403" s="33" t="s">
        <v>235</v>
      </c>
      <c r="AI403" s="40" t="s">
        <v>235</v>
      </c>
      <c r="AJ403" s="40" t="s">
        <v>235</v>
      </c>
    </row>
    <row r="404" spans="1:36" x14ac:dyDescent="0.25">
      <c r="A404" t="s">
        <v>101</v>
      </c>
      <c r="B404">
        <v>4</v>
      </c>
      <c r="C404" s="9">
        <v>68.796800000000005</v>
      </c>
      <c r="D404" s="9">
        <v>114.1357</v>
      </c>
      <c r="E404" s="9">
        <v>584.33330000000001</v>
      </c>
      <c r="F404" s="9">
        <v>372.66669999999999</v>
      </c>
      <c r="G404" s="9">
        <v>526.33330000000001</v>
      </c>
      <c r="H404" s="9">
        <v>409.66669999999999</v>
      </c>
      <c r="K404" s="32" t="s">
        <v>101</v>
      </c>
      <c r="L404" s="32">
        <v>394</v>
      </c>
      <c r="M404" s="32" t="s">
        <v>263</v>
      </c>
      <c r="N404" s="32" t="s">
        <v>253</v>
      </c>
      <c r="O404" s="32" t="s">
        <v>252</v>
      </c>
      <c r="P404" s="32" t="s">
        <v>257</v>
      </c>
      <c r="Q404" s="32" t="s">
        <v>254</v>
      </c>
      <c r="R404" s="32" t="s">
        <v>236</v>
      </c>
      <c r="S404" s="37" t="s">
        <v>24</v>
      </c>
      <c r="T404" s="32">
        <v>4</v>
      </c>
      <c r="U404" s="33">
        <v>68.796800000000005</v>
      </c>
      <c r="V404" s="33">
        <v>114.1357</v>
      </c>
      <c r="W404" s="33">
        <v>584.33330000000001</v>
      </c>
      <c r="X404" s="33">
        <v>372.66669999999999</v>
      </c>
      <c r="Y404" s="33">
        <v>526.33330000000001</v>
      </c>
      <c r="Z404" s="33">
        <v>409.66669999999999</v>
      </c>
      <c r="AA404" s="33" t="s">
        <v>235</v>
      </c>
      <c r="AB404" s="33" t="s">
        <v>235</v>
      </c>
      <c r="AC404" s="33">
        <f>ABS(180-V404)</f>
        <v>65.8643</v>
      </c>
      <c r="AD404" s="33" t="s">
        <v>235</v>
      </c>
      <c r="AE404" s="33" t="s">
        <v>235</v>
      </c>
      <c r="AF404" s="33" t="s">
        <v>235</v>
      </c>
      <c r="AG404" s="33" t="s">
        <v>235</v>
      </c>
      <c r="AH404" s="33" t="s">
        <v>235</v>
      </c>
      <c r="AI404" s="40" t="s">
        <v>235</v>
      </c>
      <c r="AJ404" s="40" t="s">
        <v>235</v>
      </c>
    </row>
    <row r="405" spans="1:36" x14ac:dyDescent="0.25">
      <c r="A405" t="s">
        <v>101</v>
      </c>
      <c r="B405">
        <v>5</v>
      </c>
      <c r="C405" s="9">
        <v>77.252799999999993</v>
      </c>
      <c r="D405" s="9">
        <v>125.42019999999999</v>
      </c>
      <c r="E405" s="9">
        <v>598.33330000000001</v>
      </c>
      <c r="F405" s="9">
        <v>407.66669999999999</v>
      </c>
      <c r="G405" s="9">
        <v>526.33330000000001</v>
      </c>
      <c r="H405" s="9">
        <v>435.66669999999999</v>
      </c>
      <c r="K405" s="32" t="s">
        <v>101</v>
      </c>
      <c r="L405" s="32">
        <v>395</v>
      </c>
      <c r="M405" s="32" t="s">
        <v>263</v>
      </c>
      <c r="N405" s="32" t="s">
        <v>253</v>
      </c>
      <c r="O405" s="32" t="s">
        <v>252</v>
      </c>
      <c r="P405" s="32" t="s">
        <v>257</v>
      </c>
      <c r="Q405" s="32" t="s">
        <v>254</v>
      </c>
      <c r="R405" s="32" t="s">
        <v>236</v>
      </c>
      <c r="S405" s="37" t="s">
        <v>24</v>
      </c>
      <c r="T405" s="32">
        <v>5</v>
      </c>
      <c r="U405" s="33">
        <v>77.252799999999993</v>
      </c>
      <c r="V405" s="33">
        <v>125.42019999999999</v>
      </c>
      <c r="W405" s="33">
        <v>598.33330000000001</v>
      </c>
      <c r="X405" s="33">
        <v>407.66669999999999</v>
      </c>
      <c r="Y405" s="33">
        <v>526.33330000000001</v>
      </c>
      <c r="Z405" s="33">
        <v>435.66669999999999</v>
      </c>
      <c r="AA405" s="33" t="s">
        <v>235</v>
      </c>
      <c r="AB405" s="33" t="s">
        <v>235</v>
      </c>
      <c r="AC405" s="33">
        <f>ABS(180-V405)</f>
        <v>54.579800000000006</v>
      </c>
      <c r="AD405" s="33" t="s">
        <v>235</v>
      </c>
      <c r="AE405" s="33" t="s">
        <v>235</v>
      </c>
      <c r="AF405" s="33" t="s">
        <v>235</v>
      </c>
      <c r="AG405" s="33" t="s">
        <v>235</v>
      </c>
      <c r="AH405" s="33" t="s">
        <v>235</v>
      </c>
      <c r="AI405" s="40" t="s">
        <v>235</v>
      </c>
      <c r="AJ405" s="40" t="s">
        <v>235</v>
      </c>
    </row>
    <row r="406" spans="1:36" x14ac:dyDescent="0.25">
      <c r="A406" t="s">
        <v>101</v>
      </c>
      <c r="B406">
        <v>6</v>
      </c>
      <c r="C406" s="9">
        <v>69.462199999999996</v>
      </c>
      <c r="D406" s="9">
        <v>153.2842</v>
      </c>
      <c r="E406" s="9">
        <v>593.33330000000001</v>
      </c>
      <c r="F406" s="9">
        <v>456.66669999999999</v>
      </c>
      <c r="G406" s="9">
        <v>524.33330000000001</v>
      </c>
      <c r="H406" s="9">
        <v>448.66669999999999</v>
      </c>
      <c r="K406" s="32" t="s">
        <v>101</v>
      </c>
      <c r="L406" s="32">
        <v>396</v>
      </c>
      <c r="M406" s="32" t="s">
        <v>263</v>
      </c>
      <c r="N406" s="32" t="s">
        <v>253</v>
      </c>
      <c r="O406" s="32" t="s">
        <v>252</v>
      </c>
      <c r="P406" s="32" t="s">
        <v>257</v>
      </c>
      <c r="Q406" s="32" t="s">
        <v>254</v>
      </c>
      <c r="R406" s="32" t="s">
        <v>236</v>
      </c>
      <c r="S406" s="37" t="s">
        <v>24</v>
      </c>
      <c r="T406" s="32">
        <v>6</v>
      </c>
      <c r="U406" s="33">
        <v>69.462199999999996</v>
      </c>
      <c r="V406" s="33">
        <v>153.2842</v>
      </c>
      <c r="W406" s="33">
        <v>593.33330000000001</v>
      </c>
      <c r="X406" s="33">
        <v>456.66669999999999</v>
      </c>
      <c r="Y406" s="33">
        <v>524.33330000000001</v>
      </c>
      <c r="Z406" s="33">
        <v>448.66669999999999</v>
      </c>
      <c r="AA406" s="33">
        <f>SQRT(((W406-W401)^2)+((X406-X401)^2))</f>
        <v>253.02371430362015</v>
      </c>
      <c r="AB406" s="33">
        <f>SQRT(((Y404-Y403)^2)+((Z404-Z403)^2))</f>
        <v>92.357999112150537</v>
      </c>
      <c r="AC406" s="33">
        <f>ABS(180-V406)</f>
        <v>26.715800000000002</v>
      </c>
      <c r="AD406" s="33">
        <v>0</v>
      </c>
      <c r="AE406" s="33">
        <v>0</v>
      </c>
      <c r="AF406" s="33">
        <v>0</v>
      </c>
      <c r="AG406" s="23">
        <f>SQRT((W406-W404)^2+(X406-X404)^2)</f>
        <v>84.480767041972342</v>
      </c>
      <c r="AH406" s="23">
        <f>SQRT((W403-W401)^2+(X403-X401)^2)</f>
        <v>79.849859110708522</v>
      </c>
      <c r="AI406" s="23">
        <f>SQRT(((Y403-Y401)^2)+((Z403-Z401)^2))</f>
        <v>38.600518131237564</v>
      </c>
      <c r="AJ406" s="23">
        <f>SQRT(((Y406-Y404)^2)+((Z406-Z404)^2))</f>
        <v>39.05124837953327</v>
      </c>
    </row>
    <row r="407" spans="1:36" x14ac:dyDescent="0.25">
      <c r="A407" t="s">
        <v>102</v>
      </c>
      <c r="B407">
        <v>1</v>
      </c>
      <c r="C407" s="9">
        <v>63.953099999999999</v>
      </c>
      <c r="D407" s="9">
        <v>25.104600000000001</v>
      </c>
      <c r="E407" s="9">
        <v>557.33330000000001</v>
      </c>
      <c r="F407" s="9">
        <v>386.66669999999999</v>
      </c>
      <c r="G407" s="9">
        <v>586.33330000000001</v>
      </c>
      <c r="H407" s="9">
        <v>443.66669999999999</v>
      </c>
      <c r="K407" s="32" t="s">
        <v>102</v>
      </c>
      <c r="L407" s="32">
        <v>397</v>
      </c>
      <c r="M407" s="32" t="s">
        <v>263</v>
      </c>
      <c r="N407" s="32" t="s">
        <v>253</v>
      </c>
      <c r="O407" s="32" t="s">
        <v>252</v>
      </c>
      <c r="P407" s="32" t="s">
        <v>257</v>
      </c>
      <c r="Q407" s="32" t="s">
        <v>254</v>
      </c>
      <c r="R407" s="32" t="s">
        <v>236</v>
      </c>
      <c r="S407" s="37" t="s">
        <v>23</v>
      </c>
      <c r="T407" s="32">
        <v>1</v>
      </c>
      <c r="U407" s="33">
        <v>63.953099999999999</v>
      </c>
      <c r="V407" s="33">
        <v>25.104600000000001</v>
      </c>
      <c r="W407" s="33">
        <v>557.33330000000001</v>
      </c>
      <c r="X407" s="33">
        <v>386.66669999999999</v>
      </c>
      <c r="Y407" s="33">
        <v>586.33330000000001</v>
      </c>
      <c r="Z407" s="33">
        <v>443.66669999999999</v>
      </c>
      <c r="AA407" s="33" t="s">
        <v>235</v>
      </c>
      <c r="AB407" s="33" t="s">
        <v>235</v>
      </c>
      <c r="AC407" s="33">
        <f>V407</f>
        <v>25.104600000000001</v>
      </c>
      <c r="AD407" s="33" t="s">
        <v>235</v>
      </c>
      <c r="AE407" s="33" t="s">
        <v>235</v>
      </c>
      <c r="AF407" s="33" t="s">
        <v>235</v>
      </c>
      <c r="AG407" s="33" t="s">
        <v>235</v>
      </c>
      <c r="AH407" s="33" t="s">
        <v>235</v>
      </c>
      <c r="AI407" s="33" t="s">
        <v>235</v>
      </c>
      <c r="AJ407" s="33" t="s">
        <v>235</v>
      </c>
    </row>
    <row r="408" spans="1:36" x14ac:dyDescent="0.25">
      <c r="A408" t="s">
        <v>102</v>
      </c>
      <c r="B408">
        <v>2</v>
      </c>
      <c r="C408" s="9">
        <v>73.0274</v>
      </c>
      <c r="D408" s="9">
        <v>50.500999999999998</v>
      </c>
      <c r="E408" s="9">
        <v>593.33330000000001</v>
      </c>
      <c r="F408" s="9">
        <v>362.66669999999999</v>
      </c>
      <c r="G408" s="9">
        <v>595.33330000000001</v>
      </c>
      <c r="H408" s="9">
        <v>435.66669999999999</v>
      </c>
      <c r="K408" s="32" t="s">
        <v>102</v>
      </c>
      <c r="L408" s="32">
        <v>398</v>
      </c>
      <c r="M408" s="32" t="s">
        <v>263</v>
      </c>
      <c r="N408" s="32" t="s">
        <v>253</v>
      </c>
      <c r="O408" s="32" t="s">
        <v>252</v>
      </c>
      <c r="P408" s="32" t="s">
        <v>257</v>
      </c>
      <c r="Q408" s="32" t="s">
        <v>254</v>
      </c>
      <c r="R408" s="32" t="s">
        <v>236</v>
      </c>
      <c r="S408" s="37" t="s">
        <v>23</v>
      </c>
      <c r="T408" s="32">
        <v>2</v>
      </c>
      <c r="U408" s="33">
        <v>73.0274</v>
      </c>
      <c r="V408" s="33">
        <v>50.500999999999998</v>
      </c>
      <c r="W408" s="33">
        <v>593.33330000000001</v>
      </c>
      <c r="X408" s="33">
        <v>362.66669999999999</v>
      </c>
      <c r="Y408" s="33">
        <v>595.33330000000001</v>
      </c>
      <c r="Z408" s="33">
        <v>435.66669999999999</v>
      </c>
      <c r="AA408" s="33" t="s">
        <v>235</v>
      </c>
      <c r="AB408" s="33" t="s">
        <v>235</v>
      </c>
      <c r="AC408" s="33">
        <f>V408</f>
        <v>50.500999999999998</v>
      </c>
      <c r="AD408" s="33" t="s">
        <v>235</v>
      </c>
      <c r="AE408" s="33" t="s">
        <v>235</v>
      </c>
      <c r="AF408" s="33" t="s">
        <v>235</v>
      </c>
      <c r="AG408" s="33" t="s">
        <v>235</v>
      </c>
      <c r="AH408" s="33" t="s">
        <v>235</v>
      </c>
      <c r="AI408" s="33" t="s">
        <v>235</v>
      </c>
      <c r="AJ408" s="33" t="s">
        <v>235</v>
      </c>
    </row>
    <row r="409" spans="1:36" x14ac:dyDescent="0.25">
      <c r="A409" t="s">
        <v>102</v>
      </c>
      <c r="B409">
        <v>3</v>
      </c>
      <c r="C409" s="9">
        <v>64.1327</v>
      </c>
      <c r="D409" s="9">
        <v>62.854599999999998</v>
      </c>
      <c r="E409" s="9">
        <v>629.33330000000001</v>
      </c>
      <c r="F409" s="9">
        <v>368.66669999999999</v>
      </c>
      <c r="G409" s="9">
        <v>617.33330000000001</v>
      </c>
      <c r="H409" s="9">
        <v>431.66669999999999</v>
      </c>
      <c r="K409" s="32" t="s">
        <v>102</v>
      </c>
      <c r="L409" s="32">
        <v>399</v>
      </c>
      <c r="M409" s="32" t="s">
        <v>263</v>
      </c>
      <c r="N409" s="32" t="s">
        <v>253</v>
      </c>
      <c r="O409" s="32" t="s">
        <v>252</v>
      </c>
      <c r="P409" s="32" t="s">
        <v>257</v>
      </c>
      <c r="Q409" s="32" t="s">
        <v>254</v>
      </c>
      <c r="R409" s="32" t="s">
        <v>236</v>
      </c>
      <c r="S409" s="37" t="s">
        <v>23</v>
      </c>
      <c r="T409" s="32">
        <v>3</v>
      </c>
      <c r="U409" s="33">
        <v>64.1327</v>
      </c>
      <c r="V409" s="33">
        <v>62.854599999999998</v>
      </c>
      <c r="W409" s="33">
        <v>629.33330000000001</v>
      </c>
      <c r="X409" s="33">
        <v>368.66669999999999</v>
      </c>
      <c r="Y409" s="33">
        <v>617.33330000000001</v>
      </c>
      <c r="Z409" s="33">
        <v>431.66669999999999</v>
      </c>
      <c r="AA409" s="33" t="s">
        <v>235</v>
      </c>
      <c r="AB409" s="33" t="s">
        <v>235</v>
      </c>
      <c r="AC409" s="33">
        <f>V409</f>
        <v>62.854599999999998</v>
      </c>
      <c r="AD409" s="33" t="s">
        <v>235</v>
      </c>
      <c r="AE409" s="33" t="s">
        <v>235</v>
      </c>
      <c r="AF409" s="33" t="s">
        <v>235</v>
      </c>
      <c r="AG409" s="40" t="s">
        <v>235</v>
      </c>
      <c r="AH409" s="40" t="s">
        <v>235</v>
      </c>
      <c r="AI409" s="40" t="s">
        <v>235</v>
      </c>
      <c r="AJ409" s="40" t="s">
        <v>235</v>
      </c>
    </row>
    <row r="410" spans="1:36" x14ac:dyDescent="0.25">
      <c r="A410" t="s">
        <v>102</v>
      </c>
      <c r="B410">
        <v>4</v>
      </c>
      <c r="C410" s="9">
        <v>63.694600000000001</v>
      </c>
      <c r="D410" s="9">
        <v>119.9349</v>
      </c>
      <c r="E410" s="9">
        <v>746.33330000000001</v>
      </c>
      <c r="F410" s="9">
        <v>460.66669999999999</v>
      </c>
      <c r="G410" s="9">
        <v>687.33330000000001</v>
      </c>
      <c r="H410" s="9">
        <v>484.66669999999999</v>
      </c>
      <c r="K410" s="32" t="s">
        <v>102</v>
      </c>
      <c r="L410" s="32">
        <v>400</v>
      </c>
      <c r="M410" s="32" t="s">
        <v>263</v>
      </c>
      <c r="N410" s="32" t="s">
        <v>253</v>
      </c>
      <c r="O410" s="32" t="s">
        <v>252</v>
      </c>
      <c r="P410" s="32" t="s">
        <v>257</v>
      </c>
      <c r="Q410" s="32" t="s">
        <v>254</v>
      </c>
      <c r="R410" s="32" t="s">
        <v>236</v>
      </c>
      <c r="S410" s="37" t="s">
        <v>24</v>
      </c>
      <c r="T410" s="32">
        <v>4</v>
      </c>
      <c r="U410" s="33">
        <v>63.694600000000001</v>
      </c>
      <c r="V410" s="33">
        <v>119.9349</v>
      </c>
      <c r="W410" s="33">
        <v>746.33330000000001</v>
      </c>
      <c r="X410" s="33">
        <v>460.66669999999999</v>
      </c>
      <c r="Y410" s="33">
        <v>687.33330000000001</v>
      </c>
      <c r="Z410" s="33">
        <v>484.66669999999999</v>
      </c>
      <c r="AA410" s="33" t="s">
        <v>235</v>
      </c>
      <c r="AB410" s="33" t="s">
        <v>235</v>
      </c>
      <c r="AC410" s="33">
        <f>ABS(180-V410)</f>
        <v>60.065100000000001</v>
      </c>
      <c r="AD410" s="33" t="s">
        <v>235</v>
      </c>
      <c r="AE410" s="33" t="s">
        <v>235</v>
      </c>
      <c r="AF410" s="33" t="s">
        <v>235</v>
      </c>
      <c r="AG410" s="40" t="s">
        <v>235</v>
      </c>
      <c r="AH410" s="40" t="s">
        <v>235</v>
      </c>
      <c r="AI410" s="40" t="s">
        <v>235</v>
      </c>
      <c r="AJ410" s="40" t="s">
        <v>235</v>
      </c>
    </row>
    <row r="411" spans="1:36" x14ac:dyDescent="0.25">
      <c r="A411" t="s">
        <v>102</v>
      </c>
      <c r="B411">
        <v>5</v>
      </c>
      <c r="C411" s="9">
        <v>72.835400000000007</v>
      </c>
      <c r="D411" s="9">
        <v>133.38399999999999</v>
      </c>
      <c r="E411" s="9">
        <v>760.33330000000001</v>
      </c>
      <c r="F411" s="9">
        <v>494.66669999999999</v>
      </c>
      <c r="G411" s="9">
        <v>688.33330000000001</v>
      </c>
      <c r="H411" s="9">
        <v>505.66669999999999</v>
      </c>
      <c r="K411" s="32" t="s">
        <v>102</v>
      </c>
      <c r="L411" s="32">
        <v>401</v>
      </c>
      <c r="M411" s="32" t="s">
        <v>263</v>
      </c>
      <c r="N411" s="32" t="s">
        <v>253</v>
      </c>
      <c r="O411" s="32" t="s">
        <v>252</v>
      </c>
      <c r="P411" s="32" t="s">
        <v>257</v>
      </c>
      <c r="Q411" s="32" t="s">
        <v>254</v>
      </c>
      <c r="R411" s="32" t="s">
        <v>236</v>
      </c>
      <c r="S411" s="37" t="s">
        <v>24</v>
      </c>
      <c r="T411" s="32">
        <v>5</v>
      </c>
      <c r="U411" s="33">
        <v>72.835400000000007</v>
      </c>
      <c r="V411" s="33">
        <v>133.38399999999999</v>
      </c>
      <c r="W411" s="33">
        <v>760.33330000000001</v>
      </c>
      <c r="X411" s="33">
        <v>494.66669999999999</v>
      </c>
      <c r="Y411" s="33">
        <v>688.33330000000001</v>
      </c>
      <c r="Z411" s="33">
        <v>505.66669999999999</v>
      </c>
      <c r="AA411" s="33" t="s">
        <v>235</v>
      </c>
      <c r="AB411" s="33" t="s">
        <v>235</v>
      </c>
      <c r="AC411" s="33">
        <f>ABS(180-V411)</f>
        <v>46.616000000000014</v>
      </c>
      <c r="AD411" s="33" t="s">
        <v>235</v>
      </c>
      <c r="AE411" s="33" t="s">
        <v>235</v>
      </c>
      <c r="AF411" s="33" t="s">
        <v>235</v>
      </c>
      <c r="AG411" s="40" t="s">
        <v>235</v>
      </c>
      <c r="AH411" s="40" t="s">
        <v>235</v>
      </c>
      <c r="AI411" s="40" t="s">
        <v>235</v>
      </c>
      <c r="AJ411" s="40" t="s">
        <v>235</v>
      </c>
    </row>
    <row r="412" spans="1:36" x14ac:dyDescent="0.25">
      <c r="A412" t="s">
        <v>102</v>
      </c>
      <c r="B412">
        <v>6</v>
      </c>
      <c r="C412" s="9">
        <v>59.203000000000003</v>
      </c>
      <c r="D412" s="9">
        <v>157.7499</v>
      </c>
      <c r="E412" s="9">
        <v>744.33330000000001</v>
      </c>
      <c r="F412" s="9">
        <v>534.66669999999999</v>
      </c>
      <c r="G412" s="9">
        <v>687.33330000000001</v>
      </c>
      <c r="H412" s="9">
        <v>518.66669999999999</v>
      </c>
      <c r="K412" s="32" t="s">
        <v>102</v>
      </c>
      <c r="L412" s="32">
        <v>402</v>
      </c>
      <c r="M412" s="32" t="s">
        <v>263</v>
      </c>
      <c r="N412" s="32" t="s">
        <v>253</v>
      </c>
      <c r="O412" s="32" t="s">
        <v>252</v>
      </c>
      <c r="P412" s="32" t="s">
        <v>257</v>
      </c>
      <c r="Q412" s="32" t="s">
        <v>254</v>
      </c>
      <c r="R412" s="32" t="s">
        <v>236</v>
      </c>
      <c r="S412" s="37" t="s">
        <v>24</v>
      </c>
      <c r="T412" s="32">
        <v>6</v>
      </c>
      <c r="U412" s="33">
        <v>59.203000000000003</v>
      </c>
      <c r="V412" s="33">
        <v>157.7499</v>
      </c>
      <c r="W412" s="33">
        <v>744.33330000000001</v>
      </c>
      <c r="X412" s="33">
        <v>534.66669999999999</v>
      </c>
      <c r="Y412" s="33">
        <v>687.33330000000001</v>
      </c>
      <c r="Z412" s="33">
        <v>518.66669999999999</v>
      </c>
      <c r="AA412" s="33">
        <f>SQRT(((W412-W407)^2)+((X412-X407)^2))</f>
        <v>238.4806071780261</v>
      </c>
      <c r="AB412" s="33">
        <f>SQRT(((Y410-Y409)^2)+((Z410-Z409)^2))</f>
        <v>87.80091115700337</v>
      </c>
      <c r="AC412" s="33">
        <f>ABS(180-V412)</f>
        <v>22.250100000000003</v>
      </c>
      <c r="AD412" s="33">
        <v>0</v>
      </c>
      <c r="AE412" s="33">
        <v>0</v>
      </c>
      <c r="AF412" s="33">
        <v>0</v>
      </c>
      <c r="AG412" s="23">
        <f>SQRT((W412-W410)^2+(X412-X410)^2)</f>
        <v>74.027022093286988</v>
      </c>
      <c r="AH412" s="23">
        <f>SQRT((W409-W407)^2+(X409-X407)^2)</f>
        <v>74.215901261117892</v>
      </c>
      <c r="AI412" s="23">
        <f>SQRT(((Y409-Y407)^2)+((Z409-Z407)^2))</f>
        <v>33.241540277189323</v>
      </c>
      <c r="AJ412" s="23">
        <f>SQRT(((Y412-Y410)^2)+((Z412-Z410)^2))</f>
        <v>34</v>
      </c>
    </row>
    <row r="413" spans="1:36" x14ac:dyDescent="0.25">
      <c r="A413" t="s">
        <v>103</v>
      </c>
      <c r="B413">
        <v>1</v>
      </c>
      <c r="C413" s="9">
        <v>72.013900000000007</v>
      </c>
      <c r="D413" s="9">
        <v>27.534099999999999</v>
      </c>
      <c r="E413" s="9">
        <v>452.33330000000001</v>
      </c>
      <c r="F413" s="9">
        <v>302.66669999999999</v>
      </c>
      <c r="G413" s="9">
        <v>483.33330000000001</v>
      </c>
      <c r="H413" s="9">
        <v>367.66669999999999</v>
      </c>
      <c r="K413" s="32" t="s">
        <v>103</v>
      </c>
      <c r="L413" s="32">
        <v>403</v>
      </c>
      <c r="M413" s="32" t="s">
        <v>263</v>
      </c>
      <c r="N413" s="32" t="s">
        <v>253</v>
      </c>
      <c r="O413" s="32" t="s">
        <v>252</v>
      </c>
      <c r="P413" s="32" t="s">
        <v>257</v>
      </c>
      <c r="Q413" s="32" t="s">
        <v>254</v>
      </c>
      <c r="R413" s="32" t="s">
        <v>236</v>
      </c>
      <c r="S413" s="37" t="s">
        <v>23</v>
      </c>
      <c r="T413" s="32">
        <v>1</v>
      </c>
      <c r="U413" s="33">
        <v>72.013900000000007</v>
      </c>
      <c r="V413" s="33">
        <v>27.534099999999999</v>
      </c>
      <c r="W413" s="33">
        <v>452.33330000000001</v>
      </c>
      <c r="X413" s="33">
        <v>302.66669999999999</v>
      </c>
      <c r="Y413" s="33">
        <v>483.33330000000001</v>
      </c>
      <c r="Z413" s="33">
        <v>367.66669999999999</v>
      </c>
      <c r="AA413" s="33" t="s">
        <v>235</v>
      </c>
      <c r="AB413" s="33" t="s">
        <v>235</v>
      </c>
      <c r="AC413" s="33">
        <f>V413</f>
        <v>27.534099999999999</v>
      </c>
      <c r="AD413" s="33" t="s">
        <v>235</v>
      </c>
      <c r="AE413" s="33" t="s">
        <v>235</v>
      </c>
      <c r="AF413" s="33" t="s">
        <v>235</v>
      </c>
      <c r="AG413" s="33" t="s">
        <v>235</v>
      </c>
      <c r="AH413" s="33" t="s">
        <v>235</v>
      </c>
      <c r="AI413" s="33" t="s">
        <v>235</v>
      </c>
      <c r="AJ413" s="33" t="s">
        <v>235</v>
      </c>
    </row>
    <row r="414" spans="1:36" x14ac:dyDescent="0.25">
      <c r="A414" t="s">
        <v>103</v>
      </c>
      <c r="B414">
        <v>2</v>
      </c>
      <c r="C414" s="9">
        <v>82.492400000000004</v>
      </c>
      <c r="D414" s="9">
        <v>46.7682</v>
      </c>
      <c r="E414" s="9">
        <v>488.33330000000001</v>
      </c>
      <c r="F414" s="9">
        <v>273.66669999999999</v>
      </c>
      <c r="G414" s="9">
        <v>497.33330000000001</v>
      </c>
      <c r="H414" s="9">
        <v>355.66669999999999</v>
      </c>
      <c r="K414" s="32" t="s">
        <v>103</v>
      </c>
      <c r="L414" s="32">
        <v>404</v>
      </c>
      <c r="M414" s="32" t="s">
        <v>263</v>
      </c>
      <c r="N414" s="32" t="s">
        <v>253</v>
      </c>
      <c r="O414" s="32" t="s">
        <v>252</v>
      </c>
      <c r="P414" s="32" t="s">
        <v>257</v>
      </c>
      <c r="Q414" s="32" t="s">
        <v>254</v>
      </c>
      <c r="R414" s="32" t="s">
        <v>236</v>
      </c>
      <c r="S414" s="37" t="s">
        <v>23</v>
      </c>
      <c r="T414" s="32">
        <v>2</v>
      </c>
      <c r="U414" s="33">
        <v>82.492400000000004</v>
      </c>
      <c r="V414" s="33">
        <v>46.7682</v>
      </c>
      <c r="W414" s="33">
        <v>488.33330000000001</v>
      </c>
      <c r="X414" s="33">
        <v>273.66669999999999</v>
      </c>
      <c r="Y414" s="33">
        <v>497.33330000000001</v>
      </c>
      <c r="Z414" s="33">
        <v>355.66669999999999</v>
      </c>
      <c r="AA414" s="33" t="s">
        <v>235</v>
      </c>
      <c r="AB414" s="33" t="s">
        <v>235</v>
      </c>
      <c r="AC414" s="33">
        <f>V414</f>
        <v>46.7682</v>
      </c>
      <c r="AD414" s="33" t="s">
        <v>235</v>
      </c>
      <c r="AE414" s="33" t="s">
        <v>235</v>
      </c>
      <c r="AF414" s="33" t="s">
        <v>235</v>
      </c>
      <c r="AG414" s="33" t="s">
        <v>235</v>
      </c>
      <c r="AH414" s="33" t="s">
        <v>235</v>
      </c>
      <c r="AI414" s="33" t="s">
        <v>235</v>
      </c>
      <c r="AJ414" s="33" t="s">
        <v>235</v>
      </c>
    </row>
    <row r="415" spans="1:36" x14ac:dyDescent="0.25">
      <c r="A415" t="s">
        <v>103</v>
      </c>
      <c r="B415">
        <v>3</v>
      </c>
      <c r="C415" s="9">
        <v>73.552700000000002</v>
      </c>
      <c r="D415" s="9">
        <v>60.060099999999998</v>
      </c>
      <c r="E415" s="9">
        <v>528.33330000000001</v>
      </c>
      <c r="F415" s="9">
        <v>274.66669999999999</v>
      </c>
      <c r="G415" s="9">
        <v>519.33330000000001</v>
      </c>
      <c r="H415" s="9">
        <v>347.66669999999999</v>
      </c>
      <c r="K415" s="32" t="s">
        <v>103</v>
      </c>
      <c r="L415" s="32">
        <v>405</v>
      </c>
      <c r="M415" s="32" t="s">
        <v>263</v>
      </c>
      <c r="N415" s="32" t="s">
        <v>253</v>
      </c>
      <c r="O415" s="32" t="s">
        <v>252</v>
      </c>
      <c r="P415" s="32" t="s">
        <v>257</v>
      </c>
      <c r="Q415" s="32" t="s">
        <v>254</v>
      </c>
      <c r="R415" s="32" t="s">
        <v>236</v>
      </c>
      <c r="S415" s="37" t="s">
        <v>23</v>
      </c>
      <c r="T415" s="32">
        <v>3</v>
      </c>
      <c r="U415" s="33">
        <v>73.552700000000002</v>
      </c>
      <c r="V415" s="33">
        <v>60.060099999999998</v>
      </c>
      <c r="W415" s="33">
        <v>528.33330000000001</v>
      </c>
      <c r="X415" s="33">
        <v>274.66669999999999</v>
      </c>
      <c r="Y415" s="33">
        <v>519.33330000000001</v>
      </c>
      <c r="Z415" s="33">
        <v>347.66669999999999</v>
      </c>
      <c r="AA415" s="33" t="s">
        <v>235</v>
      </c>
      <c r="AB415" s="33" t="s">
        <v>235</v>
      </c>
      <c r="AC415" s="33">
        <f>V415</f>
        <v>60.060099999999998</v>
      </c>
      <c r="AD415" s="33" t="s">
        <v>235</v>
      </c>
      <c r="AE415" s="33" t="s">
        <v>235</v>
      </c>
      <c r="AF415" s="33" t="s">
        <v>235</v>
      </c>
      <c r="AG415" s="33" t="s">
        <v>235</v>
      </c>
      <c r="AH415" s="33" t="s">
        <v>235</v>
      </c>
      <c r="AI415" s="40" t="s">
        <v>235</v>
      </c>
      <c r="AJ415" s="40" t="s">
        <v>235</v>
      </c>
    </row>
    <row r="416" spans="1:36" x14ac:dyDescent="0.25">
      <c r="A416" t="s">
        <v>103</v>
      </c>
      <c r="B416">
        <v>4</v>
      </c>
      <c r="C416" s="9">
        <v>73.573099999999997</v>
      </c>
      <c r="D416" s="9">
        <v>111.93429999999999</v>
      </c>
      <c r="E416" s="9">
        <v>666.33330000000001</v>
      </c>
      <c r="F416" s="9">
        <v>379.66669999999999</v>
      </c>
      <c r="G416" s="9">
        <v>603.33330000000001</v>
      </c>
      <c r="H416" s="9">
        <v>417.66669999999999</v>
      </c>
      <c r="K416" s="32" t="s">
        <v>103</v>
      </c>
      <c r="L416" s="32">
        <v>406</v>
      </c>
      <c r="M416" s="32" t="s">
        <v>263</v>
      </c>
      <c r="N416" s="32" t="s">
        <v>253</v>
      </c>
      <c r="O416" s="32" t="s">
        <v>252</v>
      </c>
      <c r="P416" s="32" t="s">
        <v>257</v>
      </c>
      <c r="Q416" s="32" t="s">
        <v>254</v>
      </c>
      <c r="R416" s="32" t="s">
        <v>236</v>
      </c>
      <c r="S416" s="37" t="s">
        <v>24</v>
      </c>
      <c r="T416" s="32">
        <v>4</v>
      </c>
      <c r="U416" s="33">
        <v>73.573099999999997</v>
      </c>
      <c r="V416" s="33">
        <v>111.93429999999999</v>
      </c>
      <c r="W416" s="33">
        <v>666.33330000000001</v>
      </c>
      <c r="X416" s="33">
        <v>379.66669999999999</v>
      </c>
      <c r="Y416" s="33">
        <v>603.33330000000001</v>
      </c>
      <c r="Z416" s="33">
        <v>417.66669999999999</v>
      </c>
      <c r="AA416" s="33" t="s">
        <v>235</v>
      </c>
      <c r="AB416" s="33" t="s">
        <v>235</v>
      </c>
      <c r="AC416" s="33">
        <f>ABS(180-V416)</f>
        <v>68.065700000000007</v>
      </c>
      <c r="AD416" s="33" t="s">
        <v>235</v>
      </c>
      <c r="AE416" s="33" t="s">
        <v>235</v>
      </c>
      <c r="AF416" s="33" t="s">
        <v>235</v>
      </c>
      <c r="AG416" s="33" t="s">
        <v>235</v>
      </c>
      <c r="AH416" s="33" t="s">
        <v>235</v>
      </c>
      <c r="AI416" s="40" t="s">
        <v>235</v>
      </c>
      <c r="AJ416" s="40" t="s">
        <v>235</v>
      </c>
    </row>
    <row r="417" spans="1:36" x14ac:dyDescent="0.25">
      <c r="A417" t="s">
        <v>103</v>
      </c>
      <c r="B417">
        <v>5</v>
      </c>
      <c r="C417" s="9">
        <v>86.023300000000006</v>
      </c>
      <c r="D417" s="9">
        <v>125.4392</v>
      </c>
      <c r="E417" s="9">
        <v>683.33330000000001</v>
      </c>
      <c r="F417" s="9">
        <v>413.66669999999999</v>
      </c>
      <c r="G417" s="9">
        <v>601.33330000000001</v>
      </c>
      <c r="H417" s="9">
        <v>439.66669999999999</v>
      </c>
      <c r="K417" s="32" t="s">
        <v>103</v>
      </c>
      <c r="L417" s="32">
        <v>407</v>
      </c>
      <c r="M417" s="32" t="s">
        <v>263</v>
      </c>
      <c r="N417" s="32" t="s">
        <v>253</v>
      </c>
      <c r="O417" s="32" t="s">
        <v>252</v>
      </c>
      <c r="P417" s="32" t="s">
        <v>257</v>
      </c>
      <c r="Q417" s="32" t="s">
        <v>254</v>
      </c>
      <c r="R417" s="32" t="s">
        <v>236</v>
      </c>
      <c r="S417" s="37" t="s">
        <v>24</v>
      </c>
      <c r="T417" s="32">
        <v>5</v>
      </c>
      <c r="U417" s="33">
        <v>86.023300000000006</v>
      </c>
      <c r="V417" s="33">
        <v>125.4392</v>
      </c>
      <c r="W417" s="33">
        <v>683.33330000000001</v>
      </c>
      <c r="X417" s="33">
        <v>413.66669999999999</v>
      </c>
      <c r="Y417" s="33">
        <v>601.33330000000001</v>
      </c>
      <c r="Z417" s="33">
        <v>439.66669999999999</v>
      </c>
      <c r="AA417" s="33" t="s">
        <v>235</v>
      </c>
      <c r="AB417" s="33" t="s">
        <v>235</v>
      </c>
      <c r="AC417" s="33">
        <f>ABS(180-V417)</f>
        <v>54.5608</v>
      </c>
      <c r="AD417" s="33" t="s">
        <v>235</v>
      </c>
      <c r="AE417" s="33" t="s">
        <v>235</v>
      </c>
      <c r="AF417" s="33" t="s">
        <v>235</v>
      </c>
      <c r="AG417" s="33" t="s">
        <v>235</v>
      </c>
      <c r="AH417" s="33" t="s">
        <v>235</v>
      </c>
      <c r="AI417" s="40" t="s">
        <v>235</v>
      </c>
      <c r="AJ417" s="40" t="s">
        <v>235</v>
      </c>
    </row>
    <row r="418" spans="1:36" x14ac:dyDescent="0.25">
      <c r="A418" t="s">
        <v>103</v>
      </c>
      <c r="B418">
        <v>6</v>
      </c>
      <c r="C418" s="9">
        <v>73.171000000000006</v>
      </c>
      <c r="D418" s="9">
        <v>146.94990000000001</v>
      </c>
      <c r="E418" s="9">
        <v>670.33330000000001</v>
      </c>
      <c r="F418" s="9">
        <v>458.66669999999999</v>
      </c>
      <c r="G418" s="9">
        <v>597.33330000000001</v>
      </c>
      <c r="H418" s="9">
        <v>453.66669999999999</v>
      </c>
      <c r="K418" s="32" t="s">
        <v>103</v>
      </c>
      <c r="L418" s="32">
        <v>408</v>
      </c>
      <c r="M418" s="32" t="s">
        <v>263</v>
      </c>
      <c r="N418" s="32" t="s">
        <v>253</v>
      </c>
      <c r="O418" s="32" t="s">
        <v>252</v>
      </c>
      <c r="P418" s="32" t="s">
        <v>257</v>
      </c>
      <c r="Q418" s="32" t="s">
        <v>254</v>
      </c>
      <c r="R418" s="32" t="s">
        <v>236</v>
      </c>
      <c r="S418" s="37" t="s">
        <v>24</v>
      </c>
      <c r="T418" s="32">
        <v>6</v>
      </c>
      <c r="U418" s="33">
        <v>73.171000000000006</v>
      </c>
      <c r="V418" s="33">
        <v>146.94990000000001</v>
      </c>
      <c r="W418" s="33">
        <v>670.33330000000001</v>
      </c>
      <c r="X418" s="33">
        <v>458.66669999999999</v>
      </c>
      <c r="Y418" s="33">
        <v>597.33330000000001</v>
      </c>
      <c r="Z418" s="33">
        <v>453.66669999999999</v>
      </c>
      <c r="AA418" s="33">
        <f>SQRT(((W418-W413)^2)+((X418-X413)^2))</f>
        <v>268.06715576511795</v>
      </c>
      <c r="AB418" s="33">
        <f>SQRT(((Y416-Y415)^2)+((Z416-Z415)^2))</f>
        <v>109.34349546269316</v>
      </c>
      <c r="AC418" s="33">
        <f>ABS(180-V418)</f>
        <v>33.050099999999986</v>
      </c>
      <c r="AD418" s="33">
        <v>0</v>
      </c>
      <c r="AE418" s="33">
        <v>0</v>
      </c>
      <c r="AF418" s="33">
        <v>0</v>
      </c>
      <c r="AG418" s="23">
        <f>SQRT((W418-W416)^2+(X418-X416)^2)</f>
        <v>79.101201002260396</v>
      </c>
      <c r="AH418" s="23">
        <f>SQRT((W415-W413)^2+(X415-X413)^2)</f>
        <v>80.993826925266347</v>
      </c>
      <c r="AI418" s="23">
        <f>SQRT(((Y415-Y413)^2)+((Z415-Z413)^2))</f>
        <v>41.182520563948003</v>
      </c>
      <c r="AJ418" s="23">
        <f>SQRT(((Y418-Y416)^2)+((Z418-Z416)^2))</f>
        <v>36.496575181789318</v>
      </c>
    </row>
    <row r="419" spans="1:36" x14ac:dyDescent="0.25">
      <c r="A419" t="s">
        <v>104</v>
      </c>
      <c r="B419">
        <v>1</v>
      </c>
      <c r="C419" s="9">
        <v>71.168800000000005</v>
      </c>
      <c r="D419" s="9">
        <v>28.331700000000001</v>
      </c>
      <c r="E419" s="9">
        <v>325.33330000000001</v>
      </c>
      <c r="F419" s="9">
        <v>365.66669999999999</v>
      </c>
      <c r="G419" s="9">
        <v>392.33330000000001</v>
      </c>
      <c r="H419" s="9">
        <v>389.66669999999999</v>
      </c>
      <c r="K419" s="32" t="s">
        <v>104</v>
      </c>
      <c r="L419" s="32">
        <v>409</v>
      </c>
      <c r="M419" s="32" t="s">
        <v>263</v>
      </c>
      <c r="N419" s="32" t="s">
        <v>253</v>
      </c>
      <c r="O419" s="32" t="s">
        <v>252</v>
      </c>
      <c r="P419" s="32" t="s">
        <v>257</v>
      </c>
      <c r="Q419" s="32" t="s">
        <v>254</v>
      </c>
      <c r="R419" s="32" t="s">
        <v>236</v>
      </c>
      <c r="S419" s="37" t="s">
        <v>23</v>
      </c>
      <c r="T419" s="32">
        <v>1</v>
      </c>
      <c r="U419" s="33">
        <v>71.168800000000005</v>
      </c>
      <c r="V419" s="33">
        <v>28.331700000000001</v>
      </c>
      <c r="W419" s="33">
        <v>325.33330000000001</v>
      </c>
      <c r="X419" s="33">
        <v>365.66669999999999</v>
      </c>
      <c r="Y419" s="33">
        <v>392.33330000000001</v>
      </c>
      <c r="Z419" s="33">
        <v>389.66669999999999</v>
      </c>
      <c r="AA419" s="33" t="s">
        <v>235</v>
      </c>
      <c r="AB419" s="33" t="s">
        <v>235</v>
      </c>
      <c r="AC419" s="33">
        <f>V419</f>
        <v>28.331700000000001</v>
      </c>
      <c r="AD419" s="33" t="s">
        <v>235</v>
      </c>
      <c r="AE419" s="33" t="s">
        <v>235</v>
      </c>
      <c r="AF419" s="33" t="s">
        <v>235</v>
      </c>
      <c r="AG419" s="33" t="s">
        <v>235</v>
      </c>
      <c r="AH419" s="33" t="s">
        <v>235</v>
      </c>
      <c r="AI419" s="33" t="s">
        <v>235</v>
      </c>
      <c r="AJ419" s="33" t="s">
        <v>235</v>
      </c>
    </row>
    <row r="420" spans="1:36" x14ac:dyDescent="0.25">
      <c r="A420" t="s">
        <v>104</v>
      </c>
      <c r="B420">
        <v>2</v>
      </c>
      <c r="C420" s="9">
        <v>80.603999999999999</v>
      </c>
      <c r="D420" s="9">
        <v>46.0623</v>
      </c>
      <c r="E420" s="9">
        <v>331.33330000000001</v>
      </c>
      <c r="F420" s="9">
        <v>325.66669999999999</v>
      </c>
      <c r="G420" s="9">
        <v>395.33330000000001</v>
      </c>
      <c r="H420" s="9">
        <v>374.66669999999999</v>
      </c>
      <c r="K420" s="32" t="s">
        <v>104</v>
      </c>
      <c r="L420" s="32">
        <v>410</v>
      </c>
      <c r="M420" s="32" t="s">
        <v>263</v>
      </c>
      <c r="N420" s="32" t="s">
        <v>253</v>
      </c>
      <c r="O420" s="32" t="s">
        <v>252</v>
      </c>
      <c r="P420" s="32" t="s">
        <v>257</v>
      </c>
      <c r="Q420" s="32" t="s">
        <v>254</v>
      </c>
      <c r="R420" s="32" t="s">
        <v>236</v>
      </c>
      <c r="S420" s="37" t="s">
        <v>23</v>
      </c>
      <c r="T420" s="32">
        <v>2</v>
      </c>
      <c r="U420" s="33">
        <v>80.603999999999999</v>
      </c>
      <c r="V420" s="33">
        <v>46.0623</v>
      </c>
      <c r="W420" s="33">
        <v>331.33330000000001</v>
      </c>
      <c r="X420" s="33">
        <v>325.66669999999999</v>
      </c>
      <c r="Y420" s="33">
        <v>395.33330000000001</v>
      </c>
      <c r="Z420" s="33">
        <v>374.66669999999999</v>
      </c>
      <c r="AA420" s="33" t="s">
        <v>235</v>
      </c>
      <c r="AB420" s="33" t="s">
        <v>235</v>
      </c>
      <c r="AC420" s="33">
        <f>V420</f>
        <v>46.0623</v>
      </c>
      <c r="AD420" s="33" t="s">
        <v>235</v>
      </c>
      <c r="AE420" s="33" t="s">
        <v>235</v>
      </c>
      <c r="AF420" s="33" t="s">
        <v>235</v>
      </c>
      <c r="AG420" s="33" t="s">
        <v>235</v>
      </c>
      <c r="AH420" s="33" t="s">
        <v>235</v>
      </c>
      <c r="AI420" s="33" t="s">
        <v>235</v>
      </c>
      <c r="AJ420" s="33" t="s">
        <v>235</v>
      </c>
    </row>
    <row r="421" spans="1:36" x14ac:dyDescent="0.25">
      <c r="A421" t="s">
        <v>104</v>
      </c>
      <c r="B421">
        <v>3</v>
      </c>
      <c r="C421" s="9">
        <v>72.9178</v>
      </c>
      <c r="D421" s="9">
        <v>56.402900000000002</v>
      </c>
      <c r="E421" s="9">
        <v>357.33330000000001</v>
      </c>
      <c r="F421" s="9">
        <v>302.66669999999999</v>
      </c>
      <c r="G421" s="9">
        <v>406.33330000000001</v>
      </c>
      <c r="H421" s="9">
        <v>356.66669999999999</v>
      </c>
      <c r="K421" s="32" t="s">
        <v>104</v>
      </c>
      <c r="L421" s="32">
        <v>411</v>
      </c>
      <c r="M421" s="32" t="s">
        <v>263</v>
      </c>
      <c r="N421" s="32" t="s">
        <v>253</v>
      </c>
      <c r="O421" s="32" t="s">
        <v>252</v>
      </c>
      <c r="P421" s="32" t="s">
        <v>257</v>
      </c>
      <c r="Q421" s="32" t="s">
        <v>254</v>
      </c>
      <c r="R421" s="32" t="s">
        <v>236</v>
      </c>
      <c r="S421" s="37" t="s">
        <v>23</v>
      </c>
      <c r="T421" s="32">
        <v>3</v>
      </c>
      <c r="U421" s="33">
        <v>72.9178</v>
      </c>
      <c r="V421" s="33">
        <v>56.402900000000002</v>
      </c>
      <c r="W421" s="33">
        <v>357.33330000000001</v>
      </c>
      <c r="X421" s="33">
        <v>302.66669999999999</v>
      </c>
      <c r="Y421" s="33">
        <v>406.33330000000001</v>
      </c>
      <c r="Z421" s="33">
        <v>356.66669999999999</v>
      </c>
      <c r="AA421" s="33" t="s">
        <v>235</v>
      </c>
      <c r="AB421" s="33" t="s">
        <v>235</v>
      </c>
      <c r="AC421" s="33">
        <f>V421</f>
        <v>56.402900000000002</v>
      </c>
      <c r="AD421" s="33" t="s">
        <v>235</v>
      </c>
      <c r="AE421" s="33" t="s">
        <v>235</v>
      </c>
      <c r="AF421" s="33" t="s">
        <v>235</v>
      </c>
      <c r="AG421" s="40" t="s">
        <v>235</v>
      </c>
      <c r="AH421" s="40" t="s">
        <v>235</v>
      </c>
      <c r="AI421" s="40" t="s">
        <v>235</v>
      </c>
      <c r="AJ421" s="40" t="s">
        <v>235</v>
      </c>
    </row>
    <row r="422" spans="1:36" x14ac:dyDescent="0.25">
      <c r="A422" t="s">
        <v>104</v>
      </c>
      <c r="B422">
        <v>4</v>
      </c>
      <c r="C422" s="9">
        <v>72.45</v>
      </c>
      <c r="D422" s="9">
        <v>118.8095</v>
      </c>
      <c r="E422" s="9">
        <v>518.33330000000001</v>
      </c>
      <c r="F422" s="9">
        <v>279.66669999999999</v>
      </c>
      <c r="G422" s="9">
        <v>493.33330000000001</v>
      </c>
      <c r="H422" s="9">
        <v>347.66669999999999</v>
      </c>
      <c r="K422" s="32" t="s">
        <v>104</v>
      </c>
      <c r="L422" s="32">
        <v>412</v>
      </c>
      <c r="M422" s="32" t="s">
        <v>263</v>
      </c>
      <c r="N422" s="32" t="s">
        <v>253</v>
      </c>
      <c r="O422" s="32" t="s">
        <v>252</v>
      </c>
      <c r="P422" s="32" t="s">
        <v>257</v>
      </c>
      <c r="Q422" s="32" t="s">
        <v>254</v>
      </c>
      <c r="R422" s="32" t="s">
        <v>236</v>
      </c>
      <c r="S422" s="37" t="s">
        <v>24</v>
      </c>
      <c r="T422" s="32">
        <v>4</v>
      </c>
      <c r="U422" s="33">
        <v>72.45</v>
      </c>
      <c r="V422" s="33">
        <v>118.8095</v>
      </c>
      <c r="W422" s="33">
        <v>518.33330000000001</v>
      </c>
      <c r="X422" s="33">
        <v>279.66669999999999</v>
      </c>
      <c r="Y422" s="33">
        <v>493.33330000000001</v>
      </c>
      <c r="Z422" s="33">
        <v>347.66669999999999</v>
      </c>
      <c r="AA422" s="33" t="s">
        <v>235</v>
      </c>
      <c r="AB422" s="33" t="s">
        <v>235</v>
      </c>
      <c r="AC422" s="33">
        <f>ABS(180-V422)</f>
        <v>61.1905</v>
      </c>
      <c r="AD422" s="33" t="s">
        <v>235</v>
      </c>
      <c r="AE422" s="33" t="s">
        <v>235</v>
      </c>
      <c r="AF422" s="33" t="s">
        <v>235</v>
      </c>
      <c r="AG422" s="40" t="s">
        <v>235</v>
      </c>
      <c r="AH422" s="40" t="s">
        <v>235</v>
      </c>
      <c r="AI422" s="40" t="s">
        <v>235</v>
      </c>
      <c r="AJ422" s="40" t="s">
        <v>235</v>
      </c>
    </row>
    <row r="423" spans="1:36" x14ac:dyDescent="0.25">
      <c r="A423" t="s">
        <v>104</v>
      </c>
      <c r="B423">
        <v>5</v>
      </c>
      <c r="C423" s="9">
        <v>82.492400000000004</v>
      </c>
      <c r="D423" s="9">
        <v>129.23009999999999</v>
      </c>
      <c r="E423" s="9">
        <v>552.33330000000001</v>
      </c>
      <c r="F423" s="9">
        <v>288.66669999999999</v>
      </c>
      <c r="G423" s="9">
        <v>510.33330000000001</v>
      </c>
      <c r="H423" s="9">
        <v>359.66669999999999</v>
      </c>
      <c r="K423" s="32" t="s">
        <v>104</v>
      </c>
      <c r="L423" s="32">
        <v>413</v>
      </c>
      <c r="M423" s="32" t="s">
        <v>263</v>
      </c>
      <c r="N423" s="32" t="s">
        <v>253</v>
      </c>
      <c r="O423" s="32" t="s">
        <v>252</v>
      </c>
      <c r="P423" s="32" t="s">
        <v>257</v>
      </c>
      <c r="Q423" s="32" t="s">
        <v>254</v>
      </c>
      <c r="R423" s="32" t="s">
        <v>236</v>
      </c>
      <c r="S423" s="37" t="s">
        <v>24</v>
      </c>
      <c r="T423" s="32">
        <v>5</v>
      </c>
      <c r="U423" s="33">
        <v>82.492400000000004</v>
      </c>
      <c r="V423" s="33">
        <v>129.23009999999999</v>
      </c>
      <c r="W423" s="33">
        <v>552.33330000000001</v>
      </c>
      <c r="X423" s="33">
        <v>288.66669999999999</v>
      </c>
      <c r="Y423" s="33">
        <v>510.33330000000001</v>
      </c>
      <c r="Z423" s="33">
        <v>359.66669999999999</v>
      </c>
      <c r="AA423" s="33" t="s">
        <v>235</v>
      </c>
      <c r="AB423" s="33" t="s">
        <v>235</v>
      </c>
      <c r="AC423" s="33">
        <f>ABS(180-V423)</f>
        <v>50.769900000000007</v>
      </c>
      <c r="AD423" s="33" t="s">
        <v>235</v>
      </c>
      <c r="AE423" s="33" t="s">
        <v>235</v>
      </c>
      <c r="AF423" s="33" t="s">
        <v>235</v>
      </c>
      <c r="AG423" s="40" t="s">
        <v>235</v>
      </c>
      <c r="AH423" s="40" t="s">
        <v>235</v>
      </c>
      <c r="AI423" s="40" t="s">
        <v>235</v>
      </c>
      <c r="AJ423" s="40" t="s">
        <v>235</v>
      </c>
    </row>
    <row r="424" spans="1:36" x14ac:dyDescent="0.25">
      <c r="A424" t="s">
        <v>104</v>
      </c>
      <c r="B424">
        <v>6</v>
      </c>
      <c r="C424" s="9">
        <v>72.346400000000003</v>
      </c>
      <c r="D424" s="9">
        <v>148.10830000000001</v>
      </c>
      <c r="E424" s="9">
        <v>572.33330000000001</v>
      </c>
      <c r="F424" s="9">
        <v>322.66669999999999</v>
      </c>
      <c r="G424" s="9">
        <v>517.33330000000001</v>
      </c>
      <c r="H424" s="9">
        <v>369.66669999999999</v>
      </c>
      <c r="K424" s="32" t="s">
        <v>104</v>
      </c>
      <c r="L424" s="32">
        <v>414</v>
      </c>
      <c r="M424" s="32" t="s">
        <v>263</v>
      </c>
      <c r="N424" s="32" t="s">
        <v>253</v>
      </c>
      <c r="O424" s="32" t="s">
        <v>252</v>
      </c>
      <c r="P424" s="32" t="s">
        <v>257</v>
      </c>
      <c r="Q424" s="32" t="s">
        <v>254</v>
      </c>
      <c r="R424" s="32" t="s">
        <v>236</v>
      </c>
      <c r="S424" s="37" t="s">
        <v>24</v>
      </c>
      <c r="T424" s="32">
        <v>6</v>
      </c>
      <c r="U424" s="33">
        <v>72.346400000000003</v>
      </c>
      <c r="V424" s="33">
        <v>148.10830000000001</v>
      </c>
      <c r="W424" s="33">
        <v>572.33330000000001</v>
      </c>
      <c r="X424" s="33">
        <v>322.66669999999999</v>
      </c>
      <c r="Y424" s="33">
        <v>517.33330000000001</v>
      </c>
      <c r="Z424" s="33">
        <v>369.66669999999999</v>
      </c>
      <c r="AA424" s="33">
        <f>SQRT(((W424-W419)^2)+((X424-X419)^2))</f>
        <v>250.7149776140229</v>
      </c>
      <c r="AB424" s="33">
        <f>SQRT(((Y422-Y421)^2)+((Z422-Z421)^2))</f>
        <v>87.464278422679513</v>
      </c>
      <c r="AC424" s="33">
        <f>ABS(180-V424)</f>
        <v>31.891699999999986</v>
      </c>
      <c r="AD424" s="33">
        <v>0</v>
      </c>
      <c r="AE424" s="33">
        <v>0</v>
      </c>
      <c r="AF424" s="33">
        <v>0</v>
      </c>
      <c r="AG424" s="23">
        <f>SQRT((W424-W422)^2+(X424-X422)^2)</f>
        <v>69.028979421689272</v>
      </c>
      <c r="AH424" s="23">
        <f>SQRT((W421-W419)^2+(X421-X419)^2)</f>
        <v>70.661163307718056</v>
      </c>
      <c r="AI424" s="23">
        <f>SQRT(((Y421-Y419)^2)+((Z421-Z419)^2))</f>
        <v>35.846896657869841</v>
      </c>
      <c r="AJ424" s="23">
        <f>SQRT(((Y424-Y422)^2)+((Z424-Z422)^2))</f>
        <v>32.557641192199412</v>
      </c>
    </row>
    <row r="425" spans="1:36" x14ac:dyDescent="0.25">
      <c r="A425" t="s">
        <v>105</v>
      </c>
      <c r="B425">
        <v>1</v>
      </c>
      <c r="C425" s="9">
        <v>66.610799999999998</v>
      </c>
      <c r="D425" s="9">
        <v>21.948499999999999</v>
      </c>
      <c r="E425" s="9">
        <v>596.33330000000001</v>
      </c>
      <c r="F425" s="9">
        <v>350.66669999999999</v>
      </c>
      <c r="G425" s="9">
        <v>605.33330000000001</v>
      </c>
      <c r="H425" s="9">
        <v>416.66669999999999</v>
      </c>
      <c r="K425" s="32" t="s">
        <v>105</v>
      </c>
      <c r="L425" s="32">
        <v>415</v>
      </c>
      <c r="M425" s="32" t="s">
        <v>263</v>
      </c>
      <c r="N425" s="32" t="s">
        <v>253</v>
      </c>
      <c r="O425" s="32" t="s">
        <v>252</v>
      </c>
      <c r="P425" s="32" t="s">
        <v>257</v>
      </c>
      <c r="Q425" s="32" t="s">
        <v>254</v>
      </c>
      <c r="R425" s="32" t="s">
        <v>236</v>
      </c>
      <c r="S425" s="37" t="s">
        <v>23</v>
      </c>
      <c r="T425" s="32">
        <v>1</v>
      </c>
      <c r="U425" s="33">
        <v>66.610799999999998</v>
      </c>
      <c r="V425" s="33">
        <v>21.948499999999999</v>
      </c>
      <c r="W425" s="33">
        <v>596.33330000000001</v>
      </c>
      <c r="X425" s="33">
        <v>350.66669999999999</v>
      </c>
      <c r="Y425" s="33">
        <v>605.33330000000001</v>
      </c>
      <c r="Z425" s="33">
        <v>416.66669999999999</v>
      </c>
      <c r="AA425" s="33" t="s">
        <v>235</v>
      </c>
      <c r="AB425" s="33" t="s">
        <v>235</v>
      </c>
      <c r="AC425" s="33">
        <f>V425</f>
        <v>21.948499999999999</v>
      </c>
      <c r="AD425" s="33" t="s">
        <v>235</v>
      </c>
      <c r="AE425" s="33" t="s">
        <v>235</v>
      </c>
      <c r="AF425" s="33" t="s">
        <v>235</v>
      </c>
      <c r="AG425" s="33" t="s">
        <v>235</v>
      </c>
      <c r="AH425" s="33" t="s">
        <v>235</v>
      </c>
      <c r="AI425" s="33" t="s">
        <v>235</v>
      </c>
      <c r="AJ425" s="33" t="s">
        <v>235</v>
      </c>
    </row>
    <row r="426" spans="1:36" x14ac:dyDescent="0.25">
      <c r="A426" t="s">
        <v>105</v>
      </c>
      <c r="B426">
        <v>2</v>
      </c>
      <c r="C426" s="9">
        <v>75.960499999999996</v>
      </c>
      <c r="D426" s="9">
        <v>45.762700000000002</v>
      </c>
      <c r="E426" s="9">
        <v>640.33330000000001</v>
      </c>
      <c r="F426" s="9">
        <v>338.66669999999999</v>
      </c>
      <c r="G426" s="9">
        <v>619.33330000000001</v>
      </c>
      <c r="H426" s="9">
        <v>411.66669999999999</v>
      </c>
      <c r="K426" s="32" t="s">
        <v>105</v>
      </c>
      <c r="L426" s="32">
        <v>416</v>
      </c>
      <c r="M426" s="32" t="s">
        <v>263</v>
      </c>
      <c r="N426" s="32" t="s">
        <v>253</v>
      </c>
      <c r="O426" s="32" t="s">
        <v>252</v>
      </c>
      <c r="P426" s="32" t="s">
        <v>257</v>
      </c>
      <c r="Q426" s="32" t="s">
        <v>254</v>
      </c>
      <c r="R426" s="32" t="s">
        <v>236</v>
      </c>
      <c r="S426" s="37" t="s">
        <v>23</v>
      </c>
      <c r="T426" s="32">
        <v>2</v>
      </c>
      <c r="U426" s="33">
        <v>75.960499999999996</v>
      </c>
      <c r="V426" s="33">
        <v>45.762700000000002</v>
      </c>
      <c r="W426" s="33">
        <v>640.33330000000001</v>
      </c>
      <c r="X426" s="33">
        <v>338.66669999999999</v>
      </c>
      <c r="Y426" s="33">
        <v>619.33330000000001</v>
      </c>
      <c r="Z426" s="33">
        <v>411.66669999999999</v>
      </c>
      <c r="AA426" s="33" t="s">
        <v>235</v>
      </c>
      <c r="AB426" s="33" t="s">
        <v>235</v>
      </c>
      <c r="AC426" s="33">
        <f>V426</f>
        <v>45.762700000000002</v>
      </c>
      <c r="AD426" s="33" t="s">
        <v>235</v>
      </c>
      <c r="AE426" s="33" t="s">
        <v>235</v>
      </c>
      <c r="AF426" s="33" t="s">
        <v>235</v>
      </c>
      <c r="AG426" s="33" t="s">
        <v>235</v>
      </c>
      <c r="AH426" s="33" t="s">
        <v>235</v>
      </c>
      <c r="AI426" s="33" t="s">
        <v>235</v>
      </c>
      <c r="AJ426" s="33" t="s">
        <v>235</v>
      </c>
    </row>
    <row r="427" spans="1:36" x14ac:dyDescent="0.25">
      <c r="A427" t="s">
        <v>105</v>
      </c>
      <c r="B427">
        <v>3</v>
      </c>
      <c r="C427" s="9">
        <v>67.601799999999997</v>
      </c>
      <c r="D427" s="9">
        <v>58.933</v>
      </c>
      <c r="E427" s="9">
        <v>673.33330000000001</v>
      </c>
      <c r="F427" s="9">
        <v>350.66669999999999</v>
      </c>
      <c r="G427" s="9">
        <v>640.33330000000001</v>
      </c>
      <c r="H427" s="9">
        <v>409.66669999999999</v>
      </c>
      <c r="K427" s="32" t="s">
        <v>105</v>
      </c>
      <c r="L427" s="32">
        <v>417</v>
      </c>
      <c r="M427" s="32" t="s">
        <v>263</v>
      </c>
      <c r="N427" s="32" t="s">
        <v>253</v>
      </c>
      <c r="O427" s="32" t="s">
        <v>252</v>
      </c>
      <c r="P427" s="32" t="s">
        <v>257</v>
      </c>
      <c r="Q427" s="32" t="s">
        <v>254</v>
      </c>
      <c r="R427" s="32" t="s">
        <v>236</v>
      </c>
      <c r="S427" s="37" t="s">
        <v>23</v>
      </c>
      <c r="T427" s="32">
        <v>3</v>
      </c>
      <c r="U427" s="33">
        <v>67.601799999999997</v>
      </c>
      <c r="V427" s="33">
        <v>58.933</v>
      </c>
      <c r="W427" s="33">
        <v>673.33330000000001</v>
      </c>
      <c r="X427" s="33">
        <v>350.66669999999999</v>
      </c>
      <c r="Y427" s="33">
        <v>640.33330000000001</v>
      </c>
      <c r="Z427" s="33">
        <v>409.66669999999999</v>
      </c>
      <c r="AA427" s="33" t="s">
        <v>235</v>
      </c>
      <c r="AB427" s="33" t="s">
        <v>235</v>
      </c>
      <c r="AC427" s="33">
        <f>V427</f>
        <v>58.933</v>
      </c>
      <c r="AD427" s="33" t="s">
        <v>235</v>
      </c>
      <c r="AE427" s="33" t="s">
        <v>235</v>
      </c>
      <c r="AF427" s="33" t="s">
        <v>235</v>
      </c>
      <c r="AG427" s="33" t="s">
        <v>235</v>
      </c>
      <c r="AH427" s="33" t="s">
        <v>235</v>
      </c>
      <c r="AI427" s="40" t="s">
        <v>235</v>
      </c>
      <c r="AJ427" s="40" t="s">
        <v>235</v>
      </c>
    </row>
    <row r="428" spans="1:36" x14ac:dyDescent="0.25">
      <c r="A428" t="s">
        <v>105</v>
      </c>
      <c r="B428">
        <v>4</v>
      </c>
      <c r="C428" s="9">
        <v>66.007599999999996</v>
      </c>
      <c r="D428" s="9">
        <v>120.5818</v>
      </c>
      <c r="E428" s="9">
        <v>753.33330000000001</v>
      </c>
      <c r="F428" s="9">
        <v>496.66669999999999</v>
      </c>
      <c r="G428" s="9">
        <v>687.33330000000001</v>
      </c>
      <c r="H428" s="9">
        <v>495.66669999999999</v>
      </c>
      <c r="K428" s="32" t="s">
        <v>105</v>
      </c>
      <c r="L428" s="32">
        <v>418</v>
      </c>
      <c r="M428" s="32" t="s">
        <v>263</v>
      </c>
      <c r="N428" s="32" t="s">
        <v>253</v>
      </c>
      <c r="O428" s="32" t="s">
        <v>252</v>
      </c>
      <c r="P428" s="32" t="s">
        <v>257</v>
      </c>
      <c r="Q428" s="32" t="s">
        <v>254</v>
      </c>
      <c r="R428" s="32" t="s">
        <v>236</v>
      </c>
      <c r="S428" s="37" t="s">
        <v>24</v>
      </c>
      <c r="T428" s="32">
        <v>4</v>
      </c>
      <c r="U428" s="33">
        <v>66.007599999999996</v>
      </c>
      <c r="V428" s="33">
        <v>120.5818</v>
      </c>
      <c r="W428" s="33">
        <v>753.33330000000001</v>
      </c>
      <c r="X428" s="33">
        <v>496.66669999999999</v>
      </c>
      <c r="Y428" s="33">
        <v>687.33330000000001</v>
      </c>
      <c r="Z428" s="33">
        <v>495.66669999999999</v>
      </c>
      <c r="AA428" s="33" t="s">
        <v>235</v>
      </c>
      <c r="AB428" s="33" t="s">
        <v>235</v>
      </c>
      <c r="AC428" s="33">
        <f>ABS(180-V428)</f>
        <v>59.418199999999999</v>
      </c>
      <c r="AD428" s="33" t="s">
        <v>235</v>
      </c>
      <c r="AE428" s="33" t="s">
        <v>235</v>
      </c>
      <c r="AF428" s="33" t="s">
        <v>235</v>
      </c>
      <c r="AG428" s="33" t="s">
        <v>235</v>
      </c>
      <c r="AH428" s="33" t="s">
        <v>235</v>
      </c>
      <c r="AI428" s="40" t="s">
        <v>235</v>
      </c>
      <c r="AJ428" s="40" t="s">
        <v>235</v>
      </c>
    </row>
    <row r="429" spans="1:36" x14ac:dyDescent="0.25">
      <c r="A429" t="s">
        <v>105</v>
      </c>
      <c r="B429">
        <v>5</v>
      </c>
      <c r="C429" s="9">
        <v>78.587500000000006</v>
      </c>
      <c r="D429" s="9">
        <v>134.4573</v>
      </c>
      <c r="E429" s="9">
        <v>750.33330000000001</v>
      </c>
      <c r="F429" s="9">
        <v>533.66669999999999</v>
      </c>
      <c r="G429" s="9">
        <v>674.33330000000001</v>
      </c>
      <c r="H429" s="9">
        <v>513.66669999999999</v>
      </c>
      <c r="K429" s="32" t="s">
        <v>105</v>
      </c>
      <c r="L429" s="32">
        <v>419</v>
      </c>
      <c r="M429" s="32" t="s">
        <v>263</v>
      </c>
      <c r="N429" s="32" t="s">
        <v>253</v>
      </c>
      <c r="O429" s="32" t="s">
        <v>252</v>
      </c>
      <c r="P429" s="32" t="s">
        <v>257</v>
      </c>
      <c r="Q429" s="32" t="s">
        <v>254</v>
      </c>
      <c r="R429" s="32" t="s">
        <v>236</v>
      </c>
      <c r="S429" s="37" t="s">
        <v>24</v>
      </c>
      <c r="T429" s="32">
        <v>5</v>
      </c>
      <c r="U429" s="33">
        <v>78.587500000000006</v>
      </c>
      <c r="V429" s="33">
        <v>134.4573</v>
      </c>
      <c r="W429" s="33">
        <v>750.33330000000001</v>
      </c>
      <c r="X429" s="33">
        <v>533.66669999999999</v>
      </c>
      <c r="Y429" s="33">
        <v>674.33330000000001</v>
      </c>
      <c r="Z429" s="33">
        <v>513.66669999999999</v>
      </c>
      <c r="AA429" s="33" t="s">
        <v>235</v>
      </c>
      <c r="AB429" s="33" t="s">
        <v>235</v>
      </c>
      <c r="AC429" s="33">
        <f>ABS(180-V429)</f>
        <v>45.542699999999996</v>
      </c>
      <c r="AD429" s="33" t="s">
        <v>235</v>
      </c>
      <c r="AE429" s="33" t="s">
        <v>235</v>
      </c>
      <c r="AF429" s="33" t="s">
        <v>235</v>
      </c>
      <c r="AG429" s="33" t="s">
        <v>235</v>
      </c>
      <c r="AH429" s="33" t="s">
        <v>235</v>
      </c>
      <c r="AI429" s="40" t="s">
        <v>235</v>
      </c>
      <c r="AJ429" s="40" t="s">
        <v>235</v>
      </c>
    </row>
    <row r="430" spans="1:36" x14ac:dyDescent="0.25">
      <c r="A430" t="s">
        <v>105</v>
      </c>
      <c r="B430">
        <v>6</v>
      </c>
      <c r="C430" s="9">
        <v>71.218000000000004</v>
      </c>
      <c r="D430" s="9">
        <v>157.87090000000001</v>
      </c>
      <c r="E430" s="9">
        <v>718.33330000000001</v>
      </c>
      <c r="F430" s="9">
        <v>563.66669999999999</v>
      </c>
      <c r="G430" s="9">
        <v>662.33330000000001</v>
      </c>
      <c r="H430" s="9">
        <v>519.66669999999999</v>
      </c>
      <c r="K430" s="32" t="s">
        <v>105</v>
      </c>
      <c r="L430" s="32">
        <v>420</v>
      </c>
      <c r="M430" s="32" t="s">
        <v>263</v>
      </c>
      <c r="N430" s="32" t="s">
        <v>253</v>
      </c>
      <c r="O430" s="32" t="s">
        <v>252</v>
      </c>
      <c r="P430" s="32" t="s">
        <v>257</v>
      </c>
      <c r="Q430" s="32" t="s">
        <v>254</v>
      </c>
      <c r="R430" s="32" t="s">
        <v>236</v>
      </c>
      <c r="S430" s="37" t="s">
        <v>24</v>
      </c>
      <c r="T430" s="32">
        <v>6</v>
      </c>
      <c r="U430" s="33">
        <v>71.218000000000004</v>
      </c>
      <c r="V430" s="33">
        <v>157.87090000000001</v>
      </c>
      <c r="W430" s="33">
        <v>718.33330000000001</v>
      </c>
      <c r="X430" s="33">
        <v>563.66669999999999</v>
      </c>
      <c r="Y430" s="33">
        <v>662.33330000000001</v>
      </c>
      <c r="Z430" s="33">
        <v>519.66669999999999</v>
      </c>
      <c r="AA430" s="33">
        <f>SQRT(((W430-W425)^2)+((X430-X425)^2))</f>
        <v>245.46486510293076</v>
      </c>
      <c r="AB430" s="33">
        <f>SQRT(((Y428-Y427)^2)+((Z428-Z427)^2))</f>
        <v>98.005101908012932</v>
      </c>
      <c r="AC430" s="33">
        <f>ABS(180-V430)</f>
        <v>22.129099999999994</v>
      </c>
      <c r="AD430" s="33">
        <v>0</v>
      </c>
      <c r="AE430" s="33">
        <v>0</v>
      </c>
      <c r="AF430" s="33">
        <v>0</v>
      </c>
      <c r="AG430" s="23">
        <f>SQRT((W430-W428)^2+(X430-X428)^2)</f>
        <v>75.591004755857028</v>
      </c>
      <c r="AH430" s="23">
        <f>SQRT((W427-W425)^2+(X427-X425)^2)</f>
        <v>77</v>
      </c>
      <c r="AI430" s="23">
        <f>SQRT(((Y427-Y425)^2)+((Z427-Z425)^2))</f>
        <v>35.693136595149497</v>
      </c>
      <c r="AJ430" s="23">
        <f>SQRT(((Y430-Y428)^2)+((Z430-Z428)^2))</f>
        <v>34.655446902326915</v>
      </c>
    </row>
    <row r="431" spans="1:36" x14ac:dyDescent="0.25">
      <c r="A431" t="s">
        <v>106</v>
      </c>
      <c r="B431">
        <v>1</v>
      </c>
      <c r="C431" s="9">
        <v>39.051200000000001</v>
      </c>
      <c r="D431" s="9">
        <v>14.104200000000001</v>
      </c>
      <c r="E431" s="9">
        <v>304.66669999999999</v>
      </c>
      <c r="F431" s="9">
        <v>488</v>
      </c>
      <c r="G431" s="9">
        <v>342.66669999999999</v>
      </c>
      <c r="H431" s="9">
        <v>479</v>
      </c>
      <c r="K431" s="32" t="s">
        <v>106</v>
      </c>
      <c r="L431" s="32">
        <v>421</v>
      </c>
      <c r="M431" s="32" t="s">
        <v>264</v>
      </c>
      <c r="N431" s="32" t="s">
        <v>668</v>
      </c>
      <c r="O431" s="32" t="s">
        <v>256</v>
      </c>
      <c r="P431" s="32" t="s">
        <v>258</v>
      </c>
      <c r="Q431" s="32" t="s">
        <v>254</v>
      </c>
      <c r="R431" s="32" t="s">
        <v>224</v>
      </c>
      <c r="S431" s="37" t="s">
        <v>23</v>
      </c>
      <c r="T431" s="32">
        <v>1</v>
      </c>
      <c r="U431" s="33">
        <v>39.051200000000001</v>
      </c>
      <c r="V431" s="33">
        <v>14.104200000000001</v>
      </c>
      <c r="W431" s="33">
        <v>304.66669999999999</v>
      </c>
      <c r="X431" s="33">
        <v>488</v>
      </c>
      <c r="Y431" s="33">
        <v>342.66669999999999</v>
      </c>
      <c r="Z431" s="33">
        <v>479</v>
      </c>
      <c r="AA431" s="33" t="s">
        <v>235</v>
      </c>
      <c r="AB431" s="33" t="s">
        <v>235</v>
      </c>
      <c r="AC431" s="33">
        <f>V431</f>
        <v>14.104200000000001</v>
      </c>
      <c r="AD431" s="33" t="s">
        <v>235</v>
      </c>
      <c r="AE431" s="33" t="s">
        <v>235</v>
      </c>
      <c r="AF431" s="33" t="s">
        <v>235</v>
      </c>
      <c r="AG431" s="33" t="s">
        <v>235</v>
      </c>
      <c r="AH431" s="33" t="s">
        <v>235</v>
      </c>
      <c r="AI431" s="33" t="s">
        <v>235</v>
      </c>
      <c r="AJ431" s="33" t="s">
        <v>235</v>
      </c>
    </row>
    <row r="432" spans="1:36" x14ac:dyDescent="0.25">
      <c r="A432" t="s">
        <v>106</v>
      </c>
      <c r="B432">
        <v>2</v>
      </c>
      <c r="C432" s="9">
        <v>42.426400000000001</v>
      </c>
      <c r="D432" s="9">
        <v>35.558799999999998</v>
      </c>
      <c r="E432" s="9">
        <v>298.66669999999999</v>
      </c>
      <c r="F432" s="9">
        <v>467</v>
      </c>
      <c r="G432" s="9">
        <v>340.66669999999999</v>
      </c>
      <c r="H432" s="9">
        <v>473</v>
      </c>
      <c r="K432" s="32" t="s">
        <v>106</v>
      </c>
      <c r="L432" s="32">
        <v>422</v>
      </c>
      <c r="M432" s="32" t="s">
        <v>264</v>
      </c>
      <c r="N432" s="32" t="s">
        <v>668</v>
      </c>
      <c r="O432" s="32" t="s">
        <v>256</v>
      </c>
      <c r="P432" s="32" t="s">
        <v>258</v>
      </c>
      <c r="Q432" s="32" t="s">
        <v>254</v>
      </c>
      <c r="R432" s="32" t="s">
        <v>224</v>
      </c>
      <c r="S432" s="37" t="s">
        <v>23</v>
      </c>
      <c r="T432" s="32">
        <v>2</v>
      </c>
      <c r="U432" s="33">
        <v>42.426400000000001</v>
      </c>
      <c r="V432" s="33">
        <v>35.558799999999998</v>
      </c>
      <c r="W432" s="33">
        <v>298.66669999999999</v>
      </c>
      <c r="X432" s="33">
        <v>467</v>
      </c>
      <c r="Y432" s="33">
        <v>340.66669999999999</v>
      </c>
      <c r="Z432" s="33">
        <v>473</v>
      </c>
      <c r="AA432" s="33" t="s">
        <v>235</v>
      </c>
      <c r="AB432" s="33" t="s">
        <v>235</v>
      </c>
      <c r="AC432" s="33">
        <f>V432</f>
        <v>35.558799999999998</v>
      </c>
      <c r="AD432" s="33" t="s">
        <v>235</v>
      </c>
      <c r="AE432" s="33" t="s">
        <v>235</v>
      </c>
      <c r="AF432" s="33" t="s">
        <v>235</v>
      </c>
      <c r="AG432" s="33" t="s">
        <v>235</v>
      </c>
      <c r="AH432" s="33" t="s">
        <v>235</v>
      </c>
      <c r="AI432" s="33" t="s">
        <v>235</v>
      </c>
      <c r="AJ432" s="33" t="s">
        <v>235</v>
      </c>
    </row>
    <row r="433" spans="1:36" x14ac:dyDescent="0.25">
      <c r="A433" t="s">
        <v>106</v>
      </c>
      <c r="B433">
        <v>3</v>
      </c>
      <c r="C433" s="9">
        <v>43.324399999999997</v>
      </c>
      <c r="D433" s="9">
        <v>46.2819</v>
      </c>
      <c r="E433" s="9">
        <v>303.66669999999999</v>
      </c>
      <c r="F433" s="9">
        <v>447</v>
      </c>
      <c r="G433" s="9">
        <v>344.66669999999999</v>
      </c>
      <c r="H433" s="9">
        <v>461</v>
      </c>
      <c r="K433" s="32" t="s">
        <v>106</v>
      </c>
      <c r="L433" s="32">
        <v>423</v>
      </c>
      <c r="M433" s="32" t="s">
        <v>264</v>
      </c>
      <c r="N433" s="32" t="s">
        <v>668</v>
      </c>
      <c r="O433" s="32" t="s">
        <v>256</v>
      </c>
      <c r="P433" s="32" t="s">
        <v>258</v>
      </c>
      <c r="Q433" s="32" t="s">
        <v>254</v>
      </c>
      <c r="R433" s="32" t="s">
        <v>224</v>
      </c>
      <c r="S433" s="37" t="s">
        <v>23</v>
      </c>
      <c r="T433" s="32">
        <v>3</v>
      </c>
      <c r="U433" s="33">
        <v>43.324399999999997</v>
      </c>
      <c r="V433" s="33">
        <v>46.2819</v>
      </c>
      <c r="W433" s="33">
        <v>303.66669999999999</v>
      </c>
      <c r="X433" s="33">
        <v>447</v>
      </c>
      <c r="Y433" s="33">
        <v>344.66669999999999</v>
      </c>
      <c r="Z433" s="33">
        <v>461</v>
      </c>
      <c r="AA433" s="33" t="s">
        <v>235</v>
      </c>
      <c r="AB433" s="33" t="s">
        <v>235</v>
      </c>
      <c r="AC433" s="33">
        <f>V433</f>
        <v>46.2819</v>
      </c>
      <c r="AD433" s="33" t="s">
        <v>235</v>
      </c>
      <c r="AE433" s="33" t="s">
        <v>235</v>
      </c>
      <c r="AF433" s="33" t="s">
        <v>235</v>
      </c>
      <c r="AG433" s="40" t="s">
        <v>235</v>
      </c>
      <c r="AH433" s="40" t="s">
        <v>235</v>
      </c>
      <c r="AI433" s="40" t="s">
        <v>235</v>
      </c>
      <c r="AJ433" s="40" t="s">
        <v>235</v>
      </c>
    </row>
    <row r="434" spans="1:36" x14ac:dyDescent="0.25">
      <c r="A434" t="s">
        <v>106</v>
      </c>
      <c r="B434">
        <v>4</v>
      </c>
      <c r="C434" s="9">
        <v>40.311300000000003</v>
      </c>
      <c r="D434" s="9">
        <v>124.5538</v>
      </c>
      <c r="E434" s="9">
        <v>412.33330000000001</v>
      </c>
      <c r="F434" s="9">
        <v>387</v>
      </c>
      <c r="G434" s="9">
        <v>407.33330000000001</v>
      </c>
      <c r="H434" s="9">
        <v>427</v>
      </c>
      <c r="K434" s="32" t="s">
        <v>106</v>
      </c>
      <c r="L434" s="32">
        <v>424</v>
      </c>
      <c r="M434" s="32" t="s">
        <v>264</v>
      </c>
      <c r="N434" s="32" t="s">
        <v>668</v>
      </c>
      <c r="O434" s="32" t="s">
        <v>256</v>
      </c>
      <c r="P434" s="32" t="s">
        <v>258</v>
      </c>
      <c r="Q434" s="32" t="s">
        <v>254</v>
      </c>
      <c r="R434" s="32" t="s">
        <v>224</v>
      </c>
      <c r="S434" s="37" t="s">
        <v>24</v>
      </c>
      <c r="T434" s="32">
        <v>4</v>
      </c>
      <c r="U434" s="33">
        <v>40.311300000000003</v>
      </c>
      <c r="V434" s="33">
        <v>124.5538</v>
      </c>
      <c r="W434" s="33">
        <v>412.33330000000001</v>
      </c>
      <c r="X434" s="33">
        <v>387</v>
      </c>
      <c r="Y434" s="33">
        <v>407.33330000000001</v>
      </c>
      <c r="Z434" s="33">
        <v>427</v>
      </c>
      <c r="AA434" s="33" t="s">
        <v>235</v>
      </c>
      <c r="AB434" s="33" t="s">
        <v>235</v>
      </c>
      <c r="AC434" s="33">
        <f>ABS(180-V434)</f>
        <v>55.446200000000005</v>
      </c>
      <c r="AD434" s="33" t="s">
        <v>235</v>
      </c>
      <c r="AE434" s="33" t="s">
        <v>235</v>
      </c>
      <c r="AF434" s="33" t="s">
        <v>235</v>
      </c>
      <c r="AG434" s="40" t="s">
        <v>235</v>
      </c>
      <c r="AH434" s="40" t="s">
        <v>235</v>
      </c>
      <c r="AI434" s="40" t="s">
        <v>235</v>
      </c>
      <c r="AJ434" s="40" t="s">
        <v>235</v>
      </c>
    </row>
    <row r="435" spans="1:36" x14ac:dyDescent="0.25">
      <c r="A435" t="s">
        <v>106</v>
      </c>
      <c r="B435">
        <v>5</v>
      </c>
      <c r="C435" s="9">
        <v>43.863399999999999</v>
      </c>
      <c r="D435" s="9">
        <v>141.65649999999999</v>
      </c>
      <c r="E435" s="9">
        <v>435.33330000000001</v>
      </c>
      <c r="F435" s="9">
        <v>390</v>
      </c>
      <c r="G435" s="9">
        <v>417.33330000000001</v>
      </c>
      <c r="H435" s="9">
        <v>430</v>
      </c>
      <c r="K435" s="32" t="s">
        <v>106</v>
      </c>
      <c r="L435" s="32">
        <v>425</v>
      </c>
      <c r="M435" s="32" t="s">
        <v>264</v>
      </c>
      <c r="N435" s="32" t="s">
        <v>668</v>
      </c>
      <c r="O435" s="32" t="s">
        <v>256</v>
      </c>
      <c r="P435" s="32" t="s">
        <v>258</v>
      </c>
      <c r="Q435" s="32" t="s">
        <v>254</v>
      </c>
      <c r="R435" s="32" t="s">
        <v>224</v>
      </c>
      <c r="S435" s="37" t="s">
        <v>24</v>
      </c>
      <c r="T435" s="32">
        <v>5</v>
      </c>
      <c r="U435" s="33">
        <v>43.863399999999999</v>
      </c>
      <c r="V435" s="33">
        <v>141.65649999999999</v>
      </c>
      <c r="W435" s="33">
        <v>435.33330000000001</v>
      </c>
      <c r="X435" s="33">
        <v>390</v>
      </c>
      <c r="Y435" s="33">
        <v>417.33330000000001</v>
      </c>
      <c r="Z435" s="33">
        <v>430</v>
      </c>
      <c r="AA435" s="33" t="s">
        <v>235</v>
      </c>
      <c r="AB435" s="33" t="s">
        <v>235</v>
      </c>
      <c r="AC435" s="33">
        <f>ABS(180-V435)</f>
        <v>38.343500000000006</v>
      </c>
      <c r="AD435" s="33" t="s">
        <v>235</v>
      </c>
      <c r="AE435" s="33" t="s">
        <v>235</v>
      </c>
      <c r="AF435" s="33" t="s">
        <v>235</v>
      </c>
      <c r="AG435" s="40" t="s">
        <v>235</v>
      </c>
      <c r="AH435" s="40" t="s">
        <v>235</v>
      </c>
      <c r="AI435" s="40" t="s">
        <v>235</v>
      </c>
      <c r="AJ435" s="40" t="s">
        <v>235</v>
      </c>
    </row>
    <row r="436" spans="1:36" x14ac:dyDescent="0.25">
      <c r="A436" t="s">
        <v>106</v>
      </c>
      <c r="B436">
        <v>6</v>
      </c>
      <c r="C436" s="9">
        <v>39.597999999999999</v>
      </c>
      <c r="D436" s="9">
        <v>162.42869999999999</v>
      </c>
      <c r="E436" s="9">
        <v>451.33330000000001</v>
      </c>
      <c r="F436" s="9">
        <v>408</v>
      </c>
      <c r="G436" s="9">
        <v>423.33330000000001</v>
      </c>
      <c r="H436" s="9">
        <v>436</v>
      </c>
      <c r="K436" s="32" t="s">
        <v>106</v>
      </c>
      <c r="L436" s="32">
        <v>426</v>
      </c>
      <c r="M436" s="32" t="s">
        <v>264</v>
      </c>
      <c r="N436" s="32" t="s">
        <v>668</v>
      </c>
      <c r="O436" s="32" t="s">
        <v>256</v>
      </c>
      <c r="P436" s="32" t="s">
        <v>258</v>
      </c>
      <c r="Q436" s="32" t="s">
        <v>254</v>
      </c>
      <c r="R436" s="32" t="s">
        <v>224</v>
      </c>
      <c r="S436" s="37" t="s">
        <v>24</v>
      </c>
      <c r="T436" s="32">
        <v>6</v>
      </c>
      <c r="U436" s="33">
        <v>39.597999999999999</v>
      </c>
      <c r="V436" s="33">
        <v>162.42869999999999</v>
      </c>
      <c r="W436" s="33">
        <v>451.33330000000001</v>
      </c>
      <c r="X436" s="33">
        <v>408</v>
      </c>
      <c r="Y436" s="33">
        <v>423.33330000000001</v>
      </c>
      <c r="Z436" s="33">
        <v>436</v>
      </c>
      <c r="AA436" s="33">
        <f>SQRT(((W436-W431)^2)+((X436-X431)^2))</f>
        <v>167.06612928885377</v>
      </c>
      <c r="AB436" s="33">
        <f>SQRT(((Y434-Y433)^2)+((Z434-Z433)^2))</f>
        <v>71.295881757363816</v>
      </c>
      <c r="AC436" s="33">
        <f>ABS(180-V436)</f>
        <v>17.571300000000008</v>
      </c>
      <c r="AD436" s="33">
        <v>0</v>
      </c>
      <c r="AE436" s="33">
        <v>0</v>
      </c>
      <c r="AF436" s="33">
        <v>0</v>
      </c>
      <c r="AG436" s="23">
        <f>SQRT((W436-W434)^2+(X436-X434)^2)</f>
        <v>44.294469180700204</v>
      </c>
      <c r="AH436" s="23">
        <f>SQRT((W433-W431)^2+(X433-X431)^2)</f>
        <v>41.012193308819754</v>
      </c>
      <c r="AI436" s="23">
        <f>SQRT(((Y433-Y431)^2)+((Z433-Z431)^2))</f>
        <v>18.110770276274835</v>
      </c>
      <c r="AJ436" s="23">
        <f>SQRT(((Y436-Y434)^2)+((Z436-Z434)^2))</f>
        <v>18.357559750685819</v>
      </c>
    </row>
    <row r="437" spans="1:36" x14ac:dyDescent="0.25">
      <c r="A437" t="s">
        <v>107</v>
      </c>
      <c r="B437">
        <v>1</v>
      </c>
      <c r="C437" s="9">
        <v>39.579799999999999</v>
      </c>
      <c r="D437" s="9">
        <v>18.5229</v>
      </c>
      <c r="E437" s="9">
        <v>411.25</v>
      </c>
      <c r="F437" s="9">
        <v>578</v>
      </c>
      <c r="G437" s="9">
        <v>450.25</v>
      </c>
      <c r="H437" s="9">
        <v>571.25</v>
      </c>
      <c r="K437" s="32" t="s">
        <v>107</v>
      </c>
      <c r="L437" s="32">
        <v>427</v>
      </c>
      <c r="M437" s="32" t="s">
        <v>264</v>
      </c>
      <c r="N437" s="32" t="s">
        <v>668</v>
      </c>
      <c r="O437" s="32" t="s">
        <v>256</v>
      </c>
      <c r="P437" s="32" t="s">
        <v>258</v>
      </c>
      <c r="Q437" s="32" t="s">
        <v>254</v>
      </c>
      <c r="R437" s="32" t="s">
        <v>224</v>
      </c>
      <c r="S437" s="37" t="s">
        <v>23</v>
      </c>
      <c r="T437" s="32">
        <v>1</v>
      </c>
      <c r="U437" s="33">
        <v>39.579799999999999</v>
      </c>
      <c r="V437" s="33">
        <v>18.5229</v>
      </c>
      <c r="W437" s="33">
        <v>411.25</v>
      </c>
      <c r="X437" s="33">
        <v>578</v>
      </c>
      <c r="Y437" s="33">
        <v>450.25</v>
      </c>
      <c r="Z437" s="33">
        <v>571.25</v>
      </c>
      <c r="AA437" s="33" t="s">
        <v>235</v>
      </c>
      <c r="AB437" s="33" t="s">
        <v>235</v>
      </c>
      <c r="AC437" s="33">
        <f>V437</f>
        <v>18.5229</v>
      </c>
      <c r="AD437" s="33" t="s">
        <v>235</v>
      </c>
      <c r="AE437" s="33" t="s">
        <v>235</v>
      </c>
      <c r="AF437" s="33" t="s">
        <v>235</v>
      </c>
      <c r="AG437" s="33" t="s">
        <v>235</v>
      </c>
      <c r="AH437" s="33" t="s">
        <v>235</v>
      </c>
      <c r="AI437" s="33" t="s">
        <v>235</v>
      </c>
      <c r="AJ437" s="33" t="s">
        <v>235</v>
      </c>
    </row>
    <row r="438" spans="1:36" x14ac:dyDescent="0.25">
      <c r="A438" t="s">
        <v>107</v>
      </c>
      <c r="B438">
        <v>2</v>
      </c>
      <c r="C438" s="9">
        <v>43.402900000000002</v>
      </c>
      <c r="D438" s="9">
        <v>38.2928</v>
      </c>
      <c r="E438" s="9">
        <v>402.25</v>
      </c>
      <c r="F438" s="9">
        <v>554.75</v>
      </c>
      <c r="G438" s="9">
        <v>445</v>
      </c>
      <c r="H438" s="9">
        <v>562.25</v>
      </c>
      <c r="K438" s="32" t="s">
        <v>107</v>
      </c>
      <c r="L438" s="32">
        <v>428</v>
      </c>
      <c r="M438" s="32" t="s">
        <v>264</v>
      </c>
      <c r="N438" s="32" t="s">
        <v>668</v>
      </c>
      <c r="O438" s="32" t="s">
        <v>256</v>
      </c>
      <c r="P438" s="32" t="s">
        <v>258</v>
      </c>
      <c r="Q438" s="32" t="s">
        <v>254</v>
      </c>
      <c r="R438" s="32" t="s">
        <v>224</v>
      </c>
      <c r="S438" s="37" t="s">
        <v>23</v>
      </c>
      <c r="T438" s="32">
        <v>2</v>
      </c>
      <c r="U438" s="33">
        <v>43.402900000000002</v>
      </c>
      <c r="V438" s="33">
        <v>38.2928</v>
      </c>
      <c r="W438" s="33">
        <v>402.25</v>
      </c>
      <c r="X438" s="33">
        <v>554.75</v>
      </c>
      <c r="Y438" s="33">
        <v>445</v>
      </c>
      <c r="Z438" s="33">
        <v>562.25</v>
      </c>
      <c r="AA438" s="33" t="s">
        <v>235</v>
      </c>
      <c r="AB438" s="33" t="s">
        <v>235</v>
      </c>
      <c r="AC438" s="33">
        <f>V438</f>
        <v>38.2928</v>
      </c>
      <c r="AD438" s="33" t="s">
        <v>235</v>
      </c>
      <c r="AE438" s="33" t="s">
        <v>235</v>
      </c>
      <c r="AF438" s="33" t="s">
        <v>235</v>
      </c>
      <c r="AG438" s="33" t="s">
        <v>235</v>
      </c>
      <c r="AH438" s="33" t="s">
        <v>235</v>
      </c>
      <c r="AI438" s="33" t="s">
        <v>235</v>
      </c>
      <c r="AJ438" s="33" t="s">
        <v>235</v>
      </c>
    </row>
    <row r="439" spans="1:36" x14ac:dyDescent="0.25">
      <c r="A439" t="s">
        <v>107</v>
      </c>
      <c r="B439">
        <v>3</v>
      </c>
      <c r="C439" s="9">
        <v>42.953499999999998</v>
      </c>
      <c r="D439" s="9">
        <v>53.1173</v>
      </c>
      <c r="E439" s="9">
        <v>409.75</v>
      </c>
      <c r="F439" s="9">
        <v>533.75</v>
      </c>
      <c r="G439" s="9">
        <v>448.75</v>
      </c>
      <c r="H439" s="9">
        <v>551.75</v>
      </c>
      <c r="K439" s="32" t="s">
        <v>107</v>
      </c>
      <c r="L439" s="32">
        <v>429</v>
      </c>
      <c r="M439" s="32" t="s">
        <v>264</v>
      </c>
      <c r="N439" s="32" t="s">
        <v>668</v>
      </c>
      <c r="O439" s="32" t="s">
        <v>256</v>
      </c>
      <c r="P439" s="32" t="s">
        <v>258</v>
      </c>
      <c r="Q439" s="32" t="s">
        <v>254</v>
      </c>
      <c r="R439" s="32" t="s">
        <v>224</v>
      </c>
      <c r="S439" s="37" t="s">
        <v>23</v>
      </c>
      <c r="T439" s="32">
        <v>3</v>
      </c>
      <c r="U439" s="33">
        <v>42.953499999999998</v>
      </c>
      <c r="V439" s="33">
        <v>53.1173</v>
      </c>
      <c r="W439" s="33">
        <v>409.75</v>
      </c>
      <c r="X439" s="33">
        <v>533.75</v>
      </c>
      <c r="Y439" s="33">
        <v>448.75</v>
      </c>
      <c r="Z439" s="33">
        <v>551.75</v>
      </c>
      <c r="AA439" s="33" t="s">
        <v>235</v>
      </c>
      <c r="AB439" s="33" t="s">
        <v>235</v>
      </c>
      <c r="AC439" s="33">
        <f>V439</f>
        <v>53.1173</v>
      </c>
      <c r="AD439" s="33" t="s">
        <v>235</v>
      </c>
      <c r="AE439" s="33" t="s">
        <v>235</v>
      </c>
      <c r="AF439" s="33" t="s">
        <v>235</v>
      </c>
      <c r="AG439" s="33" t="s">
        <v>235</v>
      </c>
      <c r="AH439" s="33" t="s">
        <v>235</v>
      </c>
      <c r="AI439" s="40" t="s">
        <v>235</v>
      </c>
      <c r="AJ439" s="40" t="s">
        <v>235</v>
      </c>
    </row>
    <row r="440" spans="1:36" x14ac:dyDescent="0.25">
      <c r="A440" t="s">
        <v>107</v>
      </c>
      <c r="B440">
        <v>4</v>
      </c>
      <c r="C440" s="9">
        <v>44.402299999999997</v>
      </c>
      <c r="D440" s="9">
        <v>134.02170000000001</v>
      </c>
      <c r="E440" s="9">
        <v>526.75</v>
      </c>
      <c r="F440" s="9">
        <v>472.25</v>
      </c>
      <c r="G440" s="9">
        <v>514.75</v>
      </c>
      <c r="H440" s="9">
        <v>515</v>
      </c>
      <c r="K440" s="32" t="s">
        <v>107</v>
      </c>
      <c r="L440" s="32">
        <v>430</v>
      </c>
      <c r="M440" s="32" t="s">
        <v>264</v>
      </c>
      <c r="N440" s="32" t="s">
        <v>668</v>
      </c>
      <c r="O440" s="32" t="s">
        <v>256</v>
      </c>
      <c r="P440" s="32" t="s">
        <v>258</v>
      </c>
      <c r="Q440" s="32" t="s">
        <v>254</v>
      </c>
      <c r="R440" s="32" t="s">
        <v>224</v>
      </c>
      <c r="S440" s="37" t="s">
        <v>24</v>
      </c>
      <c r="T440" s="32">
        <v>4</v>
      </c>
      <c r="U440" s="33">
        <v>44.402299999999997</v>
      </c>
      <c r="V440" s="33">
        <v>134.02170000000001</v>
      </c>
      <c r="W440" s="33">
        <v>526.75</v>
      </c>
      <c r="X440" s="33">
        <v>472.25</v>
      </c>
      <c r="Y440" s="33">
        <v>514.75</v>
      </c>
      <c r="Z440" s="33">
        <v>515</v>
      </c>
      <c r="AA440" s="33" t="s">
        <v>235</v>
      </c>
      <c r="AB440" s="33" t="s">
        <v>235</v>
      </c>
      <c r="AC440" s="33">
        <f>ABS(180-V440)</f>
        <v>45.97829999999999</v>
      </c>
      <c r="AD440" s="33" t="s">
        <v>235</v>
      </c>
      <c r="AE440" s="33" t="s">
        <v>235</v>
      </c>
      <c r="AF440" s="33" t="s">
        <v>235</v>
      </c>
      <c r="AG440" s="33" t="s">
        <v>235</v>
      </c>
      <c r="AH440" s="33" t="s">
        <v>235</v>
      </c>
      <c r="AI440" s="40" t="s">
        <v>235</v>
      </c>
      <c r="AJ440" s="40" t="s">
        <v>235</v>
      </c>
    </row>
    <row r="441" spans="1:36" x14ac:dyDescent="0.25">
      <c r="A441" t="s">
        <v>107</v>
      </c>
      <c r="B441">
        <v>5</v>
      </c>
      <c r="C441" s="9">
        <v>44.294499999999999</v>
      </c>
      <c r="D441" s="9">
        <v>146.6429</v>
      </c>
      <c r="E441" s="9">
        <v>547</v>
      </c>
      <c r="F441" s="9">
        <v>478.25</v>
      </c>
      <c r="G441" s="9">
        <v>526</v>
      </c>
      <c r="H441" s="9">
        <v>517.25</v>
      </c>
      <c r="K441" s="32" t="s">
        <v>107</v>
      </c>
      <c r="L441" s="32">
        <v>431</v>
      </c>
      <c r="M441" s="32" t="s">
        <v>264</v>
      </c>
      <c r="N441" s="32" t="s">
        <v>668</v>
      </c>
      <c r="O441" s="32" t="s">
        <v>256</v>
      </c>
      <c r="P441" s="32" t="s">
        <v>258</v>
      </c>
      <c r="Q441" s="32" t="s">
        <v>254</v>
      </c>
      <c r="R441" s="32" t="s">
        <v>224</v>
      </c>
      <c r="S441" s="37" t="s">
        <v>24</v>
      </c>
      <c r="T441" s="32">
        <v>5</v>
      </c>
      <c r="U441" s="33">
        <v>44.294499999999999</v>
      </c>
      <c r="V441" s="33">
        <v>146.6429</v>
      </c>
      <c r="W441" s="33">
        <v>547</v>
      </c>
      <c r="X441" s="33">
        <v>478.25</v>
      </c>
      <c r="Y441" s="33">
        <v>526</v>
      </c>
      <c r="Z441" s="33">
        <v>517.25</v>
      </c>
      <c r="AA441" s="33" t="s">
        <v>235</v>
      </c>
      <c r="AB441" s="33" t="s">
        <v>235</v>
      </c>
      <c r="AC441" s="33">
        <f>ABS(180-V441)</f>
        <v>33.357100000000003</v>
      </c>
      <c r="AD441" s="33" t="s">
        <v>235</v>
      </c>
      <c r="AE441" s="33" t="s">
        <v>235</v>
      </c>
      <c r="AF441" s="33" t="s">
        <v>235</v>
      </c>
      <c r="AG441" s="33" t="s">
        <v>235</v>
      </c>
      <c r="AH441" s="33" t="s">
        <v>235</v>
      </c>
      <c r="AI441" s="40" t="s">
        <v>235</v>
      </c>
      <c r="AJ441" s="40" t="s">
        <v>235</v>
      </c>
    </row>
    <row r="442" spans="1:36" x14ac:dyDescent="0.25">
      <c r="A442" t="s">
        <v>107</v>
      </c>
      <c r="B442">
        <v>6</v>
      </c>
      <c r="C442" s="9">
        <v>42.426400000000001</v>
      </c>
      <c r="D442" s="9">
        <v>163.34219999999999</v>
      </c>
      <c r="E442" s="9">
        <v>560.5</v>
      </c>
      <c r="F442" s="9">
        <v>497</v>
      </c>
      <c r="G442" s="9">
        <v>530.5</v>
      </c>
      <c r="H442" s="9">
        <v>527</v>
      </c>
      <c r="K442" s="32" t="s">
        <v>107</v>
      </c>
      <c r="L442" s="32">
        <v>432</v>
      </c>
      <c r="M442" s="32" t="s">
        <v>264</v>
      </c>
      <c r="N442" s="32" t="s">
        <v>668</v>
      </c>
      <c r="O442" s="32" t="s">
        <v>256</v>
      </c>
      <c r="P442" s="32" t="s">
        <v>258</v>
      </c>
      <c r="Q442" s="32" t="s">
        <v>254</v>
      </c>
      <c r="R442" s="32" t="s">
        <v>224</v>
      </c>
      <c r="S442" s="37" t="s">
        <v>24</v>
      </c>
      <c r="T442" s="32">
        <v>6</v>
      </c>
      <c r="U442" s="33">
        <v>42.426400000000001</v>
      </c>
      <c r="V442" s="33">
        <v>163.34219999999999</v>
      </c>
      <c r="W442" s="33">
        <v>560.5</v>
      </c>
      <c r="X442" s="33">
        <v>497</v>
      </c>
      <c r="Y442" s="33">
        <v>530.5</v>
      </c>
      <c r="Z442" s="33">
        <v>527</v>
      </c>
      <c r="AA442" s="33">
        <f>SQRT(((W442-W437)^2)+((X442-X437)^2))</f>
        <v>169.81331661562942</v>
      </c>
      <c r="AB442" s="33">
        <f>SQRT(((Y440-Y439)^2)+((Z440-Z439)^2))</f>
        <v>75.541793068473027</v>
      </c>
      <c r="AC442" s="33">
        <f>ABS(180-V442)</f>
        <v>16.657800000000009</v>
      </c>
      <c r="AD442" s="33">
        <v>0</v>
      </c>
      <c r="AE442" s="33">
        <v>0</v>
      </c>
      <c r="AF442" s="33">
        <v>0</v>
      </c>
      <c r="AG442" s="23">
        <f>SQRT((W442-W440)^2+(X442-X440)^2)</f>
        <v>41.852419284911115</v>
      </c>
      <c r="AH442" s="23">
        <f>SQRT((W439-W437)^2+(X439-X437)^2)</f>
        <v>44.275416429436326</v>
      </c>
      <c r="AI442" s="23">
        <f>SQRT(((Y439-Y437)^2)+((Z439-Z437)^2))</f>
        <v>19.557607215607945</v>
      </c>
      <c r="AJ442" s="23">
        <f>SQRT(((Y442-Y440)^2)+((Z442-Z440)^2))</f>
        <v>19.800568173666129</v>
      </c>
    </row>
    <row r="443" spans="1:36" x14ac:dyDescent="0.25">
      <c r="A443" t="s">
        <v>108</v>
      </c>
      <c r="B443">
        <v>1</v>
      </c>
      <c r="C443" s="9">
        <v>43.943899999999999</v>
      </c>
      <c r="D443" s="9">
        <v>10.5442</v>
      </c>
      <c r="E443" s="9">
        <v>483.25</v>
      </c>
      <c r="F443" s="9">
        <v>343.5</v>
      </c>
      <c r="G443" s="9">
        <v>522.25</v>
      </c>
      <c r="H443" s="9">
        <v>363.75</v>
      </c>
      <c r="K443" s="32" t="s">
        <v>108</v>
      </c>
      <c r="L443" s="32">
        <v>433</v>
      </c>
      <c r="M443" s="32" t="s">
        <v>264</v>
      </c>
      <c r="N443" s="32" t="s">
        <v>668</v>
      </c>
      <c r="O443" s="32" t="s">
        <v>256</v>
      </c>
      <c r="P443" s="32" t="s">
        <v>258</v>
      </c>
      <c r="Q443" s="32" t="s">
        <v>254</v>
      </c>
      <c r="R443" s="32" t="s">
        <v>224</v>
      </c>
      <c r="S443" s="37" t="s">
        <v>23</v>
      </c>
      <c r="T443" s="32">
        <v>1</v>
      </c>
      <c r="U443" s="33">
        <v>43.943899999999999</v>
      </c>
      <c r="V443" s="33">
        <v>10.5442</v>
      </c>
      <c r="W443" s="33">
        <v>483.25</v>
      </c>
      <c r="X443" s="33">
        <v>343.5</v>
      </c>
      <c r="Y443" s="33">
        <v>522.25</v>
      </c>
      <c r="Z443" s="33">
        <v>363.75</v>
      </c>
      <c r="AA443" s="33" t="s">
        <v>235</v>
      </c>
      <c r="AB443" s="33" t="s">
        <v>235</v>
      </c>
      <c r="AC443" s="33">
        <f>V443</f>
        <v>10.5442</v>
      </c>
      <c r="AD443" s="33" t="s">
        <v>235</v>
      </c>
      <c r="AE443" s="33" t="s">
        <v>235</v>
      </c>
      <c r="AF443" s="33" t="s">
        <v>235</v>
      </c>
      <c r="AG443" s="33" t="s">
        <v>235</v>
      </c>
      <c r="AH443" s="33" t="s">
        <v>235</v>
      </c>
      <c r="AI443" s="33" t="s">
        <v>235</v>
      </c>
      <c r="AJ443" s="33" t="s">
        <v>235</v>
      </c>
    </row>
    <row r="444" spans="1:36" x14ac:dyDescent="0.25">
      <c r="A444" t="s">
        <v>108</v>
      </c>
      <c r="B444">
        <v>2</v>
      </c>
      <c r="C444" s="9">
        <v>47.776800000000001</v>
      </c>
      <c r="D444" s="9">
        <v>25.5596</v>
      </c>
      <c r="E444" s="9">
        <v>493</v>
      </c>
      <c r="F444" s="9">
        <v>325.5</v>
      </c>
      <c r="G444" s="9">
        <v>528.25</v>
      </c>
      <c r="H444" s="9">
        <v>357.75</v>
      </c>
      <c r="K444" s="32" t="s">
        <v>108</v>
      </c>
      <c r="L444" s="32">
        <v>434</v>
      </c>
      <c r="M444" s="32" t="s">
        <v>264</v>
      </c>
      <c r="N444" s="32" t="s">
        <v>668</v>
      </c>
      <c r="O444" s="32" t="s">
        <v>256</v>
      </c>
      <c r="P444" s="32" t="s">
        <v>258</v>
      </c>
      <c r="Q444" s="32" t="s">
        <v>254</v>
      </c>
      <c r="R444" s="32" t="s">
        <v>224</v>
      </c>
      <c r="S444" s="37" t="s">
        <v>23</v>
      </c>
      <c r="T444" s="32">
        <v>2</v>
      </c>
      <c r="U444" s="33">
        <v>47.776800000000001</v>
      </c>
      <c r="V444" s="33">
        <v>25.5596</v>
      </c>
      <c r="W444" s="33">
        <v>493</v>
      </c>
      <c r="X444" s="33">
        <v>325.5</v>
      </c>
      <c r="Y444" s="33">
        <v>528.25</v>
      </c>
      <c r="Z444" s="33">
        <v>357.75</v>
      </c>
      <c r="AA444" s="33" t="s">
        <v>235</v>
      </c>
      <c r="AB444" s="33" t="s">
        <v>235</v>
      </c>
      <c r="AC444" s="33">
        <f>V444</f>
        <v>25.5596</v>
      </c>
      <c r="AD444" s="33" t="s">
        <v>235</v>
      </c>
      <c r="AE444" s="33" t="s">
        <v>235</v>
      </c>
      <c r="AF444" s="33" t="s">
        <v>235</v>
      </c>
      <c r="AG444" s="33" t="s">
        <v>235</v>
      </c>
      <c r="AH444" s="33" t="s">
        <v>235</v>
      </c>
      <c r="AI444" s="33" t="s">
        <v>235</v>
      </c>
      <c r="AJ444" s="33" t="s">
        <v>235</v>
      </c>
    </row>
    <row r="445" spans="1:36" x14ac:dyDescent="0.25">
      <c r="A445" t="s">
        <v>108</v>
      </c>
      <c r="B445">
        <v>3</v>
      </c>
      <c r="C445" s="9">
        <v>43.950299999999999</v>
      </c>
      <c r="D445" s="9">
        <v>36.430100000000003</v>
      </c>
      <c r="E445" s="9">
        <v>511.75</v>
      </c>
      <c r="F445" s="9">
        <v>314.25</v>
      </c>
      <c r="G445" s="9">
        <v>538</v>
      </c>
      <c r="H445" s="9">
        <v>349.5</v>
      </c>
      <c r="K445" s="32" t="s">
        <v>108</v>
      </c>
      <c r="L445" s="32">
        <v>435</v>
      </c>
      <c r="M445" s="32" t="s">
        <v>264</v>
      </c>
      <c r="N445" s="32" t="s">
        <v>668</v>
      </c>
      <c r="O445" s="32" t="s">
        <v>256</v>
      </c>
      <c r="P445" s="32" t="s">
        <v>258</v>
      </c>
      <c r="Q445" s="32" t="s">
        <v>254</v>
      </c>
      <c r="R445" s="32" t="s">
        <v>224</v>
      </c>
      <c r="S445" s="37" t="s">
        <v>23</v>
      </c>
      <c r="T445" s="32">
        <v>3</v>
      </c>
      <c r="U445" s="33">
        <v>43.950299999999999</v>
      </c>
      <c r="V445" s="33">
        <v>36.430100000000003</v>
      </c>
      <c r="W445" s="33">
        <v>511.75</v>
      </c>
      <c r="X445" s="33">
        <v>314.25</v>
      </c>
      <c r="Y445" s="33">
        <v>538</v>
      </c>
      <c r="Z445" s="33">
        <v>349.5</v>
      </c>
      <c r="AA445" s="33" t="s">
        <v>235</v>
      </c>
      <c r="AB445" s="33" t="s">
        <v>235</v>
      </c>
      <c r="AC445" s="33">
        <f>V445</f>
        <v>36.430100000000003</v>
      </c>
      <c r="AD445" s="33" t="s">
        <v>235</v>
      </c>
      <c r="AE445" s="33" t="s">
        <v>235</v>
      </c>
      <c r="AF445" s="33" t="s">
        <v>235</v>
      </c>
      <c r="AG445" s="40" t="s">
        <v>235</v>
      </c>
      <c r="AH445" s="40" t="s">
        <v>235</v>
      </c>
      <c r="AI445" s="40" t="s">
        <v>235</v>
      </c>
      <c r="AJ445" s="40" t="s">
        <v>235</v>
      </c>
    </row>
    <row r="446" spans="1:36" x14ac:dyDescent="0.25">
      <c r="A446" t="s">
        <v>108</v>
      </c>
      <c r="B446">
        <v>4</v>
      </c>
      <c r="C446" s="9">
        <v>45.1248</v>
      </c>
      <c r="D446" s="9">
        <v>141.6567</v>
      </c>
      <c r="E446" s="9">
        <v>649.75</v>
      </c>
      <c r="F446" s="9">
        <v>357.75</v>
      </c>
      <c r="G446" s="9">
        <v>607.75</v>
      </c>
      <c r="H446" s="9">
        <v>374.25</v>
      </c>
      <c r="K446" s="32" t="s">
        <v>108</v>
      </c>
      <c r="L446" s="32">
        <v>436</v>
      </c>
      <c r="M446" s="32" t="s">
        <v>264</v>
      </c>
      <c r="N446" s="32" t="s">
        <v>668</v>
      </c>
      <c r="O446" s="32" t="s">
        <v>256</v>
      </c>
      <c r="P446" s="32" t="s">
        <v>258</v>
      </c>
      <c r="Q446" s="32" t="s">
        <v>254</v>
      </c>
      <c r="R446" s="32" t="s">
        <v>224</v>
      </c>
      <c r="S446" s="37" t="s">
        <v>24</v>
      </c>
      <c r="T446" s="32">
        <v>4</v>
      </c>
      <c r="U446" s="33">
        <v>45.1248</v>
      </c>
      <c r="V446" s="33">
        <v>141.6567</v>
      </c>
      <c r="W446" s="33">
        <v>649.75</v>
      </c>
      <c r="X446" s="33">
        <v>357.75</v>
      </c>
      <c r="Y446" s="33">
        <v>607.75</v>
      </c>
      <c r="Z446" s="33">
        <v>374.25</v>
      </c>
      <c r="AA446" s="33" t="s">
        <v>235</v>
      </c>
      <c r="AB446" s="33" t="s">
        <v>235</v>
      </c>
      <c r="AC446" s="33">
        <f>ABS(180-V446)</f>
        <v>38.343299999999999</v>
      </c>
      <c r="AD446" s="33" t="s">
        <v>235</v>
      </c>
      <c r="AE446" s="33" t="s">
        <v>235</v>
      </c>
      <c r="AF446" s="33" t="s">
        <v>235</v>
      </c>
      <c r="AG446" s="40" t="s">
        <v>235</v>
      </c>
      <c r="AH446" s="40" t="s">
        <v>235</v>
      </c>
      <c r="AI446" s="40" t="s">
        <v>235</v>
      </c>
      <c r="AJ446" s="40" t="s">
        <v>235</v>
      </c>
    </row>
    <row r="447" spans="1:36" x14ac:dyDescent="0.25">
      <c r="A447" t="s">
        <v>108</v>
      </c>
      <c r="B447">
        <v>5</v>
      </c>
      <c r="C447" s="9">
        <v>48.703800000000001</v>
      </c>
      <c r="D447" s="9">
        <v>153.352</v>
      </c>
      <c r="E447" s="9">
        <v>661</v>
      </c>
      <c r="F447" s="9">
        <v>377.25</v>
      </c>
      <c r="G447" s="9">
        <v>613</v>
      </c>
      <c r="H447" s="9">
        <v>385.5</v>
      </c>
      <c r="K447" s="32" t="s">
        <v>108</v>
      </c>
      <c r="L447" s="32">
        <v>437</v>
      </c>
      <c r="M447" s="32" t="s">
        <v>264</v>
      </c>
      <c r="N447" s="32" t="s">
        <v>668</v>
      </c>
      <c r="O447" s="32" t="s">
        <v>256</v>
      </c>
      <c r="P447" s="32" t="s">
        <v>258</v>
      </c>
      <c r="Q447" s="32" t="s">
        <v>254</v>
      </c>
      <c r="R447" s="32" t="s">
        <v>224</v>
      </c>
      <c r="S447" s="37" t="s">
        <v>24</v>
      </c>
      <c r="T447" s="32">
        <v>5</v>
      </c>
      <c r="U447" s="33">
        <v>48.703800000000001</v>
      </c>
      <c r="V447" s="33">
        <v>153.352</v>
      </c>
      <c r="W447" s="33">
        <v>661</v>
      </c>
      <c r="X447" s="33">
        <v>377.25</v>
      </c>
      <c r="Y447" s="33">
        <v>613</v>
      </c>
      <c r="Z447" s="33">
        <v>385.5</v>
      </c>
      <c r="AA447" s="33" t="s">
        <v>235</v>
      </c>
      <c r="AB447" s="33" t="s">
        <v>235</v>
      </c>
      <c r="AC447" s="33">
        <f>ABS(180-V447)</f>
        <v>26.647999999999996</v>
      </c>
      <c r="AD447" s="33" t="s">
        <v>235</v>
      </c>
      <c r="AE447" s="33" t="s">
        <v>235</v>
      </c>
      <c r="AF447" s="33" t="s">
        <v>235</v>
      </c>
      <c r="AG447" s="40" t="s">
        <v>235</v>
      </c>
      <c r="AH447" s="40" t="s">
        <v>235</v>
      </c>
      <c r="AI447" s="40" t="s">
        <v>235</v>
      </c>
      <c r="AJ447" s="40" t="s">
        <v>235</v>
      </c>
    </row>
    <row r="448" spans="1:36" x14ac:dyDescent="0.25">
      <c r="A448" t="s">
        <v>108</v>
      </c>
      <c r="B448">
        <v>6</v>
      </c>
      <c r="C448" s="9">
        <v>45</v>
      </c>
      <c r="D448" s="9">
        <v>163.1045</v>
      </c>
      <c r="E448" s="9">
        <v>663.25</v>
      </c>
      <c r="F448" s="9">
        <v>394.5</v>
      </c>
      <c r="G448" s="9">
        <v>618.25</v>
      </c>
      <c r="H448" s="9">
        <v>394.5</v>
      </c>
      <c r="K448" s="32" t="s">
        <v>108</v>
      </c>
      <c r="L448" s="32">
        <v>438</v>
      </c>
      <c r="M448" s="32" t="s">
        <v>264</v>
      </c>
      <c r="N448" s="32" t="s">
        <v>668</v>
      </c>
      <c r="O448" s="32" t="s">
        <v>256</v>
      </c>
      <c r="P448" s="32" t="s">
        <v>258</v>
      </c>
      <c r="Q448" s="32" t="s">
        <v>254</v>
      </c>
      <c r="R448" s="32" t="s">
        <v>224</v>
      </c>
      <c r="S448" s="37" t="s">
        <v>24</v>
      </c>
      <c r="T448" s="32">
        <v>6</v>
      </c>
      <c r="U448" s="33">
        <v>45</v>
      </c>
      <c r="V448" s="33">
        <v>163.1045</v>
      </c>
      <c r="W448" s="33">
        <v>663.25</v>
      </c>
      <c r="X448" s="33">
        <v>394.5</v>
      </c>
      <c r="Y448" s="33">
        <v>618.25</v>
      </c>
      <c r="Z448" s="33">
        <v>394.5</v>
      </c>
      <c r="AA448" s="33">
        <f>SQRT(((W448-W443)^2)+((X448-X443)^2))</f>
        <v>187.08554193202639</v>
      </c>
      <c r="AB448" s="33">
        <f>SQRT(((Y446-Y445)^2)+((Z446-Z445)^2))</f>
        <v>74.010978915293379</v>
      </c>
      <c r="AC448" s="33">
        <f>ABS(180-V448)</f>
        <v>16.895499999999998</v>
      </c>
      <c r="AD448" s="33">
        <v>0</v>
      </c>
      <c r="AE448" s="33">
        <v>0</v>
      </c>
      <c r="AF448" s="33">
        <v>0</v>
      </c>
      <c r="AG448" s="23">
        <f>SQRT((W448-W446)^2+(X448-X446)^2)</f>
        <v>39.151149408414561</v>
      </c>
      <c r="AH448" s="23">
        <f>SQRT((W445-W443)^2+(X445-X443)^2)</f>
        <v>40.838860170185946</v>
      </c>
      <c r="AI448" s="23">
        <f>SQRT(((Y445-Y443)^2)+((Z445-Z443)^2))</f>
        <v>21.239703387759445</v>
      </c>
      <c r="AJ448" s="23">
        <f>SQRT(((Y448-Y446)^2)+((Z448-Z446)^2))</f>
        <v>22.810359488618325</v>
      </c>
    </row>
    <row r="449" spans="1:36" x14ac:dyDescent="0.25">
      <c r="A449" t="s">
        <v>109</v>
      </c>
      <c r="B449">
        <v>1</v>
      </c>
      <c r="C449" s="9">
        <v>37.5</v>
      </c>
      <c r="D449" s="9">
        <v>16.759</v>
      </c>
      <c r="E449" s="9">
        <v>577</v>
      </c>
      <c r="F449" s="9">
        <v>266.75</v>
      </c>
      <c r="G449" s="9">
        <v>599.5</v>
      </c>
      <c r="H449" s="9">
        <v>296.75</v>
      </c>
      <c r="K449" s="32" t="s">
        <v>109</v>
      </c>
      <c r="L449" s="32">
        <v>439</v>
      </c>
      <c r="M449" s="32" t="s">
        <v>264</v>
      </c>
      <c r="N449" s="32" t="s">
        <v>668</v>
      </c>
      <c r="O449" s="32" t="s">
        <v>256</v>
      </c>
      <c r="P449" s="32" t="s">
        <v>258</v>
      </c>
      <c r="Q449" s="32" t="s">
        <v>254</v>
      </c>
      <c r="R449" s="32" t="s">
        <v>224</v>
      </c>
      <c r="S449" s="37" t="s">
        <v>23</v>
      </c>
      <c r="T449" s="32">
        <v>1</v>
      </c>
      <c r="U449" s="33">
        <v>37.5</v>
      </c>
      <c r="V449" s="33">
        <v>16.759</v>
      </c>
      <c r="W449" s="33">
        <v>577</v>
      </c>
      <c r="X449" s="33">
        <v>266.75</v>
      </c>
      <c r="Y449" s="33">
        <v>599.5</v>
      </c>
      <c r="Z449" s="33">
        <v>296.75</v>
      </c>
      <c r="AA449" s="33" t="s">
        <v>235</v>
      </c>
      <c r="AB449" s="33" t="s">
        <v>235</v>
      </c>
      <c r="AC449" s="33">
        <f>V449</f>
        <v>16.759</v>
      </c>
      <c r="AD449" s="33" t="s">
        <v>235</v>
      </c>
      <c r="AE449" s="33" t="s">
        <v>235</v>
      </c>
      <c r="AF449" s="33" t="s">
        <v>235</v>
      </c>
      <c r="AG449" s="33" t="s">
        <v>235</v>
      </c>
      <c r="AH449" s="33" t="s">
        <v>235</v>
      </c>
      <c r="AI449" s="33" t="s">
        <v>235</v>
      </c>
      <c r="AJ449" s="33" t="s">
        <v>235</v>
      </c>
    </row>
    <row r="450" spans="1:36" x14ac:dyDescent="0.25">
      <c r="A450" t="s">
        <v>109</v>
      </c>
      <c r="B450">
        <v>2</v>
      </c>
      <c r="C450" s="9">
        <v>38.220599999999997</v>
      </c>
      <c r="D450" s="9">
        <v>37.683500000000002</v>
      </c>
      <c r="E450" s="9">
        <v>593.5</v>
      </c>
      <c r="F450" s="9">
        <v>254.75</v>
      </c>
      <c r="G450" s="9">
        <v>604</v>
      </c>
      <c r="H450" s="9">
        <v>291.5</v>
      </c>
      <c r="K450" s="32" t="s">
        <v>109</v>
      </c>
      <c r="L450" s="32">
        <v>440</v>
      </c>
      <c r="M450" s="32" t="s">
        <v>264</v>
      </c>
      <c r="N450" s="32" t="s">
        <v>668</v>
      </c>
      <c r="O450" s="32" t="s">
        <v>256</v>
      </c>
      <c r="P450" s="32" t="s">
        <v>258</v>
      </c>
      <c r="Q450" s="32" t="s">
        <v>254</v>
      </c>
      <c r="R450" s="32" t="s">
        <v>224</v>
      </c>
      <c r="S450" s="37" t="s">
        <v>23</v>
      </c>
      <c r="T450" s="32">
        <v>2</v>
      </c>
      <c r="U450" s="33">
        <v>38.220599999999997</v>
      </c>
      <c r="V450" s="33">
        <v>37.683500000000002</v>
      </c>
      <c r="W450" s="33">
        <v>593.5</v>
      </c>
      <c r="X450" s="33">
        <v>254.75</v>
      </c>
      <c r="Y450" s="33">
        <v>604</v>
      </c>
      <c r="Z450" s="33">
        <v>291.5</v>
      </c>
      <c r="AA450" s="33" t="s">
        <v>235</v>
      </c>
      <c r="AB450" s="33" t="s">
        <v>235</v>
      </c>
      <c r="AC450" s="33">
        <f>V450</f>
        <v>37.683500000000002</v>
      </c>
      <c r="AD450" s="33" t="s">
        <v>235</v>
      </c>
      <c r="AE450" s="33" t="s">
        <v>235</v>
      </c>
      <c r="AF450" s="33" t="s">
        <v>235</v>
      </c>
      <c r="AG450" s="33" t="s">
        <v>235</v>
      </c>
      <c r="AH450" s="33" t="s">
        <v>235</v>
      </c>
      <c r="AI450" s="33" t="s">
        <v>235</v>
      </c>
      <c r="AJ450" s="33" t="s">
        <v>235</v>
      </c>
    </row>
    <row r="451" spans="1:36" x14ac:dyDescent="0.25">
      <c r="A451" t="s">
        <v>109</v>
      </c>
      <c r="B451">
        <v>3</v>
      </c>
      <c r="C451" s="9">
        <v>36.007800000000003</v>
      </c>
      <c r="D451" s="9">
        <v>52.435400000000001</v>
      </c>
      <c r="E451" s="9">
        <v>613.75</v>
      </c>
      <c r="F451" s="9">
        <v>254</v>
      </c>
      <c r="G451" s="9">
        <v>614.5</v>
      </c>
      <c r="H451" s="9">
        <v>290</v>
      </c>
      <c r="K451" s="32" t="s">
        <v>109</v>
      </c>
      <c r="L451" s="32">
        <v>441</v>
      </c>
      <c r="M451" s="32" t="s">
        <v>264</v>
      </c>
      <c r="N451" s="32" t="s">
        <v>668</v>
      </c>
      <c r="O451" s="32" t="s">
        <v>256</v>
      </c>
      <c r="P451" s="32" t="s">
        <v>258</v>
      </c>
      <c r="Q451" s="32" t="s">
        <v>254</v>
      </c>
      <c r="R451" s="32" t="s">
        <v>224</v>
      </c>
      <c r="S451" s="37" t="s">
        <v>23</v>
      </c>
      <c r="T451" s="32">
        <v>3</v>
      </c>
      <c r="U451" s="33">
        <v>36.007800000000003</v>
      </c>
      <c r="V451" s="33">
        <v>52.435400000000001</v>
      </c>
      <c r="W451" s="33">
        <v>613.75</v>
      </c>
      <c r="X451" s="33">
        <v>254</v>
      </c>
      <c r="Y451" s="33">
        <v>614.5</v>
      </c>
      <c r="Z451" s="33">
        <v>290</v>
      </c>
      <c r="AA451" s="33" t="s">
        <v>235</v>
      </c>
      <c r="AB451" s="33" t="s">
        <v>235</v>
      </c>
      <c r="AC451" s="33">
        <f>V451</f>
        <v>52.435400000000001</v>
      </c>
      <c r="AD451" s="33" t="s">
        <v>235</v>
      </c>
      <c r="AE451" s="33" t="s">
        <v>235</v>
      </c>
      <c r="AF451" s="33" t="s">
        <v>235</v>
      </c>
      <c r="AG451" s="33" t="s">
        <v>235</v>
      </c>
      <c r="AH451" s="33" t="s">
        <v>235</v>
      </c>
      <c r="AI451" s="40" t="s">
        <v>235</v>
      </c>
      <c r="AJ451" s="40" t="s">
        <v>235</v>
      </c>
    </row>
    <row r="452" spans="1:36" x14ac:dyDescent="0.25">
      <c r="A452" t="s">
        <v>109</v>
      </c>
      <c r="B452">
        <v>4</v>
      </c>
      <c r="C452" s="9">
        <v>38.564900000000002</v>
      </c>
      <c r="D452" s="9">
        <v>130.13310000000001</v>
      </c>
      <c r="E452" s="9">
        <v>713.5</v>
      </c>
      <c r="F452" s="9">
        <v>324.5</v>
      </c>
      <c r="G452" s="9">
        <v>676</v>
      </c>
      <c r="H452" s="9">
        <v>333.5</v>
      </c>
      <c r="K452" s="32" t="s">
        <v>109</v>
      </c>
      <c r="L452" s="32">
        <v>442</v>
      </c>
      <c r="M452" s="32" t="s">
        <v>264</v>
      </c>
      <c r="N452" s="32" t="s">
        <v>668</v>
      </c>
      <c r="O452" s="32" t="s">
        <v>256</v>
      </c>
      <c r="P452" s="32" t="s">
        <v>258</v>
      </c>
      <c r="Q452" s="32" t="s">
        <v>254</v>
      </c>
      <c r="R452" s="32" t="s">
        <v>224</v>
      </c>
      <c r="S452" s="37" t="s">
        <v>24</v>
      </c>
      <c r="T452" s="32">
        <v>4</v>
      </c>
      <c r="U452" s="33">
        <v>38.564900000000002</v>
      </c>
      <c r="V452" s="33">
        <v>130.13310000000001</v>
      </c>
      <c r="W452" s="33">
        <v>713.5</v>
      </c>
      <c r="X452" s="33">
        <v>324.5</v>
      </c>
      <c r="Y452" s="33">
        <v>676</v>
      </c>
      <c r="Z452" s="33">
        <v>333.5</v>
      </c>
      <c r="AA452" s="33" t="s">
        <v>235</v>
      </c>
      <c r="AB452" s="33" t="s">
        <v>235</v>
      </c>
      <c r="AC452" s="33">
        <f>ABS(180-V452)</f>
        <v>49.866899999999987</v>
      </c>
      <c r="AD452" s="33" t="s">
        <v>235</v>
      </c>
      <c r="AE452" s="33" t="s">
        <v>235</v>
      </c>
      <c r="AF452" s="33" t="s">
        <v>235</v>
      </c>
      <c r="AG452" s="33" t="s">
        <v>235</v>
      </c>
      <c r="AH452" s="33" t="s">
        <v>235</v>
      </c>
      <c r="AI452" s="40" t="s">
        <v>235</v>
      </c>
      <c r="AJ452" s="40" t="s">
        <v>235</v>
      </c>
    </row>
    <row r="453" spans="1:36" x14ac:dyDescent="0.25">
      <c r="A453" t="s">
        <v>109</v>
      </c>
      <c r="B453">
        <v>5</v>
      </c>
      <c r="C453" s="9">
        <v>38.3675</v>
      </c>
      <c r="D453" s="9">
        <v>139.14429999999999</v>
      </c>
      <c r="E453" s="9">
        <v>718.75</v>
      </c>
      <c r="F453" s="9">
        <v>341</v>
      </c>
      <c r="G453" s="9">
        <v>680.5</v>
      </c>
      <c r="H453" s="9">
        <v>344</v>
      </c>
      <c r="K453" s="32" t="s">
        <v>109</v>
      </c>
      <c r="L453" s="32">
        <v>443</v>
      </c>
      <c r="M453" s="32" t="s">
        <v>264</v>
      </c>
      <c r="N453" s="32" t="s">
        <v>668</v>
      </c>
      <c r="O453" s="32" t="s">
        <v>256</v>
      </c>
      <c r="P453" s="32" t="s">
        <v>258</v>
      </c>
      <c r="Q453" s="32" t="s">
        <v>254</v>
      </c>
      <c r="R453" s="32" t="s">
        <v>224</v>
      </c>
      <c r="S453" s="37" t="s">
        <v>24</v>
      </c>
      <c r="T453" s="32">
        <v>5</v>
      </c>
      <c r="U453" s="33">
        <v>38.3675</v>
      </c>
      <c r="V453" s="33">
        <v>139.14429999999999</v>
      </c>
      <c r="W453" s="33">
        <v>718.75</v>
      </c>
      <c r="X453" s="33">
        <v>341</v>
      </c>
      <c r="Y453" s="33">
        <v>680.5</v>
      </c>
      <c r="Z453" s="33">
        <v>344</v>
      </c>
      <c r="AA453" s="33" t="s">
        <v>235</v>
      </c>
      <c r="AB453" s="33" t="s">
        <v>235</v>
      </c>
      <c r="AC453" s="33">
        <f>ABS(180-V453)</f>
        <v>40.855700000000013</v>
      </c>
      <c r="AD453" s="33" t="s">
        <v>235</v>
      </c>
      <c r="AE453" s="33" t="s">
        <v>235</v>
      </c>
      <c r="AF453" s="33" t="s">
        <v>235</v>
      </c>
      <c r="AG453" s="33" t="s">
        <v>235</v>
      </c>
      <c r="AH453" s="33" t="s">
        <v>235</v>
      </c>
      <c r="AI453" s="40" t="s">
        <v>235</v>
      </c>
      <c r="AJ453" s="40" t="s">
        <v>235</v>
      </c>
    </row>
    <row r="454" spans="1:36" x14ac:dyDescent="0.25">
      <c r="A454" t="s">
        <v>109</v>
      </c>
      <c r="B454">
        <v>6</v>
      </c>
      <c r="C454" s="9">
        <v>37.107999999999997</v>
      </c>
      <c r="D454" s="9">
        <v>157.6651</v>
      </c>
      <c r="E454" s="9">
        <v>712</v>
      </c>
      <c r="F454" s="9">
        <v>361.25</v>
      </c>
      <c r="G454" s="9">
        <v>676</v>
      </c>
      <c r="H454" s="9">
        <v>352.25</v>
      </c>
      <c r="K454" s="32" t="s">
        <v>109</v>
      </c>
      <c r="L454" s="32">
        <v>444</v>
      </c>
      <c r="M454" s="32" t="s">
        <v>264</v>
      </c>
      <c r="N454" s="32" t="s">
        <v>668</v>
      </c>
      <c r="O454" s="32" t="s">
        <v>256</v>
      </c>
      <c r="P454" s="32" t="s">
        <v>258</v>
      </c>
      <c r="Q454" s="32" t="s">
        <v>254</v>
      </c>
      <c r="R454" s="32" t="s">
        <v>224</v>
      </c>
      <c r="S454" s="37" t="s">
        <v>24</v>
      </c>
      <c r="T454" s="32">
        <v>6</v>
      </c>
      <c r="U454" s="33">
        <v>37.107999999999997</v>
      </c>
      <c r="V454" s="33">
        <v>157.6651</v>
      </c>
      <c r="W454" s="33">
        <v>712</v>
      </c>
      <c r="X454" s="33">
        <v>361.25</v>
      </c>
      <c r="Y454" s="33">
        <v>676</v>
      </c>
      <c r="Z454" s="33">
        <v>352.25</v>
      </c>
      <c r="AA454" s="33">
        <f>SQRT(((W454-W449)^2)+((X454-X449)^2))</f>
        <v>164.78850081240498</v>
      </c>
      <c r="AB454" s="33">
        <f>SQRT(((Y452-Y451)^2)+((Z452-Z451)^2))</f>
        <v>75.329277176938319</v>
      </c>
      <c r="AC454" s="33">
        <f>ABS(180-V454)</f>
        <v>22.334900000000005</v>
      </c>
      <c r="AD454" s="33">
        <v>0</v>
      </c>
      <c r="AE454" s="33">
        <v>0</v>
      </c>
      <c r="AF454" s="33">
        <v>0</v>
      </c>
      <c r="AG454" s="23">
        <f>SQRT((W454-W452)^2+(X454-X452)^2)</f>
        <v>36.780599505717682</v>
      </c>
      <c r="AH454" s="23">
        <f>SQRT((W451-W449)^2+(X451-X449)^2)</f>
        <v>38.89890743966982</v>
      </c>
      <c r="AI454" s="23">
        <f>SQRT(((Y451-Y449)^2)+((Z451-Z449)^2))</f>
        <v>16.44878414959598</v>
      </c>
      <c r="AJ454" s="23">
        <f>SQRT(((Y454-Y452)^2)+((Z454-Z452)^2))</f>
        <v>18.75</v>
      </c>
    </row>
    <row r="455" spans="1:36" x14ac:dyDescent="0.25">
      <c r="A455" t="s">
        <v>110</v>
      </c>
      <c r="B455">
        <v>1</v>
      </c>
      <c r="C455" s="9">
        <v>43.350999999999999</v>
      </c>
      <c r="D455" s="9">
        <v>21.530100000000001</v>
      </c>
      <c r="E455" s="9">
        <v>423</v>
      </c>
      <c r="F455" s="9">
        <v>326.75</v>
      </c>
      <c r="G455" s="9">
        <v>460.5</v>
      </c>
      <c r="H455" s="9">
        <v>348.5</v>
      </c>
      <c r="K455" s="32" t="s">
        <v>110</v>
      </c>
      <c r="L455" s="32">
        <v>445</v>
      </c>
      <c r="M455" s="32" t="s">
        <v>264</v>
      </c>
      <c r="N455" s="32" t="s">
        <v>668</v>
      </c>
      <c r="O455" s="32" t="s">
        <v>256</v>
      </c>
      <c r="P455" s="32" t="s">
        <v>258</v>
      </c>
      <c r="Q455" s="32" t="s">
        <v>254</v>
      </c>
      <c r="R455" s="32" t="s">
        <v>224</v>
      </c>
      <c r="S455" s="37" t="s">
        <v>23</v>
      </c>
      <c r="T455" s="32">
        <v>1</v>
      </c>
      <c r="U455" s="33">
        <v>43.350999999999999</v>
      </c>
      <c r="V455" s="33">
        <v>21.530100000000001</v>
      </c>
      <c r="W455" s="33">
        <v>423</v>
      </c>
      <c r="X455" s="33">
        <v>326.75</v>
      </c>
      <c r="Y455" s="33">
        <v>460.5</v>
      </c>
      <c r="Z455" s="33">
        <v>348.5</v>
      </c>
      <c r="AA455" s="33" t="s">
        <v>235</v>
      </c>
      <c r="AB455" s="33" t="s">
        <v>235</v>
      </c>
      <c r="AC455" s="33">
        <f>V455</f>
        <v>21.530100000000001</v>
      </c>
      <c r="AD455" s="33" t="s">
        <v>235</v>
      </c>
      <c r="AE455" s="33" t="s">
        <v>235</v>
      </c>
      <c r="AF455" s="33" t="s">
        <v>235</v>
      </c>
      <c r="AG455" s="33" t="s">
        <v>235</v>
      </c>
      <c r="AH455" s="33" t="s">
        <v>235</v>
      </c>
      <c r="AI455" s="33" t="s">
        <v>235</v>
      </c>
      <c r="AJ455" s="33" t="s">
        <v>235</v>
      </c>
    </row>
    <row r="456" spans="1:36" x14ac:dyDescent="0.25">
      <c r="A456" t="s">
        <v>110</v>
      </c>
      <c r="B456">
        <v>2</v>
      </c>
      <c r="C456" s="9">
        <v>43.038499999999999</v>
      </c>
      <c r="D456" s="9">
        <v>39.948700000000002</v>
      </c>
      <c r="E456" s="9">
        <v>434.25</v>
      </c>
      <c r="F456" s="9">
        <v>308</v>
      </c>
      <c r="G456" s="9">
        <v>462.75</v>
      </c>
      <c r="H456" s="9">
        <v>340.25</v>
      </c>
      <c r="K456" s="32" t="s">
        <v>110</v>
      </c>
      <c r="L456" s="32">
        <v>446</v>
      </c>
      <c r="M456" s="32" t="s">
        <v>264</v>
      </c>
      <c r="N456" s="32" t="s">
        <v>668</v>
      </c>
      <c r="O456" s="32" t="s">
        <v>256</v>
      </c>
      <c r="P456" s="32" t="s">
        <v>258</v>
      </c>
      <c r="Q456" s="32" t="s">
        <v>254</v>
      </c>
      <c r="R456" s="32" t="s">
        <v>224</v>
      </c>
      <c r="S456" s="37" t="s">
        <v>23</v>
      </c>
      <c r="T456" s="32">
        <v>2</v>
      </c>
      <c r="U456" s="33">
        <v>43.038499999999999</v>
      </c>
      <c r="V456" s="33">
        <v>39.948700000000002</v>
      </c>
      <c r="W456" s="33">
        <v>434.25</v>
      </c>
      <c r="X456" s="33">
        <v>308</v>
      </c>
      <c r="Y456" s="33">
        <v>462.75</v>
      </c>
      <c r="Z456" s="33">
        <v>340.25</v>
      </c>
      <c r="AA456" s="33" t="s">
        <v>235</v>
      </c>
      <c r="AB456" s="33" t="s">
        <v>235</v>
      </c>
      <c r="AC456" s="33">
        <f>V456</f>
        <v>39.948700000000002</v>
      </c>
      <c r="AD456" s="33" t="s">
        <v>235</v>
      </c>
      <c r="AE456" s="33" t="s">
        <v>235</v>
      </c>
      <c r="AF456" s="33" t="s">
        <v>235</v>
      </c>
      <c r="AG456" s="33" t="s">
        <v>235</v>
      </c>
      <c r="AH456" s="33" t="s">
        <v>235</v>
      </c>
      <c r="AI456" s="33" t="s">
        <v>235</v>
      </c>
      <c r="AJ456" s="33" t="s">
        <v>235</v>
      </c>
    </row>
    <row r="457" spans="1:36" x14ac:dyDescent="0.25">
      <c r="A457" t="s">
        <v>110</v>
      </c>
      <c r="B457">
        <v>3</v>
      </c>
      <c r="C457" s="9">
        <v>40.284100000000002</v>
      </c>
      <c r="D457" s="9">
        <v>52.465400000000002</v>
      </c>
      <c r="E457" s="9">
        <v>450.75</v>
      </c>
      <c r="F457" s="9">
        <v>298.25</v>
      </c>
      <c r="G457" s="9">
        <v>470.25</v>
      </c>
      <c r="H457" s="9">
        <v>333.5</v>
      </c>
      <c r="K457" s="32" t="s">
        <v>110</v>
      </c>
      <c r="L457" s="32">
        <v>447</v>
      </c>
      <c r="M457" s="32" t="s">
        <v>264</v>
      </c>
      <c r="N457" s="32" t="s">
        <v>668</v>
      </c>
      <c r="O457" s="32" t="s">
        <v>256</v>
      </c>
      <c r="P457" s="32" t="s">
        <v>258</v>
      </c>
      <c r="Q457" s="32" t="s">
        <v>254</v>
      </c>
      <c r="R457" s="32" t="s">
        <v>224</v>
      </c>
      <c r="S457" s="37" t="s">
        <v>23</v>
      </c>
      <c r="T457" s="32">
        <v>3</v>
      </c>
      <c r="U457" s="33">
        <v>40.284100000000002</v>
      </c>
      <c r="V457" s="33">
        <v>52.465400000000002</v>
      </c>
      <c r="W457" s="33">
        <v>450.75</v>
      </c>
      <c r="X457" s="33">
        <v>298.25</v>
      </c>
      <c r="Y457" s="33">
        <v>470.25</v>
      </c>
      <c r="Z457" s="33">
        <v>333.5</v>
      </c>
      <c r="AA457" s="33" t="s">
        <v>235</v>
      </c>
      <c r="AB457" s="33" t="s">
        <v>235</v>
      </c>
      <c r="AC457" s="33">
        <f>V457</f>
        <v>52.465400000000002</v>
      </c>
      <c r="AD457" s="33" t="s">
        <v>235</v>
      </c>
      <c r="AE457" s="33" t="s">
        <v>235</v>
      </c>
      <c r="AF457" s="33" t="s">
        <v>235</v>
      </c>
      <c r="AG457" s="40" t="s">
        <v>235</v>
      </c>
      <c r="AH457" s="40" t="s">
        <v>235</v>
      </c>
      <c r="AI457" s="40" t="s">
        <v>235</v>
      </c>
      <c r="AJ457" s="40" t="s">
        <v>235</v>
      </c>
    </row>
    <row r="458" spans="1:36" x14ac:dyDescent="0.25">
      <c r="A458" t="s">
        <v>110</v>
      </c>
      <c r="B458">
        <v>4</v>
      </c>
      <c r="C458" s="9">
        <v>38.717700000000001</v>
      </c>
      <c r="D458" s="9">
        <v>125.63160000000001</v>
      </c>
      <c r="E458" s="9">
        <v>579</v>
      </c>
      <c r="F458" s="9">
        <v>314</v>
      </c>
      <c r="G458" s="9">
        <v>552</v>
      </c>
      <c r="H458" s="9">
        <v>341.75</v>
      </c>
      <c r="K458" s="32" t="s">
        <v>110</v>
      </c>
      <c r="L458" s="32">
        <v>448</v>
      </c>
      <c r="M458" s="32" t="s">
        <v>264</v>
      </c>
      <c r="N458" s="32" t="s">
        <v>668</v>
      </c>
      <c r="O458" s="32" t="s">
        <v>256</v>
      </c>
      <c r="P458" s="32" t="s">
        <v>258</v>
      </c>
      <c r="Q458" s="32" t="s">
        <v>254</v>
      </c>
      <c r="R458" s="32" t="s">
        <v>224</v>
      </c>
      <c r="S458" s="37" t="s">
        <v>24</v>
      </c>
      <c r="T458" s="32">
        <v>4</v>
      </c>
      <c r="U458" s="33">
        <v>38.717700000000001</v>
      </c>
      <c r="V458" s="33">
        <v>125.63160000000001</v>
      </c>
      <c r="W458" s="33">
        <v>579</v>
      </c>
      <c r="X458" s="33">
        <v>314</v>
      </c>
      <c r="Y458" s="33">
        <v>552</v>
      </c>
      <c r="Z458" s="33">
        <v>341.75</v>
      </c>
      <c r="AA458" s="33" t="s">
        <v>235</v>
      </c>
      <c r="AB458" s="33" t="s">
        <v>235</v>
      </c>
      <c r="AC458" s="33">
        <f>ABS(180-V458)</f>
        <v>54.368399999999994</v>
      </c>
      <c r="AD458" s="33" t="s">
        <v>235</v>
      </c>
      <c r="AE458" s="33" t="s">
        <v>235</v>
      </c>
      <c r="AF458" s="33" t="s">
        <v>235</v>
      </c>
      <c r="AG458" s="40" t="s">
        <v>235</v>
      </c>
      <c r="AH458" s="40" t="s">
        <v>235</v>
      </c>
      <c r="AI458" s="40" t="s">
        <v>235</v>
      </c>
      <c r="AJ458" s="40" t="s">
        <v>235</v>
      </c>
    </row>
    <row r="459" spans="1:36" x14ac:dyDescent="0.25">
      <c r="A459" t="s">
        <v>110</v>
      </c>
      <c r="B459">
        <v>5</v>
      </c>
      <c r="C459" s="9">
        <v>40.5625</v>
      </c>
      <c r="D459" s="9">
        <v>137.72630000000001</v>
      </c>
      <c r="E459" s="9">
        <v>594</v>
      </c>
      <c r="F459" s="9">
        <v>329</v>
      </c>
      <c r="G459" s="9">
        <v>560.25</v>
      </c>
      <c r="H459" s="9">
        <v>351.5</v>
      </c>
      <c r="K459" s="32" t="s">
        <v>110</v>
      </c>
      <c r="L459" s="32">
        <v>449</v>
      </c>
      <c r="M459" s="32" t="s">
        <v>264</v>
      </c>
      <c r="N459" s="32" t="s">
        <v>668</v>
      </c>
      <c r="O459" s="32" t="s">
        <v>256</v>
      </c>
      <c r="P459" s="32" t="s">
        <v>258</v>
      </c>
      <c r="Q459" s="32" t="s">
        <v>254</v>
      </c>
      <c r="R459" s="32" t="s">
        <v>224</v>
      </c>
      <c r="S459" s="37" t="s">
        <v>24</v>
      </c>
      <c r="T459" s="32">
        <v>5</v>
      </c>
      <c r="U459" s="33">
        <v>40.5625</v>
      </c>
      <c r="V459" s="33">
        <v>137.72630000000001</v>
      </c>
      <c r="W459" s="33">
        <v>594</v>
      </c>
      <c r="X459" s="33">
        <v>329</v>
      </c>
      <c r="Y459" s="33">
        <v>560.25</v>
      </c>
      <c r="Z459" s="33">
        <v>351.5</v>
      </c>
      <c r="AA459" s="33" t="s">
        <v>235</v>
      </c>
      <c r="AB459" s="33" t="s">
        <v>235</v>
      </c>
      <c r="AC459" s="33">
        <f>ABS(180-V459)</f>
        <v>42.273699999999991</v>
      </c>
      <c r="AD459" s="33" t="s">
        <v>235</v>
      </c>
      <c r="AE459" s="33" t="s">
        <v>235</v>
      </c>
      <c r="AF459" s="33" t="s">
        <v>235</v>
      </c>
      <c r="AG459" s="40" t="s">
        <v>235</v>
      </c>
      <c r="AH459" s="40" t="s">
        <v>235</v>
      </c>
      <c r="AI459" s="40" t="s">
        <v>235</v>
      </c>
      <c r="AJ459" s="40" t="s">
        <v>235</v>
      </c>
    </row>
    <row r="460" spans="1:36" x14ac:dyDescent="0.25">
      <c r="A460" t="s">
        <v>110</v>
      </c>
      <c r="B460">
        <v>6</v>
      </c>
      <c r="C460" s="9">
        <v>40.024999999999999</v>
      </c>
      <c r="D460" s="9">
        <v>158.42179999999999</v>
      </c>
      <c r="E460" s="9">
        <v>599.25</v>
      </c>
      <c r="F460" s="9">
        <v>351.5</v>
      </c>
      <c r="G460" s="9">
        <v>560.25</v>
      </c>
      <c r="H460" s="9">
        <v>360.5</v>
      </c>
      <c r="K460" s="32" t="s">
        <v>110</v>
      </c>
      <c r="L460" s="32">
        <v>450</v>
      </c>
      <c r="M460" s="32" t="s">
        <v>264</v>
      </c>
      <c r="N460" s="32" t="s">
        <v>668</v>
      </c>
      <c r="O460" s="32" t="s">
        <v>256</v>
      </c>
      <c r="P460" s="32" t="s">
        <v>258</v>
      </c>
      <c r="Q460" s="32" t="s">
        <v>254</v>
      </c>
      <c r="R460" s="32" t="s">
        <v>224</v>
      </c>
      <c r="S460" s="37" t="s">
        <v>24</v>
      </c>
      <c r="T460" s="32">
        <v>6</v>
      </c>
      <c r="U460" s="33">
        <v>40.024999999999999</v>
      </c>
      <c r="V460" s="33">
        <v>158.42179999999999</v>
      </c>
      <c r="W460" s="33">
        <v>599.25</v>
      </c>
      <c r="X460" s="33">
        <v>351.5</v>
      </c>
      <c r="Y460" s="33">
        <v>560.25</v>
      </c>
      <c r="Z460" s="33">
        <v>360.5</v>
      </c>
      <c r="AA460" s="33">
        <f>SQRT(((W460-W455)^2)+((X460-X455)^2))</f>
        <v>177.97928250220585</v>
      </c>
      <c r="AB460" s="33">
        <f>SQRT(((Y458-Y457)^2)+((Z458-Z457)^2))</f>
        <v>82.165229872495331</v>
      </c>
      <c r="AC460" s="33">
        <f>ABS(180-V460)</f>
        <v>21.57820000000001</v>
      </c>
      <c r="AD460" s="33">
        <v>0</v>
      </c>
      <c r="AE460" s="33">
        <v>0</v>
      </c>
      <c r="AF460" s="33">
        <v>0</v>
      </c>
      <c r="AG460" s="23">
        <f>SQRT((W460-W458)^2+(X460-X458)^2)</f>
        <v>42.618217935526118</v>
      </c>
      <c r="AH460" s="23">
        <f>SQRT((W457-W455)^2+(X457-X455)^2)</f>
        <v>39.778291818528359</v>
      </c>
      <c r="AI460" s="23">
        <f>SQRT(((Y457-Y455)^2)+((Z457-Z455)^2))</f>
        <v>17.890290662814845</v>
      </c>
      <c r="AJ460" s="23">
        <f>SQRT(((Y460-Y458)^2)+((Z460-Z458)^2))</f>
        <v>20.484750425621495</v>
      </c>
    </row>
    <row r="461" spans="1:36" x14ac:dyDescent="0.25">
      <c r="A461" t="s">
        <v>111</v>
      </c>
      <c r="B461">
        <v>1</v>
      </c>
      <c r="C461" s="9">
        <v>41.311300000000003</v>
      </c>
      <c r="D461" s="9">
        <v>28.322800000000001</v>
      </c>
      <c r="E461" s="9">
        <v>268</v>
      </c>
      <c r="F461" s="9">
        <v>449</v>
      </c>
      <c r="G461" s="9">
        <v>307.75</v>
      </c>
      <c r="H461" s="9">
        <v>437.75</v>
      </c>
      <c r="K461" s="32" t="s">
        <v>111</v>
      </c>
      <c r="L461" s="32">
        <v>451</v>
      </c>
      <c r="M461" s="32" t="s">
        <v>264</v>
      </c>
      <c r="N461" s="32" t="s">
        <v>668</v>
      </c>
      <c r="O461" s="32" t="s">
        <v>256</v>
      </c>
      <c r="P461" s="32" t="s">
        <v>258</v>
      </c>
      <c r="Q461" s="32" t="s">
        <v>254</v>
      </c>
      <c r="R461" s="32" t="s">
        <v>224</v>
      </c>
      <c r="S461" s="37" t="s">
        <v>23</v>
      </c>
      <c r="T461" s="32">
        <v>1</v>
      </c>
      <c r="U461" s="33">
        <v>41.311300000000003</v>
      </c>
      <c r="V461" s="33">
        <v>28.322800000000001</v>
      </c>
      <c r="W461" s="33">
        <v>268</v>
      </c>
      <c r="X461" s="33">
        <v>449</v>
      </c>
      <c r="Y461" s="33">
        <v>307.75</v>
      </c>
      <c r="Z461" s="33">
        <v>437.75</v>
      </c>
      <c r="AA461" s="33" t="s">
        <v>235</v>
      </c>
      <c r="AB461" s="33" t="s">
        <v>235</v>
      </c>
      <c r="AC461" s="33">
        <f>V461</f>
        <v>28.322800000000001</v>
      </c>
      <c r="AD461" s="33" t="s">
        <v>235</v>
      </c>
      <c r="AE461" s="33" t="s">
        <v>235</v>
      </c>
      <c r="AF461" s="33" t="s">
        <v>235</v>
      </c>
      <c r="AG461" s="33" t="s">
        <v>235</v>
      </c>
      <c r="AH461" s="33" t="s">
        <v>235</v>
      </c>
      <c r="AI461" s="33" t="s">
        <v>235</v>
      </c>
      <c r="AJ461" s="33" t="s">
        <v>235</v>
      </c>
    </row>
    <row r="462" spans="1:36" x14ac:dyDescent="0.25">
      <c r="A462" t="s">
        <v>111</v>
      </c>
      <c r="B462">
        <v>2</v>
      </c>
      <c r="C462" s="9">
        <v>45.756100000000004</v>
      </c>
      <c r="D462" s="9">
        <v>45.064500000000002</v>
      </c>
      <c r="E462" s="9">
        <v>257.5</v>
      </c>
      <c r="F462" s="9">
        <v>428.75</v>
      </c>
      <c r="G462" s="9">
        <v>303.25</v>
      </c>
      <c r="H462" s="9">
        <v>429.5</v>
      </c>
      <c r="K462" s="32" t="s">
        <v>111</v>
      </c>
      <c r="L462" s="32">
        <v>452</v>
      </c>
      <c r="M462" s="32" t="s">
        <v>264</v>
      </c>
      <c r="N462" s="32" t="s">
        <v>668</v>
      </c>
      <c r="O462" s="32" t="s">
        <v>256</v>
      </c>
      <c r="P462" s="32" t="s">
        <v>258</v>
      </c>
      <c r="Q462" s="32" t="s">
        <v>254</v>
      </c>
      <c r="R462" s="32" t="s">
        <v>224</v>
      </c>
      <c r="S462" s="37" t="s">
        <v>23</v>
      </c>
      <c r="T462" s="32">
        <v>2</v>
      </c>
      <c r="U462" s="33">
        <v>45.756100000000004</v>
      </c>
      <c r="V462" s="33">
        <v>45.064500000000002</v>
      </c>
      <c r="W462" s="33">
        <v>257.5</v>
      </c>
      <c r="X462" s="33">
        <v>428.75</v>
      </c>
      <c r="Y462" s="33">
        <v>303.25</v>
      </c>
      <c r="Z462" s="33">
        <v>429.5</v>
      </c>
      <c r="AA462" s="33" t="s">
        <v>235</v>
      </c>
      <c r="AB462" s="33" t="s">
        <v>235</v>
      </c>
      <c r="AC462" s="33">
        <f>V462</f>
        <v>45.064500000000002</v>
      </c>
      <c r="AD462" s="33" t="s">
        <v>235</v>
      </c>
      <c r="AE462" s="33" t="s">
        <v>235</v>
      </c>
      <c r="AF462" s="33" t="s">
        <v>235</v>
      </c>
      <c r="AG462" s="33" t="s">
        <v>235</v>
      </c>
      <c r="AH462" s="33" t="s">
        <v>235</v>
      </c>
      <c r="AI462" s="33" t="s">
        <v>235</v>
      </c>
      <c r="AJ462" s="33" t="s">
        <v>235</v>
      </c>
    </row>
    <row r="463" spans="1:36" x14ac:dyDescent="0.25">
      <c r="A463" t="s">
        <v>111</v>
      </c>
      <c r="B463">
        <v>3</v>
      </c>
      <c r="C463" s="9">
        <v>42.664400000000001</v>
      </c>
      <c r="D463" s="9">
        <v>54.25</v>
      </c>
      <c r="E463" s="9">
        <v>262.75</v>
      </c>
      <c r="F463" s="9">
        <v>409.25</v>
      </c>
      <c r="G463" s="9">
        <v>304.75</v>
      </c>
      <c r="H463" s="9">
        <v>416.75</v>
      </c>
      <c r="K463" s="32" t="s">
        <v>111</v>
      </c>
      <c r="L463" s="32">
        <v>453</v>
      </c>
      <c r="M463" s="32" t="s">
        <v>264</v>
      </c>
      <c r="N463" s="32" t="s">
        <v>668</v>
      </c>
      <c r="O463" s="32" t="s">
        <v>256</v>
      </c>
      <c r="P463" s="32" t="s">
        <v>258</v>
      </c>
      <c r="Q463" s="32" t="s">
        <v>254</v>
      </c>
      <c r="R463" s="32" t="s">
        <v>224</v>
      </c>
      <c r="S463" s="37" t="s">
        <v>23</v>
      </c>
      <c r="T463" s="32">
        <v>3</v>
      </c>
      <c r="U463" s="33">
        <v>42.664400000000001</v>
      </c>
      <c r="V463" s="33">
        <v>54.25</v>
      </c>
      <c r="W463" s="33">
        <v>262.75</v>
      </c>
      <c r="X463" s="33">
        <v>409.25</v>
      </c>
      <c r="Y463" s="33">
        <v>304.75</v>
      </c>
      <c r="Z463" s="33">
        <v>416.75</v>
      </c>
      <c r="AA463" s="33" t="s">
        <v>235</v>
      </c>
      <c r="AB463" s="33" t="s">
        <v>235</v>
      </c>
      <c r="AC463" s="33">
        <f>V463</f>
        <v>54.25</v>
      </c>
      <c r="AD463" s="33" t="s">
        <v>235</v>
      </c>
      <c r="AE463" s="33" t="s">
        <v>235</v>
      </c>
      <c r="AF463" s="33" t="s">
        <v>235</v>
      </c>
      <c r="AG463" s="33" t="s">
        <v>235</v>
      </c>
      <c r="AH463" s="33" t="s">
        <v>235</v>
      </c>
      <c r="AI463" s="40" t="s">
        <v>235</v>
      </c>
      <c r="AJ463" s="40" t="s">
        <v>235</v>
      </c>
    </row>
    <row r="464" spans="1:36" x14ac:dyDescent="0.25">
      <c r="A464" t="s">
        <v>111</v>
      </c>
      <c r="B464">
        <v>4</v>
      </c>
      <c r="C464" s="9">
        <v>42.539000000000001</v>
      </c>
      <c r="D464" s="9">
        <v>124.99509999999999</v>
      </c>
      <c r="E464" s="9">
        <v>349.75</v>
      </c>
      <c r="F464" s="9">
        <v>320</v>
      </c>
      <c r="G464" s="9">
        <v>356.5</v>
      </c>
      <c r="H464" s="9">
        <v>362</v>
      </c>
      <c r="K464" s="32" t="s">
        <v>111</v>
      </c>
      <c r="L464" s="32">
        <v>454</v>
      </c>
      <c r="M464" s="32" t="s">
        <v>264</v>
      </c>
      <c r="N464" s="32" t="s">
        <v>668</v>
      </c>
      <c r="O464" s="32" t="s">
        <v>256</v>
      </c>
      <c r="P464" s="32" t="s">
        <v>258</v>
      </c>
      <c r="Q464" s="32" t="s">
        <v>254</v>
      </c>
      <c r="R464" s="32" t="s">
        <v>224</v>
      </c>
      <c r="S464" s="37" t="s">
        <v>24</v>
      </c>
      <c r="T464" s="32">
        <v>4</v>
      </c>
      <c r="U464" s="33">
        <v>42.539000000000001</v>
      </c>
      <c r="V464" s="33">
        <v>124.99509999999999</v>
      </c>
      <c r="W464" s="33">
        <v>349.75</v>
      </c>
      <c r="X464" s="33">
        <v>320</v>
      </c>
      <c r="Y464" s="33">
        <v>356.5</v>
      </c>
      <c r="Z464" s="33">
        <v>362</v>
      </c>
      <c r="AA464" s="33" t="s">
        <v>235</v>
      </c>
      <c r="AB464" s="33" t="s">
        <v>235</v>
      </c>
      <c r="AC464" s="33">
        <f>ABS(180-V464)</f>
        <v>55.004900000000006</v>
      </c>
      <c r="AD464" s="33" t="s">
        <v>235</v>
      </c>
      <c r="AE464" s="33" t="s">
        <v>235</v>
      </c>
      <c r="AF464" s="33" t="s">
        <v>235</v>
      </c>
      <c r="AG464" s="33" t="s">
        <v>235</v>
      </c>
      <c r="AH464" s="33" t="s">
        <v>235</v>
      </c>
      <c r="AI464" s="40" t="s">
        <v>235</v>
      </c>
      <c r="AJ464" s="40" t="s">
        <v>235</v>
      </c>
    </row>
    <row r="465" spans="1:36" x14ac:dyDescent="0.25">
      <c r="A465" t="s">
        <v>111</v>
      </c>
      <c r="B465">
        <v>5</v>
      </c>
      <c r="C465" s="9">
        <v>44.25</v>
      </c>
      <c r="D465" s="9">
        <v>90</v>
      </c>
      <c r="E465" s="9">
        <v>370</v>
      </c>
      <c r="F465" s="9">
        <v>317</v>
      </c>
      <c r="G465" s="9">
        <v>370</v>
      </c>
      <c r="H465" s="9">
        <v>361.25</v>
      </c>
      <c r="K465" s="32" t="s">
        <v>111</v>
      </c>
      <c r="L465" s="32">
        <v>455</v>
      </c>
      <c r="M465" s="32" t="s">
        <v>264</v>
      </c>
      <c r="N465" s="32" t="s">
        <v>668</v>
      </c>
      <c r="O465" s="32" t="s">
        <v>256</v>
      </c>
      <c r="P465" s="32" t="s">
        <v>258</v>
      </c>
      <c r="Q465" s="32" t="s">
        <v>254</v>
      </c>
      <c r="R465" s="32" t="s">
        <v>224</v>
      </c>
      <c r="S465" s="37" t="s">
        <v>24</v>
      </c>
      <c r="T465" s="32">
        <v>5</v>
      </c>
      <c r="U465" s="33">
        <v>44.25</v>
      </c>
      <c r="V465" s="33">
        <v>90</v>
      </c>
      <c r="W465" s="33">
        <v>370</v>
      </c>
      <c r="X465" s="33">
        <v>317</v>
      </c>
      <c r="Y465" s="33">
        <v>370</v>
      </c>
      <c r="Z465" s="33">
        <v>361.25</v>
      </c>
      <c r="AA465" s="33" t="s">
        <v>235</v>
      </c>
      <c r="AB465" s="33" t="s">
        <v>235</v>
      </c>
      <c r="AC465" s="33">
        <f>ABS(180-V465)</f>
        <v>90</v>
      </c>
      <c r="AD465" s="33" t="s">
        <v>235</v>
      </c>
      <c r="AE465" s="33" t="s">
        <v>235</v>
      </c>
      <c r="AF465" s="33" t="s">
        <v>235</v>
      </c>
      <c r="AG465" s="33" t="s">
        <v>235</v>
      </c>
      <c r="AH465" s="33" t="s">
        <v>235</v>
      </c>
      <c r="AI465" s="40" t="s">
        <v>235</v>
      </c>
      <c r="AJ465" s="40" t="s">
        <v>235</v>
      </c>
    </row>
    <row r="466" spans="1:36" x14ac:dyDescent="0.25">
      <c r="A466" t="s">
        <v>111</v>
      </c>
      <c r="B466">
        <v>6</v>
      </c>
      <c r="C466" s="9">
        <v>40.116199999999999</v>
      </c>
      <c r="D466" s="9">
        <v>154.93209999999999</v>
      </c>
      <c r="E466" s="9">
        <v>391.75</v>
      </c>
      <c r="F466" s="9">
        <v>329.75</v>
      </c>
      <c r="G466" s="9">
        <v>377.5</v>
      </c>
      <c r="H466" s="9">
        <v>367.25</v>
      </c>
      <c r="K466" s="32" t="s">
        <v>111</v>
      </c>
      <c r="L466" s="32">
        <v>456</v>
      </c>
      <c r="M466" s="32" t="s">
        <v>264</v>
      </c>
      <c r="N466" s="32" t="s">
        <v>668</v>
      </c>
      <c r="O466" s="32" t="s">
        <v>256</v>
      </c>
      <c r="P466" s="32" t="s">
        <v>258</v>
      </c>
      <c r="Q466" s="32" t="s">
        <v>254</v>
      </c>
      <c r="R466" s="32" t="s">
        <v>224</v>
      </c>
      <c r="S466" s="37" t="s">
        <v>24</v>
      </c>
      <c r="T466" s="32">
        <v>6</v>
      </c>
      <c r="U466" s="33">
        <v>40.116199999999999</v>
      </c>
      <c r="V466" s="33">
        <v>154.93209999999999</v>
      </c>
      <c r="W466" s="33">
        <v>391.75</v>
      </c>
      <c r="X466" s="33">
        <v>329.75</v>
      </c>
      <c r="Y466" s="33">
        <v>377.5</v>
      </c>
      <c r="Z466" s="33">
        <v>367.25</v>
      </c>
      <c r="AA466" s="33">
        <f>SQRT(((W466-W461)^2)+((X466-X461)^2))</f>
        <v>171.85640808535479</v>
      </c>
      <c r="AB466" s="33">
        <f>SQRT(((Y464-Y463)^2)+((Z464-Z463)^2))</f>
        <v>75.336744023086112</v>
      </c>
      <c r="AC466" s="33">
        <f>ABS(180-V466)</f>
        <v>25.067900000000009</v>
      </c>
      <c r="AD466" s="33">
        <v>0</v>
      </c>
      <c r="AE466" s="33">
        <v>0</v>
      </c>
      <c r="AF466" s="33">
        <v>0</v>
      </c>
      <c r="AG466" s="23">
        <f>SQRT((W466-W464)^2+(X466-X464)^2)</f>
        <v>43.116847055414432</v>
      </c>
      <c r="AH466" s="23">
        <f>SQRT((W463-W461)^2+(X463-X461)^2)</f>
        <v>40.095199213870977</v>
      </c>
      <c r="AI466" s="23">
        <f>SQRT(((Y463-Y461)^2)+((Z463-Z461)^2))</f>
        <v>21.213203435596427</v>
      </c>
      <c r="AJ466" s="23">
        <f>SQRT(((Y466-Y464)^2)+((Z466-Z464)^2))</f>
        <v>21.646304534492717</v>
      </c>
    </row>
    <row r="467" spans="1:36" x14ac:dyDescent="0.25">
      <c r="A467" t="s">
        <v>112</v>
      </c>
      <c r="B467">
        <v>1</v>
      </c>
      <c r="C467" s="9">
        <v>39.294600000000003</v>
      </c>
      <c r="D467" s="9">
        <v>19.886399999999998</v>
      </c>
      <c r="E467" s="9">
        <v>490.5</v>
      </c>
      <c r="F467" s="9">
        <v>396.75</v>
      </c>
      <c r="G467" s="9">
        <v>526.5</v>
      </c>
      <c r="H467" s="9">
        <v>412.5</v>
      </c>
      <c r="K467" s="32" t="s">
        <v>112</v>
      </c>
      <c r="L467" s="32">
        <v>457</v>
      </c>
      <c r="M467" s="32" t="s">
        <v>264</v>
      </c>
      <c r="N467" s="32" t="s">
        <v>668</v>
      </c>
      <c r="O467" s="32" t="s">
        <v>256</v>
      </c>
      <c r="P467" s="32" t="s">
        <v>258</v>
      </c>
      <c r="Q467" s="32" t="s">
        <v>254</v>
      </c>
      <c r="R467" s="32" t="s">
        <v>224</v>
      </c>
      <c r="S467" s="37" t="s">
        <v>23</v>
      </c>
      <c r="T467" s="32">
        <v>1</v>
      </c>
      <c r="U467" s="33">
        <v>39.294600000000003</v>
      </c>
      <c r="V467" s="33">
        <v>19.886399999999998</v>
      </c>
      <c r="W467" s="33">
        <v>490.5</v>
      </c>
      <c r="X467" s="33">
        <v>396.75</v>
      </c>
      <c r="Y467" s="33">
        <v>526.5</v>
      </c>
      <c r="Z467" s="33">
        <v>412.5</v>
      </c>
      <c r="AA467" s="33" t="s">
        <v>235</v>
      </c>
      <c r="AB467" s="33" t="s">
        <v>235</v>
      </c>
      <c r="AC467" s="33">
        <f>V467</f>
        <v>19.886399999999998</v>
      </c>
      <c r="AD467" s="33" t="s">
        <v>235</v>
      </c>
      <c r="AE467" s="33" t="s">
        <v>235</v>
      </c>
      <c r="AF467" s="33" t="s">
        <v>235</v>
      </c>
      <c r="AG467" s="33" t="s">
        <v>235</v>
      </c>
      <c r="AH467" s="33" t="s">
        <v>235</v>
      </c>
      <c r="AI467" s="33" t="s">
        <v>235</v>
      </c>
      <c r="AJ467" s="33" t="s">
        <v>235</v>
      </c>
    </row>
    <row r="468" spans="1:36" x14ac:dyDescent="0.25">
      <c r="A468" t="s">
        <v>112</v>
      </c>
      <c r="B468">
        <v>2</v>
      </c>
      <c r="C468" s="9">
        <v>41.420099999999998</v>
      </c>
      <c r="D468" s="9">
        <v>38.321300000000001</v>
      </c>
      <c r="E468" s="9">
        <v>498</v>
      </c>
      <c r="F468" s="9">
        <v>375.75</v>
      </c>
      <c r="G468" s="9">
        <v>528.75</v>
      </c>
      <c r="H468" s="9">
        <v>403.5</v>
      </c>
      <c r="K468" s="32" t="s">
        <v>112</v>
      </c>
      <c r="L468" s="32">
        <v>458</v>
      </c>
      <c r="M468" s="32" t="s">
        <v>264</v>
      </c>
      <c r="N468" s="32" t="s">
        <v>668</v>
      </c>
      <c r="O468" s="32" t="s">
        <v>256</v>
      </c>
      <c r="P468" s="32" t="s">
        <v>258</v>
      </c>
      <c r="Q468" s="32" t="s">
        <v>254</v>
      </c>
      <c r="R468" s="32" t="s">
        <v>224</v>
      </c>
      <c r="S468" s="37" t="s">
        <v>23</v>
      </c>
      <c r="T468" s="32">
        <v>2</v>
      </c>
      <c r="U468" s="33">
        <v>41.420099999999998</v>
      </c>
      <c r="V468" s="33">
        <v>38.321300000000001</v>
      </c>
      <c r="W468" s="33">
        <v>498</v>
      </c>
      <c r="X468" s="33">
        <v>375.75</v>
      </c>
      <c r="Y468" s="33">
        <v>528.75</v>
      </c>
      <c r="Z468" s="33">
        <v>403.5</v>
      </c>
      <c r="AA468" s="33" t="s">
        <v>235</v>
      </c>
      <c r="AB468" s="33" t="s">
        <v>235</v>
      </c>
      <c r="AC468" s="33">
        <f>V468</f>
        <v>38.321300000000001</v>
      </c>
      <c r="AD468" s="33" t="s">
        <v>235</v>
      </c>
      <c r="AE468" s="33" t="s">
        <v>235</v>
      </c>
      <c r="AF468" s="33" t="s">
        <v>235</v>
      </c>
      <c r="AG468" s="33" t="s">
        <v>235</v>
      </c>
      <c r="AH468" s="33" t="s">
        <v>235</v>
      </c>
      <c r="AI468" s="33" t="s">
        <v>235</v>
      </c>
      <c r="AJ468" s="33" t="s">
        <v>235</v>
      </c>
    </row>
    <row r="469" spans="1:36" x14ac:dyDescent="0.25">
      <c r="A469" t="s">
        <v>112</v>
      </c>
      <c r="B469">
        <v>3</v>
      </c>
      <c r="C469" s="9">
        <v>38.898899999999998</v>
      </c>
      <c r="D469" s="9">
        <v>52.260599999999997</v>
      </c>
      <c r="E469" s="9">
        <v>516</v>
      </c>
      <c r="F469" s="9">
        <v>363</v>
      </c>
      <c r="G469" s="9">
        <v>537.75</v>
      </c>
      <c r="H469" s="9">
        <v>395.25</v>
      </c>
      <c r="K469" s="32" t="s">
        <v>112</v>
      </c>
      <c r="L469" s="32">
        <v>459</v>
      </c>
      <c r="M469" s="32" t="s">
        <v>264</v>
      </c>
      <c r="N469" s="32" t="s">
        <v>668</v>
      </c>
      <c r="O469" s="32" t="s">
        <v>256</v>
      </c>
      <c r="P469" s="32" t="s">
        <v>258</v>
      </c>
      <c r="Q469" s="32" t="s">
        <v>254</v>
      </c>
      <c r="R469" s="32" t="s">
        <v>224</v>
      </c>
      <c r="S469" s="37" t="s">
        <v>23</v>
      </c>
      <c r="T469" s="32">
        <v>3</v>
      </c>
      <c r="U469" s="33">
        <v>38.898899999999998</v>
      </c>
      <c r="V469" s="33">
        <v>52.260599999999997</v>
      </c>
      <c r="W469" s="33">
        <v>516</v>
      </c>
      <c r="X469" s="33">
        <v>363</v>
      </c>
      <c r="Y469" s="33">
        <v>537.75</v>
      </c>
      <c r="Z469" s="33">
        <v>395.25</v>
      </c>
      <c r="AA469" s="33" t="s">
        <v>235</v>
      </c>
      <c r="AB469" s="33" t="s">
        <v>235</v>
      </c>
      <c r="AC469" s="33">
        <f>V469</f>
        <v>52.260599999999997</v>
      </c>
      <c r="AD469" s="33" t="s">
        <v>235</v>
      </c>
      <c r="AE469" s="33" t="s">
        <v>235</v>
      </c>
      <c r="AF469" s="33" t="s">
        <v>235</v>
      </c>
      <c r="AG469" s="40" t="s">
        <v>235</v>
      </c>
      <c r="AH469" s="40" t="s">
        <v>235</v>
      </c>
      <c r="AI469" s="40" t="s">
        <v>235</v>
      </c>
      <c r="AJ469" s="40" t="s">
        <v>235</v>
      </c>
    </row>
    <row r="470" spans="1:36" x14ac:dyDescent="0.25">
      <c r="A470" t="s">
        <v>112</v>
      </c>
      <c r="B470">
        <v>4</v>
      </c>
      <c r="C470" s="9">
        <v>39.806600000000003</v>
      </c>
      <c r="D470" s="9">
        <v>128.96639999999999</v>
      </c>
      <c r="E470" s="9">
        <v>650.25</v>
      </c>
      <c r="F470" s="9">
        <v>372</v>
      </c>
      <c r="G470" s="9">
        <v>623.25</v>
      </c>
      <c r="H470" s="9">
        <v>401.25</v>
      </c>
      <c r="K470" s="32" t="s">
        <v>112</v>
      </c>
      <c r="L470" s="32">
        <v>460</v>
      </c>
      <c r="M470" s="32" t="s">
        <v>264</v>
      </c>
      <c r="N470" s="32" t="s">
        <v>668</v>
      </c>
      <c r="O470" s="32" t="s">
        <v>256</v>
      </c>
      <c r="P470" s="32" t="s">
        <v>258</v>
      </c>
      <c r="Q470" s="32" t="s">
        <v>254</v>
      </c>
      <c r="R470" s="32" t="s">
        <v>224</v>
      </c>
      <c r="S470" s="37" t="s">
        <v>24</v>
      </c>
      <c r="T470" s="32">
        <v>4</v>
      </c>
      <c r="U470" s="33">
        <v>39.806600000000003</v>
      </c>
      <c r="V470" s="33">
        <v>128.96639999999999</v>
      </c>
      <c r="W470" s="33">
        <v>650.25</v>
      </c>
      <c r="X470" s="33">
        <v>372</v>
      </c>
      <c r="Y470" s="33">
        <v>623.25</v>
      </c>
      <c r="Z470" s="33">
        <v>401.25</v>
      </c>
      <c r="AA470" s="33" t="s">
        <v>235</v>
      </c>
      <c r="AB470" s="33" t="s">
        <v>235</v>
      </c>
      <c r="AC470" s="33">
        <f>ABS(180-V470)</f>
        <v>51.033600000000007</v>
      </c>
      <c r="AD470" s="33" t="s">
        <v>235</v>
      </c>
      <c r="AE470" s="33" t="s">
        <v>235</v>
      </c>
      <c r="AF470" s="33" t="s">
        <v>235</v>
      </c>
      <c r="AG470" s="40" t="s">
        <v>235</v>
      </c>
      <c r="AH470" s="40" t="s">
        <v>235</v>
      </c>
      <c r="AI470" s="40" t="s">
        <v>235</v>
      </c>
      <c r="AJ470" s="40" t="s">
        <v>235</v>
      </c>
    </row>
    <row r="471" spans="1:36" x14ac:dyDescent="0.25">
      <c r="A471" t="s">
        <v>112</v>
      </c>
      <c r="B471">
        <v>5</v>
      </c>
      <c r="C471" s="9">
        <v>38.4846</v>
      </c>
      <c r="D471" s="9">
        <v>143.18629999999999</v>
      </c>
      <c r="E471" s="9">
        <v>666</v>
      </c>
      <c r="F471" s="9">
        <v>387</v>
      </c>
      <c r="G471" s="9">
        <v>633.75</v>
      </c>
      <c r="H471" s="9">
        <v>408</v>
      </c>
      <c r="K471" s="32" t="s">
        <v>112</v>
      </c>
      <c r="L471" s="32">
        <v>461</v>
      </c>
      <c r="M471" s="32" t="s">
        <v>264</v>
      </c>
      <c r="N471" s="32" t="s">
        <v>668</v>
      </c>
      <c r="O471" s="32" t="s">
        <v>256</v>
      </c>
      <c r="P471" s="32" t="s">
        <v>258</v>
      </c>
      <c r="Q471" s="32" t="s">
        <v>254</v>
      </c>
      <c r="R471" s="32" t="s">
        <v>224</v>
      </c>
      <c r="S471" s="37" t="s">
        <v>24</v>
      </c>
      <c r="T471" s="32">
        <v>5</v>
      </c>
      <c r="U471" s="33">
        <v>38.4846</v>
      </c>
      <c r="V471" s="33">
        <v>143.18629999999999</v>
      </c>
      <c r="W471" s="33">
        <v>666</v>
      </c>
      <c r="X471" s="33">
        <v>387</v>
      </c>
      <c r="Y471" s="33">
        <v>633.75</v>
      </c>
      <c r="Z471" s="33">
        <v>408</v>
      </c>
      <c r="AA471" s="33" t="s">
        <v>235</v>
      </c>
      <c r="AB471" s="33" t="s">
        <v>235</v>
      </c>
      <c r="AC471" s="33">
        <f>ABS(180-V471)</f>
        <v>36.813700000000011</v>
      </c>
      <c r="AD471" s="33" t="s">
        <v>235</v>
      </c>
      <c r="AE471" s="33" t="s">
        <v>235</v>
      </c>
      <c r="AF471" s="33" t="s">
        <v>235</v>
      </c>
      <c r="AG471" s="40" t="s">
        <v>235</v>
      </c>
      <c r="AH471" s="40" t="s">
        <v>235</v>
      </c>
      <c r="AI471" s="40" t="s">
        <v>235</v>
      </c>
      <c r="AJ471" s="40" t="s">
        <v>235</v>
      </c>
    </row>
    <row r="472" spans="1:36" x14ac:dyDescent="0.25">
      <c r="A472" t="s">
        <v>112</v>
      </c>
      <c r="B472">
        <v>6</v>
      </c>
      <c r="C472" s="9">
        <v>41.113399999999999</v>
      </c>
      <c r="D472" s="9">
        <v>161.46019999999999</v>
      </c>
      <c r="E472" s="9">
        <v>672</v>
      </c>
      <c r="F472" s="9">
        <v>406.5</v>
      </c>
      <c r="G472" s="9">
        <v>632.25</v>
      </c>
      <c r="H472" s="9">
        <v>417</v>
      </c>
      <c r="K472" s="32" t="s">
        <v>112</v>
      </c>
      <c r="L472" s="32">
        <v>462</v>
      </c>
      <c r="M472" s="32" t="s">
        <v>264</v>
      </c>
      <c r="N472" s="32" t="s">
        <v>668</v>
      </c>
      <c r="O472" s="32" t="s">
        <v>256</v>
      </c>
      <c r="P472" s="32" t="s">
        <v>258</v>
      </c>
      <c r="Q472" s="32" t="s">
        <v>254</v>
      </c>
      <c r="R472" s="32" t="s">
        <v>224</v>
      </c>
      <c r="S472" s="37" t="s">
        <v>24</v>
      </c>
      <c r="T472" s="32">
        <v>6</v>
      </c>
      <c r="U472" s="33">
        <v>41.113399999999999</v>
      </c>
      <c r="V472" s="33">
        <v>161.46019999999999</v>
      </c>
      <c r="W472" s="33">
        <v>672</v>
      </c>
      <c r="X472" s="33">
        <v>406.5</v>
      </c>
      <c r="Y472" s="33">
        <v>632.25</v>
      </c>
      <c r="Z472" s="33">
        <v>417</v>
      </c>
      <c r="AA472" s="33">
        <f>SQRT(((W472-W467)^2)+((X472-X467)^2))</f>
        <v>181.7616915084144</v>
      </c>
      <c r="AB472" s="33">
        <f>SQRT(((Y470-Y469)^2)+((Z470-Z469)^2))</f>
        <v>85.71026776296992</v>
      </c>
      <c r="AC472" s="33">
        <f>ABS(180-V472)</f>
        <v>18.539800000000014</v>
      </c>
      <c r="AD472" s="33">
        <v>0</v>
      </c>
      <c r="AE472" s="33">
        <v>0</v>
      </c>
      <c r="AF472" s="33">
        <v>0</v>
      </c>
      <c r="AG472" s="23">
        <f>SQRT((W472-W470)^2+(X472-X470)^2)</f>
        <v>40.783728372967573</v>
      </c>
      <c r="AH472" s="23">
        <f>SQRT((W469-W467)^2+(X469-X467)^2)</f>
        <v>42.300265956610723</v>
      </c>
      <c r="AI472" s="23">
        <f>SQRT(((Y469-Y467)^2)+((Z469-Z467)^2))</f>
        <v>20.594295326618973</v>
      </c>
      <c r="AJ472" s="23">
        <f>SQRT(((Y472-Y470)^2)+((Z472-Z470)^2))</f>
        <v>18.140079933671736</v>
      </c>
    </row>
    <row r="473" spans="1:36" x14ac:dyDescent="0.25">
      <c r="A473" t="s">
        <v>113</v>
      </c>
      <c r="B473">
        <v>1</v>
      </c>
      <c r="C473" s="9">
        <v>37.5075</v>
      </c>
      <c r="D473" s="9">
        <v>14.151999999999999</v>
      </c>
      <c r="E473" s="9">
        <v>593.75</v>
      </c>
      <c r="F473" s="9">
        <v>387.75</v>
      </c>
      <c r="G473" s="9">
        <v>630.5</v>
      </c>
      <c r="H473" s="9">
        <v>395.25</v>
      </c>
      <c r="K473" s="32" t="s">
        <v>113</v>
      </c>
      <c r="L473" s="32">
        <v>463</v>
      </c>
      <c r="M473" s="32" t="s">
        <v>264</v>
      </c>
      <c r="N473" s="32" t="s">
        <v>668</v>
      </c>
      <c r="O473" s="32" t="s">
        <v>256</v>
      </c>
      <c r="P473" s="32" t="s">
        <v>258</v>
      </c>
      <c r="Q473" s="32" t="s">
        <v>254</v>
      </c>
      <c r="R473" s="32" t="s">
        <v>224</v>
      </c>
      <c r="S473" s="37" t="s">
        <v>23</v>
      </c>
      <c r="T473" s="32">
        <v>1</v>
      </c>
      <c r="U473" s="33">
        <v>37.5075</v>
      </c>
      <c r="V473" s="33">
        <v>14.151999999999999</v>
      </c>
      <c r="W473" s="33">
        <v>593.75</v>
      </c>
      <c r="X473" s="33">
        <v>387.75</v>
      </c>
      <c r="Y473" s="33">
        <v>630.5</v>
      </c>
      <c r="Z473" s="33">
        <v>395.25</v>
      </c>
      <c r="AA473" s="33" t="s">
        <v>235</v>
      </c>
      <c r="AB473" s="33" t="s">
        <v>235</v>
      </c>
      <c r="AC473" s="33">
        <f>V473</f>
        <v>14.151999999999999</v>
      </c>
      <c r="AD473" s="33" t="s">
        <v>235</v>
      </c>
      <c r="AE473" s="33" t="s">
        <v>235</v>
      </c>
      <c r="AF473" s="33" t="s">
        <v>235</v>
      </c>
      <c r="AG473" s="33" t="s">
        <v>235</v>
      </c>
      <c r="AH473" s="33" t="s">
        <v>235</v>
      </c>
      <c r="AI473" s="33" t="s">
        <v>235</v>
      </c>
      <c r="AJ473" s="33" t="s">
        <v>235</v>
      </c>
    </row>
    <row r="474" spans="1:36" x14ac:dyDescent="0.25">
      <c r="A474" t="s">
        <v>113</v>
      </c>
      <c r="B474">
        <v>2</v>
      </c>
      <c r="C474" s="9">
        <v>42.026800000000001</v>
      </c>
      <c r="D474" s="9">
        <v>37.441899999999997</v>
      </c>
      <c r="E474" s="9">
        <v>595.25</v>
      </c>
      <c r="F474" s="9">
        <v>363.75</v>
      </c>
      <c r="G474" s="9">
        <v>629.75</v>
      </c>
      <c r="H474" s="9">
        <v>387.75</v>
      </c>
      <c r="K474" s="32" t="s">
        <v>113</v>
      </c>
      <c r="L474" s="32">
        <v>464</v>
      </c>
      <c r="M474" s="32" t="s">
        <v>264</v>
      </c>
      <c r="N474" s="32" t="s">
        <v>668</v>
      </c>
      <c r="O474" s="32" t="s">
        <v>256</v>
      </c>
      <c r="P474" s="32" t="s">
        <v>258</v>
      </c>
      <c r="Q474" s="32" t="s">
        <v>254</v>
      </c>
      <c r="R474" s="32" t="s">
        <v>224</v>
      </c>
      <c r="S474" s="37" t="s">
        <v>23</v>
      </c>
      <c r="T474" s="32">
        <v>2</v>
      </c>
      <c r="U474" s="33">
        <v>42.026800000000001</v>
      </c>
      <c r="V474" s="33">
        <v>37.441899999999997</v>
      </c>
      <c r="W474" s="33">
        <v>595.25</v>
      </c>
      <c r="X474" s="33">
        <v>363.75</v>
      </c>
      <c r="Y474" s="33">
        <v>629.75</v>
      </c>
      <c r="Z474" s="33">
        <v>387.75</v>
      </c>
      <c r="AA474" s="33" t="s">
        <v>235</v>
      </c>
      <c r="AB474" s="33" t="s">
        <v>235</v>
      </c>
      <c r="AC474" s="33">
        <f>V474</f>
        <v>37.441899999999997</v>
      </c>
      <c r="AD474" s="33" t="s">
        <v>235</v>
      </c>
      <c r="AE474" s="33" t="s">
        <v>235</v>
      </c>
      <c r="AF474" s="33" t="s">
        <v>235</v>
      </c>
      <c r="AG474" s="33" t="s">
        <v>235</v>
      </c>
      <c r="AH474" s="33" t="s">
        <v>235</v>
      </c>
      <c r="AI474" s="33" t="s">
        <v>235</v>
      </c>
      <c r="AJ474" s="33" t="s">
        <v>235</v>
      </c>
    </row>
    <row r="475" spans="1:36" x14ac:dyDescent="0.25">
      <c r="A475" t="s">
        <v>113</v>
      </c>
      <c r="B475">
        <v>3</v>
      </c>
      <c r="C475" s="9">
        <v>41.379300000000001</v>
      </c>
      <c r="D475" s="9">
        <v>49.086199999999998</v>
      </c>
      <c r="E475" s="9">
        <v>607.25</v>
      </c>
      <c r="F475" s="9">
        <v>348.75</v>
      </c>
      <c r="G475" s="9">
        <v>635.75</v>
      </c>
      <c r="H475" s="9">
        <v>378.75</v>
      </c>
      <c r="K475" s="32" t="s">
        <v>113</v>
      </c>
      <c r="L475" s="32">
        <v>465</v>
      </c>
      <c r="M475" s="32" t="s">
        <v>264</v>
      </c>
      <c r="N475" s="32" t="s">
        <v>668</v>
      </c>
      <c r="O475" s="32" t="s">
        <v>256</v>
      </c>
      <c r="P475" s="32" t="s">
        <v>258</v>
      </c>
      <c r="Q475" s="32" t="s">
        <v>254</v>
      </c>
      <c r="R475" s="32" t="s">
        <v>224</v>
      </c>
      <c r="S475" s="37" t="s">
        <v>23</v>
      </c>
      <c r="T475" s="32">
        <v>3</v>
      </c>
      <c r="U475" s="33">
        <v>41.379300000000001</v>
      </c>
      <c r="V475" s="33">
        <v>49.086199999999998</v>
      </c>
      <c r="W475" s="33">
        <v>607.25</v>
      </c>
      <c r="X475" s="33">
        <v>348.75</v>
      </c>
      <c r="Y475" s="33">
        <v>635.75</v>
      </c>
      <c r="Z475" s="33">
        <v>378.75</v>
      </c>
      <c r="AA475" s="33" t="s">
        <v>235</v>
      </c>
      <c r="AB475" s="33" t="s">
        <v>235</v>
      </c>
      <c r="AC475" s="33">
        <f>V475</f>
        <v>49.086199999999998</v>
      </c>
      <c r="AD475" s="33" t="s">
        <v>235</v>
      </c>
      <c r="AE475" s="33" t="s">
        <v>235</v>
      </c>
      <c r="AF475" s="33" t="s">
        <v>235</v>
      </c>
      <c r="AG475" s="33" t="s">
        <v>235</v>
      </c>
      <c r="AH475" s="33" t="s">
        <v>235</v>
      </c>
      <c r="AI475" s="40" t="s">
        <v>235</v>
      </c>
      <c r="AJ475" s="40" t="s">
        <v>235</v>
      </c>
    </row>
    <row r="476" spans="1:36" x14ac:dyDescent="0.25">
      <c r="A476" t="s">
        <v>113</v>
      </c>
      <c r="B476">
        <v>4</v>
      </c>
      <c r="C476" s="9">
        <v>40.3887</v>
      </c>
      <c r="D476" s="9">
        <v>123.9461</v>
      </c>
      <c r="E476" s="9">
        <v>722.75</v>
      </c>
      <c r="F476" s="9">
        <v>344.25</v>
      </c>
      <c r="G476" s="9">
        <v>701.75</v>
      </c>
      <c r="H476" s="9">
        <v>378.75</v>
      </c>
      <c r="K476" s="32" t="s">
        <v>113</v>
      </c>
      <c r="L476" s="32">
        <v>466</v>
      </c>
      <c r="M476" s="32" t="s">
        <v>264</v>
      </c>
      <c r="N476" s="32" t="s">
        <v>668</v>
      </c>
      <c r="O476" s="32" t="s">
        <v>256</v>
      </c>
      <c r="P476" s="32" t="s">
        <v>258</v>
      </c>
      <c r="Q476" s="32" t="s">
        <v>254</v>
      </c>
      <c r="R476" s="32" t="s">
        <v>224</v>
      </c>
      <c r="S476" s="37" t="s">
        <v>24</v>
      </c>
      <c r="T476" s="32">
        <v>4</v>
      </c>
      <c r="U476" s="33">
        <v>40.3887</v>
      </c>
      <c r="V476" s="33">
        <v>123.9461</v>
      </c>
      <c r="W476" s="33">
        <v>722.75</v>
      </c>
      <c r="X476" s="33">
        <v>344.25</v>
      </c>
      <c r="Y476" s="33">
        <v>701.75</v>
      </c>
      <c r="Z476" s="33">
        <v>378.75</v>
      </c>
      <c r="AA476" s="33" t="s">
        <v>235</v>
      </c>
      <c r="AB476" s="33" t="s">
        <v>235</v>
      </c>
      <c r="AC476" s="33">
        <f>ABS(180-V476)</f>
        <v>56.053899999999999</v>
      </c>
      <c r="AD476" s="33" t="s">
        <v>235</v>
      </c>
      <c r="AE476" s="33" t="s">
        <v>235</v>
      </c>
      <c r="AF476" s="33" t="s">
        <v>235</v>
      </c>
      <c r="AG476" s="33" t="s">
        <v>235</v>
      </c>
      <c r="AH476" s="33" t="s">
        <v>235</v>
      </c>
      <c r="AI476" s="40" t="s">
        <v>235</v>
      </c>
      <c r="AJ476" s="40" t="s">
        <v>235</v>
      </c>
    </row>
    <row r="477" spans="1:36" x14ac:dyDescent="0.25">
      <c r="A477" t="s">
        <v>113</v>
      </c>
      <c r="B477">
        <v>5</v>
      </c>
      <c r="C477" s="9">
        <v>41.420099999999998</v>
      </c>
      <c r="D477" s="9">
        <v>134.68170000000001</v>
      </c>
      <c r="E477" s="9">
        <v>737.75</v>
      </c>
      <c r="F477" s="9">
        <v>352.5</v>
      </c>
      <c r="G477" s="9">
        <v>710</v>
      </c>
      <c r="H477" s="9">
        <v>383.25</v>
      </c>
      <c r="K477" s="32" t="s">
        <v>113</v>
      </c>
      <c r="L477" s="32">
        <v>467</v>
      </c>
      <c r="M477" s="32" t="s">
        <v>264</v>
      </c>
      <c r="N477" s="32" t="s">
        <v>668</v>
      </c>
      <c r="O477" s="32" t="s">
        <v>256</v>
      </c>
      <c r="P477" s="32" t="s">
        <v>258</v>
      </c>
      <c r="Q477" s="32" t="s">
        <v>254</v>
      </c>
      <c r="R477" s="32" t="s">
        <v>224</v>
      </c>
      <c r="S477" s="37" t="s">
        <v>24</v>
      </c>
      <c r="T477" s="32">
        <v>5</v>
      </c>
      <c r="U477" s="33">
        <v>41.420099999999998</v>
      </c>
      <c r="V477" s="33">
        <v>134.68170000000001</v>
      </c>
      <c r="W477" s="33">
        <v>737.75</v>
      </c>
      <c r="X477" s="33">
        <v>352.5</v>
      </c>
      <c r="Y477" s="33">
        <v>710</v>
      </c>
      <c r="Z477" s="33">
        <v>383.25</v>
      </c>
      <c r="AA477" s="33" t="s">
        <v>235</v>
      </c>
      <c r="AB477" s="33" t="s">
        <v>235</v>
      </c>
      <c r="AC477" s="33">
        <f>ABS(180-V477)</f>
        <v>45.318299999999994</v>
      </c>
      <c r="AD477" s="33" t="s">
        <v>235</v>
      </c>
      <c r="AE477" s="33" t="s">
        <v>235</v>
      </c>
      <c r="AF477" s="33" t="s">
        <v>235</v>
      </c>
      <c r="AG477" s="33" t="s">
        <v>235</v>
      </c>
      <c r="AH477" s="33" t="s">
        <v>235</v>
      </c>
      <c r="AI477" s="40" t="s">
        <v>235</v>
      </c>
      <c r="AJ477" s="40" t="s">
        <v>235</v>
      </c>
    </row>
    <row r="478" spans="1:36" x14ac:dyDescent="0.25">
      <c r="A478" t="s">
        <v>113</v>
      </c>
      <c r="B478">
        <v>6</v>
      </c>
      <c r="C478" s="9">
        <v>38.572200000000002</v>
      </c>
      <c r="D478" s="9">
        <v>156.05240000000001</v>
      </c>
      <c r="E478" s="9">
        <v>746</v>
      </c>
      <c r="F478" s="9">
        <v>375</v>
      </c>
      <c r="G478" s="9">
        <v>711.5</v>
      </c>
      <c r="H478" s="9">
        <v>392.25</v>
      </c>
      <c r="K478" s="32" t="s">
        <v>113</v>
      </c>
      <c r="L478" s="32">
        <v>468</v>
      </c>
      <c r="M478" s="32" t="s">
        <v>264</v>
      </c>
      <c r="N478" s="32" t="s">
        <v>668</v>
      </c>
      <c r="O478" s="32" t="s">
        <v>256</v>
      </c>
      <c r="P478" s="32" t="s">
        <v>258</v>
      </c>
      <c r="Q478" s="32" t="s">
        <v>254</v>
      </c>
      <c r="R478" s="32" t="s">
        <v>224</v>
      </c>
      <c r="S478" s="37" t="s">
        <v>24</v>
      </c>
      <c r="T478" s="32">
        <v>6</v>
      </c>
      <c r="U478" s="33">
        <v>38.572200000000002</v>
      </c>
      <c r="V478" s="33">
        <v>156.05240000000001</v>
      </c>
      <c r="W478" s="33">
        <v>746</v>
      </c>
      <c r="X478" s="33">
        <v>375</v>
      </c>
      <c r="Y478" s="33">
        <v>711.5</v>
      </c>
      <c r="Z478" s="33">
        <v>392.25</v>
      </c>
      <c r="AA478" s="33">
        <f>SQRT(((W478-W473)^2)+((X478-X473)^2))</f>
        <v>152.7829342564149</v>
      </c>
      <c r="AB478" s="33">
        <f>SQRT(((Y476-Y475)^2)+((Z476-Z475)^2))</f>
        <v>66</v>
      </c>
      <c r="AC478" s="33">
        <f>ABS(180-V478)</f>
        <v>23.947599999999994</v>
      </c>
      <c r="AD478" s="33">
        <v>0</v>
      </c>
      <c r="AE478" s="33">
        <v>0</v>
      </c>
      <c r="AF478" s="33">
        <v>0</v>
      </c>
      <c r="AG478" s="23">
        <f>SQRT((W478-W476)^2+(X478-X476)^2)</f>
        <v>38.550291827689193</v>
      </c>
      <c r="AH478" s="23">
        <f>SQRT((W475-W473)^2+(X475-X473)^2)</f>
        <v>41.270449476592816</v>
      </c>
      <c r="AI478" s="23">
        <f>SQRT(((Y475-Y473)^2)+((Z475-Z473)^2))</f>
        <v>17.315094570922792</v>
      </c>
      <c r="AJ478" s="23">
        <f>SQRT(((Y478-Y476)^2)+((Z478-Z476)^2))</f>
        <v>16.652702483380889</v>
      </c>
    </row>
    <row r="479" spans="1:36" x14ac:dyDescent="0.25">
      <c r="A479" t="s">
        <v>114</v>
      </c>
      <c r="B479">
        <v>1</v>
      </c>
      <c r="C479" s="9">
        <v>34.678899999999999</v>
      </c>
      <c r="D479" s="9">
        <v>6.2380000000000004</v>
      </c>
      <c r="E479" s="9">
        <v>439</v>
      </c>
      <c r="F479" s="9">
        <v>430.25</v>
      </c>
      <c r="G479" s="9">
        <v>471.25</v>
      </c>
      <c r="H479" s="9">
        <v>443</v>
      </c>
      <c r="K479" s="32" t="s">
        <v>114</v>
      </c>
      <c r="L479" s="32">
        <v>469</v>
      </c>
      <c r="M479" s="32" t="s">
        <v>264</v>
      </c>
      <c r="N479" s="32" t="s">
        <v>668</v>
      </c>
      <c r="O479" s="32" t="s">
        <v>256</v>
      </c>
      <c r="P479" s="32" t="s">
        <v>258</v>
      </c>
      <c r="Q479" s="32" t="s">
        <v>254</v>
      </c>
      <c r="R479" s="32" t="s">
        <v>224</v>
      </c>
      <c r="S479" s="37" t="s">
        <v>23</v>
      </c>
      <c r="T479" s="32">
        <v>1</v>
      </c>
      <c r="U479" s="33">
        <v>34.678899999999999</v>
      </c>
      <c r="V479" s="33">
        <v>6.2380000000000004</v>
      </c>
      <c r="W479" s="33">
        <v>439</v>
      </c>
      <c r="X479" s="33">
        <v>430.25</v>
      </c>
      <c r="Y479" s="33">
        <v>471.25</v>
      </c>
      <c r="Z479" s="33">
        <v>443</v>
      </c>
      <c r="AA479" s="33" t="s">
        <v>235</v>
      </c>
      <c r="AB479" s="33" t="s">
        <v>235</v>
      </c>
      <c r="AC479" s="33">
        <f>V479</f>
        <v>6.2380000000000004</v>
      </c>
      <c r="AD479" s="33" t="s">
        <v>235</v>
      </c>
      <c r="AE479" s="33" t="s">
        <v>235</v>
      </c>
      <c r="AF479" s="33" t="s">
        <v>235</v>
      </c>
      <c r="AG479" s="33" t="s">
        <v>235</v>
      </c>
      <c r="AH479" s="33" t="s">
        <v>235</v>
      </c>
      <c r="AI479" s="33" t="s">
        <v>235</v>
      </c>
      <c r="AJ479" s="33" t="s">
        <v>235</v>
      </c>
    </row>
    <row r="480" spans="1:36" x14ac:dyDescent="0.25">
      <c r="A480" t="s">
        <v>114</v>
      </c>
      <c r="B480">
        <v>2</v>
      </c>
      <c r="C480" s="9">
        <v>38.242600000000003</v>
      </c>
      <c r="D480" s="9">
        <v>32.846499999999999</v>
      </c>
      <c r="E480" s="9">
        <v>448</v>
      </c>
      <c r="F480" s="9">
        <v>408.5</v>
      </c>
      <c r="G480" s="9">
        <v>473.5</v>
      </c>
      <c r="H480" s="9">
        <v>437</v>
      </c>
      <c r="K480" s="32" t="s">
        <v>114</v>
      </c>
      <c r="L480" s="32">
        <v>470</v>
      </c>
      <c r="M480" s="32" t="s">
        <v>264</v>
      </c>
      <c r="N480" s="32" t="s">
        <v>668</v>
      </c>
      <c r="O480" s="32" t="s">
        <v>256</v>
      </c>
      <c r="P480" s="32" t="s">
        <v>258</v>
      </c>
      <c r="Q480" s="32" t="s">
        <v>254</v>
      </c>
      <c r="R480" s="32" t="s">
        <v>224</v>
      </c>
      <c r="S480" s="37" t="s">
        <v>23</v>
      </c>
      <c r="T480" s="32">
        <v>2</v>
      </c>
      <c r="U480" s="33">
        <v>38.242600000000003</v>
      </c>
      <c r="V480" s="33">
        <v>32.846499999999999</v>
      </c>
      <c r="W480" s="33">
        <v>448</v>
      </c>
      <c r="X480" s="33">
        <v>408.5</v>
      </c>
      <c r="Y480" s="33">
        <v>473.5</v>
      </c>
      <c r="Z480" s="33">
        <v>437</v>
      </c>
      <c r="AA480" s="33" t="s">
        <v>235</v>
      </c>
      <c r="AB480" s="33" t="s">
        <v>235</v>
      </c>
      <c r="AC480" s="33">
        <f>V480</f>
        <v>32.846499999999999</v>
      </c>
      <c r="AD480" s="33" t="s">
        <v>235</v>
      </c>
      <c r="AE480" s="33" t="s">
        <v>235</v>
      </c>
      <c r="AF480" s="33" t="s">
        <v>235</v>
      </c>
      <c r="AG480" s="33" t="s">
        <v>235</v>
      </c>
      <c r="AH480" s="33" t="s">
        <v>235</v>
      </c>
      <c r="AI480" s="33" t="s">
        <v>235</v>
      </c>
      <c r="AJ480" s="33" t="s">
        <v>235</v>
      </c>
    </row>
    <row r="481" spans="1:36" x14ac:dyDescent="0.25">
      <c r="A481" t="s">
        <v>114</v>
      </c>
      <c r="B481">
        <v>3</v>
      </c>
      <c r="C481" s="9">
        <v>38.242600000000003</v>
      </c>
      <c r="D481" s="9">
        <v>49.1068</v>
      </c>
      <c r="E481" s="9">
        <v>466.75</v>
      </c>
      <c r="F481" s="9">
        <v>398</v>
      </c>
      <c r="G481" s="9">
        <v>483.25</v>
      </c>
      <c r="H481" s="9">
        <v>432.5</v>
      </c>
      <c r="K481" s="32" t="s">
        <v>114</v>
      </c>
      <c r="L481" s="32">
        <v>471</v>
      </c>
      <c r="M481" s="32" t="s">
        <v>264</v>
      </c>
      <c r="N481" s="32" t="s">
        <v>668</v>
      </c>
      <c r="O481" s="32" t="s">
        <v>256</v>
      </c>
      <c r="P481" s="32" t="s">
        <v>258</v>
      </c>
      <c r="Q481" s="32" t="s">
        <v>254</v>
      </c>
      <c r="R481" s="32" t="s">
        <v>224</v>
      </c>
      <c r="S481" s="37" t="s">
        <v>23</v>
      </c>
      <c r="T481" s="32">
        <v>3</v>
      </c>
      <c r="U481" s="33">
        <v>38.242600000000003</v>
      </c>
      <c r="V481" s="33">
        <v>49.1068</v>
      </c>
      <c r="W481" s="33">
        <v>466.75</v>
      </c>
      <c r="X481" s="33">
        <v>398</v>
      </c>
      <c r="Y481" s="33">
        <v>483.25</v>
      </c>
      <c r="Z481" s="33">
        <v>432.5</v>
      </c>
      <c r="AA481" s="33" t="s">
        <v>235</v>
      </c>
      <c r="AB481" s="33" t="s">
        <v>235</v>
      </c>
      <c r="AC481" s="33">
        <f>V481</f>
        <v>49.1068</v>
      </c>
      <c r="AD481" s="33" t="s">
        <v>235</v>
      </c>
      <c r="AE481" s="33" t="s">
        <v>235</v>
      </c>
      <c r="AF481" s="33" t="s">
        <v>235</v>
      </c>
      <c r="AG481" s="40" t="s">
        <v>235</v>
      </c>
      <c r="AH481" s="40" t="s">
        <v>235</v>
      </c>
      <c r="AI481" s="40" t="s">
        <v>235</v>
      </c>
      <c r="AJ481" s="40" t="s">
        <v>235</v>
      </c>
    </row>
    <row r="482" spans="1:36" x14ac:dyDescent="0.25">
      <c r="A482" t="s">
        <v>114</v>
      </c>
      <c r="B482">
        <v>4</v>
      </c>
      <c r="C482" s="9">
        <v>38.279400000000003</v>
      </c>
      <c r="D482" s="9">
        <v>130.04259999999999</v>
      </c>
      <c r="E482" s="9">
        <v>580.75</v>
      </c>
      <c r="F482" s="9">
        <v>428.75</v>
      </c>
      <c r="G482" s="9">
        <v>549.25</v>
      </c>
      <c r="H482" s="9">
        <v>450.5</v>
      </c>
      <c r="K482" s="32" t="s">
        <v>114</v>
      </c>
      <c r="L482" s="32">
        <v>472</v>
      </c>
      <c r="M482" s="32" t="s">
        <v>264</v>
      </c>
      <c r="N482" s="32" t="s">
        <v>668</v>
      </c>
      <c r="O482" s="32" t="s">
        <v>256</v>
      </c>
      <c r="P482" s="32" t="s">
        <v>258</v>
      </c>
      <c r="Q482" s="32" t="s">
        <v>254</v>
      </c>
      <c r="R482" s="32" t="s">
        <v>224</v>
      </c>
      <c r="S482" s="37" t="s">
        <v>24</v>
      </c>
      <c r="T482" s="32">
        <v>4</v>
      </c>
      <c r="U482" s="33">
        <v>38.279400000000003</v>
      </c>
      <c r="V482" s="33">
        <v>130.04259999999999</v>
      </c>
      <c r="W482" s="33">
        <v>580.75</v>
      </c>
      <c r="X482" s="33">
        <v>428.75</v>
      </c>
      <c r="Y482" s="33">
        <v>549.25</v>
      </c>
      <c r="Z482" s="33">
        <v>450.5</v>
      </c>
      <c r="AA482" s="33" t="s">
        <v>235</v>
      </c>
      <c r="AB482" s="33" t="s">
        <v>235</v>
      </c>
      <c r="AC482" s="33">
        <f>ABS(180-V482)</f>
        <v>49.957400000000007</v>
      </c>
      <c r="AD482" s="33" t="s">
        <v>235</v>
      </c>
      <c r="AE482" s="33" t="s">
        <v>235</v>
      </c>
      <c r="AF482" s="33" t="s">
        <v>235</v>
      </c>
      <c r="AG482" s="40" t="s">
        <v>235</v>
      </c>
      <c r="AH482" s="40" t="s">
        <v>235</v>
      </c>
      <c r="AI482" s="40" t="s">
        <v>235</v>
      </c>
      <c r="AJ482" s="40" t="s">
        <v>235</v>
      </c>
    </row>
    <row r="483" spans="1:36" x14ac:dyDescent="0.25">
      <c r="A483" t="s">
        <v>114</v>
      </c>
      <c r="B483">
        <v>5</v>
      </c>
      <c r="C483" s="9">
        <v>39.856000000000002</v>
      </c>
      <c r="D483" s="9">
        <v>144.86779999999999</v>
      </c>
      <c r="E483" s="9">
        <v>592</v>
      </c>
      <c r="F483" s="9">
        <v>447.5</v>
      </c>
      <c r="G483" s="9">
        <v>554.5</v>
      </c>
      <c r="H483" s="9">
        <v>461</v>
      </c>
      <c r="K483" s="32" t="s">
        <v>114</v>
      </c>
      <c r="L483" s="32">
        <v>473</v>
      </c>
      <c r="M483" s="32" t="s">
        <v>264</v>
      </c>
      <c r="N483" s="32" t="s">
        <v>668</v>
      </c>
      <c r="O483" s="32" t="s">
        <v>256</v>
      </c>
      <c r="P483" s="32" t="s">
        <v>258</v>
      </c>
      <c r="Q483" s="32" t="s">
        <v>254</v>
      </c>
      <c r="R483" s="32" t="s">
        <v>224</v>
      </c>
      <c r="S483" s="37" t="s">
        <v>24</v>
      </c>
      <c r="T483" s="32">
        <v>5</v>
      </c>
      <c r="U483" s="33">
        <v>39.856000000000002</v>
      </c>
      <c r="V483" s="33">
        <v>144.86779999999999</v>
      </c>
      <c r="W483" s="33">
        <v>592</v>
      </c>
      <c r="X483" s="33">
        <v>447.5</v>
      </c>
      <c r="Y483" s="33">
        <v>554.5</v>
      </c>
      <c r="Z483" s="33">
        <v>461</v>
      </c>
      <c r="AA483" s="33" t="s">
        <v>235</v>
      </c>
      <c r="AB483" s="33" t="s">
        <v>235</v>
      </c>
      <c r="AC483" s="33">
        <f>ABS(180-V483)</f>
        <v>35.132200000000012</v>
      </c>
      <c r="AD483" s="33" t="s">
        <v>235</v>
      </c>
      <c r="AE483" s="33" t="s">
        <v>235</v>
      </c>
      <c r="AF483" s="33" t="s">
        <v>235</v>
      </c>
      <c r="AG483" s="40" t="s">
        <v>235</v>
      </c>
      <c r="AH483" s="40" t="s">
        <v>235</v>
      </c>
      <c r="AI483" s="40" t="s">
        <v>235</v>
      </c>
      <c r="AJ483" s="40" t="s">
        <v>235</v>
      </c>
    </row>
    <row r="484" spans="1:36" x14ac:dyDescent="0.25">
      <c r="A484" t="s">
        <v>114</v>
      </c>
      <c r="B484">
        <v>6</v>
      </c>
      <c r="C484" s="9">
        <v>36.007800000000003</v>
      </c>
      <c r="D484" s="9">
        <v>163.47319999999999</v>
      </c>
      <c r="E484" s="9">
        <v>592</v>
      </c>
      <c r="F484" s="9">
        <v>467</v>
      </c>
      <c r="G484" s="9">
        <v>556</v>
      </c>
      <c r="H484" s="9">
        <v>467.75</v>
      </c>
      <c r="K484" s="32" t="s">
        <v>114</v>
      </c>
      <c r="L484" s="32">
        <v>474</v>
      </c>
      <c r="M484" s="32" t="s">
        <v>264</v>
      </c>
      <c r="N484" s="32" t="s">
        <v>668</v>
      </c>
      <c r="O484" s="32" t="s">
        <v>256</v>
      </c>
      <c r="P484" s="32" t="s">
        <v>258</v>
      </c>
      <c r="Q484" s="32" t="s">
        <v>254</v>
      </c>
      <c r="R484" s="32" t="s">
        <v>224</v>
      </c>
      <c r="S484" s="37" t="s">
        <v>24</v>
      </c>
      <c r="T484" s="32">
        <v>6</v>
      </c>
      <c r="U484" s="33">
        <v>36.007800000000003</v>
      </c>
      <c r="V484" s="33">
        <v>163.47319999999999</v>
      </c>
      <c r="W484" s="33">
        <v>592</v>
      </c>
      <c r="X484" s="33">
        <v>467</v>
      </c>
      <c r="Y484" s="33">
        <v>556</v>
      </c>
      <c r="Z484" s="33">
        <v>467.75</v>
      </c>
      <c r="AA484" s="33">
        <f>SQRT(((W484-W479)^2)+((X484-X479)^2))</f>
        <v>157.35171591056769</v>
      </c>
      <c r="AB484" s="33">
        <f>SQRT(((Y482-Y481)^2)+((Z482-Z481)^2))</f>
        <v>68.410525505948286</v>
      </c>
      <c r="AC484" s="33">
        <f>ABS(180-V484)</f>
        <v>16.526800000000009</v>
      </c>
      <c r="AD484" s="33">
        <v>0</v>
      </c>
      <c r="AE484" s="33">
        <v>0</v>
      </c>
      <c r="AF484" s="33">
        <v>0</v>
      </c>
      <c r="AG484" s="23">
        <f>SQRT((W484-W482)^2+(X484-X482)^2)</f>
        <v>39.870101580006036</v>
      </c>
      <c r="AH484" s="23">
        <f>SQRT((W481-W479)^2+(X481-X479)^2)</f>
        <v>42.545563811048503</v>
      </c>
      <c r="AI484" s="23">
        <f>SQRT(((Y481-Y479)^2)+((Z481-Z479)^2))</f>
        <v>15.945218719101975</v>
      </c>
      <c r="AJ484" s="23">
        <f>SQRT(((Y484-Y482)^2)+((Z484-Z482)^2))</f>
        <v>18.523633552842703</v>
      </c>
    </row>
    <row r="485" spans="1:36" x14ac:dyDescent="0.25">
      <c r="A485" t="s">
        <v>115</v>
      </c>
      <c r="B485">
        <v>1</v>
      </c>
      <c r="C485" s="9">
        <v>39.115200000000002</v>
      </c>
      <c r="D485" s="9">
        <v>20.172599999999999</v>
      </c>
      <c r="E485" s="9">
        <v>472</v>
      </c>
      <c r="F485" s="9">
        <v>279.5</v>
      </c>
      <c r="G485" s="9">
        <v>505</v>
      </c>
      <c r="H485" s="9">
        <v>300.5</v>
      </c>
      <c r="K485" s="32" t="s">
        <v>115</v>
      </c>
      <c r="L485" s="32">
        <v>475</v>
      </c>
      <c r="M485" s="32" t="s">
        <v>264</v>
      </c>
      <c r="N485" s="32" t="s">
        <v>668</v>
      </c>
      <c r="O485" s="32" t="s">
        <v>256</v>
      </c>
      <c r="P485" s="32" t="s">
        <v>258</v>
      </c>
      <c r="Q485" s="32" t="s">
        <v>254</v>
      </c>
      <c r="R485" s="32" t="s">
        <v>224</v>
      </c>
      <c r="S485" s="37" t="s">
        <v>23</v>
      </c>
      <c r="T485" s="32">
        <v>1</v>
      </c>
      <c r="U485" s="33">
        <v>39.115200000000002</v>
      </c>
      <c r="V485" s="33">
        <v>20.172599999999999</v>
      </c>
      <c r="W485" s="33">
        <v>472</v>
      </c>
      <c r="X485" s="33">
        <v>279.5</v>
      </c>
      <c r="Y485" s="33">
        <v>505</v>
      </c>
      <c r="Z485" s="33">
        <v>300.5</v>
      </c>
      <c r="AA485" s="33" t="s">
        <v>235</v>
      </c>
      <c r="AB485" s="33" t="s">
        <v>235</v>
      </c>
      <c r="AC485" s="33">
        <f>V485</f>
        <v>20.172599999999999</v>
      </c>
      <c r="AD485" s="33" t="s">
        <v>235</v>
      </c>
      <c r="AE485" s="33" t="s">
        <v>235</v>
      </c>
      <c r="AF485" s="33" t="s">
        <v>235</v>
      </c>
      <c r="AG485" s="33" t="s">
        <v>235</v>
      </c>
      <c r="AH485" s="33" t="s">
        <v>235</v>
      </c>
      <c r="AI485" s="33" t="s">
        <v>235</v>
      </c>
      <c r="AJ485" s="33" t="s">
        <v>235</v>
      </c>
    </row>
    <row r="486" spans="1:36" x14ac:dyDescent="0.25">
      <c r="A486" t="s">
        <v>115</v>
      </c>
      <c r="B486">
        <v>2</v>
      </c>
      <c r="C486" s="9">
        <v>43.603299999999997</v>
      </c>
      <c r="D486" s="9">
        <v>36.886299999999999</v>
      </c>
      <c r="E486" s="9">
        <v>480.25</v>
      </c>
      <c r="F486" s="9">
        <v>260</v>
      </c>
      <c r="G486" s="9">
        <v>508.75</v>
      </c>
      <c r="H486" s="9">
        <v>293</v>
      </c>
      <c r="K486" s="32" t="s">
        <v>115</v>
      </c>
      <c r="L486" s="32">
        <v>476</v>
      </c>
      <c r="M486" s="32" t="s">
        <v>264</v>
      </c>
      <c r="N486" s="32" t="s">
        <v>668</v>
      </c>
      <c r="O486" s="32" t="s">
        <v>256</v>
      </c>
      <c r="P486" s="32" t="s">
        <v>258</v>
      </c>
      <c r="Q486" s="32" t="s">
        <v>254</v>
      </c>
      <c r="R486" s="32" t="s">
        <v>224</v>
      </c>
      <c r="S486" s="37" t="s">
        <v>23</v>
      </c>
      <c r="T486" s="32">
        <v>2</v>
      </c>
      <c r="U486" s="33">
        <v>43.603299999999997</v>
      </c>
      <c r="V486" s="33">
        <v>36.886299999999999</v>
      </c>
      <c r="W486" s="33">
        <v>480.25</v>
      </c>
      <c r="X486" s="33">
        <v>260</v>
      </c>
      <c r="Y486" s="33">
        <v>508.75</v>
      </c>
      <c r="Z486" s="33">
        <v>293</v>
      </c>
      <c r="AA486" s="33" t="s">
        <v>235</v>
      </c>
      <c r="AB486" s="33" t="s">
        <v>235</v>
      </c>
      <c r="AC486" s="33">
        <f>V486</f>
        <v>36.886299999999999</v>
      </c>
      <c r="AD486" s="33" t="s">
        <v>235</v>
      </c>
      <c r="AE486" s="33" t="s">
        <v>235</v>
      </c>
      <c r="AF486" s="33" t="s">
        <v>235</v>
      </c>
      <c r="AG486" s="33" t="s">
        <v>235</v>
      </c>
      <c r="AH486" s="33" t="s">
        <v>235</v>
      </c>
      <c r="AI486" s="33" t="s">
        <v>235</v>
      </c>
      <c r="AJ486" s="33" t="s">
        <v>235</v>
      </c>
    </row>
    <row r="487" spans="1:36" x14ac:dyDescent="0.25">
      <c r="A487" t="s">
        <v>115</v>
      </c>
      <c r="B487">
        <v>3</v>
      </c>
      <c r="C487" s="9">
        <v>38.608600000000003</v>
      </c>
      <c r="D487" s="9">
        <v>53.625900000000001</v>
      </c>
      <c r="E487" s="9">
        <v>501.25</v>
      </c>
      <c r="F487" s="9">
        <v>252.5</v>
      </c>
      <c r="G487" s="9">
        <v>517</v>
      </c>
      <c r="H487" s="9">
        <v>287.75</v>
      </c>
      <c r="K487" s="32" t="s">
        <v>115</v>
      </c>
      <c r="L487" s="32">
        <v>477</v>
      </c>
      <c r="M487" s="32" t="s">
        <v>264</v>
      </c>
      <c r="N487" s="32" t="s">
        <v>668</v>
      </c>
      <c r="O487" s="32" t="s">
        <v>256</v>
      </c>
      <c r="P487" s="32" t="s">
        <v>258</v>
      </c>
      <c r="Q487" s="32" t="s">
        <v>254</v>
      </c>
      <c r="R487" s="32" t="s">
        <v>224</v>
      </c>
      <c r="S487" s="37" t="s">
        <v>23</v>
      </c>
      <c r="T487" s="32">
        <v>3</v>
      </c>
      <c r="U487" s="33">
        <v>38.608600000000003</v>
      </c>
      <c r="V487" s="33">
        <v>53.625900000000001</v>
      </c>
      <c r="W487" s="33">
        <v>501.25</v>
      </c>
      <c r="X487" s="33">
        <v>252.5</v>
      </c>
      <c r="Y487" s="33">
        <v>517</v>
      </c>
      <c r="Z487" s="33">
        <v>287.75</v>
      </c>
      <c r="AA487" s="33" t="s">
        <v>235</v>
      </c>
      <c r="AB487" s="33" t="s">
        <v>235</v>
      </c>
      <c r="AC487" s="33">
        <f>V487</f>
        <v>53.625900000000001</v>
      </c>
      <c r="AD487" s="33" t="s">
        <v>235</v>
      </c>
      <c r="AE487" s="33" t="s">
        <v>235</v>
      </c>
      <c r="AF487" s="33" t="s">
        <v>235</v>
      </c>
      <c r="AG487" s="33" t="s">
        <v>235</v>
      </c>
      <c r="AH487" s="33" t="s">
        <v>235</v>
      </c>
      <c r="AI487" s="40" t="s">
        <v>235</v>
      </c>
      <c r="AJ487" s="40" t="s">
        <v>235</v>
      </c>
    </row>
    <row r="488" spans="1:36" x14ac:dyDescent="0.25">
      <c r="A488" t="s">
        <v>115</v>
      </c>
      <c r="B488">
        <v>4</v>
      </c>
      <c r="C488" s="9">
        <v>39.007199999999997</v>
      </c>
      <c r="D488" s="9">
        <v>129.72980000000001</v>
      </c>
      <c r="E488" s="9">
        <v>618.25</v>
      </c>
      <c r="F488" s="9">
        <v>275</v>
      </c>
      <c r="G488" s="9">
        <v>587.5</v>
      </c>
      <c r="H488" s="9">
        <v>299</v>
      </c>
      <c r="K488" s="32" t="s">
        <v>115</v>
      </c>
      <c r="L488" s="32">
        <v>478</v>
      </c>
      <c r="M488" s="32" t="s">
        <v>264</v>
      </c>
      <c r="N488" s="32" t="s">
        <v>668</v>
      </c>
      <c r="O488" s="32" t="s">
        <v>256</v>
      </c>
      <c r="P488" s="32" t="s">
        <v>258</v>
      </c>
      <c r="Q488" s="32" t="s">
        <v>254</v>
      </c>
      <c r="R488" s="32" t="s">
        <v>224</v>
      </c>
      <c r="S488" s="37" t="s">
        <v>24</v>
      </c>
      <c r="T488" s="32">
        <v>4</v>
      </c>
      <c r="U488" s="33">
        <v>39.007199999999997</v>
      </c>
      <c r="V488" s="33">
        <v>129.72980000000001</v>
      </c>
      <c r="W488" s="33">
        <v>618.25</v>
      </c>
      <c r="X488" s="33">
        <v>275</v>
      </c>
      <c r="Y488" s="33">
        <v>587.5</v>
      </c>
      <c r="Z488" s="33">
        <v>299</v>
      </c>
      <c r="AA488" s="33" t="s">
        <v>235</v>
      </c>
      <c r="AB488" s="33" t="s">
        <v>235</v>
      </c>
      <c r="AC488" s="33">
        <f>ABS(180-V488)</f>
        <v>50.270199999999988</v>
      </c>
      <c r="AD488" s="33" t="s">
        <v>235</v>
      </c>
      <c r="AE488" s="33" t="s">
        <v>235</v>
      </c>
      <c r="AF488" s="33" t="s">
        <v>235</v>
      </c>
      <c r="AG488" s="33" t="s">
        <v>235</v>
      </c>
      <c r="AH488" s="33" t="s">
        <v>235</v>
      </c>
      <c r="AI488" s="40" t="s">
        <v>235</v>
      </c>
      <c r="AJ488" s="40" t="s">
        <v>235</v>
      </c>
    </row>
    <row r="489" spans="1:36" x14ac:dyDescent="0.25">
      <c r="A489" t="s">
        <v>115</v>
      </c>
      <c r="B489">
        <v>5</v>
      </c>
      <c r="C489" s="9">
        <v>40.921399999999998</v>
      </c>
      <c r="D489" s="9">
        <v>141.60599999999999</v>
      </c>
      <c r="E489" s="9">
        <v>631</v>
      </c>
      <c r="F489" s="9">
        <v>289.25</v>
      </c>
      <c r="G489" s="9">
        <v>594.25</v>
      </c>
      <c r="H489" s="9">
        <v>307.25</v>
      </c>
      <c r="K489" s="32" t="s">
        <v>115</v>
      </c>
      <c r="L489" s="32">
        <v>479</v>
      </c>
      <c r="M489" s="32" t="s">
        <v>264</v>
      </c>
      <c r="N489" s="32" t="s">
        <v>668</v>
      </c>
      <c r="O489" s="32" t="s">
        <v>256</v>
      </c>
      <c r="P489" s="32" t="s">
        <v>258</v>
      </c>
      <c r="Q489" s="32" t="s">
        <v>254</v>
      </c>
      <c r="R489" s="32" t="s">
        <v>224</v>
      </c>
      <c r="S489" s="37" t="s">
        <v>24</v>
      </c>
      <c r="T489" s="32">
        <v>5</v>
      </c>
      <c r="U489" s="33">
        <v>40.921399999999998</v>
      </c>
      <c r="V489" s="33">
        <v>141.60599999999999</v>
      </c>
      <c r="W489" s="33">
        <v>631</v>
      </c>
      <c r="X489" s="33">
        <v>289.25</v>
      </c>
      <c r="Y489" s="33">
        <v>594.25</v>
      </c>
      <c r="Z489" s="33">
        <v>307.25</v>
      </c>
      <c r="AA489" s="33" t="s">
        <v>235</v>
      </c>
      <c r="AB489" s="33" t="s">
        <v>235</v>
      </c>
      <c r="AC489" s="33">
        <f>ABS(180-V489)</f>
        <v>38.394000000000005</v>
      </c>
      <c r="AD489" s="33" t="s">
        <v>235</v>
      </c>
      <c r="AE489" s="33" t="s">
        <v>235</v>
      </c>
      <c r="AF489" s="33" t="s">
        <v>235</v>
      </c>
      <c r="AG489" s="33" t="s">
        <v>235</v>
      </c>
      <c r="AH489" s="33" t="s">
        <v>235</v>
      </c>
      <c r="AI489" s="40" t="s">
        <v>235</v>
      </c>
      <c r="AJ489" s="40" t="s">
        <v>235</v>
      </c>
    </row>
    <row r="490" spans="1:36" x14ac:dyDescent="0.25">
      <c r="A490" t="s">
        <v>115</v>
      </c>
      <c r="B490">
        <v>6</v>
      </c>
      <c r="C490" s="9">
        <v>40.838900000000002</v>
      </c>
      <c r="D490" s="9">
        <v>160.31540000000001</v>
      </c>
      <c r="E490" s="9">
        <v>634</v>
      </c>
      <c r="F490" s="9">
        <v>310.25</v>
      </c>
      <c r="G490" s="9">
        <v>593.5</v>
      </c>
      <c r="H490" s="9">
        <v>315.5</v>
      </c>
      <c r="K490" s="32" t="s">
        <v>115</v>
      </c>
      <c r="L490" s="32">
        <v>480</v>
      </c>
      <c r="M490" s="32" t="s">
        <v>264</v>
      </c>
      <c r="N490" s="32" t="s">
        <v>668</v>
      </c>
      <c r="O490" s="32" t="s">
        <v>256</v>
      </c>
      <c r="P490" s="32" t="s">
        <v>258</v>
      </c>
      <c r="Q490" s="32" t="s">
        <v>254</v>
      </c>
      <c r="R490" s="32" t="s">
        <v>224</v>
      </c>
      <c r="S490" s="37" t="s">
        <v>24</v>
      </c>
      <c r="T490" s="32">
        <v>6</v>
      </c>
      <c r="U490" s="33">
        <v>40.838900000000002</v>
      </c>
      <c r="V490" s="33">
        <v>160.31540000000001</v>
      </c>
      <c r="W490" s="33">
        <v>634</v>
      </c>
      <c r="X490" s="33">
        <v>310.25</v>
      </c>
      <c r="Y490" s="33">
        <v>593.5</v>
      </c>
      <c r="Z490" s="33">
        <v>315.5</v>
      </c>
      <c r="AA490" s="33">
        <f>SQRT(((W490-W485)^2)+((X490-X485)^2))</f>
        <v>164.89257866865933</v>
      </c>
      <c r="AB490" s="33">
        <f>SQRT(((Y488-Y487)^2)+((Z488-Z487)^2))</f>
        <v>71.391963833473582</v>
      </c>
      <c r="AC490" s="33">
        <f>ABS(180-V490)</f>
        <v>19.684599999999989</v>
      </c>
      <c r="AD490" s="33">
        <v>0</v>
      </c>
      <c r="AE490" s="33">
        <v>0</v>
      </c>
      <c r="AF490" s="33">
        <v>0</v>
      </c>
      <c r="AG490" s="23">
        <f>SQRT((W490-W488)^2+(X490-X488)^2)</f>
        <v>38.608613028701249</v>
      </c>
      <c r="AH490" s="23">
        <f>SQRT((W487-W485)^2+(X487-X485)^2)</f>
        <v>39.8065635291468</v>
      </c>
      <c r="AI490" s="23">
        <f>SQRT(((Y487-Y485)^2)+((Z487-Z485)^2))</f>
        <v>17.508926294893129</v>
      </c>
      <c r="AJ490" s="23">
        <f>SQRT(((Y490-Y488)^2)+((Z490-Z488)^2))</f>
        <v>17.557049866079439</v>
      </c>
    </row>
    <row r="491" spans="1:36" x14ac:dyDescent="0.25">
      <c r="A491" t="s">
        <v>116</v>
      </c>
      <c r="B491">
        <v>1</v>
      </c>
      <c r="C491" s="9">
        <v>37.0473</v>
      </c>
      <c r="D491" s="9">
        <v>14.0046</v>
      </c>
      <c r="E491" s="9">
        <v>413.75</v>
      </c>
      <c r="F491" s="9">
        <v>242.75</v>
      </c>
      <c r="G491" s="9">
        <v>445.25</v>
      </c>
      <c r="H491" s="9">
        <v>262.25</v>
      </c>
      <c r="K491" s="32" t="s">
        <v>116</v>
      </c>
      <c r="L491" s="32">
        <v>481</v>
      </c>
      <c r="M491" s="32" t="s">
        <v>264</v>
      </c>
      <c r="N491" s="32" t="s">
        <v>668</v>
      </c>
      <c r="O491" s="32" t="s">
        <v>256</v>
      </c>
      <c r="P491" s="32" t="s">
        <v>258</v>
      </c>
      <c r="Q491" s="32" t="s">
        <v>254</v>
      </c>
      <c r="R491" s="32" t="s">
        <v>224</v>
      </c>
      <c r="S491" s="37" t="s">
        <v>23</v>
      </c>
      <c r="T491" s="32">
        <v>1</v>
      </c>
      <c r="U491" s="33">
        <v>37.0473</v>
      </c>
      <c r="V491" s="33">
        <v>14.0046</v>
      </c>
      <c r="W491" s="33">
        <v>413.75</v>
      </c>
      <c r="X491" s="33">
        <v>242.75</v>
      </c>
      <c r="Y491" s="33">
        <v>445.25</v>
      </c>
      <c r="Z491" s="33">
        <v>262.25</v>
      </c>
      <c r="AA491" s="33" t="s">
        <v>235</v>
      </c>
      <c r="AB491" s="33" t="s">
        <v>235</v>
      </c>
      <c r="AC491" s="33">
        <f>V491</f>
        <v>14.0046</v>
      </c>
      <c r="AD491" s="33" t="s">
        <v>235</v>
      </c>
      <c r="AE491" s="33" t="s">
        <v>235</v>
      </c>
      <c r="AF491" s="33" t="s">
        <v>235</v>
      </c>
      <c r="AG491" s="33" t="s">
        <v>235</v>
      </c>
      <c r="AH491" s="33" t="s">
        <v>235</v>
      </c>
      <c r="AI491" s="33" t="s">
        <v>235</v>
      </c>
      <c r="AJ491" s="33" t="s">
        <v>235</v>
      </c>
    </row>
    <row r="492" spans="1:36" x14ac:dyDescent="0.25">
      <c r="A492" t="s">
        <v>116</v>
      </c>
      <c r="B492">
        <v>2</v>
      </c>
      <c r="C492" s="9">
        <v>36.7806</v>
      </c>
      <c r="D492" s="9">
        <v>33.0379</v>
      </c>
      <c r="E492" s="9">
        <v>423.5</v>
      </c>
      <c r="F492" s="9">
        <v>225.5</v>
      </c>
      <c r="G492" s="9">
        <v>446.75</v>
      </c>
      <c r="H492" s="9">
        <v>254</v>
      </c>
      <c r="K492" s="32" t="s">
        <v>116</v>
      </c>
      <c r="L492" s="32">
        <v>482</v>
      </c>
      <c r="M492" s="32" t="s">
        <v>264</v>
      </c>
      <c r="N492" s="32" t="s">
        <v>668</v>
      </c>
      <c r="O492" s="32" t="s">
        <v>256</v>
      </c>
      <c r="P492" s="32" t="s">
        <v>258</v>
      </c>
      <c r="Q492" s="32" t="s">
        <v>254</v>
      </c>
      <c r="R492" s="32" t="s">
        <v>224</v>
      </c>
      <c r="S492" s="37" t="s">
        <v>23</v>
      </c>
      <c r="T492" s="32">
        <v>2</v>
      </c>
      <c r="U492" s="33">
        <v>36.7806</v>
      </c>
      <c r="V492" s="33">
        <v>33.0379</v>
      </c>
      <c r="W492" s="33">
        <v>423.5</v>
      </c>
      <c r="X492" s="33">
        <v>225.5</v>
      </c>
      <c r="Y492" s="33">
        <v>446.75</v>
      </c>
      <c r="Z492" s="33">
        <v>254</v>
      </c>
      <c r="AA492" s="33" t="s">
        <v>235</v>
      </c>
      <c r="AB492" s="33" t="s">
        <v>235</v>
      </c>
      <c r="AC492" s="33">
        <f>V492</f>
        <v>33.0379</v>
      </c>
      <c r="AD492" s="33" t="s">
        <v>235</v>
      </c>
      <c r="AE492" s="33" t="s">
        <v>235</v>
      </c>
      <c r="AF492" s="33" t="s">
        <v>235</v>
      </c>
      <c r="AG492" s="33" t="s">
        <v>235</v>
      </c>
      <c r="AH492" s="33" t="s">
        <v>235</v>
      </c>
      <c r="AI492" s="33" t="s">
        <v>235</v>
      </c>
      <c r="AJ492" s="33" t="s">
        <v>235</v>
      </c>
    </row>
    <row r="493" spans="1:36" x14ac:dyDescent="0.25">
      <c r="A493" t="s">
        <v>116</v>
      </c>
      <c r="B493">
        <v>3</v>
      </c>
      <c r="C493" s="9">
        <v>39.579799999999999</v>
      </c>
      <c r="D493" s="9">
        <v>45.194499999999998</v>
      </c>
      <c r="E493" s="9">
        <v>440</v>
      </c>
      <c r="F493" s="9">
        <v>214.25</v>
      </c>
      <c r="G493" s="9">
        <v>458</v>
      </c>
      <c r="H493" s="9">
        <v>249.5</v>
      </c>
      <c r="K493" s="32" t="s">
        <v>116</v>
      </c>
      <c r="L493" s="32">
        <v>483</v>
      </c>
      <c r="M493" s="32" t="s">
        <v>264</v>
      </c>
      <c r="N493" s="32" t="s">
        <v>668</v>
      </c>
      <c r="O493" s="32" t="s">
        <v>256</v>
      </c>
      <c r="P493" s="32" t="s">
        <v>258</v>
      </c>
      <c r="Q493" s="32" t="s">
        <v>254</v>
      </c>
      <c r="R493" s="32" t="s">
        <v>224</v>
      </c>
      <c r="S493" s="37" t="s">
        <v>23</v>
      </c>
      <c r="T493" s="32">
        <v>3</v>
      </c>
      <c r="U493" s="33">
        <v>39.579799999999999</v>
      </c>
      <c r="V493" s="33">
        <v>45.194499999999998</v>
      </c>
      <c r="W493" s="33">
        <v>440</v>
      </c>
      <c r="X493" s="33">
        <v>214.25</v>
      </c>
      <c r="Y493" s="33">
        <v>458</v>
      </c>
      <c r="Z493" s="33">
        <v>249.5</v>
      </c>
      <c r="AA493" s="33" t="s">
        <v>235</v>
      </c>
      <c r="AB493" s="33" t="s">
        <v>235</v>
      </c>
      <c r="AC493" s="33">
        <f>V493</f>
        <v>45.194499999999998</v>
      </c>
      <c r="AD493" s="33" t="s">
        <v>235</v>
      </c>
      <c r="AE493" s="33" t="s">
        <v>235</v>
      </c>
      <c r="AF493" s="33" t="s">
        <v>235</v>
      </c>
      <c r="AG493" s="40" t="s">
        <v>235</v>
      </c>
      <c r="AH493" s="40" t="s">
        <v>235</v>
      </c>
      <c r="AI493" s="40" t="s">
        <v>235</v>
      </c>
      <c r="AJ493" s="40" t="s">
        <v>235</v>
      </c>
    </row>
    <row r="494" spans="1:36" x14ac:dyDescent="0.25">
      <c r="A494" t="s">
        <v>116</v>
      </c>
      <c r="B494">
        <v>4</v>
      </c>
      <c r="C494" s="9">
        <v>39.5229</v>
      </c>
      <c r="D494" s="9">
        <v>128.85659999999999</v>
      </c>
      <c r="E494" s="9">
        <v>560.75</v>
      </c>
      <c r="F494" s="9">
        <v>248.75</v>
      </c>
      <c r="G494" s="9">
        <v>527.75</v>
      </c>
      <c r="H494" s="9">
        <v>270.5</v>
      </c>
      <c r="K494" s="32" t="s">
        <v>116</v>
      </c>
      <c r="L494" s="32">
        <v>484</v>
      </c>
      <c r="M494" s="32" t="s">
        <v>264</v>
      </c>
      <c r="N494" s="32" t="s">
        <v>668</v>
      </c>
      <c r="O494" s="32" t="s">
        <v>256</v>
      </c>
      <c r="P494" s="32" t="s">
        <v>258</v>
      </c>
      <c r="Q494" s="32" t="s">
        <v>254</v>
      </c>
      <c r="R494" s="32" t="s">
        <v>224</v>
      </c>
      <c r="S494" s="37" t="s">
        <v>24</v>
      </c>
      <c r="T494" s="32">
        <v>4</v>
      </c>
      <c r="U494" s="33">
        <v>39.5229</v>
      </c>
      <c r="V494" s="33">
        <v>128.85659999999999</v>
      </c>
      <c r="W494" s="33">
        <v>560.75</v>
      </c>
      <c r="X494" s="33">
        <v>248.75</v>
      </c>
      <c r="Y494" s="33">
        <v>527.75</v>
      </c>
      <c r="Z494" s="33">
        <v>270.5</v>
      </c>
      <c r="AA494" s="33" t="s">
        <v>235</v>
      </c>
      <c r="AB494" s="33" t="s">
        <v>235</v>
      </c>
      <c r="AC494" s="33">
        <f>ABS(180-V494)</f>
        <v>51.143400000000014</v>
      </c>
      <c r="AD494" s="33" t="s">
        <v>235</v>
      </c>
      <c r="AE494" s="33" t="s">
        <v>235</v>
      </c>
      <c r="AF494" s="33" t="s">
        <v>235</v>
      </c>
      <c r="AG494" s="40" t="s">
        <v>235</v>
      </c>
      <c r="AH494" s="40" t="s">
        <v>235</v>
      </c>
      <c r="AI494" s="40" t="s">
        <v>235</v>
      </c>
      <c r="AJ494" s="40" t="s">
        <v>235</v>
      </c>
    </row>
    <row r="495" spans="1:36" x14ac:dyDescent="0.25">
      <c r="A495" t="s">
        <v>116</v>
      </c>
      <c r="B495">
        <v>5</v>
      </c>
      <c r="C495" s="9">
        <v>38.308799999999998</v>
      </c>
      <c r="D495" s="9">
        <v>139.19380000000001</v>
      </c>
      <c r="E495" s="9">
        <v>571.25</v>
      </c>
      <c r="F495" s="9">
        <v>264.5</v>
      </c>
      <c r="G495" s="9">
        <v>536</v>
      </c>
      <c r="H495" s="9">
        <v>279.5</v>
      </c>
      <c r="K495" s="32" t="s">
        <v>116</v>
      </c>
      <c r="L495" s="32">
        <v>485</v>
      </c>
      <c r="M495" s="32" t="s">
        <v>264</v>
      </c>
      <c r="N495" s="32" t="s">
        <v>668</v>
      </c>
      <c r="O495" s="32" t="s">
        <v>256</v>
      </c>
      <c r="P495" s="32" t="s">
        <v>258</v>
      </c>
      <c r="Q495" s="32" t="s">
        <v>254</v>
      </c>
      <c r="R495" s="32" t="s">
        <v>224</v>
      </c>
      <c r="S495" s="37" t="s">
        <v>24</v>
      </c>
      <c r="T495" s="32">
        <v>5</v>
      </c>
      <c r="U495" s="33">
        <v>38.308799999999998</v>
      </c>
      <c r="V495" s="33">
        <v>139.19380000000001</v>
      </c>
      <c r="W495" s="33">
        <v>571.25</v>
      </c>
      <c r="X495" s="33">
        <v>264.5</v>
      </c>
      <c r="Y495" s="33">
        <v>536</v>
      </c>
      <c r="Z495" s="33">
        <v>279.5</v>
      </c>
      <c r="AA495" s="33" t="s">
        <v>235</v>
      </c>
      <c r="AB495" s="33" t="s">
        <v>235</v>
      </c>
      <c r="AC495" s="33">
        <f>ABS(180-V495)</f>
        <v>40.80619999999999</v>
      </c>
      <c r="AD495" s="33" t="s">
        <v>235</v>
      </c>
      <c r="AE495" s="33" t="s">
        <v>235</v>
      </c>
      <c r="AF495" s="33" t="s">
        <v>235</v>
      </c>
      <c r="AG495" s="40" t="s">
        <v>235</v>
      </c>
      <c r="AH495" s="40" t="s">
        <v>235</v>
      </c>
      <c r="AI495" s="40" t="s">
        <v>235</v>
      </c>
      <c r="AJ495" s="40" t="s">
        <v>235</v>
      </c>
    </row>
    <row r="496" spans="1:36" x14ac:dyDescent="0.25">
      <c r="A496" t="s">
        <v>116</v>
      </c>
      <c r="B496">
        <v>6</v>
      </c>
      <c r="C496" s="9">
        <v>33.783299999999997</v>
      </c>
      <c r="D496" s="9">
        <v>159.7003</v>
      </c>
      <c r="E496" s="9">
        <v>569.75</v>
      </c>
      <c r="F496" s="9">
        <v>287.75</v>
      </c>
      <c r="G496" s="9">
        <v>536</v>
      </c>
      <c r="H496" s="9">
        <v>289.25</v>
      </c>
      <c r="K496" s="32" t="s">
        <v>116</v>
      </c>
      <c r="L496" s="32">
        <v>486</v>
      </c>
      <c r="M496" s="32" t="s">
        <v>264</v>
      </c>
      <c r="N496" s="32" t="s">
        <v>668</v>
      </c>
      <c r="O496" s="32" t="s">
        <v>256</v>
      </c>
      <c r="P496" s="32" t="s">
        <v>258</v>
      </c>
      <c r="Q496" s="32" t="s">
        <v>254</v>
      </c>
      <c r="R496" s="32" t="s">
        <v>224</v>
      </c>
      <c r="S496" s="37" t="s">
        <v>24</v>
      </c>
      <c r="T496" s="32">
        <v>6</v>
      </c>
      <c r="U496" s="33">
        <v>33.783299999999997</v>
      </c>
      <c r="V496" s="33">
        <v>159.7003</v>
      </c>
      <c r="W496" s="33">
        <v>569.75</v>
      </c>
      <c r="X496" s="33">
        <v>287.75</v>
      </c>
      <c r="Y496" s="33">
        <v>536</v>
      </c>
      <c r="Z496" s="33">
        <v>289.25</v>
      </c>
      <c r="AA496" s="33">
        <f>SQRT(((W496-W491)^2)+((X496-X491)^2))</f>
        <v>162.36070953281771</v>
      </c>
      <c r="AB496" s="33">
        <f>SQRT(((Y494-Y493)^2)+((Z494-Z493)^2))</f>
        <v>72.842724413629668</v>
      </c>
      <c r="AC496" s="33">
        <f>ABS(180-V496)</f>
        <v>20.299700000000001</v>
      </c>
      <c r="AD496" s="33">
        <v>0</v>
      </c>
      <c r="AE496" s="33">
        <v>0</v>
      </c>
      <c r="AF496" s="33">
        <v>0</v>
      </c>
      <c r="AG496" s="23">
        <f>SQRT((W496-W494)^2+(X496-X494)^2)</f>
        <v>40.024992192379003</v>
      </c>
      <c r="AH496" s="23">
        <f>SQRT((W493-W491)^2+(X493-X491)^2)</f>
        <v>38.746774059268468</v>
      </c>
      <c r="AI496" s="23">
        <f>SQRT(((Y493-Y491)^2)+((Z493-Z491)^2))</f>
        <v>18.031222920256962</v>
      </c>
      <c r="AJ496" s="23">
        <f>SQRT(((Y496-Y494)^2)+((Z496-Z494)^2))</f>
        <v>20.484750425621495</v>
      </c>
    </row>
    <row r="497" spans="1:36" x14ac:dyDescent="0.25">
      <c r="A497" t="s">
        <v>117</v>
      </c>
      <c r="B497">
        <v>1</v>
      </c>
      <c r="C497" s="9">
        <v>34.961599999999997</v>
      </c>
      <c r="D497" s="9">
        <v>16.131</v>
      </c>
      <c r="E497" s="9">
        <v>505.75</v>
      </c>
      <c r="F497" s="9">
        <v>351.5</v>
      </c>
      <c r="G497" s="9">
        <v>526</v>
      </c>
      <c r="H497" s="9">
        <v>380</v>
      </c>
      <c r="K497" s="32" t="s">
        <v>117</v>
      </c>
      <c r="L497" s="32">
        <v>487</v>
      </c>
      <c r="M497" s="32" t="s">
        <v>264</v>
      </c>
      <c r="N497" s="32" t="s">
        <v>668</v>
      </c>
      <c r="O497" s="32" t="s">
        <v>256</v>
      </c>
      <c r="P497" s="32" t="s">
        <v>258</v>
      </c>
      <c r="Q497" s="32" t="s">
        <v>254</v>
      </c>
      <c r="R497" s="32" t="s">
        <v>224</v>
      </c>
      <c r="S497" s="37" t="s">
        <v>23</v>
      </c>
      <c r="T497" s="32">
        <v>1</v>
      </c>
      <c r="U497" s="33">
        <v>34.961599999999997</v>
      </c>
      <c r="V497" s="33">
        <v>16.131</v>
      </c>
      <c r="W497" s="33">
        <v>505.75</v>
      </c>
      <c r="X497" s="33">
        <v>351.5</v>
      </c>
      <c r="Y497" s="33">
        <v>526</v>
      </c>
      <c r="Z497" s="33">
        <v>380</v>
      </c>
      <c r="AA497" s="33" t="s">
        <v>235</v>
      </c>
      <c r="AB497" s="33" t="s">
        <v>235</v>
      </c>
      <c r="AC497" s="33">
        <f>V497</f>
        <v>16.131</v>
      </c>
      <c r="AD497" s="33" t="s">
        <v>235</v>
      </c>
      <c r="AE497" s="33" t="s">
        <v>235</v>
      </c>
      <c r="AF497" s="33" t="s">
        <v>235</v>
      </c>
      <c r="AG497" s="33" t="s">
        <v>235</v>
      </c>
      <c r="AH497" s="33" t="s">
        <v>235</v>
      </c>
      <c r="AI497" s="33" t="s">
        <v>235</v>
      </c>
      <c r="AJ497" s="33" t="s">
        <v>235</v>
      </c>
    </row>
    <row r="498" spans="1:36" x14ac:dyDescent="0.25">
      <c r="A498" t="s">
        <v>117</v>
      </c>
      <c r="B498">
        <v>2</v>
      </c>
      <c r="C498" s="9">
        <v>40.200299999999999</v>
      </c>
      <c r="D498" s="9">
        <v>42.942100000000003</v>
      </c>
      <c r="E498" s="9">
        <v>526.75</v>
      </c>
      <c r="F498" s="9">
        <v>335</v>
      </c>
      <c r="G498" s="9">
        <v>532.75</v>
      </c>
      <c r="H498" s="9">
        <v>374.75</v>
      </c>
      <c r="K498" s="32" t="s">
        <v>117</v>
      </c>
      <c r="L498" s="32">
        <v>488</v>
      </c>
      <c r="M498" s="32" t="s">
        <v>264</v>
      </c>
      <c r="N498" s="32" t="s">
        <v>668</v>
      </c>
      <c r="O498" s="32" t="s">
        <v>256</v>
      </c>
      <c r="P498" s="32" t="s">
        <v>258</v>
      </c>
      <c r="Q498" s="32" t="s">
        <v>254</v>
      </c>
      <c r="R498" s="32" t="s">
        <v>224</v>
      </c>
      <c r="S498" s="37" t="s">
        <v>23</v>
      </c>
      <c r="T498" s="32">
        <v>2</v>
      </c>
      <c r="U498" s="33">
        <v>40.200299999999999</v>
      </c>
      <c r="V498" s="33">
        <v>42.942100000000003</v>
      </c>
      <c r="W498" s="33">
        <v>526.75</v>
      </c>
      <c r="X498" s="33">
        <v>335</v>
      </c>
      <c r="Y498" s="33">
        <v>532.75</v>
      </c>
      <c r="Z498" s="33">
        <v>374.75</v>
      </c>
      <c r="AA498" s="33" t="s">
        <v>235</v>
      </c>
      <c r="AB498" s="33" t="s">
        <v>235</v>
      </c>
      <c r="AC498" s="33">
        <f>V498</f>
        <v>42.942100000000003</v>
      </c>
      <c r="AD498" s="33" t="s">
        <v>235</v>
      </c>
      <c r="AE498" s="33" t="s">
        <v>235</v>
      </c>
      <c r="AF498" s="33" t="s">
        <v>235</v>
      </c>
      <c r="AG498" s="33" t="s">
        <v>235</v>
      </c>
      <c r="AH498" s="33" t="s">
        <v>235</v>
      </c>
      <c r="AI498" s="33" t="s">
        <v>235</v>
      </c>
      <c r="AJ498" s="33" t="s">
        <v>235</v>
      </c>
    </row>
    <row r="499" spans="1:36" x14ac:dyDescent="0.25">
      <c r="A499" t="s">
        <v>117</v>
      </c>
      <c r="B499">
        <v>3</v>
      </c>
      <c r="C499" s="9">
        <v>41.25</v>
      </c>
      <c r="D499" s="9">
        <v>90</v>
      </c>
      <c r="E499" s="9">
        <v>546.25</v>
      </c>
      <c r="F499" s="9">
        <v>332.75</v>
      </c>
      <c r="G499" s="9">
        <v>546.25</v>
      </c>
      <c r="H499" s="9">
        <v>374</v>
      </c>
      <c r="K499" s="32" t="s">
        <v>117</v>
      </c>
      <c r="L499" s="32">
        <v>489</v>
      </c>
      <c r="M499" s="32" t="s">
        <v>264</v>
      </c>
      <c r="N499" s="32" t="s">
        <v>668</v>
      </c>
      <c r="O499" s="32" t="s">
        <v>256</v>
      </c>
      <c r="P499" s="32" t="s">
        <v>258</v>
      </c>
      <c r="Q499" s="32" t="s">
        <v>254</v>
      </c>
      <c r="R499" s="32" t="s">
        <v>224</v>
      </c>
      <c r="S499" s="37" t="s">
        <v>23</v>
      </c>
      <c r="T499" s="32">
        <v>3</v>
      </c>
      <c r="U499" s="33">
        <v>41.25</v>
      </c>
      <c r="V499" s="33">
        <v>90</v>
      </c>
      <c r="W499" s="33">
        <v>546.25</v>
      </c>
      <c r="X499" s="33">
        <v>332.75</v>
      </c>
      <c r="Y499" s="33">
        <v>546.25</v>
      </c>
      <c r="Z499" s="33">
        <v>374</v>
      </c>
      <c r="AA499" s="33" t="s">
        <v>235</v>
      </c>
      <c r="AB499" s="33" t="s">
        <v>235</v>
      </c>
      <c r="AC499" s="33">
        <f>V499</f>
        <v>90</v>
      </c>
      <c r="AD499" s="33" t="s">
        <v>235</v>
      </c>
      <c r="AE499" s="33" t="s">
        <v>235</v>
      </c>
      <c r="AF499" s="33" t="s">
        <v>235</v>
      </c>
      <c r="AG499" s="33" t="s">
        <v>235</v>
      </c>
      <c r="AH499" s="33" t="s">
        <v>235</v>
      </c>
      <c r="AI499" s="40" t="s">
        <v>235</v>
      </c>
      <c r="AJ499" s="40" t="s">
        <v>235</v>
      </c>
    </row>
    <row r="500" spans="1:36" x14ac:dyDescent="0.25">
      <c r="A500" t="s">
        <v>117</v>
      </c>
      <c r="B500">
        <v>4</v>
      </c>
      <c r="C500" s="9">
        <v>42.066899999999997</v>
      </c>
      <c r="D500" s="9">
        <v>130.2158</v>
      </c>
      <c r="E500" s="9">
        <v>642.25</v>
      </c>
      <c r="F500" s="9">
        <v>408.5</v>
      </c>
      <c r="G500" s="9">
        <v>601</v>
      </c>
      <c r="H500" s="9">
        <v>416.75</v>
      </c>
      <c r="K500" s="32" t="s">
        <v>117</v>
      </c>
      <c r="L500" s="32">
        <v>490</v>
      </c>
      <c r="M500" s="32" t="s">
        <v>264</v>
      </c>
      <c r="N500" s="32" t="s">
        <v>668</v>
      </c>
      <c r="O500" s="32" t="s">
        <v>256</v>
      </c>
      <c r="P500" s="32" t="s">
        <v>258</v>
      </c>
      <c r="Q500" s="32" t="s">
        <v>254</v>
      </c>
      <c r="R500" s="32" t="s">
        <v>224</v>
      </c>
      <c r="S500" s="37" t="s">
        <v>24</v>
      </c>
      <c r="T500" s="32">
        <v>4</v>
      </c>
      <c r="U500" s="33">
        <v>42.066899999999997</v>
      </c>
      <c r="V500" s="33">
        <v>130.2158</v>
      </c>
      <c r="W500" s="33">
        <v>642.25</v>
      </c>
      <c r="X500" s="33">
        <v>408.5</v>
      </c>
      <c r="Y500" s="33">
        <v>601</v>
      </c>
      <c r="Z500" s="33">
        <v>416.75</v>
      </c>
      <c r="AA500" s="33" t="s">
        <v>235</v>
      </c>
      <c r="AB500" s="33" t="s">
        <v>235</v>
      </c>
      <c r="AC500" s="33">
        <f>ABS(180-V500)</f>
        <v>49.784199999999998</v>
      </c>
      <c r="AD500" s="33" t="s">
        <v>235</v>
      </c>
      <c r="AE500" s="33" t="s">
        <v>235</v>
      </c>
      <c r="AF500" s="33" t="s">
        <v>235</v>
      </c>
      <c r="AG500" s="33" t="s">
        <v>235</v>
      </c>
      <c r="AH500" s="33" t="s">
        <v>235</v>
      </c>
      <c r="AI500" s="40" t="s">
        <v>235</v>
      </c>
      <c r="AJ500" s="40" t="s">
        <v>235</v>
      </c>
    </row>
    <row r="501" spans="1:36" x14ac:dyDescent="0.25">
      <c r="A501" t="s">
        <v>117</v>
      </c>
      <c r="B501">
        <v>5</v>
      </c>
      <c r="C501" s="9">
        <v>45.0062</v>
      </c>
      <c r="D501" s="9">
        <v>140.57089999999999</v>
      </c>
      <c r="E501" s="9">
        <v>648.25</v>
      </c>
      <c r="F501" s="9">
        <v>428</v>
      </c>
      <c r="G501" s="9">
        <v>603.25</v>
      </c>
      <c r="H501" s="9">
        <v>428.75</v>
      </c>
      <c r="K501" s="32" t="s">
        <v>117</v>
      </c>
      <c r="L501" s="32">
        <v>491</v>
      </c>
      <c r="M501" s="32" t="s">
        <v>264</v>
      </c>
      <c r="N501" s="32" t="s">
        <v>668</v>
      </c>
      <c r="O501" s="32" t="s">
        <v>256</v>
      </c>
      <c r="P501" s="32" t="s">
        <v>258</v>
      </c>
      <c r="Q501" s="32" t="s">
        <v>254</v>
      </c>
      <c r="R501" s="32" t="s">
        <v>224</v>
      </c>
      <c r="S501" s="37" t="s">
        <v>24</v>
      </c>
      <c r="T501" s="32">
        <v>5</v>
      </c>
      <c r="U501" s="33">
        <v>45.0062</v>
      </c>
      <c r="V501" s="33">
        <v>140.57089999999999</v>
      </c>
      <c r="W501" s="33">
        <v>648.25</v>
      </c>
      <c r="X501" s="33">
        <v>428</v>
      </c>
      <c r="Y501" s="33">
        <v>603.25</v>
      </c>
      <c r="Z501" s="33">
        <v>428.75</v>
      </c>
      <c r="AA501" s="33" t="s">
        <v>235</v>
      </c>
      <c r="AB501" s="33" t="s">
        <v>235</v>
      </c>
      <c r="AC501" s="33">
        <f>ABS(180-V501)</f>
        <v>39.429100000000005</v>
      </c>
      <c r="AD501" s="33" t="s">
        <v>235</v>
      </c>
      <c r="AE501" s="33" t="s">
        <v>235</v>
      </c>
      <c r="AF501" s="33" t="s">
        <v>235</v>
      </c>
      <c r="AG501" s="33" t="s">
        <v>235</v>
      </c>
      <c r="AH501" s="33" t="s">
        <v>235</v>
      </c>
      <c r="AI501" s="40" t="s">
        <v>235</v>
      </c>
      <c r="AJ501" s="40" t="s">
        <v>235</v>
      </c>
    </row>
    <row r="502" spans="1:36" x14ac:dyDescent="0.25">
      <c r="A502" t="s">
        <v>117</v>
      </c>
      <c r="B502">
        <v>6</v>
      </c>
      <c r="C502" s="9">
        <v>39.856000000000002</v>
      </c>
      <c r="D502" s="9">
        <v>161.3246</v>
      </c>
      <c r="E502" s="9">
        <v>637</v>
      </c>
      <c r="F502" s="9">
        <v>449</v>
      </c>
      <c r="G502" s="9">
        <v>599.5</v>
      </c>
      <c r="H502" s="9">
        <v>435.5</v>
      </c>
      <c r="K502" s="32" t="s">
        <v>117</v>
      </c>
      <c r="L502" s="32">
        <v>492</v>
      </c>
      <c r="M502" s="32" t="s">
        <v>264</v>
      </c>
      <c r="N502" s="32" t="s">
        <v>668</v>
      </c>
      <c r="O502" s="32" t="s">
        <v>256</v>
      </c>
      <c r="P502" s="32" t="s">
        <v>258</v>
      </c>
      <c r="Q502" s="32" t="s">
        <v>254</v>
      </c>
      <c r="R502" s="32" t="s">
        <v>224</v>
      </c>
      <c r="S502" s="37" t="s">
        <v>24</v>
      </c>
      <c r="T502" s="32">
        <v>6</v>
      </c>
      <c r="U502" s="33">
        <v>39.856000000000002</v>
      </c>
      <c r="V502" s="33">
        <v>161.3246</v>
      </c>
      <c r="W502" s="33">
        <v>637</v>
      </c>
      <c r="X502" s="33">
        <v>449</v>
      </c>
      <c r="Y502" s="33">
        <v>599.5</v>
      </c>
      <c r="Z502" s="33">
        <v>435.5</v>
      </c>
      <c r="AA502" s="33">
        <f>SQRT(((W502-W497)^2)+((X502-X497)^2))</f>
        <v>163.50172017443731</v>
      </c>
      <c r="AB502" s="33">
        <f>SQRT(((Y500-Y499)^2)+((Z500-Z499)^2))</f>
        <v>69.463119711110011</v>
      </c>
      <c r="AC502" s="33">
        <f>ABS(180-V502)</f>
        <v>18.675399999999996</v>
      </c>
      <c r="AD502" s="33">
        <v>0</v>
      </c>
      <c r="AE502" s="33">
        <v>0</v>
      </c>
      <c r="AF502" s="33">
        <v>0</v>
      </c>
      <c r="AG502" s="23">
        <f>SQRT((W502-W500)^2+(X502-X500)^2)</f>
        <v>40.838860170185946</v>
      </c>
      <c r="AH502" s="23">
        <f>SQRT((W499-W497)^2+(X499-X497)^2)</f>
        <v>44.629726640435521</v>
      </c>
      <c r="AI502" s="23">
        <f>SQRT(((Y499-Y497)^2)+((Z499-Z497)^2))</f>
        <v>21.120191760493086</v>
      </c>
      <c r="AJ502" s="23">
        <f>SQRT(((Y502-Y500)^2)+((Z502-Z500)^2))</f>
        <v>18.80990430597668</v>
      </c>
    </row>
    <row r="503" spans="1:36" x14ac:dyDescent="0.25">
      <c r="A503" t="s">
        <v>118</v>
      </c>
      <c r="B503">
        <v>1</v>
      </c>
      <c r="C503" s="9">
        <v>40.360900000000001</v>
      </c>
      <c r="D503" s="9">
        <v>17.839300000000001</v>
      </c>
      <c r="E503" s="9">
        <v>535.5</v>
      </c>
      <c r="F503" s="9">
        <v>392.5</v>
      </c>
      <c r="G503" s="9">
        <v>562.5</v>
      </c>
      <c r="H503" s="9">
        <v>422.5</v>
      </c>
      <c r="K503" s="32" t="s">
        <v>118</v>
      </c>
      <c r="L503" s="32">
        <v>493</v>
      </c>
      <c r="M503" s="32" t="s">
        <v>264</v>
      </c>
      <c r="N503" s="32" t="s">
        <v>668</v>
      </c>
      <c r="O503" s="32" t="s">
        <v>256</v>
      </c>
      <c r="P503" s="32" t="s">
        <v>258</v>
      </c>
      <c r="Q503" s="32" t="s">
        <v>254</v>
      </c>
      <c r="R503" s="32" t="s">
        <v>224</v>
      </c>
      <c r="S503" s="37" t="s">
        <v>23</v>
      </c>
      <c r="T503" s="32">
        <v>1</v>
      </c>
      <c r="U503" s="33">
        <v>40.360900000000001</v>
      </c>
      <c r="V503" s="33">
        <v>17.839300000000001</v>
      </c>
      <c r="W503" s="33">
        <v>535.5</v>
      </c>
      <c r="X503" s="33">
        <v>392.5</v>
      </c>
      <c r="Y503" s="33">
        <v>562.5</v>
      </c>
      <c r="Z503" s="33">
        <v>422.5</v>
      </c>
      <c r="AA503" s="33" t="s">
        <v>235</v>
      </c>
      <c r="AB503" s="33" t="s">
        <v>235</v>
      </c>
      <c r="AC503" s="33">
        <f>V503</f>
        <v>17.839300000000001</v>
      </c>
      <c r="AD503" s="33" t="s">
        <v>235</v>
      </c>
      <c r="AE503" s="33" t="s">
        <v>235</v>
      </c>
      <c r="AF503" s="33" t="s">
        <v>235</v>
      </c>
      <c r="AG503" s="33" t="s">
        <v>235</v>
      </c>
      <c r="AH503" s="33" t="s">
        <v>235</v>
      </c>
      <c r="AI503" s="33" t="s">
        <v>235</v>
      </c>
      <c r="AJ503" s="33" t="s">
        <v>235</v>
      </c>
    </row>
    <row r="504" spans="1:36" x14ac:dyDescent="0.25">
      <c r="A504" t="s">
        <v>118</v>
      </c>
      <c r="B504">
        <v>2</v>
      </c>
      <c r="C504" s="9">
        <v>43.188499999999998</v>
      </c>
      <c r="D504" s="9">
        <v>39.503300000000003</v>
      </c>
      <c r="E504" s="9">
        <v>552</v>
      </c>
      <c r="F504" s="9">
        <v>376</v>
      </c>
      <c r="G504" s="9">
        <v>567</v>
      </c>
      <c r="H504" s="9">
        <v>416.5</v>
      </c>
      <c r="K504" s="32" t="s">
        <v>118</v>
      </c>
      <c r="L504" s="32">
        <v>494</v>
      </c>
      <c r="M504" s="32" t="s">
        <v>264</v>
      </c>
      <c r="N504" s="32" t="s">
        <v>668</v>
      </c>
      <c r="O504" s="32" t="s">
        <v>256</v>
      </c>
      <c r="P504" s="32" t="s">
        <v>258</v>
      </c>
      <c r="Q504" s="32" t="s">
        <v>254</v>
      </c>
      <c r="R504" s="32" t="s">
        <v>224</v>
      </c>
      <c r="S504" s="37" t="s">
        <v>23</v>
      </c>
      <c r="T504" s="32">
        <v>2</v>
      </c>
      <c r="U504" s="33">
        <v>43.188499999999998</v>
      </c>
      <c r="V504" s="33">
        <v>39.503300000000003</v>
      </c>
      <c r="W504" s="33">
        <v>552</v>
      </c>
      <c r="X504" s="33">
        <v>376</v>
      </c>
      <c r="Y504" s="33">
        <v>567</v>
      </c>
      <c r="Z504" s="33">
        <v>416.5</v>
      </c>
      <c r="AA504" s="33" t="s">
        <v>235</v>
      </c>
      <c r="AB504" s="33" t="s">
        <v>235</v>
      </c>
      <c r="AC504" s="33">
        <f>V504</f>
        <v>39.503300000000003</v>
      </c>
      <c r="AD504" s="33" t="s">
        <v>235</v>
      </c>
      <c r="AE504" s="33" t="s">
        <v>235</v>
      </c>
      <c r="AF504" s="33" t="s">
        <v>235</v>
      </c>
      <c r="AG504" s="33" t="s">
        <v>235</v>
      </c>
      <c r="AH504" s="33" t="s">
        <v>235</v>
      </c>
      <c r="AI504" s="33" t="s">
        <v>235</v>
      </c>
      <c r="AJ504" s="33" t="s">
        <v>235</v>
      </c>
    </row>
    <row r="505" spans="1:36" x14ac:dyDescent="0.25">
      <c r="A505" t="s">
        <v>118</v>
      </c>
      <c r="B505">
        <v>3</v>
      </c>
      <c r="C505" s="9">
        <v>41.6571</v>
      </c>
      <c r="D505" s="9">
        <v>46.290599999999998</v>
      </c>
      <c r="E505" s="9">
        <v>571.5</v>
      </c>
      <c r="F505" s="9">
        <v>372.25</v>
      </c>
      <c r="G505" s="9">
        <v>581.25</v>
      </c>
      <c r="H505" s="9">
        <v>412.75</v>
      </c>
      <c r="K505" s="32" t="s">
        <v>118</v>
      </c>
      <c r="L505" s="32">
        <v>495</v>
      </c>
      <c r="M505" s="32" t="s">
        <v>264</v>
      </c>
      <c r="N505" s="32" t="s">
        <v>668</v>
      </c>
      <c r="O505" s="32" t="s">
        <v>256</v>
      </c>
      <c r="P505" s="32" t="s">
        <v>258</v>
      </c>
      <c r="Q505" s="32" t="s">
        <v>254</v>
      </c>
      <c r="R505" s="32" t="s">
        <v>224</v>
      </c>
      <c r="S505" s="37" t="s">
        <v>23</v>
      </c>
      <c r="T505" s="32">
        <v>3</v>
      </c>
      <c r="U505" s="33">
        <v>41.6571</v>
      </c>
      <c r="V505" s="33">
        <v>46.290599999999998</v>
      </c>
      <c r="W505" s="33">
        <v>571.5</v>
      </c>
      <c r="X505" s="33">
        <v>372.25</v>
      </c>
      <c r="Y505" s="33">
        <v>581.25</v>
      </c>
      <c r="Z505" s="33">
        <v>412.75</v>
      </c>
      <c r="AA505" s="33" t="s">
        <v>235</v>
      </c>
      <c r="AB505" s="33" t="s">
        <v>235</v>
      </c>
      <c r="AC505" s="33">
        <f>V505</f>
        <v>46.290599999999998</v>
      </c>
      <c r="AD505" s="33" t="s">
        <v>235</v>
      </c>
      <c r="AE505" s="33" t="s">
        <v>235</v>
      </c>
      <c r="AF505" s="33" t="s">
        <v>235</v>
      </c>
      <c r="AG505" s="40" t="s">
        <v>235</v>
      </c>
      <c r="AH505" s="40" t="s">
        <v>235</v>
      </c>
      <c r="AI505" s="40" t="s">
        <v>235</v>
      </c>
      <c r="AJ505" s="40" t="s">
        <v>235</v>
      </c>
    </row>
    <row r="506" spans="1:36" x14ac:dyDescent="0.25">
      <c r="A506" t="s">
        <v>118</v>
      </c>
      <c r="B506">
        <v>4</v>
      </c>
      <c r="C506" s="9">
        <v>39.919499999999999</v>
      </c>
      <c r="D506" s="9">
        <v>124.2243</v>
      </c>
      <c r="E506" s="9">
        <v>687.75</v>
      </c>
      <c r="F506" s="9">
        <v>436</v>
      </c>
      <c r="G506" s="9">
        <v>651.75</v>
      </c>
      <c r="H506" s="9">
        <v>453.25</v>
      </c>
      <c r="K506" s="32" t="s">
        <v>118</v>
      </c>
      <c r="L506" s="32">
        <v>496</v>
      </c>
      <c r="M506" s="32" t="s">
        <v>264</v>
      </c>
      <c r="N506" s="32" t="s">
        <v>668</v>
      </c>
      <c r="O506" s="32" t="s">
        <v>256</v>
      </c>
      <c r="P506" s="32" t="s">
        <v>258</v>
      </c>
      <c r="Q506" s="32" t="s">
        <v>254</v>
      </c>
      <c r="R506" s="32" t="s">
        <v>224</v>
      </c>
      <c r="S506" s="37" t="s">
        <v>24</v>
      </c>
      <c r="T506" s="32">
        <v>4</v>
      </c>
      <c r="U506" s="33">
        <v>39.919499999999999</v>
      </c>
      <c r="V506" s="33">
        <v>124.2243</v>
      </c>
      <c r="W506" s="33">
        <v>687.75</v>
      </c>
      <c r="X506" s="33">
        <v>436</v>
      </c>
      <c r="Y506" s="33">
        <v>651.75</v>
      </c>
      <c r="Z506" s="33">
        <v>453.25</v>
      </c>
      <c r="AA506" s="33" t="s">
        <v>235</v>
      </c>
      <c r="AB506" s="33" t="s">
        <v>235</v>
      </c>
      <c r="AC506" s="33">
        <f>ABS(180-V506)</f>
        <v>55.775700000000001</v>
      </c>
      <c r="AD506" s="33" t="s">
        <v>235</v>
      </c>
      <c r="AE506" s="33" t="s">
        <v>235</v>
      </c>
      <c r="AF506" s="33" t="s">
        <v>235</v>
      </c>
      <c r="AG506" s="40" t="s">
        <v>235</v>
      </c>
      <c r="AH506" s="40" t="s">
        <v>235</v>
      </c>
      <c r="AI506" s="40" t="s">
        <v>235</v>
      </c>
      <c r="AJ506" s="40" t="s">
        <v>235</v>
      </c>
    </row>
    <row r="507" spans="1:36" x14ac:dyDescent="0.25">
      <c r="A507" t="s">
        <v>118</v>
      </c>
      <c r="B507">
        <v>5</v>
      </c>
      <c r="C507" s="9">
        <v>41.113399999999999</v>
      </c>
      <c r="D507" s="9">
        <v>135.02969999999999</v>
      </c>
      <c r="E507" s="9">
        <v>695.25</v>
      </c>
      <c r="F507" s="9">
        <v>455.5</v>
      </c>
      <c r="G507" s="9">
        <v>655.5</v>
      </c>
      <c r="H507" s="9">
        <v>466</v>
      </c>
      <c r="K507" s="32" t="s">
        <v>118</v>
      </c>
      <c r="L507" s="32">
        <v>497</v>
      </c>
      <c r="M507" s="32" t="s">
        <v>264</v>
      </c>
      <c r="N507" s="32" t="s">
        <v>668</v>
      </c>
      <c r="O507" s="32" t="s">
        <v>256</v>
      </c>
      <c r="P507" s="32" t="s">
        <v>258</v>
      </c>
      <c r="Q507" s="32" t="s">
        <v>254</v>
      </c>
      <c r="R507" s="32" t="s">
        <v>224</v>
      </c>
      <c r="S507" s="37" t="s">
        <v>24</v>
      </c>
      <c r="T507" s="32">
        <v>5</v>
      </c>
      <c r="U507" s="33">
        <v>41.113399999999999</v>
      </c>
      <c r="V507" s="33">
        <v>135.02969999999999</v>
      </c>
      <c r="W507" s="33">
        <v>695.25</v>
      </c>
      <c r="X507" s="33">
        <v>455.5</v>
      </c>
      <c r="Y507" s="33">
        <v>655.5</v>
      </c>
      <c r="Z507" s="33">
        <v>466</v>
      </c>
      <c r="AA507" s="33" t="s">
        <v>235</v>
      </c>
      <c r="AB507" s="33" t="s">
        <v>235</v>
      </c>
      <c r="AC507" s="33">
        <f>ABS(180-V507)</f>
        <v>44.970300000000009</v>
      </c>
      <c r="AD507" s="33" t="s">
        <v>235</v>
      </c>
      <c r="AE507" s="33" t="s">
        <v>235</v>
      </c>
      <c r="AF507" s="33" t="s">
        <v>235</v>
      </c>
      <c r="AG507" s="40" t="s">
        <v>235</v>
      </c>
      <c r="AH507" s="40" t="s">
        <v>235</v>
      </c>
      <c r="AI507" s="40" t="s">
        <v>235</v>
      </c>
      <c r="AJ507" s="40" t="s">
        <v>235</v>
      </c>
    </row>
    <row r="508" spans="1:36" x14ac:dyDescent="0.25">
      <c r="A508" t="s">
        <v>118</v>
      </c>
      <c r="B508">
        <v>6</v>
      </c>
      <c r="C508" s="9">
        <v>37.236600000000003</v>
      </c>
      <c r="D508" s="9">
        <v>159.09909999999999</v>
      </c>
      <c r="E508" s="9">
        <v>690.75</v>
      </c>
      <c r="F508" s="9">
        <v>480.25</v>
      </c>
      <c r="G508" s="9">
        <v>654</v>
      </c>
      <c r="H508" s="9">
        <v>474.25</v>
      </c>
      <c r="K508" s="32" t="s">
        <v>118</v>
      </c>
      <c r="L508" s="32">
        <v>498</v>
      </c>
      <c r="M508" s="32" t="s">
        <v>264</v>
      </c>
      <c r="N508" s="32" t="s">
        <v>668</v>
      </c>
      <c r="O508" s="32" t="s">
        <v>256</v>
      </c>
      <c r="P508" s="32" t="s">
        <v>258</v>
      </c>
      <c r="Q508" s="32" t="s">
        <v>254</v>
      </c>
      <c r="R508" s="32" t="s">
        <v>224</v>
      </c>
      <c r="S508" s="37" t="s">
        <v>24</v>
      </c>
      <c r="T508" s="32">
        <v>6</v>
      </c>
      <c r="U508" s="33">
        <v>37.236600000000003</v>
      </c>
      <c r="V508" s="33">
        <v>159.09909999999999</v>
      </c>
      <c r="W508" s="33">
        <v>690.75</v>
      </c>
      <c r="X508" s="33">
        <v>480.25</v>
      </c>
      <c r="Y508" s="33">
        <v>654</v>
      </c>
      <c r="Z508" s="33">
        <v>474.25</v>
      </c>
      <c r="AA508" s="33">
        <f>SQRT(((W508-W503)^2)+((X508-X503)^2))</f>
        <v>178.33290498390923</v>
      </c>
      <c r="AB508" s="33">
        <f>SQRT(((Y506-Y505)^2)+((Z506-Z505)^2))</f>
        <v>81.304981397205921</v>
      </c>
      <c r="AC508" s="33">
        <f>ABS(180-V508)</f>
        <v>20.900900000000007</v>
      </c>
      <c r="AD508" s="33">
        <v>0</v>
      </c>
      <c r="AE508" s="33">
        <v>0</v>
      </c>
      <c r="AF508" s="33">
        <v>0</v>
      </c>
      <c r="AG508" s="23">
        <f>SQRT((W508-W506)^2+(X508-X506)^2)</f>
        <v>44.351578325917558</v>
      </c>
      <c r="AH508" s="23">
        <f>SQRT((W505-W503)^2+(X505-X503)^2)</f>
        <v>41.304509439043095</v>
      </c>
      <c r="AI508" s="23">
        <f>SQRT(((Y505-Y503)^2)+((Z505-Z503)^2))</f>
        <v>21.133504205408055</v>
      </c>
      <c r="AJ508" s="23">
        <f>SQRT(((Y508-Y506)^2)+((Z508-Z506)^2))</f>
        <v>21.120191760493086</v>
      </c>
    </row>
    <row r="509" spans="1:36" x14ac:dyDescent="0.25">
      <c r="A509" t="s">
        <v>119</v>
      </c>
      <c r="B509">
        <v>1</v>
      </c>
      <c r="C509" s="9">
        <v>37.746699999999997</v>
      </c>
      <c r="D509" s="9">
        <v>19.500499999999999</v>
      </c>
      <c r="E509" s="9">
        <v>399.75</v>
      </c>
      <c r="F509" s="9">
        <v>337.75</v>
      </c>
      <c r="G509" s="9">
        <v>435</v>
      </c>
      <c r="H509" s="9">
        <v>324.25</v>
      </c>
      <c r="K509" s="32" t="s">
        <v>119</v>
      </c>
      <c r="L509" s="32">
        <v>499</v>
      </c>
      <c r="M509" s="32" t="s">
        <v>264</v>
      </c>
      <c r="N509" s="32" t="s">
        <v>668</v>
      </c>
      <c r="O509" s="32" t="s">
        <v>256</v>
      </c>
      <c r="P509" s="32" t="s">
        <v>258</v>
      </c>
      <c r="Q509" s="32" t="s">
        <v>254</v>
      </c>
      <c r="R509" s="32" t="s">
        <v>224</v>
      </c>
      <c r="S509" s="37" t="s">
        <v>23</v>
      </c>
      <c r="T509" s="32">
        <v>1</v>
      </c>
      <c r="U509" s="33">
        <v>37.746699999999997</v>
      </c>
      <c r="V509" s="33">
        <v>19.500499999999999</v>
      </c>
      <c r="W509" s="33">
        <v>399.75</v>
      </c>
      <c r="X509" s="33">
        <v>337.75</v>
      </c>
      <c r="Y509" s="33">
        <v>435</v>
      </c>
      <c r="Z509" s="33">
        <v>324.25</v>
      </c>
      <c r="AA509" s="33" t="s">
        <v>235</v>
      </c>
      <c r="AB509" s="33" t="s">
        <v>235</v>
      </c>
      <c r="AC509" s="33">
        <f>V509</f>
        <v>19.500499999999999</v>
      </c>
      <c r="AD509" s="33" t="s">
        <v>235</v>
      </c>
      <c r="AE509" s="33" t="s">
        <v>235</v>
      </c>
      <c r="AF509" s="33" t="s">
        <v>235</v>
      </c>
      <c r="AG509" s="33" t="s">
        <v>235</v>
      </c>
      <c r="AH509" s="33" t="s">
        <v>235</v>
      </c>
      <c r="AI509" s="33" t="s">
        <v>235</v>
      </c>
      <c r="AJ509" s="33" t="s">
        <v>235</v>
      </c>
    </row>
    <row r="510" spans="1:36" x14ac:dyDescent="0.25">
      <c r="A510" t="s">
        <v>119</v>
      </c>
      <c r="B510">
        <v>2</v>
      </c>
      <c r="C510" s="9">
        <v>38.3675</v>
      </c>
      <c r="D510" s="9">
        <v>35.971600000000002</v>
      </c>
      <c r="E510" s="9">
        <v>393.75</v>
      </c>
      <c r="F510" s="9">
        <v>319</v>
      </c>
      <c r="G510" s="9">
        <v>432</v>
      </c>
      <c r="H510" s="9">
        <v>316</v>
      </c>
      <c r="K510" s="32" t="s">
        <v>119</v>
      </c>
      <c r="L510" s="32">
        <v>500</v>
      </c>
      <c r="M510" s="32" t="s">
        <v>264</v>
      </c>
      <c r="N510" s="32" t="s">
        <v>668</v>
      </c>
      <c r="O510" s="32" t="s">
        <v>256</v>
      </c>
      <c r="P510" s="32" t="s">
        <v>258</v>
      </c>
      <c r="Q510" s="32" t="s">
        <v>254</v>
      </c>
      <c r="R510" s="32" t="s">
        <v>224</v>
      </c>
      <c r="S510" s="37" t="s">
        <v>23</v>
      </c>
      <c r="T510" s="32">
        <v>2</v>
      </c>
      <c r="U510" s="33">
        <v>38.3675</v>
      </c>
      <c r="V510" s="33">
        <v>35.971600000000002</v>
      </c>
      <c r="W510" s="33">
        <v>393.75</v>
      </c>
      <c r="X510" s="33">
        <v>319</v>
      </c>
      <c r="Y510" s="33">
        <v>432</v>
      </c>
      <c r="Z510" s="33">
        <v>316</v>
      </c>
      <c r="AA510" s="33" t="s">
        <v>235</v>
      </c>
      <c r="AB510" s="33" t="s">
        <v>235</v>
      </c>
      <c r="AC510" s="33">
        <f>V510</f>
        <v>35.971600000000002</v>
      </c>
      <c r="AD510" s="33" t="s">
        <v>235</v>
      </c>
      <c r="AE510" s="33" t="s">
        <v>235</v>
      </c>
      <c r="AF510" s="33" t="s">
        <v>235</v>
      </c>
      <c r="AG510" s="33" t="s">
        <v>235</v>
      </c>
      <c r="AH510" s="33" t="s">
        <v>235</v>
      </c>
      <c r="AI510" s="33" t="s">
        <v>235</v>
      </c>
      <c r="AJ510" s="33" t="s">
        <v>235</v>
      </c>
    </row>
    <row r="511" spans="1:36" x14ac:dyDescent="0.25">
      <c r="A511" t="s">
        <v>119</v>
      </c>
      <c r="B511">
        <v>3</v>
      </c>
      <c r="C511" s="9">
        <v>35.3217</v>
      </c>
      <c r="D511" s="9">
        <v>44.108499999999999</v>
      </c>
      <c r="E511" s="9">
        <v>398.25</v>
      </c>
      <c r="F511" s="9">
        <v>301</v>
      </c>
      <c r="G511" s="9">
        <v>433.5</v>
      </c>
      <c r="H511" s="9">
        <v>303.25</v>
      </c>
      <c r="K511" s="32" t="s">
        <v>119</v>
      </c>
      <c r="L511" s="32">
        <v>501</v>
      </c>
      <c r="M511" s="32" t="s">
        <v>264</v>
      </c>
      <c r="N511" s="32" t="s">
        <v>668</v>
      </c>
      <c r="O511" s="32" t="s">
        <v>256</v>
      </c>
      <c r="P511" s="32" t="s">
        <v>258</v>
      </c>
      <c r="Q511" s="32" t="s">
        <v>254</v>
      </c>
      <c r="R511" s="32" t="s">
        <v>224</v>
      </c>
      <c r="S511" s="37" t="s">
        <v>23</v>
      </c>
      <c r="T511" s="32">
        <v>3</v>
      </c>
      <c r="U511" s="33">
        <v>35.3217</v>
      </c>
      <c r="V511" s="33">
        <v>44.108499999999999</v>
      </c>
      <c r="W511" s="33">
        <v>398.25</v>
      </c>
      <c r="X511" s="33">
        <v>301</v>
      </c>
      <c r="Y511" s="33">
        <v>433.5</v>
      </c>
      <c r="Z511" s="33">
        <v>303.25</v>
      </c>
      <c r="AA511" s="33" t="s">
        <v>235</v>
      </c>
      <c r="AB511" s="33" t="s">
        <v>235</v>
      </c>
      <c r="AC511" s="33">
        <f>V511</f>
        <v>44.108499999999999</v>
      </c>
      <c r="AD511" s="33" t="s">
        <v>235</v>
      </c>
      <c r="AE511" s="33" t="s">
        <v>235</v>
      </c>
      <c r="AF511" s="33" t="s">
        <v>235</v>
      </c>
      <c r="AG511" s="33" t="s">
        <v>235</v>
      </c>
      <c r="AH511" s="33" t="s">
        <v>235</v>
      </c>
      <c r="AI511" s="40" t="s">
        <v>235</v>
      </c>
      <c r="AJ511" s="40" t="s">
        <v>235</v>
      </c>
    </row>
    <row r="512" spans="1:36" x14ac:dyDescent="0.25">
      <c r="A512" t="s">
        <v>119</v>
      </c>
      <c r="B512">
        <v>4</v>
      </c>
      <c r="C512" s="9">
        <v>35.448900000000002</v>
      </c>
      <c r="D512" s="9">
        <v>136.52869999999999</v>
      </c>
      <c r="E512" s="9">
        <v>494.25</v>
      </c>
      <c r="F512" s="9">
        <v>217</v>
      </c>
      <c r="G512" s="9">
        <v>490.5</v>
      </c>
      <c r="H512" s="9">
        <v>252.25</v>
      </c>
      <c r="K512" s="32" t="s">
        <v>119</v>
      </c>
      <c r="L512" s="32">
        <v>502</v>
      </c>
      <c r="M512" s="32" t="s">
        <v>264</v>
      </c>
      <c r="N512" s="32" t="s">
        <v>668</v>
      </c>
      <c r="O512" s="32" t="s">
        <v>256</v>
      </c>
      <c r="P512" s="32" t="s">
        <v>258</v>
      </c>
      <c r="Q512" s="32" t="s">
        <v>254</v>
      </c>
      <c r="R512" s="32" t="s">
        <v>224</v>
      </c>
      <c r="S512" s="37" t="s">
        <v>24</v>
      </c>
      <c r="T512" s="32">
        <v>4</v>
      </c>
      <c r="U512" s="33">
        <v>35.448900000000002</v>
      </c>
      <c r="V512" s="33">
        <v>136.52869999999999</v>
      </c>
      <c r="W512" s="33">
        <v>494.25</v>
      </c>
      <c r="X512" s="33">
        <v>217</v>
      </c>
      <c r="Y512" s="33">
        <v>490.5</v>
      </c>
      <c r="Z512" s="33">
        <v>252.25</v>
      </c>
      <c r="AA512" s="33" t="s">
        <v>235</v>
      </c>
      <c r="AB512" s="33" t="s">
        <v>235</v>
      </c>
      <c r="AC512" s="33">
        <f>ABS(180-V512)</f>
        <v>43.471300000000014</v>
      </c>
      <c r="AD512" s="33" t="s">
        <v>235</v>
      </c>
      <c r="AE512" s="33" t="s">
        <v>235</v>
      </c>
      <c r="AF512" s="33" t="s">
        <v>235</v>
      </c>
      <c r="AG512" s="33" t="s">
        <v>235</v>
      </c>
      <c r="AH512" s="33" t="s">
        <v>235</v>
      </c>
      <c r="AI512" s="40" t="s">
        <v>235</v>
      </c>
      <c r="AJ512" s="40" t="s">
        <v>235</v>
      </c>
    </row>
    <row r="513" spans="1:36" x14ac:dyDescent="0.25">
      <c r="A513" t="s">
        <v>119</v>
      </c>
      <c r="B513">
        <v>5</v>
      </c>
      <c r="C513" s="9">
        <v>38.0214</v>
      </c>
      <c r="D513" s="9">
        <v>145.31489999999999</v>
      </c>
      <c r="E513" s="9">
        <v>513</v>
      </c>
      <c r="F513" s="9">
        <v>215.5</v>
      </c>
      <c r="G513" s="9">
        <v>503.25</v>
      </c>
      <c r="H513" s="9">
        <v>252.25</v>
      </c>
      <c r="K513" s="32" t="s">
        <v>119</v>
      </c>
      <c r="L513" s="32">
        <v>503</v>
      </c>
      <c r="M513" s="32" t="s">
        <v>264</v>
      </c>
      <c r="N513" s="32" t="s">
        <v>668</v>
      </c>
      <c r="O513" s="32" t="s">
        <v>256</v>
      </c>
      <c r="P513" s="32" t="s">
        <v>258</v>
      </c>
      <c r="Q513" s="32" t="s">
        <v>254</v>
      </c>
      <c r="R513" s="32" t="s">
        <v>224</v>
      </c>
      <c r="S513" s="37" t="s">
        <v>24</v>
      </c>
      <c r="T513" s="32">
        <v>5</v>
      </c>
      <c r="U513" s="33">
        <v>38.0214</v>
      </c>
      <c r="V513" s="33">
        <v>145.31489999999999</v>
      </c>
      <c r="W513" s="33">
        <v>513</v>
      </c>
      <c r="X513" s="33">
        <v>215.5</v>
      </c>
      <c r="Y513" s="33">
        <v>503.25</v>
      </c>
      <c r="Z513" s="33">
        <v>252.25</v>
      </c>
      <c r="AA513" s="33" t="s">
        <v>235</v>
      </c>
      <c r="AB513" s="33" t="s">
        <v>235</v>
      </c>
      <c r="AC513" s="33">
        <f>ABS(180-V513)</f>
        <v>34.685100000000006</v>
      </c>
      <c r="AD513" s="33" t="s">
        <v>235</v>
      </c>
      <c r="AE513" s="33" t="s">
        <v>235</v>
      </c>
      <c r="AF513" s="33" t="s">
        <v>235</v>
      </c>
      <c r="AG513" s="33" t="s">
        <v>235</v>
      </c>
      <c r="AH513" s="33" t="s">
        <v>235</v>
      </c>
      <c r="AI513" s="40" t="s">
        <v>235</v>
      </c>
      <c r="AJ513" s="40" t="s">
        <v>235</v>
      </c>
    </row>
    <row r="514" spans="1:36" x14ac:dyDescent="0.25">
      <c r="A514" t="s">
        <v>119</v>
      </c>
      <c r="B514">
        <v>6</v>
      </c>
      <c r="C514" s="9">
        <v>39.358899999999998</v>
      </c>
      <c r="D514" s="9">
        <v>161.41999999999999</v>
      </c>
      <c r="E514" s="9">
        <v>530.25</v>
      </c>
      <c r="F514" s="9">
        <v>224.5</v>
      </c>
      <c r="G514" s="9">
        <v>510</v>
      </c>
      <c r="H514" s="9">
        <v>258.25</v>
      </c>
      <c r="K514" s="32" t="s">
        <v>119</v>
      </c>
      <c r="L514" s="32">
        <v>504</v>
      </c>
      <c r="M514" s="32" t="s">
        <v>264</v>
      </c>
      <c r="N514" s="32" t="s">
        <v>668</v>
      </c>
      <c r="O514" s="32" t="s">
        <v>256</v>
      </c>
      <c r="P514" s="32" t="s">
        <v>258</v>
      </c>
      <c r="Q514" s="32" t="s">
        <v>254</v>
      </c>
      <c r="R514" s="32" t="s">
        <v>224</v>
      </c>
      <c r="S514" s="37" t="s">
        <v>24</v>
      </c>
      <c r="T514" s="32">
        <v>6</v>
      </c>
      <c r="U514" s="33">
        <v>39.358899999999998</v>
      </c>
      <c r="V514" s="33">
        <v>161.41999999999999</v>
      </c>
      <c r="W514" s="33">
        <v>530.25</v>
      </c>
      <c r="X514" s="33">
        <v>224.5</v>
      </c>
      <c r="Y514" s="33">
        <v>510</v>
      </c>
      <c r="Z514" s="33">
        <v>258.25</v>
      </c>
      <c r="AA514" s="33">
        <f>SQRT(((W514-W509)^2)+((X514-X509)^2))</f>
        <v>172.78834596117875</v>
      </c>
      <c r="AB514" s="33">
        <f>SQRT(((Y512-Y511)^2)+((Z512-Z511)^2))</f>
        <v>76.485292703891773</v>
      </c>
      <c r="AC514" s="33">
        <f>ABS(180-V514)</f>
        <v>18.580000000000013</v>
      </c>
      <c r="AD514" s="33">
        <v>0</v>
      </c>
      <c r="AE514" s="33">
        <v>0</v>
      </c>
      <c r="AF514" s="33">
        <v>0</v>
      </c>
      <c r="AG514" s="23">
        <f>SQRT((W514-W512)^2+(X514-X512)^2)</f>
        <v>36.772952016393788</v>
      </c>
      <c r="AH514" s="23">
        <f>SQRT((W511-W509)^2+(X511-X509)^2)</f>
        <v>36.780599505717682</v>
      </c>
      <c r="AI514" s="23">
        <f>SQRT(((Y511-Y509)^2)+((Z511-Z509)^2))</f>
        <v>21.053503271427299</v>
      </c>
      <c r="AJ514" s="23">
        <f>SQRT(((Y514-Y512)^2)+((Z514-Z512)^2))</f>
        <v>20.402205763103165</v>
      </c>
    </row>
    <row r="515" spans="1:36" x14ac:dyDescent="0.25">
      <c r="A515" t="s">
        <v>120</v>
      </c>
      <c r="B515">
        <v>1</v>
      </c>
      <c r="C515" s="9">
        <v>40.969499999999996</v>
      </c>
      <c r="D515" s="9">
        <v>19.409500000000001</v>
      </c>
      <c r="E515" s="9">
        <v>482.5</v>
      </c>
      <c r="F515" s="9">
        <v>258.25</v>
      </c>
      <c r="G515" s="9">
        <v>520</v>
      </c>
      <c r="H515" s="9">
        <v>274.75</v>
      </c>
      <c r="K515" s="32" t="s">
        <v>120</v>
      </c>
      <c r="L515" s="32">
        <v>505</v>
      </c>
      <c r="M515" s="32" t="s">
        <v>264</v>
      </c>
      <c r="N515" s="32" t="s">
        <v>668</v>
      </c>
      <c r="O515" s="32" t="s">
        <v>256</v>
      </c>
      <c r="P515" s="32" t="s">
        <v>258</v>
      </c>
      <c r="Q515" s="32" t="s">
        <v>254</v>
      </c>
      <c r="R515" s="32" t="s">
        <v>224</v>
      </c>
      <c r="S515" s="37" t="s">
        <v>23</v>
      </c>
      <c r="T515" s="32">
        <v>1</v>
      </c>
      <c r="U515" s="33">
        <v>40.969499999999996</v>
      </c>
      <c r="V515" s="33">
        <v>19.409500000000001</v>
      </c>
      <c r="W515" s="33">
        <v>482.5</v>
      </c>
      <c r="X515" s="33">
        <v>258.25</v>
      </c>
      <c r="Y515" s="33">
        <v>520</v>
      </c>
      <c r="Z515" s="33">
        <v>274.75</v>
      </c>
      <c r="AA515" s="33" t="s">
        <v>235</v>
      </c>
      <c r="AB515" s="33" t="s">
        <v>235</v>
      </c>
      <c r="AC515" s="33">
        <f>V515</f>
        <v>19.409500000000001</v>
      </c>
      <c r="AD515" s="33" t="s">
        <v>235</v>
      </c>
      <c r="AE515" s="33" t="s">
        <v>235</v>
      </c>
      <c r="AF515" s="33" t="s">
        <v>235</v>
      </c>
      <c r="AG515" s="33" t="s">
        <v>235</v>
      </c>
      <c r="AH515" s="33" t="s">
        <v>235</v>
      </c>
      <c r="AI515" s="33" t="s">
        <v>235</v>
      </c>
      <c r="AJ515" s="33" t="s">
        <v>235</v>
      </c>
    </row>
    <row r="516" spans="1:36" x14ac:dyDescent="0.25">
      <c r="A516" t="s">
        <v>120</v>
      </c>
      <c r="B516">
        <v>2</v>
      </c>
      <c r="C516" s="9">
        <v>41.926299999999998</v>
      </c>
      <c r="D516" s="9">
        <v>38.485199999999999</v>
      </c>
      <c r="E516" s="9">
        <v>490</v>
      </c>
      <c r="F516" s="9">
        <v>237.25</v>
      </c>
      <c r="G516" s="9">
        <v>520.75</v>
      </c>
      <c r="H516" s="9">
        <v>265.75</v>
      </c>
      <c r="K516" s="32" t="s">
        <v>120</v>
      </c>
      <c r="L516" s="32">
        <v>506</v>
      </c>
      <c r="M516" s="32" t="s">
        <v>264</v>
      </c>
      <c r="N516" s="32" t="s">
        <v>668</v>
      </c>
      <c r="O516" s="32" t="s">
        <v>256</v>
      </c>
      <c r="P516" s="32" t="s">
        <v>258</v>
      </c>
      <c r="Q516" s="32" t="s">
        <v>254</v>
      </c>
      <c r="R516" s="32" t="s">
        <v>224</v>
      </c>
      <c r="S516" s="37" t="s">
        <v>23</v>
      </c>
      <c r="T516" s="32">
        <v>2</v>
      </c>
      <c r="U516" s="33">
        <v>41.926299999999998</v>
      </c>
      <c r="V516" s="33">
        <v>38.485199999999999</v>
      </c>
      <c r="W516" s="33">
        <v>490</v>
      </c>
      <c r="X516" s="33">
        <v>237.25</v>
      </c>
      <c r="Y516" s="33">
        <v>520.75</v>
      </c>
      <c r="Z516" s="33">
        <v>265.75</v>
      </c>
      <c r="AA516" s="33" t="s">
        <v>235</v>
      </c>
      <c r="AB516" s="33" t="s">
        <v>235</v>
      </c>
      <c r="AC516" s="33">
        <f>V516</f>
        <v>38.485199999999999</v>
      </c>
      <c r="AD516" s="33" t="s">
        <v>235</v>
      </c>
      <c r="AE516" s="33" t="s">
        <v>235</v>
      </c>
      <c r="AF516" s="33" t="s">
        <v>235</v>
      </c>
      <c r="AG516" s="33" t="s">
        <v>235</v>
      </c>
      <c r="AH516" s="33" t="s">
        <v>235</v>
      </c>
      <c r="AI516" s="33" t="s">
        <v>235</v>
      </c>
      <c r="AJ516" s="33" t="s">
        <v>235</v>
      </c>
    </row>
    <row r="517" spans="1:36" x14ac:dyDescent="0.25">
      <c r="A517" t="s">
        <v>120</v>
      </c>
      <c r="B517">
        <v>3</v>
      </c>
      <c r="C517" s="9">
        <v>40.783700000000003</v>
      </c>
      <c r="D517" s="9">
        <v>53.431199999999997</v>
      </c>
      <c r="E517" s="9">
        <v>507.25</v>
      </c>
      <c r="F517" s="9">
        <v>223</v>
      </c>
      <c r="G517" s="9">
        <v>529</v>
      </c>
      <c r="H517" s="9">
        <v>257.5</v>
      </c>
      <c r="K517" s="32" t="s">
        <v>120</v>
      </c>
      <c r="L517" s="32">
        <v>507</v>
      </c>
      <c r="M517" s="32" t="s">
        <v>264</v>
      </c>
      <c r="N517" s="32" t="s">
        <v>668</v>
      </c>
      <c r="O517" s="32" t="s">
        <v>256</v>
      </c>
      <c r="P517" s="32" t="s">
        <v>258</v>
      </c>
      <c r="Q517" s="32" t="s">
        <v>254</v>
      </c>
      <c r="R517" s="32" t="s">
        <v>224</v>
      </c>
      <c r="S517" s="37" t="s">
        <v>23</v>
      </c>
      <c r="T517" s="32">
        <v>3</v>
      </c>
      <c r="U517" s="33">
        <v>40.783700000000003</v>
      </c>
      <c r="V517" s="33">
        <v>53.431199999999997</v>
      </c>
      <c r="W517" s="33">
        <v>507.25</v>
      </c>
      <c r="X517" s="33">
        <v>223</v>
      </c>
      <c r="Y517" s="33">
        <v>529</v>
      </c>
      <c r="Z517" s="33">
        <v>257.5</v>
      </c>
      <c r="AA517" s="33" t="s">
        <v>235</v>
      </c>
      <c r="AB517" s="33" t="s">
        <v>235</v>
      </c>
      <c r="AC517" s="33">
        <f>V517</f>
        <v>53.431199999999997</v>
      </c>
      <c r="AD517" s="33" t="s">
        <v>235</v>
      </c>
      <c r="AE517" s="33" t="s">
        <v>235</v>
      </c>
      <c r="AF517" s="33" t="s">
        <v>235</v>
      </c>
      <c r="AG517" s="40" t="s">
        <v>235</v>
      </c>
      <c r="AH517" s="40" t="s">
        <v>235</v>
      </c>
      <c r="AI517" s="40" t="s">
        <v>235</v>
      </c>
      <c r="AJ517" s="40" t="s">
        <v>235</v>
      </c>
    </row>
    <row r="518" spans="1:36" x14ac:dyDescent="0.25">
      <c r="A518" t="s">
        <v>120</v>
      </c>
      <c r="B518">
        <v>4</v>
      </c>
      <c r="C518" s="9">
        <v>42.5456</v>
      </c>
      <c r="D518" s="9">
        <v>126.3708</v>
      </c>
      <c r="E518" s="9">
        <v>640</v>
      </c>
      <c r="F518" s="9">
        <v>230.5</v>
      </c>
      <c r="G518" s="9">
        <v>612.25</v>
      </c>
      <c r="H518" s="9">
        <v>262.75</v>
      </c>
      <c r="K518" s="32" t="s">
        <v>120</v>
      </c>
      <c r="L518" s="32">
        <v>508</v>
      </c>
      <c r="M518" s="32" t="s">
        <v>264</v>
      </c>
      <c r="N518" s="32" t="s">
        <v>668</v>
      </c>
      <c r="O518" s="32" t="s">
        <v>256</v>
      </c>
      <c r="P518" s="32" t="s">
        <v>258</v>
      </c>
      <c r="Q518" s="32" t="s">
        <v>254</v>
      </c>
      <c r="R518" s="32" t="s">
        <v>224</v>
      </c>
      <c r="S518" s="37" t="s">
        <v>24</v>
      </c>
      <c r="T518" s="32">
        <v>4</v>
      </c>
      <c r="U518" s="33">
        <v>42.5456</v>
      </c>
      <c r="V518" s="33">
        <v>126.3708</v>
      </c>
      <c r="W518" s="33">
        <v>640</v>
      </c>
      <c r="X518" s="33">
        <v>230.5</v>
      </c>
      <c r="Y518" s="33">
        <v>612.25</v>
      </c>
      <c r="Z518" s="33">
        <v>262.75</v>
      </c>
      <c r="AA518" s="33" t="s">
        <v>235</v>
      </c>
      <c r="AB518" s="33" t="s">
        <v>235</v>
      </c>
      <c r="AC518" s="33">
        <f>ABS(180-V518)</f>
        <v>53.629199999999997</v>
      </c>
      <c r="AD518" s="33" t="s">
        <v>235</v>
      </c>
      <c r="AE518" s="33" t="s">
        <v>235</v>
      </c>
      <c r="AF518" s="33" t="s">
        <v>235</v>
      </c>
      <c r="AG518" s="40" t="s">
        <v>235</v>
      </c>
      <c r="AH518" s="40" t="s">
        <v>235</v>
      </c>
      <c r="AI518" s="40" t="s">
        <v>235</v>
      </c>
      <c r="AJ518" s="40" t="s">
        <v>235</v>
      </c>
    </row>
    <row r="519" spans="1:36" x14ac:dyDescent="0.25">
      <c r="A519" t="s">
        <v>120</v>
      </c>
      <c r="B519">
        <v>5</v>
      </c>
      <c r="C519" s="9">
        <v>45.230699999999999</v>
      </c>
      <c r="D519" s="9">
        <v>135.36779999999999</v>
      </c>
      <c r="E519" s="9">
        <v>654.25</v>
      </c>
      <c r="F519" s="9">
        <v>241.75</v>
      </c>
      <c r="G519" s="9">
        <v>619.75</v>
      </c>
      <c r="H519" s="9">
        <v>271</v>
      </c>
      <c r="K519" s="32" t="s">
        <v>120</v>
      </c>
      <c r="L519" s="32">
        <v>509</v>
      </c>
      <c r="M519" s="32" t="s">
        <v>264</v>
      </c>
      <c r="N519" s="32" t="s">
        <v>668</v>
      </c>
      <c r="O519" s="32" t="s">
        <v>256</v>
      </c>
      <c r="P519" s="32" t="s">
        <v>258</v>
      </c>
      <c r="Q519" s="32" t="s">
        <v>254</v>
      </c>
      <c r="R519" s="32" t="s">
        <v>224</v>
      </c>
      <c r="S519" s="37" t="s">
        <v>24</v>
      </c>
      <c r="T519" s="32">
        <v>5</v>
      </c>
      <c r="U519" s="33">
        <v>45.230699999999999</v>
      </c>
      <c r="V519" s="33">
        <v>135.36779999999999</v>
      </c>
      <c r="W519" s="33">
        <v>654.25</v>
      </c>
      <c r="X519" s="33">
        <v>241.75</v>
      </c>
      <c r="Y519" s="33">
        <v>619.75</v>
      </c>
      <c r="Z519" s="33">
        <v>271</v>
      </c>
      <c r="AA519" s="33" t="s">
        <v>235</v>
      </c>
      <c r="AB519" s="33" t="s">
        <v>235</v>
      </c>
      <c r="AC519" s="33">
        <f>ABS(180-V519)</f>
        <v>44.632200000000012</v>
      </c>
      <c r="AD519" s="33" t="s">
        <v>235</v>
      </c>
      <c r="AE519" s="33" t="s">
        <v>235</v>
      </c>
      <c r="AF519" s="33" t="s">
        <v>235</v>
      </c>
      <c r="AG519" s="40" t="s">
        <v>235</v>
      </c>
      <c r="AH519" s="40" t="s">
        <v>235</v>
      </c>
      <c r="AI519" s="40" t="s">
        <v>235</v>
      </c>
      <c r="AJ519" s="40" t="s">
        <v>235</v>
      </c>
    </row>
    <row r="520" spans="1:36" x14ac:dyDescent="0.25">
      <c r="A520" t="s">
        <v>120</v>
      </c>
      <c r="B520">
        <v>6</v>
      </c>
      <c r="C520" s="9">
        <v>41.785200000000003</v>
      </c>
      <c r="D520" s="9">
        <v>154.6225</v>
      </c>
      <c r="E520" s="9">
        <v>658.75</v>
      </c>
      <c r="F520" s="9">
        <v>265.75</v>
      </c>
      <c r="G520" s="9">
        <v>619.75</v>
      </c>
      <c r="H520" s="9">
        <v>280.75</v>
      </c>
      <c r="K520" s="32" t="s">
        <v>120</v>
      </c>
      <c r="L520" s="32">
        <v>510</v>
      </c>
      <c r="M520" s="32" t="s">
        <v>264</v>
      </c>
      <c r="N520" s="32" t="s">
        <v>668</v>
      </c>
      <c r="O520" s="32" t="s">
        <v>256</v>
      </c>
      <c r="P520" s="32" t="s">
        <v>258</v>
      </c>
      <c r="Q520" s="32" t="s">
        <v>254</v>
      </c>
      <c r="R520" s="32" t="s">
        <v>224</v>
      </c>
      <c r="S520" s="37" t="s">
        <v>24</v>
      </c>
      <c r="T520" s="32">
        <v>6</v>
      </c>
      <c r="U520" s="33">
        <v>41.785200000000003</v>
      </c>
      <c r="V520" s="33">
        <v>154.6225</v>
      </c>
      <c r="W520" s="33">
        <v>658.75</v>
      </c>
      <c r="X520" s="33">
        <v>265.75</v>
      </c>
      <c r="Y520" s="33">
        <v>619.75</v>
      </c>
      <c r="Z520" s="33">
        <v>280.75</v>
      </c>
      <c r="AA520" s="33">
        <f>SQRT(((W520-W515)^2)+((X520-X515)^2))</f>
        <v>176.40950229508613</v>
      </c>
      <c r="AB520" s="33">
        <f>SQRT(((Y518-Y517)^2)+((Z518-Z517)^2))</f>
        <v>83.415376280395691</v>
      </c>
      <c r="AC520" s="33">
        <f>ABS(180-V520)</f>
        <v>25.377499999999998</v>
      </c>
      <c r="AD520" s="33">
        <v>0</v>
      </c>
      <c r="AE520" s="33">
        <v>0</v>
      </c>
      <c r="AF520" s="33">
        <v>0</v>
      </c>
      <c r="AG520" s="23">
        <f>SQRT((W520-W518)^2+(X520-X518)^2)</f>
        <v>39.926494962618492</v>
      </c>
      <c r="AH520" s="23">
        <f>SQRT((W517-W515)^2+(X517-X515)^2)</f>
        <v>43.071162046083685</v>
      </c>
      <c r="AI520" s="23">
        <f>SQRT(((Y517-Y515)^2)+((Z517-Z515)^2))</f>
        <v>19.456682656609271</v>
      </c>
      <c r="AJ520" s="23">
        <f>SQRT(((Y520-Y518)^2)+((Z520-Z518)^2))</f>
        <v>19.5</v>
      </c>
    </row>
    <row r="521" spans="1:36" x14ac:dyDescent="0.25">
      <c r="A521" t="s">
        <v>121</v>
      </c>
      <c r="B521">
        <v>1</v>
      </c>
      <c r="C521" s="9">
        <v>43.732100000000003</v>
      </c>
      <c r="D521" s="9">
        <v>9.8109999999999999</v>
      </c>
      <c r="E521" s="9">
        <v>470.5</v>
      </c>
      <c r="F521" s="9">
        <v>370.75</v>
      </c>
      <c r="G521" s="9">
        <v>511</v>
      </c>
      <c r="H521" s="9">
        <v>387.25</v>
      </c>
      <c r="K521" s="32" t="s">
        <v>121</v>
      </c>
      <c r="L521" s="32">
        <v>511</v>
      </c>
      <c r="M521" s="32" t="s">
        <v>264</v>
      </c>
      <c r="N521" s="32" t="s">
        <v>668</v>
      </c>
      <c r="O521" s="32" t="s">
        <v>256</v>
      </c>
      <c r="P521" s="32" t="s">
        <v>258</v>
      </c>
      <c r="Q521" s="32" t="s">
        <v>254</v>
      </c>
      <c r="R521" s="32" t="s">
        <v>224</v>
      </c>
      <c r="S521" s="37" t="s">
        <v>23</v>
      </c>
      <c r="T521" s="32">
        <v>1</v>
      </c>
      <c r="U521" s="33">
        <v>43.732100000000003</v>
      </c>
      <c r="V521" s="33">
        <v>9.8109999999999999</v>
      </c>
      <c r="W521" s="33">
        <v>470.5</v>
      </c>
      <c r="X521" s="33">
        <v>370.75</v>
      </c>
      <c r="Y521" s="33">
        <v>511</v>
      </c>
      <c r="Z521" s="33">
        <v>387.25</v>
      </c>
      <c r="AA521" s="33" t="s">
        <v>235</v>
      </c>
      <c r="AB521" s="33" t="s">
        <v>235</v>
      </c>
      <c r="AC521" s="33">
        <f>V521</f>
        <v>9.8109999999999999</v>
      </c>
      <c r="AD521" s="33" t="s">
        <v>235</v>
      </c>
      <c r="AE521" s="33" t="s">
        <v>235</v>
      </c>
      <c r="AF521" s="33" t="s">
        <v>235</v>
      </c>
      <c r="AG521" s="33" t="s">
        <v>235</v>
      </c>
      <c r="AH521" s="33" t="s">
        <v>235</v>
      </c>
      <c r="AI521" s="33" t="s">
        <v>235</v>
      </c>
      <c r="AJ521" s="33" t="s">
        <v>235</v>
      </c>
    </row>
    <row r="522" spans="1:36" x14ac:dyDescent="0.25">
      <c r="A522" t="s">
        <v>121</v>
      </c>
      <c r="B522">
        <v>2</v>
      </c>
      <c r="C522" s="9">
        <v>46.208799999999997</v>
      </c>
      <c r="D522" s="9">
        <v>23.398499999999999</v>
      </c>
      <c r="E522" s="9">
        <v>476.5</v>
      </c>
      <c r="F522" s="9">
        <v>351.25</v>
      </c>
      <c r="G522" s="9">
        <v>514</v>
      </c>
      <c r="H522" s="9">
        <v>378.25</v>
      </c>
      <c r="K522" s="32" t="s">
        <v>121</v>
      </c>
      <c r="L522" s="32">
        <v>512</v>
      </c>
      <c r="M522" s="32" t="s">
        <v>264</v>
      </c>
      <c r="N522" s="32" t="s">
        <v>668</v>
      </c>
      <c r="O522" s="32" t="s">
        <v>256</v>
      </c>
      <c r="P522" s="32" t="s">
        <v>258</v>
      </c>
      <c r="Q522" s="32" t="s">
        <v>254</v>
      </c>
      <c r="R522" s="32" t="s">
        <v>224</v>
      </c>
      <c r="S522" s="37" t="s">
        <v>23</v>
      </c>
      <c r="T522" s="32">
        <v>2</v>
      </c>
      <c r="U522" s="33">
        <v>46.208799999999997</v>
      </c>
      <c r="V522" s="33">
        <v>23.398499999999999</v>
      </c>
      <c r="W522" s="33">
        <v>476.5</v>
      </c>
      <c r="X522" s="33">
        <v>351.25</v>
      </c>
      <c r="Y522" s="33">
        <v>514</v>
      </c>
      <c r="Z522" s="33">
        <v>378.25</v>
      </c>
      <c r="AA522" s="33" t="s">
        <v>235</v>
      </c>
      <c r="AB522" s="33" t="s">
        <v>235</v>
      </c>
      <c r="AC522" s="33">
        <f>V522</f>
        <v>23.398499999999999</v>
      </c>
      <c r="AD522" s="33" t="s">
        <v>235</v>
      </c>
      <c r="AE522" s="33" t="s">
        <v>235</v>
      </c>
      <c r="AF522" s="33" t="s">
        <v>235</v>
      </c>
      <c r="AG522" s="33" t="s">
        <v>235</v>
      </c>
      <c r="AH522" s="33" t="s">
        <v>235</v>
      </c>
      <c r="AI522" s="33" t="s">
        <v>235</v>
      </c>
      <c r="AJ522" s="33" t="s">
        <v>235</v>
      </c>
    </row>
    <row r="523" spans="1:36" x14ac:dyDescent="0.25">
      <c r="A523" t="s">
        <v>121</v>
      </c>
      <c r="B523">
        <v>3</v>
      </c>
      <c r="C523" s="9">
        <v>40.921399999999998</v>
      </c>
      <c r="D523" s="9">
        <v>36.359900000000003</v>
      </c>
      <c r="E523" s="9">
        <v>494.5</v>
      </c>
      <c r="F523" s="9">
        <v>340</v>
      </c>
      <c r="G523" s="9">
        <v>521.5</v>
      </c>
      <c r="H523" s="9">
        <v>370.75</v>
      </c>
      <c r="K523" s="32" t="s">
        <v>121</v>
      </c>
      <c r="L523" s="32">
        <v>513</v>
      </c>
      <c r="M523" s="32" t="s">
        <v>264</v>
      </c>
      <c r="N523" s="32" t="s">
        <v>668</v>
      </c>
      <c r="O523" s="32" t="s">
        <v>256</v>
      </c>
      <c r="P523" s="32" t="s">
        <v>258</v>
      </c>
      <c r="Q523" s="32" t="s">
        <v>254</v>
      </c>
      <c r="R523" s="32" t="s">
        <v>224</v>
      </c>
      <c r="S523" s="37" t="s">
        <v>23</v>
      </c>
      <c r="T523" s="32">
        <v>3</v>
      </c>
      <c r="U523" s="33">
        <v>40.921399999999998</v>
      </c>
      <c r="V523" s="33">
        <v>36.359900000000003</v>
      </c>
      <c r="W523" s="33">
        <v>494.5</v>
      </c>
      <c r="X523" s="33">
        <v>340</v>
      </c>
      <c r="Y523" s="33">
        <v>521.5</v>
      </c>
      <c r="Z523" s="33">
        <v>370.75</v>
      </c>
      <c r="AA523" s="33" t="s">
        <v>235</v>
      </c>
      <c r="AB523" s="33" t="s">
        <v>235</v>
      </c>
      <c r="AC523" s="33">
        <f>V523</f>
        <v>36.359900000000003</v>
      </c>
      <c r="AD523" s="33" t="s">
        <v>235</v>
      </c>
      <c r="AE523" s="33" t="s">
        <v>235</v>
      </c>
      <c r="AF523" s="33" t="s">
        <v>235</v>
      </c>
      <c r="AG523" s="33" t="s">
        <v>235</v>
      </c>
      <c r="AH523" s="33" t="s">
        <v>235</v>
      </c>
      <c r="AI523" s="40" t="s">
        <v>235</v>
      </c>
      <c r="AJ523" s="40" t="s">
        <v>235</v>
      </c>
    </row>
    <row r="524" spans="1:36" x14ac:dyDescent="0.25">
      <c r="A524" t="s">
        <v>121</v>
      </c>
      <c r="B524">
        <v>4</v>
      </c>
      <c r="C524" s="9">
        <v>43.506500000000003</v>
      </c>
      <c r="D524" s="9">
        <v>131.76249999999999</v>
      </c>
      <c r="E524" s="9">
        <v>622</v>
      </c>
      <c r="F524" s="9">
        <v>361.75</v>
      </c>
      <c r="G524" s="9">
        <v>586.75</v>
      </c>
      <c r="H524" s="9">
        <v>387.25</v>
      </c>
      <c r="K524" s="32" t="s">
        <v>121</v>
      </c>
      <c r="L524" s="32">
        <v>514</v>
      </c>
      <c r="M524" s="32" t="s">
        <v>264</v>
      </c>
      <c r="N524" s="32" t="s">
        <v>668</v>
      </c>
      <c r="O524" s="32" t="s">
        <v>256</v>
      </c>
      <c r="P524" s="32" t="s">
        <v>258</v>
      </c>
      <c r="Q524" s="32" t="s">
        <v>254</v>
      </c>
      <c r="R524" s="32" t="s">
        <v>224</v>
      </c>
      <c r="S524" s="37" t="s">
        <v>24</v>
      </c>
      <c r="T524" s="32">
        <v>4</v>
      </c>
      <c r="U524" s="33">
        <v>43.506500000000003</v>
      </c>
      <c r="V524" s="33">
        <v>131.76249999999999</v>
      </c>
      <c r="W524" s="33">
        <v>622</v>
      </c>
      <c r="X524" s="33">
        <v>361.75</v>
      </c>
      <c r="Y524" s="33">
        <v>586.75</v>
      </c>
      <c r="Z524" s="33">
        <v>387.25</v>
      </c>
      <c r="AA524" s="33" t="s">
        <v>235</v>
      </c>
      <c r="AB524" s="33" t="s">
        <v>235</v>
      </c>
      <c r="AC524" s="33">
        <f>ABS(180-V524)</f>
        <v>48.237500000000011</v>
      </c>
      <c r="AD524" s="33" t="s">
        <v>235</v>
      </c>
      <c r="AE524" s="33" t="s">
        <v>235</v>
      </c>
      <c r="AF524" s="33" t="s">
        <v>235</v>
      </c>
      <c r="AG524" s="33" t="s">
        <v>235</v>
      </c>
      <c r="AH524" s="33" t="s">
        <v>235</v>
      </c>
      <c r="AI524" s="40" t="s">
        <v>235</v>
      </c>
      <c r="AJ524" s="40" t="s">
        <v>235</v>
      </c>
    </row>
    <row r="525" spans="1:36" x14ac:dyDescent="0.25">
      <c r="A525" t="s">
        <v>121</v>
      </c>
      <c r="B525">
        <v>5</v>
      </c>
      <c r="C525" s="9">
        <v>42.060200000000002</v>
      </c>
      <c r="D525" s="9">
        <v>145.65350000000001</v>
      </c>
      <c r="E525" s="9">
        <v>634.75</v>
      </c>
      <c r="F525" s="9">
        <v>378.25</v>
      </c>
      <c r="G525" s="9">
        <v>595.75</v>
      </c>
      <c r="H525" s="9">
        <v>394</v>
      </c>
      <c r="K525" s="32" t="s">
        <v>121</v>
      </c>
      <c r="L525" s="32">
        <v>515</v>
      </c>
      <c r="M525" s="32" t="s">
        <v>264</v>
      </c>
      <c r="N525" s="32" t="s">
        <v>668</v>
      </c>
      <c r="O525" s="32" t="s">
        <v>256</v>
      </c>
      <c r="P525" s="32" t="s">
        <v>258</v>
      </c>
      <c r="Q525" s="32" t="s">
        <v>254</v>
      </c>
      <c r="R525" s="32" t="s">
        <v>224</v>
      </c>
      <c r="S525" s="37" t="s">
        <v>24</v>
      </c>
      <c r="T525" s="32">
        <v>5</v>
      </c>
      <c r="U525" s="33">
        <v>42.060200000000002</v>
      </c>
      <c r="V525" s="33">
        <v>145.65350000000001</v>
      </c>
      <c r="W525" s="33">
        <v>634.75</v>
      </c>
      <c r="X525" s="33">
        <v>378.25</v>
      </c>
      <c r="Y525" s="33">
        <v>595.75</v>
      </c>
      <c r="Z525" s="33">
        <v>394</v>
      </c>
      <c r="AA525" s="33" t="s">
        <v>235</v>
      </c>
      <c r="AB525" s="33" t="s">
        <v>235</v>
      </c>
      <c r="AC525" s="33">
        <f>ABS(180-V525)</f>
        <v>34.346499999999992</v>
      </c>
      <c r="AD525" s="33" t="s">
        <v>235</v>
      </c>
      <c r="AE525" s="33" t="s">
        <v>235</v>
      </c>
      <c r="AF525" s="33" t="s">
        <v>235</v>
      </c>
      <c r="AG525" s="33" t="s">
        <v>235</v>
      </c>
      <c r="AH525" s="33" t="s">
        <v>235</v>
      </c>
      <c r="AI525" s="40" t="s">
        <v>235</v>
      </c>
      <c r="AJ525" s="40" t="s">
        <v>235</v>
      </c>
    </row>
    <row r="526" spans="1:36" x14ac:dyDescent="0.25">
      <c r="A526" t="s">
        <v>121</v>
      </c>
      <c r="B526">
        <v>6</v>
      </c>
      <c r="C526" s="9">
        <v>43.071199999999997</v>
      </c>
      <c r="D526" s="9">
        <v>160.64340000000001</v>
      </c>
      <c r="E526" s="9">
        <v>637</v>
      </c>
      <c r="F526" s="9">
        <v>399.25</v>
      </c>
      <c r="G526" s="9">
        <v>594.25</v>
      </c>
      <c r="H526" s="9">
        <v>404.5</v>
      </c>
      <c r="K526" s="32" t="s">
        <v>121</v>
      </c>
      <c r="L526" s="32">
        <v>516</v>
      </c>
      <c r="M526" s="32" t="s">
        <v>264</v>
      </c>
      <c r="N526" s="32" t="s">
        <v>668</v>
      </c>
      <c r="O526" s="32" t="s">
        <v>256</v>
      </c>
      <c r="P526" s="32" t="s">
        <v>258</v>
      </c>
      <c r="Q526" s="32" t="s">
        <v>254</v>
      </c>
      <c r="R526" s="32" t="s">
        <v>224</v>
      </c>
      <c r="S526" s="37" t="s">
        <v>24</v>
      </c>
      <c r="T526" s="32">
        <v>6</v>
      </c>
      <c r="U526" s="33">
        <v>43.071199999999997</v>
      </c>
      <c r="V526" s="33">
        <v>160.64340000000001</v>
      </c>
      <c r="W526" s="33">
        <v>637</v>
      </c>
      <c r="X526" s="33">
        <v>399.25</v>
      </c>
      <c r="Y526" s="33">
        <v>594.25</v>
      </c>
      <c r="Z526" s="33">
        <v>404.5</v>
      </c>
      <c r="AA526" s="33">
        <f>SQRT(((W526-W521)^2)+((X526-X521)^2))</f>
        <v>168.92157943850751</v>
      </c>
      <c r="AB526" s="33">
        <f>SQRT(((Y524-Y523)^2)+((Z524-Z523)^2))</f>
        <v>67.303881760266989</v>
      </c>
      <c r="AC526" s="33">
        <f>ABS(180-V526)</f>
        <v>19.356599999999986</v>
      </c>
      <c r="AD526" s="33">
        <v>0</v>
      </c>
      <c r="AE526" s="33">
        <v>0</v>
      </c>
      <c r="AF526" s="33">
        <v>0</v>
      </c>
      <c r="AG526" s="23">
        <f>SQRT((W526-W524)^2+(X526-X524)^2)</f>
        <v>40.388736053508779</v>
      </c>
      <c r="AH526" s="23">
        <f>SQRT((W523-W521)^2+(X523-X521)^2)</f>
        <v>39.007210871837529</v>
      </c>
      <c r="AI526" s="23">
        <f>SQRT(((Y523-Y521)^2)+((Z523-Z521)^2))</f>
        <v>19.557607215607945</v>
      </c>
      <c r="AJ526" s="23">
        <f>SQRT(((Y526-Y524)^2)+((Z526-Z524)^2))</f>
        <v>18.80990430597668</v>
      </c>
    </row>
    <row r="527" spans="1:36" x14ac:dyDescent="0.25">
      <c r="A527" t="s">
        <v>122</v>
      </c>
      <c r="B527">
        <v>1</v>
      </c>
      <c r="C527" s="9">
        <v>36.2879</v>
      </c>
      <c r="D527" s="9">
        <v>23.5259</v>
      </c>
      <c r="E527" s="9">
        <v>550.75</v>
      </c>
      <c r="F527" s="9">
        <v>238.75</v>
      </c>
      <c r="G527" s="9">
        <v>562</v>
      </c>
      <c r="H527" s="9">
        <v>273.25</v>
      </c>
      <c r="K527" s="32" t="s">
        <v>122</v>
      </c>
      <c r="L527" s="32">
        <v>517</v>
      </c>
      <c r="M527" s="32" t="s">
        <v>264</v>
      </c>
      <c r="N527" s="32" t="s">
        <v>668</v>
      </c>
      <c r="O527" s="32" t="s">
        <v>256</v>
      </c>
      <c r="P527" s="32" t="s">
        <v>258</v>
      </c>
      <c r="Q527" s="32" t="s">
        <v>254</v>
      </c>
      <c r="R527" s="32" t="s">
        <v>224</v>
      </c>
      <c r="S527" s="37" t="s">
        <v>23</v>
      </c>
      <c r="T527" s="32">
        <v>1</v>
      </c>
      <c r="U527" s="33">
        <v>36.2879</v>
      </c>
      <c r="V527" s="33">
        <v>23.5259</v>
      </c>
      <c r="W527" s="33">
        <v>550.75</v>
      </c>
      <c r="X527" s="33">
        <v>238.75</v>
      </c>
      <c r="Y527" s="33">
        <v>562</v>
      </c>
      <c r="Z527" s="33">
        <v>273.25</v>
      </c>
      <c r="AA527" s="33" t="s">
        <v>235</v>
      </c>
      <c r="AB527" s="33" t="s">
        <v>235</v>
      </c>
      <c r="AC527" s="33">
        <f>V527</f>
        <v>23.5259</v>
      </c>
      <c r="AD527" s="33" t="s">
        <v>235</v>
      </c>
      <c r="AE527" s="33" t="s">
        <v>235</v>
      </c>
      <c r="AF527" s="33" t="s">
        <v>235</v>
      </c>
      <c r="AG527" s="33" t="s">
        <v>235</v>
      </c>
      <c r="AH527" s="33" t="s">
        <v>235</v>
      </c>
      <c r="AI527" s="33" t="s">
        <v>235</v>
      </c>
      <c r="AJ527" s="33" t="s">
        <v>235</v>
      </c>
    </row>
    <row r="528" spans="1:36" x14ac:dyDescent="0.25">
      <c r="A528" t="s">
        <v>122</v>
      </c>
      <c r="B528">
        <v>2</v>
      </c>
      <c r="C528" s="9">
        <v>40.506900000000002</v>
      </c>
      <c r="D528" s="9">
        <v>40.525500000000001</v>
      </c>
      <c r="E528" s="9">
        <v>570.25</v>
      </c>
      <c r="F528" s="9">
        <v>229.75</v>
      </c>
      <c r="G528" s="9">
        <v>571</v>
      </c>
      <c r="H528" s="9">
        <v>270.25</v>
      </c>
      <c r="K528" s="32" t="s">
        <v>122</v>
      </c>
      <c r="L528" s="32">
        <v>518</v>
      </c>
      <c r="M528" s="32" t="s">
        <v>264</v>
      </c>
      <c r="N528" s="32" t="s">
        <v>668</v>
      </c>
      <c r="O528" s="32" t="s">
        <v>256</v>
      </c>
      <c r="P528" s="32" t="s">
        <v>258</v>
      </c>
      <c r="Q528" s="32" t="s">
        <v>254</v>
      </c>
      <c r="R528" s="32" t="s">
        <v>224</v>
      </c>
      <c r="S528" s="37" t="s">
        <v>23</v>
      </c>
      <c r="T528" s="32">
        <v>2</v>
      </c>
      <c r="U528" s="33">
        <v>40.506900000000002</v>
      </c>
      <c r="V528" s="33">
        <v>40.525500000000001</v>
      </c>
      <c r="W528" s="33">
        <v>570.25</v>
      </c>
      <c r="X528" s="33">
        <v>229.75</v>
      </c>
      <c r="Y528" s="33">
        <v>571</v>
      </c>
      <c r="Z528" s="33">
        <v>270.25</v>
      </c>
      <c r="AA528" s="33" t="s">
        <v>235</v>
      </c>
      <c r="AB528" s="33" t="s">
        <v>235</v>
      </c>
      <c r="AC528" s="33">
        <f>V528</f>
        <v>40.525500000000001</v>
      </c>
      <c r="AD528" s="33" t="s">
        <v>235</v>
      </c>
      <c r="AE528" s="33" t="s">
        <v>235</v>
      </c>
      <c r="AF528" s="33" t="s">
        <v>235</v>
      </c>
      <c r="AG528" s="33" t="s">
        <v>235</v>
      </c>
      <c r="AH528" s="33" t="s">
        <v>235</v>
      </c>
      <c r="AI528" s="33" t="s">
        <v>235</v>
      </c>
      <c r="AJ528" s="33" t="s">
        <v>235</v>
      </c>
    </row>
    <row r="529" spans="1:36" x14ac:dyDescent="0.25">
      <c r="A529" t="s">
        <v>122</v>
      </c>
      <c r="B529">
        <v>3</v>
      </c>
      <c r="C529" s="9">
        <v>40.597099999999998</v>
      </c>
      <c r="D529" s="9">
        <v>53.311500000000002</v>
      </c>
      <c r="E529" s="9">
        <v>590.5</v>
      </c>
      <c r="F529" s="9">
        <v>231.25</v>
      </c>
      <c r="G529" s="9">
        <v>582.25</v>
      </c>
      <c r="H529" s="9">
        <v>271</v>
      </c>
      <c r="K529" s="32" t="s">
        <v>122</v>
      </c>
      <c r="L529" s="32">
        <v>519</v>
      </c>
      <c r="M529" s="32" t="s">
        <v>264</v>
      </c>
      <c r="N529" s="32" t="s">
        <v>668</v>
      </c>
      <c r="O529" s="32" t="s">
        <v>256</v>
      </c>
      <c r="P529" s="32" t="s">
        <v>258</v>
      </c>
      <c r="Q529" s="32" t="s">
        <v>254</v>
      </c>
      <c r="R529" s="32" t="s">
        <v>224</v>
      </c>
      <c r="S529" s="37" t="s">
        <v>23</v>
      </c>
      <c r="T529" s="32">
        <v>3</v>
      </c>
      <c r="U529" s="33">
        <v>40.597099999999998</v>
      </c>
      <c r="V529" s="33">
        <v>53.311500000000002</v>
      </c>
      <c r="W529" s="33">
        <v>590.5</v>
      </c>
      <c r="X529" s="33">
        <v>231.25</v>
      </c>
      <c r="Y529" s="33">
        <v>582.25</v>
      </c>
      <c r="Z529" s="33">
        <v>271</v>
      </c>
      <c r="AA529" s="33" t="s">
        <v>235</v>
      </c>
      <c r="AB529" s="33" t="s">
        <v>235</v>
      </c>
      <c r="AC529" s="33">
        <f>V529</f>
        <v>53.311500000000002</v>
      </c>
      <c r="AD529" s="33" t="s">
        <v>235</v>
      </c>
      <c r="AE529" s="33" t="s">
        <v>235</v>
      </c>
      <c r="AF529" s="33" t="s">
        <v>235</v>
      </c>
      <c r="AG529" s="40" t="s">
        <v>235</v>
      </c>
      <c r="AH529" s="40" t="s">
        <v>235</v>
      </c>
      <c r="AI529" s="40" t="s">
        <v>235</v>
      </c>
      <c r="AJ529" s="40" t="s">
        <v>235</v>
      </c>
    </row>
    <row r="530" spans="1:36" x14ac:dyDescent="0.25">
      <c r="A530" t="s">
        <v>122</v>
      </c>
      <c r="B530">
        <v>4</v>
      </c>
      <c r="C530" s="9">
        <v>36.75</v>
      </c>
      <c r="D530" s="9">
        <v>131.5864</v>
      </c>
      <c r="E530" s="9">
        <v>673</v>
      </c>
      <c r="F530" s="9">
        <v>327.25</v>
      </c>
      <c r="G530" s="9">
        <v>636.25</v>
      </c>
      <c r="H530" s="9">
        <v>327.25</v>
      </c>
      <c r="K530" s="32" t="s">
        <v>122</v>
      </c>
      <c r="L530" s="32">
        <v>520</v>
      </c>
      <c r="M530" s="32" t="s">
        <v>264</v>
      </c>
      <c r="N530" s="32" t="s">
        <v>668</v>
      </c>
      <c r="O530" s="32" t="s">
        <v>256</v>
      </c>
      <c r="P530" s="32" t="s">
        <v>258</v>
      </c>
      <c r="Q530" s="32" t="s">
        <v>254</v>
      </c>
      <c r="R530" s="32" t="s">
        <v>224</v>
      </c>
      <c r="S530" s="37" t="s">
        <v>24</v>
      </c>
      <c r="T530" s="32">
        <v>4</v>
      </c>
      <c r="U530" s="33">
        <v>36.75</v>
      </c>
      <c r="V530" s="33">
        <v>131.5864</v>
      </c>
      <c r="W530" s="33">
        <v>673</v>
      </c>
      <c r="X530" s="33">
        <v>327.25</v>
      </c>
      <c r="Y530" s="33">
        <v>636.25</v>
      </c>
      <c r="Z530" s="33">
        <v>327.25</v>
      </c>
      <c r="AA530" s="33" t="s">
        <v>235</v>
      </c>
      <c r="AB530" s="33" t="s">
        <v>235</v>
      </c>
      <c r="AC530" s="33">
        <f>ABS(180-V530)</f>
        <v>48.413600000000002</v>
      </c>
      <c r="AD530" s="33" t="s">
        <v>235</v>
      </c>
      <c r="AE530" s="33" t="s">
        <v>235</v>
      </c>
      <c r="AF530" s="33" t="s">
        <v>235</v>
      </c>
      <c r="AG530" s="40" t="s">
        <v>235</v>
      </c>
      <c r="AH530" s="40" t="s">
        <v>235</v>
      </c>
      <c r="AI530" s="40" t="s">
        <v>235</v>
      </c>
      <c r="AJ530" s="40" t="s">
        <v>235</v>
      </c>
    </row>
    <row r="531" spans="1:36" x14ac:dyDescent="0.25">
      <c r="A531" t="s">
        <v>122</v>
      </c>
      <c r="B531">
        <v>5</v>
      </c>
      <c r="C531" s="9">
        <v>37.835999999999999</v>
      </c>
      <c r="D531" s="9">
        <v>145.34719999999999</v>
      </c>
      <c r="E531" s="9">
        <v>672.25</v>
      </c>
      <c r="F531" s="9">
        <v>350.5</v>
      </c>
      <c r="G531" s="9">
        <v>635.5</v>
      </c>
      <c r="H531" s="9">
        <v>341.5</v>
      </c>
      <c r="K531" s="32" t="s">
        <v>122</v>
      </c>
      <c r="L531" s="32">
        <v>521</v>
      </c>
      <c r="M531" s="32" t="s">
        <v>264</v>
      </c>
      <c r="N531" s="32" t="s">
        <v>668</v>
      </c>
      <c r="O531" s="32" t="s">
        <v>256</v>
      </c>
      <c r="P531" s="32" t="s">
        <v>258</v>
      </c>
      <c r="Q531" s="32" t="s">
        <v>254</v>
      </c>
      <c r="R531" s="32" t="s">
        <v>224</v>
      </c>
      <c r="S531" s="37" t="s">
        <v>24</v>
      </c>
      <c r="T531" s="32">
        <v>5</v>
      </c>
      <c r="U531" s="33">
        <v>37.835999999999999</v>
      </c>
      <c r="V531" s="33">
        <v>145.34719999999999</v>
      </c>
      <c r="W531" s="33">
        <v>672.25</v>
      </c>
      <c r="X531" s="33">
        <v>350.5</v>
      </c>
      <c r="Y531" s="33">
        <v>635.5</v>
      </c>
      <c r="Z531" s="33">
        <v>341.5</v>
      </c>
      <c r="AA531" s="33" t="s">
        <v>235</v>
      </c>
      <c r="AB531" s="33" t="s">
        <v>235</v>
      </c>
      <c r="AC531" s="33">
        <f>ABS(180-V531)</f>
        <v>34.652800000000013</v>
      </c>
      <c r="AD531" s="33" t="s">
        <v>235</v>
      </c>
      <c r="AE531" s="33" t="s">
        <v>235</v>
      </c>
      <c r="AF531" s="33" t="s">
        <v>235</v>
      </c>
      <c r="AG531" s="40" t="s">
        <v>235</v>
      </c>
      <c r="AH531" s="40" t="s">
        <v>235</v>
      </c>
      <c r="AI531" s="40" t="s">
        <v>235</v>
      </c>
      <c r="AJ531" s="40" t="s">
        <v>235</v>
      </c>
    </row>
    <row r="532" spans="1:36" x14ac:dyDescent="0.25">
      <c r="A532" t="s">
        <v>122</v>
      </c>
      <c r="B532">
        <v>6</v>
      </c>
      <c r="C532" s="9">
        <v>37.8583</v>
      </c>
      <c r="D532" s="9">
        <v>165.2765</v>
      </c>
      <c r="E532" s="9">
        <v>661.75</v>
      </c>
      <c r="F532" s="9">
        <v>370</v>
      </c>
      <c r="G532" s="9">
        <v>630.25</v>
      </c>
      <c r="H532" s="9">
        <v>349</v>
      </c>
      <c r="K532" s="32" t="s">
        <v>122</v>
      </c>
      <c r="L532" s="32">
        <v>522</v>
      </c>
      <c r="M532" s="32" t="s">
        <v>264</v>
      </c>
      <c r="N532" s="32" t="s">
        <v>668</v>
      </c>
      <c r="O532" s="32" t="s">
        <v>256</v>
      </c>
      <c r="P532" s="32" t="s">
        <v>258</v>
      </c>
      <c r="Q532" s="32" t="s">
        <v>254</v>
      </c>
      <c r="R532" s="32" t="s">
        <v>224</v>
      </c>
      <c r="S532" s="37" t="s">
        <v>24</v>
      </c>
      <c r="T532" s="32">
        <v>6</v>
      </c>
      <c r="U532" s="33">
        <v>37.8583</v>
      </c>
      <c r="V532" s="33">
        <v>165.2765</v>
      </c>
      <c r="W532" s="33">
        <v>661.75</v>
      </c>
      <c r="X532" s="33">
        <v>370</v>
      </c>
      <c r="Y532" s="33">
        <v>630.25</v>
      </c>
      <c r="Z532" s="33">
        <v>349</v>
      </c>
      <c r="AA532" s="33">
        <f>SQRT(((W532-W527)^2)+((X532-X527)^2))</f>
        <v>171.89404439944974</v>
      </c>
      <c r="AB532" s="33">
        <f>SQRT(((Y530-Y529)^2)+((Z530-Z529)^2))</f>
        <v>77.974755530235555</v>
      </c>
      <c r="AC532" s="33">
        <f>ABS(180-V532)</f>
        <v>14.723500000000001</v>
      </c>
      <c r="AD532" s="33">
        <v>0</v>
      </c>
      <c r="AE532" s="33">
        <v>0</v>
      </c>
      <c r="AF532" s="33">
        <v>0</v>
      </c>
      <c r="AG532" s="23">
        <f>SQRT((W532-W530)^2+(X532-X530)^2)</f>
        <v>44.205486084874124</v>
      </c>
      <c r="AH532" s="23">
        <f>SQRT((W529-W527)^2+(X529-X527)^2)</f>
        <v>40.451359680485403</v>
      </c>
      <c r="AI532" s="23">
        <f>SQRT(((Y529-Y527)^2)+((Z529-Z527)^2))</f>
        <v>20.374616560809187</v>
      </c>
      <c r="AJ532" s="23">
        <f>SQRT(((Y532-Y530)^2)+((Z532-Z530)^2))</f>
        <v>22.562413434736985</v>
      </c>
    </row>
    <row r="533" spans="1:36" x14ac:dyDescent="0.25">
      <c r="A533" t="s">
        <v>123</v>
      </c>
      <c r="B533">
        <v>1</v>
      </c>
      <c r="C533" s="9">
        <v>41.521799999999999</v>
      </c>
      <c r="D533" s="9">
        <v>19.290500000000002</v>
      </c>
      <c r="E533" s="9">
        <v>554.5</v>
      </c>
      <c r="F533" s="9">
        <v>382</v>
      </c>
      <c r="G533" s="9">
        <v>566.5</v>
      </c>
      <c r="H533" s="9">
        <v>421.75</v>
      </c>
      <c r="K533" s="32" t="s">
        <v>123</v>
      </c>
      <c r="L533" s="32">
        <v>523</v>
      </c>
      <c r="M533" s="32" t="s">
        <v>264</v>
      </c>
      <c r="N533" s="32" t="s">
        <v>668</v>
      </c>
      <c r="O533" s="32" t="s">
        <v>256</v>
      </c>
      <c r="P533" s="32" t="s">
        <v>258</v>
      </c>
      <c r="Q533" s="32" t="s">
        <v>254</v>
      </c>
      <c r="R533" s="32" t="s">
        <v>224</v>
      </c>
      <c r="S533" s="37" t="s">
        <v>23</v>
      </c>
      <c r="T533" s="32">
        <v>1</v>
      </c>
      <c r="U533" s="33">
        <v>41.521799999999999</v>
      </c>
      <c r="V533" s="33">
        <v>19.290500000000002</v>
      </c>
      <c r="W533" s="33">
        <v>554.5</v>
      </c>
      <c r="X533" s="33">
        <v>382</v>
      </c>
      <c r="Y533" s="33">
        <v>566.5</v>
      </c>
      <c r="Z533" s="33">
        <v>421.75</v>
      </c>
      <c r="AA533" s="33" t="s">
        <v>235</v>
      </c>
      <c r="AB533" s="33" t="s">
        <v>235</v>
      </c>
      <c r="AC533" s="33">
        <f>V533</f>
        <v>19.290500000000002</v>
      </c>
      <c r="AD533" s="33" t="s">
        <v>235</v>
      </c>
      <c r="AE533" s="33" t="s">
        <v>235</v>
      </c>
      <c r="AF533" s="33" t="s">
        <v>235</v>
      </c>
      <c r="AG533" s="33" t="s">
        <v>235</v>
      </c>
      <c r="AH533" s="33" t="s">
        <v>235</v>
      </c>
      <c r="AI533" s="33" t="s">
        <v>235</v>
      </c>
      <c r="AJ533" s="33" t="s">
        <v>235</v>
      </c>
    </row>
    <row r="534" spans="1:36" x14ac:dyDescent="0.25">
      <c r="A534" t="s">
        <v>123</v>
      </c>
      <c r="B534">
        <v>2</v>
      </c>
      <c r="C534" s="9">
        <v>42.006700000000002</v>
      </c>
      <c r="D534" s="9">
        <v>37.111899999999999</v>
      </c>
      <c r="E534" s="9">
        <v>574.75</v>
      </c>
      <c r="F534" s="9">
        <v>373</v>
      </c>
      <c r="G534" s="9">
        <v>574</v>
      </c>
      <c r="H534" s="9">
        <v>415</v>
      </c>
      <c r="K534" s="32" t="s">
        <v>123</v>
      </c>
      <c r="L534" s="32">
        <v>524</v>
      </c>
      <c r="M534" s="32" t="s">
        <v>264</v>
      </c>
      <c r="N534" s="32" t="s">
        <v>668</v>
      </c>
      <c r="O534" s="32" t="s">
        <v>256</v>
      </c>
      <c r="P534" s="32" t="s">
        <v>258</v>
      </c>
      <c r="Q534" s="32" t="s">
        <v>254</v>
      </c>
      <c r="R534" s="32" t="s">
        <v>224</v>
      </c>
      <c r="S534" s="37" t="s">
        <v>23</v>
      </c>
      <c r="T534" s="32">
        <v>2</v>
      </c>
      <c r="U534" s="33">
        <v>42.006700000000002</v>
      </c>
      <c r="V534" s="33">
        <v>37.111899999999999</v>
      </c>
      <c r="W534" s="33">
        <v>574.75</v>
      </c>
      <c r="X534" s="33">
        <v>373</v>
      </c>
      <c r="Y534" s="33">
        <v>574</v>
      </c>
      <c r="Z534" s="33">
        <v>415</v>
      </c>
      <c r="AA534" s="33" t="s">
        <v>235</v>
      </c>
      <c r="AB534" s="33" t="s">
        <v>235</v>
      </c>
      <c r="AC534" s="33">
        <f>V534</f>
        <v>37.111899999999999</v>
      </c>
      <c r="AD534" s="33" t="s">
        <v>235</v>
      </c>
      <c r="AE534" s="33" t="s">
        <v>235</v>
      </c>
      <c r="AF534" s="33" t="s">
        <v>235</v>
      </c>
      <c r="AG534" s="33" t="s">
        <v>235</v>
      </c>
      <c r="AH534" s="33" t="s">
        <v>235</v>
      </c>
      <c r="AI534" s="33" t="s">
        <v>235</v>
      </c>
      <c r="AJ534" s="33" t="s">
        <v>235</v>
      </c>
    </row>
    <row r="535" spans="1:36" x14ac:dyDescent="0.25">
      <c r="A535" t="s">
        <v>123</v>
      </c>
      <c r="B535">
        <v>3</v>
      </c>
      <c r="C535" s="9">
        <v>40.200299999999999</v>
      </c>
      <c r="D535" s="9">
        <v>50.125100000000003</v>
      </c>
      <c r="E535" s="9">
        <v>595.75</v>
      </c>
      <c r="F535" s="9">
        <v>379.75</v>
      </c>
      <c r="G535" s="9">
        <v>586</v>
      </c>
      <c r="H535" s="9">
        <v>418.75</v>
      </c>
      <c r="K535" s="32" t="s">
        <v>123</v>
      </c>
      <c r="L535" s="32">
        <v>525</v>
      </c>
      <c r="M535" s="32" t="s">
        <v>264</v>
      </c>
      <c r="N535" s="32" t="s">
        <v>668</v>
      </c>
      <c r="O535" s="32" t="s">
        <v>256</v>
      </c>
      <c r="P535" s="32" t="s">
        <v>258</v>
      </c>
      <c r="Q535" s="32" t="s">
        <v>254</v>
      </c>
      <c r="R535" s="32" t="s">
        <v>224</v>
      </c>
      <c r="S535" s="37" t="s">
        <v>23</v>
      </c>
      <c r="T535" s="32">
        <v>3</v>
      </c>
      <c r="U535" s="33">
        <v>40.200299999999999</v>
      </c>
      <c r="V535" s="33">
        <v>50.125100000000003</v>
      </c>
      <c r="W535" s="33">
        <v>595.75</v>
      </c>
      <c r="X535" s="33">
        <v>379.75</v>
      </c>
      <c r="Y535" s="33">
        <v>586</v>
      </c>
      <c r="Z535" s="33">
        <v>418.75</v>
      </c>
      <c r="AA535" s="33" t="s">
        <v>235</v>
      </c>
      <c r="AB535" s="33" t="s">
        <v>235</v>
      </c>
      <c r="AC535" s="33">
        <f>V535</f>
        <v>50.125100000000003</v>
      </c>
      <c r="AD535" s="33" t="s">
        <v>235</v>
      </c>
      <c r="AE535" s="33" t="s">
        <v>235</v>
      </c>
      <c r="AF535" s="33" t="s">
        <v>235</v>
      </c>
      <c r="AG535" s="33" t="s">
        <v>235</v>
      </c>
      <c r="AH535" s="33" t="s">
        <v>235</v>
      </c>
      <c r="AI535" s="40" t="s">
        <v>235</v>
      </c>
      <c r="AJ535" s="40" t="s">
        <v>235</v>
      </c>
    </row>
    <row r="536" spans="1:36" x14ac:dyDescent="0.25">
      <c r="A536" t="s">
        <v>123</v>
      </c>
      <c r="B536">
        <v>4</v>
      </c>
      <c r="C536" s="9">
        <v>39.064799999999998</v>
      </c>
      <c r="D536" s="9">
        <v>129.39080000000001</v>
      </c>
      <c r="E536" s="9">
        <v>672.25</v>
      </c>
      <c r="F536" s="9">
        <v>485.5</v>
      </c>
      <c r="G536" s="9">
        <v>633.25</v>
      </c>
      <c r="H536" s="9">
        <v>483.25</v>
      </c>
      <c r="K536" s="32" t="s">
        <v>123</v>
      </c>
      <c r="L536" s="32">
        <v>526</v>
      </c>
      <c r="M536" s="32" t="s">
        <v>264</v>
      </c>
      <c r="N536" s="32" t="s">
        <v>668</v>
      </c>
      <c r="O536" s="32" t="s">
        <v>256</v>
      </c>
      <c r="P536" s="32" t="s">
        <v>258</v>
      </c>
      <c r="Q536" s="32" t="s">
        <v>254</v>
      </c>
      <c r="R536" s="32" t="s">
        <v>224</v>
      </c>
      <c r="S536" s="37" t="s">
        <v>24</v>
      </c>
      <c r="T536" s="32">
        <v>4</v>
      </c>
      <c r="U536" s="33">
        <v>39.064799999999998</v>
      </c>
      <c r="V536" s="33">
        <v>129.39080000000001</v>
      </c>
      <c r="W536" s="33">
        <v>672.25</v>
      </c>
      <c r="X536" s="33">
        <v>485.5</v>
      </c>
      <c r="Y536" s="33">
        <v>633.25</v>
      </c>
      <c r="Z536" s="33">
        <v>483.25</v>
      </c>
      <c r="AA536" s="33" t="s">
        <v>235</v>
      </c>
      <c r="AB536" s="33" t="s">
        <v>235</v>
      </c>
      <c r="AC536" s="33">
        <f>ABS(180-V536)</f>
        <v>50.609199999999987</v>
      </c>
      <c r="AD536" s="33" t="s">
        <v>235</v>
      </c>
      <c r="AE536" s="33" t="s">
        <v>235</v>
      </c>
      <c r="AF536" s="33" t="s">
        <v>235</v>
      </c>
      <c r="AG536" s="33" t="s">
        <v>235</v>
      </c>
      <c r="AH536" s="33" t="s">
        <v>235</v>
      </c>
      <c r="AI536" s="40" t="s">
        <v>235</v>
      </c>
      <c r="AJ536" s="40" t="s">
        <v>235</v>
      </c>
    </row>
    <row r="537" spans="1:36" x14ac:dyDescent="0.25">
      <c r="A537" t="s">
        <v>123</v>
      </c>
      <c r="B537">
        <v>5</v>
      </c>
      <c r="C537" s="9">
        <v>41.838999999999999</v>
      </c>
      <c r="D537" s="9">
        <v>140.6233</v>
      </c>
      <c r="E537" s="9">
        <v>673</v>
      </c>
      <c r="F537" s="9">
        <v>505.75</v>
      </c>
      <c r="G537" s="9">
        <v>632.5</v>
      </c>
      <c r="H537" s="9">
        <v>495.25</v>
      </c>
      <c r="K537" s="32" t="s">
        <v>123</v>
      </c>
      <c r="L537" s="32">
        <v>527</v>
      </c>
      <c r="M537" s="32" t="s">
        <v>264</v>
      </c>
      <c r="N537" s="32" t="s">
        <v>668</v>
      </c>
      <c r="O537" s="32" t="s">
        <v>256</v>
      </c>
      <c r="P537" s="32" t="s">
        <v>258</v>
      </c>
      <c r="Q537" s="32" t="s">
        <v>254</v>
      </c>
      <c r="R537" s="32" t="s">
        <v>224</v>
      </c>
      <c r="S537" s="37" t="s">
        <v>24</v>
      </c>
      <c r="T537" s="32">
        <v>5</v>
      </c>
      <c r="U537" s="33">
        <v>41.838999999999999</v>
      </c>
      <c r="V537" s="33">
        <v>140.6233</v>
      </c>
      <c r="W537" s="33">
        <v>673</v>
      </c>
      <c r="X537" s="33">
        <v>505.75</v>
      </c>
      <c r="Y537" s="33">
        <v>632.5</v>
      </c>
      <c r="Z537" s="33">
        <v>495.25</v>
      </c>
      <c r="AA537" s="33" t="s">
        <v>235</v>
      </c>
      <c r="AB537" s="33" t="s">
        <v>235</v>
      </c>
      <c r="AC537" s="33">
        <f>ABS(180-V537)</f>
        <v>39.3767</v>
      </c>
      <c r="AD537" s="33" t="s">
        <v>235</v>
      </c>
      <c r="AE537" s="33" t="s">
        <v>235</v>
      </c>
      <c r="AF537" s="33" t="s">
        <v>235</v>
      </c>
      <c r="AG537" s="33" t="s">
        <v>235</v>
      </c>
      <c r="AH537" s="33" t="s">
        <v>235</v>
      </c>
      <c r="AI537" s="40" t="s">
        <v>235</v>
      </c>
      <c r="AJ537" s="40" t="s">
        <v>235</v>
      </c>
    </row>
    <row r="538" spans="1:36" x14ac:dyDescent="0.25">
      <c r="A538" t="s">
        <v>123</v>
      </c>
      <c r="B538">
        <v>6</v>
      </c>
      <c r="C538" s="9">
        <v>39.3232</v>
      </c>
      <c r="D538" s="9">
        <v>160.9914</v>
      </c>
      <c r="E538" s="9">
        <v>659.5</v>
      </c>
      <c r="F538" s="9">
        <v>524.5</v>
      </c>
      <c r="G538" s="9">
        <v>627.25</v>
      </c>
      <c r="H538" s="9">
        <v>502</v>
      </c>
      <c r="K538" s="32" t="s">
        <v>123</v>
      </c>
      <c r="L538" s="32">
        <v>528</v>
      </c>
      <c r="M538" s="32" t="s">
        <v>264</v>
      </c>
      <c r="N538" s="32" t="s">
        <v>668</v>
      </c>
      <c r="O538" s="32" t="s">
        <v>256</v>
      </c>
      <c r="P538" s="32" t="s">
        <v>258</v>
      </c>
      <c r="Q538" s="32" t="s">
        <v>254</v>
      </c>
      <c r="R538" s="32" t="s">
        <v>224</v>
      </c>
      <c r="S538" s="37" t="s">
        <v>24</v>
      </c>
      <c r="T538" s="32">
        <v>6</v>
      </c>
      <c r="U538" s="33">
        <v>39.3232</v>
      </c>
      <c r="V538" s="33">
        <v>160.9914</v>
      </c>
      <c r="W538" s="33">
        <v>659.5</v>
      </c>
      <c r="X538" s="33">
        <v>524.5</v>
      </c>
      <c r="Y538" s="33">
        <v>627.25</v>
      </c>
      <c r="Z538" s="33">
        <v>502</v>
      </c>
      <c r="AA538" s="33">
        <f>SQRT(((W538-W533)^2)+((X538-X533)^2))</f>
        <v>177.00635581808919</v>
      </c>
      <c r="AB538" s="33">
        <f>SQRT(((Y536-Y535)^2)+((Z536-Z535)^2))</f>
        <v>79.955065505570062</v>
      </c>
      <c r="AC538" s="33">
        <f>ABS(180-V538)</f>
        <v>19.008600000000001</v>
      </c>
      <c r="AD538" s="33">
        <v>0</v>
      </c>
      <c r="AE538" s="33">
        <v>0</v>
      </c>
      <c r="AF538" s="33">
        <v>0</v>
      </c>
      <c r="AG538" s="23">
        <f>SQRT((W538-W536)^2+(X538-X536)^2)</f>
        <v>41.031238099769787</v>
      </c>
      <c r="AH538" s="23">
        <f>SQRT((W535-W533)^2+(X535-X533)^2)</f>
        <v>41.311318061761234</v>
      </c>
      <c r="AI538" s="23">
        <f>SQRT(((Y535-Y533)^2)+((Z535-Z533)^2))</f>
        <v>19.72941965694886</v>
      </c>
      <c r="AJ538" s="23">
        <f>SQRT(((Y538-Y536)^2)+((Z538-Z536)^2))</f>
        <v>19.686607122610031</v>
      </c>
    </row>
    <row r="539" spans="1:36" x14ac:dyDescent="0.25">
      <c r="A539" t="s">
        <v>124</v>
      </c>
      <c r="B539">
        <v>1</v>
      </c>
      <c r="C539" s="9">
        <v>38.898899999999998</v>
      </c>
      <c r="D539" s="9">
        <v>20.671900000000001</v>
      </c>
      <c r="E539" s="9">
        <v>444.25</v>
      </c>
      <c r="F539" s="9">
        <v>439.75</v>
      </c>
      <c r="G539" s="9">
        <v>481</v>
      </c>
      <c r="H539" s="9">
        <v>427</v>
      </c>
      <c r="K539" s="32" t="s">
        <v>124</v>
      </c>
      <c r="L539" s="32">
        <v>529</v>
      </c>
      <c r="M539" s="32" t="s">
        <v>264</v>
      </c>
      <c r="N539" s="32" t="s">
        <v>668</v>
      </c>
      <c r="O539" s="32" t="s">
        <v>256</v>
      </c>
      <c r="P539" s="32" t="s">
        <v>258</v>
      </c>
      <c r="Q539" s="32" t="s">
        <v>254</v>
      </c>
      <c r="R539" s="32" t="s">
        <v>224</v>
      </c>
      <c r="S539" s="37" t="s">
        <v>23</v>
      </c>
      <c r="T539" s="32">
        <v>1</v>
      </c>
      <c r="U539" s="33">
        <v>38.898899999999998</v>
      </c>
      <c r="V539" s="33">
        <v>20.671900000000001</v>
      </c>
      <c r="W539" s="33">
        <v>444.25</v>
      </c>
      <c r="X539" s="33">
        <v>439.75</v>
      </c>
      <c r="Y539" s="33">
        <v>481</v>
      </c>
      <c r="Z539" s="33">
        <v>427</v>
      </c>
      <c r="AA539" s="33" t="s">
        <v>235</v>
      </c>
      <c r="AB539" s="33" t="s">
        <v>235</v>
      </c>
      <c r="AC539" s="33">
        <f>V539</f>
        <v>20.671900000000001</v>
      </c>
      <c r="AD539" s="33" t="s">
        <v>235</v>
      </c>
      <c r="AE539" s="33" t="s">
        <v>235</v>
      </c>
      <c r="AF539" s="33" t="s">
        <v>235</v>
      </c>
      <c r="AG539" s="33" t="s">
        <v>235</v>
      </c>
      <c r="AH539" s="33" t="s">
        <v>235</v>
      </c>
      <c r="AI539" s="33" t="s">
        <v>235</v>
      </c>
      <c r="AJ539" s="33" t="s">
        <v>235</v>
      </c>
    </row>
    <row r="540" spans="1:36" x14ac:dyDescent="0.25">
      <c r="A540" t="s">
        <v>124</v>
      </c>
      <c r="B540">
        <v>2</v>
      </c>
      <c r="C540" s="9">
        <v>42.426400000000001</v>
      </c>
      <c r="D540" s="9">
        <v>47.935699999999997</v>
      </c>
      <c r="E540" s="9">
        <v>434.5</v>
      </c>
      <c r="F540" s="9">
        <v>413.5</v>
      </c>
      <c r="G540" s="9">
        <v>476.5</v>
      </c>
      <c r="H540" s="9">
        <v>419.5</v>
      </c>
      <c r="K540" s="32" t="s">
        <v>124</v>
      </c>
      <c r="L540" s="32">
        <v>530</v>
      </c>
      <c r="M540" s="32" t="s">
        <v>264</v>
      </c>
      <c r="N540" s="32" t="s">
        <v>668</v>
      </c>
      <c r="O540" s="32" t="s">
        <v>256</v>
      </c>
      <c r="P540" s="32" t="s">
        <v>258</v>
      </c>
      <c r="Q540" s="32" t="s">
        <v>254</v>
      </c>
      <c r="R540" s="32" t="s">
        <v>224</v>
      </c>
      <c r="S540" s="37" t="s">
        <v>23</v>
      </c>
      <c r="T540" s="32">
        <v>2</v>
      </c>
      <c r="U540" s="33">
        <v>42.426400000000001</v>
      </c>
      <c r="V540" s="33">
        <v>47.935699999999997</v>
      </c>
      <c r="W540" s="33">
        <v>434.5</v>
      </c>
      <c r="X540" s="33">
        <v>413.5</v>
      </c>
      <c r="Y540" s="33">
        <v>476.5</v>
      </c>
      <c r="Z540" s="33">
        <v>419.5</v>
      </c>
      <c r="AA540" s="33" t="s">
        <v>235</v>
      </c>
      <c r="AB540" s="33" t="s">
        <v>235</v>
      </c>
      <c r="AC540" s="33">
        <f>V540</f>
        <v>47.935699999999997</v>
      </c>
      <c r="AD540" s="33" t="s">
        <v>235</v>
      </c>
      <c r="AE540" s="33" t="s">
        <v>235</v>
      </c>
      <c r="AF540" s="33" t="s">
        <v>235</v>
      </c>
      <c r="AG540" s="33" t="s">
        <v>235</v>
      </c>
      <c r="AH540" s="33" t="s">
        <v>235</v>
      </c>
      <c r="AI540" s="33" t="s">
        <v>235</v>
      </c>
      <c r="AJ540" s="33" t="s">
        <v>235</v>
      </c>
    </row>
    <row r="541" spans="1:36" x14ac:dyDescent="0.25">
      <c r="A541" t="s">
        <v>124</v>
      </c>
      <c r="B541">
        <v>3</v>
      </c>
      <c r="C541" s="9">
        <v>42.459499999999998</v>
      </c>
      <c r="D541" s="9">
        <v>57.280299999999997</v>
      </c>
      <c r="E541" s="9">
        <v>438.25</v>
      </c>
      <c r="F541" s="9">
        <v>394</v>
      </c>
      <c r="G541" s="9">
        <v>478.75</v>
      </c>
      <c r="H541" s="9">
        <v>406.75</v>
      </c>
      <c r="K541" s="32" t="s">
        <v>124</v>
      </c>
      <c r="L541" s="32">
        <v>531</v>
      </c>
      <c r="M541" s="32" t="s">
        <v>264</v>
      </c>
      <c r="N541" s="32" t="s">
        <v>668</v>
      </c>
      <c r="O541" s="32" t="s">
        <v>256</v>
      </c>
      <c r="P541" s="32" t="s">
        <v>258</v>
      </c>
      <c r="Q541" s="32" t="s">
        <v>254</v>
      </c>
      <c r="R541" s="32" t="s">
        <v>224</v>
      </c>
      <c r="S541" s="37" t="s">
        <v>23</v>
      </c>
      <c r="T541" s="32">
        <v>3</v>
      </c>
      <c r="U541" s="33">
        <v>42.459499999999998</v>
      </c>
      <c r="V541" s="33">
        <v>57.280299999999997</v>
      </c>
      <c r="W541" s="33">
        <v>438.25</v>
      </c>
      <c r="X541" s="33">
        <v>394</v>
      </c>
      <c r="Y541" s="33">
        <v>478.75</v>
      </c>
      <c r="Z541" s="33">
        <v>406.75</v>
      </c>
      <c r="AA541" s="33" t="s">
        <v>235</v>
      </c>
      <c r="AB541" s="33" t="s">
        <v>235</v>
      </c>
      <c r="AC541" s="33">
        <f>V541</f>
        <v>57.280299999999997</v>
      </c>
      <c r="AD541" s="33" t="s">
        <v>235</v>
      </c>
      <c r="AE541" s="33" t="s">
        <v>235</v>
      </c>
      <c r="AF541" s="33" t="s">
        <v>235</v>
      </c>
      <c r="AG541" s="40" t="s">
        <v>235</v>
      </c>
      <c r="AH541" s="40" t="s">
        <v>235</v>
      </c>
      <c r="AI541" s="40" t="s">
        <v>235</v>
      </c>
      <c r="AJ541" s="40" t="s">
        <v>235</v>
      </c>
    </row>
    <row r="542" spans="1:36" x14ac:dyDescent="0.25">
      <c r="A542" t="s">
        <v>124</v>
      </c>
      <c r="B542">
        <v>4</v>
      </c>
      <c r="C542" s="9">
        <v>43.732100000000003</v>
      </c>
      <c r="D542" s="9">
        <v>123.8994</v>
      </c>
      <c r="E542" s="9">
        <v>538.75</v>
      </c>
      <c r="F542" s="9">
        <v>308.5</v>
      </c>
      <c r="G542" s="9">
        <v>543.25</v>
      </c>
      <c r="H542" s="9">
        <v>352</v>
      </c>
      <c r="K542" s="32" t="s">
        <v>124</v>
      </c>
      <c r="L542" s="32">
        <v>532</v>
      </c>
      <c r="M542" s="32" t="s">
        <v>264</v>
      </c>
      <c r="N542" s="32" t="s">
        <v>668</v>
      </c>
      <c r="O542" s="32" t="s">
        <v>256</v>
      </c>
      <c r="P542" s="32" t="s">
        <v>258</v>
      </c>
      <c r="Q542" s="32" t="s">
        <v>254</v>
      </c>
      <c r="R542" s="32" t="s">
        <v>224</v>
      </c>
      <c r="S542" s="37" t="s">
        <v>24</v>
      </c>
      <c r="T542" s="32">
        <v>4</v>
      </c>
      <c r="U542" s="33">
        <v>43.732100000000003</v>
      </c>
      <c r="V542" s="33">
        <v>123.8994</v>
      </c>
      <c r="W542" s="33">
        <v>538.75</v>
      </c>
      <c r="X542" s="33">
        <v>308.5</v>
      </c>
      <c r="Y542" s="33">
        <v>543.25</v>
      </c>
      <c r="Z542" s="33">
        <v>352</v>
      </c>
      <c r="AA542" s="33" t="s">
        <v>235</v>
      </c>
      <c r="AB542" s="33" t="s">
        <v>235</v>
      </c>
      <c r="AC542" s="33">
        <f>ABS(180-V542)</f>
        <v>56.1006</v>
      </c>
      <c r="AD542" s="33" t="s">
        <v>235</v>
      </c>
      <c r="AE542" s="33" t="s">
        <v>235</v>
      </c>
      <c r="AF542" s="33" t="s">
        <v>235</v>
      </c>
      <c r="AG542" s="40" t="s">
        <v>235</v>
      </c>
      <c r="AH542" s="40" t="s">
        <v>235</v>
      </c>
      <c r="AI542" s="40" t="s">
        <v>235</v>
      </c>
      <c r="AJ542" s="40" t="s">
        <v>235</v>
      </c>
    </row>
    <row r="543" spans="1:36" x14ac:dyDescent="0.25">
      <c r="A543" t="s">
        <v>124</v>
      </c>
      <c r="B543">
        <v>5</v>
      </c>
      <c r="C543" s="9">
        <v>42.809199999999997</v>
      </c>
      <c r="D543" s="9">
        <v>132.8184</v>
      </c>
      <c r="E543" s="9">
        <v>559</v>
      </c>
      <c r="F543" s="9">
        <v>306.25</v>
      </c>
      <c r="G543" s="9">
        <v>556.75</v>
      </c>
      <c r="H543" s="9">
        <v>349</v>
      </c>
      <c r="K543" s="32" t="s">
        <v>124</v>
      </c>
      <c r="L543" s="32">
        <v>533</v>
      </c>
      <c r="M543" s="32" t="s">
        <v>264</v>
      </c>
      <c r="N543" s="32" t="s">
        <v>668</v>
      </c>
      <c r="O543" s="32" t="s">
        <v>256</v>
      </c>
      <c r="P543" s="32" t="s">
        <v>258</v>
      </c>
      <c r="Q543" s="32" t="s">
        <v>254</v>
      </c>
      <c r="R543" s="32" t="s">
        <v>224</v>
      </c>
      <c r="S543" s="37" t="s">
        <v>24</v>
      </c>
      <c r="T543" s="32">
        <v>5</v>
      </c>
      <c r="U543" s="33">
        <v>42.809199999999997</v>
      </c>
      <c r="V543" s="33">
        <v>132.8184</v>
      </c>
      <c r="W543" s="33">
        <v>559</v>
      </c>
      <c r="X543" s="33">
        <v>306.25</v>
      </c>
      <c r="Y543" s="33">
        <v>556.75</v>
      </c>
      <c r="Z543" s="33">
        <v>349</v>
      </c>
      <c r="AA543" s="33" t="s">
        <v>235</v>
      </c>
      <c r="AB543" s="33" t="s">
        <v>235</v>
      </c>
      <c r="AC543" s="33">
        <f>ABS(180-V543)</f>
        <v>47.181600000000003</v>
      </c>
      <c r="AD543" s="33" t="s">
        <v>235</v>
      </c>
      <c r="AE543" s="33" t="s">
        <v>235</v>
      </c>
      <c r="AF543" s="33" t="s">
        <v>235</v>
      </c>
      <c r="AG543" s="40" t="s">
        <v>235</v>
      </c>
      <c r="AH543" s="40" t="s">
        <v>235</v>
      </c>
      <c r="AI543" s="40" t="s">
        <v>235</v>
      </c>
      <c r="AJ543" s="40" t="s">
        <v>235</v>
      </c>
    </row>
    <row r="544" spans="1:36" x14ac:dyDescent="0.25">
      <c r="A544" t="s">
        <v>124</v>
      </c>
      <c r="B544">
        <v>6</v>
      </c>
      <c r="C544" s="9">
        <v>39.244399999999999</v>
      </c>
      <c r="D544" s="9">
        <v>155.8809</v>
      </c>
      <c r="E544" s="9">
        <v>581.5</v>
      </c>
      <c r="F544" s="9">
        <v>322.75</v>
      </c>
      <c r="G544" s="9">
        <v>564.25</v>
      </c>
      <c r="H544" s="9">
        <v>358</v>
      </c>
      <c r="K544" s="32" t="s">
        <v>124</v>
      </c>
      <c r="L544" s="32">
        <v>534</v>
      </c>
      <c r="M544" s="32" t="s">
        <v>264</v>
      </c>
      <c r="N544" s="32" t="s">
        <v>668</v>
      </c>
      <c r="O544" s="32" t="s">
        <v>256</v>
      </c>
      <c r="P544" s="32" t="s">
        <v>258</v>
      </c>
      <c r="Q544" s="32" t="s">
        <v>254</v>
      </c>
      <c r="R544" s="32" t="s">
        <v>224</v>
      </c>
      <c r="S544" s="37" t="s">
        <v>24</v>
      </c>
      <c r="T544" s="32">
        <v>6</v>
      </c>
      <c r="U544" s="33">
        <v>39.244399999999999</v>
      </c>
      <c r="V544" s="33">
        <v>155.8809</v>
      </c>
      <c r="W544" s="33">
        <v>581.5</v>
      </c>
      <c r="X544" s="33">
        <v>322.75</v>
      </c>
      <c r="Y544" s="33">
        <v>564.25</v>
      </c>
      <c r="Z544" s="33">
        <v>358</v>
      </c>
      <c r="AA544" s="33">
        <f>SQRT(((W544-W539)^2)+((X544-X539)^2))</f>
        <v>180.35121984616572</v>
      </c>
      <c r="AB544" s="33">
        <f>SQRT(((Y542-Y541)^2)+((Z542-Z541)^2))</f>
        <v>84.603856295088576</v>
      </c>
      <c r="AC544" s="33">
        <f>ABS(180-V544)</f>
        <v>24.119100000000003</v>
      </c>
      <c r="AD544" s="33">
        <v>0</v>
      </c>
      <c r="AE544" s="33">
        <v>0</v>
      </c>
      <c r="AF544" s="33">
        <v>0</v>
      </c>
      <c r="AG544" s="23">
        <f>SQRT((W544-W542)^2+(X544-X542)^2)</f>
        <v>45.062456657399409</v>
      </c>
      <c r="AH544" s="23">
        <f>SQRT((W541-W539)^2+(X541-X539)^2)</f>
        <v>46.141765245816075</v>
      </c>
      <c r="AI544" s="23">
        <f>SQRT(((Y541-Y539)^2)+((Z541-Z539)^2))</f>
        <v>20.374616560809187</v>
      </c>
      <c r="AJ544" s="23">
        <f>SQRT(((Y544-Y542)^2)+((Z544-Z542)^2))</f>
        <v>21.840329667841555</v>
      </c>
    </row>
    <row r="545" spans="1:36" x14ac:dyDescent="0.25">
      <c r="A545" t="s">
        <v>125</v>
      </c>
      <c r="B545">
        <v>1</v>
      </c>
      <c r="C545" s="9">
        <v>39.863</v>
      </c>
      <c r="D545" s="9">
        <v>14.269399999999999</v>
      </c>
      <c r="E545" s="9">
        <v>506.5</v>
      </c>
      <c r="F545" s="9">
        <v>359.75</v>
      </c>
      <c r="G545" s="9">
        <v>536.5</v>
      </c>
      <c r="H545" s="9">
        <v>386</v>
      </c>
      <c r="K545" s="32" t="s">
        <v>125</v>
      </c>
      <c r="L545" s="32">
        <v>535</v>
      </c>
      <c r="M545" s="32" t="s">
        <v>264</v>
      </c>
      <c r="N545" s="32" t="s">
        <v>668</v>
      </c>
      <c r="O545" s="32" t="s">
        <v>256</v>
      </c>
      <c r="P545" s="32" t="s">
        <v>258</v>
      </c>
      <c r="Q545" s="32" t="s">
        <v>254</v>
      </c>
      <c r="R545" s="32" t="s">
        <v>236</v>
      </c>
      <c r="S545" s="37" t="s">
        <v>23</v>
      </c>
      <c r="T545" s="32">
        <v>1</v>
      </c>
      <c r="U545" s="33">
        <v>39.863</v>
      </c>
      <c r="V545" s="33">
        <v>14.269399999999999</v>
      </c>
      <c r="W545" s="33">
        <v>506.5</v>
      </c>
      <c r="X545" s="33">
        <v>359.75</v>
      </c>
      <c r="Y545" s="33">
        <v>536.5</v>
      </c>
      <c r="Z545" s="33">
        <v>386</v>
      </c>
      <c r="AA545" s="33" t="s">
        <v>235</v>
      </c>
      <c r="AB545" s="33" t="s">
        <v>235</v>
      </c>
      <c r="AC545" s="33">
        <f>V545</f>
        <v>14.269399999999999</v>
      </c>
      <c r="AD545" s="33" t="s">
        <v>235</v>
      </c>
      <c r="AE545" s="33" t="s">
        <v>235</v>
      </c>
      <c r="AF545" s="33" t="s">
        <v>235</v>
      </c>
      <c r="AG545" s="33" t="s">
        <v>235</v>
      </c>
      <c r="AH545" s="33" t="s">
        <v>235</v>
      </c>
      <c r="AI545" s="33" t="s">
        <v>235</v>
      </c>
      <c r="AJ545" s="33" t="s">
        <v>235</v>
      </c>
    </row>
    <row r="546" spans="1:36" x14ac:dyDescent="0.25">
      <c r="A546" t="s">
        <v>125</v>
      </c>
      <c r="B546">
        <v>2</v>
      </c>
      <c r="C546" s="9">
        <v>37.954700000000003</v>
      </c>
      <c r="D546" s="9">
        <v>33.478999999999999</v>
      </c>
      <c r="E546" s="9">
        <v>522.25</v>
      </c>
      <c r="F546" s="9">
        <v>345.5</v>
      </c>
      <c r="G546" s="9">
        <v>541</v>
      </c>
      <c r="H546" s="9">
        <v>378.5</v>
      </c>
      <c r="K546" s="32" t="s">
        <v>125</v>
      </c>
      <c r="L546" s="32">
        <v>536</v>
      </c>
      <c r="M546" s="32" t="s">
        <v>264</v>
      </c>
      <c r="N546" s="32" t="s">
        <v>668</v>
      </c>
      <c r="O546" s="32" t="s">
        <v>256</v>
      </c>
      <c r="P546" s="32" t="s">
        <v>258</v>
      </c>
      <c r="Q546" s="32" t="s">
        <v>254</v>
      </c>
      <c r="R546" s="32" t="s">
        <v>236</v>
      </c>
      <c r="S546" s="37" t="s">
        <v>23</v>
      </c>
      <c r="T546" s="32">
        <v>2</v>
      </c>
      <c r="U546" s="33">
        <v>37.954700000000003</v>
      </c>
      <c r="V546" s="33">
        <v>33.478999999999999</v>
      </c>
      <c r="W546" s="33">
        <v>522.25</v>
      </c>
      <c r="X546" s="33">
        <v>345.5</v>
      </c>
      <c r="Y546" s="33">
        <v>541</v>
      </c>
      <c r="Z546" s="33">
        <v>378.5</v>
      </c>
      <c r="AA546" s="33" t="s">
        <v>235</v>
      </c>
      <c r="AB546" s="33" t="s">
        <v>235</v>
      </c>
      <c r="AC546" s="33">
        <f>V546</f>
        <v>33.478999999999999</v>
      </c>
      <c r="AD546" s="33" t="s">
        <v>235</v>
      </c>
      <c r="AE546" s="33" t="s">
        <v>235</v>
      </c>
      <c r="AF546" s="33" t="s">
        <v>235</v>
      </c>
      <c r="AG546" s="33" t="s">
        <v>235</v>
      </c>
      <c r="AH546" s="33" t="s">
        <v>235</v>
      </c>
      <c r="AI546" s="33" t="s">
        <v>235</v>
      </c>
      <c r="AJ546" s="33" t="s">
        <v>235</v>
      </c>
    </row>
    <row r="547" spans="1:36" x14ac:dyDescent="0.25">
      <c r="A547" t="s">
        <v>125</v>
      </c>
      <c r="B547">
        <v>3</v>
      </c>
      <c r="C547" s="9">
        <v>37.0017</v>
      </c>
      <c r="D547" s="9">
        <v>45.383000000000003</v>
      </c>
      <c r="E547" s="9">
        <v>543.25</v>
      </c>
      <c r="F547" s="9">
        <v>338</v>
      </c>
      <c r="G547" s="9">
        <v>554.5</v>
      </c>
      <c r="H547" s="9">
        <v>373.25</v>
      </c>
      <c r="K547" s="32" t="s">
        <v>125</v>
      </c>
      <c r="L547" s="32">
        <v>537</v>
      </c>
      <c r="M547" s="32" t="s">
        <v>264</v>
      </c>
      <c r="N547" s="32" t="s">
        <v>668</v>
      </c>
      <c r="O547" s="32" t="s">
        <v>256</v>
      </c>
      <c r="P547" s="32" t="s">
        <v>258</v>
      </c>
      <c r="Q547" s="32" t="s">
        <v>254</v>
      </c>
      <c r="R547" s="32" t="s">
        <v>236</v>
      </c>
      <c r="S547" s="37" t="s">
        <v>23</v>
      </c>
      <c r="T547" s="32">
        <v>3</v>
      </c>
      <c r="U547" s="33">
        <v>37.0017</v>
      </c>
      <c r="V547" s="33">
        <v>45.383000000000003</v>
      </c>
      <c r="W547" s="33">
        <v>543.25</v>
      </c>
      <c r="X547" s="33">
        <v>338</v>
      </c>
      <c r="Y547" s="33">
        <v>554.5</v>
      </c>
      <c r="Z547" s="33">
        <v>373.25</v>
      </c>
      <c r="AA547" s="33" t="s">
        <v>235</v>
      </c>
      <c r="AB547" s="33" t="s">
        <v>235</v>
      </c>
      <c r="AC547" s="33">
        <f>V547</f>
        <v>45.383000000000003</v>
      </c>
      <c r="AD547" s="33" t="s">
        <v>235</v>
      </c>
      <c r="AE547" s="33" t="s">
        <v>235</v>
      </c>
      <c r="AF547" s="33" t="s">
        <v>235</v>
      </c>
      <c r="AG547" s="33" t="s">
        <v>235</v>
      </c>
      <c r="AH547" s="33" t="s">
        <v>235</v>
      </c>
      <c r="AI547" s="40" t="s">
        <v>235</v>
      </c>
      <c r="AJ547" s="40" t="s">
        <v>235</v>
      </c>
    </row>
    <row r="548" spans="1:36" x14ac:dyDescent="0.25">
      <c r="A548" t="s">
        <v>125</v>
      </c>
      <c r="B548">
        <v>4</v>
      </c>
      <c r="C548" s="9">
        <v>40.3887</v>
      </c>
      <c r="D548" s="9">
        <v>131.28200000000001</v>
      </c>
      <c r="E548" s="9">
        <v>658</v>
      </c>
      <c r="F548" s="9">
        <v>397.25</v>
      </c>
      <c r="G548" s="9">
        <v>620.5</v>
      </c>
      <c r="H548" s="9">
        <v>412.25</v>
      </c>
      <c r="K548" s="32" t="s">
        <v>125</v>
      </c>
      <c r="L548" s="32">
        <v>538</v>
      </c>
      <c r="M548" s="32" t="s">
        <v>264</v>
      </c>
      <c r="N548" s="32" t="s">
        <v>668</v>
      </c>
      <c r="O548" s="32" t="s">
        <v>256</v>
      </c>
      <c r="P548" s="32" t="s">
        <v>258</v>
      </c>
      <c r="Q548" s="32" t="s">
        <v>254</v>
      </c>
      <c r="R548" s="32" t="s">
        <v>236</v>
      </c>
      <c r="S548" s="37" t="s">
        <v>24</v>
      </c>
      <c r="T548" s="32">
        <v>4</v>
      </c>
      <c r="U548" s="33">
        <v>40.3887</v>
      </c>
      <c r="V548" s="33">
        <v>131.28200000000001</v>
      </c>
      <c r="W548" s="33">
        <v>658</v>
      </c>
      <c r="X548" s="33">
        <v>397.25</v>
      </c>
      <c r="Y548" s="33">
        <v>620.5</v>
      </c>
      <c r="Z548" s="33">
        <v>412.25</v>
      </c>
      <c r="AA548" s="33" t="s">
        <v>235</v>
      </c>
      <c r="AB548" s="33" t="s">
        <v>235</v>
      </c>
      <c r="AC548" s="33">
        <f>ABS(180-V548)</f>
        <v>48.717999999999989</v>
      </c>
      <c r="AD548" s="33" t="s">
        <v>235</v>
      </c>
      <c r="AE548" s="33" t="s">
        <v>235</v>
      </c>
      <c r="AF548" s="33" t="s">
        <v>235</v>
      </c>
      <c r="AG548" s="33" t="s">
        <v>235</v>
      </c>
      <c r="AH548" s="33" t="s">
        <v>235</v>
      </c>
      <c r="AI548" s="40" t="s">
        <v>235</v>
      </c>
      <c r="AJ548" s="40" t="s">
        <v>235</v>
      </c>
    </row>
    <row r="549" spans="1:36" x14ac:dyDescent="0.25">
      <c r="A549" t="s">
        <v>125</v>
      </c>
      <c r="B549">
        <v>5</v>
      </c>
      <c r="C549" s="9">
        <v>37.364800000000002</v>
      </c>
      <c r="D549" s="9">
        <v>142.67570000000001</v>
      </c>
      <c r="E549" s="9">
        <v>666.25</v>
      </c>
      <c r="F549" s="9">
        <v>416.75</v>
      </c>
      <c r="G549" s="9">
        <v>629.5</v>
      </c>
      <c r="H549" s="9">
        <v>423.5</v>
      </c>
      <c r="K549" s="32" t="s">
        <v>125</v>
      </c>
      <c r="L549" s="32">
        <v>539</v>
      </c>
      <c r="M549" s="32" t="s">
        <v>264</v>
      </c>
      <c r="N549" s="32" t="s">
        <v>668</v>
      </c>
      <c r="O549" s="32" t="s">
        <v>256</v>
      </c>
      <c r="P549" s="32" t="s">
        <v>258</v>
      </c>
      <c r="Q549" s="32" t="s">
        <v>254</v>
      </c>
      <c r="R549" s="32" t="s">
        <v>236</v>
      </c>
      <c r="S549" s="37" t="s">
        <v>24</v>
      </c>
      <c r="T549" s="32">
        <v>5</v>
      </c>
      <c r="U549" s="33">
        <v>37.364800000000002</v>
      </c>
      <c r="V549" s="33">
        <v>142.67570000000001</v>
      </c>
      <c r="W549" s="33">
        <v>666.25</v>
      </c>
      <c r="X549" s="33">
        <v>416.75</v>
      </c>
      <c r="Y549" s="33">
        <v>629.5</v>
      </c>
      <c r="Z549" s="33">
        <v>423.5</v>
      </c>
      <c r="AA549" s="33" t="s">
        <v>235</v>
      </c>
      <c r="AB549" s="33" t="s">
        <v>235</v>
      </c>
      <c r="AC549" s="33">
        <f>ABS(180-V549)</f>
        <v>37.324299999999994</v>
      </c>
      <c r="AD549" s="33" t="s">
        <v>235</v>
      </c>
      <c r="AE549" s="33" t="s">
        <v>235</v>
      </c>
      <c r="AF549" s="33" t="s">
        <v>235</v>
      </c>
      <c r="AG549" s="33" t="s">
        <v>235</v>
      </c>
      <c r="AH549" s="33" t="s">
        <v>235</v>
      </c>
      <c r="AI549" s="40" t="s">
        <v>235</v>
      </c>
      <c r="AJ549" s="40" t="s">
        <v>235</v>
      </c>
    </row>
    <row r="550" spans="1:36" x14ac:dyDescent="0.25">
      <c r="A550" t="s">
        <v>125</v>
      </c>
      <c r="B550">
        <v>6</v>
      </c>
      <c r="C550" s="9">
        <v>37.865699999999997</v>
      </c>
      <c r="D550" s="9">
        <v>161.0531</v>
      </c>
      <c r="E550" s="9">
        <v>664</v>
      </c>
      <c r="F550" s="9">
        <v>437</v>
      </c>
      <c r="G550" s="9">
        <v>626.5</v>
      </c>
      <c r="H550" s="9">
        <v>431.75</v>
      </c>
      <c r="K550" s="32" t="s">
        <v>125</v>
      </c>
      <c r="L550" s="32">
        <v>540</v>
      </c>
      <c r="M550" s="32" t="s">
        <v>264</v>
      </c>
      <c r="N550" s="32" t="s">
        <v>668</v>
      </c>
      <c r="O550" s="32" t="s">
        <v>256</v>
      </c>
      <c r="P550" s="32" t="s">
        <v>258</v>
      </c>
      <c r="Q550" s="32" t="s">
        <v>254</v>
      </c>
      <c r="R550" s="32" t="s">
        <v>236</v>
      </c>
      <c r="S550" s="37" t="s">
        <v>24</v>
      </c>
      <c r="T550" s="32">
        <v>6</v>
      </c>
      <c r="U550" s="33">
        <v>37.865699999999997</v>
      </c>
      <c r="V550" s="33">
        <v>161.0531</v>
      </c>
      <c r="W550" s="33">
        <v>664</v>
      </c>
      <c r="X550" s="33">
        <v>437</v>
      </c>
      <c r="Y550" s="33">
        <v>626.5</v>
      </c>
      <c r="Z550" s="33">
        <v>431.75</v>
      </c>
      <c r="AA550" s="33">
        <f>SQRT(((W550-W545)^2)+((X550-X545)^2))</f>
        <v>175.42466331733402</v>
      </c>
      <c r="AB550" s="33">
        <f>SQRT(((Y548-Y547)^2)+((Z548-Z547)^2))</f>
        <v>76.661594035083823</v>
      </c>
      <c r="AC550" s="33">
        <f>ABS(180-V550)</f>
        <v>18.946899999999999</v>
      </c>
      <c r="AD550" s="33">
        <v>0</v>
      </c>
      <c r="AE550" s="33">
        <v>0</v>
      </c>
      <c r="AF550" s="33">
        <v>0</v>
      </c>
      <c r="AG550" s="23">
        <f>SQRT((W550-W548)^2+(X550-X548)^2)</f>
        <v>40.200279849772187</v>
      </c>
      <c r="AH550" s="23">
        <f>SQRT((W547-W545)^2+(X547-X545)^2)</f>
        <v>42.703922536460276</v>
      </c>
      <c r="AI550" s="23">
        <f>SQRT(((Y547-Y545)^2)+((Z547-Z545)^2))</f>
        <v>22.058161754779114</v>
      </c>
      <c r="AJ550" s="23">
        <f>SQRT(((Y550-Y548)^2)+((Z550-Z548)^2))</f>
        <v>20.402205763103165</v>
      </c>
    </row>
    <row r="551" spans="1:36" x14ac:dyDescent="0.25">
      <c r="A551" t="s">
        <v>126</v>
      </c>
      <c r="B551">
        <v>1</v>
      </c>
      <c r="C551" s="9">
        <v>36.450299999999999</v>
      </c>
      <c r="D551" s="9">
        <v>23.3842</v>
      </c>
      <c r="E551" s="9">
        <v>538.75</v>
      </c>
      <c r="F551" s="9">
        <v>251</v>
      </c>
      <c r="G551" s="9">
        <v>560.5</v>
      </c>
      <c r="H551" s="9">
        <v>280.25</v>
      </c>
      <c r="K551" s="32" t="s">
        <v>126</v>
      </c>
      <c r="L551" s="32">
        <v>541</v>
      </c>
      <c r="M551" s="32" t="s">
        <v>264</v>
      </c>
      <c r="N551" s="32" t="s">
        <v>668</v>
      </c>
      <c r="O551" s="32" t="s">
        <v>256</v>
      </c>
      <c r="P551" s="32" t="s">
        <v>258</v>
      </c>
      <c r="Q551" s="32" t="s">
        <v>254</v>
      </c>
      <c r="R551" s="32" t="s">
        <v>236</v>
      </c>
      <c r="S551" s="37" t="s">
        <v>23</v>
      </c>
      <c r="T551" s="32">
        <v>1</v>
      </c>
      <c r="U551" s="33">
        <v>36.450299999999999</v>
      </c>
      <c r="V551" s="33">
        <v>23.3842</v>
      </c>
      <c r="W551" s="33">
        <v>538.75</v>
      </c>
      <c r="X551" s="33">
        <v>251</v>
      </c>
      <c r="Y551" s="33">
        <v>560.5</v>
      </c>
      <c r="Z551" s="33">
        <v>280.25</v>
      </c>
      <c r="AA551" s="33" t="s">
        <v>235</v>
      </c>
      <c r="AB551" s="33" t="s">
        <v>235</v>
      </c>
      <c r="AC551" s="33">
        <f>V551</f>
        <v>23.3842</v>
      </c>
      <c r="AD551" s="33" t="s">
        <v>235</v>
      </c>
      <c r="AE551" s="33" t="s">
        <v>235</v>
      </c>
      <c r="AF551" s="33" t="s">
        <v>235</v>
      </c>
      <c r="AG551" s="33" t="s">
        <v>235</v>
      </c>
      <c r="AH551" s="33" t="s">
        <v>235</v>
      </c>
      <c r="AI551" s="33" t="s">
        <v>235</v>
      </c>
      <c r="AJ551" s="33" t="s">
        <v>235</v>
      </c>
    </row>
    <row r="552" spans="1:36" x14ac:dyDescent="0.25">
      <c r="A552" t="s">
        <v>126</v>
      </c>
      <c r="B552">
        <v>2</v>
      </c>
      <c r="C552" s="9">
        <v>41.113399999999999</v>
      </c>
      <c r="D552" s="9">
        <v>45.221600000000002</v>
      </c>
      <c r="E552" s="9">
        <v>556</v>
      </c>
      <c r="F552" s="9">
        <v>232.25</v>
      </c>
      <c r="G552" s="9">
        <v>566.5</v>
      </c>
      <c r="H552" s="9">
        <v>272</v>
      </c>
      <c r="K552" s="32" t="s">
        <v>126</v>
      </c>
      <c r="L552" s="32">
        <v>542</v>
      </c>
      <c r="M552" s="32" t="s">
        <v>264</v>
      </c>
      <c r="N552" s="32" t="s">
        <v>668</v>
      </c>
      <c r="O552" s="32" t="s">
        <v>256</v>
      </c>
      <c r="P552" s="32" t="s">
        <v>258</v>
      </c>
      <c r="Q552" s="32" t="s">
        <v>254</v>
      </c>
      <c r="R552" s="32" t="s">
        <v>236</v>
      </c>
      <c r="S552" s="37" t="s">
        <v>23</v>
      </c>
      <c r="T552" s="32">
        <v>2</v>
      </c>
      <c r="U552" s="33">
        <v>41.113399999999999</v>
      </c>
      <c r="V552" s="33">
        <v>45.221600000000002</v>
      </c>
      <c r="W552" s="33">
        <v>556</v>
      </c>
      <c r="X552" s="33">
        <v>232.25</v>
      </c>
      <c r="Y552" s="33">
        <v>566.5</v>
      </c>
      <c r="Z552" s="33">
        <v>272</v>
      </c>
      <c r="AA552" s="33" t="s">
        <v>235</v>
      </c>
      <c r="AB552" s="33" t="s">
        <v>235</v>
      </c>
      <c r="AC552" s="33">
        <f>V552</f>
        <v>45.221600000000002</v>
      </c>
      <c r="AD552" s="33" t="s">
        <v>235</v>
      </c>
      <c r="AE552" s="33" t="s">
        <v>235</v>
      </c>
      <c r="AF552" s="33" t="s">
        <v>235</v>
      </c>
      <c r="AG552" s="33" t="s">
        <v>235</v>
      </c>
      <c r="AH552" s="33" t="s">
        <v>235</v>
      </c>
      <c r="AI552" s="33" t="s">
        <v>235</v>
      </c>
      <c r="AJ552" s="33" t="s">
        <v>235</v>
      </c>
    </row>
    <row r="553" spans="1:36" x14ac:dyDescent="0.25">
      <c r="A553" t="s">
        <v>126</v>
      </c>
      <c r="B553">
        <v>3</v>
      </c>
      <c r="C553" s="9">
        <v>38.316099999999999</v>
      </c>
      <c r="D553" s="9">
        <v>56.651899999999998</v>
      </c>
      <c r="E553" s="9">
        <v>577</v>
      </c>
      <c r="F553" s="9">
        <v>232.25</v>
      </c>
      <c r="G553" s="9">
        <v>579.25</v>
      </c>
      <c r="H553" s="9">
        <v>270.5</v>
      </c>
      <c r="K553" s="32" t="s">
        <v>126</v>
      </c>
      <c r="L553" s="32">
        <v>543</v>
      </c>
      <c r="M553" s="32" t="s">
        <v>264</v>
      </c>
      <c r="N553" s="32" t="s">
        <v>668</v>
      </c>
      <c r="O553" s="32" t="s">
        <v>256</v>
      </c>
      <c r="P553" s="32" t="s">
        <v>258</v>
      </c>
      <c r="Q553" s="32" t="s">
        <v>254</v>
      </c>
      <c r="R553" s="32" t="s">
        <v>236</v>
      </c>
      <c r="S553" s="37" t="s">
        <v>23</v>
      </c>
      <c r="T553" s="32">
        <v>3</v>
      </c>
      <c r="U553" s="33">
        <v>38.316099999999999</v>
      </c>
      <c r="V553" s="33">
        <v>56.651899999999998</v>
      </c>
      <c r="W553" s="33">
        <v>577</v>
      </c>
      <c r="X553" s="33">
        <v>232.25</v>
      </c>
      <c r="Y553" s="33">
        <v>579.25</v>
      </c>
      <c r="Z553" s="33">
        <v>270.5</v>
      </c>
      <c r="AA553" s="33" t="s">
        <v>235</v>
      </c>
      <c r="AB553" s="33" t="s">
        <v>235</v>
      </c>
      <c r="AC553" s="33">
        <f>V553</f>
        <v>56.651899999999998</v>
      </c>
      <c r="AD553" s="33" t="s">
        <v>235</v>
      </c>
      <c r="AE553" s="33" t="s">
        <v>235</v>
      </c>
      <c r="AF553" s="33" t="s">
        <v>235</v>
      </c>
      <c r="AG553" s="40" t="s">
        <v>235</v>
      </c>
      <c r="AH553" s="40" t="s">
        <v>235</v>
      </c>
      <c r="AI553" s="40" t="s">
        <v>235</v>
      </c>
      <c r="AJ553" s="40" t="s">
        <v>235</v>
      </c>
    </row>
    <row r="554" spans="1:36" x14ac:dyDescent="0.25">
      <c r="A554" t="s">
        <v>126</v>
      </c>
      <c r="B554">
        <v>4</v>
      </c>
      <c r="C554" s="9">
        <v>42.267000000000003</v>
      </c>
      <c r="D554" s="9">
        <v>122.54389999999999</v>
      </c>
      <c r="E554" s="9">
        <v>682.75</v>
      </c>
      <c r="F554" s="9">
        <v>287.75</v>
      </c>
      <c r="G554" s="9">
        <v>645.25</v>
      </c>
      <c r="H554" s="9">
        <v>307.25</v>
      </c>
      <c r="K554" s="32" t="s">
        <v>126</v>
      </c>
      <c r="L554" s="32">
        <v>544</v>
      </c>
      <c r="M554" s="32" t="s">
        <v>264</v>
      </c>
      <c r="N554" s="32" t="s">
        <v>668</v>
      </c>
      <c r="O554" s="32" t="s">
        <v>256</v>
      </c>
      <c r="P554" s="32" t="s">
        <v>258</v>
      </c>
      <c r="Q554" s="32" t="s">
        <v>254</v>
      </c>
      <c r="R554" s="32" t="s">
        <v>236</v>
      </c>
      <c r="S554" s="37" t="s">
        <v>24</v>
      </c>
      <c r="T554" s="32">
        <v>4</v>
      </c>
      <c r="U554" s="33">
        <v>42.267000000000003</v>
      </c>
      <c r="V554" s="33">
        <v>122.54389999999999</v>
      </c>
      <c r="W554" s="33">
        <v>682.75</v>
      </c>
      <c r="X554" s="33">
        <v>287.75</v>
      </c>
      <c r="Y554" s="33">
        <v>645.25</v>
      </c>
      <c r="Z554" s="33">
        <v>307.25</v>
      </c>
      <c r="AA554" s="33" t="s">
        <v>235</v>
      </c>
      <c r="AB554" s="33" t="s">
        <v>235</v>
      </c>
      <c r="AC554" s="33">
        <f>ABS(180-V554)</f>
        <v>57.456100000000006</v>
      </c>
      <c r="AD554" s="33" t="s">
        <v>235</v>
      </c>
      <c r="AE554" s="33" t="s">
        <v>235</v>
      </c>
      <c r="AF554" s="33" t="s">
        <v>235</v>
      </c>
      <c r="AG554" s="40" t="s">
        <v>235</v>
      </c>
      <c r="AH554" s="40" t="s">
        <v>235</v>
      </c>
      <c r="AI554" s="40" t="s">
        <v>235</v>
      </c>
      <c r="AJ554" s="40" t="s">
        <v>235</v>
      </c>
    </row>
    <row r="555" spans="1:36" x14ac:dyDescent="0.25">
      <c r="A555" t="s">
        <v>126</v>
      </c>
      <c r="B555">
        <v>5</v>
      </c>
      <c r="C555" s="9">
        <v>43.1755</v>
      </c>
      <c r="D555" s="9">
        <v>132.8425</v>
      </c>
      <c r="E555" s="9">
        <v>692.5</v>
      </c>
      <c r="F555" s="9">
        <v>303.5</v>
      </c>
      <c r="G555" s="9">
        <v>651.25</v>
      </c>
      <c r="H555" s="9">
        <v>316.25</v>
      </c>
      <c r="K555" s="32" t="s">
        <v>126</v>
      </c>
      <c r="L555" s="32">
        <v>545</v>
      </c>
      <c r="M555" s="32" t="s">
        <v>264</v>
      </c>
      <c r="N555" s="32" t="s">
        <v>668</v>
      </c>
      <c r="O555" s="32" t="s">
        <v>256</v>
      </c>
      <c r="P555" s="32" t="s">
        <v>258</v>
      </c>
      <c r="Q555" s="32" t="s">
        <v>254</v>
      </c>
      <c r="R555" s="32" t="s">
        <v>236</v>
      </c>
      <c r="S555" s="37" t="s">
        <v>24</v>
      </c>
      <c r="T555" s="32">
        <v>5</v>
      </c>
      <c r="U555" s="33">
        <v>43.1755</v>
      </c>
      <c r="V555" s="33">
        <v>132.8425</v>
      </c>
      <c r="W555" s="33">
        <v>692.5</v>
      </c>
      <c r="X555" s="33">
        <v>303.5</v>
      </c>
      <c r="Y555" s="33">
        <v>651.25</v>
      </c>
      <c r="Z555" s="33">
        <v>316.25</v>
      </c>
      <c r="AA555" s="33" t="s">
        <v>235</v>
      </c>
      <c r="AB555" s="33" t="s">
        <v>235</v>
      </c>
      <c r="AC555" s="33">
        <f>ABS(180-V555)</f>
        <v>47.157499999999999</v>
      </c>
      <c r="AD555" s="33" t="s">
        <v>235</v>
      </c>
      <c r="AE555" s="33" t="s">
        <v>235</v>
      </c>
      <c r="AF555" s="33" t="s">
        <v>235</v>
      </c>
      <c r="AG555" s="40" t="s">
        <v>235</v>
      </c>
      <c r="AH555" s="40" t="s">
        <v>235</v>
      </c>
      <c r="AI555" s="40" t="s">
        <v>235</v>
      </c>
      <c r="AJ555" s="40" t="s">
        <v>235</v>
      </c>
    </row>
    <row r="556" spans="1:36" x14ac:dyDescent="0.25">
      <c r="A556" t="s">
        <v>126</v>
      </c>
      <c r="B556">
        <v>6</v>
      </c>
      <c r="C556" s="9">
        <v>41.277299999999997</v>
      </c>
      <c r="D556" s="9">
        <v>152.1009</v>
      </c>
      <c r="E556" s="9">
        <v>688.75</v>
      </c>
      <c r="F556" s="9">
        <v>328.25</v>
      </c>
      <c r="G556" s="9">
        <v>647.5</v>
      </c>
      <c r="H556" s="9">
        <v>326.75</v>
      </c>
      <c r="K556" s="32" t="s">
        <v>126</v>
      </c>
      <c r="L556" s="32">
        <v>546</v>
      </c>
      <c r="M556" s="32" t="s">
        <v>264</v>
      </c>
      <c r="N556" s="32" t="s">
        <v>668</v>
      </c>
      <c r="O556" s="32" t="s">
        <v>256</v>
      </c>
      <c r="P556" s="32" t="s">
        <v>258</v>
      </c>
      <c r="Q556" s="32" t="s">
        <v>254</v>
      </c>
      <c r="R556" s="32" t="s">
        <v>236</v>
      </c>
      <c r="S556" s="37" t="s">
        <v>24</v>
      </c>
      <c r="T556" s="32">
        <v>6</v>
      </c>
      <c r="U556" s="33">
        <v>41.277299999999997</v>
      </c>
      <c r="V556" s="33">
        <v>152.1009</v>
      </c>
      <c r="W556" s="33">
        <v>688.75</v>
      </c>
      <c r="X556" s="33">
        <v>328.25</v>
      </c>
      <c r="Y556" s="33">
        <v>647.5</v>
      </c>
      <c r="Z556" s="33">
        <v>326.75</v>
      </c>
      <c r="AA556" s="33">
        <f>SQRT(((W556-W551)^2)+((X556-X551)^2))</f>
        <v>168.72333122600443</v>
      </c>
      <c r="AB556" s="33">
        <f>SQRT(((Y554-Y553)^2)+((Z554-Z553)^2))</f>
        <v>75.541793068473027</v>
      </c>
      <c r="AC556" s="33">
        <f>ABS(180-V556)</f>
        <v>27.899100000000004</v>
      </c>
      <c r="AD556" s="33">
        <v>0</v>
      </c>
      <c r="AE556" s="33">
        <v>0</v>
      </c>
      <c r="AF556" s="33">
        <v>0</v>
      </c>
      <c r="AG556" s="23">
        <f>SQRT((W556-W554)^2+(X556-X554)^2)</f>
        <v>40.942032191868542</v>
      </c>
      <c r="AH556" s="23">
        <f>SQRT((W553-W551)^2+(X553-X551)^2)</f>
        <v>42.598415463488777</v>
      </c>
      <c r="AI556" s="23">
        <f>SQRT(((Y553-Y551)^2)+((Z553-Z551)^2))</f>
        <v>21.133504205408055</v>
      </c>
      <c r="AJ556" s="23">
        <f>SQRT(((Y556-Y554)^2)+((Z556-Z554)^2))</f>
        <v>19.629378492453601</v>
      </c>
    </row>
    <row r="557" spans="1:36" x14ac:dyDescent="0.25">
      <c r="A557" t="s">
        <v>127</v>
      </c>
      <c r="B557">
        <v>1</v>
      </c>
      <c r="C557" s="9">
        <v>36.0702</v>
      </c>
      <c r="D557" s="9">
        <v>15.318899999999999</v>
      </c>
      <c r="E557" s="9">
        <v>470.5</v>
      </c>
      <c r="F557" s="9">
        <v>377.75</v>
      </c>
      <c r="G557" s="9">
        <v>506.5</v>
      </c>
      <c r="H557" s="9">
        <v>380</v>
      </c>
      <c r="K557" s="32" t="s">
        <v>127</v>
      </c>
      <c r="L557" s="32">
        <v>547</v>
      </c>
      <c r="M557" s="32" t="s">
        <v>264</v>
      </c>
      <c r="N557" s="32" t="s">
        <v>668</v>
      </c>
      <c r="O557" s="32" t="s">
        <v>256</v>
      </c>
      <c r="P557" s="32" t="s">
        <v>258</v>
      </c>
      <c r="Q557" s="32" t="s">
        <v>254</v>
      </c>
      <c r="R557" s="32" t="s">
        <v>236</v>
      </c>
      <c r="S557" s="37" t="s">
        <v>23</v>
      </c>
      <c r="T557" s="32">
        <v>1</v>
      </c>
      <c r="U557" s="33">
        <v>36.0702</v>
      </c>
      <c r="V557" s="33">
        <v>15.318899999999999</v>
      </c>
      <c r="W557" s="33">
        <v>470.5</v>
      </c>
      <c r="X557" s="33">
        <v>377.75</v>
      </c>
      <c r="Y557" s="33">
        <v>506.5</v>
      </c>
      <c r="Z557" s="33">
        <v>380</v>
      </c>
      <c r="AA557" s="33" t="s">
        <v>235</v>
      </c>
      <c r="AB557" s="33" t="s">
        <v>235</v>
      </c>
      <c r="AC557" s="33">
        <f>V557</f>
        <v>15.318899999999999</v>
      </c>
      <c r="AD557" s="33" t="s">
        <v>235</v>
      </c>
      <c r="AE557" s="33" t="s">
        <v>235</v>
      </c>
      <c r="AF557" s="33" t="s">
        <v>235</v>
      </c>
      <c r="AG557" s="33" t="s">
        <v>235</v>
      </c>
      <c r="AH557" s="33" t="s">
        <v>235</v>
      </c>
      <c r="AI557" s="33" t="s">
        <v>235</v>
      </c>
      <c r="AJ557" s="33" t="s">
        <v>235</v>
      </c>
    </row>
    <row r="558" spans="1:36" x14ac:dyDescent="0.25">
      <c r="A558" t="s">
        <v>127</v>
      </c>
      <c r="B558">
        <v>2</v>
      </c>
      <c r="C558" s="9">
        <v>37.9251</v>
      </c>
      <c r="D558" s="9">
        <v>36.280299999999997</v>
      </c>
      <c r="E558" s="9">
        <v>472.75</v>
      </c>
      <c r="F558" s="9">
        <v>357.5</v>
      </c>
      <c r="G558" s="9">
        <v>507.25</v>
      </c>
      <c r="H558" s="9">
        <v>373.25</v>
      </c>
      <c r="K558" s="32" t="s">
        <v>127</v>
      </c>
      <c r="L558" s="32">
        <v>548</v>
      </c>
      <c r="M558" s="32" t="s">
        <v>264</v>
      </c>
      <c r="N558" s="32" t="s">
        <v>668</v>
      </c>
      <c r="O558" s="32" t="s">
        <v>256</v>
      </c>
      <c r="P558" s="32" t="s">
        <v>258</v>
      </c>
      <c r="Q558" s="32" t="s">
        <v>254</v>
      </c>
      <c r="R558" s="32" t="s">
        <v>236</v>
      </c>
      <c r="S558" s="37" t="s">
        <v>23</v>
      </c>
      <c r="T558" s="32">
        <v>2</v>
      </c>
      <c r="U558" s="33">
        <v>37.9251</v>
      </c>
      <c r="V558" s="33">
        <v>36.280299999999997</v>
      </c>
      <c r="W558" s="33">
        <v>472.75</v>
      </c>
      <c r="X558" s="33">
        <v>357.5</v>
      </c>
      <c r="Y558" s="33">
        <v>507.25</v>
      </c>
      <c r="Z558" s="33">
        <v>373.25</v>
      </c>
      <c r="AA558" s="33" t="s">
        <v>235</v>
      </c>
      <c r="AB558" s="33" t="s">
        <v>235</v>
      </c>
      <c r="AC558" s="33">
        <f>V558</f>
        <v>36.280299999999997</v>
      </c>
      <c r="AD558" s="33" t="s">
        <v>235</v>
      </c>
      <c r="AE558" s="33" t="s">
        <v>235</v>
      </c>
      <c r="AF558" s="33" t="s">
        <v>235</v>
      </c>
      <c r="AG558" s="33" t="s">
        <v>235</v>
      </c>
      <c r="AH558" s="33" t="s">
        <v>235</v>
      </c>
      <c r="AI558" s="33" t="s">
        <v>235</v>
      </c>
      <c r="AJ558" s="33" t="s">
        <v>235</v>
      </c>
    </row>
    <row r="559" spans="1:36" x14ac:dyDescent="0.25">
      <c r="A559" t="s">
        <v>127</v>
      </c>
      <c r="B559">
        <v>3</v>
      </c>
      <c r="C559" s="9">
        <v>35.258000000000003</v>
      </c>
      <c r="D559" s="9">
        <v>49.831400000000002</v>
      </c>
      <c r="E559" s="9">
        <v>485.5</v>
      </c>
      <c r="F559" s="9">
        <v>344</v>
      </c>
      <c r="G559" s="9">
        <v>513.25</v>
      </c>
      <c r="H559" s="9">
        <v>365.75</v>
      </c>
      <c r="K559" s="32" t="s">
        <v>127</v>
      </c>
      <c r="L559" s="32">
        <v>549</v>
      </c>
      <c r="M559" s="32" t="s">
        <v>264</v>
      </c>
      <c r="N559" s="32" t="s">
        <v>668</v>
      </c>
      <c r="O559" s="32" t="s">
        <v>256</v>
      </c>
      <c r="P559" s="32" t="s">
        <v>258</v>
      </c>
      <c r="Q559" s="32" t="s">
        <v>254</v>
      </c>
      <c r="R559" s="32" t="s">
        <v>236</v>
      </c>
      <c r="S559" s="37" t="s">
        <v>23</v>
      </c>
      <c r="T559" s="32">
        <v>3</v>
      </c>
      <c r="U559" s="33">
        <v>35.258000000000003</v>
      </c>
      <c r="V559" s="33">
        <v>49.831400000000002</v>
      </c>
      <c r="W559" s="33">
        <v>485.5</v>
      </c>
      <c r="X559" s="33">
        <v>344</v>
      </c>
      <c r="Y559" s="33">
        <v>513.25</v>
      </c>
      <c r="Z559" s="33">
        <v>365.75</v>
      </c>
      <c r="AA559" s="33" t="s">
        <v>235</v>
      </c>
      <c r="AB559" s="33" t="s">
        <v>235</v>
      </c>
      <c r="AC559" s="33">
        <f>V559</f>
        <v>49.831400000000002</v>
      </c>
      <c r="AD559" s="33" t="s">
        <v>235</v>
      </c>
      <c r="AE559" s="33" t="s">
        <v>235</v>
      </c>
      <c r="AF559" s="33" t="s">
        <v>235</v>
      </c>
      <c r="AG559" s="33" t="s">
        <v>235</v>
      </c>
      <c r="AH559" s="33" t="s">
        <v>235</v>
      </c>
      <c r="AI559" s="40" t="s">
        <v>235</v>
      </c>
      <c r="AJ559" s="40" t="s">
        <v>235</v>
      </c>
    </row>
    <row r="560" spans="1:36" x14ac:dyDescent="0.25">
      <c r="A560" t="s">
        <v>127</v>
      </c>
      <c r="B560">
        <v>4</v>
      </c>
      <c r="C560" s="9">
        <v>33.957700000000003</v>
      </c>
      <c r="D560" s="9">
        <v>132.2723</v>
      </c>
      <c r="E560" s="9">
        <v>589</v>
      </c>
      <c r="F560" s="9">
        <v>322.25</v>
      </c>
      <c r="G560" s="9">
        <v>571.75</v>
      </c>
      <c r="H560" s="9">
        <v>351.5</v>
      </c>
      <c r="K560" s="32" t="s">
        <v>127</v>
      </c>
      <c r="L560" s="32">
        <v>550</v>
      </c>
      <c r="M560" s="32" t="s">
        <v>264</v>
      </c>
      <c r="N560" s="32" t="s">
        <v>668</v>
      </c>
      <c r="O560" s="32" t="s">
        <v>256</v>
      </c>
      <c r="P560" s="32" t="s">
        <v>258</v>
      </c>
      <c r="Q560" s="32" t="s">
        <v>254</v>
      </c>
      <c r="R560" s="32" t="s">
        <v>236</v>
      </c>
      <c r="S560" s="37" t="s">
        <v>24</v>
      </c>
      <c r="T560" s="32">
        <v>4</v>
      </c>
      <c r="U560" s="33">
        <v>33.957700000000003</v>
      </c>
      <c r="V560" s="33">
        <v>132.2723</v>
      </c>
      <c r="W560" s="33">
        <v>589</v>
      </c>
      <c r="X560" s="33">
        <v>322.25</v>
      </c>
      <c r="Y560" s="33">
        <v>571.75</v>
      </c>
      <c r="Z560" s="33">
        <v>351.5</v>
      </c>
      <c r="AA560" s="33" t="s">
        <v>235</v>
      </c>
      <c r="AB560" s="33" t="s">
        <v>235</v>
      </c>
      <c r="AC560" s="33">
        <f>ABS(180-V560)</f>
        <v>47.727699999999999</v>
      </c>
      <c r="AD560" s="33" t="s">
        <v>235</v>
      </c>
      <c r="AE560" s="33" t="s">
        <v>235</v>
      </c>
      <c r="AF560" s="33" t="s">
        <v>235</v>
      </c>
      <c r="AG560" s="33" t="s">
        <v>235</v>
      </c>
      <c r="AH560" s="33" t="s">
        <v>235</v>
      </c>
      <c r="AI560" s="40" t="s">
        <v>235</v>
      </c>
      <c r="AJ560" s="40" t="s">
        <v>235</v>
      </c>
    </row>
    <row r="561" spans="1:36" x14ac:dyDescent="0.25">
      <c r="A561" t="s">
        <v>127</v>
      </c>
      <c r="B561">
        <v>5</v>
      </c>
      <c r="C561" s="9">
        <v>37.686999999999998</v>
      </c>
      <c r="D561" s="9">
        <v>144.32310000000001</v>
      </c>
      <c r="E561" s="9">
        <v>606.25</v>
      </c>
      <c r="F561" s="9">
        <v>329</v>
      </c>
      <c r="G561" s="9">
        <v>580.75</v>
      </c>
      <c r="H561" s="9">
        <v>356.75</v>
      </c>
      <c r="K561" s="32" t="s">
        <v>127</v>
      </c>
      <c r="L561" s="32">
        <v>551</v>
      </c>
      <c r="M561" s="32" t="s">
        <v>264</v>
      </c>
      <c r="N561" s="32" t="s">
        <v>668</v>
      </c>
      <c r="O561" s="32" t="s">
        <v>256</v>
      </c>
      <c r="P561" s="32" t="s">
        <v>258</v>
      </c>
      <c r="Q561" s="32" t="s">
        <v>254</v>
      </c>
      <c r="R561" s="32" t="s">
        <v>236</v>
      </c>
      <c r="S561" s="37" t="s">
        <v>24</v>
      </c>
      <c r="T561" s="32">
        <v>5</v>
      </c>
      <c r="U561" s="33">
        <v>37.686999999999998</v>
      </c>
      <c r="V561" s="33">
        <v>144.32310000000001</v>
      </c>
      <c r="W561" s="33">
        <v>606.25</v>
      </c>
      <c r="X561" s="33">
        <v>329</v>
      </c>
      <c r="Y561" s="33">
        <v>580.75</v>
      </c>
      <c r="Z561" s="33">
        <v>356.75</v>
      </c>
      <c r="AA561" s="33" t="s">
        <v>235</v>
      </c>
      <c r="AB561" s="33" t="s">
        <v>235</v>
      </c>
      <c r="AC561" s="33">
        <f>ABS(180-V561)</f>
        <v>35.676899999999989</v>
      </c>
      <c r="AD561" s="33" t="s">
        <v>235</v>
      </c>
      <c r="AE561" s="33" t="s">
        <v>235</v>
      </c>
      <c r="AF561" s="33" t="s">
        <v>235</v>
      </c>
      <c r="AG561" s="33" t="s">
        <v>235</v>
      </c>
      <c r="AH561" s="33" t="s">
        <v>235</v>
      </c>
      <c r="AI561" s="40" t="s">
        <v>235</v>
      </c>
      <c r="AJ561" s="40" t="s">
        <v>235</v>
      </c>
    </row>
    <row r="562" spans="1:36" x14ac:dyDescent="0.25">
      <c r="A562" t="s">
        <v>127</v>
      </c>
      <c r="B562">
        <v>6</v>
      </c>
      <c r="C562" s="9">
        <v>37.5899</v>
      </c>
      <c r="D562" s="9">
        <v>163.13210000000001</v>
      </c>
      <c r="E562" s="9">
        <v>616</v>
      </c>
      <c r="F562" s="9">
        <v>344</v>
      </c>
      <c r="G562" s="9">
        <v>583</v>
      </c>
      <c r="H562" s="9">
        <v>362</v>
      </c>
      <c r="K562" s="32" t="s">
        <v>127</v>
      </c>
      <c r="L562" s="32">
        <v>552</v>
      </c>
      <c r="M562" s="32" t="s">
        <v>264</v>
      </c>
      <c r="N562" s="32" t="s">
        <v>668</v>
      </c>
      <c r="O562" s="32" t="s">
        <v>256</v>
      </c>
      <c r="P562" s="32" t="s">
        <v>258</v>
      </c>
      <c r="Q562" s="32" t="s">
        <v>254</v>
      </c>
      <c r="R562" s="32" t="s">
        <v>236</v>
      </c>
      <c r="S562" s="37" t="s">
        <v>24</v>
      </c>
      <c r="T562" s="32">
        <v>6</v>
      </c>
      <c r="U562" s="33">
        <v>37.5899</v>
      </c>
      <c r="V562" s="33">
        <v>163.13210000000001</v>
      </c>
      <c r="W562" s="33">
        <v>616</v>
      </c>
      <c r="X562" s="33">
        <v>344</v>
      </c>
      <c r="Y562" s="33">
        <v>583</v>
      </c>
      <c r="Z562" s="33">
        <v>362</v>
      </c>
      <c r="AA562" s="33">
        <f>SQRT(((W562-W557)^2)+((X562-X557)^2))</f>
        <v>149.36302253235237</v>
      </c>
      <c r="AB562" s="33">
        <f>SQRT(((Y560-Y559)^2)+((Z560-Z559)^2))</f>
        <v>60.210568009278902</v>
      </c>
      <c r="AC562" s="33">
        <f>ABS(180-V562)</f>
        <v>16.867899999999992</v>
      </c>
      <c r="AD562" s="33">
        <v>0</v>
      </c>
      <c r="AE562" s="33">
        <v>0</v>
      </c>
      <c r="AF562" s="33">
        <v>0</v>
      </c>
      <c r="AG562" s="23">
        <f>SQRT((W562-W560)^2+(X562-X560)^2)</f>
        <v>34.670772993978659</v>
      </c>
      <c r="AH562" s="23">
        <f>SQRT((W559-W557)^2+(X559-X557)^2)</f>
        <v>36.933216756735391</v>
      </c>
      <c r="AI562" s="23">
        <f>SQRT(((Y559-Y557)^2)+((Z559-Z557)^2))</f>
        <v>15.767847031221478</v>
      </c>
      <c r="AJ562" s="23">
        <f>SQRT(((Y562-Y560)^2)+((Z562-Z560)^2))</f>
        <v>15.388713396512394</v>
      </c>
    </row>
    <row r="563" spans="1:36" x14ac:dyDescent="0.25">
      <c r="A563" t="s">
        <v>128</v>
      </c>
      <c r="B563">
        <v>1</v>
      </c>
      <c r="C563" s="9">
        <v>40.718499999999999</v>
      </c>
      <c r="D563" s="9">
        <v>14.437099999999999</v>
      </c>
      <c r="E563" s="9">
        <v>589.66669999999999</v>
      </c>
      <c r="F563" s="9">
        <v>317</v>
      </c>
      <c r="G563" s="9">
        <v>606.66669999999999</v>
      </c>
      <c r="H563" s="9">
        <v>354</v>
      </c>
      <c r="K563" s="32" t="s">
        <v>128</v>
      </c>
      <c r="L563" s="32">
        <v>553</v>
      </c>
      <c r="M563" s="32" t="s">
        <v>264</v>
      </c>
      <c r="N563" s="32" t="s">
        <v>668</v>
      </c>
      <c r="O563" s="32" t="s">
        <v>256</v>
      </c>
      <c r="P563" s="32" t="s">
        <v>258</v>
      </c>
      <c r="Q563" s="32" t="s">
        <v>254</v>
      </c>
      <c r="R563" s="32" t="s">
        <v>236</v>
      </c>
      <c r="S563" s="37" t="s">
        <v>23</v>
      </c>
      <c r="T563" s="32">
        <v>1</v>
      </c>
      <c r="U563" s="33">
        <v>40.718499999999999</v>
      </c>
      <c r="V563" s="33">
        <v>14.437099999999999</v>
      </c>
      <c r="W563" s="33">
        <v>589.66669999999999</v>
      </c>
      <c r="X563" s="33">
        <v>317</v>
      </c>
      <c r="Y563" s="33">
        <v>606.66669999999999</v>
      </c>
      <c r="Z563" s="33">
        <v>354</v>
      </c>
      <c r="AA563" s="33" t="s">
        <v>235</v>
      </c>
      <c r="AB563" s="33" t="s">
        <v>235</v>
      </c>
      <c r="AC563" s="33">
        <f>V563</f>
        <v>14.437099999999999</v>
      </c>
      <c r="AD563" s="33" t="s">
        <v>235</v>
      </c>
      <c r="AE563" s="33" t="s">
        <v>235</v>
      </c>
      <c r="AF563" s="33" t="s">
        <v>235</v>
      </c>
      <c r="AG563" s="33" t="s">
        <v>235</v>
      </c>
      <c r="AH563" s="33" t="s">
        <v>235</v>
      </c>
      <c r="AI563" s="33" t="s">
        <v>235</v>
      </c>
      <c r="AJ563" s="33" t="s">
        <v>235</v>
      </c>
    </row>
    <row r="564" spans="1:36" x14ac:dyDescent="0.25">
      <c r="A564" t="s">
        <v>128</v>
      </c>
      <c r="B564">
        <v>2</v>
      </c>
      <c r="C564" s="9">
        <v>41.194699999999997</v>
      </c>
      <c r="D564" s="9">
        <v>33.541800000000002</v>
      </c>
      <c r="E564" s="9">
        <v>610.66669999999999</v>
      </c>
      <c r="F564" s="9">
        <v>308</v>
      </c>
      <c r="G564" s="9">
        <v>614.66669999999999</v>
      </c>
      <c r="H564" s="9">
        <v>349</v>
      </c>
      <c r="K564" s="32" t="s">
        <v>128</v>
      </c>
      <c r="L564" s="32">
        <v>554</v>
      </c>
      <c r="M564" s="32" t="s">
        <v>264</v>
      </c>
      <c r="N564" s="32" t="s">
        <v>668</v>
      </c>
      <c r="O564" s="32" t="s">
        <v>256</v>
      </c>
      <c r="P564" s="32" t="s">
        <v>258</v>
      </c>
      <c r="Q564" s="32" t="s">
        <v>254</v>
      </c>
      <c r="R564" s="32" t="s">
        <v>236</v>
      </c>
      <c r="S564" s="37" t="s">
        <v>23</v>
      </c>
      <c r="T564" s="32">
        <v>2</v>
      </c>
      <c r="U564" s="33">
        <v>41.194699999999997</v>
      </c>
      <c r="V564" s="33">
        <v>33.541800000000002</v>
      </c>
      <c r="W564" s="33">
        <v>610.66669999999999</v>
      </c>
      <c r="X564" s="33">
        <v>308</v>
      </c>
      <c r="Y564" s="33">
        <v>614.66669999999999</v>
      </c>
      <c r="Z564" s="33">
        <v>349</v>
      </c>
      <c r="AA564" s="33" t="s">
        <v>235</v>
      </c>
      <c r="AB564" s="33" t="s">
        <v>235</v>
      </c>
      <c r="AC564" s="33">
        <f>V564</f>
        <v>33.541800000000002</v>
      </c>
      <c r="AD564" s="33" t="s">
        <v>235</v>
      </c>
      <c r="AE564" s="33" t="s">
        <v>235</v>
      </c>
      <c r="AF564" s="33" t="s">
        <v>235</v>
      </c>
      <c r="AG564" s="33" t="s">
        <v>235</v>
      </c>
      <c r="AH564" s="33" t="s">
        <v>235</v>
      </c>
      <c r="AI564" s="33" t="s">
        <v>235</v>
      </c>
      <c r="AJ564" s="33" t="s">
        <v>235</v>
      </c>
    </row>
    <row r="565" spans="1:36" x14ac:dyDescent="0.25">
      <c r="A565" t="s">
        <v>128</v>
      </c>
      <c r="B565">
        <v>3</v>
      </c>
      <c r="C565" s="9">
        <v>37.4833</v>
      </c>
      <c r="D565" s="9">
        <v>48.325000000000003</v>
      </c>
      <c r="E565" s="9">
        <v>631.66669999999999</v>
      </c>
      <c r="F565" s="9">
        <v>311</v>
      </c>
      <c r="G565" s="9">
        <v>625.66669999999999</v>
      </c>
      <c r="H565" s="9">
        <v>348</v>
      </c>
      <c r="K565" s="32" t="s">
        <v>128</v>
      </c>
      <c r="L565" s="32">
        <v>555</v>
      </c>
      <c r="M565" s="32" t="s">
        <v>264</v>
      </c>
      <c r="N565" s="32" t="s">
        <v>668</v>
      </c>
      <c r="O565" s="32" t="s">
        <v>256</v>
      </c>
      <c r="P565" s="32" t="s">
        <v>258</v>
      </c>
      <c r="Q565" s="32" t="s">
        <v>254</v>
      </c>
      <c r="R565" s="32" t="s">
        <v>236</v>
      </c>
      <c r="S565" s="37" t="s">
        <v>23</v>
      </c>
      <c r="T565" s="32">
        <v>3</v>
      </c>
      <c r="U565" s="33">
        <v>37.4833</v>
      </c>
      <c r="V565" s="33">
        <v>48.325000000000003</v>
      </c>
      <c r="W565" s="33">
        <v>631.66669999999999</v>
      </c>
      <c r="X565" s="33">
        <v>311</v>
      </c>
      <c r="Y565" s="33">
        <v>625.66669999999999</v>
      </c>
      <c r="Z565" s="33">
        <v>348</v>
      </c>
      <c r="AA565" s="33" t="s">
        <v>235</v>
      </c>
      <c r="AB565" s="33" t="s">
        <v>235</v>
      </c>
      <c r="AC565" s="33">
        <f>V565</f>
        <v>48.325000000000003</v>
      </c>
      <c r="AD565" s="33" t="s">
        <v>235</v>
      </c>
      <c r="AE565" s="33" t="s">
        <v>235</v>
      </c>
      <c r="AF565" s="33" t="s">
        <v>235</v>
      </c>
      <c r="AG565" s="40" t="s">
        <v>235</v>
      </c>
      <c r="AH565" s="40" t="s">
        <v>235</v>
      </c>
      <c r="AI565" s="40" t="s">
        <v>235</v>
      </c>
      <c r="AJ565" s="40" t="s">
        <v>235</v>
      </c>
    </row>
    <row r="566" spans="1:36" x14ac:dyDescent="0.25">
      <c r="A566" t="s">
        <v>128</v>
      </c>
      <c r="B566">
        <v>4</v>
      </c>
      <c r="C566" s="9">
        <v>37.215600000000002</v>
      </c>
      <c r="D566" s="9">
        <v>122.9438</v>
      </c>
      <c r="E566" s="9">
        <v>705.66669999999999</v>
      </c>
      <c r="F566" s="9">
        <v>403</v>
      </c>
      <c r="G566" s="9">
        <v>668.66669999999999</v>
      </c>
      <c r="H566" s="9">
        <v>407</v>
      </c>
      <c r="K566" s="32" t="s">
        <v>128</v>
      </c>
      <c r="L566" s="32">
        <v>556</v>
      </c>
      <c r="M566" s="32" t="s">
        <v>264</v>
      </c>
      <c r="N566" s="32" t="s">
        <v>668</v>
      </c>
      <c r="O566" s="32" t="s">
        <v>256</v>
      </c>
      <c r="P566" s="32" t="s">
        <v>258</v>
      </c>
      <c r="Q566" s="32" t="s">
        <v>254</v>
      </c>
      <c r="R566" s="32" t="s">
        <v>236</v>
      </c>
      <c r="S566" s="37" t="s">
        <v>24</v>
      </c>
      <c r="T566" s="32">
        <v>4</v>
      </c>
      <c r="U566" s="33">
        <v>37.215600000000002</v>
      </c>
      <c r="V566" s="33">
        <v>122.9438</v>
      </c>
      <c r="W566" s="33">
        <v>705.66669999999999</v>
      </c>
      <c r="X566" s="33">
        <v>403</v>
      </c>
      <c r="Y566" s="33">
        <v>668.66669999999999</v>
      </c>
      <c r="Z566" s="33">
        <v>407</v>
      </c>
      <c r="AA566" s="33" t="s">
        <v>235</v>
      </c>
      <c r="AB566" s="33" t="s">
        <v>235</v>
      </c>
      <c r="AC566" s="33">
        <f>ABS(180-V566)</f>
        <v>57.056200000000004</v>
      </c>
      <c r="AD566" s="33" t="s">
        <v>235</v>
      </c>
      <c r="AE566" s="33" t="s">
        <v>235</v>
      </c>
      <c r="AF566" s="33" t="s">
        <v>235</v>
      </c>
      <c r="AG566" s="40" t="s">
        <v>235</v>
      </c>
      <c r="AH566" s="40" t="s">
        <v>235</v>
      </c>
      <c r="AI566" s="40" t="s">
        <v>235</v>
      </c>
      <c r="AJ566" s="40" t="s">
        <v>235</v>
      </c>
    </row>
    <row r="567" spans="1:36" x14ac:dyDescent="0.25">
      <c r="A567" t="s">
        <v>128</v>
      </c>
      <c r="B567">
        <v>5</v>
      </c>
      <c r="C567" s="9">
        <v>39.623199999999997</v>
      </c>
      <c r="D567" s="9">
        <v>139.2895</v>
      </c>
      <c r="E567" s="9">
        <v>708.66669999999999</v>
      </c>
      <c r="F567" s="9">
        <v>423</v>
      </c>
      <c r="G567" s="9">
        <v>669.66669999999999</v>
      </c>
      <c r="H567" s="9">
        <v>416</v>
      </c>
      <c r="K567" s="32" t="s">
        <v>128</v>
      </c>
      <c r="L567" s="32">
        <v>557</v>
      </c>
      <c r="M567" s="32" t="s">
        <v>264</v>
      </c>
      <c r="N567" s="32" t="s">
        <v>668</v>
      </c>
      <c r="O567" s="32" t="s">
        <v>256</v>
      </c>
      <c r="P567" s="32" t="s">
        <v>258</v>
      </c>
      <c r="Q567" s="32" t="s">
        <v>254</v>
      </c>
      <c r="R567" s="32" t="s">
        <v>236</v>
      </c>
      <c r="S567" s="37" t="s">
        <v>24</v>
      </c>
      <c r="T567" s="32">
        <v>5</v>
      </c>
      <c r="U567" s="33">
        <v>39.623199999999997</v>
      </c>
      <c r="V567" s="33">
        <v>139.2895</v>
      </c>
      <c r="W567" s="33">
        <v>708.66669999999999</v>
      </c>
      <c r="X567" s="33">
        <v>423</v>
      </c>
      <c r="Y567" s="33">
        <v>669.66669999999999</v>
      </c>
      <c r="Z567" s="33">
        <v>416</v>
      </c>
      <c r="AA567" s="33" t="s">
        <v>235</v>
      </c>
      <c r="AB567" s="33" t="s">
        <v>235</v>
      </c>
      <c r="AC567" s="33">
        <f>ABS(180-V567)</f>
        <v>40.710499999999996</v>
      </c>
      <c r="AD567" s="33" t="s">
        <v>235</v>
      </c>
      <c r="AE567" s="33" t="s">
        <v>235</v>
      </c>
      <c r="AF567" s="33" t="s">
        <v>235</v>
      </c>
      <c r="AG567" s="40" t="s">
        <v>235</v>
      </c>
      <c r="AH567" s="40" t="s">
        <v>235</v>
      </c>
      <c r="AI567" s="40" t="s">
        <v>235</v>
      </c>
      <c r="AJ567" s="40" t="s">
        <v>235</v>
      </c>
    </row>
    <row r="568" spans="1:36" x14ac:dyDescent="0.25">
      <c r="A568" t="s">
        <v>128</v>
      </c>
      <c r="B568">
        <v>6</v>
      </c>
      <c r="C568" s="9">
        <v>38.275300000000001</v>
      </c>
      <c r="D568" s="9">
        <v>162.38890000000001</v>
      </c>
      <c r="E568" s="9">
        <v>694.66669999999999</v>
      </c>
      <c r="F568" s="9">
        <v>444</v>
      </c>
      <c r="G568" s="9">
        <v>662.66669999999999</v>
      </c>
      <c r="H568" s="9">
        <v>423</v>
      </c>
      <c r="K568" s="32" t="s">
        <v>128</v>
      </c>
      <c r="L568" s="32">
        <v>558</v>
      </c>
      <c r="M568" s="32" t="s">
        <v>264</v>
      </c>
      <c r="N568" s="32" t="s">
        <v>668</v>
      </c>
      <c r="O568" s="32" t="s">
        <v>256</v>
      </c>
      <c r="P568" s="32" t="s">
        <v>258</v>
      </c>
      <c r="Q568" s="32" t="s">
        <v>254</v>
      </c>
      <c r="R568" s="32" t="s">
        <v>236</v>
      </c>
      <c r="S568" s="37" t="s">
        <v>24</v>
      </c>
      <c r="T568" s="32">
        <v>6</v>
      </c>
      <c r="U568" s="33">
        <v>38.275300000000001</v>
      </c>
      <c r="V568" s="33">
        <v>162.38890000000001</v>
      </c>
      <c r="W568" s="33">
        <v>694.66669999999999</v>
      </c>
      <c r="X568" s="33">
        <v>444</v>
      </c>
      <c r="Y568" s="33">
        <v>662.66669999999999</v>
      </c>
      <c r="Z568" s="33">
        <v>423</v>
      </c>
      <c r="AA568" s="33">
        <f>SQRT(((W568-W563)^2)+((X568-X563)^2))</f>
        <v>164.78470802838473</v>
      </c>
      <c r="AB568" s="33">
        <f>SQRT(((Y566-Y565)^2)+((Z566-Z565)^2))</f>
        <v>73.006848993775918</v>
      </c>
      <c r="AC568" s="33">
        <f>ABS(180-V568)</f>
        <v>17.611099999999993</v>
      </c>
      <c r="AD568" s="33">
        <v>0</v>
      </c>
      <c r="AE568" s="33">
        <v>0</v>
      </c>
      <c r="AF568" s="33">
        <v>0</v>
      </c>
      <c r="AG568" s="23">
        <f>SQRT((W568-W566)^2+(X568-X566)^2)</f>
        <v>42.449970553582247</v>
      </c>
      <c r="AH568" s="23">
        <f>SQRT((W565-W563)^2+(X565-X563)^2)</f>
        <v>42.426406871192853</v>
      </c>
      <c r="AI568" s="23">
        <f>SQRT(((Y565-Y563)^2)+((Z565-Z563)^2))</f>
        <v>19.924858845171276</v>
      </c>
      <c r="AJ568" s="23">
        <f>SQRT(((Y568-Y566)^2)+((Z568-Z566)^2))</f>
        <v>17.088007490635061</v>
      </c>
    </row>
    <row r="569" spans="1:36" x14ac:dyDescent="0.25">
      <c r="A569" t="s">
        <v>129</v>
      </c>
      <c r="B569">
        <v>1</v>
      </c>
      <c r="C569" s="9">
        <v>45.024999999999999</v>
      </c>
      <c r="D569" s="9">
        <v>14.2057</v>
      </c>
      <c r="E569" s="9">
        <v>400.25</v>
      </c>
      <c r="F569" s="9">
        <v>539.75</v>
      </c>
      <c r="G569" s="9">
        <v>439.25</v>
      </c>
      <c r="H569" s="9">
        <v>517.25</v>
      </c>
      <c r="K569" s="32" t="s">
        <v>129</v>
      </c>
      <c r="L569" s="32">
        <v>559</v>
      </c>
      <c r="M569" s="32" t="s">
        <v>264</v>
      </c>
      <c r="N569" s="32" t="s">
        <v>668</v>
      </c>
      <c r="O569" s="32" t="s">
        <v>256</v>
      </c>
      <c r="P569" s="32" t="s">
        <v>258</v>
      </c>
      <c r="Q569" s="32" t="s">
        <v>254</v>
      </c>
      <c r="R569" s="32" t="s">
        <v>236</v>
      </c>
      <c r="S569" s="37" t="s">
        <v>23</v>
      </c>
      <c r="T569" s="32">
        <v>1</v>
      </c>
      <c r="U569" s="33">
        <v>45.024999999999999</v>
      </c>
      <c r="V569" s="33">
        <v>14.2057</v>
      </c>
      <c r="W569" s="33">
        <v>400.25</v>
      </c>
      <c r="X569" s="33">
        <v>539.75</v>
      </c>
      <c r="Y569" s="33">
        <v>439.25</v>
      </c>
      <c r="Z569" s="33">
        <v>517.25</v>
      </c>
      <c r="AA569" s="33" t="s">
        <v>235</v>
      </c>
      <c r="AB569" s="33" t="s">
        <v>235</v>
      </c>
      <c r="AC569" s="33">
        <f>V569</f>
        <v>14.2057</v>
      </c>
      <c r="AD569" s="33" t="s">
        <v>235</v>
      </c>
      <c r="AE569" s="33" t="s">
        <v>235</v>
      </c>
      <c r="AF569" s="33" t="s">
        <v>235</v>
      </c>
      <c r="AG569" s="33" t="s">
        <v>235</v>
      </c>
      <c r="AH569" s="33" t="s">
        <v>235</v>
      </c>
      <c r="AI569" s="33" t="s">
        <v>235</v>
      </c>
      <c r="AJ569" s="33" t="s">
        <v>235</v>
      </c>
    </row>
    <row r="570" spans="1:36" x14ac:dyDescent="0.25">
      <c r="A570" t="s">
        <v>129</v>
      </c>
      <c r="B570">
        <v>2</v>
      </c>
      <c r="C570" s="9">
        <v>47.112900000000003</v>
      </c>
      <c r="D570" s="9">
        <v>30.372299999999999</v>
      </c>
      <c r="E570" s="9">
        <v>389</v>
      </c>
      <c r="F570" s="9">
        <v>519.5</v>
      </c>
      <c r="G570" s="9">
        <v>434.75</v>
      </c>
      <c r="H570" s="9">
        <v>508.25</v>
      </c>
      <c r="K570" s="32" t="s">
        <v>129</v>
      </c>
      <c r="L570" s="32">
        <v>560</v>
      </c>
      <c r="M570" s="32" t="s">
        <v>264</v>
      </c>
      <c r="N570" s="32" t="s">
        <v>668</v>
      </c>
      <c r="O570" s="32" t="s">
        <v>256</v>
      </c>
      <c r="P570" s="32" t="s">
        <v>258</v>
      </c>
      <c r="Q570" s="32" t="s">
        <v>254</v>
      </c>
      <c r="R570" s="32" t="s">
        <v>236</v>
      </c>
      <c r="S570" s="37" t="s">
        <v>23</v>
      </c>
      <c r="T570" s="32">
        <v>2</v>
      </c>
      <c r="U570" s="33">
        <v>47.112900000000003</v>
      </c>
      <c r="V570" s="33">
        <v>30.372299999999999</v>
      </c>
      <c r="W570" s="33">
        <v>389</v>
      </c>
      <c r="X570" s="33">
        <v>519.5</v>
      </c>
      <c r="Y570" s="33">
        <v>434.75</v>
      </c>
      <c r="Z570" s="33">
        <v>508.25</v>
      </c>
      <c r="AA570" s="33" t="s">
        <v>235</v>
      </c>
      <c r="AB570" s="33" t="s">
        <v>235</v>
      </c>
      <c r="AC570" s="33">
        <f>V570</f>
        <v>30.372299999999999</v>
      </c>
      <c r="AD570" s="33" t="s">
        <v>235</v>
      </c>
      <c r="AE570" s="33" t="s">
        <v>235</v>
      </c>
      <c r="AF570" s="33" t="s">
        <v>235</v>
      </c>
      <c r="AG570" s="33" t="s">
        <v>235</v>
      </c>
      <c r="AH570" s="33" t="s">
        <v>235</v>
      </c>
      <c r="AI570" s="33" t="s">
        <v>235</v>
      </c>
      <c r="AJ570" s="33" t="s">
        <v>235</v>
      </c>
    </row>
    <row r="571" spans="1:36" x14ac:dyDescent="0.25">
      <c r="A571" t="s">
        <v>129</v>
      </c>
      <c r="B571">
        <v>3</v>
      </c>
      <c r="C571" s="9">
        <v>43.506500000000003</v>
      </c>
      <c r="D571" s="9">
        <v>43.199599999999997</v>
      </c>
      <c r="E571" s="9">
        <v>391.25</v>
      </c>
      <c r="F571" s="9">
        <v>498.5</v>
      </c>
      <c r="G571" s="9">
        <v>434.75</v>
      </c>
      <c r="H571" s="9">
        <v>497.75</v>
      </c>
      <c r="K571" s="32" t="s">
        <v>129</v>
      </c>
      <c r="L571" s="32">
        <v>561</v>
      </c>
      <c r="M571" s="32" t="s">
        <v>264</v>
      </c>
      <c r="N571" s="32" t="s">
        <v>668</v>
      </c>
      <c r="O571" s="32" t="s">
        <v>256</v>
      </c>
      <c r="P571" s="32" t="s">
        <v>258</v>
      </c>
      <c r="Q571" s="32" t="s">
        <v>254</v>
      </c>
      <c r="R571" s="32" t="s">
        <v>236</v>
      </c>
      <c r="S571" s="37" t="s">
        <v>23</v>
      </c>
      <c r="T571" s="32">
        <v>3</v>
      </c>
      <c r="U571" s="33">
        <v>43.506500000000003</v>
      </c>
      <c r="V571" s="33">
        <v>43.199599999999997</v>
      </c>
      <c r="W571" s="33">
        <v>391.25</v>
      </c>
      <c r="X571" s="33">
        <v>498.5</v>
      </c>
      <c r="Y571" s="33">
        <v>434.75</v>
      </c>
      <c r="Z571" s="33">
        <v>497.75</v>
      </c>
      <c r="AA571" s="33" t="s">
        <v>235</v>
      </c>
      <c r="AB571" s="33" t="s">
        <v>235</v>
      </c>
      <c r="AC571" s="33">
        <f>V571</f>
        <v>43.199599999999997</v>
      </c>
      <c r="AD571" s="33" t="s">
        <v>235</v>
      </c>
      <c r="AE571" s="33" t="s">
        <v>235</v>
      </c>
      <c r="AF571" s="33" t="s">
        <v>235</v>
      </c>
      <c r="AG571" s="33" t="s">
        <v>235</v>
      </c>
      <c r="AH571" s="33" t="s">
        <v>235</v>
      </c>
      <c r="AI571" s="40" t="s">
        <v>235</v>
      </c>
      <c r="AJ571" s="40" t="s">
        <v>235</v>
      </c>
    </row>
    <row r="572" spans="1:36" x14ac:dyDescent="0.25">
      <c r="A572" t="s">
        <v>129</v>
      </c>
      <c r="B572">
        <v>4</v>
      </c>
      <c r="C572" s="9">
        <v>47.256</v>
      </c>
      <c r="D572" s="9">
        <v>135.0967</v>
      </c>
      <c r="E572" s="9">
        <v>488.75</v>
      </c>
      <c r="F572" s="9">
        <v>397.25</v>
      </c>
      <c r="G572" s="9">
        <v>488</v>
      </c>
      <c r="H572" s="9">
        <v>444.5</v>
      </c>
      <c r="K572" s="32" t="s">
        <v>129</v>
      </c>
      <c r="L572" s="32">
        <v>562</v>
      </c>
      <c r="M572" s="32" t="s">
        <v>264</v>
      </c>
      <c r="N572" s="32" t="s">
        <v>668</v>
      </c>
      <c r="O572" s="32" t="s">
        <v>256</v>
      </c>
      <c r="P572" s="32" t="s">
        <v>258</v>
      </c>
      <c r="Q572" s="32" t="s">
        <v>254</v>
      </c>
      <c r="R572" s="32" t="s">
        <v>236</v>
      </c>
      <c r="S572" s="37" t="s">
        <v>24</v>
      </c>
      <c r="T572" s="32">
        <v>4</v>
      </c>
      <c r="U572" s="33">
        <v>47.256</v>
      </c>
      <c r="V572" s="33">
        <v>135.0967</v>
      </c>
      <c r="W572" s="33">
        <v>488.75</v>
      </c>
      <c r="X572" s="33">
        <v>397.25</v>
      </c>
      <c r="Y572" s="33">
        <v>488</v>
      </c>
      <c r="Z572" s="33">
        <v>444.5</v>
      </c>
      <c r="AA572" s="33" t="s">
        <v>235</v>
      </c>
      <c r="AB572" s="33" t="s">
        <v>235</v>
      </c>
      <c r="AC572" s="33">
        <f>ABS(180-V572)</f>
        <v>44.903300000000002</v>
      </c>
      <c r="AD572" s="33" t="s">
        <v>235</v>
      </c>
      <c r="AE572" s="33" t="s">
        <v>235</v>
      </c>
      <c r="AF572" s="33" t="s">
        <v>235</v>
      </c>
      <c r="AG572" s="33" t="s">
        <v>235</v>
      </c>
      <c r="AH572" s="33" t="s">
        <v>235</v>
      </c>
      <c r="AI572" s="40" t="s">
        <v>235</v>
      </c>
      <c r="AJ572" s="40" t="s">
        <v>235</v>
      </c>
    </row>
    <row r="573" spans="1:36" x14ac:dyDescent="0.25">
      <c r="A573" t="s">
        <v>129</v>
      </c>
      <c r="B573">
        <v>5</v>
      </c>
      <c r="C573" s="9">
        <v>47.841500000000003</v>
      </c>
      <c r="D573" s="9">
        <v>147.78790000000001</v>
      </c>
      <c r="E573" s="9">
        <v>511.25</v>
      </c>
      <c r="F573" s="9">
        <v>396.5</v>
      </c>
      <c r="G573" s="9">
        <v>500</v>
      </c>
      <c r="H573" s="9">
        <v>443</v>
      </c>
      <c r="K573" s="32" t="s">
        <v>129</v>
      </c>
      <c r="L573" s="32">
        <v>563</v>
      </c>
      <c r="M573" s="32" t="s">
        <v>264</v>
      </c>
      <c r="N573" s="32" t="s">
        <v>668</v>
      </c>
      <c r="O573" s="32" t="s">
        <v>256</v>
      </c>
      <c r="P573" s="32" t="s">
        <v>258</v>
      </c>
      <c r="Q573" s="32" t="s">
        <v>254</v>
      </c>
      <c r="R573" s="32" t="s">
        <v>236</v>
      </c>
      <c r="S573" s="37" t="s">
        <v>24</v>
      </c>
      <c r="T573" s="32">
        <v>5</v>
      </c>
      <c r="U573" s="33">
        <v>47.841500000000003</v>
      </c>
      <c r="V573" s="33">
        <v>147.78790000000001</v>
      </c>
      <c r="W573" s="33">
        <v>511.25</v>
      </c>
      <c r="X573" s="33">
        <v>396.5</v>
      </c>
      <c r="Y573" s="33">
        <v>500</v>
      </c>
      <c r="Z573" s="33">
        <v>443</v>
      </c>
      <c r="AA573" s="33" t="s">
        <v>235</v>
      </c>
      <c r="AB573" s="33" t="s">
        <v>235</v>
      </c>
      <c r="AC573" s="33">
        <f>ABS(180-V573)</f>
        <v>32.212099999999992</v>
      </c>
      <c r="AD573" s="33" t="s">
        <v>235</v>
      </c>
      <c r="AE573" s="33" t="s">
        <v>235</v>
      </c>
      <c r="AF573" s="33" t="s">
        <v>235</v>
      </c>
      <c r="AG573" s="33" t="s">
        <v>235</v>
      </c>
      <c r="AH573" s="33" t="s">
        <v>235</v>
      </c>
      <c r="AI573" s="40" t="s">
        <v>235</v>
      </c>
      <c r="AJ573" s="40" t="s">
        <v>235</v>
      </c>
    </row>
    <row r="574" spans="1:36" x14ac:dyDescent="0.25">
      <c r="A574" t="s">
        <v>129</v>
      </c>
      <c r="B574">
        <v>6</v>
      </c>
      <c r="C574" s="9">
        <v>48.663400000000003</v>
      </c>
      <c r="D574" s="9">
        <v>162.72730000000001</v>
      </c>
      <c r="E574" s="9">
        <v>531.5</v>
      </c>
      <c r="F574" s="9">
        <v>407</v>
      </c>
      <c r="G574" s="9">
        <v>508.25</v>
      </c>
      <c r="H574" s="9">
        <v>449.75</v>
      </c>
      <c r="K574" s="32" t="s">
        <v>129</v>
      </c>
      <c r="L574" s="32">
        <v>564</v>
      </c>
      <c r="M574" s="32" t="s">
        <v>264</v>
      </c>
      <c r="N574" s="32" t="s">
        <v>668</v>
      </c>
      <c r="O574" s="32" t="s">
        <v>256</v>
      </c>
      <c r="P574" s="32" t="s">
        <v>258</v>
      </c>
      <c r="Q574" s="32" t="s">
        <v>254</v>
      </c>
      <c r="R574" s="32" t="s">
        <v>236</v>
      </c>
      <c r="S574" s="37" t="s">
        <v>24</v>
      </c>
      <c r="T574" s="32">
        <v>6</v>
      </c>
      <c r="U574" s="33">
        <v>48.663400000000003</v>
      </c>
      <c r="V574" s="33">
        <v>162.72730000000001</v>
      </c>
      <c r="W574" s="33">
        <v>531.5</v>
      </c>
      <c r="X574" s="33">
        <v>407</v>
      </c>
      <c r="Y574" s="33">
        <v>508.25</v>
      </c>
      <c r="Z574" s="33">
        <v>449.75</v>
      </c>
      <c r="AA574" s="33">
        <f>SQRT(((W574-W569)^2)+((X574-X569)^2))</f>
        <v>186.67920344805418</v>
      </c>
      <c r="AB574" s="33">
        <f>SQRT(((Y572-Y571)^2)+((Z572-Z571)^2))</f>
        <v>75.306872196367308</v>
      </c>
      <c r="AC574" s="33">
        <f>ABS(180-V574)</f>
        <v>17.272699999999986</v>
      </c>
      <c r="AD574" s="33">
        <v>0</v>
      </c>
      <c r="AE574" s="33">
        <v>0</v>
      </c>
      <c r="AF574" s="33">
        <v>0</v>
      </c>
      <c r="AG574" s="23">
        <f>SQRT((W574-W572)^2+(X574-X572)^2)</f>
        <v>43.847747946730401</v>
      </c>
      <c r="AH574" s="23">
        <f>SQRT((W571-W569)^2+(X571-X569)^2)</f>
        <v>42.220403835112712</v>
      </c>
      <c r="AI574" s="23">
        <f>SQRT(((Y571-Y569)^2)+((Z571-Z569)^2))</f>
        <v>20.012496096189501</v>
      </c>
      <c r="AJ574" s="23">
        <f>SQRT(((Y574-Y572)^2)+((Z574-Z572)^2))</f>
        <v>20.919488521472029</v>
      </c>
    </row>
    <row r="575" spans="1:36" x14ac:dyDescent="0.25">
      <c r="A575" t="s">
        <v>130</v>
      </c>
      <c r="B575">
        <v>1</v>
      </c>
      <c r="C575" s="9">
        <v>40.597099999999998</v>
      </c>
      <c r="D575" s="9">
        <v>17.9039</v>
      </c>
      <c r="E575" s="9">
        <v>366.25</v>
      </c>
      <c r="F575" s="9">
        <v>404.75</v>
      </c>
      <c r="G575" s="9">
        <v>406</v>
      </c>
      <c r="H575" s="9">
        <v>396.5</v>
      </c>
      <c r="K575" s="32" t="s">
        <v>130</v>
      </c>
      <c r="L575" s="32">
        <v>565</v>
      </c>
      <c r="M575" s="32" t="s">
        <v>264</v>
      </c>
      <c r="N575" s="32" t="s">
        <v>668</v>
      </c>
      <c r="O575" s="32" t="s">
        <v>256</v>
      </c>
      <c r="P575" s="32" t="s">
        <v>258</v>
      </c>
      <c r="Q575" s="32" t="s">
        <v>254</v>
      </c>
      <c r="R575" s="32" t="s">
        <v>236</v>
      </c>
      <c r="S575" s="37" t="s">
        <v>23</v>
      </c>
      <c r="T575" s="32">
        <v>1</v>
      </c>
      <c r="U575" s="33">
        <v>40.597099999999998</v>
      </c>
      <c r="V575" s="33">
        <v>17.9039</v>
      </c>
      <c r="W575" s="33">
        <v>366.25</v>
      </c>
      <c r="X575" s="33">
        <v>404.75</v>
      </c>
      <c r="Y575" s="33">
        <v>406</v>
      </c>
      <c r="Z575" s="33">
        <v>396.5</v>
      </c>
      <c r="AA575" s="33" t="s">
        <v>235</v>
      </c>
      <c r="AB575" s="33" t="s">
        <v>235</v>
      </c>
      <c r="AC575" s="33">
        <f>V575</f>
        <v>17.9039</v>
      </c>
      <c r="AD575" s="33" t="s">
        <v>235</v>
      </c>
      <c r="AE575" s="33" t="s">
        <v>235</v>
      </c>
      <c r="AF575" s="33" t="s">
        <v>235</v>
      </c>
      <c r="AG575" s="33" t="s">
        <v>235</v>
      </c>
      <c r="AH575" s="33" t="s">
        <v>235</v>
      </c>
      <c r="AI575" s="33" t="s">
        <v>235</v>
      </c>
      <c r="AJ575" s="33" t="s">
        <v>235</v>
      </c>
    </row>
    <row r="576" spans="1:36" x14ac:dyDescent="0.25">
      <c r="A576" t="s">
        <v>130</v>
      </c>
      <c r="B576">
        <v>2</v>
      </c>
      <c r="C576" s="9">
        <v>42.664400000000001</v>
      </c>
      <c r="D576" s="9">
        <v>39.753700000000002</v>
      </c>
      <c r="E576" s="9">
        <v>359.5</v>
      </c>
      <c r="F576" s="9">
        <v>381.5</v>
      </c>
      <c r="G576" s="9">
        <v>401.5</v>
      </c>
      <c r="H576" s="9">
        <v>389</v>
      </c>
      <c r="K576" s="32" t="s">
        <v>130</v>
      </c>
      <c r="L576" s="32">
        <v>566</v>
      </c>
      <c r="M576" s="32" t="s">
        <v>264</v>
      </c>
      <c r="N576" s="32" t="s">
        <v>668</v>
      </c>
      <c r="O576" s="32" t="s">
        <v>256</v>
      </c>
      <c r="P576" s="32" t="s">
        <v>258</v>
      </c>
      <c r="Q576" s="32" t="s">
        <v>254</v>
      </c>
      <c r="R576" s="32" t="s">
        <v>236</v>
      </c>
      <c r="S576" s="37" t="s">
        <v>23</v>
      </c>
      <c r="T576" s="32">
        <v>2</v>
      </c>
      <c r="U576" s="33">
        <v>42.664400000000001</v>
      </c>
      <c r="V576" s="33">
        <v>39.753700000000002</v>
      </c>
      <c r="W576" s="33">
        <v>359.5</v>
      </c>
      <c r="X576" s="33">
        <v>381.5</v>
      </c>
      <c r="Y576" s="33">
        <v>401.5</v>
      </c>
      <c r="Z576" s="33">
        <v>389</v>
      </c>
      <c r="AA576" s="33" t="s">
        <v>235</v>
      </c>
      <c r="AB576" s="33" t="s">
        <v>235</v>
      </c>
      <c r="AC576" s="33">
        <f>V576</f>
        <v>39.753700000000002</v>
      </c>
      <c r="AD576" s="33" t="s">
        <v>235</v>
      </c>
      <c r="AE576" s="33" t="s">
        <v>235</v>
      </c>
      <c r="AF576" s="33" t="s">
        <v>235</v>
      </c>
      <c r="AG576" s="33" t="s">
        <v>235</v>
      </c>
      <c r="AH576" s="33" t="s">
        <v>235</v>
      </c>
      <c r="AI576" s="33" t="s">
        <v>235</v>
      </c>
      <c r="AJ576" s="33" t="s">
        <v>235</v>
      </c>
    </row>
    <row r="577" spans="1:36" x14ac:dyDescent="0.25">
      <c r="A577" t="s">
        <v>130</v>
      </c>
      <c r="B577">
        <v>3</v>
      </c>
      <c r="C577" s="9">
        <v>39.982799999999997</v>
      </c>
      <c r="D577" s="9">
        <v>52.827599999999997</v>
      </c>
      <c r="E577" s="9">
        <v>367.75</v>
      </c>
      <c r="F577" s="9">
        <v>362</v>
      </c>
      <c r="G577" s="9">
        <v>404.5</v>
      </c>
      <c r="H577" s="9">
        <v>377.75</v>
      </c>
      <c r="K577" s="32" t="s">
        <v>130</v>
      </c>
      <c r="L577" s="32">
        <v>567</v>
      </c>
      <c r="M577" s="32" t="s">
        <v>264</v>
      </c>
      <c r="N577" s="32" t="s">
        <v>668</v>
      </c>
      <c r="O577" s="32" t="s">
        <v>256</v>
      </c>
      <c r="P577" s="32" t="s">
        <v>258</v>
      </c>
      <c r="Q577" s="32" t="s">
        <v>254</v>
      </c>
      <c r="R577" s="32" t="s">
        <v>236</v>
      </c>
      <c r="S577" s="37" t="s">
        <v>23</v>
      </c>
      <c r="T577" s="32">
        <v>3</v>
      </c>
      <c r="U577" s="33">
        <v>39.982799999999997</v>
      </c>
      <c r="V577" s="33">
        <v>52.827599999999997</v>
      </c>
      <c r="W577" s="33">
        <v>367.75</v>
      </c>
      <c r="X577" s="33">
        <v>362</v>
      </c>
      <c r="Y577" s="33">
        <v>404.5</v>
      </c>
      <c r="Z577" s="33">
        <v>377.75</v>
      </c>
      <c r="AA577" s="33" t="s">
        <v>235</v>
      </c>
      <c r="AB577" s="33" t="s">
        <v>235</v>
      </c>
      <c r="AC577" s="33">
        <f>V577</f>
        <v>52.827599999999997</v>
      </c>
      <c r="AD577" s="33" t="s">
        <v>235</v>
      </c>
      <c r="AE577" s="33" t="s">
        <v>235</v>
      </c>
      <c r="AF577" s="33" t="s">
        <v>235</v>
      </c>
      <c r="AG577" s="40" t="s">
        <v>235</v>
      </c>
      <c r="AH577" s="40" t="s">
        <v>235</v>
      </c>
      <c r="AI577" s="40" t="s">
        <v>235</v>
      </c>
      <c r="AJ577" s="40" t="s">
        <v>235</v>
      </c>
    </row>
    <row r="578" spans="1:36" x14ac:dyDescent="0.25">
      <c r="A578" t="s">
        <v>130</v>
      </c>
      <c r="B578">
        <v>4</v>
      </c>
      <c r="C578" s="9">
        <v>42.326900000000002</v>
      </c>
      <c r="D578" s="9">
        <v>126.75409999999999</v>
      </c>
      <c r="E578" s="9">
        <v>470.5</v>
      </c>
      <c r="F578" s="9">
        <v>302</v>
      </c>
      <c r="G578" s="9">
        <v>465.25</v>
      </c>
      <c r="H578" s="9">
        <v>344</v>
      </c>
      <c r="K578" s="32" t="s">
        <v>130</v>
      </c>
      <c r="L578" s="32">
        <v>568</v>
      </c>
      <c r="M578" s="32" t="s">
        <v>264</v>
      </c>
      <c r="N578" s="32" t="s">
        <v>668</v>
      </c>
      <c r="O578" s="32" t="s">
        <v>256</v>
      </c>
      <c r="P578" s="32" t="s">
        <v>258</v>
      </c>
      <c r="Q578" s="32" t="s">
        <v>254</v>
      </c>
      <c r="R578" s="32" t="s">
        <v>236</v>
      </c>
      <c r="S578" s="37" t="s">
        <v>24</v>
      </c>
      <c r="T578" s="32">
        <v>4</v>
      </c>
      <c r="U578" s="33">
        <v>42.326900000000002</v>
      </c>
      <c r="V578" s="33">
        <v>126.75409999999999</v>
      </c>
      <c r="W578" s="33">
        <v>470.5</v>
      </c>
      <c r="X578" s="33">
        <v>302</v>
      </c>
      <c r="Y578" s="33">
        <v>465.25</v>
      </c>
      <c r="Z578" s="33">
        <v>344</v>
      </c>
      <c r="AA578" s="33" t="s">
        <v>235</v>
      </c>
      <c r="AB578" s="33" t="s">
        <v>235</v>
      </c>
      <c r="AC578" s="33">
        <f>ABS(180-V578)</f>
        <v>53.245900000000006</v>
      </c>
      <c r="AD578" s="33" t="s">
        <v>235</v>
      </c>
      <c r="AE578" s="33" t="s">
        <v>235</v>
      </c>
      <c r="AF578" s="33" t="s">
        <v>235</v>
      </c>
      <c r="AG578" s="40" t="s">
        <v>235</v>
      </c>
      <c r="AH578" s="40" t="s">
        <v>235</v>
      </c>
      <c r="AI578" s="40" t="s">
        <v>235</v>
      </c>
      <c r="AJ578" s="40" t="s">
        <v>235</v>
      </c>
    </row>
    <row r="579" spans="1:36" x14ac:dyDescent="0.25">
      <c r="A579" t="s">
        <v>130</v>
      </c>
      <c r="B579">
        <v>5</v>
      </c>
      <c r="C579" s="9">
        <v>42.933799999999998</v>
      </c>
      <c r="D579" s="9">
        <v>139.0136</v>
      </c>
      <c r="E579" s="9">
        <v>492.25</v>
      </c>
      <c r="F579" s="9">
        <v>305.75</v>
      </c>
      <c r="G579" s="9">
        <v>478</v>
      </c>
      <c r="H579" s="9">
        <v>346.25</v>
      </c>
      <c r="K579" s="32" t="s">
        <v>130</v>
      </c>
      <c r="L579" s="32">
        <v>569</v>
      </c>
      <c r="M579" s="32" t="s">
        <v>264</v>
      </c>
      <c r="N579" s="32" t="s">
        <v>668</v>
      </c>
      <c r="O579" s="32" t="s">
        <v>256</v>
      </c>
      <c r="P579" s="32" t="s">
        <v>258</v>
      </c>
      <c r="Q579" s="32" t="s">
        <v>254</v>
      </c>
      <c r="R579" s="32" t="s">
        <v>236</v>
      </c>
      <c r="S579" s="37" t="s">
        <v>24</v>
      </c>
      <c r="T579" s="32">
        <v>5</v>
      </c>
      <c r="U579" s="33">
        <v>42.933799999999998</v>
      </c>
      <c r="V579" s="33">
        <v>139.0136</v>
      </c>
      <c r="W579" s="33">
        <v>492.25</v>
      </c>
      <c r="X579" s="33">
        <v>305.75</v>
      </c>
      <c r="Y579" s="33">
        <v>478</v>
      </c>
      <c r="Z579" s="33">
        <v>346.25</v>
      </c>
      <c r="AA579" s="33" t="s">
        <v>235</v>
      </c>
      <c r="AB579" s="33" t="s">
        <v>235</v>
      </c>
      <c r="AC579" s="33">
        <f>ABS(180-V579)</f>
        <v>40.986400000000003</v>
      </c>
      <c r="AD579" s="33" t="s">
        <v>235</v>
      </c>
      <c r="AE579" s="33" t="s">
        <v>235</v>
      </c>
      <c r="AF579" s="33" t="s">
        <v>235</v>
      </c>
      <c r="AG579" s="40" t="s">
        <v>235</v>
      </c>
      <c r="AH579" s="40" t="s">
        <v>235</v>
      </c>
      <c r="AI579" s="40" t="s">
        <v>235</v>
      </c>
      <c r="AJ579" s="40" t="s">
        <v>235</v>
      </c>
    </row>
    <row r="580" spans="1:36" x14ac:dyDescent="0.25">
      <c r="A580" t="s">
        <v>130</v>
      </c>
      <c r="B580">
        <v>6</v>
      </c>
      <c r="C580" s="9">
        <v>41.003799999999998</v>
      </c>
      <c r="D580" s="9">
        <v>159.43459999999999</v>
      </c>
      <c r="E580" s="9">
        <v>508</v>
      </c>
      <c r="F580" s="9">
        <v>321.5</v>
      </c>
      <c r="G580" s="9">
        <v>481.75</v>
      </c>
      <c r="H580" s="9">
        <v>353</v>
      </c>
      <c r="K580" s="32" t="s">
        <v>130</v>
      </c>
      <c r="L580" s="32">
        <v>570</v>
      </c>
      <c r="M580" s="32" t="s">
        <v>264</v>
      </c>
      <c r="N580" s="32" t="s">
        <v>668</v>
      </c>
      <c r="O580" s="32" t="s">
        <v>256</v>
      </c>
      <c r="P580" s="32" t="s">
        <v>258</v>
      </c>
      <c r="Q580" s="32" t="s">
        <v>254</v>
      </c>
      <c r="R580" s="32" t="s">
        <v>236</v>
      </c>
      <c r="S580" s="37" t="s">
        <v>24</v>
      </c>
      <c r="T580" s="32">
        <v>6</v>
      </c>
      <c r="U580" s="33">
        <v>41.003799999999998</v>
      </c>
      <c r="V580" s="33">
        <v>159.43459999999999</v>
      </c>
      <c r="W580" s="33">
        <v>508</v>
      </c>
      <c r="X580" s="33">
        <v>321.5</v>
      </c>
      <c r="Y580" s="33">
        <v>481.75</v>
      </c>
      <c r="Z580" s="33">
        <v>353</v>
      </c>
      <c r="AA580" s="33">
        <f>SQRT(((W580-W575)^2)+((X580-X575)^2))</f>
        <v>164.38864011847048</v>
      </c>
      <c r="AB580" s="33">
        <f>SQRT(((Y578-Y577)^2)+((Z578-Z577)^2))</f>
        <v>69.495503451662259</v>
      </c>
      <c r="AC580" s="33">
        <f>ABS(180-V580)</f>
        <v>20.565400000000011</v>
      </c>
      <c r="AD580" s="33">
        <v>0</v>
      </c>
      <c r="AE580" s="33">
        <v>0</v>
      </c>
      <c r="AF580" s="33">
        <v>0</v>
      </c>
      <c r="AG580" s="23">
        <f>SQRT((W580-W578)^2+(X580-X578)^2)</f>
        <v>42.267008410816111</v>
      </c>
      <c r="AH580" s="23">
        <f>SQRT((W577-W575)^2+(X577-X575)^2)</f>
        <v>42.776307694797595</v>
      </c>
      <c r="AI580" s="23">
        <f>SQRT(((Y577-Y575)^2)+((Z577-Z575)^2))</f>
        <v>18.80990430597668</v>
      </c>
      <c r="AJ580" s="23">
        <f>SQRT(((Y580-Y578)^2)+((Z580-Z578)^2))</f>
        <v>18.794946129212502</v>
      </c>
    </row>
    <row r="581" spans="1:36" x14ac:dyDescent="0.25">
      <c r="A581" t="s">
        <v>131</v>
      </c>
      <c r="B581">
        <v>1</v>
      </c>
      <c r="C581" s="9">
        <v>41.979900000000001</v>
      </c>
      <c r="D581" s="9">
        <v>15.693300000000001</v>
      </c>
      <c r="E581" s="9">
        <v>288.75</v>
      </c>
      <c r="F581" s="9">
        <v>323.75</v>
      </c>
      <c r="G581" s="9">
        <v>328.5</v>
      </c>
      <c r="H581" s="9">
        <v>310.25</v>
      </c>
      <c r="K581" s="32" t="s">
        <v>131</v>
      </c>
      <c r="L581" s="32">
        <v>571</v>
      </c>
      <c r="M581" s="32" t="s">
        <v>264</v>
      </c>
      <c r="N581" s="32" t="s">
        <v>668</v>
      </c>
      <c r="O581" s="32" t="s">
        <v>256</v>
      </c>
      <c r="P581" s="32" t="s">
        <v>258</v>
      </c>
      <c r="Q581" s="32" t="s">
        <v>254</v>
      </c>
      <c r="R581" s="32" t="s">
        <v>236</v>
      </c>
      <c r="S581" s="37" t="s">
        <v>23</v>
      </c>
      <c r="T581" s="32">
        <v>1</v>
      </c>
      <c r="U581" s="33">
        <v>41.979900000000001</v>
      </c>
      <c r="V581" s="33">
        <v>15.693300000000001</v>
      </c>
      <c r="W581" s="33">
        <v>288.75</v>
      </c>
      <c r="X581" s="33">
        <v>323.75</v>
      </c>
      <c r="Y581" s="33">
        <v>328.5</v>
      </c>
      <c r="Z581" s="33">
        <v>310.25</v>
      </c>
      <c r="AA581" s="33" t="s">
        <v>235</v>
      </c>
      <c r="AB581" s="33" t="s">
        <v>235</v>
      </c>
      <c r="AC581" s="33">
        <f>V581</f>
        <v>15.693300000000001</v>
      </c>
      <c r="AD581" s="33" t="s">
        <v>235</v>
      </c>
      <c r="AE581" s="33" t="s">
        <v>235</v>
      </c>
      <c r="AF581" s="33" t="s">
        <v>235</v>
      </c>
      <c r="AG581" s="33" t="s">
        <v>235</v>
      </c>
      <c r="AH581" s="33" t="s">
        <v>235</v>
      </c>
      <c r="AI581" s="33" t="s">
        <v>235</v>
      </c>
      <c r="AJ581" s="33" t="s">
        <v>235</v>
      </c>
    </row>
    <row r="582" spans="1:36" x14ac:dyDescent="0.25">
      <c r="A582" t="s">
        <v>131</v>
      </c>
      <c r="B582">
        <v>2</v>
      </c>
      <c r="C582" s="9">
        <v>36.75</v>
      </c>
      <c r="D582" s="9">
        <v>34.451900000000002</v>
      </c>
      <c r="E582" s="9">
        <v>286.5</v>
      </c>
      <c r="F582" s="9">
        <v>303.5</v>
      </c>
      <c r="G582" s="9">
        <v>323.25</v>
      </c>
      <c r="H582" s="9">
        <v>303.5</v>
      </c>
      <c r="K582" s="32" t="s">
        <v>131</v>
      </c>
      <c r="L582" s="32">
        <v>572</v>
      </c>
      <c r="M582" s="32" t="s">
        <v>264</v>
      </c>
      <c r="N582" s="32" t="s">
        <v>668</v>
      </c>
      <c r="O582" s="32" t="s">
        <v>256</v>
      </c>
      <c r="P582" s="32" t="s">
        <v>258</v>
      </c>
      <c r="Q582" s="32" t="s">
        <v>254</v>
      </c>
      <c r="R582" s="32" t="s">
        <v>236</v>
      </c>
      <c r="S582" s="37" t="s">
        <v>23</v>
      </c>
      <c r="T582" s="32">
        <v>2</v>
      </c>
      <c r="U582" s="33">
        <v>36.75</v>
      </c>
      <c r="V582" s="33">
        <v>34.451900000000002</v>
      </c>
      <c r="W582" s="33">
        <v>286.5</v>
      </c>
      <c r="X582" s="33">
        <v>303.5</v>
      </c>
      <c r="Y582" s="33">
        <v>323.25</v>
      </c>
      <c r="Z582" s="33">
        <v>303.5</v>
      </c>
      <c r="AA582" s="33" t="s">
        <v>235</v>
      </c>
      <c r="AB582" s="33" t="s">
        <v>235</v>
      </c>
      <c r="AC582" s="33">
        <f>V582</f>
        <v>34.451900000000002</v>
      </c>
      <c r="AD582" s="33" t="s">
        <v>235</v>
      </c>
      <c r="AE582" s="33" t="s">
        <v>235</v>
      </c>
      <c r="AF582" s="33" t="s">
        <v>235</v>
      </c>
      <c r="AG582" s="33" t="s">
        <v>235</v>
      </c>
      <c r="AH582" s="33" t="s">
        <v>235</v>
      </c>
      <c r="AI582" s="33" t="s">
        <v>235</v>
      </c>
      <c r="AJ582" s="33" t="s">
        <v>235</v>
      </c>
    </row>
    <row r="583" spans="1:36" x14ac:dyDescent="0.25">
      <c r="A583" t="s">
        <v>131</v>
      </c>
      <c r="B583">
        <v>3</v>
      </c>
      <c r="C583" s="9">
        <v>36.380800000000001</v>
      </c>
      <c r="D583" s="9">
        <v>48.774700000000003</v>
      </c>
      <c r="E583" s="9">
        <v>292.5</v>
      </c>
      <c r="F583" s="9">
        <v>283.25</v>
      </c>
      <c r="G583" s="9">
        <v>327.75</v>
      </c>
      <c r="H583" s="9">
        <v>292.25</v>
      </c>
      <c r="K583" s="32" t="s">
        <v>131</v>
      </c>
      <c r="L583" s="32">
        <v>573</v>
      </c>
      <c r="M583" s="32" t="s">
        <v>264</v>
      </c>
      <c r="N583" s="32" t="s">
        <v>668</v>
      </c>
      <c r="O583" s="32" t="s">
        <v>256</v>
      </c>
      <c r="P583" s="32" t="s">
        <v>258</v>
      </c>
      <c r="Q583" s="32" t="s">
        <v>254</v>
      </c>
      <c r="R583" s="32" t="s">
        <v>236</v>
      </c>
      <c r="S583" s="37" t="s">
        <v>23</v>
      </c>
      <c r="T583" s="32">
        <v>3</v>
      </c>
      <c r="U583" s="33">
        <v>36.380800000000001</v>
      </c>
      <c r="V583" s="33">
        <v>48.774700000000003</v>
      </c>
      <c r="W583" s="33">
        <v>292.5</v>
      </c>
      <c r="X583" s="33">
        <v>283.25</v>
      </c>
      <c r="Y583" s="33">
        <v>327.75</v>
      </c>
      <c r="Z583" s="33">
        <v>292.25</v>
      </c>
      <c r="AA583" s="33" t="s">
        <v>235</v>
      </c>
      <c r="AB583" s="33" t="s">
        <v>235</v>
      </c>
      <c r="AC583" s="33">
        <f>V583</f>
        <v>48.774700000000003</v>
      </c>
      <c r="AD583" s="33" t="s">
        <v>235</v>
      </c>
      <c r="AE583" s="33" t="s">
        <v>235</v>
      </c>
      <c r="AF583" s="33" t="s">
        <v>235</v>
      </c>
      <c r="AG583" s="33" t="s">
        <v>235</v>
      </c>
      <c r="AH583" s="33" t="s">
        <v>235</v>
      </c>
      <c r="AI583" s="40" t="s">
        <v>235</v>
      </c>
      <c r="AJ583" s="40" t="s">
        <v>235</v>
      </c>
    </row>
    <row r="584" spans="1:36" x14ac:dyDescent="0.25">
      <c r="A584" t="s">
        <v>131</v>
      </c>
      <c r="B584">
        <v>4</v>
      </c>
      <c r="C584" s="9">
        <v>42.066899999999997</v>
      </c>
      <c r="D584" s="9">
        <v>135.7619</v>
      </c>
      <c r="E584" s="9">
        <v>396</v>
      </c>
      <c r="F584" s="9">
        <v>213.5</v>
      </c>
      <c r="G584" s="9">
        <v>387.75</v>
      </c>
      <c r="H584" s="9">
        <v>254.75</v>
      </c>
      <c r="K584" s="32" t="s">
        <v>131</v>
      </c>
      <c r="L584" s="32">
        <v>574</v>
      </c>
      <c r="M584" s="32" t="s">
        <v>264</v>
      </c>
      <c r="N584" s="32" t="s">
        <v>668</v>
      </c>
      <c r="O584" s="32" t="s">
        <v>256</v>
      </c>
      <c r="P584" s="32" t="s">
        <v>258</v>
      </c>
      <c r="Q584" s="32" t="s">
        <v>254</v>
      </c>
      <c r="R584" s="32" t="s">
        <v>236</v>
      </c>
      <c r="S584" s="37" t="s">
        <v>24</v>
      </c>
      <c r="T584" s="32">
        <v>4</v>
      </c>
      <c r="U584" s="33">
        <v>42.066899999999997</v>
      </c>
      <c r="V584" s="33">
        <v>135.7619</v>
      </c>
      <c r="W584" s="33">
        <v>396</v>
      </c>
      <c r="X584" s="33">
        <v>213.5</v>
      </c>
      <c r="Y584" s="33">
        <v>387.75</v>
      </c>
      <c r="Z584" s="33">
        <v>254.75</v>
      </c>
      <c r="AA584" s="33" t="s">
        <v>235</v>
      </c>
      <c r="AB584" s="33" t="s">
        <v>235</v>
      </c>
      <c r="AC584" s="33">
        <f>ABS(180-V584)</f>
        <v>44.238100000000003</v>
      </c>
      <c r="AD584" s="33" t="s">
        <v>235</v>
      </c>
      <c r="AE584" s="33" t="s">
        <v>235</v>
      </c>
      <c r="AF584" s="33" t="s">
        <v>235</v>
      </c>
      <c r="AG584" s="33" t="s">
        <v>235</v>
      </c>
      <c r="AH584" s="33" t="s">
        <v>235</v>
      </c>
      <c r="AI584" s="40" t="s">
        <v>235</v>
      </c>
      <c r="AJ584" s="40" t="s">
        <v>235</v>
      </c>
    </row>
    <row r="585" spans="1:36" x14ac:dyDescent="0.25">
      <c r="A585" t="s">
        <v>131</v>
      </c>
      <c r="B585">
        <v>5</v>
      </c>
      <c r="C585" s="9">
        <v>38.608600000000003</v>
      </c>
      <c r="D585" s="9">
        <v>148.5274</v>
      </c>
      <c r="E585" s="9">
        <v>416.25</v>
      </c>
      <c r="F585" s="9">
        <v>216.5</v>
      </c>
      <c r="G585" s="9">
        <v>400.5</v>
      </c>
      <c r="H585" s="9">
        <v>251.75</v>
      </c>
      <c r="K585" s="32" t="s">
        <v>131</v>
      </c>
      <c r="L585" s="32">
        <v>575</v>
      </c>
      <c r="M585" s="32" t="s">
        <v>264</v>
      </c>
      <c r="N585" s="32" t="s">
        <v>668</v>
      </c>
      <c r="O585" s="32" t="s">
        <v>256</v>
      </c>
      <c r="P585" s="32" t="s">
        <v>258</v>
      </c>
      <c r="Q585" s="32" t="s">
        <v>254</v>
      </c>
      <c r="R585" s="32" t="s">
        <v>236</v>
      </c>
      <c r="S585" s="37" t="s">
        <v>24</v>
      </c>
      <c r="T585" s="32">
        <v>5</v>
      </c>
      <c r="U585" s="33">
        <v>38.608600000000003</v>
      </c>
      <c r="V585" s="33">
        <v>148.5274</v>
      </c>
      <c r="W585" s="33">
        <v>416.25</v>
      </c>
      <c r="X585" s="33">
        <v>216.5</v>
      </c>
      <c r="Y585" s="33">
        <v>400.5</v>
      </c>
      <c r="Z585" s="33">
        <v>251.75</v>
      </c>
      <c r="AA585" s="33" t="s">
        <v>235</v>
      </c>
      <c r="AB585" s="33" t="s">
        <v>235</v>
      </c>
      <c r="AC585" s="33">
        <f>ABS(180-V585)</f>
        <v>31.4726</v>
      </c>
      <c r="AD585" s="33" t="s">
        <v>235</v>
      </c>
      <c r="AE585" s="33" t="s">
        <v>235</v>
      </c>
      <c r="AF585" s="33" t="s">
        <v>235</v>
      </c>
      <c r="AG585" s="33" t="s">
        <v>235</v>
      </c>
      <c r="AH585" s="33" t="s">
        <v>235</v>
      </c>
      <c r="AI585" s="40" t="s">
        <v>235</v>
      </c>
      <c r="AJ585" s="40" t="s">
        <v>235</v>
      </c>
    </row>
    <row r="586" spans="1:36" x14ac:dyDescent="0.25">
      <c r="A586" t="s">
        <v>131</v>
      </c>
      <c r="B586">
        <v>6</v>
      </c>
      <c r="C586" s="9">
        <v>40.305100000000003</v>
      </c>
      <c r="D586" s="9">
        <v>169.45189999999999</v>
      </c>
      <c r="E586" s="9">
        <v>432</v>
      </c>
      <c r="F586" s="9">
        <v>229.25</v>
      </c>
      <c r="G586" s="9">
        <v>403.5</v>
      </c>
      <c r="H586" s="9">
        <v>257.75</v>
      </c>
      <c r="K586" s="32" t="s">
        <v>131</v>
      </c>
      <c r="L586" s="32">
        <v>576</v>
      </c>
      <c r="M586" s="32" t="s">
        <v>264</v>
      </c>
      <c r="N586" s="32" t="s">
        <v>668</v>
      </c>
      <c r="O586" s="32" t="s">
        <v>256</v>
      </c>
      <c r="P586" s="32" t="s">
        <v>258</v>
      </c>
      <c r="Q586" s="32" t="s">
        <v>254</v>
      </c>
      <c r="R586" s="32" t="s">
        <v>236</v>
      </c>
      <c r="S586" s="37" t="s">
        <v>24</v>
      </c>
      <c r="T586" s="32">
        <v>6</v>
      </c>
      <c r="U586" s="33">
        <v>40.305100000000003</v>
      </c>
      <c r="V586" s="33">
        <v>169.45189999999999</v>
      </c>
      <c r="W586" s="33">
        <v>432</v>
      </c>
      <c r="X586" s="33">
        <v>229.25</v>
      </c>
      <c r="Y586" s="33">
        <v>403.5</v>
      </c>
      <c r="Z586" s="33">
        <v>257.75</v>
      </c>
      <c r="AA586" s="33">
        <f>SQRT(((W586-W581)^2)+((X586-X581)^2))</f>
        <v>171.61239028694868</v>
      </c>
      <c r="AB586" s="33">
        <f>SQRT(((Y584-Y583)^2)+((Z584-Z583)^2))</f>
        <v>70.754858490424525</v>
      </c>
      <c r="AC586" s="33">
        <f>ABS(180-V586)</f>
        <v>10.548100000000005</v>
      </c>
      <c r="AD586" s="33">
        <v>0</v>
      </c>
      <c r="AE586" s="33">
        <v>0</v>
      </c>
      <c r="AF586" s="33">
        <v>0</v>
      </c>
      <c r="AG586" s="23">
        <f>SQRT((W586-W584)^2+(X586-X584)^2)</f>
        <v>39.29456069228921</v>
      </c>
      <c r="AH586" s="23">
        <f>SQRT((W583-W581)^2+(X583-X581)^2)</f>
        <v>40.673240588868744</v>
      </c>
      <c r="AI586" s="23">
        <f>SQRT(((Y583-Y581)^2)+((Z583-Z581)^2))</f>
        <v>18.015618224196469</v>
      </c>
      <c r="AJ586" s="23">
        <f>SQRT(((Y586-Y584)^2)+((Z586-Z584)^2))</f>
        <v>16.033168744823964</v>
      </c>
    </row>
    <row r="587" spans="1:36" x14ac:dyDescent="0.25">
      <c r="A587" t="s">
        <v>132</v>
      </c>
      <c r="B587">
        <v>1</v>
      </c>
      <c r="C587" s="9">
        <v>37.567399999999999</v>
      </c>
      <c r="D587" s="9">
        <v>17.336300000000001</v>
      </c>
      <c r="E587" s="9">
        <v>415.5</v>
      </c>
      <c r="F587" s="9">
        <v>323.75</v>
      </c>
      <c r="G587" s="9">
        <v>453</v>
      </c>
      <c r="H587" s="9">
        <v>326</v>
      </c>
      <c r="K587" s="32" t="s">
        <v>132</v>
      </c>
      <c r="L587" s="32">
        <v>577</v>
      </c>
      <c r="M587" s="32" t="s">
        <v>264</v>
      </c>
      <c r="N587" s="32" t="s">
        <v>668</v>
      </c>
      <c r="O587" s="32" t="s">
        <v>256</v>
      </c>
      <c r="P587" s="32" t="s">
        <v>258</v>
      </c>
      <c r="Q587" s="32" t="s">
        <v>254</v>
      </c>
      <c r="R587" s="32" t="s">
        <v>236</v>
      </c>
      <c r="S587" s="37" t="s">
        <v>23</v>
      </c>
      <c r="T587" s="32">
        <v>1</v>
      </c>
      <c r="U587" s="33">
        <v>37.567399999999999</v>
      </c>
      <c r="V587" s="33">
        <v>17.336300000000001</v>
      </c>
      <c r="W587" s="33">
        <v>415.5</v>
      </c>
      <c r="X587" s="33">
        <v>323.75</v>
      </c>
      <c r="Y587" s="33">
        <v>453</v>
      </c>
      <c r="Z587" s="33">
        <v>326</v>
      </c>
      <c r="AA587" s="33" t="s">
        <v>235</v>
      </c>
      <c r="AB587" s="33" t="s">
        <v>235</v>
      </c>
      <c r="AC587" s="33">
        <f>V587</f>
        <v>17.336300000000001</v>
      </c>
      <c r="AD587" s="33" t="s">
        <v>235</v>
      </c>
      <c r="AE587" s="33" t="s">
        <v>235</v>
      </c>
      <c r="AF587" s="33" t="s">
        <v>235</v>
      </c>
      <c r="AG587" s="33" t="s">
        <v>235</v>
      </c>
      <c r="AH587" s="33" t="s">
        <v>235</v>
      </c>
      <c r="AI587" s="33" t="s">
        <v>235</v>
      </c>
      <c r="AJ587" s="33" t="s">
        <v>235</v>
      </c>
    </row>
    <row r="588" spans="1:36" x14ac:dyDescent="0.25">
      <c r="A588" t="s">
        <v>132</v>
      </c>
      <c r="B588">
        <v>2</v>
      </c>
      <c r="C588" s="9">
        <v>37.619799999999998</v>
      </c>
      <c r="D588" s="9">
        <v>37.401299999999999</v>
      </c>
      <c r="E588" s="9">
        <v>416.25</v>
      </c>
      <c r="F588" s="9">
        <v>302</v>
      </c>
      <c r="G588" s="9">
        <v>450.75</v>
      </c>
      <c r="H588" s="9">
        <v>317</v>
      </c>
      <c r="K588" s="32" t="s">
        <v>132</v>
      </c>
      <c r="L588" s="32">
        <v>578</v>
      </c>
      <c r="M588" s="32" t="s">
        <v>264</v>
      </c>
      <c r="N588" s="32" t="s">
        <v>668</v>
      </c>
      <c r="O588" s="32" t="s">
        <v>256</v>
      </c>
      <c r="P588" s="32" t="s">
        <v>258</v>
      </c>
      <c r="Q588" s="32" t="s">
        <v>254</v>
      </c>
      <c r="R588" s="32" t="s">
        <v>236</v>
      </c>
      <c r="S588" s="37" t="s">
        <v>23</v>
      </c>
      <c r="T588" s="32">
        <v>2</v>
      </c>
      <c r="U588" s="33">
        <v>37.619799999999998</v>
      </c>
      <c r="V588" s="33">
        <v>37.401299999999999</v>
      </c>
      <c r="W588" s="33">
        <v>416.25</v>
      </c>
      <c r="X588" s="33">
        <v>302</v>
      </c>
      <c r="Y588" s="33">
        <v>450.75</v>
      </c>
      <c r="Z588" s="33">
        <v>317</v>
      </c>
      <c r="AA588" s="33" t="s">
        <v>235</v>
      </c>
      <c r="AB588" s="33" t="s">
        <v>235</v>
      </c>
      <c r="AC588" s="33">
        <f>V588</f>
        <v>37.401299999999999</v>
      </c>
      <c r="AD588" s="33" t="s">
        <v>235</v>
      </c>
      <c r="AE588" s="33" t="s">
        <v>235</v>
      </c>
      <c r="AF588" s="33" t="s">
        <v>235</v>
      </c>
      <c r="AG588" s="33" t="s">
        <v>235</v>
      </c>
      <c r="AH588" s="33" t="s">
        <v>235</v>
      </c>
      <c r="AI588" s="33" t="s">
        <v>235</v>
      </c>
      <c r="AJ588" s="33" t="s">
        <v>235</v>
      </c>
    </row>
    <row r="589" spans="1:36" x14ac:dyDescent="0.25">
      <c r="A589" t="s">
        <v>132</v>
      </c>
      <c r="B589">
        <v>3</v>
      </c>
      <c r="C589" s="9">
        <v>37.6646</v>
      </c>
      <c r="D589" s="9">
        <v>49.1751</v>
      </c>
      <c r="E589" s="9">
        <v>426</v>
      </c>
      <c r="F589" s="9">
        <v>287</v>
      </c>
      <c r="G589" s="9">
        <v>456.75</v>
      </c>
      <c r="H589" s="9">
        <v>308.75</v>
      </c>
      <c r="K589" s="32" t="s">
        <v>132</v>
      </c>
      <c r="L589" s="32">
        <v>579</v>
      </c>
      <c r="M589" s="32" t="s">
        <v>264</v>
      </c>
      <c r="N589" s="32" t="s">
        <v>668</v>
      </c>
      <c r="O589" s="32" t="s">
        <v>256</v>
      </c>
      <c r="P589" s="32" t="s">
        <v>258</v>
      </c>
      <c r="Q589" s="32" t="s">
        <v>254</v>
      </c>
      <c r="R589" s="32" t="s">
        <v>236</v>
      </c>
      <c r="S589" s="37" t="s">
        <v>23</v>
      </c>
      <c r="T589" s="32">
        <v>3</v>
      </c>
      <c r="U589" s="33">
        <v>37.6646</v>
      </c>
      <c r="V589" s="33">
        <v>49.1751</v>
      </c>
      <c r="W589" s="33">
        <v>426</v>
      </c>
      <c r="X589" s="33">
        <v>287</v>
      </c>
      <c r="Y589" s="33">
        <v>456.75</v>
      </c>
      <c r="Z589" s="33">
        <v>308.75</v>
      </c>
      <c r="AA589" s="33" t="s">
        <v>235</v>
      </c>
      <c r="AB589" s="33" t="s">
        <v>235</v>
      </c>
      <c r="AC589" s="33">
        <f>V589</f>
        <v>49.1751</v>
      </c>
      <c r="AD589" s="33" t="s">
        <v>235</v>
      </c>
      <c r="AE589" s="33" t="s">
        <v>235</v>
      </c>
      <c r="AF589" s="33" t="s">
        <v>235</v>
      </c>
      <c r="AG589" s="40" t="s">
        <v>235</v>
      </c>
      <c r="AH589" s="40" t="s">
        <v>235</v>
      </c>
      <c r="AI589" s="40" t="s">
        <v>235</v>
      </c>
      <c r="AJ589" s="40" t="s">
        <v>235</v>
      </c>
    </row>
    <row r="590" spans="1:36" x14ac:dyDescent="0.25">
      <c r="A590" t="s">
        <v>132</v>
      </c>
      <c r="B590">
        <v>4</v>
      </c>
      <c r="C590" s="9">
        <v>35.819899999999997</v>
      </c>
      <c r="D590" s="9">
        <v>123.47580000000001</v>
      </c>
      <c r="E590" s="9">
        <v>540</v>
      </c>
      <c r="F590" s="9">
        <v>257</v>
      </c>
      <c r="G590" s="9">
        <v>528</v>
      </c>
      <c r="H590" s="9">
        <v>290.75</v>
      </c>
      <c r="K590" s="32" t="s">
        <v>132</v>
      </c>
      <c r="L590" s="32">
        <v>580</v>
      </c>
      <c r="M590" s="32" t="s">
        <v>264</v>
      </c>
      <c r="N590" s="32" t="s">
        <v>668</v>
      </c>
      <c r="O590" s="32" t="s">
        <v>256</v>
      </c>
      <c r="P590" s="32" t="s">
        <v>258</v>
      </c>
      <c r="Q590" s="32" t="s">
        <v>254</v>
      </c>
      <c r="R590" s="32" t="s">
        <v>236</v>
      </c>
      <c r="S590" s="37" t="s">
        <v>24</v>
      </c>
      <c r="T590" s="32">
        <v>4</v>
      </c>
      <c r="U590" s="33">
        <v>35.819899999999997</v>
      </c>
      <c r="V590" s="33">
        <v>123.47580000000001</v>
      </c>
      <c r="W590" s="33">
        <v>540</v>
      </c>
      <c r="X590" s="33">
        <v>257</v>
      </c>
      <c r="Y590" s="33">
        <v>528</v>
      </c>
      <c r="Z590" s="33">
        <v>290.75</v>
      </c>
      <c r="AA590" s="33" t="s">
        <v>235</v>
      </c>
      <c r="AB590" s="33" t="s">
        <v>235</v>
      </c>
      <c r="AC590" s="33">
        <f>ABS(180-V590)</f>
        <v>56.524199999999993</v>
      </c>
      <c r="AD590" s="33" t="s">
        <v>235</v>
      </c>
      <c r="AE590" s="33" t="s">
        <v>235</v>
      </c>
      <c r="AF590" s="33" t="s">
        <v>235</v>
      </c>
      <c r="AG590" s="40" t="s">
        <v>235</v>
      </c>
      <c r="AH590" s="40" t="s">
        <v>235</v>
      </c>
      <c r="AI590" s="40" t="s">
        <v>235</v>
      </c>
      <c r="AJ590" s="40" t="s">
        <v>235</v>
      </c>
    </row>
    <row r="591" spans="1:36" x14ac:dyDescent="0.25">
      <c r="A591" t="s">
        <v>132</v>
      </c>
      <c r="B591">
        <v>5</v>
      </c>
      <c r="C591" s="9">
        <v>36.015599999999999</v>
      </c>
      <c r="D591" s="9">
        <v>135.2757</v>
      </c>
      <c r="E591" s="9">
        <v>558</v>
      </c>
      <c r="F591" s="9">
        <v>265.25</v>
      </c>
      <c r="G591" s="9">
        <v>539.25</v>
      </c>
      <c r="H591" s="9">
        <v>296</v>
      </c>
      <c r="K591" s="32" t="s">
        <v>132</v>
      </c>
      <c r="L591" s="32">
        <v>581</v>
      </c>
      <c r="M591" s="32" t="s">
        <v>264</v>
      </c>
      <c r="N591" s="32" t="s">
        <v>668</v>
      </c>
      <c r="O591" s="32" t="s">
        <v>256</v>
      </c>
      <c r="P591" s="32" t="s">
        <v>258</v>
      </c>
      <c r="Q591" s="32" t="s">
        <v>254</v>
      </c>
      <c r="R591" s="32" t="s">
        <v>236</v>
      </c>
      <c r="S591" s="37" t="s">
        <v>24</v>
      </c>
      <c r="T591" s="32">
        <v>5</v>
      </c>
      <c r="U591" s="33">
        <v>36.015599999999999</v>
      </c>
      <c r="V591" s="33">
        <v>135.2757</v>
      </c>
      <c r="W591" s="33">
        <v>558</v>
      </c>
      <c r="X591" s="33">
        <v>265.25</v>
      </c>
      <c r="Y591" s="33">
        <v>539.25</v>
      </c>
      <c r="Z591" s="33">
        <v>296</v>
      </c>
      <c r="AA591" s="33" t="s">
        <v>235</v>
      </c>
      <c r="AB591" s="33" t="s">
        <v>235</v>
      </c>
      <c r="AC591" s="33">
        <f>ABS(180-V591)</f>
        <v>44.724299999999999</v>
      </c>
      <c r="AD591" s="33" t="s">
        <v>235</v>
      </c>
      <c r="AE591" s="33" t="s">
        <v>235</v>
      </c>
      <c r="AF591" s="33" t="s">
        <v>235</v>
      </c>
      <c r="AG591" s="40" t="s">
        <v>235</v>
      </c>
      <c r="AH591" s="40" t="s">
        <v>235</v>
      </c>
      <c r="AI591" s="40" t="s">
        <v>235</v>
      </c>
      <c r="AJ591" s="40" t="s">
        <v>235</v>
      </c>
    </row>
    <row r="592" spans="1:36" x14ac:dyDescent="0.25">
      <c r="A592" t="s">
        <v>132</v>
      </c>
      <c r="B592">
        <v>6</v>
      </c>
      <c r="C592" s="9">
        <v>36.818800000000003</v>
      </c>
      <c r="D592" s="9">
        <v>160.53630000000001</v>
      </c>
      <c r="E592" s="9">
        <v>573</v>
      </c>
      <c r="F592" s="9">
        <v>284</v>
      </c>
      <c r="G592" s="9">
        <v>542.25</v>
      </c>
      <c r="H592" s="9">
        <v>304.25</v>
      </c>
      <c r="K592" s="32" t="s">
        <v>132</v>
      </c>
      <c r="L592" s="32">
        <v>582</v>
      </c>
      <c r="M592" s="32" t="s">
        <v>264</v>
      </c>
      <c r="N592" s="32" t="s">
        <v>668</v>
      </c>
      <c r="O592" s="32" t="s">
        <v>256</v>
      </c>
      <c r="P592" s="32" t="s">
        <v>258</v>
      </c>
      <c r="Q592" s="32" t="s">
        <v>254</v>
      </c>
      <c r="R592" s="32" t="s">
        <v>236</v>
      </c>
      <c r="S592" s="37" t="s">
        <v>24</v>
      </c>
      <c r="T592" s="32">
        <v>6</v>
      </c>
      <c r="U592" s="33">
        <v>36.818800000000003</v>
      </c>
      <c r="V592" s="33">
        <v>160.53630000000001</v>
      </c>
      <c r="W592" s="33">
        <v>573</v>
      </c>
      <c r="X592" s="33">
        <v>284</v>
      </c>
      <c r="Y592" s="33">
        <v>542.25</v>
      </c>
      <c r="Z592" s="33">
        <v>304.25</v>
      </c>
      <c r="AA592" s="33">
        <f>SQRT(((W592-W587)^2)+((X592-X587)^2))</f>
        <v>162.43864226224005</v>
      </c>
      <c r="AB592" s="33">
        <f>SQRT(((Y590-Y589)^2)+((Z590-Z589)^2))</f>
        <v>73.488519511553633</v>
      </c>
      <c r="AC592" s="33">
        <f>ABS(180-V592)</f>
        <v>19.463699999999989</v>
      </c>
      <c r="AD592" s="33">
        <v>0</v>
      </c>
      <c r="AE592" s="33">
        <v>0</v>
      </c>
      <c r="AF592" s="33">
        <v>0</v>
      </c>
      <c r="AG592" s="23">
        <f>SQRT((W592-W590)^2+(X592-X590)^2)</f>
        <v>42.638011210655684</v>
      </c>
      <c r="AH592" s="23">
        <f>SQRT((W589-W587)^2+(X589-X587)^2)</f>
        <v>38.22057691872272</v>
      </c>
      <c r="AI592" s="23">
        <f>SQRT(((Y589-Y587)^2)+((Z589-Z587)^2))</f>
        <v>17.652903443909729</v>
      </c>
      <c r="AJ592" s="23">
        <f>SQRT(((Y592-Y590)^2)+((Z592-Z590)^2))</f>
        <v>19.629378492453601</v>
      </c>
    </row>
    <row r="593" spans="1:36" x14ac:dyDescent="0.25">
      <c r="A593" t="s">
        <v>133</v>
      </c>
      <c r="B593">
        <v>1</v>
      </c>
      <c r="C593" s="9">
        <v>40.024999999999999</v>
      </c>
      <c r="D593" s="9">
        <v>14.1881</v>
      </c>
      <c r="E593" s="9">
        <v>414</v>
      </c>
      <c r="F593" s="9">
        <v>296</v>
      </c>
      <c r="G593" s="9">
        <v>453</v>
      </c>
      <c r="H593" s="9">
        <v>305</v>
      </c>
      <c r="K593" s="32" t="s">
        <v>133</v>
      </c>
      <c r="L593" s="32">
        <v>583</v>
      </c>
      <c r="M593" s="32" t="s">
        <v>264</v>
      </c>
      <c r="N593" s="32" t="s">
        <v>668</v>
      </c>
      <c r="O593" s="32" t="s">
        <v>256</v>
      </c>
      <c r="P593" s="32" t="s">
        <v>258</v>
      </c>
      <c r="Q593" s="32" t="s">
        <v>254</v>
      </c>
      <c r="R593" s="32" t="s">
        <v>236</v>
      </c>
      <c r="S593" s="37" t="s">
        <v>23</v>
      </c>
      <c r="T593" s="32">
        <v>1</v>
      </c>
      <c r="U593" s="33">
        <v>40.024999999999999</v>
      </c>
      <c r="V593" s="33">
        <v>14.1881</v>
      </c>
      <c r="W593" s="33">
        <v>414</v>
      </c>
      <c r="X593" s="33">
        <v>296</v>
      </c>
      <c r="Y593" s="33">
        <v>453</v>
      </c>
      <c r="Z593" s="33">
        <v>305</v>
      </c>
      <c r="AA593" s="33" t="s">
        <v>235</v>
      </c>
      <c r="AB593" s="33" t="s">
        <v>235</v>
      </c>
      <c r="AC593" s="33">
        <f>V593</f>
        <v>14.1881</v>
      </c>
      <c r="AD593" s="33" t="s">
        <v>235</v>
      </c>
      <c r="AE593" s="33" t="s">
        <v>235</v>
      </c>
      <c r="AF593" s="33" t="s">
        <v>235</v>
      </c>
      <c r="AG593" s="33" t="s">
        <v>235</v>
      </c>
      <c r="AH593" s="33" t="s">
        <v>235</v>
      </c>
      <c r="AI593" s="33" t="s">
        <v>235</v>
      </c>
      <c r="AJ593" s="33" t="s">
        <v>235</v>
      </c>
    </row>
    <row r="594" spans="1:36" x14ac:dyDescent="0.25">
      <c r="A594" t="s">
        <v>133</v>
      </c>
      <c r="B594">
        <v>2</v>
      </c>
      <c r="C594" s="9">
        <v>40.3887</v>
      </c>
      <c r="D594" s="9">
        <v>32.522199999999998</v>
      </c>
      <c r="E594" s="9">
        <v>419.25</v>
      </c>
      <c r="F594" s="9">
        <v>274.25</v>
      </c>
      <c r="G594" s="9">
        <v>453.75</v>
      </c>
      <c r="H594" s="9">
        <v>295.25</v>
      </c>
      <c r="K594" s="32" t="s">
        <v>133</v>
      </c>
      <c r="L594" s="32">
        <v>584</v>
      </c>
      <c r="M594" s="32" t="s">
        <v>264</v>
      </c>
      <c r="N594" s="32" t="s">
        <v>668</v>
      </c>
      <c r="O594" s="32" t="s">
        <v>256</v>
      </c>
      <c r="P594" s="32" t="s">
        <v>258</v>
      </c>
      <c r="Q594" s="32" t="s">
        <v>254</v>
      </c>
      <c r="R594" s="32" t="s">
        <v>236</v>
      </c>
      <c r="S594" s="37" t="s">
        <v>23</v>
      </c>
      <c r="T594" s="32">
        <v>2</v>
      </c>
      <c r="U594" s="33">
        <v>40.3887</v>
      </c>
      <c r="V594" s="33">
        <v>32.522199999999998</v>
      </c>
      <c r="W594" s="33">
        <v>419.25</v>
      </c>
      <c r="X594" s="33">
        <v>274.25</v>
      </c>
      <c r="Y594" s="33">
        <v>453.75</v>
      </c>
      <c r="Z594" s="33">
        <v>295.25</v>
      </c>
      <c r="AA594" s="33" t="s">
        <v>235</v>
      </c>
      <c r="AB594" s="33" t="s">
        <v>235</v>
      </c>
      <c r="AC594" s="33">
        <f>V594</f>
        <v>32.522199999999998</v>
      </c>
      <c r="AD594" s="33" t="s">
        <v>235</v>
      </c>
      <c r="AE594" s="33" t="s">
        <v>235</v>
      </c>
      <c r="AF594" s="33" t="s">
        <v>235</v>
      </c>
      <c r="AG594" s="33" t="s">
        <v>235</v>
      </c>
      <c r="AH594" s="33" t="s">
        <v>235</v>
      </c>
      <c r="AI594" s="33" t="s">
        <v>235</v>
      </c>
      <c r="AJ594" s="33" t="s">
        <v>235</v>
      </c>
    </row>
    <row r="595" spans="1:36" x14ac:dyDescent="0.25">
      <c r="A595" t="s">
        <v>133</v>
      </c>
      <c r="B595">
        <v>3</v>
      </c>
      <c r="C595" s="9">
        <v>38.198500000000003</v>
      </c>
      <c r="D595" s="9">
        <v>44.6023</v>
      </c>
      <c r="E595" s="9">
        <v>433.5</v>
      </c>
      <c r="F595" s="9">
        <v>261.5</v>
      </c>
      <c r="G595" s="9">
        <v>461.25</v>
      </c>
      <c r="H595" s="9">
        <v>287.75</v>
      </c>
      <c r="K595" s="32" t="s">
        <v>133</v>
      </c>
      <c r="L595" s="32">
        <v>585</v>
      </c>
      <c r="M595" s="32" t="s">
        <v>264</v>
      </c>
      <c r="N595" s="32" t="s">
        <v>668</v>
      </c>
      <c r="O595" s="32" t="s">
        <v>256</v>
      </c>
      <c r="P595" s="32" t="s">
        <v>258</v>
      </c>
      <c r="Q595" s="32" t="s">
        <v>254</v>
      </c>
      <c r="R595" s="32" t="s">
        <v>236</v>
      </c>
      <c r="S595" s="37" t="s">
        <v>23</v>
      </c>
      <c r="T595" s="32">
        <v>3</v>
      </c>
      <c r="U595" s="33">
        <v>38.198500000000003</v>
      </c>
      <c r="V595" s="33">
        <v>44.6023</v>
      </c>
      <c r="W595" s="33">
        <v>433.5</v>
      </c>
      <c r="X595" s="33">
        <v>261.5</v>
      </c>
      <c r="Y595" s="33">
        <v>461.25</v>
      </c>
      <c r="Z595" s="33">
        <v>287.75</v>
      </c>
      <c r="AA595" s="33" t="s">
        <v>235</v>
      </c>
      <c r="AB595" s="33" t="s">
        <v>235</v>
      </c>
      <c r="AC595" s="33">
        <f>V595</f>
        <v>44.6023</v>
      </c>
      <c r="AD595" s="33" t="s">
        <v>235</v>
      </c>
      <c r="AE595" s="33" t="s">
        <v>235</v>
      </c>
      <c r="AF595" s="33" t="s">
        <v>235</v>
      </c>
      <c r="AG595" s="33" t="s">
        <v>235</v>
      </c>
      <c r="AH595" s="33" t="s">
        <v>235</v>
      </c>
      <c r="AI595" s="40" t="s">
        <v>235</v>
      </c>
      <c r="AJ595" s="40" t="s">
        <v>235</v>
      </c>
    </row>
    <row r="596" spans="1:36" x14ac:dyDescent="0.25">
      <c r="A596" t="s">
        <v>133</v>
      </c>
      <c r="B596">
        <v>4</v>
      </c>
      <c r="C596" s="9">
        <v>35.401299999999999</v>
      </c>
      <c r="D596" s="9">
        <v>127.5778</v>
      </c>
      <c r="E596" s="9">
        <v>564</v>
      </c>
      <c r="F596" s="9">
        <v>256.25</v>
      </c>
      <c r="G596" s="9">
        <v>543</v>
      </c>
      <c r="H596" s="9">
        <v>284.75</v>
      </c>
      <c r="K596" s="32" t="s">
        <v>133</v>
      </c>
      <c r="L596" s="32">
        <v>586</v>
      </c>
      <c r="M596" s="32" t="s">
        <v>264</v>
      </c>
      <c r="N596" s="32" t="s">
        <v>668</v>
      </c>
      <c r="O596" s="32" t="s">
        <v>256</v>
      </c>
      <c r="P596" s="32" t="s">
        <v>258</v>
      </c>
      <c r="Q596" s="32" t="s">
        <v>254</v>
      </c>
      <c r="R596" s="32" t="s">
        <v>236</v>
      </c>
      <c r="S596" s="37" t="s">
        <v>24</v>
      </c>
      <c r="T596" s="32">
        <v>4</v>
      </c>
      <c r="U596" s="33">
        <v>35.401299999999999</v>
      </c>
      <c r="V596" s="33">
        <v>127.5778</v>
      </c>
      <c r="W596" s="33">
        <v>564</v>
      </c>
      <c r="X596" s="33">
        <v>256.25</v>
      </c>
      <c r="Y596" s="33">
        <v>543</v>
      </c>
      <c r="Z596" s="33">
        <v>284.75</v>
      </c>
      <c r="AA596" s="33" t="s">
        <v>235</v>
      </c>
      <c r="AB596" s="33" t="s">
        <v>235</v>
      </c>
      <c r="AC596" s="33">
        <f>ABS(180-V596)</f>
        <v>52.422200000000004</v>
      </c>
      <c r="AD596" s="33" t="s">
        <v>235</v>
      </c>
      <c r="AE596" s="33" t="s">
        <v>235</v>
      </c>
      <c r="AF596" s="33" t="s">
        <v>235</v>
      </c>
      <c r="AG596" s="33" t="s">
        <v>235</v>
      </c>
      <c r="AH596" s="33" t="s">
        <v>235</v>
      </c>
      <c r="AI596" s="40" t="s">
        <v>235</v>
      </c>
      <c r="AJ596" s="40" t="s">
        <v>235</v>
      </c>
    </row>
    <row r="597" spans="1:36" x14ac:dyDescent="0.25">
      <c r="A597" t="s">
        <v>133</v>
      </c>
      <c r="B597">
        <v>5</v>
      </c>
      <c r="C597" s="9">
        <v>38.242600000000003</v>
      </c>
      <c r="D597" s="9">
        <v>139.3733</v>
      </c>
      <c r="E597" s="9">
        <v>582</v>
      </c>
      <c r="F597" s="9">
        <v>266.75</v>
      </c>
      <c r="G597" s="9">
        <v>553.5</v>
      </c>
      <c r="H597" s="9">
        <v>292.25</v>
      </c>
      <c r="K597" s="32" t="s">
        <v>133</v>
      </c>
      <c r="L597" s="32">
        <v>587</v>
      </c>
      <c r="M597" s="32" t="s">
        <v>264</v>
      </c>
      <c r="N597" s="32" t="s">
        <v>668</v>
      </c>
      <c r="O597" s="32" t="s">
        <v>256</v>
      </c>
      <c r="P597" s="32" t="s">
        <v>258</v>
      </c>
      <c r="Q597" s="32" t="s">
        <v>254</v>
      </c>
      <c r="R597" s="32" t="s">
        <v>236</v>
      </c>
      <c r="S597" s="37" t="s">
        <v>24</v>
      </c>
      <c r="T597" s="32">
        <v>5</v>
      </c>
      <c r="U597" s="33">
        <v>38.242600000000003</v>
      </c>
      <c r="V597" s="33">
        <v>139.3733</v>
      </c>
      <c r="W597" s="33">
        <v>582</v>
      </c>
      <c r="X597" s="33">
        <v>266.75</v>
      </c>
      <c r="Y597" s="33">
        <v>553.5</v>
      </c>
      <c r="Z597" s="33">
        <v>292.25</v>
      </c>
      <c r="AA597" s="33" t="s">
        <v>235</v>
      </c>
      <c r="AB597" s="33" t="s">
        <v>235</v>
      </c>
      <c r="AC597" s="33">
        <f>ABS(180-V597)</f>
        <v>40.6267</v>
      </c>
      <c r="AD597" s="33" t="s">
        <v>235</v>
      </c>
      <c r="AE597" s="33" t="s">
        <v>235</v>
      </c>
      <c r="AF597" s="33" t="s">
        <v>235</v>
      </c>
      <c r="AG597" s="33" t="s">
        <v>235</v>
      </c>
      <c r="AH597" s="33" t="s">
        <v>235</v>
      </c>
      <c r="AI597" s="40" t="s">
        <v>235</v>
      </c>
      <c r="AJ597" s="40" t="s">
        <v>235</v>
      </c>
    </row>
    <row r="598" spans="1:36" x14ac:dyDescent="0.25">
      <c r="A598" t="s">
        <v>133</v>
      </c>
      <c r="B598">
        <v>6</v>
      </c>
      <c r="C598" s="9">
        <v>36.7806</v>
      </c>
      <c r="D598" s="9">
        <v>160.9109</v>
      </c>
      <c r="E598" s="9">
        <v>589.5</v>
      </c>
      <c r="F598" s="9">
        <v>289.25</v>
      </c>
      <c r="G598" s="9">
        <v>555</v>
      </c>
      <c r="H598" s="9">
        <v>302</v>
      </c>
      <c r="K598" s="32" t="s">
        <v>133</v>
      </c>
      <c r="L598" s="32">
        <v>588</v>
      </c>
      <c r="M598" s="32" t="s">
        <v>264</v>
      </c>
      <c r="N598" s="32" t="s">
        <v>668</v>
      </c>
      <c r="O598" s="32" t="s">
        <v>256</v>
      </c>
      <c r="P598" s="32" t="s">
        <v>258</v>
      </c>
      <c r="Q598" s="32" t="s">
        <v>254</v>
      </c>
      <c r="R598" s="32" t="s">
        <v>236</v>
      </c>
      <c r="S598" s="37" t="s">
        <v>24</v>
      </c>
      <c r="T598" s="32">
        <v>6</v>
      </c>
      <c r="U598" s="33">
        <v>36.7806</v>
      </c>
      <c r="V598" s="33">
        <v>160.9109</v>
      </c>
      <c r="W598" s="33">
        <v>589.5</v>
      </c>
      <c r="X598" s="33">
        <v>289.25</v>
      </c>
      <c r="Y598" s="33">
        <v>555</v>
      </c>
      <c r="Z598" s="33">
        <v>302</v>
      </c>
      <c r="AA598" s="33">
        <f>SQRT(((W598-W593)^2)+((X598-X593)^2))</f>
        <v>175.62975972197879</v>
      </c>
      <c r="AB598" s="33">
        <f>SQRT(((Y596-Y595)^2)+((Z596-Z595)^2))</f>
        <v>81.805027351624304</v>
      </c>
      <c r="AC598" s="33">
        <f>ABS(180-V598)</f>
        <v>19.089100000000002</v>
      </c>
      <c r="AD598" s="33">
        <v>0</v>
      </c>
      <c r="AE598" s="33">
        <v>0</v>
      </c>
      <c r="AF598" s="33">
        <v>0</v>
      </c>
      <c r="AG598" s="23">
        <f>SQRT((W598-W596)^2+(X598-X596)^2)</f>
        <v>41.704316323373533</v>
      </c>
      <c r="AH598" s="23">
        <f>SQRT((W595-W593)^2+(X595-X593)^2)</f>
        <v>39.629534440868717</v>
      </c>
      <c r="AI598" s="23">
        <f>SQRT(((Y595-Y593)^2)+((Z595-Z593)^2))</f>
        <v>19.121323175972943</v>
      </c>
      <c r="AJ598" s="23">
        <f>SQRT(((Y598-Y596)^2)+((Z598-Z596)^2))</f>
        <v>21.013388589182849</v>
      </c>
    </row>
    <row r="599" spans="1:36" x14ac:dyDescent="0.25">
      <c r="A599" t="s">
        <v>134</v>
      </c>
      <c r="B599">
        <v>1</v>
      </c>
      <c r="C599" s="9">
        <v>38.242600000000003</v>
      </c>
      <c r="D599" s="9">
        <v>12.1736</v>
      </c>
      <c r="E599" s="9">
        <v>557</v>
      </c>
      <c r="F599" s="9">
        <v>342.75</v>
      </c>
      <c r="G599" s="9">
        <v>594.5</v>
      </c>
      <c r="H599" s="9">
        <v>350.25</v>
      </c>
      <c r="K599" s="32" t="s">
        <v>134</v>
      </c>
      <c r="L599" s="32">
        <v>589</v>
      </c>
      <c r="M599" s="32" t="s">
        <v>264</v>
      </c>
      <c r="N599" s="32" t="s">
        <v>668</v>
      </c>
      <c r="O599" s="32" t="s">
        <v>256</v>
      </c>
      <c r="P599" s="32" t="s">
        <v>258</v>
      </c>
      <c r="Q599" s="32" t="s">
        <v>254</v>
      </c>
      <c r="R599" s="32" t="s">
        <v>236</v>
      </c>
      <c r="S599" s="37" t="s">
        <v>23</v>
      </c>
      <c r="T599" s="32">
        <v>1</v>
      </c>
      <c r="U599" s="33">
        <v>38.242600000000003</v>
      </c>
      <c r="V599" s="33">
        <v>12.1736</v>
      </c>
      <c r="W599" s="33">
        <v>557</v>
      </c>
      <c r="X599" s="33">
        <v>342.75</v>
      </c>
      <c r="Y599" s="33">
        <v>594.5</v>
      </c>
      <c r="Z599" s="33">
        <v>350.25</v>
      </c>
      <c r="AA599" s="33" t="s">
        <v>235</v>
      </c>
      <c r="AB599" s="33" t="s">
        <v>235</v>
      </c>
      <c r="AC599" s="33">
        <f>V599</f>
        <v>12.1736</v>
      </c>
      <c r="AD599" s="33" t="s">
        <v>235</v>
      </c>
      <c r="AE599" s="33" t="s">
        <v>235</v>
      </c>
      <c r="AF599" s="33" t="s">
        <v>235</v>
      </c>
      <c r="AG599" s="33" t="s">
        <v>235</v>
      </c>
      <c r="AH599" s="33" t="s">
        <v>235</v>
      </c>
      <c r="AI599" s="33" t="s">
        <v>235</v>
      </c>
      <c r="AJ599" s="33" t="s">
        <v>235</v>
      </c>
    </row>
    <row r="600" spans="1:36" x14ac:dyDescent="0.25">
      <c r="A600" t="s">
        <v>134</v>
      </c>
      <c r="B600">
        <v>2</v>
      </c>
      <c r="C600" s="9">
        <v>40.151299999999999</v>
      </c>
      <c r="D600" s="9">
        <v>33.663200000000003</v>
      </c>
      <c r="E600" s="9">
        <v>563</v>
      </c>
      <c r="F600" s="9">
        <v>321.75</v>
      </c>
      <c r="G600" s="9">
        <v>596.75</v>
      </c>
      <c r="H600" s="9">
        <v>343.5</v>
      </c>
      <c r="K600" s="32" t="s">
        <v>134</v>
      </c>
      <c r="L600" s="32">
        <v>590</v>
      </c>
      <c r="M600" s="32" t="s">
        <v>264</v>
      </c>
      <c r="N600" s="32" t="s">
        <v>668</v>
      </c>
      <c r="O600" s="32" t="s">
        <v>256</v>
      </c>
      <c r="P600" s="32" t="s">
        <v>258</v>
      </c>
      <c r="Q600" s="32" t="s">
        <v>254</v>
      </c>
      <c r="R600" s="32" t="s">
        <v>236</v>
      </c>
      <c r="S600" s="37" t="s">
        <v>23</v>
      </c>
      <c r="T600" s="32">
        <v>2</v>
      </c>
      <c r="U600" s="33">
        <v>40.151299999999999</v>
      </c>
      <c r="V600" s="33">
        <v>33.663200000000003</v>
      </c>
      <c r="W600" s="33">
        <v>563</v>
      </c>
      <c r="X600" s="33">
        <v>321.75</v>
      </c>
      <c r="Y600" s="33">
        <v>596.75</v>
      </c>
      <c r="Z600" s="33">
        <v>343.5</v>
      </c>
      <c r="AA600" s="33" t="s">
        <v>235</v>
      </c>
      <c r="AB600" s="33" t="s">
        <v>235</v>
      </c>
      <c r="AC600" s="33">
        <f>V600</f>
        <v>33.663200000000003</v>
      </c>
      <c r="AD600" s="33" t="s">
        <v>235</v>
      </c>
      <c r="AE600" s="33" t="s">
        <v>235</v>
      </c>
      <c r="AF600" s="33" t="s">
        <v>235</v>
      </c>
      <c r="AG600" s="33" t="s">
        <v>235</v>
      </c>
      <c r="AH600" s="33" t="s">
        <v>235</v>
      </c>
      <c r="AI600" s="33" t="s">
        <v>235</v>
      </c>
      <c r="AJ600" s="33" t="s">
        <v>235</v>
      </c>
    </row>
    <row r="601" spans="1:36" x14ac:dyDescent="0.25">
      <c r="A601" t="s">
        <v>134</v>
      </c>
      <c r="B601">
        <v>3</v>
      </c>
      <c r="C601" s="9">
        <v>38.198500000000003</v>
      </c>
      <c r="D601" s="9">
        <v>47.454799999999999</v>
      </c>
      <c r="E601" s="9">
        <v>577.25</v>
      </c>
      <c r="F601" s="9">
        <v>307.5</v>
      </c>
      <c r="G601" s="9">
        <v>603.5</v>
      </c>
      <c r="H601" s="9">
        <v>335.25</v>
      </c>
      <c r="K601" s="32" t="s">
        <v>134</v>
      </c>
      <c r="L601" s="32">
        <v>591</v>
      </c>
      <c r="M601" s="32" t="s">
        <v>264</v>
      </c>
      <c r="N601" s="32" t="s">
        <v>668</v>
      </c>
      <c r="O601" s="32" t="s">
        <v>256</v>
      </c>
      <c r="P601" s="32" t="s">
        <v>258</v>
      </c>
      <c r="Q601" s="32" t="s">
        <v>254</v>
      </c>
      <c r="R601" s="32" t="s">
        <v>236</v>
      </c>
      <c r="S601" s="37" t="s">
        <v>23</v>
      </c>
      <c r="T601" s="32">
        <v>3</v>
      </c>
      <c r="U601" s="33">
        <v>38.198500000000003</v>
      </c>
      <c r="V601" s="33">
        <v>47.454799999999999</v>
      </c>
      <c r="W601" s="33">
        <v>577.25</v>
      </c>
      <c r="X601" s="33">
        <v>307.5</v>
      </c>
      <c r="Y601" s="33">
        <v>603.5</v>
      </c>
      <c r="Z601" s="33">
        <v>335.25</v>
      </c>
      <c r="AA601" s="33" t="s">
        <v>235</v>
      </c>
      <c r="AB601" s="33" t="s">
        <v>235</v>
      </c>
      <c r="AC601" s="33">
        <f>V601</f>
        <v>47.454799999999999</v>
      </c>
      <c r="AD601" s="33" t="s">
        <v>235</v>
      </c>
      <c r="AE601" s="33" t="s">
        <v>235</v>
      </c>
      <c r="AF601" s="33" t="s">
        <v>235</v>
      </c>
      <c r="AG601" s="40" t="s">
        <v>235</v>
      </c>
      <c r="AH601" s="40" t="s">
        <v>235</v>
      </c>
      <c r="AI601" s="40" t="s">
        <v>235</v>
      </c>
      <c r="AJ601" s="40" t="s">
        <v>235</v>
      </c>
    </row>
    <row r="602" spans="1:36" x14ac:dyDescent="0.25">
      <c r="A602" t="s">
        <v>134</v>
      </c>
      <c r="B602">
        <v>4</v>
      </c>
      <c r="C602" s="9">
        <v>39.1511</v>
      </c>
      <c r="D602" s="9">
        <v>127.2945</v>
      </c>
      <c r="E602" s="9">
        <v>698</v>
      </c>
      <c r="F602" s="9">
        <v>304.5</v>
      </c>
      <c r="G602" s="9">
        <v>674.75</v>
      </c>
      <c r="H602" s="9">
        <v>336</v>
      </c>
      <c r="K602" s="32" t="s">
        <v>134</v>
      </c>
      <c r="L602" s="32">
        <v>592</v>
      </c>
      <c r="M602" s="32" t="s">
        <v>264</v>
      </c>
      <c r="N602" s="32" t="s">
        <v>668</v>
      </c>
      <c r="O602" s="32" t="s">
        <v>256</v>
      </c>
      <c r="P602" s="32" t="s">
        <v>258</v>
      </c>
      <c r="Q602" s="32" t="s">
        <v>254</v>
      </c>
      <c r="R602" s="32" t="s">
        <v>236</v>
      </c>
      <c r="S602" s="37" t="s">
        <v>24</v>
      </c>
      <c r="T602" s="32">
        <v>4</v>
      </c>
      <c r="U602" s="33">
        <v>39.1511</v>
      </c>
      <c r="V602" s="33">
        <v>127.2945</v>
      </c>
      <c r="W602" s="33">
        <v>698</v>
      </c>
      <c r="X602" s="33">
        <v>304.5</v>
      </c>
      <c r="Y602" s="33">
        <v>674.75</v>
      </c>
      <c r="Z602" s="33">
        <v>336</v>
      </c>
      <c r="AA602" s="33" t="s">
        <v>235</v>
      </c>
      <c r="AB602" s="33" t="s">
        <v>235</v>
      </c>
      <c r="AC602" s="33">
        <f>ABS(180-V602)</f>
        <v>52.705500000000001</v>
      </c>
      <c r="AD602" s="33" t="s">
        <v>235</v>
      </c>
      <c r="AE602" s="33" t="s">
        <v>235</v>
      </c>
      <c r="AF602" s="33" t="s">
        <v>235</v>
      </c>
      <c r="AG602" s="40" t="s">
        <v>235</v>
      </c>
      <c r="AH602" s="40" t="s">
        <v>235</v>
      </c>
      <c r="AI602" s="40" t="s">
        <v>235</v>
      </c>
      <c r="AJ602" s="40" t="s">
        <v>235</v>
      </c>
    </row>
    <row r="603" spans="1:36" x14ac:dyDescent="0.25">
      <c r="A603" t="s">
        <v>134</v>
      </c>
      <c r="B603">
        <v>5</v>
      </c>
      <c r="C603" s="9">
        <v>41.25</v>
      </c>
      <c r="D603" s="9">
        <v>143.99379999999999</v>
      </c>
      <c r="E603" s="9">
        <v>716.75</v>
      </c>
      <c r="F603" s="9">
        <v>318.75</v>
      </c>
      <c r="G603" s="9">
        <v>683.75</v>
      </c>
      <c r="H603" s="9">
        <v>343.5</v>
      </c>
      <c r="K603" s="32" t="s">
        <v>134</v>
      </c>
      <c r="L603" s="32">
        <v>593</v>
      </c>
      <c r="M603" s="32" t="s">
        <v>264</v>
      </c>
      <c r="N603" s="32" t="s">
        <v>668</v>
      </c>
      <c r="O603" s="32" t="s">
        <v>256</v>
      </c>
      <c r="P603" s="32" t="s">
        <v>258</v>
      </c>
      <c r="Q603" s="32" t="s">
        <v>254</v>
      </c>
      <c r="R603" s="32" t="s">
        <v>236</v>
      </c>
      <c r="S603" s="37" t="s">
        <v>24</v>
      </c>
      <c r="T603" s="32">
        <v>5</v>
      </c>
      <c r="U603" s="33">
        <v>41.25</v>
      </c>
      <c r="V603" s="33">
        <v>143.99379999999999</v>
      </c>
      <c r="W603" s="33">
        <v>716.75</v>
      </c>
      <c r="X603" s="33">
        <v>318.75</v>
      </c>
      <c r="Y603" s="33">
        <v>683.75</v>
      </c>
      <c r="Z603" s="33">
        <v>343.5</v>
      </c>
      <c r="AA603" s="33" t="s">
        <v>235</v>
      </c>
      <c r="AB603" s="33" t="s">
        <v>235</v>
      </c>
      <c r="AC603" s="33">
        <f>ABS(180-V603)</f>
        <v>36.006200000000007</v>
      </c>
      <c r="AD603" s="33" t="s">
        <v>235</v>
      </c>
      <c r="AE603" s="33" t="s">
        <v>235</v>
      </c>
      <c r="AF603" s="33" t="s">
        <v>235</v>
      </c>
      <c r="AG603" s="40" t="s">
        <v>235</v>
      </c>
      <c r="AH603" s="40" t="s">
        <v>235</v>
      </c>
      <c r="AI603" s="40" t="s">
        <v>235</v>
      </c>
      <c r="AJ603" s="40" t="s">
        <v>235</v>
      </c>
    </row>
    <row r="604" spans="1:36" x14ac:dyDescent="0.25">
      <c r="A604" t="s">
        <v>134</v>
      </c>
      <c r="B604">
        <v>6</v>
      </c>
      <c r="C604" s="9">
        <v>38.659599999999998</v>
      </c>
      <c r="D604" s="9">
        <v>162.78020000000001</v>
      </c>
      <c r="E604" s="9">
        <v>722</v>
      </c>
      <c r="F604" s="9">
        <v>339</v>
      </c>
      <c r="G604" s="9">
        <v>685.25</v>
      </c>
      <c r="H604" s="9">
        <v>351</v>
      </c>
      <c r="K604" s="32" t="s">
        <v>134</v>
      </c>
      <c r="L604" s="32">
        <v>594</v>
      </c>
      <c r="M604" s="32" t="s">
        <v>264</v>
      </c>
      <c r="N604" s="32" t="s">
        <v>668</v>
      </c>
      <c r="O604" s="32" t="s">
        <v>256</v>
      </c>
      <c r="P604" s="32" t="s">
        <v>258</v>
      </c>
      <c r="Q604" s="32" t="s">
        <v>254</v>
      </c>
      <c r="R604" s="32" t="s">
        <v>236</v>
      </c>
      <c r="S604" s="37" t="s">
        <v>24</v>
      </c>
      <c r="T604" s="32">
        <v>6</v>
      </c>
      <c r="U604" s="33">
        <v>38.659599999999998</v>
      </c>
      <c r="V604" s="33">
        <v>162.78020000000001</v>
      </c>
      <c r="W604" s="33">
        <v>722</v>
      </c>
      <c r="X604" s="33">
        <v>339</v>
      </c>
      <c r="Y604" s="33">
        <v>685.25</v>
      </c>
      <c r="Z604" s="33">
        <v>351</v>
      </c>
      <c r="AA604" s="33">
        <f>SQRT(((W604-W599)^2)+((X604-X599)^2))</f>
        <v>165.04260813499039</v>
      </c>
      <c r="AB604" s="33">
        <f>SQRT(((Y602-Y601)^2)+((Z602-Z601)^2))</f>
        <v>71.253947259081727</v>
      </c>
      <c r="AC604" s="33">
        <f>ABS(180-V604)</f>
        <v>17.219799999999992</v>
      </c>
      <c r="AD604" s="33">
        <v>0</v>
      </c>
      <c r="AE604" s="33">
        <v>0</v>
      </c>
      <c r="AF604" s="33">
        <v>0</v>
      </c>
      <c r="AG604" s="23">
        <f>SQRT((W604-W602)^2+(X604-X602)^2)</f>
        <v>42.026777178365698</v>
      </c>
      <c r="AH604" s="23">
        <f>SQRT((W601-W599)^2+(X601-X599)^2)</f>
        <v>40.652490698602961</v>
      </c>
      <c r="AI604" s="23">
        <f>SQRT(((Y601-Y599)^2)+((Z601-Z599)^2))</f>
        <v>17.4928556845359</v>
      </c>
      <c r="AJ604" s="23">
        <f>SQRT(((Y604-Y602)^2)+((Z604-Z602)^2))</f>
        <v>18.309833423600555</v>
      </c>
    </row>
    <row r="605" spans="1:36" x14ac:dyDescent="0.25">
      <c r="A605" t="s">
        <v>135</v>
      </c>
      <c r="B605">
        <v>1</v>
      </c>
      <c r="C605" s="9">
        <v>39.870100000000001</v>
      </c>
      <c r="D605" s="9">
        <v>17.461500000000001</v>
      </c>
      <c r="E605" s="9">
        <v>353.75</v>
      </c>
      <c r="F605" s="9">
        <v>358.25</v>
      </c>
      <c r="G605" s="9">
        <v>392</v>
      </c>
      <c r="H605" s="9">
        <v>347</v>
      </c>
      <c r="K605" s="32" t="s">
        <v>135</v>
      </c>
      <c r="L605" s="32">
        <v>595</v>
      </c>
      <c r="M605" s="32" t="s">
        <v>264</v>
      </c>
      <c r="N605" s="32" t="s">
        <v>668</v>
      </c>
      <c r="O605" s="32" t="s">
        <v>256</v>
      </c>
      <c r="P605" s="32" t="s">
        <v>258</v>
      </c>
      <c r="Q605" s="32" t="s">
        <v>254</v>
      </c>
      <c r="R605" s="32" t="s">
        <v>236</v>
      </c>
      <c r="S605" s="37" t="s">
        <v>23</v>
      </c>
      <c r="T605" s="32">
        <v>1</v>
      </c>
      <c r="U605" s="33">
        <v>39.870100000000001</v>
      </c>
      <c r="V605" s="33">
        <v>17.461500000000001</v>
      </c>
      <c r="W605" s="33">
        <v>353.75</v>
      </c>
      <c r="X605" s="33">
        <v>358.25</v>
      </c>
      <c r="Y605" s="33">
        <v>392</v>
      </c>
      <c r="Z605" s="33">
        <v>347</v>
      </c>
      <c r="AA605" s="33" t="s">
        <v>235</v>
      </c>
      <c r="AB605" s="33" t="s">
        <v>235</v>
      </c>
      <c r="AC605" s="33">
        <f>V605</f>
        <v>17.461500000000001</v>
      </c>
      <c r="AD605" s="33" t="s">
        <v>235</v>
      </c>
      <c r="AE605" s="33" t="s">
        <v>235</v>
      </c>
      <c r="AF605" s="33" t="s">
        <v>235</v>
      </c>
      <c r="AG605" s="33" t="s">
        <v>235</v>
      </c>
      <c r="AH605" s="33" t="s">
        <v>235</v>
      </c>
      <c r="AI605" s="33" t="s">
        <v>235</v>
      </c>
      <c r="AJ605" s="33" t="s">
        <v>235</v>
      </c>
    </row>
    <row r="606" spans="1:36" x14ac:dyDescent="0.25">
      <c r="A606" t="s">
        <v>135</v>
      </c>
      <c r="B606">
        <v>2</v>
      </c>
      <c r="C606" s="9">
        <v>40.506900000000002</v>
      </c>
      <c r="D606" s="9">
        <v>34.911900000000003</v>
      </c>
      <c r="E606" s="9">
        <v>347</v>
      </c>
      <c r="F606" s="9">
        <v>339.5</v>
      </c>
      <c r="G606" s="9">
        <v>387.5</v>
      </c>
      <c r="H606" s="9">
        <v>340.25</v>
      </c>
      <c r="K606" s="32" t="s">
        <v>135</v>
      </c>
      <c r="L606" s="32">
        <v>596</v>
      </c>
      <c r="M606" s="32" t="s">
        <v>264</v>
      </c>
      <c r="N606" s="32" t="s">
        <v>668</v>
      </c>
      <c r="O606" s="32" t="s">
        <v>256</v>
      </c>
      <c r="P606" s="32" t="s">
        <v>258</v>
      </c>
      <c r="Q606" s="32" t="s">
        <v>254</v>
      </c>
      <c r="R606" s="32" t="s">
        <v>236</v>
      </c>
      <c r="S606" s="37" t="s">
        <v>23</v>
      </c>
      <c r="T606" s="32">
        <v>2</v>
      </c>
      <c r="U606" s="33">
        <v>40.506900000000002</v>
      </c>
      <c r="V606" s="33">
        <v>34.911900000000003</v>
      </c>
      <c r="W606" s="33">
        <v>347</v>
      </c>
      <c r="X606" s="33">
        <v>339.5</v>
      </c>
      <c r="Y606" s="33">
        <v>387.5</v>
      </c>
      <c r="Z606" s="33">
        <v>340.25</v>
      </c>
      <c r="AA606" s="33" t="s">
        <v>235</v>
      </c>
      <c r="AB606" s="33" t="s">
        <v>235</v>
      </c>
      <c r="AC606" s="33">
        <f>V606</f>
        <v>34.911900000000003</v>
      </c>
      <c r="AD606" s="33" t="s">
        <v>235</v>
      </c>
      <c r="AE606" s="33" t="s">
        <v>235</v>
      </c>
      <c r="AF606" s="33" t="s">
        <v>235</v>
      </c>
      <c r="AG606" s="33" t="s">
        <v>235</v>
      </c>
      <c r="AH606" s="33" t="s">
        <v>235</v>
      </c>
      <c r="AI606" s="33" t="s">
        <v>235</v>
      </c>
      <c r="AJ606" s="33" t="s">
        <v>235</v>
      </c>
    </row>
    <row r="607" spans="1:36" x14ac:dyDescent="0.25">
      <c r="A607" t="s">
        <v>135</v>
      </c>
      <c r="B607">
        <v>3</v>
      </c>
      <c r="C607" s="9">
        <v>36.573599999999999</v>
      </c>
      <c r="D607" s="9">
        <v>49.312199999999997</v>
      </c>
      <c r="E607" s="9">
        <v>353</v>
      </c>
      <c r="F607" s="9">
        <v>318.5</v>
      </c>
      <c r="G607" s="9">
        <v>388.25</v>
      </c>
      <c r="H607" s="9">
        <v>328.25</v>
      </c>
      <c r="K607" s="32" t="s">
        <v>135</v>
      </c>
      <c r="L607" s="32">
        <v>597</v>
      </c>
      <c r="M607" s="32" t="s">
        <v>264</v>
      </c>
      <c r="N607" s="32" t="s">
        <v>668</v>
      </c>
      <c r="O607" s="32" t="s">
        <v>256</v>
      </c>
      <c r="P607" s="32" t="s">
        <v>258</v>
      </c>
      <c r="Q607" s="32" t="s">
        <v>254</v>
      </c>
      <c r="R607" s="32" t="s">
        <v>236</v>
      </c>
      <c r="S607" s="37" t="s">
        <v>23</v>
      </c>
      <c r="T607" s="32">
        <v>3</v>
      </c>
      <c r="U607" s="33">
        <v>36.573599999999999</v>
      </c>
      <c r="V607" s="33">
        <v>49.312199999999997</v>
      </c>
      <c r="W607" s="33">
        <v>353</v>
      </c>
      <c r="X607" s="33">
        <v>318.5</v>
      </c>
      <c r="Y607" s="33">
        <v>388.25</v>
      </c>
      <c r="Z607" s="33">
        <v>328.25</v>
      </c>
      <c r="AA607" s="33" t="s">
        <v>235</v>
      </c>
      <c r="AB607" s="33" t="s">
        <v>235</v>
      </c>
      <c r="AC607" s="33">
        <f>V607</f>
        <v>49.312199999999997</v>
      </c>
      <c r="AD607" s="33" t="s">
        <v>235</v>
      </c>
      <c r="AE607" s="33" t="s">
        <v>235</v>
      </c>
      <c r="AF607" s="33" t="s">
        <v>235</v>
      </c>
      <c r="AG607" s="33" t="s">
        <v>235</v>
      </c>
      <c r="AH607" s="33" t="s">
        <v>235</v>
      </c>
      <c r="AI607" s="40" t="s">
        <v>235</v>
      </c>
      <c r="AJ607" s="40" t="s">
        <v>235</v>
      </c>
    </row>
    <row r="608" spans="1:36" x14ac:dyDescent="0.25">
      <c r="A608" t="s">
        <v>135</v>
      </c>
      <c r="B608">
        <v>4</v>
      </c>
      <c r="C608" s="9">
        <v>36.0702</v>
      </c>
      <c r="D608" s="9">
        <v>127.4273</v>
      </c>
      <c r="E608" s="9">
        <v>450.5</v>
      </c>
      <c r="F608" s="9">
        <v>251</v>
      </c>
      <c r="G608" s="9">
        <v>448.25</v>
      </c>
      <c r="H608" s="9">
        <v>287</v>
      </c>
      <c r="K608" s="32" t="s">
        <v>135</v>
      </c>
      <c r="L608" s="32">
        <v>598</v>
      </c>
      <c r="M608" s="32" t="s">
        <v>264</v>
      </c>
      <c r="N608" s="32" t="s">
        <v>668</v>
      </c>
      <c r="O608" s="32" t="s">
        <v>256</v>
      </c>
      <c r="P608" s="32" t="s">
        <v>258</v>
      </c>
      <c r="Q608" s="32" t="s">
        <v>254</v>
      </c>
      <c r="R608" s="32" t="s">
        <v>236</v>
      </c>
      <c r="S608" s="37" t="s">
        <v>24</v>
      </c>
      <c r="T608" s="32">
        <v>4</v>
      </c>
      <c r="U608" s="33">
        <v>36.0702</v>
      </c>
      <c r="V608" s="33">
        <v>127.4273</v>
      </c>
      <c r="W608" s="33">
        <v>450.5</v>
      </c>
      <c r="X608" s="33">
        <v>251</v>
      </c>
      <c r="Y608" s="33">
        <v>448.25</v>
      </c>
      <c r="Z608" s="33">
        <v>287</v>
      </c>
      <c r="AA608" s="33" t="s">
        <v>235</v>
      </c>
      <c r="AB608" s="33" t="s">
        <v>235</v>
      </c>
      <c r="AC608" s="33">
        <f>ABS(180-V608)</f>
        <v>52.572699999999998</v>
      </c>
      <c r="AD608" s="33" t="s">
        <v>235</v>
      </c>
      <c r="AE608" s="33" t="s">
        <v>235</v>
      </c>
      <c r="AF608" s="33" t="s">
        <v>235</v>
      </c>
      <c r="AG608" s="33" t="s">
        <v>235</v>
      </c>
      <c r="AH608" s="33" t="s">
        <v>235</v>
      </c>
      <c r="AI608" s="40" t="s">
        <v>235</v>
      </c>
      <c r="AJ608" s="40" t="s">
        <v>235</v>
      </c>
    </row>
    <row r="609" spans="1:36" x14ac:dyDescent="0.25">
      <c r="A609" t="s">
        <v>135</v>
      </c>
      <c r="B609">
        <v>5</v>
      </c>
      <c r="C609" s="9">
        <v>35.851300000000002</v>
      </c>
      <c r="D609" s="9">
        <v>139.6318</v>
      </c>
      <c r="E609" s="9">
        <v>470</v>
      </c>
      <c r="F609" s="9">
        <v>254</v>
      </c>
      <c r="G609" s="9">
        <v>460.25</v>
      </c>
      <c r="H609" s="9">
        <v>288.5</v>
      </c>
      <c r="K609" s="32" t="s">
        <v>135</v>
      </c>
      <c r="L609" s="32">
        <v>599</v>
      </c>
      <c r="M609" s="32" t="s">
        <v>264</v>
      </c>
      <c r="N609" s="32" t="s">
        <v>668</v>
      </c>
      <c r="O609" s="32" t="s">
        <v>256</v>
      </c>
      <c r="P609" s="32" t="s">
        <v>258</v>
      </c>
      <c r="Q609" s="32" t="s">
        <v>254</v>
      </c>
      <c r="R609" s="32" t="s">
        <v>236</v>
      </c>
      <c r="S609" s="37" t="s">
        <v>24</v>
      </c>
      <c r="T609" s="32">
        <v>5</v>
      </c>
      <c r="U609" s="33">
        <v>35.851300000000002</v>
      </c>
      <c r="V609" s="33">
        <v>139.6318</v>
      </c>
      <c r="W609" s="33">
        <v>470</v>
      </c>
      <c r="X609" s="33">
        <v>254</v>
      </c>
      <c r="Y609" s="33">
        <v>460.25</v>
      </c>
      <c r="Z609" s="33">
        <v>288.5</v>
      </c>
      <c r="AA609" s="33" t="s">
        <v>235</v>
      </c>
      <c r="AB609" s="33" t="s">
        <v>235</v>
      </c>
      <c r="AC609" s="33">
        <f>ABS(180-V609)</f>
        <v>40.368200000000002</v>
      </c>
      <c r="AD609" s="33" t="s">
        <v>235</v>
      </c>
      <c r="AE609" s="33" t="s">
        <v>235</v>
      </c>
      <c r="AF609" s="33" t="s">
        <v>235</v>
      </c>
      <c r="AG609" s="33" t="s">
        <v>235</v>
      </c>
      <c r="AH609" s="33" t="s">
        <v>235</v>
      </c>
      <c r="AI609" s="40" t="s">
        <v>235</v>
      </c>
      <c r="AJ609" s="40" t="s">
        <v>235</v>
      </c>
    </row>
    <row r="610" spans="1:36" x14ac:dyDescent="0.25">
      <c r="A610" t="s">
        <v>135</v>
      </c>
      <c r="B610">
        <v>6</v>
      </c>
      <c r="C610" s="9">
        <v>36.1248</v>
      </c>
      <c r="D610" s="9">
        <v>165.4845</v>
      </c>
      <c r="E610" s="9">
        <v>489.5</v>
      </c>
      <c r="F610" s="9">
        <v>267.5</v>
      </c>
      <c r="G610" s="9">
        <v>465.5</v>
      </c>
      <c r="H610" s="9">
        <v>294.5</v>
      </c>
      <c r="K610" s="32" t="s">
        <v>135</v>
      </c>
      <c r="L610" s="32">
        <v>600</v>
      </c>
      <c r="M610" s="32" t="s">
        <v>264</v>
      </c>
      <c r="N610" s="32" t="s">
        <v>668</v>
      </c>
      <c r="O610" s="32" t="s">
        <v>256</v>
      </c>
      <c r="P610" s="32" t="s">
        <v>258</v>
      </c>
      <c r="Q610" s="32" t="s">
        <v>254</v>
      </c>
      <c r="R610" s="32" t="s">
        <v>236</v>
      </c>
      <c r="S610" s="37" t="s">
        <v>24</v>
      </c>
      <c r="T610" s="32">
        <v>6</v>
      </c>
      <c r="U610" s="33">
        <v>36.1248</v>
      </c>
      <c r="V610" s="33">
        <v>165.4845</v>
      </c>
      <c r="W610" s="33">
        <v>489.5</v>
      </c>
      <c r="X610" s="33">
        <v>267.5</v>
      </c>
      <c r="Y610" s="33">
        <v>465.5</v>
      </c>
      <c r="Z610" s="33">
        <v>294.5</v>
      </c>
      <c r="AA610" s="33">
        <f>SQRT(((W610-W605)^2)+((X610-X605)^2))</f>
        <v>163.29000275583314</v>
      </c>
      <c r="AB610" s="33">
        <f>SQRT(((Y608-Y607)^2)+((Z608-Z607)^2))</f>
        <v>72.811829396053497</v>
      </c>
      <c r="AC610" s="33">
        <f>ABS(180-V610)</f>
        <v>14.515500000000003</v>
      </c>
      <c r="AD610" s="33">
        <v>0</v>
      </c>
      <c r="AE610" s="33">
        <v>0</v>
      </c>
      <c r="AF610" s="33">
        <v>0</v>
      </c>
      <c r="AG610" s="23">
        <f>SQRT((W610-W608)^2+(X610-X608)^2)</f>
        <v>42.346782640479312</v>
      </c>
      <c r="AH610" s="23">
        <f>SQRT((W607-W605)^2+(X607-X605)^2)</f>
        <v>39.757074842095712</v>
      </c>
      <c r="AI610" s="23">
        <f>SQRT(((Y607-Y605)^2)+((Z607-Z605)^2))</f>
        <v>19.121323175972943</v>
      </c>
      <c r="AJ610" s="23">
        <f>SQRT(((Y610-Y608)^2)+((Z610-Z608)^2))</f>
        <v>18.80990430597668</v>
      </c>
    </row>
    <row r="611" spans="1:36" x14ac:dyDescent="0.25">
      <c r="A611" t="s">
        <v>136</v>
      </c>
      <c r="B611">
        <v>1</v>
      </c>
      <c r="C611" s="9">
        <v>39.179900000000004</v>
      </c>
      <c r="D611" s="9">
        <v>16.2056</v>
      </c>
      <c r="E611" s="9">
        <v>319</v>
      </c>
      <c r="F611" s="9">
        <v>403.25</v>
      </c>
      <c r="G611" s="9">
        <v>358</v>
      </c>
      <c r="H611" s="9">
        <v>399.5</v>
      </c>
      <c r="K611" s="32" t="s">
        <v>136</v>
      </c>
      <c r="L611" s="32">
        <v>601</v>
      </c>
      <c r="M611" s="32" t="s">
        <v>264</v>
      </c>
      <c r="N611" s="32" t="s">
        <v>668</v>
      </c>
      <c r="O611" s="32" t="s">
        <v>256</v>
      </c>
      <c r="P611" s="32" t="s">
        <v>258</v>
      </c>
      <c r="Q611" s="32" t="s">
        <v>254</v>
      </c>
      <c r="R611" s="32" t="s">
        <v>236</v>
      </c>
      <c r="S611" s="37" t="s">
        <v>23</v>
      </c>
      <c r="T611" s="32">
        <v>1</v>
      </c>
      <c r="U611" s="33">
        <v>39.179900000000004</v>
      </c>
      <c r="V611" s="33">
        <v>16.2056</v>
      </c>
      <c r="W611" s="33">
        <v>319</v>
      </c>
      <c r="X611" s="33">
        <v>403.25</v>
      </c>
      <c r="Y611" s="33">
        <v>358</v>
      </c>
      <c r="Z611" s="33">
        <v>399.5</v>
      </c>
      <c r="AA611" s="33" t="s">
        <v>235</v>
      </c>
      <c r="AB611" s="33" t="s">
        <v>235</v>
      </c>
      <c r="AC611" s="33">
        <f>V611</f>
        <v>16.2056</v>
      </c>
      <c r="AD611" s="33" t="s">
        <v>235</v>
      </c>
      <c r="AE611" s="33" t="s">
        <v>235</v>
      </c>
      <c r="AF611" s="33" t="s">
        <v>235</v>
      </c>
      <c r="AG611" s="33" t="s">
        <v>235</v>
      </c>
      <c r="AH611" s="33" t="s">
        <v>235</v>
      </c>
      <c r="AI611" s="33" t="s">
        <v>235</v>
      </c>
      <c r="AJ611" s="33" t="s">
        <v>235</v>
      </c>
    </row>
    <row r="612" spans="1:36" x14ac:dyDescent="0.25">
      <c r="A612" t="s">
        <v>136</v>
      </c>
      <c r="B612">
        <v>2</v>
      </c>
      <c r="C612" s="9">
        <v>37.5075</v>
      </c>
      <c r="D612" s="9">
        <v>33.232500000000002</v>
      </c>
      <c r="E612" s="9">
        <v>316</v>
      </c>
      <c r="F612" s="9">
        <v>383</v>
      </c>
      <c r="G612" s="9">
        <v>352.75</v>
      </c>
      <c r="H612" s="9">
        <v>390.5</v>
      </c>
      <c r="K612" s="32" t="s">
        <v>136</v>
      </c>
      <c r="L612" s="32">
        <v>602</v>
      </c>
      <c r="M612" s="32" t="s">
        <v>264</v>
      </c>
      <c r="N612" s="32" t="s">
        <v>668</v>
      </c>
      <c r="O612" s="32" t="s">
        <v>256</v>
      </c>
      <c r="P612" s="32" t="s">
        <v>258</v>
      </c>
      <c r="Q612" s="32" t="s">
        <v>254</v>
      </c>
      <c r="R612" s="32" t="s">
        <v>236</v>
      </c>
      <c r="S612" s="37" t="s">
        <v>23</v>
      </c>
      <c r="T612" s="32">
        <v>2</v>
      </c>
      <c r="U612" s="33">
        <v>37.5075</v>
      </c>
      <c r="V612" s="33">
        <v>33.232500000000002</v>
      </c>
      <c r="W612" s="33">
        <v>316</v>
      </c>
      <c r="X612" s="33">
        <v>383</v>
      </c>
      <c r="Y612" s="33">
        <v>352.75</v>
      </c>
      <c r="Z612" s="33">
        <v>390.5</v>
      </c>
      <c r="AA612" s="33" t="s">
        <v>235</v>
      </c>
      <c r="AB612" s="33" t="s">
        <v>235</v>
      </c>
      <c r="AC612" s="33">
        <f>V612</f>
        <v>33.232500000000002</v>
      </c>
      <c r="AD612" s="33" t="s">
        <v>235</v>
      </c>
      <c r="AE612" s="33" t="s">
        <v>235</v>
      </c>
      <c r="AF612" s="33" t="s">
        <v>235</v>
      </c>
      <c r="AG612" s="33" t="s">
        <v>235</v>
      </c>
      <c r="AH612" s="33" t="s">
        <v>235</v>
      </c>
      <c r="AI612" s="33" t="s">
        <v>235</v>
      </c>
      <c r="AJ612" s="33" t="s">
        <v>235</v>
      </c>
    </row>
    <row r="613" spans="1:36" x14ac:dyDescent="0.25">
      <c r="A613" t="s">
        <v>136</v>
      </c>
      <c r="B613">
        <v>3</v>
      </c>
      <c r="C613" s="9">
        <v>39.693399999999997</v>
      </c>
      <c r="D613" s="9">
        <v>43.901400000000002</v>
      </c>
      <c r="E613" s="9">
        <v>325.75</v>
      </c>
      <c r="F613" s="9">
        <v>366.5</v>
      </c>
      <c r="G613" s="9">
        <v>362.5</v>
      </c>
      <c r="H613" s="9">
        <v>381.5</v>
      </c>
      <c r="K613" s="32" t="s">
        <v>136</v>
      </c>
      <c r="L613" s="32">
        <v>603</v>
      </c>
      <c r="M613" s="32" t="s">
        <v>264</v>
      </c>
      <c r="N613" s="32" t="s">
        <v>668</v>
      </c>
      <c r="O613" s="32" t="s">
        <v>256</v>
      </c>
      <c r="P613" s="32" t="s">
        <v>258</v>
      </c>
      <c r="Q613" s="32" t="s">
        <v>254</v>
      </c>
      <c r="R613" s="32" t="s">
        <v>236</v>
      </c>
      <c r="S613" s="37" t="s">
        <v>23</v>
      </c>
      <c r="T613" s="32">
        <v>3</v>
      </c>
      <c r="U613" s="33">
        <v>39.693399999999997</v>
      </c>
      <c r="V613" s="33">
        <v>43.901400000000002</v>
      </c>
      <c r="W613" s="33">
        <v>325.75</v>
      </c>
      <c r="X613" s="33">
        <v>366.5</v>
      </c>
      <c r="Y613" s="33">
        <v>362.5</v>
      </c>
      <c r="Z613" s="33">
        <v>381.5</v>
      </c>
      <c r="AA613" s="33" t="s">
        <v>235</v>
      </c>
      <c r="AB613" s="33" t="s">
        <v>235</v>
      </c>
      <c r="AC613" s="33">
        <f>V613</f>
        <v>43.901400000000002</v>
      </c>
      <c r="AD613" s="33" t="s">
        <v>235</v>
      </c>
      <c r="AE613" s="33" t="s">
        <v>235</v>
      </c>
      <c r="AF613" s="33" t="s">
        <v>235</v>
      </c>
      <c r="AG613" s="40" t="s">
        <v>235</v>
      </c>
      <c r="AH613" s="40" t="s">
        <v>235</v>
      </c>
      <c r="AI613" s="40" t="s">
        <v>235</v>
      </c>
      <c r="AJ613" s="40" t="s">
        <v>235</v>
      </c>
    </row>
    <row r="614" spans="1:36" x14ac:dyDescent="0.25">
      <c r="A614" t="s">
        <v>136</v>
      </c>
      <c r="B614">
        <v>4</v>
      </c>
      <c r="C614" s="9">
        <v>36.2879</v>
      </c>
      <c r="D614" s="9">
        <v>129.75839999999999</v>
      </c>
      <c r="E614" s="9">
        <v>436</v>
      </c>
      <c r="F614" s="9">
        <v>323</v>
      </c>
      <c r="G614" s="9">
        <v>424.75</v>
      </c>
      <c r="H614" s="9">
        <v>357.5</v>
      </c>
      <c r="K614" s="32" t="s">
        <v>136</v>
      </c>
      <c r="L614" s="32">
        <v>604</v>
      </c>
      <c r="M614" s="32" t="s">
        <v>264</v>
      </c>
      <c r="N614" s="32" t="s">
        <v>668</v>
      </c>
      <c r="O614" s="32" t="s">
        <v>256</v>
      </c>
      <c r="P614" s="32" t="s">
        <v>258</v>
      </c>
      <c r="Q614" s="32" t="s">
        <v>254</v>
      </c>
      <c r="R614" s="32" t="s">
        <v>236</v>
      </c>
      <c r="S614" s="37" t="s">
        <v>24</v>
      </c>
      <c r="T614" s="32">
        <v>4</v>
      </c>
      <c r="U614" s="33">
        <v>36.2879</v>
      </c>
      <c r="V614" s="33">
        <v>129.75839999999999</v>
      </c>
      <c r="W614" s="33">
        <v>436</v>
      </c>
      <c r="X614" s="33">
        <v>323</v>
      </c>
      <c r="Y614" s="33">
        <v>424.75</v>
      </c>
      <c r="Z614" s="33">
        <v>357.5</v>
      </c>
      <c r="AA614" s="33" t="s">
        <v>235</v>
      </c>
      <c r="AB614" s="33" t="s">
        <v>235</v>
      </c>
      <c r="AC614" s="33">
        <f>ABS(180-V614)</f>
        <v>50.241600000000005</v>
      </c>
      <c r="AD614" s="33" t="s">
        <v>235</v>
      </c>
      <c r="AE614" s="33" t="s">
        <v>235</v>
      </c>
      <c r="AF614" s="33" t="s">
        <v>235</v>
      </c>
      <c r="AG614" s="40" t="s">
        <v>235</v>
      </c>
      <c r="AH614" s="40" t="s">
        <v>235</v>
      </c>
      <c r="AI614" s="40" t="s">
        <v>235</v>
      </c>
      <c r="AJ614" s="40" t="s">
        <v>235</v>
      </c>
    </row>
    <row r="615" spans="1:36" x14ac:dyDescent="0.25">
      <c r="A615" t="s">
        <v>136</v>
      </c>
      <c r="B615">
        <v>5</v>
      </c>
      <c r="C615" s="9">
        <v>35.630899999999997</v>
      </c>
      <c r="D615" s="9">
        <v>142.0411</v>
      </c>
      <c r="E615" s="9">
        <v>454.75</v>
      </c>
      <c r="F615" s="9">
        <v>328.25</v>
      </c>
      <c r="G615" s="9">
        <v>436.75</v>
      </c>
      <c r="H615" s="9">
        <v>359</v>
      </c>
      <c r="K615" s="32" t="s">
        <v>136</v>
      </c>
      <c r="L615" s="32">
        <v>605</v>
      </c>
      <c r="M615" s="32" t="s">
        <v>264</v>
      </c>
      <c r="N615" s="32" t="s">
        <v>668</v>
      </c>
      <c r="O615" s="32" t="s">
        <v>256</v>
      </c>
      <c r="P615" s="32" t="s">
        <v>258</v>
      </c>
      <c r="Q615" s="32" t="s">
        <v>254</v>
      </c>
      <c r="R615" s="32" t="s">
        <v>236</v>
      </c>
      <c r="S615" s="37" t="s">
        <v>24</v>
      </c>
      <c r="T615" s="32">
        <v>5</v>
      </c>
      <c r="U615" s="33">
        <v>35.630899999999997</v>
      </c>
      <c r="V615" s="33">
        <v>142.0411</v>
      </c>
      <c r="W615" s="33">
        <v>454.75</v>
      </c>
      <c r="X615" s="33">
        <v>328.25</v>
      </c>
      <c r="Y615" s="33">
        <v>436.75</v>
      </c>
      <c r="Z615" s="33">
        <v>359</v>
      </c>
      <c r="AA615" s="33" t="s">
        <v>235</v>
      </c>
      <c r="AB615" s="33" t="s">
        <v>235</v>
      </c>
      <c r="AC615" s="33">
        <f>ABS(180-V615)</f>
        <v>37.9589</v>
      </c>
      <c r="AD615" s="33" t="s">
        <v>235</v>
      </c>
      <c r="AE615" s="33" t="s">
        <v>235</v>
      </c>
      <c r="AF615" s="33" t="s">
        <v>235</v>
      </c>
      <c r="AG615" s="40" t="s">
        <v>235</v>
      </c>
      <c r="AH615" s="40" t="s">
        <v>235</v>
      </c>
      <c r="AI615" s="40" t="s">
        <v>235</v>
      </c>
      <c r="AJ615" s="40" t="s">
        <v>235</v>
      </c>
    </row>
    <row r="616" spans="1:36" x14ac:dyDescent="0.25">
      <c r="A616" t="s">
        <v>136</v>
      </c>
      <c r="B616">
        <v>6</v>
      </c>
      <c r="C616" s="9">
        <v>39.007199999999997</v>
      </c>
      <c r="D616" s="9">
        <v>163.72630000000001</v>
      </c>
      <c r="E616" s="9">
        <v>472</v>
      </c>
      <c r="F616" s="9">
        <v>342.5</v>
      </c>
      <c r="G616" s="9">
        <v>441.25</v>
      </c>
      <c r="H616" s="9">
        <v>366.5</v>
      </c>
      <c r="K616" s="32" t="s">
        <v>136</v>
      </c>
      <c r="L616" s="32">
        <v>606</v>
      </c>
      <c r="M616" s="32" t="s">
        <v>264</v>
      </c>
      <c r="N616" s="32" t="s">
        <v>668</v>
      </c>
      <c r="O616" s="32" t="s">
        <v>256</v>
      </c>
      <c r="P616" s="32" t="s">
        <v>258</v>
      </c>
      <c r="Q616" s="32" t="s">
        <v>254</v>
      </c>
      <c r="R616" s="32" t="s">
        <v>236</v>
      </c>
      <c r="S616" s="37" t="s">
        <v>24</v>
      </c>
      <c r="T616" s="32">
        <v>6</v>
      </c>
      <c r="U616" s="33">
        <v>39.007199999999997</v>
      </c>
      <c r="V616" s="33">
        <v>163.72630000000001</v>
      </c>
      <c r="W616" s="33">
        <v>472</v>
      </c>
      <c r="X616" s="33">
        <v>342.5</v>
      </c>
      <c r="Y616" s="33">
        <v>441.25</v>
      </c>
      <c r="Z616" s="33">
        <v>366.5</v>
      </c>
      <c r="AA616" s="33">
        <f>SQRT(((W616-W611)^2)+((X616-X611)^2))</f>
        <v>164.61944751456312</v>
      </c>
      <c r="AB616" s="33">
        <f>SQRT(((Y614-Y613)^2)+((Z614-Z613)^2))</f>
        <v>66.716283619518251</v>
      </c>
      <c r="AC616" s="33">
        <f>ABS(180-V616)</f>
        <v>16.273699999999991</v>
      </c>
      <c r="AD616" s="33">
        <v>0</v>
      </c>
      <c r="AE616" s="33">
        <v>0</v>
      </c>
      <c r="AF616" s="33">
        <v>0</v>
      </c>
      <c r="AG616" s="23">
        <f>SQRT((W616-W614)^2+(X616-X614)^2)</f>
        <v>40.942032191868542</v>
      </c>
      <c r="AH616" s="23">
        <f>SQRT((W613-W611)^2+(X613-X611)^2)</f>
        <v>37.364756121243452</v>
      </c>
      <c r="AI616" s="23">
        <f>SQRT(((Y613-Y611)^2)+((Z613-Z611)^2))</f>
        <v>18.553975315279473</v>
      </c>
      <c r="AJ616" s="23">
        <f>SQRT(((Y616-Y614)^2)+((Z616-Z614)^2))</f>
        <v>18.794946129212502</v>
      </c>
    </row>
    <row r="617" spans="1:36" x14ac:dyDescent="0.25">
      <c r="A617" t="s">
        <v>137</v>
      </c>
      <c r="B617">
        <v>1</v>
      </c>
      <c r="C617" s="9">
        <v>33.582900000000002</v>
      </c>
      <c r="D617" s="9">
        <v>19.532900000000001</v>
      </c>
      <c r="E617" s="9">
        <v>397</v>
      </c>
      <c r="F617" s="9">
        <v>488.75</v>
      </c>
      <c r="G617" s="9">
        <v>426.25</v>
      </c>
      <c r="H617" s="9">
        <v>472.25</v>
      </c>
      <c r="K617" s="32" t="s">
        <v>137</v>
      </c>
      <c r="L617" s="32">
        <v>607</v>
      </c>
      <c r="M617" s="32" t="s">
        <v>264</v>
      </c>
      <c r="N617" s="32" t="s">
        <v>668</v>
      </c>
      <c r="O617" s="32" t="s">
        <v>256</v>
      </c>
      <c r="P617" s="32" t="s">
        <v>258</v>
      </c>
      <c r="Q617" s="32" t="s">
        <v>254</v>
      </c>
      <c r="R617" s="32" t="s">
        <v>236</v>
      </c>
      <c r="S617" s="37" t="s">
        <v>23</v>
      </c>
      <c r="T617" s="32">
        <v>1</v>
      </c>
      <c r="U617" s="33">
        <v>33.582900000000002</v>
      </c>
      <c r="V617" s="33">
        <v>19.532900000000001</v>
      </c>
      <c r="W617" s="33">
        <v>397</v>
      </c>
      <c r="X617" s="33">
        <v>488.75</v>
      </c>
      <c r="Y617" s="33">
        <v>426.25</v>
      </c>
      <c r="Z617" s="33">
        <v>472.25</v>
      </c>
      <c r="AA617" s="33" t="s">
        <v>235</v>
      </c>
      <c r="AB617" s="33" t="s">
        <v>235</v>
      </c>
      <c r="AC617" s="33">
        <f>V617</f>
        <v>19.532900000000001</v>
      </c>
      <c r="AD617" s="33" t="s">
        <v>235</v>
      </c>
      <c r="AE617" s="33" t="s">
        <v>235</v>
      </c>
      <c r="AF617" s="33" t="s">
        <v>235</v>
      </c>
      <c r="AG617" s="33" t="s">
        <v>235</v>
      </c>
      <c r="AH617" s="33" t="s">
        <v>235</v>
      </c>
      <c r="AI617" s="33" t="s">
        <v>235</v>
      </c>
      <c r="AJ617" s="33" t="s">
        <v>235</v>
      </c>
    </row>
    <row r="618" spans="1:36" x14ac:dyDescent="0.25">
      <c r="A618" t="s">
        <v>137</v>
      </c>
      <c r="B618">
        <v>2</v>
      </c>
      <c r="C618" s="9">
        <v>36.496600000000001</v>
      </c>
      <c r="D618" s="9">
        <v>39.497999999999998</v>
      </c>
      <c r="E618" s="9">
        <v>385</v>
      </c>
      <c r="F618" s="9">
        <v>472.25</v>
      </c>
      <c r="G618" s="9">
        <v>421</v>
      </c>
      <c r="H618" s="9">
        <v>466.25</v>
      </c>
      <c r="K618" s="32" t="s">
        <v>137</v>
      </c>
      <c r="L618" s="32">
        <v>608</v>
      </c>
      <c r="M618" s="32" t="s">
        <v>264</v>
      </c>
      <c r="N618" s="32" t="s">
        <v>668</v>
      </c>
      <c r="O618" s="32" t="s">
        <v>256</v>
      </c>
      <c r="P618" s="32" t="s">
        <v>258</v>
      </c>
      <c r="Q618" s="32" t="s">
        <v>254</v>
      </c>
      <c r="R618" s="32" t="s">
        <v>236</v>
      </c>
      <c r="S618" s="37" t="s">
        <v>23</v>
      </c>
      <c r="T618" s="32">
        <v>2</v>
      </c>
      <c r="U618" s="33">
        <v>36.496600000000001</v>
      </c>
      <c r="V618" s="33">
        <v>39.497999999999998</v>
      </c>
      <c r="W618" s="33">
        <v>385</v>
      </c>
      <c r="X618" s="33">
        <v>472.25</v>
      </c>
      <c r="Y618" s="33">
        <v>421</v>
      </c>
      <c r="Z618" s="33">
        <v>466.25</v>
      </c>
      <c r="AA618" s="33" t="s">
        <v>235</v>
      </c>
      <c r="AB618" s="33" t="s">
        <v>235</v>
      </c>
      <c r="AC618" s="33">
        <f>V618</f>
        <v>39.497999999999998</v>
      </c>
      <c r="AD618" s="33" t="s">
        <v>235</v>
      </c>
      <c r="AE618" s="33" t="s">
        <v>235</v>
      </c>
      <c r="AF618" s="33" t="s">
        <v>235</v>
      </c>
      <c r="AG618" s="33" t="s">
        <v>235</v>
      </c>
      <c r="AH618" s="33" t="s">
        <v>235</v>
      </c>
      <c r="AI618" s="33" t="s">
        <v>235</v>
      </c>
      <c r="AJ618" s="33" t="s">
        <v>235</v>
      </c>
    </row>
    <row r="619" spans="1:36" x14ac:dyDescent="0.25">
      <c r="A619" t="s">
        <v>137</v>
      </c>
      <c r="B619">
        <v>3</v>
      </c>
      <c r="C619" s="9">
        <v>33.783299999999997</v>
      </c>
      <c r="D619" s="9">
        <v>51.505099999999999</v>
      </c>
      <c r="E619" s="9">
        <v>388</v>
      </c>
      <c r="F619" s="9">
        <v>455</v>
      </c>
      <c r="G619" s="9">
        <v>421.75</v>
      </c>
      <c r="H619" s="9">
        <v>456.5</v>
      </c>
      <c r="K619" s="32" t="s">
        <v>137</v>
      </c>
      <c r="L619" s="32">
        <v>609</v>
      </c>
      <c r="M619" s="32" t="s">
        <v>264</v>
      </c>
      <c r="N619" s="32" t="s">
        <v>668</v>
      </c>
      <c r="O619" s="32" t="s">
        <v>256</v>
      </c>
      <c r="P619" s="32" t="s">
        <v>258</v>
      </c>
      <c r="Q619" s="32" t="s">
        <v>254</v>
      </c>
      <c r="R619" s="32" t="s">
        <v>236</v>
      </c>
      <c r="S619" s="37" t="s">
        <v>23</v>
      </c>
      <c r="T619" s="32">
        <v>3</v>
      </c>
      <c r="U619" s="33">
        <v>33.783299999999997</v>
      </c>
      <c r="V619" s="33">
        <v>51.505099999999999</v>
      </c>
      <c r="W619" s="33">
        <v>388</v>
      </c>
      <c r="X619" s="33">
        <v>455</v>
      </c>
      <c r="Y619" s="33">
        <v>421.75</v>
      </c>
      <c r="Z619" s="33">
        <v>456.5</v>
      </c>
      <c r="AA619" s="33" t="s">
        <v>235</v>
      </c>
      <c r="AB619" s="33" t="s">
        <v>235</v>
      </c>
      <c r="AC619" s="33">
        <f>V619</f>
        <v>51.505099999999999</v>
      </c>
      <c r="AD619" s="33" t="s">
        <v>235</v>
      </c>
      <c r="AE619" s="33" t="s">
        <v>235</v>
      </c>
      <c r="AF619" s="33" t="s">
        <v>235</v>
      </c>
      <c r="AG619" s="33" t="s">
        <v>235</v>
      </c>
      <c r="AH619" s="33" t="s">
        <v>235</v>
      </c>
      <c r="AI619" s="40" t="s">
        <v>235</v>
      </c>
      <c r="AJ619" s="40" t="s">
        <v>235</v>
      </c>
    </row>
    <row r="620" spans="1:36" x14ac:dyDescent="0.25">
      <c r="A620" t="s">
        <v>137</v>
      </c>
      <c r="B620">
        <v>4</v>
      </c>
      <c r="C620" s="9">
        <v>32.066299999999998</v>
      </c>
      <c r="D620" s="9">
        <v>128.17599999999999</v>
      </c>
      <c r="E620" s="9">
        <v>460</v>
      </c>
      <c r="F620" s="9">
        <v>372.5</v>
      </c>
      <c r="G620" s="9">
        <v>466</v>
      </c>
      <c r="H620" s="9">
        <v>404</v>
      </c>
      <c r="K620" s="32" t="s">
        <v>137</v>
      </c>
      <c r="L620" s="32">
        <v>610</v>
      </c>
      <c r="M620" s="32" t="s">
        <v>264</v>
      </c>
      <c r="N620" s="32" t="s">
        <v>668</v>
      </c>
      <c r="O620" s="32" t="s">
        <v>256</v>
      </c>
      <c r="P620" s="32" t="s">
        <v>258</v>
      </c>
      <c r="Q620" s="32" t="s">
        <v>254</v>
      </c>
      <c r="R620" s="32" t="s">
        <v>236</v>
      </c>
      <c r="S620" s="37" t="s">
        <v>24</v>
      </c>
      <c r="T620" s="32">
        <v>4</v>
      </c>
      <c r="U620" s="33">
        <v>32.066299999999998</v>
      </c>
      <c r="V620" s="33">
        <v>128.17599999999999</v>
      </c>
      <c r="W620" s="33">
        <v>460</v>
      </c>
      <c r="X620" s="33">
        <v>372.5</v>
      </c>
      <c r="Y620" s="33">
        <v>466</v>
      </c>
      <c r="Z620" s="33">
        <v>404</v>
      </c>
      <c r="AA620" s="33" t="s">
        <v>235</v>
      </c>
      <c r="AB620" s="33" t="s">
        <v>235</v>
      </c>
      <c r="AC620" s="33">
        <f>ABS(180-V620)</f>
        <v>51.824000000000012</v>
      </c>
      <c r="AD620" s="33" t="s">
        <v>235</v>
      </c>
      <c r="AE620" s="33" t="s">
        <v>235</v>
      </c>
      <c r="AF620" s="33" t="s">
        <v>235</v>
      </c>
      <c r="AG620" s="33" t="s">
        <v>235</v>
      </c>
      <c r="AH620" s="33" t="s">
        <v>235</v>
      </c>
      <c r="AI620" s="40" t="s">
        <v>235</v>
      </c>
      <c r="AJ620" s="40" t="s">
        <v>235</v>
      </c>
    </row>
    <row r="621" spans="1:36" x14ac:dyDescent="0.25">
      <c r="A621" t="s">
        <v>137</v>
      </c>
      <c r="B621">
        <v>5</v>
      </c>
      <c r="C621" s="9">
        <v>35.2819</v>
      </c>
      <c r="D621" s="9">
        <v>136.52369999999999</v>
      </c>
      <c r="E621" s="9">
        <v>475.75</v>
      </c>
      <c r="F621" s="9">
        <v>366.5</v>
      </c>
      <c r="G621" s="9">
        <v>477.25</v>
      </c>
      <c r="H621" s="9">
        <v>401.75</v>
      </c>
      <c r="K621" s="32" t="s">
        <v>137</v>
      </c>
      <c r="L621" s="32">
        <v>611</v>
      </c>
      <c r="M621" s="32" t="s">
        <v>264</v>
      </c>
      <c r="N621" s="32" t="s">
        <v>668</v>
      </c>
      <c r="O621" s="32" t="s">
        <v>256</v>
      </c>
      <c r="P621" s="32" t="s">
        <v>258</v>
      </c>
      <c r="Q621" s="32" t="s">
        <v>254</v>
      </c>
      <c r="R621" s="32" t="s">
        <v>236</v>
      </c>
      <c r="S621" s="37" t="s">
        <v>24</v>
      </c>
      <c r="T621" s="32">
        <v>5</v>
      </c>
      <c r="U621" s="33">
        <v>35.2819</v>
      </c>
      <c r="V621" s="33">
        <v>136.52369999999999</v>
      </c>
      <c r="W621" s="33">
        <v>475.75</v>
      </c>
      <c r="X621" s="33">
        <v>366.5</v>
      </c>
      <c r="Y621" s="33">
        <v>477.25</v>
      </c>
      <c r="Z621" s="33">
        <v>401.75</v>
      </c>
      <c r="AA621" s="33" t="s">
        <v>235</v>
      </c>
      <c r="AB621" s="33" t="s">
        <v>235</v>
      </c>
      <c r="AC621" s="33">
        <f>ABS(180-V621)</f>
        <v>43.476300000000009</v>
      </c>
      <c r="AD621" s="33" t="s">
        <v>235</v>
      </c>
      <c r="AE621" s="33" t="s">
        <v>235</v>
      </c>
      <c r="AF621" s="33" t="s">
        <v>235</v>
      </c>
      <c r="AG621" s="33" t="s">
        <v>235</v>
      </c>
      <c r="AH621" s="33" t="s">
        <v>235</v>
      </c>
      <c r="AI621" s="40" t="s">
        <v>235</v>
      </c>
      <c r="AJ621" s="40" t="s">
        <v>235</v>
      </c>
    </row>
    <row r="622" spans="1:36" x14ac:dyDescent="0.25">
      <c r="A622" t="s">
        <v>137</v>
      </c>
      <c r="B622">
        <v>6</v>
      </c>
      <c r="C622" s="9">
        <v>31.077500000000001</v>
      </c>
      <c r="D622" s="9">
        <v>158.7071</v>
      </c>
      <c r="E622" s="9">
        <v>496</v>
      </c>
      <c r="F622" s="9">
        <v>374</v>
      </c>
      <c r="G622" s="9">
        <v>485.5</v>
      </c>
      <c r="H622" s="9">
        <v>403.25</v>
      </c>
      <c r="K622" s="32" t="s">
        <v>137</v>
      </c>
      <c r="L622" s="32">
        <v>612</v>
      </c>
      <c r="M622" s="32" t="s">
        <v>264</v>
      </c>
      <c r="N622" s="32" t="s">
        <v>668</v>
      </c>
      <c r="O622" s="32" t="s">
        <v>256</v>
      </c>
      <c r="P622" s="32" t="s">
        <v>258</v>
      </c>
      <c r="Q622" s="32" t="s">
        <v>254</v>
      </c>
      <c r="R622" s="32" t="s">
        <v>236</v>
      </c>
      <c r="S622" s="37" t="s">
        <v>24</v>
      </c>
      <c r="T622" s="32">
        <v>6</v>
      </c>
      <c r="U622" s="33">
        <v>31.077500000000001</v>
      </c>
      <c r="V622" s="33">
        <v>158.7071</v>
      </c>
      <c r="W622" s="33">
        <v>496</v>
      </c>
      <c r="X622" s="33">
        <v>374</v>
      </c>
      <c r="Y622" s="33">
        <v>485.5</v>
      </c>
      <c r="Z622" s="33">
        <v>403.25</v>
      </c>
      <c r="AA622" s="33">
        <f>SQRT(((W622-W617)^2)+((X622-X617)^2))</f>
        <v>151.5538270714402</v>
      </c>
      <c r="AB622" s="33">
        <f>SQRT(((Y620-Y619)^2)+((Z620-Z619)^2))</f>
        <v>68.660851290964928</v>
      </c>
      <c r="AC622" s="33">
        <f>ABS(180-V622)</f>
        <v>21.292900000000003</v>
      </c>
      <c r="AD622" s="33">
        <v>0</v>
      </c>
      <c r="AE622" s="33">
        <v>0</v>
      </c>
      <c r="AF622" s="33">
        <v>0</v>
      </c>
      <c r="AG622" s="23">
        <f>SQRT((W622-W620)^2+(X622-X620)^2)</f>
        <v>36.031236448392939</v>
      </c>
      <c r="AH622" s="23">
        <f>SQRT((W619-W617)^2+(X619-X617)^2)</f>
        <v>34.929393066585057</v>
      </c>
      <c r="AI622" s="23">
        <f>SQRT(((Y619-Y617)^2)+((Z619-Z617)^2))</f>
        <v>16.380247250881165</v>
      </c>
      <c r="AJ622" s="23">
        <f>SQRT(((Y622-Y620)^2)+((Z622-Z620)^2))</f>
        <v>19.514417746886529</v>
      </c>
    </row>
    <row r="623" spans="1:36" x14ac:dyDescent="0.25">
      <c r="A623" t="s">
        <v>138</v>
      </c>
      <c r="B623">
        <v>1</v>
      </c>
      <c r="C623" s="9">
        <v>41.7986</v>
      </c>
      <c r="D623" s="9">
        <v>17.918500000000002</v>
      </c>
      <c r="E623" s="9">
        <v>386</v>
      </c>
      <c r="F623" s="9">
        <v>414.25</v>
      </c>
      <c r="G623" s="9">
        <v>427.25</v>
      </c>
      <c r="H623" s="9">
        <v>421</v>
      </c>
      <c r="K623" s="32" t="s">
        <v>138</v>
      </c>
      <c r="L623" s="32">
        <v>613</v>
      </c>
      <c r="M623" s="32" t="s">
        <v>264</v>
      </c>
      <c r="N623" s="32" t="s">
        <v>668</v>
      </c>
      <c r="O623" s="32" t="s">
        <v>256</v>
      </c>
      <c r="P623" s="32" t="s">
        <v>258</v>
      </c>
      <c r="Q623" s="32" t="s">
        <v>254</v>
      </c>
      <c r="R623" s="32" t="s">
        <v>236</v>
      </c>
      <c r="S623" s="37" t="s">
        <v>23</v>
      </c>
      <c r="T623" s="32">
        <v>1</v>
      </c>
      <c r="U623" s="33">
        <v>41.7986</v>
      </c>
      <c r="V623" s="33">
        <v>17.918500000000002</v>
      </c>
      <c r="W623" s="33">
        <v>386</v>
      </c>
      <c r="X623" s="33">
        <v>414.25</v>
      </c>
      <c r="Y623" s="33">
        <v>427.25</v>
      </c>
      <c r="Z623" s="33">
        <v>421</v>
      </c>
      <c r="AA623" s="33" t="s">
        <v>235</v>
      </c>
      <c r="AB623" s="33" t="s">
        <v>235</v>
      </c>
      <c r="AC623" s="33">
        <f>V623</f>
        <v>17.918500000000002</v>
      </c>
      <c r="AD623" s="33" t="s">
        <v>235</v>
      </c>
      <c r="AE623" s="33" t="s">
        <v>235</v>
      </c>
      <c r="AF623" s="33" t="s">
        <v>235</v>
      </c>
      <c r="AG623" s="33" t="s">
        <v>235</v>
      </c>
      <c r="AH623" s="33" t="s">
        <v>235</v>
      </c>
      <c r="AI623" s="33" t="s">
        <v>235</v>
      </c>
      <c r="AJ623" s="33" t="s">
        <v>235</v>
      </c>
    </row>
    <row r="624" spans="1:36" x14ac:dyDescent="0.25">
      <c r="A624" t="s">
        <v>138</v>
      </c>
      <c r="B624">
        <v>2</v>
      </c>
      <c r="C624" s="9">
        <v>43.279600000000002</v>
      </c>
      <c r="D624" s="9">
        <v>36.522500000000001</v>
      </c>
      <c r="E624" s="9">
        <v>388.25</v>
      </c>
      <c r="F624" s="9">
        <v>391</v>
      </c>
      <c r="G624" s="9">
        <v>426.5</v>
      </c>
      <c r="H624" s="9">
        <v>411.25</v>
      </c>
      <c r="K624" s="32" t="s">
        <v>138</v>
      </c>
      <c r="L624" s="32">
        <v>614</v>
      </c>
      <c r="M624" s="32" t="s">
        <v>264</v>
      </c>
      <c r="N624" s="32" t="s">
        <v>668</v>
      </c>
      <c r="O624" s="32" t="s">
        <v>256</v>
      </c>
      <c r="P624" s="32" t="s">
        <v>258</v>
      </c>
      <c r="Q624" s="32" t="s">
        <v>254</v>
      </c>
      <c r="R624" s="32" t="s">
        <v>236</v>
      </c>
      <c r="S624" s="37" t="s">
        <v>23</v>
      </c>
      <c r="T624" s="32">
        <v>2</v>
      </c>
      <c r="U624" s="33">
        <v>43.279600000000002</v>
      </c>
      <c r="V624" s="33">
        <v>36.522500000000001</v>
      </c>
      <c r="W624" s="33">
        <v>388.25</v>
      </c>
      <c r="X624" s="33">
        <v>391</v>
      </c>
      <c r="Y624" s="33">
        <v>426.5</v>
      </c>
      <c r="Z624" s="33">
        <v>411.25</v>
      </c>
      <c r="AA624" s="33" t="s">
        <v>235</v>
      </c>
      <c r="AB624" s="33" t="s">
        <v>235</v>
      </c>
      <c r="AC624" s="33">
        <f>V624</f>
        <v>36.522500000000001</v>
      </c>
      <c r="AD624" s="33" t="s">
        <v>235</v>
      </c>
      <c r="AE624" s="33" t="s">
        <v>235</v>
      </c>
      <c r="AF624" s="33" t="s">
        <v>235</v>
      </c>
      <c r="AG624" s="33" t="s">
        <v>235</v>
      </c>
      <c r="AH624" s="33" t="s">
        <v>235</v>
      </c>
      <c r="AI624" s="33" t="s">
        <v>235</v>
      </c>
      <c r="AJ624" s="33" t="s">
        <v>235</v>
      </c>
    </row>
    <row r="625" spans="1:36" x14ac:dyDescent="0.25">
      <c r="A625" t="s">
        <v>138</v>
      </c>
      <c r="B625">
        <v>3</v>
      </c>
      <c r="C625" s="9">
        <v>38.717700000000001</v>
      </c>
      <c r="D625" s="9">
        <v>52.840400000000002</v>
      </c>
      <c r="E625" s="9">
        <v>404</v>
      </c>
      <c r="F625" s="9">
        <v>375.25</v>
      </c>
      <c r="G625" s="9">
        <v>431.75</v>
      </c>
      <c r="H625" s="9">
        <v>402.25</v>
      </c>
      <c r="K625" s="32" t="s">
        <v>138</v>
      </c>
      <c r="L625" s="32">
        <v>615</v>
      </c>
      <c r="M625" s="32" t="s">
        <v>264</v>
      </c>
      <c r="N625" s="32" t="s">
        <v>668</v>
      </c>
      <c r="O625" s="32" t="s">
        <v>256</v>
      </c>
      <c r="P625" s="32" t="s">
        <v>258</v>
      </c>
      <c r="Q625" s="32" t="s">
        <v>254</v>
      </c>
      <c r="R625" s="32" t="s">
        <v>236</v>
      </c>
      <c r="S625" s="37" t="s">
        <v>23</v>
      </c>
      <c r="T625" s="32">
        <v>3</v>
      </c>
      <c r="U625" s="33">
        <v>38.717700000000001</v>
      </c>
      <c r="V625" s="33">
        <v>52.840400000000002</v>
      </c>
      <c r="W625" s="33">
        <v>404</v>
      </c>
      <c r="X625" s="33">
        <v>375.25</v>
      </c>
      <c r="Y625" s="33">
        <v>431.75</v>
      </c>
      <c r="Z625" s="33">
        <v>402.25</v>
      </c>
      <c r="AA625" s="33" t="s">
        <v>235</v>
      </c>
      <c r="AB625" s="33" t="s">
        <v>235</v>
      </c>
      <c r="AC625" s="33">
        <f>V625</f>
        <v>52.840400000000002</v>
      </c>
      <c r="AD625" s="33" t="s">
        <v>235</v>
      </c>
      <c r="AE625" s="33" t="s">
        <v>235</v>
      </c>
      <c r="AF625" s="33" t="s">
        <v>235</v>
      </c>
      <c r="AG625" s="40" t="s">
        <v>235</v>
      </c>
      <c r="AH625" s="40" t="s">
        <v>235</v>
      </c>
      <c r="AI625" s="40" t="s">
        <v>235</v>
      </c>
      <c r="AJ625" s="40" t="s">
        <v>235</v>
      </c>
    </row>
    <row r="626" spans="1:36" x14ac:dyDescent="0.25">
      <c r="A626" t="s">
        <v>138</v>
      </c>
      <c r="B626">
        <v>4</v>
      </c>
      <c r="C626" s="9">
        <v>38.330800000000004</v>
      </c>
      <c r="D626" s="9">
        <v>129.20439999999999</v>
      </c>
      <c r="E626" s="9">
        <v>527</v>
      </c>
      <c r="F626" s="9">
        <v>359.5</v>
      </c>
      <c r="G626" s="9">
        <v>507.5</v>
      </c>
      <c r="H626" s="9">
        <v>392.5</v>
      </c>
      <c r="K626" s="32" t="s">
        <v>138</v>
      </c>
      <c r="L626" s="32">
        <v>616</v>
      </c>
      <c r="M626" s="32" t="s">
        <v>264</v>
      </c>
      <c r="N626" s="32" t="s">
        <v>668</v>
      </c>
      <c r="O626" s="32" t="s">
        <v>256</v>
      </c>
      <c r="P626" s="32" t="s">
        <v>258</v>
      </c>
      <c r="Q626" s="32" t="s">
        <v>254</v>
      </c>
      <c r="R626" s="32" t="s">
        <v>236</v>
      </c>
      <c r="S626" s="37" t="s">
        <v>24</v>
      </c>
      <c r="T626" s="32">
        <v>4</v>
      </c>
      <c r="U626" s="33">
        <v>38.330800000000004</v>
      </c>
      <c r="V626" s="33">
        <v>129.20439999999999</v>
      </c>
      <c r="W626" s="33">
        <v>527</v>
      </c>
      <c r="X626" s="33">
        <v>359.5</v>
      </c>
      <c r="Y626" s="33">
        <v>507.5</v>
      </c>
      <c r="Z626" s="33">
        <v>392.5</v>
      </c>
      <c r="AA626" s="33" t="s">
        <v>235</v>
      </c>
      <c r="AB626" s="33" t="s">
        <v>235</v>
      </c>
      <c r="AC626" s="33">
        <f>ABS(180-V626)</f>
        <v>50.795600000000007</v>
      </c>
      <c r="AD626" s="33" t="s">
        <v>235</v>
      </c>
      <c r="AE626" s="33" t="s">
        <v>235</v>
      </c>
      <c r="AF626" s="33" t="s">
        <v>235</v>
      </c>
      <c r="AG626" s="40" t="s">
        <v>235</v>
      </c>
      <c r="AH626" s="40" t="s">
        <v>235</v>
      </c>
      <c r="AI626" s="40" t="s">
        <v>235</v>
      </c>
      <c r="AJ626" s="40" t="s">
        <v>235</v>
      </c>
    </row>
    <row r="627" spans="1:36" x14ac:dyDescent="0.25">
      <c r="A627" t="s">
        <v>138</v>
      </c>
      <c r="B627">
        <v>5</v>
      </c>
      <c r="C627" s="9">
        <v>40.838900000000002</v>
      </c>
      <c r="D627" s="9">
        <v>142.8811</v>
      </c>
      <c r="E627" s="9">
        <v>544.25</v>
      </c>
      <c r="F627" s="9">
        <v>369.25</v>
      </c>
      <c r="G627" s="9">
        <v>515.75</v>
      </c>
      <c r="H627" s="9">
        <v>398.5</v>
      </c>
      <c r="K627" s="32" t="s">
        <v>138</v>
      </c>
      <c r="L627" s="32">
        <v>617</v>
      </c>
      <c r="M627" s="32" t="s">
        <v>264</v>
      </c>
      <c r="N627" s="32" t="s">
        <v>668</v>
      </c>
      <c r="O627" s="32" t="s">
        <v>256</v>
      </c>
      <c r="P627" s="32" t="s">
        <v>258</v>
      </c>
      <c r="Q627" s="32" t="s">
        <v>254</v>
      </c>
      <c r="R627" s="32" t="s">
        <v>236</v>
      </c>
      <c r="S627" s="37" t="s">
        <v>24</v>
      </c>
      <c r="T627" s="32">
        <v>5</v>
      </c>
      <c r="U627" s="33">
        <v>40.838900000000002</v>
      </c>
      <c r="V627" s="33">
        <v>142.8811</v>
      </c>
      <c r="W627" s="33">
        <v>544.25</v>
      </c>
      <c r="X627" s="33">
        <v>369.25</v>
      </c>
      <c r="Y627" s="33">
        <v>515.75</v>
      </c>
      <c r="Z627" s="33">
        <v>398.5</v>
      </c>
      <c r="AA627" s="33" t="s">
        <v>235</v>
      </c>
      <c r="AB627" s="33" t="s">
        <v>235</v>
      </c>
      <c r="AC627" s="33">
        <f>ABS(180-V627)</f>
        <v>37.118899999999996</v>
      </c>
      <c r="AD627" s="33" t="s">
        <v>235</v>
      </c>
      <c r="AE627" s="33" t="s">
        <v>235</v>
      </c>
      <c r="AF627" s="33" t="s">
        <v>235</v>
      </c>
      <c r="AG627" s="40" t="s">
        <v>235</v>
      </c>
      <c r="AH627" s="40" t="s">
        <v>235</v>
      </c>
      <c r="AI627" s="40" t="s">
        <v>235</v>
      </c>
      <c r="AJ627" s="40" t="s">
        <v>235</v>
      </c>
    </row>
    <row r="628" spans="1:36" x14ac:dyDescent="0.25">
      <c r="A628" t="s">
        <v>138</v>
      </c>
      <c r="B628">
        <v>6</v>
      </c>
      <c r="C628" s="9">
        <v>37.902799999999999</v>
      </c>
      <c r="D628" s="9">
        <v>161.5531</v>
      </c>
      <c r="E628" s="9">
        <v>554</v>
      </c>
      <c r="F628" s="9">
        <v>388.75</v>
      </c>
      <c r="G628" s="9">
        <v>520.25</v>
      </c>
      <c r="H628" s="9">
        <v>406</v>
      </c>
      <c r="K628" s="32" t="s">
        <v>138</v>
      </c>
      <c r="L628" s="32">
        <v>618</v>
      </c>
      <c r="M628" s="32" t="s">
        <v>264</v>
      </c>
      <c r="N628" s="32" t="s">
        <v>668</v>
      </c>
      <c r="O628" s="32" t="s">
        <v>256</v>
      </c>
      <c r="P628" s="32" t="s">
        <v>258</v>
      </c>
      <c r="Q628" s="32" t="s">
        <v>254</v>
      </c>
      <c r="R628" s="32" t="s">
        <v>236</v>
      </c>
      <c r="S628" s="37" t="s">
        <v>24</v>
      </c>
      <c r="T628" s="32">
        <v>6</v>
      </c>
      <c r="U628" s="33">
        <v>37.902799999999999</v>
      </c>
      <c r="V628" s="33">
        <v>161.5531</v>
      </c>
      <c r="W628" s="33">
        <v>554</v>
      </c>
      <c r="X628" s="33">
        <v>388.75</v>
      </c>
      <c r="Y628" s="33">
        <v>520.25</v>
      </c>
      <c r="Z628" s="33">
        <v>406</v>
      </c>
      <c r="AA628" s="33">
        <f>SQRT(((W628-W623)^2)+((X628-X623)^2))</f>
        <v>169.92424782826023</v>
      </c>
      <c r="AB628" s="33">
        <f>SQRT(((Y626-Y625)^2)+((Z626-Z625)^2))</f>
        <v>76.374897708605801</v>
      </c>
      <c r="AC628" s="33">
        <f>ABS(180-V628)</f>
        <v>18.446899999999999</v>
      </c>
      <c r="AD628" s="33">
        <v>0</v>
      </c>
      <c r="AE628" s="33">
        <v>0</v>
      </c>
      <c r="AF628" s="33">
        <v>0</v>
      </c>
      <c r="AG628" s="23">
        <f>SQRT((W628-W626)^2+(X628-X626)^2)</f>
        <v>39.8065635291468</v>
      </c>
      <c r="AH628" s="23">
        <f>SQRT((W625-W623)^2+(X625-X623)^2)</f>
        <v>42.953463189829058</v>
      </c>
      <c r="AI628" s="23">
        <f>SQRT(((Y625-Y623)^2)+((Z625-Z623)^2))</f>
        <v>19.282440198273662</v>
      </c>
      <c r="AJ628" s="23">
        <f>SQRT(((Y628-Y626)^2)+((Z628-Z626)^2))</f>
        <v>18.569127604709919</v>
      </c>
    </row>
    <row r="629" spans="1:36" x14ac:dyDescent="0.25">
      <c r="A629" t="s">
        <v>139</v>
      </c>
      <c r="B629">
        <v>1</v>
      </c>
      <c r="C629" s="9">
        <v>40.983199999999997</v>
      </c>
      <c r="D629" s="9">
        <v>21.113800000000001</v>
      </c>
      <c r="E629" s="9">
        <v>562.75</v>
      </c>
      <c r="F629" s="9">
        <v>410.75</v>
      </c>
      <c r="G629" s="9">
        <v>586</v>
      </c>
      <c r="H629" s="9">
        <v>444.5</v>
      </c>
      <c r="K629" s="32" t="s">
        <v>139</v>
      </c>
      <c r="L629" s="32">
        <v>619</v>
      </c>
      <c r="M629" s="32" t="s">
        <v>264</v>
      </c>
      <c r="N629" s="32" t="s">
        <v>668</v>
      </c>
      <c r="O629" s="32" t="s">
        <v>256</v>
      </c>
      <c r="P629" s="32" t="s">
        <v>258</v>
      </c>
      <c r="Q629" s="32" t="s">
        <v>254</v>
      </c>
      <c r="R629" s="32" t="s">
        <v>236</v>
      </c>
      <c r="S629" s="37" t="s">
        <v>23</v>
      </c>
      <c r="T629" s="32">
        <v>1</v>
      </c>
      <c r="U629" s="33">
        <v>40.983199999999997</v>
      </c>
      <c r="V629" s="33">
        <v>21.113800000000001</v>
      </c>
      <c r="W629" s="33">
        <v>562.75</v>
      </c>
      <c r="X629" s="33">
        <v>410.75</v>
      </c>
      <c r="Y629" s="33">
        <v>586</v>
      </c>
      <c r="Z629" s="33">
        <v>444.5</v>
      </c>
      <c r="AA629" s="33" t="s">
        <v>235</v>
      </c>
      <c r="AB629" s="33" t="s">
        <v>235</v>
      </c>
      <c r="AC629" s="33">
        <f>V629</f>
        <v>21.113800000000001</v>
      </c>
      <c r="AD629" s="33" t="s">
        <v>235</v>
      </c>
      <c r="AE629" s="33" t="s">
        <v>235</v>
      </c>
      <c r="AF629" s="33" t="s">
        <v>235</v>
      </c>
      <c r="AG629" s="33" t="s">
        <v>235</v>
      </c>
      <c r="AH629" s="33" t="s">
        <v>235</v>
      </c>
      <c r="AI629" s="33" t="s">
        <v>235</v>
      </c>
      <c r="AJ629" s="33" t="s">
        <v>235</v>
      </c>
    </row>
    <row r="630" spans="1:36" x14ac:dyDescent="0.25">
      <c r="A630" t="s">
        <v>139</v>
      </c>
      <c r="B630">
        <v>2</v>
      </c>
      <c r="C630" s="9">
        <v>42.386600000000001</v>
      </c>
      <c r="D630" s="9">
        <v>42.377800000000001</v>
      </c>
      <c r="E630" s="9">
        <v>581.5</v>
      </c>
      <c r="F630" s="9">
        <v>397.25</v>
      </c>
      <c r="G630" s="9">
        <v>591.25</v>
      </c>
      <c r="H630" s="9">
        <v>438.5</v>
      </c>
      <c r="K630" s="32" t="s">
        <v>139</v>
      </c>
      <c r="L630" s="32">
        <v>620</v>
      </c>
      <c r="M630" s="32" t="s">
        <v>264</v>
      </c>
      <c r="N630" s="32" t="s">
        <v>668</v>
      </c>
      <c r="O630" s="32" t="s">
        <v>256</v>
      </c>
      <c r="P630" s="32" t="s">
        <v>258</v>
      </c>
      <c r="Q630" s="32" t="s">
        <v>254</v>
      </c>
      <c r="R630" s="32" t="s">
        <v>236</v>
      </c>
      <c r="S630" s="37" t="s">
        <v>23</v>
      </c>
      <c r="T630" s="32">
        <v>2</v>
      </c>
      <c r="U630" s="33">
        <v>42.386600000000001</v>
      </c>
      <c r="V630" s="33">
        <v>42.377800000000001</v>
      </c>
      <c r="W630" s="33">
        <v>581.5</v>
      </c>
      <c r="X630" s="33">
        <v>397.25</v>
      </c>
      <c r="Y630" s="33">
        <v>591.25</v>
      </c>
      <c r="Z630" s="33">
        <v>438.5</v>
      </c>
      <c r="AA630" s="33" t="s">
        <v>235</v>
      </c>
      <c r="AB630" s="33" t="s">
        <v>235</v>
      </c>
      <c r="AC630" s="33">
        <f>V630</f>
        <v>42.377800000000001</v>
      </c>
      <c r="AD630" s="33" t="s">
        <v>235</v>
      </c>
      <c r="AE630" s="33" t="s">
        <v>235</v>
      </c>
      <c r="AF630" s="33" t="s">
        <v>235</v>
      </c>
      <c r="AG630" s="33" t="s">
        <v>235</v>
      </c>
      <c r="AH630" s="33" t="s">
        <v>235</v>
      </c>
      <c r="AI630" s="33" t="s">
        <v>235</v>
      </c>
      <c r="AJ630" s="33" t="s">
        <v>235</v>
      </c>
    </row>
    <row r="631" spans="1:36" x14ac:dyDescent="0.25">
      <c r="A631" t="s">
        <v>139</v>
      </c>
      <c r="B631">
        <v>3</v>
      </c>
      <c r="C631" s="9">
        <v>40.5</v>
      </c>
      <c r="D631" s="9">
        <v>90</v>
      </c>
      <c r="E631" s="9">
        <v>604</v>
      </c>
      <c r="F631" s="9">
        <v>396.5</v>
      </c>
      <c r="G631" s="9">
        <v>604</v>
      </c>
      <c r="H631" s="9">
        <v>437</v>
      </c>
      <c r="K631" s="32" t="s">
        <v>139</v>
      </c>
      <c r="L631" s="32">
        <v>621</v>
      </c>
      <c r="M631" s="32" t="s">
        <v>264</v>
      </c>
      <c r="N631" s="32" t="s">
        <v>668</v>
      </c>
      <c r="O631" s="32" t="s">
        <v>256</v>
      </c>
      <c r="P631" s="32" t="s">
        <v>258</v>
      </c>
      <c r="Q631" s="32" t="s">
        <v>254</v>
      </c>
      <c r="R631" s="32" t="s">
        <v>236</v>
      </c>
      <c r="S631" s="37" t="s">
        <v>23</v>
      </c>
      <c r="T631" s="32">
        <v>3</v>
      </c>
      <c r="U631" s="33">
        <v>40.5</v>
      </c>
      <c r="V631" s="33">
        <v>90</v>
      </c>
      <c r="W631" s="33">
        <v>604</v>
      </c>
      <c r="X631" s="33">
        <v>396.5</v>
      </c>
      <c r="Y631" s="33">
        <v>604</v>
      </c>
      <c r="Z631" s="33">
        <v>437</v>
      </c>
      <c r="AA631" s="33" t="s">
        <v>235</v>
      </c>
      <c r="AB631" s="33" t="s">
        <v>235</v>
      </c>
      <c r="AC631" s="33">
        <f>V631</f>
        <v>90</v>
      </c>
      <c r="AD631" s="33" t="s">
        <v>235</v>
      </c>
      <c r="AE631" s="33" t="s">
        <v>235</v>
      </c>
      <c r="AF631" s="33" t="s">
        <v>235</v>
      </c>
      <c r="AG631" s="33" t="s">
        <v>235</v>
      </c>
      <c r="AH631" s="33" t="s">
        <v>235</v>
      </c>
      <c r="AI631" s="40" t="s">
        <v>235</v>
      </c>
      <c r="AJ631" s="40" t="s">
        <v>235</v>
      </c>
    </row>
    <row r="632" spans="1:36" x14ac:dyDescent="0.25">
      <c r="A632" t="s">
        <v>139</v>
      </c>
      <c r="B632">
        <v>4</v>
      </c>
      <c r="C632" s="9">
        <v>37.5</v>
      </c>
      <c r="D632" s="9">
        <v>129.4162</v>
      </c>
      <c r="E632" s="9">
        <v>694</v>
      </c>
      <c r="F632" s="9">
        <v>464.75</v>
      </c>
      <c r="G632" s="9">
        <v>658</v>
      </c>
      <c r="H632" s="9">
        <v>475.25</v>
      </c>
      <c r="K632" s="32" t="s">
        <v>139</v>
      </c>
      <c r="L632" s="32">
        <v>622</v>
      </c>
      <c r="M632" s="32" t="s">
        <v>264</v>
      </c>
      <c r="N632" s="32" t="s">
        <v>668</v>
      </c>
      <c r="O632" s="32" t="s">
        <v>256</v>
      </c>
      <c r="P632" s="32" t="s">
        <v>258</v>
      </c>
      <c r="Q632" s="32" t="s">
        <v>254</v>
      </c>
      <c r="R632" s="32" t="s">
        <v>236</v>
      </c>
      <c r="S632" s="37" t="s">
        <v>24</v>
      </c>
      <c r="T632" s="32">
        <v>4</v>
      </c>
      <c r="U632" s="33">
        <v>37.5</v>
      </c>
      <c r="V632" s="33">
        <v>129.4162</v>
      </c>
      <c r="W632" s="33">
        <v>694</v>
      </c>
      <c r="X632" s="33">
        <v>464.75</v>
      </c>
      <c r="Y632" s="33">
        <v>658</v>
      </c>
      <c r="Z632" s="33">
        <v>475.25</v>
      </c>
      <c r="AA632" s="33" t="s">
        <v>235</v>
      </c>
      <c r="AB632" s="33" t="s">
        <v>235</v>
      </c>
      <c r="AC632" s="33">
        <f>ABS(180-V632)</f>
        <v>50.583799999999997</v>
      </c>
      <c r="AD632" s="33" t="s">
        <v>235</v>
      </c>
      <c r="AE632" s="33" t="s">
        <v>235</v>
      </c>
      <c r="AF632" s="33" t="s">
        <v>235</v>
      </c>
      <c r="AG632" s="33" t="s">
        <v>235</v>
      </c>
      <c r="AH632" s="33" t="s">
        <v>235</v>
      </c>
      <c r="AI632" s="40" t="s">
        <v>235</v>
      </c>
      <c r="AJ632" s="40" t="s">
        <v>235</v>
      </c>
    </row>
    <row r="633" spans="1:36" x14ac:dyDescent="0.25">
      <c r="A633" t="s">
        <v>139</v>
      </c>
      <c r="B633">
        <v>5</v>
      </c>
      <c r="C633" s="9">
        <v>44.4086</v>
      </c>
      <c r="D633" s="9">
        <v>140.83240000000001</v>
      </c>
      <c r="E633" s="9">
        <v>704.5</v>
      </c>
      <c r="F633" s="9">
        <v>482.75</v>
      </c>
      <c r="G633" s="9">
        <v>660.25</v>
      </c>
      <c r="H633" s="9">
        <v>486.5</v>
      </c>
      <c r="K633" s="32" t="s">
        <v>139</v>
      </c>
      <c r="L633" s="32">
        <v>623</v>
      </c>
      <c r="M633" s="32" t="s">
        <v>264</v>
      </c>
      <c r="N633" s="32" t="s">
        <v>668</v>
      </c>
      <c r="O633" s="32" t="s">
        <v>256</v>
      </c>
      <c r="P633" s="32" t="s">
        <v>258</v>
      </c>
      <c r="Q633" s="32" t="s">
        <v>254</v>
      </c>
      <c r="R633" s="32" t="s">
        <v>236</v>
      </c>
      <c r="S633" s="37" t="s">
        <v>24</v>
      </c>
      <c r="T633" s="32">
        <v>5</v>
      </c>
      <c r="U633" s="33">
        <v>44.4086</v>
      </c>
      <c r="V633" s="33">
        <v>140.83240000000001</v>
      </c>
      <c r="W633" s="33">
        <v>704.5</v>
      </c>
      <c r="X633" s="33">
        <v>482.75</v>
      </c>
      <c r="Y633" s="33">
        <v>660.25</v>
      </c>
      <c r="Z633" s="33">
        <v>486.5</v>
      </c>
      <c r="AA633" s="33" t="s">
        <v>235</v>
      </c>
      <c r="AB633" s="33" t="s">
        <v>235</v>
      </c>
      <c r="AC633" s="33">
        <f>ABS(180-V633)</f>
        <v>39.167599999999993</v>
      </c>
      <c r="AD633" s="33" t="s">
        <v>235</v>
      </c>
      <c r="AE633" s="33" t="s">
        <v>235</v>
      </c>
      <c r="AF633" s="33" t="s">
        <v>235</v>
      </c>
      <c r="AG633" s="33" t="s">
        <v>235</v>
      </c>
      <c r="AH633" s="33" t="s">
        <v>235</v>
      </c>
      <c r="AI633" s="40" t="s">
        <v>235</v>
      </c>
      <c r="AJ633" s="40" t="s">
        <v>235</v>
      </c>
    </row>
    <row r="634" spans="1:36" x14ac:dyDescent="0.25">
      <c r="A634" t="s">
        <v>139</v>
      </c>
      <c r="B634">
        <v>6</v>
      </c>
      <c r="C634" s="9">
        <v>40.4514</v>
      </c>
      <c r="D634" s="9">
        <v>156.3613</v>
      </c>
      <c r="E634" s="9">
        <v>698.5</v>
      </c>
      <c r="F634" s="9">
        <v>502.25</v>
      </c>
      <c r="G634" s="9">
        <v>658.75</v>
      </c>
      <c r="H634" s="9">
        <v>494.75</v>
      </c>
      <c r="K634" s="32" t="s">
        <v>139</v>
      </c>
      <c r="L634" s="32">
        <v>624</v>
      </c>
      <c r="M634" s="32" t="s">
        <v>264</v>
      </c>
      <c r="N634" s="32" t="s">
        <v>668</v>
      </c>
      <c r="O634" s="32" t="s">
        <v>256</v>
      </c>
      <c r="P634" s="32" t="s">
        <v>258</v>
      </c>
      <c r="Q634" s="32" t="s">
        <v>254</v>
      </c>
      <c r="R634" s="32" t="s">
        <v>236</v>
      </c>
      <c r="S634" s="37" t="s">
        <v>24</v>
      </c>
      <c r="T634" s="32">
        <v>6</v>
      </c>
      <c r="U634" s="33">
        <v>40.4514</v>
      </c>
      <c r="V634" s="33">
        <v>156.3613</v>
      </c>
      <c r="W634" s="33">
        <v>698.5</v>
      </c>
      <c r="X634" s="33">
        <v>502.25</v>
      </c>
      <c r="Y634" s="33">
        <v>658.75</v>
      </c>
      <c r="Z634" s="33">
        <v>494.75</v>
      </c>
      <c r="AA634" s="33">
        <f>SQRT(((W634-W629)^2)+((X634-X629)^2))</f>
        <v>163.70800988345073</v>
      </c>
      <c r="AB634" s="33">
        <f>SQRT(((Y632-Y631)^2)+((Z632-Z631)^2))</f>
        <v>66.174485264337335</v>
      </c>
      <c r="AC634" s="33">
        <f>ABS(180-V634)</f>
        <v>23.6387</v>
      </c>
      <c r="AD634" s="33">
        <v>0</v>
      </c>
      <c r="AE634" s="33">
        <v>0</v>
      </c>
      <c r="AF634" s="33">
        <v>0</v>
      </c>
      <c r="AG634" s="23">
        <f>SQRT((W634-W632)^2+(X634-X632)^2)</f>
        <v>37.769034936042516</v>
      </c>
      <c r="AH634" s="23">
        <f>SQRT((W631-W629)^2+(X631-X629)^2)</f>
        <v>43.642009577928469</v>
      </c>
      <c r="AI634" s="23">
        <f>SQRT(((Y631-Y629)^2)+((Z631-Z629)^2))</f>
        <v>19.5</v>
      </c>
      <c r="AJ634" s="23">
        <f>SQRT(((Y634-Y632)^2)+((Z634-Z632)^2))</f>
        <v>19.514417746886529</v>
      </c>
    </row>
    <row r="635" spans="1:36" x14ac:dyDescent="0.25">
      <c r="A635" t="s">
        <v>140</v>
      </c>
      <c r="B635">
        <v>1</v>
      </c>
      <c r="C635" s="9">
        <v>43.5259</v>
      </c>
      <c r="D635" s="9">
        <v>18.941099999999999</v>
      </c>
      <c r="E635" s="9">
        <v>392.25</v>
      </c>
      <c r="F635" s="9">
        <v>416</v>
      </c>
      <c r="G635" s="9">
        <v>435.75</v>
      </c>
      <c r="H635" s="9">
        <v>417.5</v>
      </c>
      <c r="K635" s="32" t="s">
        <v>140</v>
      </c>
      <c r="L635" s="32">
        <v>625</v>
      </c>
      <c r="M635" s="32" t="s">
        <v>264</v>
      </c>
      <c r="N635" s="32" t="s">
        <v>668</v>
      </c>
      <c r="O635" s="32" t="s">
        <v>256</v>
      </c>
      <c r="P635" s="32" t="s">
        <v>258</v>
      </c>
      <c r="Q635" s="32" t="s">
        <v>254</v>
      </c>
      <c r="R635" s="32" t="s">
        <v>236</v>
      </c>
      <c r="S635" s="37" t="s">
        <v>23</v>
      </c>
      <c r="T635" s="32">
        <v>1</v>
      </c>
      <c r="U635" s="33">
        <v>43.5259</v>
      </c>
      <c r="V635" s="33">
        <v>18.941099999999999</v>
      </c>
      <c r="W635" s="33">
        <v>392.25</v>
      </c>
      <c r="X635" s="33">
        <v>416</v>
      </c>
      <c r="Y635" s="33">
        <v>435.75</v>
      </c>
      <c r="Z635" s="33">
        <v>417.5</v>
      </c>
      <c r="AA635" s="33" t="s">
        <v>235</v>
      </c>
      <c r="AB635" s="33" t="s">
        <v>235</v>
      </c>
      <c r="AC635" s="33">
        <f>V635</f>
        <v>18.941099999999999</v>
      </c>
      <c r="AD635" s="33" t="s">
        <v>235</v>
      </c>
      <c r="AE635" s="33" t="s">
        <v>235</v>
      </c>
      <c r="AF635" s="33" t="s">
        <v>235</v>
      </c>
      <c r="AG635" s="33" t="s">
        <v>235</v>
      </c>
      <c r="AH635" s="33" t="s">
        <v>235</v>
      </c>
      <c r="AI635" s="33" t="s">
        <v>235</v>
      </c>
      <c r="AJ635" s="33" t="s">
        <v>235</v>
      </c>
    </row>
    <row r="636" spans="1:36" x14ac:dyDescent="0.25">
      <c r="A636" t="s">
        <v>140</v>
      </c>
      <c r="B636">
        <v>2</v>
      </c>
      <c r="C636" s="9">
        <v>47.226199999999999</v>
      </c>
      <c r="D636" s="9">
        <v>37.415700000000001</v>
      </c>
      <c r="E636" s="9">
        <v>391.5</v>
      </c>
      <c r="F636" s="9">
        <v>391.25</v>
      </c>
      <c r="G636" s="9">
        <v>435.75</v>
      </c>
      <c r="H636" s="9">
        <v>407.75</v>
      </c>
      <c r="K636" s="32" t="s">
        <v>140</v>
      </c>
      <c r="L636" s="32">
        <v>626</v>
      </c>
      <c r="M636" s="32" t="s">
        <v>264</v>
      </c>
      <c r="N636" s="32" t="s">
        <v>668</v>
      </c>
      <c r="O636" s="32" t="s">
        <v>256</v>
      </c>
      <c r="P636" s="32" t="s">
        <v>258</v>
      </c>
      <c r="Q636" s="32" t="s">
        <v>254</v>
      </c>
      <c r="R636" s="32" t="s">
        <v>236</v>
      </c>
      <c r="S636" s="37" t="s">
        <v>23</v>
      </c>
      <c r="T636" s="32">
        <v>2</v>
      </c>
      <c r="U636" s="33">
        <v>47.226199999999999</v>
      </c>
      <c r="V636" s="33">
        <v>37.415700000000001</v>
      </c>
      <c r="W636" s="33">
        <v>391.5</v>
      </c>
      <c r="X636" s="33">
        <v>391.25</v>
      </c>
      <c r="Y636" s="33">
        <v>435.75</v>
      </c>
      <c r="Z636" s="33">
        <v>407.75</v>
      </c>
      <c r="AA636" s="33" t="s">
        <v>235</v>
      </c>
      <c r="AB636" s="33" t="s">
        <v>235</v>
      </c>
      <c r="AC636" s="33">
        <f>V636</f>
        <v>37.415700000000001</v>
      </c>
      <c r="AD636" s="33" t="s">
        <v>235</v>
      </c>
      <c r="AE636" s="33" t="s">
        <v>235</v>
      </c>
      <c r="AF636" s="33" t="s">
        <v>235</v>
      </c>
      <c r="AG636" s="33" t="s">
        <v>235</v>
      </c>
      <c r="AH636" s="33" t="s">
        <v>235</v>
      </c>
      <c r="AI636" s="33" t="s">
        <v>235</v>
      </c>
      <c r="AJ636" s="33" t="s">
        <v>235</v>
      </c>
    </row>
    <row r="637" spans="1:36" x14ac:dyDescent="0.25">
      <c r="A637" t="s">
        <v>140</v>
      </c>
      <c r="B637">
        <v>3</v>
      </c>
      <c r="C637" s="9">
        <v>44.554000000000002</v>
      </c>
      <c r="D637" s="9">
        <v>53.064399999999999</v>
      </c>
      <c r="E637" s="9">
        <v>404.25</v>
      </c>
      <c r="F637" s="9">
        <v>373.25</v>
      </c>
      <c r="G637" s="9">
        <v>440.25</v>
      </c>
      <c r="H637" s="9">
        <v>399.5</v>
      </c>
      <c r="K637" s="32" t="s">
        <v>140</v>
      </c>
      <c r="L637" s="32">
        <v>627</v>
      </c>
      <c r="M637" s="32" t="s">
        <v>264</v>
      </c>
      <c r="N637" s="32" t="s">
        <v>668</v>
      </c>
      <c r="O637" s="32" t="s">
        <v>256</v>
      </c>
      <c r="P637" s="32" t="s">
        <v>258</v>
      </c>
      <c r="Q637" s="32" t="s">
        <v>254</v>
      </c>
      <c r="R637" s="32" t="s">
        <v>236</v>
      </c>
      <c r="S637" s="37" t="s">
        <v>23</v>
      </c>
      <c r="T637" s="32">
        <v>3</v>
      </c>
      <c r="U637" s="33">
        <v>44.554000000000002</v>
      </c>
      <c r="V637" s="33">
        <v>53.064399999999999</v>
      </c>
      <c r="W637" s="33">
        <v>404.25</v>
      </c>
      <c r="X637" s="33">
        <v>373.25</v>
      </c>
      <c r="Y637" s="33">
        <v>440.25</v>
      </c>
      <c r="Z637" s="33">
        <v>399.5</v>
      </c>
      <c r="AA637" s="33" t="s">
        <v>235</v>
      </c>
      <c r="AB637" s="33" t="s">
        <v>235</v>
      </c>
      <c r="AC637" s="33">
        <f>V637</f>
        <v>53.064399999999999</v>
      </c>
      <c r="AD637" s="33" t="s">
        <v>235</v>
      </c>
      <c r="AE637" s="33" t="s">
        <v>235</v>
      </c>
      <c r="AF637" s="33" t="s">
        <v>235</v>
      </c>
      <c r="AG637" s="40" t="s">
        <v>235</v>
      </c>
      <c r="AH637" s="40" t="s">
        <v>235</v>
      </c>
      <c r="AI637" s="40" t="s">
        <v>235</v>
      </c>
      <c r="AJ637" s="40" t="s">
        <v>235</v>
      </c>
    </row>
    <row r="638" spans="1:36" x14ac:dyDescent="0.25">
      <c r="A638" t="s">
        <v>140</v>
      </c>
      <c r="B638">
        <v>4</v>
      </c>
      <c r="C638" s="9">
        <v>41.959800000000001</v>
      </c>
      <c r="D638" s="9">
        <v>131.2406</v>
      </c>
      <c r="E638" s="9">
        <v>521.25</v>
      </c>
      <c r="F638" s="9">
        <v>341</v>
      </c>
      <c r="G638" s="9">
        <v>504</v>
      </c>
      <c r="H638" s="9">
        <v>379.25</v>
      </c>
      <c r="K638" s="32" t="s">
        <v>140</v>
      </c>
      <c r="L638" s="32">
        <v>628</v>
      </c>
      <c r="M638" s="32" t="s">
        <v>264</v>
      </c>
      <c r="N638" s="32" t="s">
        <v>668</v>
      </c>
      <c r="O638" s="32" t="s">
        <v>256</v>
      </c>
      <c r="P638" s="32" t="s">
        <v>258</v>
      </c>
      <c r="Q638" s="32" t="s">
        <v>254</v>
      </c>
      <c r="R638" s="32" t="s">
        <v>236</v>
      </c>
      <c r="S638" s="37" t="s">
        <v>24</v>
      </c>
      <c r="T638" s="32">
        <v>4</v>
      </c>
      <c r="U638" s="33">
        <v>41.959800000000001</v>
      </c>
      <c r="V638" s="33">
        <v>131.2406</v>
      </c>
      <c r="W638" s="33">
        <v>521.25</v>
      </c>
      <c r="X638" s="33">
        <v>341</v>
      </c>
      <c r="Y638" s="33">
        <v>504</v>
      </c>
      <c r="Z638" s="33">
        <v>379.25</v>
      </c>
      <c r="AA638" s="33" t="s">
        <v>235</v>
      </c>
      <c r="AB638" s="33" t="s">
        <v>235</v>
      </c>
      <c r="AC638" s="33">
        <f>ABS(180-V638)</f>
        <v>48.759399999999999</v>
      </c>
      <c r="AD638" s="33" t="s">
        <v>235</v>
      </c>
      <c r="AE638" s="33" t="s">
        <v>235</v>
      </c>
      <c r="AF638" s="33" t="s">
        <v>235</v>
      </c>
      <c r="AG638" s="40" t="s">
        <v>235</v>
      </c>
      <c r="AH638" s="40" t="s">
        <v>235</v>
      </c>
      <c r="AI638" s="40" t="s">
        <v>235</v>
      </c>
      <c r="AJ638" s="40" t="s">
        <v>235</v>
      </c>
    </row>
    <row r="639" spans="1:36" x14ac:dyDescent="0.25">
      <c r="A639" t="s">
        <v>140</v>
      </c>
      <c r="B639">
        <v>5</v>
      </c>
      <c r="C639" s="9">
        <v>43.687100000000001</v>
      </c>
      <c r="D639" s="9">
        <v>141.47470000000001</v>
      </c>
      <c r="E639" s="9">
        <v>540</v>
      </c>
      <c r="F639" s="9">
        <v>350.75</v>
      </c>
      <c r="G639" s="9">
        <v>515.25</v>
      </c>
      <c r="H639" s="9">
        <v>386.75</v>
      </c>
      <c r="K639" s="32" t="s">
        <v>140</v>
      </c>
      <c r="L639" s="32">
        <v>629</v>
      </c>
      <c r="M639" s="32" t="s">
        <v>264</v>
      </c>
      <c r="N639" s="32" t="s">
        <v>668</v>
      </c>
      <c r="O639" s="32" t="s">
        <v>256</v>
      </c>
      <c r="P639" s="32" t="s">
        <v>258</v>
      </c>
      <c r="Q639" s="32" t="s">
        <v>254</v>
      </c>
      <c r="R639" s="32" t="s">
        <v>236</v>
      </c>
      <c r="S639" s="37" t="s">
        <v>24</v>
      </c>
      <c r="T639" s="32">
        <v>5</v>
      </c>
      <c r="U639" s="33">
        <v>43.687100000000001</v>
      </c>
      <c r="V639" s="33">
        <v>141.47470000000001</v>
      </c>
      <c r="W639" s="33">
        <v>540</v>
      </c>
      <c r="X639" s="33">
        <v>350.75</v>
      </c>
      <c r="Y639" s="33">
        <v>515.25</v>
      </c>
      <c r="Z639" s="33">
        <v>386.75</v>
      </c>
      <c r="AA639" s="33" t="s">
        <v>235</v>
      </c>
      <c r="AB639" s="33" t="s">
        <v>235</v>
      </c>
      <c r="AC639" s="33">
        <f>ABS(180-V639)</f>
        <v>38.525299999999987</v>
      </c>
      <c r="AD639" s="33" t="s">
        <v>235</v>
      </c>
      <c r="AE639" s="33" t="s">
        <v>235</v>
      </c>
      <c r="AF639" s="33" t="s">
        <v>235</v>
      </c>
      <c r="AG639" s="40" t="s">
        <v>235</v>
      </c>
      <c r="AH639" s="40" t="s">
        <v>235</v>
      </c>
      <c r="AI639" s="40" t="s">
        <v>235</v>
      </c>
      <c r="AJ639" s="40" t="s">
        <v>235</v>
      </c>
    </row>
    <row r="640" spans="1:36" x14ac:dyDescent="0.25">
      <c r="A640" t="s">
        <v>140</v>
      </c>
      <c r="B640">
        <v>6</v>
      </c>
      <c r="C640" s="9">
        <v>41.603000000000002</v>
      </c>
      <c r="D640" s="9">
        <v>162.9896</v>
      </c>
      <c r="E640" s="9">
        <v>552.75</v>
      </c>
      <c r="F640" s="9">
        <v>368.75</v>
      </c>
      <c r="G640" s="9">
        <v>518.25</v>
      </c>
      <c r="H640" s="9">
        <v>392</v>
      </c>
      <c r="K640" s="32" t="s">
        <v>140</v>
      </c>
      <c r="L640" s="32">
        <v>630</v>
      </c>
      <c r="M640" s="32" t="s">
        <v>264</v>
      </c>
      <c r="N640" s="32" t="s">
        <v>668</v>
      </c>
      <c r="O640" s="32" t="s">
        <v>256</v>
      </c>
      <c r="P640" s="32" t="s">
        <v>258</v>
      </c>
      <c r="Q640" s="32" t="s">
        <v>254</v>
      </c>
      <c r="R640" s="32" t="s">
        <v>236</v>
      </c>
      <c r="S640" s="37" t="s">
        <v>24</v>
      </c>
      <c r="T640" s="32">
        <v>6</v>
      </c>
      <c r="U640" s="33">
        <v>41.603000000000002</v>
      </c>
      <c r="V640" s="33">
        <v>162.9896</v>
      </c>
      <c r="W640" s="33">
        <v>552.75</v>
      </c>
      <c r="X640" s="33">
        <v>368.75</v>
      </c>
      <c r="Y640" s="33">
        <v>518.25</v>
      </c>
      <c r="Z640" s="33">
        <v>392</v>
      </c>
      <c r="AA640" s="33">
        <f>SQRT(((W640-W635)^2)+((X640-X635)^2))</f>
        <v>167.31052716431205</v>
      </c>
      <c r="AB640" s="33">
        <f>SQRT(((Y638-Y637)^2)+((Z638-Z637)^2))</f>
        <v>66.888900424509899</v>
      </c>
      <c r="AC640" s="33">
        <f>ABS(180-V640)</f>
        <v>17.010400000000004</v>
      </c>
      <c r="AD640" s="33">
        <v>0</v>
      </c>
      <c r="AE640" s="33">
        <v>0</v>
      </c>
      <c r="AF640" s="33">
        <v>0</v>
      </c>
      <c r="AG640" s="23">
        <f>SQRT((W640-W638)^2+(X640-X638)^2)</f>
        <v>41.979905907469586</v>
      </c>
      <c r="AH640" s="23">
        <f>SQRT((W637-W635)^2+(X637-X635)^2)</f>
        <v>44.40228034684705</v>
      </c>
      <c r="AI640" s="23">
        <f>SQRT(((Y637-Y635)^2)+((Z637-Z635)^2))</f>
        <v>18.553975315279473</v>
      </c>
      <c r="AJ640" s="23">
        <f>SQRT(((Y640-Y638)^2)+((Z640-Z638)^2))</f>
        <v>19.121323175972943</v>
      </c>
    </row>
    <row r="641" spans="1:36" x14ac:dyDescent="0.25">
      <c r="A641" t="s">
        <v>141</v>
      </c>
      <c r="B641">
        <v>1</v>
      </c>
      <c r="C641" s="9">
        <v>61.008200000000002</v>
      </c>
      <c r="D641" s="9">
        <v>28.697700000000001</v>
      </c>
      <c r="E641" s="9">
        <v>388.66669999999999</v>
      </c>
      <c r="F641" s="9">
        <v>492</v>
      </c>
      <c r="G641" s="9">
        <v>449.66669999999999</v>
      </c>
      <c r="H641" s="9">
        <v>493</v>
      </c>
      <c r="K641" s="32" t="s">
        <v>141</v>
      </c>
      <c r="L641" s="32">
        <v>631</v>
      </c>
      <c r="M641" s="32" t="s">
        <v>263</v>
      </c>
      <c r="N641" s="32" t="s">
        <v>669</v>
      </c>
      <c r="O641" s="32" t="s">
        <v>261</v>
      </c>
      <c r="P641" s="32" t="s">
        <v>232</v>
      </c>
      <c r="Q641" s="32" t="s">
        <v>249</v>
      </c>
      <c r="R641" s="32" t="s">
        <v>224</v>
      </c>
      <c r="S641" s="37" t="s">
        <v>23</v>
      </c>
      <c r="T641" s="32">
        <v>1</v>
      </c>
      <c r="U641" s="33">
        <v>61.008200000000002</v>
      </c>
      <c r="V641" s="33">
        <v>28.697700000000001</v>
      </c>
      <c r="W641" s="33">
        <v>388.66669999999999</v>
      </c>
      <c r="X641" s="33">
        <v>492</v>
      </c>
      <c r="Y641" s="33">
        <v>449.66669999999999</v>
      </c>
      <c r="Z641" s="33">
        <v>493</v>
      </c>
      <c r="AA641" s="33" t="s">
        <v>235</v>
      </c>
      <c r="AB641" s="33" t="s">
        <v>235</v>
      </c>
      <c r="AC641" s="33">
        <f>V641</f>
        <v>28.697700000000001</v>
      </c>
      <c r="AD641" s="33" t="s">
        <v>235</v>
      </c>
      <c r="AE641" s="33" t="s">
        <v>235</v>
      </c>
      <c r="AF641" s="33" t="s">
        <v>235</v>
      </c>
      <c r="AG641" s="33" t="s">
        <v>235</v>
      </c>
      <c r="AH641" s="33" t="s">
        <v>235</v>
      </c>
      <c r="AI641" s="33" t="s">
        <v>235</v>
      </c>
      <c r="AJ641" s="33" t="s">
        <v>235</v>
      </c>
    </row>
    <row r="642" spans="1:36" x14ac:dyDescent="0.25">
      <c r="A642" t="s">
        <v>141</v>
      </c>
      <c r="B642">
        <v>2</v>
      </c>
      <c r="C642" s="9">
        <v>70.007099999999994</v>
      </c>
      <c r="D642" s="9">
        <v>49.56</v>
      </c>
      <c r="E642" s="9">
        <v>382.66669999999999</v>
      </c>
      <c r="F642" s="9">
        <v>453</v>
      </c>
      <c r="G642" s="9">
        <v>447.66669999999999</v>
      </c>
      <c r="H642" s="9">
        <v>479</v>
      </c>
      <c r="K642" s="32" t="s">
        <v>141</v>
      </c>
      <c r="L642" s="32">
        <v>632</v>
      </c>
      <c r="M642" s="32" t="s">
        <v>263</v>
      </c>
      <c r="N642" s="32" t="s">
        <v>669</v>
      </c>
      <c r="O642" s="32" t="s">
        <v>261</v>
      </c>
      <c r="P642" s="32" t="s">
        <v>232</v>
      </c>
      <c r="Q642" s="32" t="s">
        <v>249</v>
      </c>
      <c r="R642" s="32" t="s">
        <v>224</v>
      </c>
      <c r="S642" s="37" t="s">
        <v>23</v>
      </c>
      <c r="T642" s="32">
        <v>2</v>
      </c>
      <c r="U642" s="33">
        <v>70.007099999999994</v>
      </c>
      <c r="V642" s="33">
        <v>49.56</v>
      </c>
      <c r="W642" s="33">
        <v>382.66669999999999</v>
      </c>
      <c r="X642" s="33">
        <v>453</v>
      </c>
      <c r="Y642" s="33">
        <v>447.66669999999999</v>
      </c>
      <c r="Z642" s="33">
        <v>479</v>
      </c>
      <c r="AA642" s="33" t="s">
        <v>235</v>
      </c>
      <c r="AB642" s="33" t="s">
        <v>235</v>
      </c>
      <c r="AC642" s="33">
        <f>V642</f>
        <v>49.56</v>
      </c>
      <c r="AD642" s="33" t="s">
        <v>235</v>
      </c>
      <c r="AE642" s="33" t="s">
        <v>235</v>
      </c>
      <c r="AF642" s="33" t="s">
        <v>235</v>
      </c>
      <c r="AG642" s="33" t="s">
        <v>235</v>
      </c>
      <c r="AH642" s="33" t="s">
        <v>235</v>
      </c>
      <c r="AI642" s="33" t="s">
        <v>235</v>
      </c>
      <c r="AJ642" s="33" t="s">
        <v>235</v>
      </c>
    </row>
    <row r="643" spans="1:36" x14ac:dyDescent="0.25">
      <c r="A643" t="s">
        <v>141</v>
      </c>
      <c r="B643">
        <v>3</v>
      </c>
      <c r="C643" s="9">
        <v>63.890500000000003</v>
      </c>
      <c r="D643" s="9">
        <v>67.678899999999999</v>
      </c>
      <c r="E643" s="9">
        <v>405.66669999999999</v>
      </c>
      <c r="F643" s="9">
        <v>420</v>
      </c>
      <c r="G643" s="9">
        <v>454.66669999999999</v>
      </c>
      <c r="H643" s="9">
        <v>461</v>
      </c>
      <c r="K643" s="32" t="s">
        <v>141</v>
      </c>
      <c r="L643" s="32">
        <v>633</v>
      </c>
      <c r="M643" s="32" t="s">
        <v>263</v>
      </c>
      <c r="N643" s="32" t="s">
        <v>669</v>
      </c>
      <c r="O643" s="32" t="s">
        <v>261</v>
      </c>
      <c r="P643" s="32" t="s">
        <v>232</v>
      </c>
      <c r="Q643" s="32" t="s">
        <v>249</v>
      </c>
      <c r="R643" s="32" t="s">
        <v>224</v>
      </c>
      <c r="S643" s="37" t="s">
        <v>23</v>
      </c>
      <c r="T643" s="32">
        <v>3</v>
      </c>
      <c r="U643" s="33">
        <v>63.890500000000003</v>
      </c>
      <c r="V643" s="33">
        <v>67.678899999999999</v>
      </c>
      <c r="W643" s="33">
        <v>405.66669999999999</v>
      </c>
      <c r="X643" s="33">
        <v>420</v>
      </c>
      <c r="Y643" s="33">
        <v>454.66669999999999</v>
      </c>
      <c r="Z643" s="33">
        <v>461</v>
      </c>
      <c r="AA643" s="33" t="s">
        <v>235</v>
      </c>
      <c r="AB643" s="33" t="s">
        <v>235</v>
      </c>
      <c r="AC643" s="33">
        <f>V643</f>
        <v>67.678899999999999</v>
      </c>
      <c r="AD643" s="33" t="s">
        <v>235</v>
      </c>
      <c r="AE643" s="33" t="s">
        <v>235</v>
      </c>
      <c r="AF643" s="33" t="s">
        <v>235</v>
      </c>
      <c r="AG643" s="33" t="s">
        <v>235</v>
      </c>
      <c r="AH643" s="33" t="s">
        <v>235</v>
      </c>
      <c r="AI643" s="40" t="s">
        <v>235</v>
      </c>
      <c r="AJ643" s="40" t="s">
        <v>235</v>
      </c>
    </row>
    <row r="644" spans="1:36" x14ac:dyDescent="0.25">
      <c r="A644" t="s">
        <v>141</v>
      </c>
      <c r="B644">
        <v>4</v>
      </c>
      <c r="C644" s="9">
        <v>64.194999999999993</v>
      </c>
      <c r="D644" s="9">
        <v>113.2914</v>
      </c>
      <c r="E644" s="9">
        <v>520.66669999999999</v>
      </c>
      <c r="F644" s="9">
        <v>360</v>
      </c>
      <c r="G644" s="9">
        <v>525.66669999999999</v>
      </c>
      <c r="H644" s="9">
        <v>424</v>
      </c>
      <c r="K644" s="32" t="s">
        <v>141</v>
      </c>
      <c r="L644" s="32">
        <v>634</v>
      </c>
      <c r="M644" s="32" t="s">
        <v>263</v>
      </c>
      <c r="N644" s="32" t="s">
        <v>669</v>
      </c>
      <c r="O644" s="32" t="s">
        <v>261</v>
      </c>
      <c r="P644" s="32" t="s">
        <v>232</v>
      </c>
      <c r="Q644" s="32" t="s">
        <v>249</v>
      </c>
      <c r="R644" s="32" t="s">
        <v>224</v>
      </c>
      <c r="S644" s="37" t="s">
        <v>24</v>
      </c>
      <c r="T644" s="32">
        <v>4</v>
      </c>
      <c r="U644" s="33">
        <v>64.194999999999993</v>
      </c>
      <c r="V644" s="33">
        <v>113.2914</v>
      </c>
      <c r="W644" s="33">
        <v>520.66669999999999</v>
      </c>
      <c r="X644" s="33">
        <v>360</v>
      </c>
      <c r="Y644" s="33">
        <v>525.66669999999999</v>
      </c>
      <c r="Z644" s="33">
        <v>424</v>
      </c>
      <c r="AA644" s="33" t="s">
        <v>235</v>
      </c>
      <c r="AB644" s="33" t="s">
        <v>235</v>
      </c>
      <c r="AC644" s="33">
        <f>ABS(180-V644)</f>
        <v>66.708600000000004</v>
      </c>
      <c r="AD644" s="33" t="s">
        <v>235</v>
      </c>
      <c r="AE644" s="33" t="s">
        <v>235</v>
      </c>
      <c r="AF644" s="33" t="s">
        <v>235</v>
      </c>
      <c r="AG644" s="33" t="s">
        <v>235</v>
      </c>
      <c r="AH644" s="33" t="s">
        <v>235</v>
      </c>
      <c r="AI644" s="40" t="s">
        <v>235</v>
      </c>
      <c r="AJ644" s="40" t="s">
        <v>235</v>
      </c>
    </row>
    <row r="645" spans="1:36" x14ac:dyDescent="0.25">
      <c r="A645" t="s">
        <v>141</v>
      </c>
      <c r="B645">
        <v>5</v>
      </c>
      <c r="C645" s="9">
        <v>72.367099999999994</v>
      </c>
      <c r="D645" s="9">
        <v>128.91319999999999</v>
      </c>
      <c r="E645" s="9">
        <v>558.66669999999999</v>
      </c>
      <c r="F645" s="9">
        <v>356</v>
      </c>
      <c r="G645" s="9">
        <v>544.66669999999999</v>
      </c>
      <c r="H645" s="9">
        <v>427</v>
      </c>
      <c r="K645" s="32" t="s">
        <v>141</v>
      </c>
      <c r="L645" s="32">
        <v>635</v>
      </c>
      <c r="M645" s="32" t="s">
        <v>263</v>
      </c>
      <c r="N645" s="32" t="s">
        <v>669</v>
      </c>
      <c r="O645" s="32" t="s">
        <v>261</v>
      </c>
      <c r="P645" s="32" t="s">
        <v>232</v>
      </c>
      <c r="Q645" s="32" t="s">
        <v>249</v>
      </c>
      <c r="R645" s="32" t="s">
        <v>224</v>
      </c>
      <c r="S645" s="37" t="s">
        <v>24</v>
      </c>
      <c r="T645" s="32">
        <v>5</v>
      </c>
      <c r="U645" s="33">
        <v>72.367099999999994</v>
      </c>
      <c r="V645" s="33">
        <v>128.91319999999999</v>
      </c>
      <c r="W645" s="33">
        <v>558.66669999999999</v>
      </c>
      <c r="X645" s="33">
        <v>356</v>
      </c>
      <c r="Y645" s="33">
        <v>544.66669999999999</v>
      </c>
      <c r="Z645" s="33">
        <v>427</v>
      </c>
      <c r="AA645" s="33" t="s">
        <v>235</v>
      </c>
      <c r="AB645" s="33" t="s">
        <v>235</v>
      </c>
      <c r="AC645" s="33">
        <f>ABS(180-V645)</f>
        <v>51.086800000000011</v>
      </c>
      <c r="AD645" s="33" t="s">
        <v>235</v>
      </c>
      <c r="AE645" s="33" t="s">
        <v>235</v>
      </c>
      <c r="AF645" s="33" t="s">
        <v>235</v>
      </c>
      <c r="AG645" s="33" t="s">
        <v>235</v>
      </c>
      <c r="AH645" s="33" t="s">
        <v>235</v>
      </c>
      <c r="AI645" s="40" t="s">
        <v>235</v>
      </c>
      <c r="AJ645" s="40" t="s">
        <v>235</v>
      </c>
    </row>
    <row r="646" spans="1:36" x14ac:dyDescent="0.25">
      <c r="A646" t="s">
        <v>141</v>
      </c>
      <c r="B646">
        <v>6</v>
      </c>
      <c r="C646" s="9">
        <v>53.851599999999998</v>
      </c>
      <c r="D646" s="9">
        <v>149.0872</v>
      </c>
      <c r="E646" s="9">
        <v>587.66669999999999</v>
      </c>
      <c r="F646" s="9">
        <v>388</v>
      </c>
      <c r="G646" s="9">
        <v>559.66669999999999</v>
      </c>
      <c r="H646" s="9">
        <v>434</v>
      </c>
      <c r="K646" s="32" t="s">
        <v>141</v>
      </c>
      <c r="L646" s="32">
        <v>636</v>
      </c>
      <c r="M646" s="32" t="s">
        <v>263</v>
      </c>
      <c r="N646" s="32" t="s">
        <v>669</v>
      </c>
      <c r="O646" s="32" t="s">
        <v>261</v>
      </c>
      <c r="P646" s="32" t="s">
        <v>232</v>
      </c>
      <c r="Q646" s="32" t="s">
        <v>249</v>
      </c>
      <c r="R646" s="32" t="s">
        <v>224</v>
      </c>
      <c r="S646" s="37" t="s">
        <v>24</v>
      </c>
      <c r="T646" s="32">
        <v>6</v>
      </c>
      <c r="U646" s="33">
        <v>53.851599999999998</v>
      </c>
      <c r="V646" s="33">
        <v>149.0872</v>
      </c>
      <c r="W646" s="33">
        <v>587.66669999999999</v>
      </c>
      <c r="X646" s="33">
        <v>388</v>
      </c>
      <c r="Y646" s="33">
        <v>559.66669999999999</v>
      </c>
      <c r="Z646" s="33">
        <v>434</v>
      </c>
      <c r="AA646" s="33">
        <f>SQRT(((W646-W641)^2)+((X646-X641)^2))</f>
        <v>224.53730202351679</v>
      </c>
      <c r="AB646" s="33">
        <f>SQRT(((Y644-Y643)^2)+((Z644-Z643)^2))</f>
        <v>80.062475604992386</v>
      </c>
      <c r="AC646" s="33">
        <f>ABS(180-V646)</f>
        <v>30.912800000000004</v>
      </c>
      <c r="AD646" s="33">
        <v>1</v>
      </c>
      <c r="AE646" s="33">
        <v>1</v>
      </c>
      <c r="AF646" s="33">
        <v>0</v>
      </c>
      <c r="AG646" s="23">
        <f>SQRT((W646-W644)^2+(X646-X644)^2)</f>
        <v>72.615425358528341</v>
      </c>
      <c r="AH646" s="23">
        <f>SQRT((W643-W641)^2+(X643-X641)^2)</f>
        <v>73.979726952726722</v>
      </c>
      <c r="AI646" s="23">
        <f>SQRT(((Y643-Y641)^2)+((Z643-Z641)^2))</f>
        <v>32.388269481403292</v>
      </c>
      <c r="AJ646" s="23">
        <f>SQRT(((Y646-Y644)^2)+((Z646-Z644)^2))</f>
        <v>35.440090293338699</v>
      </c>
    </row>
    <row r="647" spans="1:36" x14ac:dyDescent="0.25">
      <c r="A647" t="s">
        <v>142</v>
      </c>
      <c r="B647">
        <v>1</v>
      </c>
      <c r="C647" s="9">
        <v>77.897400000000005</v>
      </c>
      <c r="D647" s="9">
        <v>30.263300000000001</v>
      </c>
      <c r="E647" s="9">
        <v>239.66669999999999</v>
      </c>
      <c r="F647" s="9">
        <v>392</v>
      </c>
      <c r="G647" s="9">
        <v>307.66669999999999</v>
      </c>
      <c r="H647" s="9">
        <v>430</v>
      </c>
      <c r="K647" s="32" t="s">
        <v>142</v>
      </c>
      <c r="L647" s="32">
        <v>637</v>
      </c>
      <c r="M647" s="32" t="s">
        <v>263</v>
      </c>
      <c r="N647" s="32" t="s">
        <v>669</v>
      </c>
      <c r="O647" s="32" t="s">
        <v>261</v>
      </c>
      <c r="P647" s="32" t="s">
        <v>232</v>
      </c>
      <c r="Q647" s="32" t="s">
        <v>249</v>
      </c>
      <c r="R647" s="32" t="s">
        <v>224</v>
      </c>
      <c r="S647" s="37" t="s">
        <v>23</v>
      </c>
      <c r="T647" s="32">
        <v>1</v>
      </c>
      <c r="U647" s="33">
        <v>77.897400000000005</v>
      </c>
      <c r="V647" s="33">
        <v>30.263300000000001</v>
      </c>
      <c r="W647" s="33">
        <v>239.66669999999999</v>
      </c>
      <c r="X647" s="33">
        <v>392</v>
      </c>
      <c r="Y647" s="33">
        <v>307.66669999999999</v>
      </c>
      <c r="Z647" s="33">
        <v>430</v>
      </c>
      <c r="AA647" s="33" t="s">
        <v>235</v>
      </c>
      <c r="AB647" s="33" t="s">
        <v>235</v>
      </c>
      <c r="AC647" s="33">
        <f>V647</f>
        <v>30.263300000000001</v>
      </c>
      <c r="AD647" s="33" t="s">
        <v>235</v>
      </c>
      <c r="AE647" s="33" t="s">
        <v>235</v>
      </c>
      <c r="AF647" s="33" t="s">
        <v>235</v>
      </c>
      <c r="AG647" s="33" t="s">
        <v>235</v>
      </c>
      <c r="AH647" s="33" t="s">
        <v>235</v>
      </c>
      <c r="AI647" s="33" t="s">
        <v>235</v>
      </c>
      <c r="AJ647" s="33" t="s">
        <v>235</v>
      </c>
    </row>
    <row r="648" spans="1:36" x14ac:dyDescent="0.25">
      <c r="A648" t="s">
        <v>142</v>
      </c>
      <c r="B648">
        <v>2</v>
      </c>
      <c r="C648" s="9">
        <v>88.391199999999998</v>
      </c>
      <c r="D648" s="9">
        <v>45.607500000000002</v>
      </c>
      <c r="E648" s="9">
        <v>249.66669999999999</v>
      </c>
      <c r="F648" s="9">
        <v>353</v>
      </c>
      <c r="G648" s="9">
        <v>312.66669999999999</v>
      </c>
      <c r="H648" s="9">
        <v>415</v>
      </c>
      <c r="K648" s="32" t="s">
        <v>142</v>
      </c>
      <c r="L648" s="32">
        <v>638</v>
      </c>
      <c r="M648" s="32" t="s">
        <v>263</v>
      </c>
      <c r="N648" s="32" t="s">
        <v>669</v>
      </c>
      <c r="O648" s="32" t="s">
        <v>261</v>
      </c>
      <c r="P648" s="32" t="s">
        <v>232</v>
      </c>
      <c r="Q648" s="32" t="s">
        <v>249</v>
      </c>
      <c r="R648" s="32" t="s">
        <v>224</v>
      </c>
      <c r="S648" s="37" t="s">
        <v>23</v>
      </c>
      <c r="T648" s="32">
        <v>2</v>
      </c>
      <c r="U648" s="33">
        <v>88.391199999999998</v>
      </c>
      <c r="V648" s="33">
        <v>45.607500000000002</v>
      </c>
      <c r="W648" s="33">
        <v>249.66669999999999</v>
      </c>
      <c r="X648" s="33">
        <v>353</v>
      </c>
      <c r="Y648" s="33">
        <v>312.66669999999999</v>
      </c>
      <c r="Z648" s="33">
        <v>415</v>
      </c>
      <c r="AA648" s="33" t="s">
        <v>235</v>
      </c>
      <c r="AB648" s="33" t="s">
        <v>235</v>
      </c>
      <c r="AC648" s="33">
        <f>V648</f>
        <v>45.607500000000002</v>
      </c>
      <c r="AD648" s="33" t="s">
        <v>235</v>
      </c>
      <c r="AE648" s="33" t="s">
        <v>235</v>
      </c>
      <c r="AF648" s="33" t="s">
        <v>235</v>
      </c>
      <c r="AG648" s="33" t="s">
        <v>235</v>
      </c>
      <c r="AH648" s="33" t="s">
        <v>235</v>
      </c>
      <c r="AI648" s="33" t="s">
        <v>235</v>
      </c>
      <c r="AJ648" s="33" t="s">
        <v>235</v>
      </c>
    </row>
    <row r="649" spans="1:36" x14ac:dyDescent="0.25">
      <c r="A649" t="s">
        <v>142</v>
      </c>
      <c r="B649">
        <v>3</v>
      </c>
      <c r="C649" s="9">
        <v>81.123400000000004</v>
      </c>
      <c r="D649" s="9">
        <v>60.707700000000003</v>
      </c>
      <c r="E649" s="9">
        <v>284.66669999999999</v>
      </c>
      <c r="F649" s="9">
        <v>332</v>
      </c>
      <c r="G649" s="9">
        <v>325.66669999999999</v>
      </c>
      <c r="H649" s="9">
        <v>402</v>
      </c>
      <c r="K649" s="32" t="s">
        <v>142</v>
      </c>
      <c r="L649" s="32">
        <v>639</v>
      </c>
      <c r="M649" s="32" t="s">
        <v>263</v>
      </c>
      <c r="N649" s="32" t="s">
        <v>669</v>
      </c>
      <c r="O649" s="32" t="s">
        <v>261</v>
      </c>
      <c r="P649" s="32" t="s">
        <v>232</v>
      </c>
      <c r="Q649" s="32" t="s">
        <v>249</v>
      </c>
      <c r="R649" s="32" t="s">
        <v>224</v>
      </c>
      <c r="S649" s="37" t="s">
        <v>23</v>
      </c>
      <c r="T649" s="32">
        <v>3</v>
      </c>
      <c r="U649" s="33">
        <v>81.123400000000004</v>
      </c>
      <c r="V649" s="33">
        <v>60.707700000000003</v>
      </c>
      <c r="W649" s="33">
        <v>284.66669999999999</v>
      </c>
      <c r="X649" s="33">
        <v>332</v>
      </c>
      <c r="Y649" s="33">
        <v>325.66669999999999</v>
      </c>
      <c r="Z649" s="33">
        <v>402</v>
      </c>
      <c r="AA649" s="33" t="s">
        <v>235</v>
      </c>
      <c r="AB649" s="33" t="s">
        <v>235</v>
      </c>
      <c r="AC649" s="33">
        <f>V649</f>
        <v>60.707700000000003</v>
      </c>
      <c r="AD649" s="33" t="s">
        <v>235</v>
      </c>
      <c r="AE649" s="33" t="s">
        <v>235</v>
      </c>
      <c r="AF649" s="33" t="s">
        <v>235</v>
      </c>
      <c r="AG649" s="40" t="s">
        <v>235</v>
      </c>
      <c r="AH649" s="40" t="s">
        <v>235</v>
      </c>
      <c r="AI649" s="40" t="s">
        <v>235</v>
      </c>
      <c r="AJ649" s="40" t="s">
        <v>235</v>
      </c>
    </row>
    <row r="650" spans="1:36" x14ac:dyDescent="0.25">
      <c r="A650" t="s">
        <v>142</v>
      </c>
      <c r="B650">
        <v>4</v>
      </c>
      <c r="C650" s="9">
        <v>79.202299999999994</v>
      </c>
      <c r="D650" s="9">
        <v>115.68940000000001</v>
      </c>
      <c r="E650" s="9">
        <v>425.66669999999999</v>
      </c>
      <c r="F650" s="9">
        <v>328</v>
      </c>
      <c r="G650" s="9">
        <v>392.66669999999999</v>
      </c>
      <c r="H650" s="9">
        <v>400</v>
      </c>
      <c r="K650" s="32" t="s">
        <v>142</v>
      </c>
      <c r="L650" s="32">
        <v>640</v>
      </c>
      <c r="M650" s="32" t="s">
        <v>263</v>
      </c>
      <c r="N650" s="32" t="s">
        <v>669</v>
      </c>
      <c r="O650" s="32" t="s">
        <v>261</v>
      </c>
      <c r="P650" s="32" t="s">
        <v>232</v>
      </c>
      <c r="Q650" s="32" t="s">
        <v>249</v>
      </c>
      <c r="R650" s="32" t="s">
        <v>224</v>
      </c>
      <c r="S650" s="37" t="s">
        <v>24</v>
      </c>
      <c r="T650" s="32">
        <v>4</v>
      </c>
      <c r="U650" s="33">
        <v>79.202299999999994</v>
      </c>
      <c r="V650" s="33">
        <v>115.68940000000001</v>
      </c>
      <c r="W650" s="33">
        <v>425.66669999999999</v>
      </c>
      <c r="X650" s="33">
        <v>328</v>
      </c>
      <c r="Y650" s="33">
        <v>392.66669999999999</v>
      </c>
      <c r="Z650" s="33">
        <v>400</v>
      </c>
      <c r="AA650" s="33" t="s">
        <v>235</v>
      </c>
      <c r="AB650" s="33" t="s">
        <v>235</v>
      </c>
      <c r="AC650" s="33">
        <f>ABS(180-V650)</f>
        <v>64.310599999999994</v>
      </c>
      <c r="AD650" s="33" t="s">
        <v>235</v>
      </c>
      <c r="AE650" s="33" t="s">
        <v>235</v>
      </c>
      <c r="AF650" s="33" t="s">
        <v>235</v>
      </c>
      <c r="AG650" s="40" t="s">
        <v>235</v>
      </c>
      <c r="AH650" s="40" t="s">
        <v>235</v>
      </c>
      <c r="AI650" s="40" t="s">
        <v>235</v>
      </c>
      <c r="AJ650" s="40" t="s">
        <v>235</v>
      </c>
    </row>
    <row r="651" spans="1:36" x14ac:dyDescent="0.25">
      <c r="A651" t="s">
        <v>142</v>
      </c>
      <c r="B651">
        <v>5</v>
      </c>
      <c r="C651" s="9">
        <v>87.458600000000004</v>
      </c>
      <c r="D651" s="9">
        <v>130.0326</v>
      </c>
      <c r="E651" s="9">
        <v>464.66669999999999</v>
      </c>
      <c r="F651" s="9">
        <v>347</v>
      </c>
      <c r="G651" s="9">
        <v>409.66669999999999</v>
      </c>
      <c r="H651" s="9">
        <v>415</v>
      </c>
      <c r="K651" s="32" t="s">
        <v>142</v>
      </c>
      <c r="L651" s="32">
        <v>641</v>
      </c>
      <c r="M651" s="32" t="s">
        <v>263</v>
      </c>
      <c r="N651" s="32" t="s">
        <v>669</v>
      </c>
      <c r="O651" s="32" t="s">
        <v>261</v>
      </c>
      <c r="P651" s="32" t="s">
        <v>232</v>
      </c>
      <c r="Q651" s="32" t="s">
        <v>249</v>
      </c>
      <c r="R651" s="32" t="s">
        <v>224</v>
      </c>
      <c r="S651" s="37" t="s">
        <v>24</v>
      </c>
      <c r="T651" s="32">
        <v>5</v>
      </c>
      <c r="U651" s="33">
        <v>87.458600000000004</v>
      </c>
      <c r="V651" s="33">
        <v>130.0326</v>
      </c>
      <c r="W651" s="33">
        <v>464.66669999999999</v>
      </c>
      <c r="X651" s="33">
        <v>347</v>
      </c>
      <c r="Y651" s="33">
        <v>409.66669999999999</v>
      </c>
      <c r="Z651" s="33">
        <v>415</v>
      </c>
      <c r="AA651" s="33" t="s">
        <v>235</v>
      </c>
      <c r="AB651" s="33" t="s">
        <v>235</v>
      </c>
      <c r="AC651" s="33">
        <f>ABS(180-V651)</f>
        <v>49.967399999999998</v>
      </c>
      <c r="AD651" s="33" t="s">
        <v>235</v>
      </c>
      <c r="AE651" s="33" t="s">
        <v>235</v>
      </c>
      <c r="AF651" s="33" t="s">
        <v>235</v>
      </c>
      <c r="AG651" s="40" t="s">
        <v>235</v>
      </c>
      <c r="AH651" s="40" t="s">
        <v>235</v>
      </c>
      <c r="AI651" s="40" t="s">
        <v>235</v>
      </c>
      <c r="AJ651" s="40" t="s">
        <v>235</v>
      </c>
    </row>
    <row r="652" spans="1:36" x14ac:dyDescent="0.25">
      <c r="A652" t="s">
        <v>142</v>
      </c>
      <c r="B652">
        <v>6</v>
      </c>
      <c r="C652" s="9">
        <v>78.771799999999999</v>
      </c>
      <c r="D652" s="9">
        <v>147.98099999999999</v>
      </c>
      <c r="E652" s="9">
        <v>479.66669999999999</v>
      </c>
      <c r="F652" s="9">
        <v>385</v>
      </c>
      <c r="G652" s="9">
        <v>413.66669999999999</v>
      </c>
      <c r="H652" s="9">
        <v>428</v>
      </c>
      <c r="K652" s="32" t="s">
        <v>142</v>
      </c>
      <c r="L652" s="32">
        <v>642</v>
      </c>
      <c r="M652" s="32" t="s">
        <v>263</v>
      </c>
      <c r="N652" s="32" t="s">
        <v>669</v>
      </c>
      <c r="O652" s="32" t="s">
        <v>261</v>
      </c>
      <c r="P652" s="32" t="s">
        <v>232</v>
      </c>
      <c r="Q652" s="32" t="s">
        <v>249</v>
      </c>
      <c r="R652" s="32" t="s">
        <v>224</v>
      </c>
      <c r="S652" s="37" t="s">
        <v>24</v>
      </c>
      <c r="T652" s="32">
        <v>6</v>
      </c>
      <c r="U652" s="33">
        <v>78.771799999999999</v>
      </c>
      <c r="V652" s="33">
        <v>147.98099999999999</v>
      </c>
      <c r="W652" s="33">
        <v>479.66669999999999</v>
      </c>
      <c r="X652" s="33">
        <v>385</v>
      </c>
      <c r="Y652" s="33">
        <v>413.66669999999999</v>
      </c>
      <c r="Z652" s="33">
        <v>428</v>
      </c>
      <c r="AA652" s="33">
        <f>SQRT(((W652-W647)^2)+((X652-X647)^2))</f>
        <v>240.10206163213175</v>
      </c>
      <c r="AB652" s="33">
        <f>SQRT(((Y650-Y649)^2)+((Z650-Z649)^2))</f>
        <v>67.029844099475568</v>
      </c>
      <c r="AC652" s="33">
        <f>ABS(180-V652)</f>
        <v>32.019000000000005</v>
      </c>
      <c r="AD652" s="33">
        <v>0</v>
      </c>
      <c r="AE652" s="33">
        <v>0</v>
      </c>
      <c r="AF652" s="33">
        <v>0</v>
      </c>
      <c r="AG652" s="23">
        <f>SQRT((W652-W650)^2+(X652-X650)^2)</f>
        <v>78.517513969814402</v>
      </c>
      <c r="AH652" s="23">
        <f>SQRT((W649-W647)^2+(X649-X647)^2)</f>
        <v>75</v>
      </c>
      <c r="AI652" s="23">
        <f>SQRT(((Y649-Y647)^2)+((Z649-Z647)^2))</f>
        <v>33.286633954186478</v>
      </c>
      <c r="AJ652" s="23">
        <f>SQRT(((Y652-Y650)^2)+((Z652-Z650)^2))</f>
        <v>35</v>
      </c>
    </row>
    <row r="653" spans="1:36" x14ac:dyDescent="0.25">
      <c r="A653" t="s">
        <v>143</v>
      </c>
      <c r="B653">
        <v>1</v>
      </c>
      <c r="C653" s="9">
        <v>72.288499999999999</v>
      </c>
      <c r="D653" s="9">
        <v>31.725100000000001</v>
      </c>
      <c r="E653" s="9">
        <v>431.5</v>
      </c>
      <c r="F653" s="9">
        <v>444.5</v>
      </c>
      <c r="G653" s="9">
        <v>493.75</v>
      </c>
      <c r="H653" s="9">
        <v>481.25</v>
      </c>
      <c r="K653" s="32" t="s">
        <v>143</v>
      </c>
      <c r="L653" s="32">
        <v>643</v>
      </c>
      <c r="M653" s="32" t="s">
        <v>263</v>
      </c>
      <c r="N653" s="32" t="s">
        <v>669</v>
      </c>
      <c r="O653" s="32" t="s">
        <v>261</v>
      </c>
      <c r="P653" s="32" t="s">
        <v>232</v>
      </c>
      <c r="Q653" s="32" t="s">
        <v>249</v>
      </c>
      <c r="R653" s="32" t="s">
        <v>224</v>
      </c>
      <c r="S653" s="37" t="s">
        <v>23</v>
      </c>
      <c r="T653" s="32">
        <v>1</v>
      </c>
      <c r="U653" s="33">
        <v>72.288499999999999</v>
      </c>
      <c r="V653" s="33">
        <v>31.725100000000001</v>
      </c>
      <c r="W653" s="33">
        <v>431.5</v>
      </c>
      <c r="X653" s="33">
        <v>444.5</v>
      </c>
      <c r="Y653" s="33">
        <v>493.75</v>
      </c>
      <c r="Z653" s="33">
        <v>481.25</v>
      </c>
      <c r="AA653" s="33" t="s">
        <v>235</v>
      </c>
      <c r="AB653" s="33" t="s">
        <v>235</v>
      </c>
      <c r="AC653" s="33">
        <f>V653</f>
        <v>31.725100000000001</v>
      </c>
      <c r="AD653" s="33" t="s">
        <v>235</v>
      </c>
      <c r="AE653" s="33" t="s">
        <v>235</v>
      </c>
      <c r="AF653" s="33" t="s">
        <v>235</v>
      </c>
      <c r="AG653" s="33" t="s">
        <v>235</v>
      </c>
      <c r="AH653" s="33" t="s">
        <v>235</v>
      </c>
      <c r="AI653" s="33" t="s">
        <v>235</v>
      </c>
      <c r="AJ653" s="33" t="s">
        <v>235</v>
      </c>
    </row>
    <row r="654" spans="1:36" x14ac:dyDescent="0.25">
      <c r="A654" t="s">
        <v>143</v>
      </c>
      <c r="B654">
        <v>2</v>
      </c>
      <c r="C654" s="9">
        <v>79.613100000000003</v>
      </c>
      <c r="D654" s="9">
        <v>48.459699999999998</v>
      </c>
      <c r="E654" s="9">
        <v>444.25</v>
      </c>
      <c r="F654" s="9">
        <v>409.25</v>
      </c>
      <c r="G654" s="9">
        <v>498.25</v>
      </c>
      <c r="H654" s="9">
        <v>467.75</v>
      </c>
      <c r="K654" s="32" t="s">
        <v>143</v>
      </c>
      <c r="L654" s="32">
        <v>644</v>
      </c>
      <c r="M654" s="32" t="s">
        <v>263</v>
      </c>
      <c r="N654" s="32" t="s">
        <v>669</v>
      </c>
      <c r="O654" s="32" t="s">
        <v>261</v>
      </c>
      <c r="P654" s="32" t="s">
        <v>232</v>
      </c>
      <c r="Q654" s="32" t="s">
        <v>249</v>
      </c>
      <c r="R654" s="32" t="s">
        <v>224</v>
      </c>
      <c r="S654" s="37" t="s">
        <v>23</v>
      </c>
      <c r="T654" s="32">
        <v>2</v>
      </c>
      <c r="U654" s="33">
        <v>79.613100000000003</v>
      </c>
      <c r="V654" s="33">
        <v>48.459699999999998</v>
      </c>
      <c r="W654" s="33">
        <v>444.25</v>
      </c>
      <c r="X654" s="33">
        <v>409.25</v>
      </c>
      <c r="Y654" s="33">
        <v>498.25</v>
      </c>
      <c r="Z654" s="33">
        <v>467.75</v>
      </c>
      <c r="AA654" s="33" t="s">
        <v>235</v>
      </c>
      <c r="AB654" s="33" t="s">
        <v>235</v>
      </c>
      <c r="AC654" s="33">
        <f>V654</f>
        <v>48.459699999999998</v>
      </c>
      <c r="AD654" s="33" t="s">
        <v>235</v>
      </c>
      <c r="AE654" s="33" t="s">
        <v>235</v>
      </c>
      <c r="AF654" s="33" t="s">
        <v>235</v>
      </c>
      <c r="AG654" s="33" t="s">
        <v>235</v>
      </c>
      <c r="AH654" s="33" t="s">
        <v>235</v>
      </c>
      <c r="AI654" s="33" t="s">
        <v>235</v>
      </c>
      <c r="AJ654" s="33" t="s">
        <v>235</v>
      </c>
    </row>
    <row r="655" spans="1:36" x14ac:dyDescent="0.25">
      <c r="A655" t="s">
        <v>143</v>
      </c>
      <c r="B655">
        <v>3</v>
      </c>
      <c r="C655" s="9">
        <v>69.778199999999998</v>
      </c>
      <c r="D655" s="9">
        <v>65.705799999999996</v>
      </c>
      <c r="E655" s="9">
        <v>481.75</v>
      </c>
      <c r="F655" s="9">
        <v>389.75</v>
      </c>
      <c r="G655" s="9">
        <v>511.75</v>
      </c>
      <c r="H655" s="9">
        <v>452.75</v>
      </c>
      <c r="K655" s="32" t="s">
        <v>143</v>
      </c>
      <c r="L655" s="32">
        <v>645</v>
      </c>
      <c r="M655" s="32" t="s">
        <v>263</v>
      </c>
      <c r="N655" s="32" t="s">
        <v>669</v>
      </c>
      <c r="O655" s="32" t="s">
        <v>261</v>
      </c>
      <c r="P655" s="32" t="s">
        <v>232</v>
      </c>
      <c r="Q655" s="32" t="s">
        <v>249</v>
      </c>
      <c r="R655" s="32" t="s">
        <v>224</v>
      </c>
      <c r="S655" s="37" t="s">
        <v>23</v>
      </c>
      <c r="T655" s="32">
        <v>3</v>
      </c>
      <c r="U655" s="33">
        <v>69.778199999999998</v>
      </c>
      <c r="V655" s="33">
        <v>65.705799999999996</v>
      </c>
      <c r="W655" s="33">
        <v>481.75</v>
      </c>
      <c r="X655" s="33">
        <v>389.75</v>
      </c>
      <c r="Y655" s="33">
        <v>511.75</v>
      </c>
      <c r="Z655" s="33">
        <v>452.75</v>
      </c>
      <c r="AA655" s="33" t="s">
        <v>235</v>
      </c>
      <c r="AB655" s="33" t="s">
        <v>235</v>
      </c>
      <c r="AC655" s="33">
        <f>V655</f>
        <v>65.705799999999996</v>
      </c>
      <c r="AD655" s="33" t="s">
        <v>235</v>
      </c>
      <c r="AE655" s="33" t="s">
        <v>235</v>
      </c>
      <c r="AF655" s="33" t="s">
        <v>235</v>
      </c>
      <c r="AG655" s="33" t="s">
        <v>235</v>
      </c>
      <c r="AH655" s="33" t="s">
        <v>235</v>
      </c>
      <c r="AI655" s="40" t="s">
        <v>235</v>
      </c>
      <c r="AJ655" s="40" t="s">
        <v>235</v>
      </c>
    </row>
    <row r="656" spans="1:36" x14ac:dyDescent="0.25">
      <c r="A656" t="s">
        <v>143</v>
      </c>
      <c r="B656">
        <v>4</v>
      </c>
      <c r="C656" s="9">
        <v>67.102999999999994</v>
      </c>
      <c r="D656" s="9">
        <v>116.3021</v>
      </c>
      <c r="E656" s="9">
        <v>633.25</v>
      </c>
      <c r="F656" s="9">
        <v>386</v>
      </c>
      <c r="G656" s="9">
        <v>604.75</v>
      </c>
      <c r="H656" s="9">
        <v>446.75</v>
      </c>
      <c r="K656" s="32" t="s">
        <v>143</v>
      </c>
      <c r="L656" s="32">
        <v>646</v>
      </c>
      <c r="M656" s="32" t="s">
        <v>263</v>
      </c>
      <c r="N656" s="32" t="s">
        <v>669</v>
      </c>
      <c r="O656" s="32" t="s">
        <v>261</v>
      </c>
      <c r="P656" s="32" t="s">
        <v>232</v>
      </c>
      <c r="Q656" s="32" t="s">
        <v>249</v>
      </c>
      <c r="R656" s="32" t="s">
        <v>224</v>
      </c>
      <c r="S656" s="37" t="s">
        <v>24</v>
      </c>
      <c r="T656" s="32">
        <v>4</v>
      </c>
      <c r="U656" s="33">
        <v>67.102999999999994</v>
      </c>
      <c r="V656" s="33">
        <v>116.3021</v>
      </c>
      <c r="W656" s="33">
        <v>633.25</v>
      </c>
      <c r="X656" s="33">
        <v>386</v>
      </c>
      <c r="Y656" s="33">
        <v>604.75</v>
      </c>
      <c r="Z656" s="33">
        <v>446.75</v>
      </c>
      <c r="AA656" s="33" t="s">
        <v>235</v>
      </c>
      <c r="AB656" s="33" t="s">
        <v>235</v>
      </c>
      <c r="AC656" s="33">
        <f>ABS(180-V656)</f>
        <v>63.697900000000004</v>
      </c>
      <c r="AD656" s="33" t="s">
        <v>235</v>
      </c>
      <c r="AE656" s="33" t="s">
        <v>235</v>
      </c>
      <c r="AF656" s="33" t="s">
        <v>235</v>
      </c>
      <c r="AG656" s="33" t="s">
        <v>235</v>
      </c>
      <c r="AH656" s="33" t="s">
        <v>235</v>
      </c>
      <c r="AI656" s="40" t="s">
        <v>235</v>
      </c>
      <c r="AJ656" s="40" t="s">
        <v>235</v>
      </c>
    </row>
    <row r="657" spans="1:36" x14ac:dyDescent="0.25">
      <c r="A657" t="s">
        <v>143</v>
      </c>
      <c r="B657">
        <v>5</v>
      </c>
      <c r="C657" s="9">
        <v>71.569000000000003</v>
      </c>
      <c r="D657" s="9">
        <v>142.97819999999999</v>
      </c>
      <c r="E657" s="9">
        <v>674.5</v>
      </c>
      <c r="F657" s="9">
        <v>411.5</v>
      </c>
      <c r="G657" s="9">
        <v>618.25</v>
      </c>
      <c r="H657" s="9">
        <v>455.75</v>
      </c>
      <c r="K657" s="32" t="s">
        <v>143</v>
      </c>
      <c r="L657" s="32">
        <v>647</v>
      </c>
      <c r="M657" s="32" t="s">
        <v>263</v>
      </c>
      <c r="N657" s="32" t="s">
        <v>669</v>
      </c>
      <c r="O657" s="32" t="s">
        <v>261</v>
      </c>
      <c r="P657" s="32" t="s">
        <v>232</v>
      </c>
      <c r="Q657" s="32" t="s">
        <v>249</v>
      </c>
      <c r="R657" s="32" t="s">
        <v>224</v>
      </c>
      <c r="S657" s="37" t="s">
        <v>24</v>
      </c>
      <c r="T657" s="32">
        <v>5</v>
      </c>
      <c r="U657" s="33">
        <v>71.569000000000003</v>
      </c>
      <c r="V657" s="33">
        <v>142.97819999999999</v>
      </c>
      <c r="W657" s="33">
        <v>674.5</v>
      </c>
      <c r="X657" s="33">
        <v>411.5</v>
      </c>
      <c r="Y657" s="33">
        <v>618.25</v>
      </c>
      <c r="Z657" s="33">
        <v>455.75</v>
      </c>
      <c r="AA657" s="33" t="s">
        <v>235</v>
      </c>
      <c r="AB657" s="33" t="s">
        <v>235</v>
      </c>
      <c r="AC657" s="33">
        <f>ABS(180-V657)</f>
        <v>37.021800000000013</v>
      </c>
      <c r="AD657" s="33" t="s">
        <v>235</v>
      </c>
      <c r="AE657" s="33" t="s">
        <v>235</v>
      </c>
      <c r="AF657" s="33" t="s">
        <v>235</v>
      </c>
      <c r="AG657" s="33" t="s">
        <v>235</v>
      </c>
      <c r="AH657" s="33" t="s">
        <v>235</v>
      </c>
      <c r="AI657" s="40" t="s">
        <v>235</v>
      </c>
      <c r="AJ657" s="40" t="s">
        <v>235</v>
      </c>
    </row>
    <row r="658" spans="1:36" x14ac:dyDescent="0.25">
      <c r="A658" t="s">
        <v>143</v>
      </c>
      <c r="B658">
        <v>6</v>
      </c>
      <c r="C658" s="9">
        <v>68.546099999999996</v>
      </c>
      <c r="D658" s="9">
        <v>163.3289</v>
      </c>
      <c r="E658" s="9">
        <v>687.25</v>
      </c>
      <c r="F658" s="9">
        <v>449.75</v>
      </c>
      <c r="G658" s="9">
        <v>622</v>
      </c>
      <c r="H658" s="9">
        <v>470.75</v>
      </c>
      <c r="K658" s="32" t="s">
        <v>143</v>
      </c>
      <c r="L658" s="32">
        <v>648</v>
      </c>
      <c r="M658" s="32" t="s">
        <v>263</v>
      </c>
      <c r="N658" s="32" t="s">
        <v>669</v>
      </c>
      <c r="O658" s="32" t="s">
        <v>261</v>
      </c>
      <c r="P658" s="32" t="s">
        <v>232</v>
      </c>
      <c r="Q658" s="32" t="s">
        <v>249</v>
      </c>
      <c r="R658" s="32" t="s">
        <v>224</v>
      </c>
      <c r="S658" s="37" t="s">
        <v>24</v>
      </c>
      <c r="T658" s="32">
        <v>6</v>
      </c>
      <c r="U658" s="33">
        <v>68.546099999999996</v>
      </c>
      <c r="V658" s="33">
        <v>163.3289</v>
      </c>
      <c r="W658" s="33">
        <v>687.25</v>
      </c>
      <c r="X658" s="33">
        <v>449.75</v>
      </c>
      <c r="Y658" s="33">
        <v>622</v>
      </c>
      <c r="Z658" s="33">
        <v>470.75</v>
      </c>
      <c r="AA658" s="33">
        <f>SQRT(((W658-W653)^2)+((X658-X653)^2))</f>
        <v>255.80387995493734</v>
      </c>
      <c r="AB658" s="33">
        <f>SQRT(((Y656-Y655)^2)+((Z656-Z655)^2))</f>
        <v>93.1933474020544</v>
      </c>
      <c r="AC658" s="33">
        <f>ABS(180-V658)</f>
        <v>16.671099999999996</v>
      </c>
      <c r="AD658" s="33">
        <v>1</v>
      </c>
      <c r="AE658" s="33">
        <v>0</v>
      </c>
      <c r="AF658" s="33">
        <v>0</v>
      </c>
      <c r="AG658" s="23">
        <f>SQRT((W658-W656)^2+(X658-X656)^2)</f>
        <v>83.546768339655131</v>
      </c>
      <c r="AH658" s="23">
        <f>SQRT((W655-W653)^2+(X655-X653)^2)</f>
        <v>74.314366040490455</v>
      </c>
      <c r="AI658" s="23">
        <f>SQRT(((Y655-Y653)^2)+((Z655-Z653)^2))</f>
        <v>33.708307581366348</v>
      </c>
      <c r="AJ658" s="23">
        <f>SQRT(((Y658-Y656)^2)+((Z658-Z656)^2))</f>
        <v>29.556090742857048</v>
      </c>
    </row>
    <row r="659" spans="1:36" x14ac:dyDescent="0.25">
      <c r="A659" t="s">
        <v>144</v>
      </c>
      <c r="B659">
        <v>1</v>
      </c>
      <c r="C659" s="9">
        <v>71.612200000000001</v>
      </c>
      <c r="D659" s="9">
        <v>27.044799999999999</v>
      </c>
      <c r="E659" s="9">
        <v>455.5</v>
      </c>
      <c r="F659" s="9">
        <v>392.5</v>
      </c>
      <c r="G659" s="9">
        <v>507.25</v>
      </c>
      <c r="H659" s="9">
        <v>442</v>
      </c>
      <c r="K659" s="32" t="s">
        <v>144</v>
      </c>
      <c r="L659" s="32">
        <v>649</v>
      </c>
      <c r="M659" s="32" t="s">
        <v>263</v>
      </c>
      <c r="N659" s="32" t="s">
        <v>669</v>
      </c>
      <c r="O659" s="32" t="s">
        <v>261</v>
      </c>
      <c r="P659" s="32" t="s">
        <v>232</v>
      </c>
      <c r="Q659" s="32" t="s">
        <v>249</v>
      </c>
      <c r="R659" s="32" t="s">
        <v>224</v>
      </c>
      <c r="S659" s="37" t="s">
        <v>23</v>
      </c>
      <c r="T659" s="32">
        <v>1</v>
      </c>
      <c r="U659" s="33">
        <v>71.612200000000001</v>
      </c>
      <c r="V659" s="33">
        <v>27.044799999999999</v>
      </c>
      <c r="W659" s="33">
        <v>455.5</v>
      </c>
      <c r="X659" s="33">
        <v>392.5</v>
      </c>
      <c r="Y659" s="33">
        <v>507.25</v>
      </c>
      <c r="Z659" s="33">
        <v>442</v>
      </c>
      <c r="AA659" s="33" t="s">
        <v>235</v>
      </c>
      <c r="AB659" s="33" t="s">
        <v>235</v>
      </c>
      <c r="AC659" s="33">
        <f>V659</f>
        <v>27.044799999999999</v>
      </c>
      <c r="AD659" s="33" t="s">
        <v>235</v>
      </c>
      <c r="AE659" s="33" t="s">
        <v>235</v>
      </c>
      <c r="AF659" s="33" t="s">
        <v>235</v>
      </c>
      <c r="AG659" s="33" t="s">
        <v>235</v>
      </c>
      <c r="AH659" s="33" t="s">
        <v>235</v>
      </c>
      <c r="AI659" s="33" t="s">
        <v>235</v>
      </c>
      <c r="AJ659" s="33" t="s">
        <v>235</v>
      </c>
    </row>
    <row r="660" spans="1:36" x14ac:dyDescent="0.25">
      <c r="A660" t="s">
        <v>144</v>
      </c>
      <c r="B660">
        <v>2</v>
      </c>
      <c r="C660" s="9">
        <v>81.842799999999997</v>
      </c>
      <c r="D660" s="9">
        <v>47.222499999999997</v>
      </c>
      <c r="E660" s="9">
        <v>480.25</v>
      </c>
      <c r="F660" s="9">
        <v>358</v>
      </c>
      <c r="G660" s="9">
        <v>516.25</v>
      </c>
      <c r="H660" s="9">
        <v>431.5</v>
      </c>
      <c r="K660" s="32" t="s">
        <v>144</v>
      </c>
      <c r="L660" s="32">
        <v>650</v>
      </c>
      <c r="M660" s="32" t="s">
        <v>263</v>
      </c>
      <c r="N660" s="32" t="s">
        <v>669</v>
      </c>
      <c r="O660" s="32" t="s">
        <v>261</v>
      </c>
      <c r="P660" s="32" t="s">
        <v>232</v>
      </c>
      <c r="Q660" s="32" t="s">
        <v>249</v>
      </c>
      <c r="R660" s="32" t="s">
        <v>224</v>
      </c>
      <c r="S660" s="37" t="s">
        <v>23</v>
      </c>
      <c r="T660" s="32">
        <v>2</v>
      </c>
      <c r="U660" s="33">
        <v>81.842799999999997</v>
      </c>
      <c r="V660" s="33">
        <v>47.222499999999997</v>
      </c>
      <c r="W660" s="33">
        <v>480.25</v>
      </c>
      <c r="X660" s="33">
        <v>358</v>
      </c>
      <c r="Y660" s="33">
        <v>516.25</v>
      </c>
      <c r="Z660" s="33">
        <v>431.5</v>
      </c>
      <c r="AA660" s="33" t="s">
        <v>235</v>
      </c>
      <c r="AB660" s="33" t="s">
        <v>235</v>
      </c>
      <c r="AC660" s="33">
        <f>V660</f>
        <v>47.222499999999997</v>
      </c>
      <c r="AD660" s="33" t="s">
        <v>235</v>
      </c>
      <c r="AE660" s="33" t="s">
        <v>235</v>
      </c>
      <c r="AF660" s="33" t="s">
        <v>235</v>
      </c>
      <c r="AG660" s="33" t="s">
        <v>235</v>
      </c>
      <c r="AH660" s="33" t="s">
        <v>235</v>
      </c>
      <c r="AI660" s="33" t="s">
        <v>235</v>
      </c>
      <c r="AJ660" s="33" t="s">
        <v>235</v>
      </c>
    </row>
    <row r="661" spans="1:36" x14ac:dyDescent="0.25">
      <c r="A661" t="s">
        <v>144</v>
      </c>
      <c r="B661">
        <v>3</v>
      </c>
      <c r="C661" s="9">
        <v>75.902100000000004</v>
      </c>
      <c r="D661" s="9">
        <v>61.341700000000003</v>
      </c>
      <c r="E661" s="9">
        <v>520</v>
      </c>
      <c r="F661" s="9">
        <v>347.5</v>
      </c>
      <c r="G661" s="9">
        <v>535.75</v>
      </c>
      <c r="H661" s="9">
        <v>421.75</v>
      </c>
      <c r="K661" s="32" t="s">
        <v>144</v>
      </c>
      <c r="L661" s="32">
        <v>651</v>
      </c>
      <c r="M661" s="32" t="s">
        <v>263</v>
      </c>
      <c r="N661" s="32" t="s">
        <v>669</v>
      </c>
      <c r="O661" s="32" t="s">
        <v>261</v>
      </c>
      <c r="P661" s="32" t="s">
        <v>232</v>
      </c>
      <c r="Q661" s="32" t="s">
        <v>249</v>
      </c>
      <c r="R661" s="32" t="s">
        <v>224</v>
      </c>
      <c r="S661" s="37" t="s">
        <v>23</v>
      </c>
      <c r="T661" s="32">
        <v>3</v>
      </c>
      <c r="U661" s="33">
        <v>75.902100000000004</v>
      </c>
      <c r="V661" s="33">
        <v>61.341700000000003</v>
      </c>
      <c r="W661" s="33">
        <v>520</v>
      </c>
      <c r="X661" s="33">
        <v>347.5</v>
      </c>
      <c r="Y661" s="33">
        <v>535.75</v>
      </c>
      <c r="Z661" s="33">
        <v>421.75</v>
      </c>
      <c r="AA661" s="33" t="s">
        <v>235</v>
      </c>
      <c r="AB661" s="33" t="s">
        <v>235</v>
      </c>
      <c r="AC661" s="33">
        <f>V661</f>
        <v>61.341700000000003</v>
      </c>
      <c r="AD661" s="33" t="s">
        <v>235</v>
      </c>
      <c r="AE661" s="33" t="s">
        <v>235</v>
      </c>
      <c r="AF661" s="33" t="s">
        <v>235</v>
      </c>
      <c r="AG661" s="40" t="s">
        <v>235</v>
      </c>
      <c r="AH661" s="40" t="s">
        <v>235</v>
      </c>
      <c r="AI661" s="40" t="s">
        <v>235</v>
      </c>
      <c r="AJ661" s="40" t="s">
        <v>235</v>
      </c>
    </row>
    <row r="662" spans="1:36" x14ac:dyDescent="0.25">
      <c r="A662" t="s">
        <v>144</v>
      </c>
      <c r="B662">
        <v>4</v>
      </c>
      <c r="C662" s="9">
        <v>75.931700000000006</v>
      </c>
      <c r="D662" s="9">
        <v>106.2231</v>
      </c>
      <c r="E662" s="9">
        <v>656.5</v>
      </c>
      <c r="F662" s="9">
        <v>383.5</v>
      </c>
      <c r="G662" s="9">
        <v>615.25</v>
      </c>
      <c r="H662" s="9">
        <v>447.25</v>
      </c>
      <c r="K662" s="32" t="s">
        <v>144</v>
      </c>
      <c r="L662" s="32">
        <v>652</v>
      </c>
      <c r="M662" s="32" t="s">
        <v>263</v>
      </c>
      <c r="N662" s="32" t="s">
        <v>669</v>
      </c>
      <c r="O662" s="32" t="s">
        <v>261</v>
      </c>
      <c r="P662" s="32" t="s">
        <v>232</v>
      </c>
      <c r="Q662" s="32" t="s">
        <v>249</v>
      </c>
      <c r="R662" s="32" t="s">
        <v>224</v>
      </c>
      <c r="S662" s="37" t="s">
        <v>24</v>
      </c>
      <c r="T662" s="32">
        <v>4</v>
      </c>
      <c r="U662" s="33">
        <v>75.931700000000006</v>
      </c>
      <c r="V662" s="33">
        <v>106.2231</v>
      </c>
      <c r="W662" s="33">
        <v>656.5</v>
      </c>
      <c r="X662" s="33">
        <v>383.5</v>
      </c>
      <c r="Y662" s="33">
        <v>615.25</v>
      </c>
      <c r="Z662" s="33">
        <v>447.25</v>
      </c>
      <c r="AA662" s="33" t="s">
        <v>235</v>
      </c>
      <c r="AB662" s="33" t="s">
        <v>235</v>
      </c>
      <c r="AC662" s="33">
        <f>ABS(180-V662)</f>
        <v>73.776899999999998</v>
      </c>
      <c r="AD662" s="33" t="s">
        <v>235</v>
      </c>
      <c r="AE662" s="33" t="s">
        <v>235</v>
      </c>
      <c r="AF662" s="33" t="s">
        <v>235</v>
      </c>
      <c r="AG662" s="40" t="s">
        <v>235</v>
      </c>
      <c r="AH662" s="40" t="s">
        <v>235</v>
      </c>
      <c r="AI662" s="40" t="s">
        <v>235</v>
      </c>
      <c r="AJ662" s="40" t="s">
        <v>235</v>
      </c>
    </row>
    <row r="663" spans="1:36" x14ac:dyDescent="0.25">
      <c r="A663" t="s">
        <v>144</v>
      </c>
      <c r="B663">
        <v>5</v>
      </c>
      <c r="C663" s="9">
        <v>83.165499999999994</v>
      </c>
      <c r="D663" s="9">
        <v>124.1739</v>
      </c>
      <c r="E663" s="9">
        <v>692.5</v>
      </c>
      <c r="F663" s="9">
        <v>409</v>
      </c>
      <c r="G663" s="9">
        <v>628</v>
      </c>
      <c r="H663" s="9">
        <v>461.5</v>
      </c>
      <c r="K663" s="32" t="s">
        <v>144</v>
      </c>
      <c r="L663" s="32">
        <v>653</v>
      </c>
      <c r="M663" s="32" t="s">
        <v>263</v>
      </c>
      <c r="N663" s="32" t="s">
        <v>669</v>
      </c>
      <c r="O663" s="32" t="s">
        <v>261</v>
      </c>
      <c r="P663" s="32" t="s">
        <v>232</v>
      </c>
      <c r="Q663" s="32" t="s">
        <v>249</v>
      </c>
      <c r="R663" s="32" t="s">
        <v>224</v>
      </c>
      <c r="S663" s="37" t="s">
        <v>24</v>
      </c>
      <c r="T663" s="32">
        <v>5</v>
      </c>
      <c r="U663" s="33">
        <v>83.165499999999994</v>
      </c>
      <c r="V663" s="33">
        <v>124.1739</v>
      </c>
      <c r="W663" s="33">
        <v>692.5</v>
      </c>
      <c r="X663" s="33">
        <v>409</v>
      </c>
      <c r="Y663" s="33">
        <v>628</v>
      </c>
      <c r="Z663" s="33">
        <v>461.5</v>
      </c>
      <c r="AA663" s="33" t="s">
        <v>235</v>
      </c>
      <c r="AB663" s="33" t="s">
        <v>235</v>
      </c>
      <c r="AC663" s="33">
        <f>ABS(180-V663)</f>
        <v>55.826099999999997</v>
      </c>
      <c r="AD663" s="33" t="s">
        <v>235</v>
      </c>
      <c r="AE663" s="33" t="s">
        <v>235</v>
      </c>
      <c r="AF663" s="33" t="s">
        <v>235</v>
      </c>
      <c r="AG663" s="40" t="s">
        <v>235</v>
      </c>
      <c r="AH663" s="40" t="s">
        <v>235</v>
      </c>
      <c r="AI663" s="40" t="s">
        <v>235</v>
      </c>
      <c r="AJ663" s="40" t="s">
        <v>235</v>
      </c>
    </row>
    <row r="664" spans="1:36" x14ac:dyDescent="0.25">
      <c r="A664" t="s">
        <v>144</v>
      </c>
      <c r="B664">
        <v>6</v>
      </c>
      <c r="C664" s="9">
        <v>71.028599999999997</v>
      </c>
      <c r="D664" s="9">
        <v>141.62880000000001</v>
      </c>
      <c r="E664" s="9">
        <v>697</v>
      </c>
      <c r="F664" s="9">
        <v>450.25</v>
      </c>
      <c r="G664" s="9">
        <v>631</v>
      </c>
      <c r="H664" s="9">
        <v>476.5</v>
      </c>
      <c r="K664" s="32" t="s">
        <v>144</v>
      </c>
      <c r="L664" s="32">
        <v>654</v>
      </c>
      <c r="M664" s="32" t="s">
        <v>263</v>
      </c>
      <c r="N664" s="32" t="s">
        <v>669</v>
      </c>
      <c r="O664" s="32" t="s">
        <v>261</v>
      </c>
      <c r="P664" s="32" t="s">
        <v>232</v>
      </c>
      <c r="Q664" s="32" t="s">
        <v>249</v>
      </c>
      <c r="R664" s="32" t="s">
        <v>224</v>
      </c>
      <c r="S664" s="37" t="s">
        <v>24</v>
      </c>
      <c r="T664" s="32">
        <v>6</v>
      </c>
      <c r="U664" s="33">
        <v>71.028599999999997</v>
      </c>
      <c r="V664" s="33">
        <v>141.62880000000001</v>
      </c>
      <c r="W664" s="33">
        <v>697</v>
      </c>
      <c r="X664" s="33">
        <v>450.25</v>
      </c>
      <c r="Y664" s="33">
        <v>631</v>
      </c>
      <c r="Z664" s="33">
        <v>476.5</v>
      </c>
      <c r="AA664" s="33">
        <f>SQRT(((W664-W659)^2)+((X664-X659)^2))</f>
        <v>248.30890539809482</v>
      </c>
      <c r="AB664" s="33">
        <f>SQRT(((Y662-Y661)^2)+((Z662-Z661)^2))</f>
        <v>83.489520300454473</v>
      </c>
      <c r="AC664" s="33">
        <f>ABS(180-V664)</f>
        <v>38.371199999999988</v>
      </c>
      <c r="AD664" s="33">
        <v>1</v>
      </c>
      <c r="AE664" s="33">
        <v>1</v>
      </c>
      <c r="AF664" s="33">
        <v>0</v>
      </c>
      <c r="AG664" s="23">
        <f>SQRT((W664-W662)^2+(X664-X662)^2)</f>
        <v>78.075684435040344</v>
      </c>
      <c r="AH664" s="23">
        <f>SQRT((W661-W659)^2+(X661-X659)^2)</f>
        <v>78.646360373509978</v>
      </c>
      <c r="AI664" s="23">
        <f>SQRT(((Y661-Y659)^2)+((Z661-Z659)^2))</f>
        <v>34.961586062419997</v>
      </c>
      <c r="AJ664" s="23">
        <f>SQRT(((Y664-Y662)^2)+((Z664-Z662)^2))</f>
        <v>33.22085188552515</v>
      </c>
    </row>
    <row r="665" spans="1:36" x14ac:dyDescent="0.25">
      <c r="A665" t="s">
        <v>145</v>
      </c>
      <c r="B665">
        <v>1</v>
      </c>
      <c r="C665" s="9">
        <v>65.318899999999999</v>
      </c>
      <c r="D665" s="9">
        <v>27.489599999999999</v>
      </c>
      <c r="E665" s="9">
        <v>387.75</v>
      </c>
      <c r="F665" s="9">
        <v>521.5</v>
      </c>
      <c r="G665" s="9">
        <v>453</v>
      </c>
      <c r="H665" s="9">
        <v>524.5</v>
      </c>
      <c r="K665" s="32" t="s">
        <v>145</v>
      </c>
      <c r="L665" s="32">
        <v>655</v>
      </c>
      <c r="M665" s="32" t="s">
        <v>263</v>
      </c>
      <c r="N665" s="32" t="s">
        <v>669</v>
      </c>
      <c r="O665" s="32" t="s">
        <v>261</v>
      </c>
      <c r="P665" s="32" t="s">
        <v>232</v>
      </c>
      <c r="Q665" s="32" t="s">
        <v>249</v>
      </c>
      <c r="R665" s="32" t="s">
        <v>224</v>
      </c>
      <c r="S665" s="37" t="s">
        <v>23</v>
      </c>
      <c r="T665" s="32">
        <v>1</v>
      </c>
      <c r="U665" s="33">
        <v>65.318899999999999</v>
      </c>
      <c r="V665" s="33">
        <v>27.489599999999999</v>
      </c>
      <c r="W665" s="33">
        <v>387.75</v>
      </c>
      <c r="X665" s="33">
        <v>521.5</v>
      </c>
      <c r="Y665" s="33">
        <v>453</v>
      </c>
      <c r="Z665" s="33">
        <v>524.5</v>
      </c>
      <c r="AA665" s="33" t="s">
        <v>235</v>
      </c>
      <c r="AB665" s="33" t="s">
        <v>235</v>
      </c>
      <c r="AC665" s="33">
        <f>V665</f>
        <v>27.489599999999999</v>
      </c>
      <c r="AD665" s="33" t="s">
        <v>235</v>
      </c>
      <c r="AE665" s="33" t="s">
        <v>235</v>
      </c>
      <c r="AF665" s="33" t="s">
        <v>235</v>
      </c>
      <c r="AG665" s="33" t="s">
        <v>235</v>
      </c>
      <c r="AH665" s="33" t="s">
        <v>235</v>
      </c>
      <c r="AI665" s="33" t="s">
        <v>235</v>
      </c>
      <c r="AJ665" s="33" t="s">
        <v>235</v>
      </c>
    </row>
    <row r="666" spans="1:36" x14ac:dyDescent="0.25">
      <c r="A666" t="s">
        <v>145</v>
      </c>
      <c r="B666">
        <v>2</v>
      </c>
      <c r="C666" s="9">
        <v>72.842699999999994</v>
      </c>
      <c r="D666" s="9">
        <v>41.612900000000003</v>
      </c>
      <c r="E666" s="9">
        <v>381</v>
      </c>
      <c r="F666" s="9">
        <v>486.25</v>
      </c>
      <c r="G666" s="9">
        <v>450.75</v>
      </c>
      <c r="H666" s="9">
        <v>507.25</v>
      </c>
      <c r="K666" s="32" t="s">
        <v>145</v>
      </c>
      <c r="L666" s="32">
        <v>656</v>
      </c>
      <c r="M666" s="32" t="s">
        <v>263</v>
      </c>
      <c r="N666" s="32" t="s">
        <v>669</v>
      </c>
      <c r="O666" s="32" t="s">
        <v>261</v>
      </c>
      <c r="P666" s="32" t="s">
        <v>232</v>
      </c>
      <c r="Q666" s="32" t="s">
        <v>249</v>
      </c>
      <c r="R666" s="32" t="s">
        <v>224</v>
      </c>
      <c r="S666" s="37" t="s">
        <v>23</v>
      </c>
      <c r="T666" s="32">
        <v>2</v>
      </c>
      <c r="U666" s="33">
        <v>72.842699999999994</v>
      </c>
      <c r="V666" s="33">
        <v>41.612900000000003</v>
      </c>
      <c r="W666" s="33">
        <v>381</v>
      </c>
      <c r="X666" s="33">
        <v>486.25</v>
      </c>
      <c r="Y666" s="33">
        <v>450.75</v>
      </c>
      <c r="Z666" s="33">
        <v>507.25</v>
      </c>
      <c r="AA666" s="33" t="s">
        <v>235</v>
      </c>
      <c r="AB666" s="33" t="s">
        <v>235</v>
      </c>
      <c r="AC666" s="33">
        <f>V666</f>
        <v>41.612900000000003</v>
      </c>
      <c r="AD666" s="33" t="s">
        <v>235</v>
      </c>
      <c r="AE666" s="33" t="s">
        <v>235</v>
      </c>
      <c r="AF666" s="33" t="s">
        <v>235</v>
      </c>
      <c r="AG666" s="33" t="s">
        <v>235</v>
      </c>
      <c r="AH666" s="33" t="s">
        <v>235</v>
      </c>
      <c r="AI666" s="33" t="s">
        <v>235</v>
      </c>
      <c r="AJ666" s="33" t="s">
        <v>235</v>
      </c>
    </row>
    <row r="667" spans="1:36" x14ac:dyDescent="0.25">
      <c r="A667" t="s">
        <v>145</v>
      </c>
      <c r="B667">
        <v>3</v>
      </c>
      <c r="C667" s="9">
        <v>69.268500000000003</v>
      </c>
      <c r="D667" s="9">
        <v>58.3752</v>
      </c>
      <c r="E667" s="9">
        <v>398.25</v>
      </c>
      <c r="F667" s="9">
        <v>454</v>
      </c>
      <c r="G667" s="9">
        <v>456</v>
      </c>
      <c r="H667" s="9">
        <v>492.25</v>
      </c>
      <c r="K667" s="32" t="s">
        <v>145</v>
      </c>
      <c r="L667" s="32">
        <v>657</v>
      </c>
      <c r="M667" s="32" t="s">
        <v>263</v>
      </c>
      <c r="N667" s="32" t="s">
        <v>669</v>
      </c>
      <c r="O667" s="32" t="s">
        <v>261</v>
      </c>
      <c r="P667" s="32" t="s">
        <v>232</v>
      </c>
      <c r="Q667" s="32" t="s">
        <v>249</v>
      </c>
      <c r="R667" s="32" t="s">
        <v>224</v>
      </c>
      <c r="S667" s="37" t="s">
        <v>23</v>
      </c>
      <c r="T667" s="32">
        <v>3</v>
      </c>
      <c r="U667" s="33">
        <v>69.268500000000003</v>
      </c>
      <c r="V667" s="33">
        <v>58.3752</v>
      </c>
      <c r="W667" s="33">
        <v>398.25</v>
      </c>
      <c r="X667" s="33">
        <v>454</v>
      </c>
      <c r="Y667" s="33">
        <v>456</v>
      </c>
      <c r="Z667" s="33">
        <v>492.25</v>
      </c>
      <c r="AA667" s="33" t="s">
        <v>235</v>
      </c>
      <c r="AB667" s="33" t="s">
        <v>235</v>
      </c>
      <c r="AC667" s="33">
        <f>V667</f>
        <v>58.3752</v>
      </c>
      <c r="AD667" s="33" t="s">
        <v>235</v>
      </c>
      <c r="AE667" s="33" t="s">
        <v>235</v>
      </c>
      <c r="AF667" s="33" t="s">
        <v>235</v>
      </c>
      <c r="AG667" s="33" t="s">
        <v>235</v>
      </c>
      <c r="AH667" s="33" t="s">
        <v>235</v>
      </c>
      <c r="AI667" s="40" t="s">
        <v>235</v>
      </c>
      <c r="AJ667" s="40" t="s">
        <v>235</v>
      </c>
    </row>
    <row r="668" spans="1:36" x14ac:dyDescent="0.25">
      <c r="A668" t="s">
        <v>145</v>
      </c>
      <c r="B668">
        <v>4</v>
      </c>
      <c r="C668" s="9">
        <v>72.249600000000001</v>
      </c>
      <c r="D668" s="9">
        <v>119.6208</v>
      </c>
      <c r="E668" s="9">
        <v>524.25</v>
      </c>
      <c r="F668" s="9">
        <v>394.75</v>
      </c>
      <c r="G668" s="9">
        <v>518.25</v>
      </c>
      <c r="H668" s="9">
        <v>466.75</v>
      </c>
      <c r="K668" s="32" t="s">
        <v>145</v>
      </c>
      <c r="L668" s="32">
        <v>658</v>
      </c>
      <c r="M668" s="32" t="s">
        <v>263</v>
      </c>
      <c r="N668" s="32" t="s">
        <v>669</v>
      </c>
      <c r="O668" s="32" t="s">
        <v>261</v>
      </c>
      <c r="P668" s="32" t="s">
        <v>232</v>
      </c>
      <c r="Q668" s="32" t="s">
        <v>249</v>
      </c>
      <c r="R668" s="32" t="s">
        <v>224</v>
      </c>
      <c r="S668" s="37" t="s">
        <v>24</v>
      </c>
      <c r="T668" s="32">
        <v>4</v>
      </c>
      <c r="U668" s="33">
        <v>72.249600000000001</v>
      </c>
      <c r="V668" s="33">
        <v>119.6208</v>
      </c>
      <c r="W668" s="33">
        <v>524.25</v>
      </c>
      <c r="X668" s="33">
        <v>394.75</v>
      </c>
      <c r="Y668" s="33">
        <v>518.25</v>
      </c>
      <c r="Z668" s="33">
        <v>466.75</v>
      </c>
      <c r="AA668" s="33" t="s">
        <v>235</v>
      </c>
      <c r="AB668" s="33" t="s">
        <v>235</v>
      </c>
      <c r="AC668" s="33">
        <f>ABS(180-V668)</f>
        <v>60.379199999999997</v>
      </c>
      <c r="AD668" s="33" t="s">
        <v>235</v>
      </c>
      <c r="AE668" s="33" t="s">
        <v>235</v>
      </c>
      <c r="AF668" s="33" t="s">
        <v>235</v>
      </c>
      <c r="AG668" s="33" t="s">
        <v>235</v>
      </c>
      <c r="AH668" s="33" t="s">
        <v>235</v>
      </c>
      <c r="AI668" s="40" t="s">
        <v>235</v>
      </c>
      <c r="AJ668" s="40" t="s">
        <v>235</v>
      </c>
    </row>
    <row r="669" spans="1:36" x14ac:dyDescent="0.25">
      <c r="A669" t="s">
        <v>145</v>
      </c>
      <c r="B669">
        <v>5</v>
      </c>
      <c r="C669" s="9">
        <v>74.265100000000004</v>
      </c>
      <c r="D669" s="9">
        <v>134.9392</v>
      </c>
      <c r="E669" s="9">
        <v>561</v>
      </c>
      <c r="F669" s="9">
        <v>400</v>
      </c>
      <c r="G669" s="9">
        <v>535.5</v>
      </c>
      <c r="H669" s="9">
        <v>469.75</v>
      </c>
      <c r="K669" s="32" t="s">
        <v>145</v>
      </c>
      <c r="L669" s="32">
        <v>659</v>
      </c>
      <c r="M669" s="32" t="s">
        <v>263</v>
      </c>
      <c r="N669" s="32" t="s">
        <v>669</v>
      </c>
      <c r="O669" s="32" t="s">
        <v>261</v>
      </c>
      <c r="P669" s="32" t="s">
        <v>232</v>
      </c>
      <c r="Q669" s="32" t="s">
        <v>249</v>
      </c>
      <c r="R669" s="32" t="s">
        <v>224</v>
      </c>
      <c r="S669" s="37" t="s">
        <v>24</v>
      </c>
      <c r="T669" s="32">
        <v>5</v>
      </c>
      <c r="U669" s="33">
        <v>74.265100000000004</v>
      </c>
      <c r="V669" s="33">
        <v>134.9392</v>
      </c>
      <c r="W669" s="33">
        <v>561</v>
      </c>
      <c r="X669" s="33">
        <v>400</v>
      </c>
      <c r="Y669" s="33">
        <v>535.5</v>
      </c>
      <c r="Z669" s="33">
        <v>469.75</v>
      </c>
      <c r="AA669" s="33" t="s">
        <v>235</v>
      </c>
      <c r="AB669" s="33" t="s">
        <v>235</v>
      </c>
      <c r="AC669" s="33">
        <f>ABS(180-V669)</f>
        <v>45.0608</v>
      </c>
      <c r="AD669" s="33" t="s">
        <v>235</v>
      </c>
      <c r="AE669" s="33" t="s">
        <v>235</v>
      </c>
      <c r="AF669" s="33" t="s">
        <v>235</v>
      </c>
      <c r="AG669" s="33" t="s">
        <v>235</v>
      </c>
      <c r="AH669" s="33" t="s">
        <v>235</v>
      </c>
      <c r="AI669" s="40" t="s">
        <v>235</v>
      </c>
      <c r="AJ669" s="40" t="s">
        <v>235</v>
      </c>
    </row>
    <row r="670" spans="1:36" x14ac:dyDescent="0.25">
      <c r="A670" t="s">
        <v>145</v>
      </c>
      <c r="B670">
        <v>6</v>
      </c>
      <c r="C670" s="9">
        <v>68.873500000000007</v>
      </c>
      <c r="D670" s="9">
        <v>153.22470000000001</v>
      </c>
      <c r="E670" s="9">
        <v>588.75</v>
      </c>
      <c r="F670" s="9">
        <v>427.75</v>
      </c>
      <c r="G670" s="9">
        <v>546</v>
      </c>
      <c r="H670" s="9">
        <v>481.75</v>
      </c>
      <c r="K670" s="32" t="s">
        <v>145</v>
      </c>
      <c r="L670" s="32">
        <v>660</v>
      </c>
      <c r="M670" s="32" t="s">
        <v>263</v>
      </c>
      <c r="N670" s="32" t="s">
        <v>669</v>
      </c>
      <c r="O670" s="32" t="s">
        <v>261</v>
      </c>
      <c r="P670" s="32" t="s">
        <v>232</v>
      </c>
      <c r="Q670" s="32" t="s">
        <v>249</v>
      </c>
      <c r="R670" s="32" t="s">
        <v>224</v>
      </c>
      <c r="S670" s="37" t="s">
        <v>24</v>
      </c>
      <c r="T670" s="32">
        <v>6</v>
      </c>
      <c r="U670" s="33">
        <v>68.873500000000007</v>
      </c>
      <c r="V670" s="33">
        <v>153.22470000000001</v>
      </c>
      <c r="W670" s="33">
        <v>588.75</v>
      </c>
      <c r="X670" s="33">
        <v>427.75</v>
      </c>
      <c r="Y670" s="33">
        <v>546</v>
      </c>
      <c r="Z670" s="33">
        <v>481.75</v>
      </c>
      <c r="AA670" s="33">
        <f>SQRT(((W670-W665)^2)+((X670-X665)^2))</f>
        <v>221.78832814194709</v>
      </c>
      <c r="AB670" s="33">
        <f>SQRT(((Y668-Y667)^2)+((Z668-Z667)^2))</f>
        <v>67.270442989473466</v>
      </c>
      <c r="AC670" s="33">
        <f>ABS(180-V670)</f>
        <v>26.775299999999987</v>
      </c>
      <c r="AD670" s="33">
        <v>1</v>
      </c>
      <c r="AE670" s="33">
        <v>1</v>
      </c>
      <c r="AF670" s="33">
        <v>0</v>
      </c>
      <c r="AG670" s="23">
        <f>SQRT((W670-W668)^2+(X670-X668)^2)</f>
        <v>72.45170805439993</v>
      </c>
      <c r="AH670" s="23">
        <f>SQRT((W667-W665)^2+(X667-X665)^2)</f>
        <v>68.311785220414194</v>
      </c>
      <c r="AI670" s="23">
        <f>SQRT(((Y667-Y665)^2)+((Z667-Z665)^2))</f>
        <v>32.389234322533774</v>
      </c>
      <c r="AJ670" s="23">
        <f>SQRT(((Y670-Y668)^2)+((Z670-Z668)^2))</f>
        <v>31.544611267219636</v>
      </c>
    </row>
    <row r="671" spans="1:36" x14ac:dyDescent="0.25">
      <c r="A671" t="s">
        <v>146</v>
      </c>
      <c r="B671">
        <v>1</v>
      </c>
      <c r="C671" s="9">
        <v>63.360599999999998</v>
      </c>
      <c r="D671" s="9">
        <v>38.287700000000001</v>
      </c>
      <c r="E671" s="9">
        <v>376.75</v>
      </c>
      <c r="F671" s="9">
        <v>526.25</v>
      </c>
      <c r="G671" s="9">
        <v>439.75</v>
      </c>
      <c r="H671" s="9">
        <v>519.5</v>
      </c>
      <c r="K671" s="32" t="s">
        <v>146</v>
      </c>
      <c r="L671" s="32">
        <v>661</v>
      </c>
      <c r="M671" s="32" t="s">
        <v>263</v>
      </c>
      <c r="N671" s="32" t="s">
        <v>669</v>
      </c>
      <c r="O671" s="32" t="s">
        <v>261</v>
      </c>
      <c r="P671" s="32" t="s">
        <v>232</v>
      </c>
      <c r="Q671" s="32" t="s">
        <v>249</v>
      </c>
      <c r="R671" s="32" t="s">
        <v>224</v>
      </c>
      <c r="S671" s="37" t="s">
        <v>23</v>
      </c>
      <c r="T671" s="32">
        <v>1</v>
      </c>
      <c r="U671" s="33">
        <v>63.360599999999998</v>
      </c>
      <c r="V671" s="33">
        <v>38.287700000000001</v>
      </c>
      <c r="W671" s="33">
        <v>376.75</v>
      </c>
      <c r="X671" s="33">
        <v>526.25</v>
      </c>
      <c r="Y671" s="33">
        <v>439.75</v>
      </c>
      <c r="Z671" s="33">
        <v>519.5</v>
      </c>
      <c r="AA671" s="33" t="s">
        <v>235</v>
      </c>
      <c r="AB671" s="33" t="s">
        <v>235</v>
      </c>
      <c r="AC671" s="33">
        <f>V671</f>
        <v>38.287700000000001</v>
      </c>
      <c r="AD671" s="33" t="s">
        <v>235</v>
      </c>
      <c r="AE671" s="33" t="s">
        <v>235</v>
      </c>
      <c r="AF671" s="33" t="s">
        <v>235</v>
      </c>
      <c r="AG671" s="33" t="s">
        <v>235</v>
      </c>
      <c r="AH671" s="33" t="s">
        <v>235</v>
      </c>
      <c r="AI671" s="33" t="s">
        <v>235</v>
      </c>
      <c r="AJ671" s="33" t="s">
        <v>235</v>
      </c>
    </row>
    <row r="672" spans="1:36" x14ac:dyDescent="0.25">
      <c r="A672" t="s">
        <v>146</v>
      </c>
      <c r="B672">
        <v>2</v>
      </c>
      <c r="C672" s="9">
        <v>70.945400000000006</v>
      </c>
      <c r="D672" s="9">
        <v>57.851799999999997</v>
      </c>
      <c r="E672" s="9">
        <v>367</v>
      </c>
      <c r="F672" s="9">
        <v>488</v>
      </c>
      <c r="G672" s="9">
        <v>436</v>
      </c>
      <c r="H672" s="9">
        <v>504.5</v>
      </c>
      <c r="K672" s="32" t="s">
        <v>146</v>
      </c>
      <c r="L672" s="32">
        <v>662</v>
      </c>
      <c r="M672" s="32" t="s">
        <v>263</v>
      </c>
      <c r="N672" s="32" t="s">
        <v>669</v>
      </c>
      <c r="O672" s="32" t="s">
        <v>261</v>
      </c>
      <c r="P672" s="32" t="s">
        <v>232</v>
      </c>
      <c r="Q672" s="32" t="s">
        <v>249</v>
      </c>
      <c r="R672" s="32" t="s">
        <v>224</v>
      </c>
      <c r="S672" s="37" t="s">
        <v>23</v>
      </c>
      <c r="T672" s="32">
        <v>2</v>
      </c>
      <c r="U672" s="33">
        <v>70.945400000000006</v>
      </c>
      <c r="V672" s="33">
        <v>57.851799999999997</v>
      </c>
      <c r="W672" s="33">
        <v>367</v>
      </c>
      <c r="X672" s="33">
        <v>488</v>
      </c>
      <c r="Y672" s="33">
        <v>436</v>
      </c>
      <c r="Z672" s="33">
        <v>504.5</v>
      </c>
      <c r="AA672" s="33" t="s">
        <v>235</v>
      </c>
      <c r="AB672" s="33" t="s">
        <v>235</v>
      </c>
      <c r="AC672" s="33">
        <f>V672</f>
        <v>57.851799999999997</v>
      </c>
      <c r="AD672" s="33" t="s">
        <v>235</v>
      </c>
      <c r="AE672" s="33" t="s">
        <v>235</v>
      </c>
      <c r="AF672" s="33" t="s">
        <v>235</v>
      </c>
      <c r="AG672" s="33" t="s">
        <v>235</v>
      </c>
      <c r="AH672" s="33" t="s">
        <v>235</v>
      </c>
      <c r="AI672" s="33" t="s">
        <v>235</v>
      </c>
      <c r="AJ672" s="33" t="s">
        <v>235</v>
      </c>
    </row>
    <row r="673" spans="1:36" x14ac:dyDescent="0.25">
      <c r="A673" t="s">
        <v>146</v>
      </c>
      <c r="B673">
        <v>3</v>
      </c>
      <c r="C673" s="9">
        <v>69.430700000000002</v>
      </c>
      <c r="D673" s="9">
        <v>70.691500000000005</v>
      </c>
      <c r="E673" s="9">
        <v>376</v>
      </c>
      <c r="F673" s="9">
        <v>455</v>
      </c>
      <c r="G673" s="9">
        <v>438.25</v>
      </c>
      <c r="H673" s="9">
        <v>485.75</v>
      </c>
      <c r="K673" s="32" t="s">
        <v>146</v>
      </c>
      <c r="L673" s="32">
        <v>663</v>
      </c>
      <c r="M673" s="32" t="s">
        <v>263</v>
      </c>
      <c r="N673" s="32" t="s">
        <v>669</v>
      </c>
      <c r="O673" s="32" t="s">
        <v>261</v>
      </c>
      <c r="P673" s="32" t="s">
        <v>232</v>
      </c>
      <c r="Q673" s="32" t="s">
        <v>249</v>
      </c>
      <c r="R673" s="32" t="s">
        <v>224</v>
      </c>
      <c r="S673" s="37" t="s">
        <v>23</v>
      </c>
      <c r="T673" s="32">
        <v>3</v>
      </c>
      <c r="U673" s="33">
        <v>69.430700000000002</v>
      </c>
      <c r="V673" s="33">
        <v>70.691500000000005</v>
      </c>
      <c r="W673" s="33">
        <v>376</v>
      </c>
      <c r="X673" s="33">
        <v>455</v>
      </c>
      <c r="Y673" s="33">
        <v>438.25</v>
      </c>
      <c r="Z673" s="33">
        <v>485.75</v>
      </c>
      <c r="AA673" s="33" t="s">
        <v>235</v>
      </c>
      <c r="AB673" s="33" t="s">
        <v>235</v>
      </c>
      <c r="AC673" s="33">
        <f>V673</f>
        <v>70.691500000000005</v>
      </c>
      <c r="AD673" s="33" t="s">
        <v>235</v>
      </c>
      <c r="AE673" s="33" t="s">
        <v>235</v>
      </c>
      <c r="AF673" s="33" t="s">
        <v>235</v>
      </c>
      <c r="AG673" s="40" t="s">
        <v>235</v>
      </c>
      <c r="AH673" s="40" t="s">
        <v>235</v>
      </c>
      <c r="AI673" s="40" t="s">
        <v>235</v>
      </c>
      <c r="AJ673" s="40" t="s">
        <v>235</v>
      </c>
    </row>
    <row r="674" spans="1:36" x14ac:dyDescent="0.25">
      <c r="A674" t="s">
        <v>146</v>
      </c>
      <c r="B674">
        <v>4</v>
      </c>
      <c r="C674" s="9">
        <v>70.216200000000001</v>
      </c>
      <c r="D674" s="9">
        <v>111.1242</v>
      </c>
      <c r="E674" s="9">
        <v>472.75</v>
      </c>
      <c r="F674" s="9">
        <v>356</v>
      </c>
      <c r="G674" s="9">
        <v>500.5</v>
      </c>
      <c r="H674" s="9">
        <v>420.5</v>
      </c>
      <c r="K674" s="32" t="s">
        <v>146</v>
      </c>
      <c r="L674" s="32">
        <v>664</v>
      </c>
      <c r="M674" s="32" t="s">
        <v>263</v>
      </c>
      <c r="N674" s="32" t="s">
        <v>669</v>
      </c>
      <c r="O674" s="32" t="s">
        <v>261</v>
      </c>
      <c r="P674" s="32" t="s">
        <v>232</v>
      </c>
      <c r="Q674" s="32" t="s">
        <v>249</v>
      </c>
      <c r="R674" s="32" t="s">
        <v>224</v>
      </c>
      <c r="S674" s="37" t="s">
        <v>24</v>
      </c>
      <c r="T674" s="32">
        <v>4</v>
      </c>
      <c r="U674" s="33">
        <v>70.216200000000001</v>
      </c>
      <c r="V674" s="33">
        <v>111.1242</v>
      </c>
      <c r="W674" s="33">
        <v>472.75</v>
      </c>
      <c r="X674" s="33">
        <v>356</v>
      </c>
      <c r="Y674" s="33">
        <v>500.5</v>
      </c>
      <c r="Z674" s="33">
        <v>420.5</v>
      </c>
      <c r="AA674" s="33" t="s">
        <v>235</v>
      </c>
      <c r="AB674" s="33" t="s">
        <v>235</v>
      </c>
      <c r="AC674" s="33">
        <f>ABS(180-V674)</f>
        <v>68.875799999999998</v>
      </c>
      <c r="AD674" s="33" t="s">
        <v>235</v>
      </c>
      <c r="AE674" s="33" t="s">
        <v>235</v>
      </c>
      <c r="AF674" s="33" t="s">
        <v>235</v>
      </c>
      <c r="AG674" s="40" t="s">
        <v>235</v>
      </c>
      <c r="AH674" s="40" t="s">
        <v>235</v>
      </c>
      <c r="AI674" s="40" t="s">
        <v>235</v>
      </c>
      <c r="AJ674" s="40" t="s">
        <v>235</v>
      </c>
    </row>
    <row r="675" spans="1:36" x14ac:dyDescent="0.25">
      <c r="A675" t="s">
        <v>146</v>
      </c>
      <c r="B675">
        <v>5</v>
      </c>
      <c r="C675" s="9">
        <v>73.304599999999994</v>
      </c>
      <c r="D675" s="9">
        <v>127.3509</v>
      </c>
      <c r="E675" s="9">
        <v>511</v>
      </c>
      <c r="F675" s="9">
        <v>347</v>
      </c>
      <c r="G675" s="9">
        <v>520</v>
      </c>
      <c r="H675" s="9">
        <v>419.75</v>
      </c>
      <c r="K675" s="32" t="s">
        <v>146</v>
      </c>
      <c r="L675" s="32">
        <v>665</v>
      </c>
      <c r="M675" s="32" t="s">
        <v>263</v>
      </c>
      <c r="N675" s="32" t="s">
        <v>669</v>
      </c>
      <c r="O675" s="32" t="s">
        <v>261</v>
      </c>
      <c r="P675" s="32" t="s">
        <v>232</v>
      </c>
      <c r="Q675" s="32" t="s">
        <v>249</v>
      </c>
      <c r="R675" s="32" t="s">
        <v>224</v>
      </c>
      <c r="S675" s="37" t="s">
        <v>24</v>
      </c>
      <c r="T675" s="32">
        <v>5</v>
      </c>
      <c r="U675" s="33">
        <v>73.304599999999994</v>
      </c>
      <c r="V675" s="33">
        <v>127.3509</v>
      </c>
      <c r="W675" s="33">
        <v>511</v>
      </c>
      <c r="X675" s="33">
        <v>347</v>
      </c>
      <c r="Y675" s="33">
        <v>520</v>
      </c>
      <c r="Z675" s="33">
        <v>419.75</v>
      </c>
      <c r="AA675" s="33" t="s">
        <v>235</v>
      </c>
      <c r="AB675" s="33" t="s">
        <v>235</v>
      </c>
      <c r="AC675" s="33">
        <f>ABS(180-V675)</f>
        <v>52.649100000000004</v>
      </c>
      <c r="AD675" s="33" t="s">
        <v>235</v>
      </c>
      <c r="AE675" s="33" t="s">
        <v>235</v>
      </c>
      <c r="AF675" s="33" t="s">
        <v>235</v>
      </c>
      <c r="AG675" s="40" t="s">
        <v>235</v>
      </c>
      <c r="AH675" s="40" t="s">
        <v>235</v>
      </c>
      <c r="AI675" s="40" t="s">
        <v>235</v>
      </c>
      <c r="AJ675" s="40" t="s">
        <v>235</v>
      </c>
    </row>
    <row r="676" spans="1:36" x14ac:dyDescent="0.25">
      <c r="A676" t="s">
        <v>146</v>
      </c>
      <c r="B676">
        <v>6</v>
      </c>
      <c r="C676" s="9">
        <v>66.212699999999998</v>
      </c>
      <c r="D676" s="9">
        <v>144.18559999999999</v>
      </c>
      <c r="E676" s="9">
        <v>546.25</v>
      </c>
      <c r="F676" s="9">
        <v>358.25</v>
      </c>
      <c r="G676" s="9">
        <v>535</v>
      </c>
      <c r="H676" s="9">
        <v>423.5</v>
      </c>
      <c r="K676" s="32" t="s">
        <v>146</v>
      </c>
      <c r="L676" s="32">
        <v>666</v>
      </c>
      <c r="M676" s="32" t="s">
        <v>263</v>
      </c>
      <c r="N676" s="32" t="s">
        <v>669</v>
      </c>
      <c r="O676" s="32" t="s">
        <v>261</v>
      </c>
      <c r="P676" s="32" t="s">
        <v>232</v>
      </c>
      <c r="Q676" s="32" t="s">
        <v>249</v>
      </c>
      <c r="R676" s="32" t="s">
        <v>224</v>
      </c>
      <c r="S676" s="37" t="s">
        <v>24</v>
      </c>
      <c r="T676" s="32">
        <v>6</v>
      </c>
      <c r="U676" s="33">
        <v>66.212699999999998</v>
      </c>
      <c r="V676" s="33">
        <v>144.18559999999999</v>
      </c>
      <c r="W676" s="33">
        <v>546.25</v>
      </c>
      <c r="X676" s="33">
        <v>358.25</v>
      </c>
      <c r="Y676" s="33">
        <v>535</v>
      </c>
      <c r="Z676" s="33">
        <v>423.5</v>
      </c>
      <c r="AA676" s="33">
        <f>SQRT(((W676-W671)^2)+((X676-X671)^2))</f>
        <v>238.65089566142424</v>
      </c>
      <c r="AB676" s="33">
        <f>SQRT(((Y674-Y673)^2)+((Z674-Z673)^2))</f>
        <v>90.181067857948989</v>
      </c>
      <c r="AC676" s="33">
        <f>ABS(180-V676)</f>
        <v>35.814400000000006</v>
      </c>
      <c r="AD676" s="33">
        <v>1</v>
      </c>
      <c r="AE676" s="33">
        <v>0</v>
      </c>
      <c r="AF676" s="33">
        <v>0</v>
      </c>
      <c r="AG676" s="23">
        <f>SQRT((W676-W674)^2+(X676-X674)^2)</f>
        <v>73.534430711062143</v>
      </c>
      <c r="AH676" s="23">
        <f>SQRT((W673-W671)^2+(X673-X671)^2)</f>
        <v>71.253947259081727</v>
      </c>
      <c r="AI676" s="23">
        <f>SQRT(((Y673-Y671)^2)+((Z673-Z671)^2))</f>
        <v>33.783316888665624</v>
      </c>
      <c r="AJ676" s="23">
        <f>SQRT(((Y676-Y674)^2)+((Z676-Z674)^2))</f>
        <v>34.630189141845584</v>
      </c>
    </row>
    <row r="677" spans="1:36" x14ac:dyDescent="0.25">
      <c r="A677" t="s">
        <v>147</v>
      </c>
      <c r="B677">
        <v>1</v>
      </c>
      <c r="C677" s="9">
        <v>71.512200000000007</v>
      </c>
      <c r="D677" s="9">
        <v>24.537700000000001</v>
      </c>
      <c r="E677" s="9">
        <v>352.66669999999999</v>
      </c>
      <c r="F677" s="9">
        <v>711</v>
      </c>
      <c r="G677" s="9">
        <v>419.66669999999999</v>
      </c>
      <c r="H677" s="9">
        <v>686</v>
      </c>
      <c r="K677" s="32" t="s">
        <v>147</v>
      </c>
      <c r="L677" s="32">
        <v>667</v>
      </c>
      <c r="M677" s="32" t="s">
        <v>263</v>
      </c>
      <c r="N677" s="32" t="s">
        <v>669</v>
      </c>
      <c r="O677" s="32" t="s">
        <v>261</v>
      </c>
      <c r="P677" s="32" t="s">
        <v>232</v>
      </c>
      <c r="Q677" s="32" t="s">
        <v>249</v>
      </c>
      <c r="R677" s="32" t="s">
        <v>224</v>
      </c>
      <c r="S677" s="37" t="s">
        <v>23</v>
      </c>
      <c r="T677" s="32">
        <v>1</v>
      </c>
      <c r="U677" s="33">
        <v>71.512200000000007</v>
      </c>
      <c r="V677" s="33">
        <v>24.537700000000001</v>
      </c>
      <c r="W677" s="33">
        <v>352.66669999999999</v>
      </c>
      <c r="X677" s="33">
        <v>711</v>
      </c>
      <c r="Y677" s="33">
        <v>419.66669999999999</v>
      </c>
      <c r="Z677" s="33">
        <v>686</v>
      </c>
      <c r="AA677" s="33" t="s">
        <v>235</v>
      </c>
      <c r="AB677" s="33" t="s">
        <v>235</v>
      </c>
      <c r="AC677" s="33">
        <f>V677</f>
        <v>24.537700000000001</v>
      </c>
      <c r="AD677" s="33" t="s">
        <v>235</v>
      </c>
      <c r="AE677" s="33" t="s">
        <v>235</v>
      </c>
      <c r="AF677" s="33" t="s">
        <v>235</v>
      </c>
      <c r="AG677" s="33" t="s">
        <v>235</v>
      </c>
      <c r="AH677" s="33" t="s">
        <v>235</v>
      </c>
      <c r="AI677" s="33" t="s">
        <v>235</v>
      </c>
      <c r="AJ677" s="33" t="s">
        <v>235</v>
      </c>
    </row>
    <row r="678" spans="1:36" x14ac:dyDescent="0.25">
      <c r="A678" t="s">
        <v>147</v>
      </c>
      <c r="B678">
        <v>2</v>
      </c>
      <c r="C678" s="9">
        <v>73.109499999999997</v>
      </c>
      <c r="D678" s="9">
        <v>41.863599999999998</v>
      </c>
      <c r="E678" s="9">
        <v>333.66669999999999</v>
      </c>
      <c r="F678" s="9">
        <v>679</v>
      </c>
      <c r="G678" s="9">
        <v>406.66669999999999</v>
      </c>
      <c r="H678" s="9">
        <v>675</v>
      </c>
      <c r="K678" s="32" t="s">
        <v>147</v>
      </c>
      <c r="L678" s="32">
        <v>668</v>
      </c>
      <c r="M678" s="32" t="s">
        <v>263</v>
      </c>
      <c r="N678" s="32" t="s">
        <v>669</v>
      </c>
      <c r="O678" s="32" t="s">
        <v>261</v>
      </c>
      <c r="P678" s="32" t="s">
        <v>232</v>
      </c>
      <c r="Q678" s="32" t="s">
        <v>249</v>
      </c>
      <c r="R678" s="32" t="s">
        <v>224</v>
      </c>
      <c r="S678" s="37" t="s">
        <v>23</v>
      </c>
      <c r="T678" s="32">
        <v>2</v>
      </c>
      <c r="U678" s="33">
        <v>73.109499999999997</v>
      </c>
      <c r="V678" s="33">
        <v>41.863599999999998</v>
      </c>
      <c r="W678" s="33">
        <v>333.66669999999999</v>
      </c>
      <c r="X678" s="33">
        <v>679</v>
      </c>
      <c r="Y678" s="33">
        <v>406.66669999999999</v>
      </c>
      <c r="Z678" s="33">
        <v>675</v>
      </c>
      <c r="AA678" s="33" t="s">
        <v>235</v>
      </c>
      <c r="AB678" s="33" t="s">
        <v>235</v>
      </c>
      <c r="AC678" s="33">
        <f>V678</f>
        <v>41.863599999999998</v>
      </c>
      <c r="AD678" s="33" t="s">
        <v>235</v>
      </c>
      <c r="AE678" s="33" t="s">
        <v>235</v>
      </c>
      <c r="AF678" s="33" t="s">
        <v>235</v>
      </c>
      <c r="AG678" s="33" t="s">
        <v>235</v>
      </c>
      <c r="AH678" s="33" t="s">
        <v>235</v>
      </c>
      <c r="AI678" s="33" t="s">
        <v>235</v>
      </c>
      <c r="AJ678" s="33" t="s">
        <v>235</v>
      </c>
    </row>
    <row r="679" spans="1:36" x14ac:dyDescent="0.25">
      <c r="A679" t="s">
        <v>147</v>
      </c>
      <c r="B679">
        <v>3</v>
      </c>
      <c r="C679" s="9">
        <v>64.761099999999999</v>
      </c>
      <c r="D679" s="9">
        <v>58.392499999999998</v>
      </c>
      <c r="E679" s="9">
        <v>344.66669999999999</v>
      </c>
      <c r="F679" s="9">
        <v>636</v>
      </c>
      <c r="G679" s="9">
        <v>407.66669999999999</v>
      </c>
      <c r="H679" s="9">
        <v>651</v>
      </c>
      <c r="K679" s="32" t="s">
        <v>147</v>
      </c>
      <c r="L679" s="32">
        <v>669</v>
      </c>
      <c r="M679" s="32" t="s">
        <v>263</v>
      </c>
      <c r="N679" s="32" t="s">
        <v>669</v>
      </c>
      <c r="O679" s="32" t="s">
        <v>261</v>
      </c>
      <c r="P679" s="32" t="s">
        <v>232</v>
      </c>
      <c r="Q679" s="32" t="s">
        <v>249</v>
      </c>
      <c r="R679" s="32" t="s">
        <v>224</v>
      </c>
      <c r="S679" s="37" t="s">
        <v>23</v>
      </c>
      <c r="T679" s="32">
        <v>3</v>
      </c>
      <c r="U679" s="33">
        <v>64.761099999999999</v>
      </c>
      <c r="V679" s="33">
        <v>58.392499999999998</v>
      </c>
      <c r="W679" s="33">
        <v>344.66669999999999</v>
      </c>
      <c r="X679" s="33">
        <v>636</v>
      </c>
      <c r="Y679" s="33">
        <v>407.66669999999999</v>
      </c>
      <c r="Z679" s="33">
        <v>651</v>
      </c>
      <c r="AA679" s="33" t="s">
        <v>235</v>
      </c>
      <c r="AB679" s="33" t="s">
        <v>235</v>
      </c>
      <c r="AC679" s="33">
        <f>V679</f>
        <v>58.392499999999998</v>
      </c>
      <c r="AD679" s="33" t="s">
        <v>235</v>
      </c>
      <c r="AE679" s="33" t="s">
        <v>235</v>
      </c>
      <c r="AF679" s="33" t="s">
        <v>235</v>
      </c>
      <c r="AG679" s="33" t="s">
        <v>235</v>
      </c>
      <c r="AH679" s="33" t="s">
        <v>235</v>
      </c>
      <c r="AI679" s="40" t="s">
        <v>235</v>
      </c>
      <c r="AJ679" s="40" t="s">
        <v>235</v>
      </c>
    </row>
    <row r="680" spans="1:36" x14ac:dyDescent="0.25">
      <c r="A680" t="s">
        <v>147</v>
      </c>
      <c r="B680">
        <v>4</v>
      </c>
      <c r="C680" s="9">
        <v>63.600299999999997</v>
      </c>
      <c r="D680" s="9">
        <v>118.5596</v>
      </c>
      <c r="E680" s="9">
        <v>435.66669999999999</v>
      </c>
      <c r="F680" s="9">
        <v>545</v>
      </c>
      <c r="G680" s="9">
        <v>453.66669999999999</v>
      </c>
      <c r="H680" s="9">
        <v>606</v>
      </c>
      <c r="K680" s="32" t="s">
        <v>147</v>
      </c>
      <c r="L680" s="32">
        <v>670</v>
      </c>
      <c r="M680" s="32" t="s">
        <v>263</v>
      </c>
      <c r="N680" s="32" t="s">
        <v>669</v>
      </c>
      <c r="O680" s="32" t="s">
        <v>261</v>
      </c>
      <c r="P680" s="32" t="s">
        <v>232</v>
      </c>
      <c r="Q680" s="32" t="s">
        <v>249</v>
      </c>
      <c r="R680" s="32" t="s">
        <v>224</v>
      </c>
      <c r="S680" s="37" t="s">
        <v>24</v>
      </c>
      <c r="T680" s="32">
        <v>4</v>
      </c>
      <c r="U680" s="33">
        <v>63.600299999999997</v>
      </c>
      <c r="V680" s="33">
        <v>118.5596</v>
      </c>
      <c r="W680" s="33">
        <v>435.66669999999999</v>
      </c>
      <c r="X680" s="33">
        <v>545</v>
      </c>
      <c r="Y680" s="33">
        <v>453.66669999999999</v>
      </c>
      <c r="Z680" s="33">
        <v>606</v>
      </c>
      <c r="AA680" s="33" t="s">
        <v>235</v>
      </c>
      <c r="AB680" s="33" t="s">
        <v>235</v>
      </c>
      <c r="AC680" s="33">
        <f>ABS(180-V680)</f>
        <v>61.440399999999997</v>
      </c>
      <c r="AD680" s="33" t="s">
        <v>235</v>
      </c>
      <c r="AE680" s="33" t="s">
        <v>235</v>
      </c>
      <c r="AF680" s="33" t="s">
        <v>235</v>
      </c>
      <c r="AG680" s="33" t="s">
        <v>235</v>
      </c>
      <c r="AH680" s="33" t="s">
        <v>235</v>
      </c>
      <c r="AI680" s="40" t="s">
        <v>235</v>
      </c>
      <c r="AJ680" s="40" t="s">
        <v>235</v>
      </c>
    </row>
    <row r="681" spans="1:36" x14ac:dyDescent="0.25">
      <c r="A681" t="s">
        <v>147</v>
      </c>
      <c r="B681">
        <v>5</v>
      </c>
      <c r="C681" s="9">
        <v>72.027799999999999</v>
      </c>
      <c r="D681" s="9">
        <v>133.40889999999999</v>
      </c>
      <c r="E681" s="9">
        <v>477.66669999999999</v>
      </c>
      <c r="F681" s="9">
        <v>532</v>
      </c>
      <c r="G681" s="9">
        <v>479.66669999999999</v>
      </c>
      <c r="H681" s="9">
        <v>604</v>
      </c>
      <c r="K681" s="32" t="s">
        <v>147</v>
      </c>
      <c r="L681" s="32">
        <v>671</v>
      </c>
      <c r="M681" s="32" t="s">
        <v>263</v>
      </c>
      <c r="N681" s="32" t="s">
        <v>669</v>
      </c>
      <c r="O681" s="32" t="s">
        <v>261</v>
      </c>
      <c r="P681" s="32" t="s">
        <v>232</v>
      </c>
      <c r="Q681" s="32" t="s">
        <v>249</v>
      </c>
      <c r="R681" s="32" t="s">
        <v>224</v>
      </c>
      <c r="S681" s="37" t="s">
        <v>24</v>
      </c>
      <c r="T681" s="32">
        <v>5</v>
      </c>
      <c r="U681" s="33">
        <v>72.027799999999999</v>
      </c>
      <c r="V681" s="33">
        <v>133.40889999999999</v>
      </c>
      <c r="W681" s="33">
        <v>477.66669999999999</v>
      </c>
      <c r="X681" s="33">
        <v>532</v>
      </c>
      <c r="Y681" s="33">
        <v>479.66669999999999</v>
      </c>
      <c r="Z681" s="33">
        <v>604</v>
      </c>
      <c r="AA681" s="33" t="s">
        <v>235</v>
      </c>
      <c r="AB681" s="33" t="s">
        <v>235</v>
      </c>
      <c r="AC681" s="33">
        <f>ABS(180-V681)</f>
        <v>46.591100000000012</v>
      </c>
      <c r="AD681" s="33" t="s">
        <v>235</v>
      </c>
      <c r="AE681" s="33" t="s">
        <v>235</v>
      </c>
      <c r="AF681" s="33" t="s">
        <v>235</v>
      </c>
      <c r="AG681" s="33" t="s">
        <v>235</v>
      </c>
      <c r="AH681" s="33" t="s">
        <v>235</v>
      </c>
      <c r="AI681" s="40" t="s">
        <v>235</v>
      </c>
      <c r="AJ681" s="40" t="s">
        <v>235</v>
      </c>
    </row>
    <row r="682" spans="1:36" x14ac:dyDescent="0.25">
      <c r="A682" t="s">
        <v>147</v>
      </c>
      <c r="B682">
        <v>6</v>
      </c>
      <c r="C682" s="9">
        <v>70.837900000000005</v>
      </c>
      <c r="D682" s="9">
        <v>153.94649999999999</v>
      </c>
      <c r="E682" s="9">
        <v>514.66669999999999</v>
      </c>
      <c r="F682" s="9">
        <v>548</v>
      </c>
      <c r="G682" s="9">
        <v>491.66669999999999</v>
      </c>
      <c r="H682" s="9">
        <v>615</v>
      </c>
      <c r="K682" s="32" t="s">
        <v>147</v>
      </c>
      <c r="L682" s="32">
        <v>672</v>
      </c>
      <c r="M682" s="32" t="s">
        <v>263</v>
      </c>
      <c r="N682" s="32" t="s">
        <v>669</v>
      </c>
      <c r="O682" s="32" t="s">
        <v>261</v>
      </c>
      <c r="P682" s="32" t="s">
        <v>232</v>
      </c>
      <c r="Q682" s="32" t="s">
        <v>249</v>
      </c>
      <c r="R682" s="32" t="s">
        <v>224</v>
      </c>
      <c r="S682" s="37" t="s">
        <v>24</v>
      </c>
      <c r="T682" s="32">
        <v>6</v>
      </c>
      <c r="U682" s="33">
        <v>70.837900000000005</v>
      </c>
      <c r="V682" s="33">
        <v>153.94649999999999</v>
      </c>
      <c r="W682" s="33">
        <v>514.66669999999999</v>
      </c>
      <c r="X682" s="33">
        <v>548</v>
      </c>
      <c r="Y682" s="33">
        <v>491.66669999999999</v>
      </c>
      <c r="Z682" s="33">
        <v>615</v>
      </c>
      <c r="AA682" s="33">
        <f>SQRT(((W682-W677)^2)+((X682-X677)^2))</f>
        <v>229.8107917396396</v>
      </c>
      <c r="AB682" s="33">
        <f>SQRT(((Y680-Y679)^2)+((Z680-Z679)^2))</f>
        <v>64.350602172784676</v>
      </c>
      <c r="AC682" s="33">
        <f>ABS(180-V682)</f>
        <v>26.053500000000014</v>
      </c>
      <c r="AD682" s="33">
        <v>0</v>
      </c>
      <c r="AE682" s="33">
        <v>0</v>
      </c>
      <c r="AF682" s="33">
        <v>0</v>
      </c>
      <c r="AG682" s="23">
        <f>SQRT((W682-W680)^2+(X682-X680)^2)</f>
        <v>79.05694150420949</v>
      </c>
      <c r="AH682" s="23">
        <f>SQRT((W679-W677)^2+(X679-X677)^2)</f>
        <v>75.425459892532302</v>
      </c>
      <c r="AI682" s="23">
        <f>SQRT(((Y679-Y677)^2)+((Z679-Z677)^2))</f>
        <v>37</v>
      </c>
      <c r="AJ682" s="23">
        <f>SQRT(((Y682-Y680)^2)+((Z682-Z680)^2))</f>
        <v>39.05124837953327</v>
      </c>
    </row>
    <row r="683" spans="1:36" x14ac:dyDescent="0.25">
      <c r="A683" t="s">
        <v>148</v>
      </c>
      <c r="B683">
        <v>1</v>
      </c>
      <c r="C683" s="9">
        <v>65.129199999999997</v>
      </c>
      <c r="D683" s="9">
        <v>37.715200000000003</v>
      </c>
      <c r="E683" s="9">
        <v>391</v>
      </c>
      <c r="F683" s="9">
        <v>395.75</v>
      </c>
      <c r="G683" s="9">
        <v>444.25</v>
      </c>
      <c r="H683" s="9">
        <v>433.25</v>
      </c>
      <c r="K683" s="32" t="s">
        <v>148</v>
      </c>
      <c r="L683" s="32">
        <v>673</v>
      </c>
      <c r="M683" s="32" t="s">
        <v>263</v>
      </c>
      <c r="N683" s="32" t="s">
        <v>669</v>
      </c>
      <c r="O683" s="32" t="s">
        <v>261</v>
      </c>
      <c r="P683" s="32" t="s">
        <v>232</v>
      </c>
      <c r="Q683" s="32" t="s">
        <v>249</v>
      </c>
      <c r="R683" s="32" t="s">
        <v>224</v>
      </c>
      <c r="S683" s="37" t="s">
        <v>23</v>
      </c>
      <c r="T683" s="32">
        <v>1</v>
      </c>
      <c r="U683" s="33">
        <v>65.129199999999997</v>
      </c>
      <c r="V683" s="33">
        <v>37.715200000000003</v>
      </c>
      <c r="W683" s="33">
        <v>391</v>
      </c>
      <c r="X683" s="33">
        <v>395.75</v>
      </c>
      <c r="Y683" s="33">
        <v>444.25</v>
      </c>
      <c r="Z683" s="33">
        <v>433.25</v>
      </c>
      <c r="AA683" s="33" t="s">
        <v>235</v>
      </c>
      <c r="AB683" s="33" t="s">
        <v>235</v>
      </c>
      <c r="AC683" s="33">
        <f>V683</f>
        <v>37.715200000000003</v>
      </c>
      <c r="AD683" s="33" t="s">
        <v>235</v>
      </c>
      <c r="AE683" s="33" t="s">
        <v>235</v>
      </c>
      <c r="AF683" s="33" t="s">
        <v>235</v>
      </c>
      <c r="AG683" s="33" t="s">
        <v>235</v>
      </c>
      <c r="AH683" s="33" t="s">
        <v>235</v>
      </c>
      <c r="AI683" s="33" t="s">
        <v>235</v>
      </c>
      <c r="AJ683" s="33" t="s">
        <v>235</v>
      </c>
    </row>
    <row r="684" spans="1:36" x14ac:dyDescent="0.25">
      <c r="A684" t="s">
        <v>148</v>
      </c>
      <c r="B684">
        <v>2</v>
      </c>
      <c r="C684" s="9">
        <v>69.927199999999999</v>
      </c>
      <c r="D684" s="9">
        <v>54.093200000000003</v>
      </c>
      <c r="E684" s="9">
        <v>406.75</v>
      </c>
      <c r="F684" s="9">
        <v>365</v>
      </c>
      <c r="G684" s="9">
        <v>450.25</v>
      </c>
      <c r="H684" s="9">
        <v>419.75</v>
      </c>
      <c r="K684" s="32" t="s">
        <v>148</v>
      </c>
      <c r="L684" s="32">
        <v>674</v>
      </c>
      <c r="M684" s="32" t="s">
        <v>263</v>
      </c>
      <c r="N684" s="32" t="s">
        <v>669</v>
      </c>
      <c r="O684" s="32" t="s">
        <v>261</v>
      </c>
      <c r="P684" s="32" t="s">
        <v>232</v>
      </c>
      <c r="Q684" s="32" t="s">
        <v>249</v>
      </c>
      <c r="R684" s="32" t="s">
        <v>224</v>
      </c>
      <c r="S684" s="37" t="s">
        <v>23</v>
      </c>
      <c r="T684" s="32">
        <v>2</v>
      </c>
      <c r="U684" s="33">
        <v>69.927199999999999</v>
      </c>
      <c r="V684" s="33">
        <v>54.093200000000003</v>
      </c>
      <c r="W684" s="33">
        <v>406.75</v>
      </c>
      <c r="X684" s="33">
        <v>365</v>
      </c>
      <c r="Y684" s="33">
        <v>450.25</v>
      </c>
      <c r="Z684" s="33">
        <v>419.75</v>
      </c>
      <c r="AA684" s="33" t="s">
        <v>235</v>
      </c>
      <c r="AB684" s="33" t="s">
        <v>235</v>
      </c>
      <c r="AC684" s="33">
        <f>V684</f>
        <v>54.093200000000003</v>
      </c>
      <c r="AD684" s="33" t="s">
        <v>235</v>
      </c>
      <c r="AE684" s="33" t="s">
        <v>235</v>
      </c>
      <c r="AF684" s="33" t="s">
        <v>235</v>
      </c>
      <c r="AG684" s="33" t="s">
        <v>235</v>
      </c>
      <c r="AH684" s="33" t="s">
        <v>235</v>
      </c>
      <c r="AI684" s="33" t="s">
        <v>235</v>
      </c>
      <c r="AJ684" s="33" t="s">
        <v>235</v>
      </c>
    </row>
    <row r="685" spans="1:36" x14ac:dyDescent="0.25">
      <c r="A685" t="s">
        <v>148</v>
      </c>
      <c r="B685">
        <v>3</v>
      </c>
      <c r="C685" s="9">
        <v>65.490899999999996</v>
      </c>
      <c r="D685" s="9">
        <v>68.931700000000006</v>
      </c>
      <c r="E685" s="9">
        <v>439.75</v>
      </c>
      <c r="F685" s="9">
        <v>347</v>
      </c>
      <c r="G685" s="9">
        <v>466</v>
      </c>
      <c r="H685" s="9">
        <v>407</v>
      </c>
      <c r="K685" s="32" t="s">
        <v>148</v>
      </c>
      <c r="L685" s="32">
        <v>675</v>
      </c>
      <c r="M685" s="32" t="s">
        <v>263</v>
      </c>
      <c r="N685" s="32" t="s">
        <v>669</v>
      </c>
      <c r="O685" s="32" t="s">
        <v>261</v>
      </c>
      <c r="P685" s="32" t="s">
        <v>232</v>
      </c>
      <c r="Q685" s="32" t="s">
        <v>249</v>
      </c>
      <c r="R685" s="32" t="s">
        <v>224</v>
      </c>
      <c r="S685" s="37" t="s">
        <v>23</v>
      </c>
      <c r="T685" s="32">
        <v>3</v>
      </c>
      <c r="U685" s="33">
        <v>65.490899999999996</v>
      </c>
      <c r="V685" s="33">
        <v>68.931700000000006</v>
      </c>
      <c r="W685" s="33">
        <v>439.75</v>
      </c>
      <c r="X685" s="33">
        <v>347</v>
      </c>
      <c r="Y685" s="33">
        <v>466</v>
      </c>
      <c r="Z685" s="33">
        <v>407</v>
      </c>
      <c r="AA685" s="33" t="s">
        <v>235</v>
      </c>
      <c r="AB685" s="33" t="s">
        <v>235</v>
      </c>
      <c r="AC685" s="33">
        <f>V685</f>
        <v>68.931700000000006</v>
      </c>
      <c r="AD685" s="33" t="s">
        <v>235</v>
      </c>
      <c r="AE685" s="33" t="s">
        <v>235</v>
      </c>
      <c r="AF685" s="33" t="s">
        <v>235</v>
      </c>
      <c r="AG685" s="40" t="s">
        <v>235</v>
      </c>
      <c r="AH685" s="40" t="s">
        <v>235</v>
      </c>
      <c r="AI685" s="40" t="s">
        <v>235</v>
      </c>
      <c r="AJ685" s="40" t="s">
        <v>235</v>
      </c>
    </row>
    <row r="686" spans="1:36" x14ac:dyDescent="0.25">
      <c r="A686" t="s">
        <v>148</v>
      </c>
      <c r="B686">
        <v>4</v>
      </c>
      <c r="C686" s="9">
        <v>63.727899999999998</v>
      </c>
      <c r="D686" s="9">
        <v>119.12609999999999</v>
      </c>
      <c r="E686" s="9">
        <v>601.75</v>
      </c>
      <c r="F686" s="9">
        <v>342.5</v>
      </c>
      <c r="G686" s="9">
        <v>573.25</v>
      </c>
      <c r="H686" s="9">
        <v>399.5</v>
      </c>
      <c r="K686" s="32" t="s">
        <v>148</v>
      </c>
      <c r="L686" s="32">
        <v>676</v>
      </c>
      <c r="M686" s="32" t="s">
        <v>263</v>
      </c>
      <c r="N686" s="32" t="s">
        <v>669</v>
      </c>
      <c r="O686" s="32" t="s">
        <v>261</v>
      </c>
      <c r="P686" s="32" t="s">
        <v>232</v>
      </c>
      <c r="Q686" s="32" t="s">
        <v>249</v>
      </c>
      <c r="R686" s="32" t="s">
        <v>224</v>
      </c>
      <c r="S686" s="37" t="s">
        <v>24</v>
      </c>
      <c r="T686" s="32">
        <v>4</v>
      </c>
      <c r="U686" s="33">
        <v>63.727899999999998</v>
      </c>
      <c r="V686" s="33">
        <v>119.12609999999999</v>
      </c>
      <c r="W686" s="33">
        <v>601.75</v>
      </c>
      <c r="X686" s="33">
        <v>342.5</v>
      </c>
      <c r="Y686" s="33">
        <v>573.25</v>
      </c>
      <c r="Z686" s="33">
        <v>399.5</v>
      </c>
      <c r="AA686" s="33" t="s">
        <v>235</v>
      </c>
      <c r="AB686" s="33" t="s">
        <v>235</v>
      </c>
      <c r="AC686" s="33">
        <f>ABS(180-V686)</f>
        <v>60.873900000000006</v>
      </c>
      <c r="AD686" s="33" t="s">
        <v>235</v>
      </c>
      <c r="AE686" s="33" t="s">
        <v>235</v>
      </c>
      <c r="AF686" s="33" t="s">
        <v>235</v>
      </c>
      <c r="AG686" s="40" t="s">
        <v>235</v>
      </c>
      <c r="AH686" s="40" t="s">
        <v>235</v>
      </c>
      <c r="AI686" s="40" t="s">
        <v>235</v>
      </c>
      <c r="AJ686" s="40" t="s">
        <v>235</v>
      </c>
    </row>
    <row r="687" spans="1:36" x14ac:dyDescent="0.25">
      <c r="A687" t="s">
        <v>148</v>
      </c>
      <c r="B687">
        <v>5</v>
      </c>
      <c r="C687" s="9">
        <v>71.925700000000006</v>
      </c>
      <c r="D687" s="9">
        <v>132.06059999999999</v>
      </c>
      <c r="E687" s="9">
        <v>636.25</v>
      </c>
      <c r="F687" s="9">
        <v>359.75</v>
      </c>
      <c r="G687" s="9">
        <v>590.5</v>
      </c>
      <c r="H687" s="9">
        <v>415.25</v>
      </c>
      <c r="K687" s="32" t="s">
        <v>148</v>
      </c>
      <c r="L687" s="32">
        <v>677</v>
      </c>
      <c r="M687" s="32" t="s">
        <v>263</v>
      </c>
      <c r="N687" s="32" t="s">
        <v>669</v>
      </c>
      <c r="O687" s="32" t="s">
        <v>261</v>
      </c>
      <c r="P687" s="32" t="s">
        <v>232</v>
      </c>
      <c r="Q687" s="32" t="s">
        <v>249</v>
      </c>
      <c r="R687" s="32" t="s">
        <v>224</v>
      </c>
      <c r="S687" s="37" t="s">
        <v>24</v>
      </c>
      <c r="T687" s="32">
        <v>5</v>
      </c>
      <c r="U687" s="33">
        <v>71.925700000000006</v>
      </c>
      <c r="V687" s="33">
        <v>132.06059999999999</v>
      </c>
      <c r="W687" s="33">
        <v>636.25</v>
      </c>
      <c r="X687" s="33">
        <v>359.75</v>
      </c>
      <c r="Y687" s="33">
        <v>590.5</v>
      </c>
      <c r="Z687" s="33">
        <v>415.25</v>
      </c>
      <c r="AA687" s="33" t="s">
        <v>235</v>
      </c>
      <c r="AB687" s="33" t="s">
        <v>235</v>
      </c>
      <c r="AC687" s="33">
        <f>ABS(180-V687)</f>
        <v>47.939400000000006</v>
      </c>
      <c r="AD687" s="33" t="s">
        <v>235</v>
      </c>
      <c r="AE687" s="33" t="s">
        <v>235</v>
      </c>
      <c r="AF687" s="33" t="s">
        <v>235</v>
      </c>
      <c r="AG687" s="40" t="s">
        <v>235</v>
      </c>
      <c r="AH687" s="40" t="s">
        <v>235</v>
      </c>
      <c r="AI687" s="40" t="s">
        <v>235</v>
      </c>
      <c r="AJ687" s="40" t="s">
        <v>235</v>
      </c>
    </row>
    <row r="688" spans="1:36" x14ac:dyDescent="0.25">
      <c r="A688" t="s">
        <v>148</v>
      </c>
      <c r="B688">
        <v>6</v>
      </c>
      <c r="C688" s="9">
        <v>66.610799999999998</v>
      </c>
      <c r="D688" s="9">
        <v>146.7234</v>
      </c>
      <c r="E688" s="9">
        <v>653.5</v>
      </c>
      <c r="F688" s="9">
        <v>389.75</v>
      </c>
      <c r="G688" s="9">
        <v>599.5</v>
      </c>
      <c r="H688" s="9">
        <v>428.75</v>
      </c>
      <c r="K688" s="32" t="s">
        <v>148</v>
      </c>
      <c r="L688" s="32">
        <v>678</v>
      </c>
      <c r="M688" s="32" t="s">
        <v>263</v>
      </c>
      <c r="N688" s="32" t="s">
        <v>669</v>
      </c>
      <c r="O688" s="32" t="s">
        <v>261</v>
      </c>
      <c r="P688" s="32" t="s">
        <v>232</v>
      </c>
      <c r="Q688" s="32" t="s">
        <v>249</v>
      </c>
      <c r="R688" s="32" t="s">
        <v>224</v>
      </c>
      <c r="S688" s="37" t="s">
        <v>24</v>
      </c>
      <c r="T688" s="32">
        <v>6</v>
      </c>
      <c r="U688" s="33">
        <v>66.610799999999998</v>
      </c>
      <c r="V688" s="33">
        <v>146.7234</v>
      </c>
      <c r="W688" s="33">
        <v>653.5</v>
      </c>
      <c r="X688" s="33">
        <v>389.75</v>
      </c>
      <c r="Y688" s="33">
        <v>599.5</v>
      </c>
      <c r="Z688" s="33">
        <v>428.75</v>
      </c>
      <c r="AA688" s="33">
        <f>SQRT(((W688-W683)^2)+((X688-X683)^2))</f>
        <v>262.56856247464202</v>
      </c>
      <c r="AB688" s="33">
        <f>SQRT(((Y686-Y685)^2)+((Z686-Z685)^2))</f>
        <v>107.51191794401214</v>
      </c>
      <c r="AC688" s="33">
        <f>ABS(180-V688)</f>
        <v>33.276600000000002</v>
      </c>
      <c r="AD688" s="33">
        <v>1</v>
      </c>
      <c r="AE688" s="33">
        <v>0</v>
      </c>
      <c r="AF688" s="33">
        <v>0</v>
      </c>
      <c r="AG688" s="23">
        <f>SQRT((W688-W686)^2+(X688-X686)^2)</f>
        <v>70.075851760788467</v>
      </c>
      <c r="AH688" s="23">
        <f>SQRT((W685-W683)^2+(X685-X683)^2)</f>
        <v>68.942911165688386</v>
      </c>
      <c r="AI688" s="23">
        <f>SQRT(((Y685-Y683)^2)+((Z685-Z683)^2))</f>
        <v>34.089954532090537</v>
      </c>
      <c r="AJ688" s="23">
        <f>SQRT(((Y688-Y686)^2)+((Z688-Z686)^2))</f>
        <v>39.301717519721706</v>
      </c>
    </row>
    <row r="689" spans="1:36" x14ac:dyDescent="0.25">
      <c r="A689" t="s">
        <v>149</v>
      </c>
      <c r="B689">
        <v>1</v>
      </c>
      <c r="C689" s="9">
        <v>72.015600000000006</v>
      </c>
      <c r="D689" s="9">
        <v>35.005000000000003</v>
      </c>
      <c r="E689" s="9">
        <v>414</v>
      </c>
      <c r="F689" s="9">
        <v>344</v>
      </c>
      <c r="G689" s="9">
        <v>472.5</v>
      </c>
      <c r="H689" s="9">
        <v>386</v>
      </c>
      <c r="K689" s="32" t="s">
        <v>149</v>
      </c>
      <c r="L689" s="32">
        <v>679</v>
      </c>
      <c r="M689" s="32" t="s">
        <v>263</v>
      </c>
      <c r="N689" s="32" t="s">
        <v>669</v>
      </c>
      <c r="O689" s="32" t="s">
        <v>261</v>
      </c>
      <c r="P689" s="32" t="s">
        <v>232</v>
      </c>
      <c r="Q689" s="32" t="s">
        <v>249</v>
      </c>
      <c r="R689" s="32" t="s">
        <v>224</v>
      </c>
      <c r="S689" s="37" t="s">
        <v>23</v>
      </c>
      <c r="T689" s="32">
        <v>1</v>
      </c>
      <c r="U689" s="33">
        <v>72.015600000000006</v>
      </c>
      <c r="V689" s="33">
        <v>35.005000000000003</v>
      </c>
      <c r="W689" s="33">
        <v>414</v>
      </c>
      <c r="X689" s="33">
        <v>344</v>
      </c>
      <c r="Y689" s="33">
        <v>472.5</v>
      </c>
      <c r="Z689" s="33">
        <v>386</v>
      </c>
      <c r="AA689" s="33" t="s">
        <v>235</v>
      </c>
      <c r="AB689" s="33" t="s">
        <v>235</v>
      </c>
      <c r="AC689" s="33">
        <f>V689</f>
        <v>35.005000000000003</v>
      </c>
      <c r="AD689" s="33" t="s">
        <v>235</v>
      </c>
      <c r="AE689" s="33" t="s">
        <v>235</v>
      </c>
      <c r="AF689" s="33" t="s">
        <v>235</v>
      </c>
      <c r="AG689" s="33" t="s">
        <v>235</v>
      </c>
      <c r="AH689" s="33" t="s">
        <v>235</v>
      </c>
      <c r="AI689" s="33" t="s">
        <v>235</v>
      </c>
      <c r="AJ689" s="33" t="s">
        <v>235</v>
      </c>
    </row>
    <row r="690" spans="1:36" x14ac:dyDescent="0.25">
      <c r="A690" t="s">
        <v>149</v>
      </c>
      <c r="B690">
        <v>2</v>
      </c>
      <c r="C690" s="9">
        <v>78.151300000000006</v>
      </c>
      <c r="D690" s="9">
        <v>52.128799999999998</v>
      </c>
      <c r="E690" s="9">
        <v>432.75</v>
      </c>
      <c r="F690" s="9">
        <v>308</v>
      </c>
      <c r="G690" s="9">
        <v>480</v>
      </c>
      <c r="H690" s="9">
        <v>370.25</v>
      </c>
      <c r="K690" s="32" t="s">
        <v>149</v>
      </c>
      <c r="L690" s="32">
        <v>680</v>
      </c>
      <c r="M690" s="32" t="s">
        <v>263</v>
      </c>
      <c r="N690" s="32" t="s">
        <v>669</v>
      </c>
      <c r="O690" s="32" t="s">
        <v>261</v>
      </c>
      <c r="P690" s="32" t="s">
        <v>232</v>
      </c>
      <c r="Q690" s="32" t="s">
        <v>249</v>
      </c>
      <c r="R690" s="32" t="s">
        <v>224</v>
      </c>
      <c r="S690" s="37" t="s">
        <v>23</v>
      </c>
      <c r="T690" s="32">
        <v>2</v>
      </c>
      <c r="U690" s="33">
        <v>78.151300000000006</v>
      </c>
      <c r="V690" s="33">
        <v>52.128799999999998</v>
      </c>
      <c r="W690" s="33">
        <v>432.75</v>
      </c>
      <c r="X690" s="33">
        <v>308</v>
      </c>
      <c r="Y690" s="33">
        <v>480</v>
      </c>
      <c r="Z690" s="33">
        <v>370.25</v>
      </c>
      <c r="AA690" s="33" t="s">
        <v>235</v>
      </c>
      <c r="AB690" s="33" t="s">
        <v>235</v>
      </c>
      <c r="AC690" s="33">
        <f>V690</f>
        <v>52.128799999999998</v>
      </c>
      <c r="AD690" s="33" t="s">
        <v>235</v>
      </c>
      <c r="AE690" s="33" t="s">
        <v>235</v>
      </c>
      <c r="AF690" s="33" t="s">
        <v>235</v>
      </c>
      <c r="AG690" s="33" t="s">
        <v>235</v>
      </c>
      <c r="AH690" s="33" t="s">
        <v>235</v>
      </c>
      <c r="AI690" s="33" t="s">
        <v>235</v>
      </c>
      <c r="AJ690" s="33" t="s">
        <v>235</v>
      </c>
    </row>
    <row r="691" spans="1:36" x14ac:dyDescent="0.25">
      <c r="A691" t="s">
        <v>149</v>
      </c>
      <c r="B691">
        <v>3</v>
      </c>
      <c r="C691" s="9">
        <v>76.463200000000001</v>
      </c>
      <c r="D691" s="9">
        <v>68.049000000000007</v>
      </c>
      <c r="E691" s="9">
        <v>471</v>
      </c>
      <c r="F691" s="9">
        <v>290.75</v>
      </c>
      <c r="G691" s="9">
        <v>498.75</v>
      </c>
      <c r="H691" s="9">
        <v>362</v>
      </c>
      <c r="K691" s="32" t="s">
        <v>149</v>
      </c>
      <c r="L691" s="32">
        <v>681</v>
      </c>
      <c r="M691" s="32" t="s">
        <v>263</v>
      </c>
      <c r="N691" s="32" t="s">
        <v>669</v>
      </c>
      <c r="O691" s="32" t="s">
        <v>261</v>
      </c>
      <c r="P691" s="32" t="s">
        <v>232</v>
      </c>
      <c r="Q691" s="32" t="s">
        <v>249</v>
      </c>
      <c r="R691" s="32" t="s">
        <v>224</v>
      </c>
      <c r="S691" s="37" t="s">
        <v>23</v>
      </c>
      <c r="T691" s="32">
        <v>3</v>
      </c>
      <c r="U691" s="33">
        <v>76.463200000000001</v>
      </c>
      <c r="V691" s="33">
        <v>68.049000000000007</v>
      </c>
      <c r="W691" s="33">
        <v>471</v>
      </c>
      <c r="X691" s="33">
        <v>290.75</v>
      </c>
      <c r="Y691" s="33">
        <v>498.75</v>
      </c>
      <c r="Z691" s="33">
        <v>362</v>
      </c>
      <c r="AA691" s="33" t="s">
        <v>235</v>
      </c>
      <c r="AB691" s="33" t="s">
        <v>235</v>
      </c>
      <c r="AC691" s="33">
        <f>V691</f>
        <v>68.049000000000007</v>
      </c>
      <c r="AD691" s="33" t="s">
        <v>235</v>
      </c>
      <c r="AE691" s="33" t="s">
        <v>235</v>
      </c>
      <c r="AF691" s="33" t="s">
        <v>235</v>
      </c>
      <c r="AG691" s="33" t="s">
        <v>235</v>
      </c>
      <c r="AH691" s="33" t="s">
        <v>235</v>
      </c>
      <c r="AI691" s="40" t="s">
        <v>235</v>
      </c>
      <c r="AJ691" s="40" t="s">
        <v>235</v>
      </c>
    </row>
    <row r="692" spans="1:36" x14ac:dyDescent="0.25">
      <c r="A692" t="s">
        <v>149</v>
      </c>
      <c r="B692">
        <v>4</v>
      </c>
      <c r="C692" s="9">
        <v>72.101500000000001</v>
      </c>
      <c r="D692" s="9">
        <v>108.1405</v>
      </c>
      <c r="E692" s="9">
        <v>617.25</v>
      </c>
      <c r="F692" s="9">
        <v>295.25</v>
      </c>
      <c r="G692" s="9">
        <v>594</v>
      </c>
      <c r="H692" s="9">
        <v>363.5</v>
      </c>
      <c r="K692" s="32" t="s">
        <v>149</v>
      </c>
      <c r="L692" s="32">
        <v>682</v>
      </c>
      <c r="M692" s="32" t="s">
        <v>263</v>
      </c>
      <c r="N692" s="32" t="s">
        <v>669</v>
      </c>
      <c r="O692" s="32" t="s">
        <v>261</v>
      </c>
      <c r="P692" s="32" t="s">
        <v>232</v>
      </c>
      <c r="Q692" s="32" t="s">
        <v>249</v>
      </c>
      <c r="R692" s="32" t="s">
        <v>224</v>
      </c>
      <c r="S692" s="37" t="s">
        <v>24</v>
      </c>
      <c r="T692" s="32">
        <v>4</v>
      </c>
      <c r="U692" s="33">
        <v>72.101500000000001</v>
      </c>
      <c r="V692" s="33">
        <v>108.1405</v>
      </c>
      <c r="W692" s="33">
        <v>617.25</v>
      </c>
      <c r="X692" s="33">
        <v>295.25</v>
      </c>
      <c r="Y692" s="33">
        <v>594</v>
      </c>
      <c r="Z692" s="33">
        <v>363.5</v>
      </c>
      <c r="AA692" s="33" t="s">
        <v>235</v>
      </c>
      <c r="AB692" s="33" t="s">
        <v>235</v>
      </c>
      <c r="AC692" s="33">
        <f>ABS(180-V692)</f>
        <v>71.859499999999997</v>
      </c>
      <c r="AD692" s="33" t="s">
        <v>235</v>
      </c>
      <c r="AE692" s="33" t="s">
        <v>235</v>
      </c>
      <c r="AF692" s="33" t="s">
        <v>235</v>
      </c>
      <c r="AG692" s="33" t="s">
        <v>235</v>
      </c>
      <c r="AH692" s="33" t="s">
        <v>235</v>
      </c>
      <c r="AI692" s="40" t="s">
        <v>235</v>
      </c>
      <c r="AJ692" s="40" t="s">
        <v>235</v>
      </c>
    </row>
    <row r="693" spans="1:36" x14ac:dyDescent="0.25">
      <c r="A693" t="s">
        <v>149</v>
      </c>
      <c r="B693">
        <v>5</v>
      </c>
      <c r="C693" s="9">
        <v>77.381</v>
      </c>
      <c r="D693" s="9">
        <v>122.8646</v>
      </c>
      <c r="E693" s="9">
        <v>654.75</v>
      </c>
      <c r="F693" s="9">
        <v>311</v>
      </c>
      <c r="G693" s="9">
        <v>612</v>
      </c>
      <c r="H693" s="9">
        <v>375.5</v>
      </c>
      <c r="K693" s="32" t="s">
        <v>149</v>
      </c>
      <c r="L693" s="32">
        <v>683</v>
      </c>
      <c r="M693" s="32" t="s">
        <v>263</v>
      </c>
      <c r="N693" s="32" t="s">
        <v>669</v>
      </c>
      <c r="O693" s="32" t="s">
        <v>261</v>
      </c>
      <c r="P693" s="32" t="s">
        <v>232</v>
      </c>
      <c r="Q693" s="32" t="s">
        <v>249</v>
      </c>
      <c r="R693" s="32" t="s">
        <v>224</v>
      </c>
      <c r="S693" s="37" t="s">
        <v>24</v>
      </c>
      <c r="T693" s="32">
        <v>5</v>
      </c>
      <c r="U693" s="33">
        <v>77.381</v>
      </c>
      <c r="V693" s="33">
        <v>122.8646</v>
      </c>
      <c r="W693" s="33">
        <v>654.75</v>
      </c>
      <c r="X693" s="33">
        <v>311</v>
      </c>
      <c r="Y693" s="33">
        <v>612</v>
      </c>
      <c r="Z693" s="33">
        <v>375.5</v>
      </c>
      <c r="AA693" s="33" t="s">
        <v>235</v>
      </c>
      <c r="AB693" s="33" t="s">
        <v>235</v>
      </c>
      <c r="AC693" s="33">
        <f>ABS(180-V693)</f>
        <v>57.135400000000004</v>
      </c>
      <c r="AD693" s="33" t="s">
        <v>235</v>
      </c>
      <c r="AE693" s="33" t="s">
        <v>235</v>
      </c>
      <c r="AF693" s="33" t="s">
        <v>235</v>
      </c>
      <c r="AG693" s="33" t="s">
        <v>235</v>
      </c>
      <c r="AH693" s="33" t="s">
        <v>235</v>
      </c>
      <c r="AI693" s="40" t="s">
        <v>235</v>
      </c>
      <c r="AJ693" s="40" t="s">
        <v>235</v>
      </c>
    </row>
    <row r="694" spans="1:36" x14ac:dyDescent="0.25">
      <c r="A694" t="s">
        <v>149</v>
      </c>
      <c r="B694">
        <v>6</v>
      </c>
      <c r="C694" s="9">
        <v>72.0351</v>
      </c>
      <c r="D694" s="9">
        <v>140.6688</v>
      </c>
      <c r="E694" s="9">
        <v>675.75</v>
      </c>
      <c r="F694" s="9">
        <v>343.25</v>
      </c>
      <c r="G694" s="9">
        <v>619.5</v>
      </c>
      <c r="H694" s="9">
        <v>388.25</v>
      </c>
      <c r="K694" s="32" t="s">
        <v>149</v>
      </c>
      <c r="L694" s="32">
        <v>684</v>
      </c>
      <c r="M694" s="32" t="s">
        <v>263</v>
      </c>
      <c r="N694" s="32" t="s">
        <v>669</v>
      </c>
      <c r="O694" s="32" t="s">
        <v>261</v>
      </c>
      <c r="P694" s="32" t="s">
        <v>232</v>
      </c>
      <c r="Q694" s="32" t="s">
        <v>249</v>
      </c>
      <c r="R694" s="32" t="s">
        <v>224</v>
      </c>
      <c r="S694" s="37" t="s">
        <v>24</v>
      </c>
      <c r="T694" s="32">
        <v>6</v>
      </c>
      <c r="U694" s="33">
        <v>72.0351</v>
      </c>
      <c r="V694" s="33">
        <v>140.6688</v>
      </c>
      <c r="W694" s="33">
        <v>675.75</v>
      </c>
      <c r="X694" s="33">
        <v>343.25</v>
      </c>
      <c r="Y694" s="33">
        <v>619.5</v>
      </c>
      <c r="Z694" s="33">
        <v>388.25</v>
      </c>
      <c r="AA694" s="33">
        <f>SQRT(((W694-W689)^2)+((X694-X689)^2))</f>
        <v>261.75107449636192</v>
      </c>
      <c r="AB694" s="33">
        <f>SQRT(((Y692-Y691)^2)+((Z692-Z691)^2))</f>
        <v>95.261810291427906</v>
      </c>
      <c r="AC694" s="33">
        <f>ABS(180-V694)</f>
        <v>39.331199999999995</v>
      </c>
      <c r="AD694" s="33">
        <v>1</v>
      </c>
      <c r="AE694" s="33">
        <v>0</v>
      </c>
      <c r="AF694" s="33">
        <v>0</v>
      </c>
      <c r="AG694" s="23">
        <f>SQRT((W694-W692)^2+(X694-X692)^2)</f>
        <v>75.671989533776625</v>
      </c>
      <c r="AH694" s="23">
        <f>SQRT((W691-W689)^2+(X691-X689)^2)</f>
        <v>78.003605685891216</v>
      </c>
      <c r="AI694" s="23">
        <f>SQRT(((Y691-Y689)^2)+((Z691-Z689)^2))</f>
        <v>35.567717104138126</v>
      </c>
      <c r="AJ694" s="23">
        <f>SQRT(((Y694-Y692)^2)+((Z694-Z692)^2))</f>
        <v>35.536073221446401</v>
      </c>
    </row>
    <row r="695" spans="1:36" x14ac:dyDescent="0.25">
      <c r="A695" t="s">
        <v>150</v>
      </c>
      <c r="B695">
        <v>1</v>
      </c>
      <c r="C695" s="9">
        <v>72.034700000000001</v>
      </c>
      <c r="D695" s="9">
        <v>26.2437</v>
      </c>
      <c r="E695" s="9">
        <v>411.66669999999999</v>
      </c>
      <c r="F695" s="9">
        <v>573</v>
      </c>
      <c r="G695" s="9">
        <v>481.66669999999999</v>
      </c>
      <c r="H695" s="9">
        <v>590</v>
      </c>
      <c r="K695" s="32" t="s">
        <v>150</v>
      </c>
      <c r="L695" s="32">
        <v>685</v>
      </c>
      <c r="M695" s="32" t="s">
        <v>263</v>
      </c>
      <c r="N695" s="32" t="s">
        <v>669</v>
      </c>
      <c r="O695" s="32" t="s">
        <v>261</v>
      </c>
      <c r="P695" s="32" t="s">
        <v>232</v>
      </c>
      <c r="Q695" s="32" t="s">
        <v>249</v>
      </c>
      <c r="R695" s="32" t="s">
        <v>224</v>
      </c>
      <c r="S695" s="37" t="s">
        <v>23</v>
      </c>
      <c r="T695" s="32">
        <v>1</v>
      </c>
      <c r="U695" s="33">
        <v>72.034700000000001</v>
      </c>
      <c r="V695" s="33">
        <v>26.2437</v>
      </c>
      <c r="W695" s="33">
        <v>411.66669999999999</v>
      </c>
      <c r="X695" s="33">
        <v>573</v>
      </c>
      <c r="Y695" s="33">
        <v>481.66669999999999</v>
      </c>
      <c r="Z695" s="33">
        <v>590</v>
      </c>
      <c r="AA695" s="33" t="s">
        <v>235</v>
      </c>
      <c r="AB695" s="33" t="s">
        <v>235</v>
      </c>
      <c r="AC695" s="33">
        <f>V695</f>
        <v>26.2437</v>
      </c>
      <c r="AD695" s="33" t="s">
        <v>235</v>
      </c>
      <c r="AE695" s="33" t="s">
        <v>235</v>
      </c>
      <c r="AF695" s="33" t="s">
        <v>235</v>
      </c>
      <c r="AG695" s="33" t="s">
        <v>235</v>
      </c>
      <c r="AH695" s="33" t="s">
        <v>235</v>
      </c>
      <c r="AI695" s="33" t="s">
        <v>235</v>
      </c>
      <c r="AJ695" s="33" t="s">
        <v>235</v>
      </c>
    </row>
    <row r="696" spans="1:36" x14ac:dyDescent="0.25">
      <c r="A696" t="s">
        <v>150</v>
      </c>
      <c r="B696">
        <v>2</v>
      </c>
      <c r="C696" s="9">
        <v>78.892300000000006</v>
      </c>
      <c r="D696" s="9">
        <v>43.058900000000001</v>
      </c>
      <c r="E696" s="9">
        <v>410.66669999999999</v>
      </c>
      <c r="F696" s="9">
        <v>532</v>
      </c>
      <c r="G696" s="9">
        <v>478.66669999999999</v>
      </c>
      <c r="H696" s="9">
        <v>572</v>
      </c>
      <c r="K696" s="32" t="s">
        <v>150</v>
      </c>
      <c r="L696" s="32">
        <v>686</v>
      </c>
      <c r="M696" s="32" t="s">
        <v>263</v>
      </c>
      <c r="N696" s="32" t="s">
        <v>669</v>
      </c>
      <c r="O696" s="32" t="s">
        <v>261</v>
      </c>
      <c r="P696" s="32" t="s">
        <v>232</v>
      </c>
      <c r="Q696" s="32" t="s">
        <v>249</v>
      </c>
      <c r="R696" s="32" t="s">
        <v>224</v>
      </c>
      <c r="S696" s="37" t="s">
        <v>23</v>
      </c>
      <c r="T696" s="32">
        <v>2</v>
      </c>
      <c r="U696" s="33">
        <v>78.892300000000006</v>
      </c>
      <c r="V696" s="33">
        <v>43.058900000000001</v>
      </c>
      <c r="W696" s="33">
        <v>410.66669999999999</v>
      </c>
      <c r="X696" s="33">
        <v>532</v>
      </c>
      <c r="Y696" s="33">
        <v>478.66669999999999</v>
      </c>
      <c r="Z696" s="33">
        <v>572</v>
      </c>
      <c r="AA696" s="33" t="s">
        <v>235</v>
      </c>
      <c r="AB696" s="33" t="s">
        <v>235</v>
      </c>
      <c r="AC696" s="33">
        <f>V696</f>
        <v>43.058900000000001</v>
      </c>
      <c r="AD696" s="33" t="s">
        <v>235</v>
      </c>
      <c r="AE696" s="33" t="s">
        <v>235</v>
      </c>
      <c r="AF696" s="33" t="s">
        <v>235</v>
      </c>
      <c r="AG696" s="33" t="s">
        <v>235</v>
      </c>
      <c r="AH696" s="33" t="s">
        <v>235</v>
      </c>
      <c r="AI696" s="33" t="s">
        <v>235</v>
      </c>
      <c r="AJ696" s="33" t="s">
        <v>235</v>
      </c>
    </row>
    <row r="697" spans="1:36" x14ac:dyDescent="0.25">
      <c r="A697" t="s">
        <v>150</v>
      </c>
      <c r="B697">
        <v>3</v>
      </c>
      <c r="C697" s="9">
        <v>75.604200000000006</v>
      </c>
      <c r="D697" s="9">
        <v>65.117199999999997</v>
      </c>
      <c r="E697" s="9">
        <v>444.66669999999999</v>
      </c>
      <c r="F697" s="9">
        <v>499</v>
      </c>
      <c r="G697" s="9">
        <v>490.66669999999999</v>
      </c>
      <c r="H697" s="9">
        <v>559</v>
      </c>
      <c r="K697" s="32" t="s">
        <v>150</v>
      </c>
      <c r="L697" s="32">
        <v>687</v>
      </c>
      <c r="M697" s="32" t="s">
        <v>263</v>
      </c>
      <c r="N697" s="32" t="s">
        <v>669</v>
      </c>
      <c r="O697" s="32" t="s">
        <v>261</v>
      </c>
      <c r="P697" s="32" t="s">
        <v>232</v>
      </c>
      <c r="Q697" s="32" t="s">
        <v>249</v>
      </c>
      <c r="R697" s="32" t="s">
        <v>224</v>
      </c>
      <c r="S697" s="37" t="s">
        <v>23</v>
      </c>
      <c r="T697" s="32">
        <v>3</v>
      </c>
      <c r="U697" s="33">
        <v>75.604200000000006</v>
      </c>
      <c r="V697" s="33">
        <v>65.117199999999997</v>
      </c>
      <c r="W697" s="33">
        <v>444.66669999999999</v>
      </c>
      <c r="X697" s="33">
        <v>499</v>
      </c>
      <c r="Y697" s="33">
        <v>490.66669999999999</v>
      </c>
      <c r="Z697" s="33">
        <v>559</v>
      </c>
      <c r="AA697" s="33" t="s">
        <v>235</v>
      </c>
      <c r="AB697" s="33" t="s">
        <v>235</v>
      </c>
      <c r="AC697" s="33">
        <f>V697</f>
        <v>65.117199999999997</v>
      </c>
      <c r="AD697" s="33" t="s">
        <v>235</v>
      </c>
      <c r="AE697" s="33" t="s">
        <v>235</v>
      </c>
      <c r="AF697" s="33" t="s">
        <v>235</v>
      </c>
      <c r="AG697" s="40" t="s">
        <v>235</v>
      </c>
      <c r="AH697" s="40" t="s">
        <v>235</v>
      </c>
      <c r="AI697" s="40" t="s">
        <v>235</v>
      </c>
      <c r="AJ697" s="40" t="s">
        <v>235</v>
      </c>
    </row>
    <row r="698" spans="1:36" x14ac:dyDescent="0.25">
      <c r="A698" t="s">
        <v>150</v>
      </c>
      <c r="B698">
        <v>4</v>
      </c>
      <c r="C698" s="9">
        <v>78.644800000000004</v>
      </c>
      <c r="D698" s="9">
        <v>114.3319</v>
      </c>
      <c r="E698" s="9">
        <v>576.66669999999999</v>
      </c>
      <c r="F698" s="9">
        <v>465</v>
      </c>
      <c r="G698" s="9">
        <v>560.66669999999999</v>
      </c>
      <c r="H698" s="9">
        <v>542</v>
      </c>
      <c r="K698" s="32" t="s">
        <v>150</v>
      </c>
      <c r="L698" s="32">
        <v>688</v>
      </c>
      <c r="M698" s="32" t="s">
        <v>263</v>
      </c>
      <c r="N698" s="32" t="s">
        <v>669</v>
      </c>
      <c r="O698" s="32" t="s">
        <v>261</v>
      </c>
      <c r="P698" s="32" t="s">
        <v>232</v>
      </c>
      <c r="Q698" s="32" t="s">
        <v>249</v>
      </c>
      <c r="R698" s="32" t="s">
        <v>224</v>
      </c>
      <c r="S698" s="37" t="s">
        <v>24</v>
      </c>
      <c r="T698" s="32">
        <v>4</v>
      </c>
      <c r="U698" s="33">
        <v>78.644800000000004</v>
      </c>
      <c r="V698" s="33">
        <v>114.3319</v>
      </c>
      <c r="W698" s="33">
        <v>576.66669999999999</v>
      </c>
      <c r="X698" s="33">
        <v>465</v>
      </c>
      <c r="Y698" s="33">
        <v>560.66669999999999</v>
      </c>
      <c r="Z698" s="33">
        <v>542</v>
      </c>
      <c r="AA698" s="33" t="s">
        <v>235</v>
      </c>
      <c r="AB698" s="33" t="s">
        <v>235</v>
      </c>
      <c r="AC698" s="33">
        <f>ABS(180-V698)</f>
        <v>65.668099999999995</v>
      </c>
      <c r="AD698" s="33" t="s">
        <v>235</v>
      </c>
      <c r="AE698" s="33" t="s">
        <v>235</v>
      </c>
      <c r="AF698" s="33" t="s">
        <v>235</v>
      </c>
      <c r="AG698" s="40" t="s">
        <v>235</v>
      </c>
      <c r="AH698" s="40" t="s">
        <v>235</v>
      </c>
      <c r="AI698" s="40" t="s">
        <v>235</v>
      </c>
      <c r="AJ698" s="40" t="s">
        <v>235</v>
      </c>
    </row>
    <row r="699" spans="1:36" x14ac:dyDescent="0.25">
      <c r="A699" t="s">
        <v>150</v>
      </c>
      <c r="B699">
        <v>5</v>
      </c>
      <c r="C699" s="9">
        <v>81.271199999999993</v>
      </c>
      <c r="D699" s="9">
        <v>137.06549999999999</v>
      </c>
      <c r="E699" s="9">
        <v>622.66669999999999</v>
      </c>
      <c r="F699" s="9">
        <v>485</v>
      </c>
      <c r="G699" s="9">
        <v>576.66669999999999</v>
      </c>
      <c r="H699" s="9">
        <v>552</v>
      </c>
      <c r="K699" s="32" t="s">
        <v>150</v>
      </c>
      <c r="L699" s="32">
        <v>689</v>
      </c>
      <c r="M699" s="32" t="s">
        <v>263</v>
      </c>
      <c r="N699" s="32" t="s">
        <v>669</v>
      </c>
      <c r="O699" s="32" t="s">
        <v>261</v>
      </c>
      <c r="P699" s="32" t="s">
        <v>232</v>
      </c>
      <c r="Q699" s="32" t="s">
        <v>249</v>
      </c>
      <c r="R699" s="32" t="s">
        <v>224</v>
      </c>
      <c r="S699" s="37" t="s">
        <v>24</v>
      </c>
      <c r="T699" s="32">
        <v>5</v>
      </c>
      <c r="U699" s="33">
        <v>81.271199999999993</v>
      </c>
      <c r="V699" s="33">
        <v>137.06549999999999</v>
      </c>
      <c r="W699" s="33">
        <v>622.66669999999999</v>
      </c>
      <c r="X699" s="33">
        <v>485</v>
      </c>
      <c r="Y699" s="33">
        <v>576.66669999999999</v>
      </c>
      <c r="Z699" s="33">
        <v>552</v>
      </c>
      <c r="AA699" s="33" t="s">
        <v>235</v>
      </c>
      <c r="AB699" s="33" t="s">
        <v>235</v>
      </c>
      <c r="AC699" s="33">
        <f>ABS(180-V699)</f>
        <v>42.934500000000014</v>
      </c>
      <c r="AD699" s="33" t="s">
        <v>235</v>
      </c>
      <c r="AE699" s="33" t="s">
        <v>235</v>
      </c>
      <c r="AF699" s="33" t="s">
        <v>235</v>
      </c>
      <c r="AG699" s="40" t="s">
        <v>235</v>
      </c>
      <c r="AH699" s="40" t="s">
        <v>235</v>
      </c>
      <c r="AI699" s="40" t="s">
        <v>235</v>
      </c>
      <c r="AJ699" s="40" t="s">
        <v>235</v>
      </c>
    </row>
    <row r="700" spans="1:36" x14ac:dyDescent="0.25">
      <c r="A700" t="s">
        <v>150</v>
      </c>
      <c r="B700">
        <v>6</v>
      </c>
      <c r="C700" s="9">
        <v>74.404300000000006</v>
      </c>
      <c r="D700" s="9">
        <v>156.33949999999999</v>
      </c>
      <c r="E700" s="9">
        <v>640.66669999999999</v>
      </c>
      <c r="F700" s="9">
        <v>526</v>
      </c>
      <c r="G700" s="9">
        <v>580.66669999999999</v>
      </c>
      <c r="H700" s="9">
        <v>570</v>
      </c>
      <c r="K700" s="32" t="s">
        <v>150</v>
      </c>
      <c r="L700" s="32">
        <v>690</v>
      </c>
      <c r="M700" s="32" t="s">
        <v>263</v>
      </c>
      <c r="N700" s="32" t="s">
        <v>669</v>
      </c>
      <c r="O700" s="32" t="s">
        <v>261</v>
      </c>
      <c r="P700" s="32" t="s">
        <v>232</v>
      </c>
      <c r="Q700" s="32" t="s">
        <v>249</v>
      </c>
      <c r="R700" s="32" t="s">
        <v>224</v>
      </c>
      <c r="S700" s="37" t="s">
        <v>24</v>
      </c>
      <c r="T700" s="32">
        <v>6</v>
      </c>
      <c r="U700" s="33">
        <v>74.404300000000006</v>
      </c>
      <c r="V700" s="33">
        <v>156.33949999999999</v>
      </c>
      <c r="W700" s="33">
        <v>640.66669999999999</v>
      </c>
      <c r="X700" s="33">
        <v>526</v>
      </c>
      <c r="Y700" s="33">
        <v>580.66669999999999</v>
      </c>
      <c r="Z700" s="33">
        <v>570</v>
      </c>
      <c r="AA700" s="33">
        <f>SQRT(((W700-W695)^2)+((X700-X695)^2))</f>
        <v>233.77339455121918</v>
      </c>
      <c r="AB700" s="33">
        <f>SQRT(((Y698-Y697)^2)+((Z698-Z697)^2))</f>
        <v>72.034713853808015</v>
      </c>
      <c r="AC700" s="33">
        <f>ABS(180-V700)</f>
        <v>23.660500000000013</v>
      </c>
      <c r="AD700" s="33">
        <v>0</v>
      </c>
      <c r="AE700" s="33">
        <v>0</v>
      </c>
      <c r="AF700" s="33">
        <v>0</v>
      </c>
      <c r="AG700" s="23">
        <f>SQRT((W700-W698)^2+(X700-X698)^2)</f>
        <v>88.41379982785493</v>
      </c>
      <c r="AH700" s="23">
        <f>SQRT((W697-W695)^2+(X697-X695)^2)</f>
        <v>81.024687595818591</v>
      </c>
      <c r="AI700" s="23">
        <f>SQRT(((Y697-Y695)^2)+((Z697-Z695)^2))</f>
        <v>32.280024783137947</v>
      </c>
      <c r="AJ700" s="23">
        <f>SQRT(((Y700-Y698)^2)+((Z700-Z698)^2))</f>
        <v>34.409301068170507</v>
      </c>
    </row>
    <row r="701" spans="1:36" x14ac:dyDescent="0.25">
      <c r="A701" t="s">
        <v>151</v>
      </c>
      <c r="B701">
        <v>1</v>
      </c>
      <c r="C701" s="9">
        <v>68.308099999999996</v>
      </c>
      <c r="D701" s="9">
        <v>31.531400000000001</v>
      </c>
      <c r="E701" s="9">
        <v>303.66669999999999</v>
      </c>
      <c r="F701" s="9">
        <v>474</v>
      </c>
      <c r="G701" s="9">
        <v>368.66669999999999</v>
      </c>
      <c r="H701" s="9">
        <v>495</v>
      </c>
      <c r="K701" s="32" t="s">
        <v>151</v>
      </c>
      <c r="L701" s="32">
        <v>691</v>
      </c>
      <c r="M701" s="32" t="s">
        <v>263</v>
      </c>
      <c r="N701" s="32" t="s">
        <v>669</v>
      </c>
      <c r="O701" s="32" t="s">
        <v>261</v>
      </c>
      <c r="P701" s="32" t="s">
        <v>232</v>
      </c>
      <c r="Q701" s="32" t="s">
        <v>249</v>
      </c>
      <c r="R701" s="32" t="s">
        <v>224</v>
      </c>
      <c r="S701" s="37" t="s">
        <v>23</v>
      </c>
      <c r="T701" s="32">
        <v>1</v>
      </c>
      <c r="U701" s="33">
        <v>68.308099999999996</v>
      </c>
      <c r="V701" s="33">
        <v>31.531400000000001</v>
      </c>
      <c r="W701" s="33">
        <v>303.66669999999999</v>
      </c>
      <c r="X701" s="33">
        <v>474</v>
      </c>
      <c r="Y701" s="33">
        <v>368.66669999999999</v>
      </c>
      <c r="Z701" s="33">
        <v>495</v>
      </c>
      <c r="AA701" s="33" t="s">
        <v>235</v>
      </c>
      <c r="AB701" s="33" t="s">
        <v>235</v>
      </c>
      <c r="AC701" s="33">
        <f>V701</f>
        <v>31.531400000000001</v>
      </c>
      <c r="AD701" s="33" t="s">
        <v>235</v>
      </c>
      <c r="AE701" s="33" t="s">
        <v>235</v>
      </c>
      <c r="AF701" s="33" t="s">
        <v>235</v>
      </c>
      <c r="AG701" s="33" t="s">
        <v>235</v>
      </c>
      <c r="AH701" s="33" t="s">
        <v>235</v>
      </c>
      <c r="AI701" s="33" t="s">
        <v>235</v>
      </c>
      <c r="AJ701" s="33" t="s">
        <v>235</v>
      </c>
    </row>
    <row r="702" spans="1:36" x14ac:dyDescent="0.25">
      <c r="A702" t="s">
        <v>151</v>
      </c>
      <c r="B702">
        <v>2</v>
      </c>
      <c r="C702" s="9">
        <v>80.430099999999996</v>
      </c>
      <c r="D702" s="9">
        <v>52.064300000000003</v>
      </c>
      <c r="E702" s="9">
        <v>305.66669999999999</v>
      </c>
      <c r="F702" s="9">
        <v>432</v>
      </c>
      <c r="G702" s="9">
        <v>368.66669999999999</v>
      </c>
      <c r="H702" s="9">
        <v>482</v>
      </c>
      <c r="K702" s="32" t="s">
        <v>151</v>
      </c>
      <c r="L702" s="32">
        <v>692</v>
      </c>
      <c r="M702" s="32" t="s">
        <v>263</v>
      </c>
      <c r="N702" s="32" t="s">
        <v>669</v>
      </c>
      <c r="O702" s="32" t="s">
        <v>261</v>
      </c>
      <c r="P702" s="32" t="s">
        <v>232</v>
      </c>
      <c r="Q702" s="32" t="s">
        <v>249</v>
      </c>
      <c r="R702" s="32" t="s">
        <v>224</v>
      </c>
      <c r="S702" s="37" t="s">
        <v>23</v>
      </c>
      <c r="T702" s="32">
        <v>2</v>
      </c>
      <c r="U702" s="33">
        <v>80.430099999999996</v>
      </c>
      <c r="V702" s="33">
        <v>52.064300000000003</v>
      </c>
      <c r="W702" s="33">
        <v>305.66669999999999</v>
      </c>
      <c r="X702" s="33">
        <v>432</v>
      </c>
      <c r="Y702" s="33">
        <v>368.66669999999999</v>
      </c>
      <c r="Z702" s="33">
        <v>482</v>
      </c>
      <c r="AA702" s="33" t="s">
        <v>235</v>
      </c>
      <c r="AB702" s="33" t="s">
        <v>235</v>
      </c>
      <c r="AC702" s="33">
        <f>V702</f>
        <v>52.064300000000003</v>
      </c>
      <c r="AD702" s="33" t="s">
        <v>235</v>
      </c>
      <c r="AE702" s="33" t="s">
        <v>235</v>
      </c>
      <c r="AF702" s="33" t="s">
        <v>235</v>
      </c>
      <c r="AG702" s="33" t="s">
        <v>235</v>
      </c>
      <c r="AH702" s="33" t="s">
        <v>235</v>
      </c>
      <c r="AI702" s="33" t="s">
        <v>235</v>
      </c>
      <c r="AJ702" s="33" t="s">
        <v>235</v>
      </c>
    </row>
    <row r="703" spans="1:36" x14ac:dyDescent="0.25">
      <c r="A703" t="s">
        <v>151</v>
      </c>
      <c r="B703">
        <v>3</v>
      </c>
      <c r="C703" s="9">
        <v>77.620900000000006</v>
      </c>
      <c r="D703" s="9">
        <v>65.428299999999993</v>
      </c>
      <c r="E703" s="9">
        <v>332.66669999999999</v>
      </c>
      <c r="F703" s="9">
        <v>404</v>
      </c>
      <c r="G703" s="9">
        <v>380.66669999999999</v>
      </c>
      <c r="H703" s="9">
        <v>465</v>
      </c>
      <c r="K703" s="32" t="s">
        <v>151</v>
      </c>
      <c r="L703" s="32">
        <v>693</v>
      </c>
      <c r="M703" s="32" t="s">
        <v>263</v>
      </c>
      <c r="N703" s="32" t="s">
        <v>669</v>
      </c>
      <c r="O703" s="32" t="s">
        <v>261</v>
      </c>
      <c r="P703" s="32" t="s">
        <v>232</v>
      </c>
      <c r="Q703" s="32" t="s">
        <v>249</v>
      </c>
      <c r="R703" s="32" t="s">
        <v>224</v>
      </c>
      <c r="S703" s="37" t="s">
        <v>23</v>
      </c>
      <c r="T703" s="32">
        <v>3</v>
      </c>
      <c r="U703" s="33">
        <v>77.620900000000006</v>
      </c>
      <c r="V703" s="33">
        <v>65.428299999999993</v>
      </c>
      <c r="W703" s="33">
        <v>332.66669999999999</v>
      </c>
      <c r="X703" s="33">
        <v>404</v>
      </c>
      <c r="Y703" s="33">
        <v>380.66669999999999</v>
      </c>
      <c r="Z703" s="33">
        <v>465</v>
      </c>
      <c r="AA703" s="33" t="s">
        <v>235</v>
      </c>
      <c r="AB703" s="33" t="s">
        <v>235</v>
      </c>
      <c r="AC703" s="33">
        <f>V703</f>
        <v>65.428299999999993</v>
      </c>
      <c r="AD703" s="33" t="s">
        <v>235</v>
      </c>
      <c r="AE703" s="33" t="s">
        <v>235</v>
      </c>
      <c r="AF703" s="33" t="s">
        <v>235</v>
      </c>
      <c r="AG703" s="33" t="s">
        <v>235</v>
      </c>
      <c r="AH703" s="33" t="s">
        <v>235</v>
      </c>
      <c r="AI703" s="40" t="s">
        <v>235</v>
      </c>
      <c r="AJ703" s="40" t="s">
        <v>235</v>
      </c>
    </row>
    <row r="704" spans="1:36" x14ac:dyDescent="0.25">
      <c r="A704" t="s">
        <v>151</v>
      </c>
      <c r="B704">
        <v>4</v>
      </c>
      <c r="C704" s="9">
        <v>74.953299999999999</v>
      </c>
      <c r="D704" s="9">
        <v>116.7362</v>
      </c>
      <c r="E704" s="9">
        <v>481.66669999999999</v>
      </c>
      <c r="F704" s="9">
        <v>372</v>
      </c>
      <c r="G704" s="9">
        <v>464.66669999999999</v>
      </c>
      <c r="H704" s="9">
        <v>445</v>
      </c>
      <c r="K704" s="32" t="s">
        <v>151</v>
      </c>
      <c r="L704" s="32">
        <v>694</v>
      </c>
      <c r="M704" s="32" t="s">
        <v>263</v>
      </c>
      <c r="N704" s="32" t="s">
        <v>669</v>
      </c>
      <c r="O704" s="32" t="s">
        <v>261</v>
      </c>
      <c r="P704" s="32" t="s">
        <v>232</v>
      </c>
      <c r="Q704" s="32" t="s">
        <v>249</v>
      </c>
      <c r="R704" s="32" t="s">
        <v>224</v>
      </c>
      <c r="S704" s="37" t="s">
        <v>24</v>
      </c>
      <c r="T704" s="32">
        <v>4</v>
      </c>
      <c r="U704" s="33">
        <v>74.953299999999999</v>
      </c>
      <c r="V704" s="33">
        <v>116.7362</v>
      </c>
      <c r="W704" s="33">
        <v>481.66669999999999</v>
      </c>
      <c r="X704" s="33">
        <v>372</v>
      </c>
      <c r="Y704" s="33">
        <v>464.66669999999999</v>
      </c>
      <c r="Z704" s="33">
        <v>445</v>
      </c>
      <c r="AA704" s="33" t="s">
        <v>235</v>
      </c>
      <c r="AB704" s="33" t="s">
        <v>235</v>
      </c>
      <c r="AC704" s="33">
        <f>ABS(180-V704)</f>
        <v>63.263800000000003</v>
      </c>
      <c r="AD704" s="33" t="s">
        <v>235</v>
      </c>
      <c r="AE704" s="33" t="s">
        <v>235</v>
      </c>
      <c r="AF704" s="33" t="s">
        <v>235</v>
      </c>
      <c r="AG704" s="33" t="s">
        <v>235</v>
      </c>
      <c r="AH704" s="33" t="s">
        <v>235</v>
      </c>
      <c r="AI704" s="40" t="s">
        <v>235</v>
      </c>
      <c r="AJ704" s="40" t="s">
        <v>235</v>
      </c>
    </row>
    <row r="705" spans="1:36" x14ac:dyDescent="0.25">
      <c r="A705" t="s">
        <v>151</v>
      </c>
      <c r="B705">
        <v>5</v>
      </c>
      <c r="C705" s="9">
        <v>80.529499999999999</v>
      </c>
      <c r="D705" s="9">
        <v>128.6009</v>
      </c>
      <c r="E705" s="9">
        <v>518.66669999999999</v>
      </c>
      <c r="F705" s="9">
        <v>380</v>
      </c>
      <c r="G705" s="9">
        <v>484.66669999999999</v>
      </c>
      <c r="H705" s="9">
        <v>453</v>
      </c>
      <c r="K705" s="32" t="s">
        <v>151</v>
      </c>
      <c r="L705" s="32">
        <v>695</v>
      </c>
      <c r="M705" s="32" t="s">
        <v>263</v>
      </c>
      <c r="N705" s="32" t="s">
        <v>669</v>
      </c>
      <c r="O705" s="32" t="s">
        <v>261</v>
      </c>
      <c r="P705" s="32" t="s">
        <v>232</v>
      </c>
      <c r="Q705" s="32" t="s">
        <v>249</v>
      </c>
      <c r="R705" s="32" t="s">
        <v>224</v>
      </c>
      <c r="S705" s="37" t="s">
        <v>24</v>
      </c>
      <c r="T705" s="32">
        <v>5</v>
      </c>
      <c r="U705" s="33">
        <v>80.529499999999999</v>
      </c>
      <c r="V705" s="33">
        <v>128.6009</v>
      </c>
      <c r="W705" s="33">
        <v>518.66669999999999</v>
      </c>
      <c r="X705" s="33">
        <v>380</v>
      </c>
      <c r="Y705" s="33">
        <v>484.66669999999999</v>
      </c>
      <c r="Z705" s="33">
        <v>453</v>
      </c>
      <c r="AA705" s="33" t="s">
        <v>235</v>
      </c>
      <c r="AB705" s="33" t="s">
        <v>235</v>
      </c>
      <c r="AC705" s="33">
        <f>ABS(180-V705)</f>
        <v>51.399100000000004</v>
      </c>
      <c r="AD705" s="33" t="s">
        <v>235</v>
      </c>
      <c r="AE705" s="33" t="s">
        <v>235</v>
      </c>
      <c r="AF705" s="33" t="s">
        <v>235</v>
      </c>
      <c r="AG705" s="33" t="s">
        <v>235</v>
      </c>
      <c r="AH705" s="33" t="s">
        <v>235</v>
      </c>
      <c r="AI705" s="40" t="s">
        <v>235</v>
      </c>
      <c r="AJ705" s="40" t="s">
        <v>235</v>
      </c>
    </row>
    <row r="706" spans="1:36" x14ac:dyDescent="0.25">
      <c r="A706" t="s">
        <v>151</v>
      </c>
      <c r="B706">
        <v>6</v>
      </c>
      <c r="C706" s="9">
        <v>71.589100000000002</v>
      </c>
      <c r="D706" s="9">
        <v>144.66239999999999</v>
      </c>
      <c r="E706" s="9">
        <v>538.66669999999999</v>
      </c>
      <c r="F706" s="9">
        <v>410</v>
      </c>
      <c r="G706" s="9">
        <v>491.66669999999999</v>
      </c>
      <c r="H706" s="9">
        <v>464</v>
      </c>
      <c r="K706" s="32" t="s">
        <v>151</v>
      </c>
      <c r="L706" s="32">
        <v>696</v>
      </c>
      <c r="M706" s="32" t="s">
        <v>263</v>
      </c>
      <c r="N706" s="32" t="s">
        <v>669</v>
      </c>
      <c r="O706" s="32" t="s">
        <v>261</v>
      </c>
      <c r="P706" s="32" t="s">
        <v>232</v>
      </c>
      <c r="Q706" s="32" t="s">
        <v>249</v>
      </c>
      <c r="R706" s="32" t="s">
        <v>224</v>
      </c>
      <c r="S706" s="37" t="s">
        <v>24</v>
      </c>
      <c r="T706" s="32">
        <v>6</v>
      </c>
      <c r="U706" s="33">
        <v>71.589100000000002</v>
      </c>
      <c r="V706" s="33">
        <v>144.66239999999999</v>
      </c>
      <c r="W706" s="33">
        <v>538.66669999999999</v>
      </c>
      <c r="X706" s="33">
        <v>410</v>
      </c>
      <c r="Y706" s="33">
        <v>491.66669999999999</v>
      </c>
      <c r="Z706" s="33">
        <v>464</v>
      </c>
      <c r="AA706" s="33">
        <f>SQRT(((W706-W701)^2)+((X706-X701)^2))</f>
        <v>243.55902775302746</v>
      </c>
      <c r="AB706" s="33">
        <f>SQRT(((Y704-Y703)^2)+((Z704-Z703)^2))</f>
        <v>86.348132579691608</v>
      </c>
      <c r="AC706" s="33">
        <f>ABS(180-V706)</f>
        <v>35.337600000000009</v>
      </c>
      <c r="AD706" s="33">
        <v>1</v>
      </c>
      <c r="AE706" s="33">
        <v>0</v>
      </c>
      <c r="AF706" s="33">
        <v>0</v>
      </c>
      <c r="AG706" s="23">
        <f>SQRT((W706-W704)^2+(X706-X704)^2)</f>
        <v>68.505474233815804</v>
      </c>
      <c r="AH706" s="23">
        <f>SQRT((W703-W701)^2+(X703-X701)^2)</f>
        <v>75.769386958058462</v>
      </c>
      <c r="AI706" s="23">
        <f>SQRT(((Y703-Y701)^2)+((Z703-Z701)^2))</f>
        <v>32.310988842807021</v>
      </c>
      <c r="AJ706" s="23">
        <f>SQRT(((Y706-Y704)^2)+((Z706-Z704)^2))</f>
        <v>33.015148038438355</v>
      </c>
    </row>
    <row r="707" spans="1:36" x14ac:dyDescent="0.25">
      <c r="A707" t="s">
        <v>152</v>
      </c>
      <c r="B707">
        <v>1</v>
      </c>
      <c r="C707" s="9">
        <v>74.732900000000001</v>
      </c>
      <c r="D707" s="9">
        <v>32.295000000000002</v>
      </c>
      <c r="E707" s="9">
        <v>526.66669999999999</v>
      </c>
      <c r="F707" s="9">
        <v>372</v>
      </c>
      <c r="G707" s="9">
        <v>557.66669999999999</v>
      </c>
      <c r="H707" s="9">
        <v>440</v>
      </c>
      <c r="K707" s="32" t="s">
        <v>152</v>
      </c>
      <c r="L707" s="32">
        <v>697</v>
      </c>
      <c r="M707" s="32" t="s">
        <v>263</v>
      </c>
      <c r="N707" s="32" t="s">
        <v>669</v>
      </c>
      <c r="O707" s="32" t="s">
        <v>261</v>
      </c>
      <c r="P707" s="32" t="s">
        <v>232</v>
      </c>
      <c r="Q707" s="32" t="s">
        <v>249</v>
      </c>
      <c r="R707" s="32" t="s">
        <v>224</v>
      </c>
      <c r="S707" s="37" t="s">
        <v>23</v>
      </c>
      <c r="T707" s="32">
        <v>1</v>
      </c>
      <c r="U707" s="33">
        <v>74.732900000000001</v>
      </c>
      <c r="V707" s="33">
        <v>32.295000000000002</v>
      </c>
      <c r="W707" s="33">
        <v>526.66669999999999</v>
      </c>
      <c r="X707" s="33">
        <v>372</v>
      </c>
      <c r="Y707" s="33">
        <v>557.66669999999999</v>
      </c>
      <c r="Z707" s="33">
        <v>440</v>
      </c>
      <c r="AA707" s="33" t="s">
        <v>235</v>
      </c>
      <c r="AB707" s="33" t="s">
        <v>235</v>
      </c>
      <c r="AC707" s="33">
        <f>V707</f>
        <v>32.295000000000002</v>
      </c>
      <c r="AD707" s="33" t="s">
        <v>235</v>
      </c>
      <c r="AE707" s="33" t="s">
        <v>235</v>
      </c>
      <c r="AF707" s="33" t="s">
        <v>235</v>
      </c>
      <c r="AG707" s="33" t="s">
        <v>235</v>
      </c>
      <c r="AH707" s="33" t="s">
        <v>235</v>
      </c>
      <c r="AI707" s="33" t="s">
        <v>235</v>
      </c>
      <c r="AJ707" s="33" t="s">
        <v>235</v>
      </c>
    </row>
    <row r="708" spans="1:36" x14ac:dyDescent="0.25">
      <c r="A708" t="s">
        <v>152</v>
      </c>
      <c r="B708">
        <v>2</v>
      </c>
      <c r="C708" s="9">
        <v>81.024699999999996</v>
      </c>
      <c r="D708" s="9">
        <v>55.387999999999998</v>
      </c>
      <c r="E708" s="9">
        <v>566.66669999999999</v>
      </c>
      <c r="F708" s="9">
        <v>350</v>
      </c>
      <c r="G708" s="9">
        <v>568.66669999999999</v>
      </c>
      <c r="H708" s="9">
        <v>431</v>
      </c>
      <c r="K708" s="32" t="s">
        <v>152</v>
      </c>
      <c r="L708" s="32">
        <v>698</v>
      </c>
      <c r="M708" s="32" t="s">
        <v>263</v>
      </c>
      <c r="N708" s="32" t="s">
        <v>669</v>
      </c>
      <c r="O708" s="32" t="s">
        <v>261</v>
      </c>
      <c r="P708" s="32" t="s">
        <v>232</v>
      </c>
      <c r="Q708" s="32" t="s">
        <v>249</v>
      </c>
      <c r="R708" s="32" t="s">
        <v>224</v>
      </c>
      <c r="S708" s="37" t="s">
        <v>23</v>
      </c>
      <c r="T708" s="32">
        <v>2</v>
      </c>
      <c r="U708" s="33">
        <v>81.024699999999996</v>
      </c>
      <c r="V708" s="33">
        <v>55.387999999999998</v>
      </c>
      <c r="W708" s="33">
        <v>566.66669999999999</v>
      </c>
      <c r="X708" s="33">
        <v>350</v>
      </c>
      <c r="Y708" s="33">
        <v>568.66669999999999</v>
      </c>
      <c r="Z708" s="33">
        <v>431</v>
      </c>
      <c r="AA708" s="33" t="s">
        <v>235</v>
      </c>
      <c r="AB708" s="33" t="s">
        <v>235</v>
      </c>
      <c r="AC708" s="33">
        <f>V708</f>
        <v>55.387999999999998</v>
      </c>
      <c r="AD708" s="33" t="s">
        <v>235</v>
      </c>
      <c r="AE708" s="33" t="s">
        <v>235</v>
      </c>
      <c r="AF708" s="33" t="s">
        <v>235</v>
      </c>
      <c r="AG708" s="33" t="s">
        <v>235</v>
      </c>
      <c r="AH708" s="33" t="s">
        <v>235</v>
      </c>
      <c r="AI708" s="33" t="s">
        <v>235</v>
      </c>
      <c r="AJ708" s="33" t="s">
        <v>235</v>
      </c>
    </row>
    <row r="709" spans="1:36" x14ac:dyDescent="0.25">
      <c r="A709" t="s">
        <v>152</v>
      </c>
      <c r="B709">
        <v>3</v>
      </c>
      <c r="C709" s="9">
        <v>70.604500000000002</v>
      </c>
      <c r="D709" s="9">
        <v>72.413399999999996</v>
      </c>
      <c r="E709" s="9">
        <v>607.66669999999999</v>
      </c>
      <c r="F709" s="9">
        <v>357</v>
      </c>
      <c r="G709" s="9">
        <v>588.66669999999999</v>
      </c>
      <c r="H709" s="9">
        <v>425</v>
      </c>
      <c r="K709" s="32" t="s">
        <v>152</v>
      </c>
      <c r="L709" s="32">
        <v>699</v>
      </c>
      <c r="M709" s="32" t="s">
        <v>263</v>
      </c>
      <c r="N709" s="32" t="s">
        <v>669</v>
      </c>
      <c r="O709" s="32" t="s">
        <v>261</v>
      </c>
      <c r="P709" s="32" t="s">
        <v>232</v>
      </c>
      <c r="Q709" s="32" t="s">
        <v>249</v>
      </c>
      <c r="R709" s="32" t="s">
        <v>224</v>
      </c>
      <c r="S709" s="37" t="s">
        <v>23</v>
      </c>
      <c r="T709" s="32">
        <v>3</v>
      </c>
      <c r="U709" s="33">
        <v>70.604500000000002</v>
      </c>
      <c r="V709" s="33">
        <v>72.413399999999996</v>
      </c>
      <c r="W709" s="33">
        <v>607.66669999999999</v>
      </c>
      <c r="X709" s="33">
        <v>357</v>
      </c>
      <c r="Y709" s="33">
        <v>588.66669999999999</v>
      </c>
      <c r="Z709" s="33">
        <v>425</v>
      </c>
      <c r="AA709" s="33" t="s">
        <v>235</v>
      </c>
      <c r="AB709" s="33" t="s">
        <v>235</v>
      </c>
      <c r="AC709" s="33">
        <f>V709</f>
        <v>72.413399999999996</v>
      </c>
      <c r="AD709" s="33" t="s">
        <v>235</v>
      </c>
      <c r="AE709" s="33" t="s">
        <v>235</v>
      </c>
      <c r="AF709" s="33" t="s">
        <v>235</v>
      </c>
      <c r="AG709" s="40" t="s">
        <v>235</v>
      </c>
      <c r="AH709" s="40" t="s">
        <v>235</v>
      </c>
      <c r="AI709" s="40" t="s">
        <v>235</v>
      </c>
      <c r="AJ709" s="40" t="s">
        <v>235</v>
      </c>
    </row>
    <row r="710" spans="1:36" x14ac:dyDescent="0.25">
      <c r="A710" t="s">
        <v>152</v>
      </c>
      <c r="B710">
        <v>4</v>
      </c>
      <c r="C710" s="9">
        <v>74.813100000000006</v>
      </c>
      <c r="D710" s="9">
        <v>108.8603</v>
      </c>
      <c r="E710" s="9">
        <v>732.66669999999999</v>
      </c>
      <c r="F710" s="9">
        <v>434</v>
      </c>
      <c r="G710" s="9">
        <v>673.66669999999999</v>
      </c>
      <c r="H710" s="9">
        <v>480</v>
      </c>
      <c r="K710" s="32" t="s">
        <v>152</v>
      </c>
      <c r="L710" s="32">
        <v>700</v>
      </c>
      <c r="M710" s="32" t="s">
        <v>263</v>
      </c>
      <c r="N710" s="32" t="s">
        <v>669</v>
      </c>
      <c r="O710" s="32" t="s">
        <v>261</v>
      </c>
      <c r="P710" s="32" t="s">
        <v>232</v>
      </c>
      <c r="Q710" s="32" t="s">
        <v>249</v>
      </c>
      <c r="R710" s="32" t="s">
        <v>224</v>
      </c>
      <c r="S710" s="37" t="s">
        <v>24</v>
      </c>
      <c r="T710" s="32">
        <v>4</v>
      </c>
      <c r="U710" s="33">
        <v>74.813100000000006</v>
      </c>
      <c r="V710" s="33">
        <v>108.8603</v>
      </c>
      <c r="W710" s="33">
        <v>732.66669999999999</v>
      </c>
      <c r="X710" s="33">
        <v>434</v>
      </c>
      <c r="Y710" s="33">
        <v>673.66669999999999</v>
      </c>
      <c r="Z710" s="33">
        <v>480</v>
      </c>
      <c r="AA710" s="33" t="s">
        <v>235</v>
      </c>
      <c r="AB710" s="33" t="s">
        <v>235</v>
      </c>
      <c r="AC710" s="33">
        <f>ABS(180-V710)</f>
        <v>71.139700000000005</v>
      </c>
      <c r="AD710" s="33" t="s">
        <v>235</v>
      </c>
      <c r="AE710" s="33" t="s">
        <v>235</v>
      </c>
      <c r="AF710" s="33" t="s">
        <v>235</v>
      </c>
      <c r="AG710" s="40" t="s">
        <v>235</v>
      </c>
      <c r="AH710" s="40" t="s">
        <v>235</v>
      </c>
      <c r="AI710" s="40" t="s">
        <v>235</v>
      </c>
      <c r="AJ710" s="40" t="s">
        <v>235</v>
      </c>
    </row>
    <row r="711" spans="1:36" x14ac:dyDescent="0.25">
      <c r="A711" t="s">
        <v>152</v>
      </c>
      <c r="B711">
        <v>5</v>
      </c>
      <c r="C711" s="9">
        <v>79.712000000000003</v>
      </c>
      <c r="D711" s="9">
        <v>127.00360000000001</v>
      </c>
      <c r="E711" s="9">
        <v>751.66669999999999</v>
      </c>
      <c r="F711" s="9">
        <v>472</v>
      </c>
      <c r="G711" s="9">
        <v>676.66669999999999</v>
      </c>
      <c r="H711" s="9">
        <v>499</v>
      </c>
      <c r="K711" s="32" t="s">
        <v>152</v>
      </c>
      <c r="L711" s="32">
        <v>701</v>
      </c>
      <c r="M711" s="32" t="s">
        <v>263</v>
      </c>
      <c r="N711" s="32" t="s">
        <v>669</v>
      </c>
      <c r="O711" s="32" t="s">
        <v>261</v>
      </c>
      <c r="P711" s="32" t="s">
        <v>232</v>
      </c>
      <c r="Q711" s="32" t="s">
        <v>249</v>
      </c>
      <c r="R711" s="32" t="s">
        <v>224</v>
      </c>
      <c r="S711" s="37" t="s">
        <v>24</v>
      </c>
      <c r="T711" s="32">
        <v>5</v>
      </c>
      <c r="U711" s="33">
        <v>79.712000000000003</v>
      </c>
      <c r="V711" s="33">
        <v>127.00360000000001</v>
      </c>
      <c r="W711" s="33">
        <v>751.66669999999999</v>
      </c>
      <c r="X711" s="33">
        <v>472</v>
      </c>
      <c r="Y711" s="33">
        <v>676.66669999999999</v>
      </c>
      <c r="Z711" s="33">
        <v>499</v>
      </c>
      <c r="AA711" s="33" t="s">
        <v>235</v>
      </c>
      <c r="AB711" s="33" t="s">
        <v>235</v>
      </c>
      <c r="AC711" s="33">
        <f>ABS(180-V711)</f>
        <v>52.996399999999994</v>
      </c>
      <c r="AD711" s="33" t="s">
        <v>235</v>
      </c>
      <c r="AE711" s="33" t="s">
        <v>235</v>
      </c>
      <c r="AF711" s="33" t="s">
        <v>235</v>
      </c>
      <c r="AG711" s="40" t="s">
        <v>235</v>
      </c>
      <c r="AH711" s="40" t="s">
        <v>235</v>
      </c>
      <c r="AI711" s="40" t="s">
        <v>235</v>
      </c>
      <c r="AJ711" s="40" t="s">
        <v>235</v>
      </c>
    </row>
    <row r="712" spans="1:36" x14ac:dyDescent="0.25">
      <c r="A712" t="s">
        <v>152</v>
      </c>
      <c r="B712">
        <v>6</v>
      </c>
      <c r="C712" s="9">
        <v>75.006699999999995</v>
      </c>
      <c r="D712" s="9">
        <v>147.56630000000001</v>
      </c>
      <c r="E712" s="9">
        <v>747.66669999999999</v>
      </c>
      <c r="F712" s="9">
        <v>516</v>
      </c>
      <c r="G712" s="9">
        <v>672.66669999999999</v>
      </c>
      <c r="H712" s="9">
        <v>515</v>
      </c>
      <c r="K712" s="32" t="s">
        <v>152</v>
      </c>
      <c r="L712" s="32">
        <v>702</v>
      </c>
      <c r="M712" s="32" t="s">
        <v>263</v>
      </c>
      <c r="N712" s="32" t="s">
        <v>669</v>
      </c>
      <c r="O712" s="32" t="s">
        <v>261</v>
      </c>
      <c r="P712" s="32" t="s">
        <v>232</v>
      </c>
      <c r="Q712" s="32" t="s">
        <v>249</v>
      </c>
      <c r="R712" s="32" t="s">
        <v>224</v>
      </c>
      <c r="S712" s="37" t="s">
        <v>24</v>
      </c>
      <c r="T712" s="32">
        <v>6</v>
      </c>
      <c r="U712" s="33">
        <v>75.006699999999995</v>
      </c>
      <c r="V712" s="33">
        <v>147.56630000000001</v>
      </c>
      <c r="W712" s="33">
        <v>747.66669999999999</v>
      </c>
      <c r="X712" s="33">
        <v>516</v>
      </c>
      <c r="Y712" s="33">
        <v>672.66669999999999</v>
      </c>
      <c r="Z712" s="33">
        <v>515</v>
      </c>
      <c r="AA712" s="33">
        <f>SQRT(((W712-W707)^2)+((X712-X707)^2))</f>
        <v>263.77452492611945</v>
      </c>
      <c r="AB712" s="33">
        <f>SQRT(((Y710-Y709)^2)+((Z710-Z709)^2))</f>
        <v>101.24228365658294</v>
      </c>
      <c r="AC712" s="33">
        <f>ABS(180-V712)</f>
        <v>32.433699999999988</v>
      </c>
      <c r="AD712" s="33">
        <v>1</v>
      </c>
      <c r="AE712" s="33">
        <v>1</v>
      </c>
      <c r="AF712" s="33">
        <v>0</v>
      </c>
      <c r="AG712" s="23">
        <f>SQRT((W712-W710)^2+(X712-X710)^2)</f>
        <v>83.360662185469707</v>
      </c>
      <c r="AH712" s="23">
        <f>SQRT((W709-W707)^2+(X709-X707)^2)</f>
        <v>82.37718130647589</v>
      </c>
      <c r="AI712" s="23">
        <f>SQRT(((Y709-Y707)^2)+((Z709-Z707)^2))</f>
        <v>34.438350715445125</v>
      </c>
      <c r="AJ712" s="23">
        <f>SQRT(((Y712-Y710)^2)+((Z712-Z710)^2))</f>
        <v>35.014282800023196</v>
      </c>
    </row>
    <row r="713" spans="1:36" x14ac:dyDescent="0.25">
      <c r="A713" t="s">
        <v>153</v>
      </c>
      <c r="B713">
        <v>1</v>
      </c>
      <c r="C713" s="9">
        <v>68.25</v>
      </c>
      <c r="D713" s="9">
        <v>32.1175</v>
      </c>
      <c r="E713" s="9">
        <v>319.25</v>
      </c>
      <c r="F713" s="9">
        <v>382.25</v>
      </c>
      <c r="G713" s="9">
        <v>382.25</v>
      </c>
      <c r="H713" s="9">
        <v>408.5</v>
      </c>
      <c r="K713" s="32" t="s">
        <v>153</v>
      </c>
      <c r="L713" s="32">
        <v>703</v>
      </c>
      <c r="M713" s="32" t="s">
        <v>263</v>
      </c>
      <c r="N713" s="32" t="s">
        <v>669</v>
      </c>
      <c r="O713" s="32" t="s">
        <v>261</v>
      </c>
      <c r="P713" s="32" t="s">
        <v>232</v>
      </c>
      <c r="Q713" s="32" t="s">
        <v>249</v>
      </c>
      <c r="R713" s="32" t="s">
        <v>224</v>
      </c>
      <c r="S713" s="37" t="s">
        <v>23</v>
      </c>
      <c r="T713" s="32">
        <v>1</v>
      </c>
      <c r="U713" s="33">
        <v>68.25</v>
      </c>
      <c r="V713" s="33">
        <v>32.1175</v>
      </c>
      <c r="W713" s="33">
        <v>319.25</v>
      </c>
      <c r="X713" s="33">
        <v>382.25</v>
      </c>
      <c r="Y713" s="33">
        <v>382.25</v>
      </c>
      <c r="Z713" s="33">
        <v>408.5</v>
      </c>
      <c r="AA713" s="33" t="s">
        <v>235</v>
      </c>
      <c r="AB713" s="33" t="s">
        <v>235</v>
      </c>
      <c r="AC713" s="33">
        <f>V713</f>
        <v>32.1175</v>
      </c>
      <c r="AD713" s="33" t="s">
        <v>235</v>
      </c>
      <c r="AE713" s="33" t="s">
        <v>235</v>
      </c>
      <c r="AF713" s="33" t="s">
        <v>235</v>
      </c>
      <c r="AG713" s="33" t="s">
        <v>235</v>
      </c>
      <c r="AH713" s="33" t="s">
        <v>235</v>
      </c>
      <c r="AI713" s="33" t="s">
        <v>235</v>
      </c>
      <c r="AJ713" s="33" t="s">
        <v>235</v>
      </c>
    </row>
    <row r="714" spans="1:36" x14ac:dyDescent="0.25">
      <c r="A714" t="s">
        <v>153</v>
      </c>
      <c r="B714">
        <v>2</v>
      </c>
      <c r="C714" s="9">
        <v>74.518500000000003</v>
      </c>
      <c r="D714" s="9">
        <v>49.598599999999998</v>
      </c>
      <c r="E714" s="9">
        <v>330.5</v>
      </c>
      <c r="F714" s="9">
        <v>346.25</v>
      </c>
      <c r="G714" s="9">
        <v>387.5</v>
      </c>
      <c r="H714" s="9">
        <v>394.25</v>
      </c>
      <c r="K714" s="32" t="s">
        <v>153</v>
      </c>
      <c r="L714" s="32">
        <v>704</v>
      </c>
      <c r="M714" s="32" t="s">
        <v>263</v>
      </c>
      <c r="N714" s="32" t="s">
        <v>669</v>
      </c>
      <c r="O714" s="32" t="s">
        <v>261</v>
      </c>
      <c r="P714" s="32" t="s">
        <v>232</v>
      </c>
      <c r="Q714" s="32" t="s">
        <v>249</v>
      </c>
      <c r="R714" s="32" t="s">
        <v>224</v>
      </c>
      <c r="S714" s="37" t="s">
        <v>23</v>
      </c>
      <c r="T714" s="32">
        <v>2</v>
      </c>
      <c r="U714" s="33">
        <v>74.518500000000003</v>
      </c>
      <c r="V714" s="33">
        <v>49.598599999999998</v>
      </c>
      <c r="W714" s="33">
        <v>330.5</v>
      </c>
      <c r="X714" s="33">
        <v>346.25</v>
      </c>
      <c r="Y714" s="33">
        <v>387.5</v>
      </c>
      <c r="Z714" s="33">
        <v>394.25</v>
      </c>
      <c r="AA714" s="33" t="s">
        <v>235</v>
      </c>
      <c r="AB714" s="33" t="s">
        <v>235</v>
      </c>
      <c r="AC714" s="33">
        <f>V714</f>
        <v>49.598599999999998</v>
      </c>
      <c r="AD714" s="33" t="s">
        <v>235</v>
      </c>
      <c r="AE714" s="33" t="s">
        <v>235</v>
      </c>
      <c r="AF714" s="33" t="s">
        <v>235</v>
      </c>
      <c r="AG714" s="33" t="s">
        <v>235</v>
      </c>
      <c r="AH714" s="33" t="s">
        <v>235</v>
      </c>
      <c r="AI714" s="33" t="s">
        <v>235</v>
      </c>
      <c r="AJ714" s="33" t="s">
        <v>235</v>
      </c>
    </row>
    <row r="715" spans="1:36" x14ac:dyDescent="0.25">
      <c r="A715" t="s">
        <v>153</v>
      </c>
      <c r="B715">
        <v>3</v>
      </c>
      <c r="C715" s="9">
        <v>71.561199999999999</v>
      </c>
      <c r="D715" s="9">
        <v>66.473799999999997</v>
      </c>
      <c r="E715" s="9">
        <v>363.5</v>
      </c>
      <c r="F715" s="9">
        <v>319.25</v>
      </c>
      <c r="G715" s="9">
        <v>402.5</v>
      </c>
      <c r="H715" s="9">
        <v>379.25</v>
      </c>
      <c r="K715" s="32" t="s">
        <v>153</v>
      </c>
      <c r="L715" s="32">
        <v>705</v>
      </c>
      <c r="M715" s="32" t="s">
        <v>263</v>
      </c>
      <c r="N715" s="32" t="s">
        <v>669</v>
      </c>
      <c r="O715" s="32" t="s">
        <v>261</v>
      </c>
      <c r="P715" s="32" t="s">
        <v>232</v>
      </c>
      <c r="Q715" s="32" t="s">
        <v>249</v>
      </c>
      <c r="R715" s="32" t="s">
        <v>224</v>
      </c>
      <c r="S715" s="37" t="s">
        <v>23</v>
      </c>
      <c r="T715" s="32">
        <v>3</v>
      </c>
      <c r="U715" s="33">
        <v>71.561199999999999</v>
      </c>
      <c r="V715" s="33">
        <v>66.473799999999997</v>
      </c>
      <c r="W715" s="33">
        <v>363.5</v>
      </c>
      <c r="X715" s="33">
        <v>319.25</v>
      </c>
      <c r="Y715" s="33">
        <v>402.5</v>
      </c>
      <c r="Z715" s="33">
        <v>379.25</v>
      </c>
      <c r="AA715" s="33" t="s">
        <v>235</v>
      </c>
      <c r="AB715" s="33" t="s">
        <v>235</v>
      </c>
      <c r="AC715" s="33">
        <f>V715</f>
        <v>66.473799999999997</v>
      </c>
      <c r="AD715" s="33" t="s">
        <v>235</v>
      </c>
      <c r="AE715" s="33" t="s">
        <v>235</v>
      </c>
      <c r="AF715" s="33" t="s">
        <v>235</v>
      </c>
      <c r="AG715" s="33" t="s">
        <v>235</v>
      </c>
      <c r="AH715" s="33" t="s">
        <v>235</v>
      </c>
      <c r="AI715" s="40" t="s">
        <v>235</v>
      </c>
      <c r="AJ715" s="40" t="s">
        <v>235</v>
      </c>
    </row>
    <row r="716" spans="1:36" x14ac:dyDescent="0.25">
      <c r="A716" t="s">
        <v>153</v>
      </c>
      <c r="B716">
        <v>4</v>
      </c>
      <c r="C716" s="9">
        <v>70.583699999999993</v>
      </c>
      <c r="D716" s="9">
        <v>114.2722</v>
      </c>
      <c r="E716" s="9">
        <v>494.75</v>
      </c>
      <c r="F716" s="9">
        <v>297.5</v>
      </c>
      <c r="G716" s="9">
        <v>476.75</v>
      </c>
      <c r="H716" s="9">
        <v>365.75</v>
      </c>
      <c r="K716" s="32" t="s">
        <v>153</v>
      </c>
      <c r="L716" s="32">
        <v>706</v>
      </c>
      <c r="M716" s="32" t="s">
        <v>263</v>
      </c>
      <c r="N716" s="32" t="s">
        <v>669</v>
      </c>
      <c r="O716" s="32" t="s">
        <v>261</v>
      </c>
      <c r="P716" s="32" t="s">
        <v>232</v>
      </c>
      <c r="Q716" s="32" t="s">
        <v>249</v>
      </c>
      <c r="R716" s="32" t="s">
        <v>224</v>
      </c>
      <c r="S716" s="37" t="s">
        <v>24</v>
      </c>
      <c r="T716" s="32">
        <v>4</v>
      </c>
      <c r="U716" s="33">
        <v>70.583699999999993</v>
      </c>
      <c r="V716" s="33">
        <v>114.2722</v>
      </c>
      <c r="W716" s="33">
        <v>494.75</v>
      </c>
      <c r="X716" s="33">
        <v>297.5</v>
      </c>
      <c r="Y716" s="33">
        <v>476.75</v>
      </c>
      <c r="Z716" s="33">
        <v>365.75</v>
      </c>
      <c r="AA716" s="33" t="s">
        <v>235</v>
      </c>
      <c r="AB716" s="33" t="s">
        <v>235</v>
      </c>
      <c r="AC716" s="33">
        <f>ABS(180-V716)</f>
        <v>65.727800000000002</v>
      </c>
      <c r="AD716" s="33" t="s">
        <v>235</v>
      </c>
      <c r="AE716" s="33" t="s">
        <v>235</v>
      </c>
      <c r="AF716" s="33" t="s">
        <v>235</v>
      </c>
      <c r="AG716" s="33" t="s">
        <v>235</v>
      </c>
      <c r="AH716" s="33" t="s">
        <v>235</v>
      </c>
      <c r="AI716" s="40" t="s">
        <v>235</v>
      </c>
      <c r="AJ716" s="40" t="s">
        <v>235</v>
      </c>
    </row>
    <row r="717" spans="1:36" x14ac:dyDescent="0.25">
      <c r="A717" t="s">
        <v>153</v>
      </c>
      <c r="B717">
        <v>5</v>
      </c>
      <c r="C717" s="9">
        <v>75.634799999999998</v>
      </c>
      <c r="D717" s="9">
        <v>129.8768</v>
      </c>
      <c r="E717" s="9">
        <v>536.75</v>
      </c>
      <c r="F717" s="9">
        <v>311</v>
      </c>
      <c r="G717" s="9">
        <v>498.5</v>
      </c>
      <c r="H717" s="9">
        <v>376.25</v>
      </c>
      <c r="K717" s="32" t="s">
        <v>153</v>
      </c>
      <c r="L717" s="32">
        <v>707</v>
      </c>
      <c r="M717" s="32" t="s">
        <v>263</v>
      </c>
      <c r="N717" s="32" t="s">
        <v>669</v>
      </c>
      <c r="O717" s="32" t="s">
        <v>261</v>
      </c>
      <c r="P717" s="32" t="s">
        <v>232</v>
      </c>
      <c r="Q717" s="32" t="s">
        <v>249</v>
      </c>
      <c r="R717" s="32" t="s">
        <v>224</v>
      </c>
      <c r="S717" s="37" t="s">
        <v>24</v>
      </c>
      <c r="T717" s="32">
        <v>5</v>
      </c>
      <c r="U717" s="33">
        <v>75.634799999999998</v>
      </c>
      <c r="V717" s="33">
        <v>129.8768</v>
      </c>
      <c r="W717" s="33">
        <v>536.75</v>
      </c>
      <c r="X717" s="33">
        <v>311</v>
      </c>
      <c r="Y717" s="33">
        <v>498.5</v>
      </c>
      <c r="Z717" s="33">
        <v>376.25</v>
      </c>
      <c r="AA717" s="33" t="s">
        <v>235</v>
      </c>
      <c r="AB717" s="33" t="s">
        <v>235</v>
      </c>
      <c r="AC717" s="33">
        <f>ABS(180-V717)</f>
        <v>50.123199999999997</v>
      </c>
      <c r="AD717" s="33" t="s">
        <v>235</v>
      </c>
      <c r="AE717" s="33" t="s">
        <v>235</v>
      </c>
      <c r="AF717" s="33" t="s">
        <v>235</v>
      </c>
      <c r="AG717" s="33" t="s">
        <v>235</v>
      </c>
      <c r="AH717" s="33" t="s">
        <v>235</v>
      </c>
      <c r="AI717" s="40" t="s">
        <v>235</v>
      </c>
      <c r="AJ717" s="40" t="s">
        <v>235</v>
      </c>
    </row>
    <row r="718" spans="1:36" x14ac:dyDescent="0.25">
      <c r="A718" t="s">
        <v>153</v>
      </c>
      <c r="B718">
        <v>6</v>
      </c>
      <c r="C718" s="9">
        <v>68.975499999999997</v>
      </c>
      <c r="D718" s="9">
        <v>146.26</v>
      </c>
      <c r="E718" s="9">
        <v>556.25</v>
      </c>
      <c r="F718" s="9">
        <v>339.5</v>
      </c>
      <c r="G718" s="9">
        <v>506</v>
      </c>
      <c r="H718" s="9">
        <v>386.75</v>
      </c>
      <c r="K718" s="32" t="s">
        <v>153</v>
      </c>
      <c r="L718" s="32">
        <v>708</v>
      </c>
      <c r="M718" s="32" t="s">
        <v>263</v>
      </c>
      <c r="N718" s="32" t="s">
        <v>669</v>
      </c>
      <c r="O718" s="32" t="s">
        <v>261</v>
      </c>
      <c r="P718" s="32" t="s">
        <v>232</v>
      </c>
      <c r="Q718" s="32" t="s">
        <v>249</v>
      </c>
      <c r="R718" s="32" t="s">
        <v>224</v>
      </c>
      <c r="S718" s="37" t="s">
        <v>24</v>
      </c>
      <c r="T718" s="32">
        <v>6</v>
      </c>
      <c r="U718" s="33">
        <v>68.975499999999997</v>
      </c>
      <c r="V718" s="33">
        <v>146.26</v>
      </c>
      <c r="W718" s="33">
        <v>556.25</v>
      </c>
      <c r="X718" s="33">
        <v>339.5</v>
      </c>
      <c r="Y718" s="33">
        <v>506</v>
      </c>
      <c r="Z718" s="33">
        <v>386.75</v>
      </c>
      <c r="AA718" s="33">
        <f>SQRT(((W718-W713)^2)+((X718-X713)^2))</f>
        <v>240.82475474917442</v>
      </c>
      <c r="AB718" s="33">
        <f>SQRT(((Y716-Y715)^2)+((Z716-Z715)^2))</f>
        <v>75.467294240617903</v>
      </c>
      <c r="AC718" s="33">
        <f>ABS(180-V718)</f>
        <v>33.740000000000009</v>
      </c>
      <c r="AD718" s="33">
        <v>1</v>
      </c>
      <c r="AE718" s="33">
        <v>0</v>
      </c>
      <c r="AF718" s="33">
        <v>0</v>
      </c>
      <c r="AG718" s="23">
        <f>SQRT((W718-W716)^2+(X718-X716)^2)</f>
        <v>74.473149523838458</v>
      </c>
      <c r="AH718" s="23">
        <f>SQRT((W715-W713)^2+(X715-X713)^2)</f>
        <v>76.987417803170928</v>
      </c>
      <c r="AI718" s="23">
        <f>SQRT(((Y715-Y713)^2)+((Z715-Z713)^2))</f>
        <v>35.575623676894267</v>
      </c>
      <c r="AJ718" s="23">
        <f>SQRT(((Y718-Y716)^2)+((Z718-Z716)^2))</f>
        <v>36.007811652473414</v>
      </c>
    </row>
    <row r="719" spans="1:36" x14ac:dyDescent="0.25">
      <c r="A719" t="s">
        <v>154</v>
      </c>
      <c r="B719">
        <v>1</v>
      </c>
      <c r="C719" s="9">
        <v>77.078699999999998</v>
      </c>
      <c r="D719" s="9">
        <v>35.530500000000004</v>
      </c>
      <c r="E719" s="9">
        <v>431.5</v>
      </c>
      <c r="F719" s="9">
        <v>559.25</v>
      </c>
      <c r="G719" s="9">
        <v>507.25</v>
      </c>
      <c r="H719" s="9">
        <v>573.5</v>
      </c>
      <c r="K719" s="32" t="s">
        <v>154</v>
      </c>
      <c r="L719" s="32">
        <v>709</v>
      </c>
      <c r="M719" s="32" t="s">
        <v>263</v>
      </c>
      <c r="N719" s="32" t="s">
        <v>669</v>
      </c>
      <c r="O719" s="32" t="s">
        <v>261</v>
      </c>
      <c r="P719" s="32" t="s">
        <v>232</v>
      </c>
      <c r="Q719" s="32" t="s">
        <v>249</v>
      </c>
      <c r="R719" s="32" t="s">
        <v>224</v>
      </c>
      <c r="S719" s="37" t="s">
        <v>23</v>
      </c>
      <c r="T719" s="32">
        <v>1</v>
      </c>
      <c r="U719" s="33">
        <v>77.078699999999998</v>
      </c>
      <c r="V719" s="33">
        <v>35.530500000000004</v>
      </c>
      <c r="W719" s="33">
        <v>431.5</v>
      </c>
      <c r="X719" s="33">
        <v>559.25</v>
      </c>
      <c r="Y719" s="33">
        <v>507.25</v>
      </c>
      <c r="Z719" s="33">
        <v>573.5</v>
      </c>
      <c r="AA719" s="33" t="s">
        <v>235</v>
      </c>
      <c r="AB719" s="33" t="s">
        <v>235</v>
      </c>
      <c r="AC719" s="33">
        <f>V719</f>
        <v>35.530500000000004</v>
      </c>
      <c r="AD719" s="33" t="s">
        <v>235</v>
      </c>
      <c r="AE719" s="33" t="s">
        <v>235</v>
      </c>
      <c r="AF719" s="33" t="s">
        <v>235</v>
      </c>
      <c r="AG719" s="33" t="s">
        <v>235</v>
      </c>
      <c r="AH719" s="33" t="s">
        <v>235</v>
      </c>
      <c r="AI719" s="33" t="s">
        <v>235</v>
      </c>
      <c r="AJ719" s="33" t="s">
        <v>235</v>
      </c>
    </row>
    <row r="720" spans="1:36" x14ac:dyDescent="0.25">
      <c r="A720" t="s">
        <v>154</v>
      </c>
      <c r="B720">
        <v>2</v>
      </c>
      <c r="C720" s="9">
        <v>84.653700000000001</v>
      </c>
      <c r="D720" s="9">
        <v>54.621400000000001</v>
      </c>
      <c r="E720" s="9">
        <v>429.25</v>
      </c>
      <c r="F720" s="9">
        <v>514.25</v>
      </c>
      <c r="G720" s="9">
        <v>502.75</v>
      </c>
      <c r="H720" s="9">
        <v>556.25</v>
      </c>
      <c r="K720" s="32" t="s">
        <v>154</v>
      </c>
      <c r="L720" s="32">
        <v>710</v>
      </c>
      <c r="M720" s="32" t="s">
        <v>263</v>
      </c>
      <c r="N720" s="32" t="s">
        <v>669</v>
      </c>
      <c r="O720" s="32" t="s">
        <v>261</v>
      </c>
      <c r="P720" s="32" t="s">
        <v>232</v>
      </c>
      <c r="Q720" s="32" t="s">
        <v>249</v>
      </c>
      <c r="R720" s="32" t="s">
        <v>224</v>
      </c>
      <c r="S720" s="37" t="s">
        <v>23</v>
      </c>
      <c r="T720" s="32">
        <v>2</v>
      </c>
      <c r="U720" s="33">
        <v>84.653700000000001</v>
      </c>
      <c r="V720" s="33">
        <v>54.621400000000001</v>
      </c>
      <c r="W720" s="33">
        <v>429.25</v>
      </c>
      <c r="X720" s="33">
        <v>514.25</v>
      </c>
      <c r="Y720" s="33">
        <v>502.75</v>
      </c>
      <c r="Z720" s="33">
        <v>556.25</v>
      </c>
      <c r="AA720" s="33" t="s">
        <v>235</v>
      </c>
      <c r="AB720" s="33" t="s">
        <v>235</v>
      </c>
      <c r="AC720" s="33">
        <f>V720</f>
        <v>54.621400000000001</v>
      </c>
      <c r="AD720" s="33" t="s">
        <v>235</v>
      </c>
      <c r="AE720" s="33" t="s">
        <v>235</v>
      </c>
      <c r="AF720" s="33" t="s">
        <v>235</v>
      </c>
      <c r="AG720" s="33" t="s">
        <v>235</v>
      </c>
      <c r="AH720" s="33" t="s">
        <v>235</v>
      </c>
      <c r="AI720" s="33" t="s">
        <v>235</v>
      </c>
      <c r="AJ720" s="33" t="s">
        <v>235</v>
      </c>
    </row>
    <row r="721" spans="1:36" x14ac:dyDescent="0.25">
      <c r="A721" t="s">
        <v>154</v>
      </c>
      <c r="B721">
        <v>3</v>
      </c>
      <c r="C721" s="9">
        <v>79.549499999999995</v>
      </c>
      <c r="D721" s="9">
        <v>69.876499999999993</v>
      </c>
      <c r="E721" s="9">
        <v>457.75</v>
      </c>
      <c r="F721" s="9">
        <v>480.5</v>
      </c>
      <c r="G721" s="9">
        <v>514</v>
      </c>
      <c r="H721" s="9">
        <v>536.75</v>
      </c>
      <c r="K721" s="32" t="s">
        <v>154</v>
      </c>
      <c r="L721" s="32">
        <v>711</v>
      </c>
      <c r="M721" s="32" t="s">
        <v>263</v>
      </c>
      <c r="N721" s="32" t="s">
        <v>669</v>
      </c>
      <c r="O721" s="32" t="s">
        <v>261</v>
      </c>
      <c r="P721" s="32" t="s">
        <v>232</v>
      </c>
      <c r="Q721" s="32" t="s">
        <v>249</v>
      </c>
      <c r="R721" s="32" t="s">
        <v>224</v>
      </c>
      <c r="S721" s="37" t="s">
        <v>23</v>
      </c>
      <c r="T721" s="32">
        <v>3</v>
      </c>
      <c r="U721" s="33">
        <v>79.549499999999995</v>
      </c>
      <c r="V721" s="33">
        <v>69.876499999999993</v>
      </c>
      <c r="W721" s="33">
        <v>457.75</v>
      </c>
      <c r="X721" s="33">
        <v>480.5</v>
      </c>
      <c r="Y721" s="33">
        <v>514</v>
      </c>
      <c r="Z721" s="33">
        <v>536.75</v>
      </c>
      <c r="AA721" s="33" t="s">
        <v>235</v>
      </c>
      <c r="AB721" s="33" t="s">
        <v>235</v>
      </c>
      <c r="AC721" s="33">
        <f>V721</f>
        <v>69.876499999999993</v>
      </c>
      <c r="AD721" s="33" t="s">
        <v>235</v>
      </c>
      <c r="AE721" s="33" t="s">
        <v>235</v>
      </c>
      <c r="AF721" s="33" t="s">
        <v>235</v>
      </c>
      <c r="AG721" s="40" t="s">
        <v>235</v>
      </c>
      <c r="AH721" s="40" t="s">
        <v>235</v>
      </c>
      <c r="AI721" s="40" t="s">
        <v>235</v>
      </c>
      <c r="AJ721" s="40" t="s">
        <v>235</v>
      </c>
    </row>
    <row r="722" spans="1:36" x14ac:dyDescent="0.25">
      <c r="A722" t="s">
        <v>154</v>
      </c>
      <c r="B722">
        <v>4</v>
      </c>
      <c r="C722" s="9">
        <v>78.230400000000003</v>
      </c>
      <c r="D722" s="9">
        <v>119.2753</v>
      </c>
      <c r="E722" s="9">
        <v>580</v>
      </c>
      <c r="F722" s="9">
        <v>430.25</v>
      </c>
      <c r="G722" s="9">
        <v>574</v>
      </c>
      <c r="H722" s="9">
        <v>508.25</v>
      </c>
      <c r="K722" s="32" t="s">
        <v>154</v>
      </c>
      <c r="L722" s="32">
        <v>712</v>
      </c>
      <c r="M722" s="32" t="s">
        <v>263</v>
      </c>
      <c r="N722" s="32" t="s">
        <v>669</v>
      </c>
      <c r="O722" s="32" t="s">
        <v>261</v>
      </c>
      <c r="P722" s="32" t="s">
        <v>232</v>
      </c>
      <c r="Q722" s="32" t="s">
        <v>249</v>
      </c>
      <c r="R722" s="32" t="s">
        <v>224</v>
      </c>
      <c r="S722" s="37" t="s">
        <v>24</v>
      </c>
      <c r="T722" s="32">
        <v>4</v>
      </c>
      <c r="U722" s="33">
        <v>78.230400000000003</v>
      </c>
      <c r="V722" s="33">
        <v>119.2753</v>
      </c>
      <c r="W722" s="33">
        <v>580</v>
      </c>
      <c r="X722" s="33">
        <v>430.25</v>
      </c>
      <c r="Y722" s="33">
        <v>574</v>
      </c>
      <c r="Z722" s="33">
        <v>508.25</v>
      </c>
      <c r="AA722" s="33" t="s">
        <v>235</v>
      </c>
      <c r="AB722" s="33" t="s">
        <v>235</v>
      </c>
      <c r="AC722" s="33">
        <f>ABS(180-V722)</f>
        <v>60.724699999999999</v>
      </c>
      <c r="AD722" s="33" t="s">
        <v>235</v>
      </c>
      <c r="AE722" s="33" t="s">
        <v>235</v>
      </c>
      <c r="AF722" s="33" t="s">
        <v>235</v>
      </c>
      <c r="AG722" s="40" t="s">
        <v>235</v>
      </c>
      <c r="AH722" s="40" t="s">
        <v>235</v>
      </c>
      <c r="AI722" s="40" t="s">
        <v>235</v>
      </c>
      <c r="AJ722" s="40" t="s">
        <v>235</v>
      </c>
    </row>
    <row r="723" spans="1:36" x14ac:dyDescent="0.25">
      <c r="A723" t="s">
        <v>154</v>
      </c>
      <c r="B723">
        <v>5</v>
      </c>
      <c r="C723" s="9">
        <v>84.9191</v>
      </c>
      <c r="D723" s="9">
        <v>132.35130000000001</v>
      </c>
      <c r="E723" s="9">
        <v>622.75</v>
      </c>
      <c r="F723" s="9">
        <v>434</v>
      </c>
      <c r="G723" s="9">
        <v>597.25</v>
      </c>
      <c r="H723" s="9">
        <v>515</v>
      </c>
      <c r="K723" s="32" t="s">
        <v>154</v>
      </c>
      <c r="L723" s="32">
        <v>713</v>
      </c>
      <c r="M723" s="32" t="s">
        <v>263</v>
      </c>
      <c r="N723" s="32" t="s">
        <v>669</v>
      </c>
      <c r="O723" s="32" t="s">
        <v>261</v>
      </c>
      <c r="P723" s="32" t="s">
        <v>232</v>
      </c>
      <c r="Q723" s="32" t="s">
        <v>249</v>
      </c>
      <c r="R723" s="32" t="s">
        <v>224</v>
      </c>
      <c r="S723" s="37" t="s">
        <v>24</v>
      </c>
      <c r="T723" s="32">
        <v>5</v>
      </c>
      <c r="U723" s="33">
        <v>84.9191</v>
      </c>
      <c r="V723" s="33">
        <v>132.35130000000001</v>
      </c>
      <c r="W723" s="33">
        <v>622.75</v>
      </c>
      <c r="X723" s="33">
        <v>434</v>
      </c>
      <c r="Y723" s="33">
        <v>597.25</v>
      </c>
      <c r="Z723" s="33">
        <v>515</v>
      </c>
      <c r="AA723" s="33" t="s">
        <v>235</v>
      </c>
      <c r="AB723" s="33" t="s">
        <v>235</v>
      </c>
      <c r="AC723" s="33">
        <f>ABS(180-V723)</f>
        <v>47.648699999999991</v>
      </c>
      <c r="AD723" s="33" t="s">
        <v>235</v>
      </c>
      <c r="AE723" s="33" t="s">
        <v>235</v>
      </c>
      <c r="AF723" s="33" t="s">
        <v>235</v>
      </c>
      <c r="AG723" s="40" t="s">
        <v>235</v>
      </c>
      <c r="AH723" s="40" t="s">
        <v>235</v>
      </c>
      <c r="AI723" s="40" t="s">
        <v>235</v>
      </c>
      <c r="AJ723" s="40" t="s">
        <v>235</v>
      </c>
    </row>
    <row r="724" spans="1:36" x14ac:dyDescent="0.25">
      <c r="A724" t="s">
        <v>154</v>
      </c>
      <c r="B724">
        <v>6</v>
      </c>
      <c r="C724" s="9">
        <v>78.906999999999996</v>
      </c>
      <c r="D724" s="9">
        <v>150.98400000000001</v>
      </c>
      <c r="E724" s="9">
        <v>652</v>
      </c>
      <c r="F724" s="9">
        <v>464.75</v>
      </c>
      <c r="G724" s="9">
        <v>605.5</v>
      </c>
      <c r="H724" s="9">
        <v>528.5</v>
      </c>
      <c r="K724" s="32" t="s">
        <v>154</v>
      </c>
      <c r="L724" s="32">
        <v>714</v>
      </c>
      <c r="M724" s="32" t="s">
        <v>263</v>
      </c>
      <c r="N724" s="32" t="s">
        <v>669</v>
      </c>
      <c r="O724" s="32" t="s">
        <v>261</v>
      </c>
      <c r="P724" s="32" t="s">
        <v>232</v>
      </c>
      <c r="Q724" s="32" t="s">
        <v>249</v>
      </c>
      <c r="R724" s="32" t="s">
        <v>224</v>
      </c>
      <c r="S724" s="37" t="s">
        <v>24</v>
      </c>
      <c r="T724" s="32">
        <v>6</v>
      </c>
      <c r="U724" s="33">
        <v>78.906999999999996</v>
      </c>
      <c r="V724" s="33">
        <v>150.98400000000001</v>
      </c>
      <c r="W724" s="33">
        <v>652</v>
      </c>
      <c r="X724" s="33">
        <v>464.75</v>
      </c>
      <c r="Y724" s="33">
        <v>605.5</v>
      </c>
      <c r="Z724" s="33">
        <v>528.5</v>
      </c>
      <c r="AA724" s="33">
        <f>SQRT(((W724-W719)^2)+((X724-X719)^2))</f>
        <v>239.89685283471312</v>
      </c>
      <c r="AB724" s="33">
        <f>SQRT(((Y722-Y721)^2)+((Z722-Z721)^2))</f>
        <v>66.424769476453591</v>
      </c>
      <c r="AC724" s="33">
        <f>ABS(180-V724)</f>
        <v>29.015999999999991</v>
      </c>
      <c r="AD724" s="33">
        <v>1</v>
      </c>
      <c r="AE724" s="33">
        <v>0</v>
      </c>
      <c r="AF724" s="33">
        <v>0</v>
      </c>
      <c r="AG724" s="23">
        <f>SQRT((W724-W722)^2+(X724-X722)^2)</f>
        <v>79.838900293027578</v>
      </c>
      <c r="AH724" s="23">
        <f>SQRT((W721-W719)^2+(X721-X719)^2)</f>
        <v>83.009788579419961</v>
      </c>
      <c r="AI724" s="23">
        <f>SQRT(((Y721-Y719)^2)+((Z721-Z719)^2))</f>
        <v>37.364756121243452</v>
      </c>
      <c r="AJ724" s="23">
        <f>SQRT(((Y724-Y722)^2)+((Z724-Z722)^2))</f>
        <v>37.447463198459786</v>
      </c>
    </row>
    <row r="725" spans="1:36" x14ac:dyDescent="0.25">
      <c r="A725" t="s">
        <v>155</v>
      </c>
      <c r="B725">
        <v>1</v>
      </c>
      <c r="C725" s="9">
        <v>80.400599999999997</v>
      </c>
      <c r="D725" s="9">
        <v>31.3903</v>
      </c>
      <c r="E725" s="9">
        <v>325.75</v>
      </c>
      <c r="F725" s="9">
        <v>422</v>
      </c>
      <c r="G725" s="9">
        <v>403.75</v>
      </c>
      <c r="H725" s="9">
        <v>441.5</v>
      </c>
      <c r="K725" s="32" t="s">
        <v>155</v>
      </c>
      <c r="L725" s="32">
        <v>715</v>
      </c>
      <c r="M725" s="32" t="s">
        <v>263</v>
      </c>
      <c r="N725" s="32" t="s">
        <v>669</v>
      </c>
      <c r="O725" s="32" t="s">
        <v>261</v>
      </c>
      <c r="P725" s="32" t="s">
        <v>232</v>
      </c>
      <c r="Q725" s="32" t="s">
        <v>249</v>
      </c>
      <c r="R725" s="32" t="s">
        <v>224</v>
      </c>
      <c r="S725" s="37" t="s">
        <v>23</v>
      </c>
      <c r="T725" s="32">
        <v>1</v>
      </c>
      <c r="U725" s="33">
        <v>80.400599999999997</v>
      </c>
      <c r="V725" s="33">
        <v>31.3903</v>
      </c>
      <c r="W725" s="33">
        <v>325.75</v>
      </c>
      <c r="X725" s="33">
        <v>422</v>
      </c>
      <c r="Y725" s="33">
        <v>403.75</v>
      </c>
      <c r="Z725" s="33">
        <v>441.5</v>
      </c>
      <c r="AA725" s="33" t="s">
        <v>235</v>
      </c>
      <c r="AB725" s="33" t="s">
        <v>235</v>
      </c>
      <c r="AC725" s="33">
        <f>V725</f>
        <v>31.3903</v>
      </c>
      <c r="AD725" s="33" t="s">
        <v>235</v>
      </c>
      <c r="AE725" s="33" t="s">
        <v>235</v>
      </c>
      <c r="AF725" s="33" t="s">
        <v>235</v>
      </c>
      <c r="AG725" s="33" t="s">
        <v>235</v>
      </c>
      <c r="AH725" s="33" t="s">
        <v>235</v>
      </c>
      <c r="AI725" s="33" t="s">
        <v>235</v>
      </c>
      <c r="AJ725" s="33" t="s">
        <v>235</v>
      </c>
    </row>
    <row r="726" spans="1:36" x14ac:dyDescent="0.25">
      <c r="A726" t="s">
        <v>155</v>
      </c>
      <c r="B726">
        <v>2</v>
      </c>
      <c r="C726" s="9">
        <v>84.120400000000004</v>
      </c>
      <c r="D726" s="9">
        <v>48.493000000000002</v>
      </c>
      <c r="E726" s="9">
        <v>329.5</v>
      </c>
      <c r="F726" s="9">
        <v>380.75</v>
      </c>
      <c r="G726" s="9">
        <v>401.5</v>
      </c>
      <c r="H726" s="9">
        <v>424.25</v>
      </c>
      <c r="K726" s="32" t="s">
        <v>155</v>
      </c>
      <c r="L726" s="32">
        <v>716</v>
      </c>
      <c r="M726" s="32" t="s">
        <v>263</v>
      </c>
      <c r="N726" s="32" t="s">
        <v>669</v>
      </c>
      <c r="O726" s="32" t="s">
        <v>261</v>
      </c>
      <c r="P726" s="32" t="s">
        <v>232</v>
      </c>
      <c r="Q726" s="32" t="s">
        <v>249</v>
      </c>
      <c r="R726" s="32" t="s">
        <v>224</v>
      </c>
      <c r="S726" s="37" t="s">
        <v>23</v>
      </c>
      <c r="T726" s="32">
        <v>2</v>
      </c>
      <c r="U726" s="33">
        <v>84.120400000000004</v>
      </c>
      <c r="V726" s="33">
        <v>48.493000000000002</v>
      </c>
      <c r="W726" s="33">
        <v>329.5</v>
      </c>
      <c r="X726" s="33">
        <v>380.75</v>
      </c>
      <c r="Y726" s="33">
        <v>401.5</v>
      </c>
      <c r="Z726" s="33">
        <v>424.25</v>
      </c>
      <c r="AA726" s="33" t="s">
        <v>235</v>
      </c>
      <c r="AB726" s="33" t="s">
        <v>235</v>
      </c>
      <c r="AC726" s="33">
        <f>V726</f>
        <v>48.493000000000002</v>
      </c>
      <c r="AD726" s="33" t="s">
        <v>235</v>
      </c>
      <c r="AE726" s="33" t="s">
        <v>235</v>
      </c>
      <c r="AF726" s="33" t="s">
        <v>235</v>
      </c>
      <c r="AG726" s="33" t="s">
        <v>235</v>
      </c>
      <c r="AH726" s="33" t="s">
        <v>235</v>
      </c>
      <c r="AI726" s="33" t="s">
        <v>235</v>
      </c>
      <c r="AJ726" s="33" t="s">
        <v>235</v>
      </c>
    </row>
    <row r="727" spans="1:36" x14ac:dyDescent="0.25">
      <c r="A727" t="s">
        <v>155</v>
      </c>
      <c r="B727">
        <v>3</v>
      </c>
      <c r="C727" s="9">
        <v>73.377399999999994</v>
      </c>
      <c r="D727" s="9">
        <v>66.498599999999996</v>
      </c>
      <c r="E727" s="9">
        <v>362.5</v>
      </c>
      <c r="F727" s="9">
        <v>353</v>
      </c>
      <c r="G727" s="9">
        <v>410.5</v>
      </c>
      <c r="H727" s="9">
        <v>408.5</v>
      </c>
      <c r="K727" s="32" t="s">
        <v>155</v>
      </c>
      <c r="L727" s="32">
        <v>717</v>
      </c>
      <c r="M727" s="32" t="s">
        <v>263</v>
      </c>
      <c r="N727" s="32" t="s">
        <v>669</v>
      </c>
      <c r="O727" s="32" t="s">
        <v>261</v>
      </c>
      <c r="P727" s="32" t="s">
        <v>232</v>
      </c>
      <c r="Q727" s="32" t="s">
        <v>249</v>
      </c>
      <c r="R727" s="32" t="s">
        <v>224</v>
      </c>
      <c r="S727" s="37" t="s">
        <v>23</v>
      </c>
      <c r="T727" s="32">
        <v>3</v>
      </c>
      <c r="U727" s="33">
        <v>73.377399999999994</v>
      </c>
      <c r="V727" s="33">
        <v>66.498599999999996</v>
      </c>
      <c r="W727" s="33">
        <v>362.5</v>
      </c>
      <c r="X727" s="33">
        <v>353</v>
      </c>
      <c r="Y727" s="33">
        <v>410.5</v>
      </c>
      <c r="Z727" s="33">
        <v>408.5</v>
      </c>
      <c r="AA727" s="33" t="s">
        <v>235</v>
      </c>
      <c r="AB727" s="33" t="s">
        <v>235</v>
      </c>
      <c r="AC727" s="33">
        <f>V727</f>
        <v>66.498599999999996</v>
      </c>
      <c r="AD727" s="33" t="s">
        <v>235</v>
      </c>
      <c r="AE727" s="33" t="s">
        <v>235</v>
      </c>
      <c r="AF727" s="33" t="s">
        <v>235</v>
      </c>
      <c r="AG727" s="33" t="s">
        <v>235</v>
      </c>
      <c r="AH727" s="33" t="s">
        <v>235</v>
      </c>
      <c r="AI727" s="40" t="s">
        <v>235</v>
      </c>
      <c r="AJ727" s="40" t="s">
        <v>235</v>
      </c>
    </row>
    <row r="728" spans="1:36" x14ac:dyDescent="0.25">
      <c r="A728" t="s">
        <v>155</v>
      </c>
      <c r="B728">
        <v>4</v>
      </c>
      <c r="C728" s="9">
        <v>74.246200000000002</v>
      </c>
      <c r="D728" s="9">
        <v>115.4841</v>
      </c>
      <c r="E728" s="9">
        <v>490.75</v>
      </c>
      <c r="F728" s="9">
        <v>315.5</v>
      </c>
      <c r="G728" s="9">
        <v>480.25</v>
      </c>
      <c r="H728" s="9">
        <v>389</v>
      </c>
      <c r="K728" s="32" t="s">
        <v>155</v>
      </c>
      <c r="L728" s="32">
        <v>718</v>
      </c>
      <c r="M728" s="32" t="s">
        <v>263</v>
      </c>
      <c r="N728" s="32" t="s">
        <v>669</v>
      </c>
      <c r="O728" s="32" t="s">
        <v>261</v>
      </c>
      <c r="P728" s="32" t="s">
        <v>232</v>
      </c>
      <c r="Q728" s="32" t="s">
        <v>249</v>
      </c>
      <c r="R728" s="32" t="s">
        <v>224</v>
      </c>
      <c r="S728" s="37" t="s">
        <v>24</v>
      </c>
      <c r="T728" s="32">
        <v>4</v>
      </c>
      <c r="U728" s="33">
        <v>74.246200000000002</v>
      </c>
      <c r="V728" s="33">
        <v>115.4841</v>
      </c>
      <c r="W728" s="33">
        <v>490.75</v>
      </c>
      <c r="X728" s="33">
        <v>315.5</v>
      </c>
      <c r="Y728" s="33">
        <v>480.25</v>
      </c>
      <c r="Z728" s="33">
        <v>389</v>
      </c>
      <c r="AA728" s="33" t="s">
        <v>235</v>
      </c>
      <c r="AB728" s="33" t="s">
        <v>235</v>
      </c>
      <c r="AC728" s="33">
        <f>ABS(180-V728)</f>
        <v>64.515900000000002</v>
      </c>
      <c r="AD728" s="33" t="s">
        <v>235</v>
      </c>
      <c r="AE728" s="33" t="s">
        <v>235</v>
      </c>
      <c r="AF728" s="33" t="s">
        <v>235</v>
      </c>
      <c r="AG728" s="33" t="s">
        <v>235</v>
      </c>
      <c r="AH728" s="33" t="s">
        <v>235</v>
      </c>
      <c r="AI728" s="40" t="s">
        <v>235</v>
      </c>
      <c r="AJ728" s="40" t="s">
        <v>235</v>
      </c>
    </row>
    <row r="729" spans="1:36" x14ac:dyDescent="0.25">
      <c r="A729" t="s">
        <v>155</v>
      </c>
      <c r="B729">
        <v>5</v>
      </c>
      <c r="C729" s="9">
        <v>79.276799999999994</v>
      </c>
      <c r="D729" s="9">
        <v>130.76609999999999</v>
      </c>
      <c r="E729" s="9">
        <v>531.25</v>
      </c>
      <c r="F729" s="9">
        <v>321.5</v>
      </c>
      <c r="G729" s="9">
        <v>499.75</v>
      </c>
      <c r="H729" s="9">
        <v>394.25</v>
      </c>
      <c r="K729" s="32" t="s">
        <v>155</v>
      </c>
      <c r="L729" s="32">
        <v>719</v>
      </c>
      <c r="M729" s="32" t="s">
        <v>263</v>
      </c>
      <c r="N729" s="32" t="s">
        <v>669</v>
      </c>
      <c r="O729" s="32" t="s">
        <v>261</v>
      </c>
      <c r="P729" s="32" t="s">
        <v>232</v>
      </c>
      <c r="Q729" s="32" t="s">
        <v>249</v>
      </c>
      <c r="R729" s="32" t="s">
        <v>224</v>
      </c>
      <c r="S729" s="37" t="s">
        <v>24</v>
      </c>
      <c r="T729" s="32">
        <v>5</v>
      </c>
      <c r="U729" s="33">
        <v>79.276799999999994</v>
      </c>
      <c r="V729" s="33">
        <v>130.76609999999999</v>
      </c>
      <c r="W729" s="33">
        <v>531.25</v>
      </c>
      <c r="X729" s="33">
        <v>321.5</v>
      </c>
      <c r="Y729" s="33">
        <v>499.75</v>
      </c>
      <c r="Z729" s="33">
        <v>394.25</v>
      </c>
      <c r="AA729" s="33" t="s">
        <v>235</v>
      </c>
      <c r="AB729" s="33" t="s">
        <v>235</v>
      </c>
      <c r="AC729" s="33">
        <f>ABS(180-V729)</f>
        <v>49.233900000000006</v>
      </c>
      <c r="AD729" s="33" t="s">
        <v>235</v>
      </c>
      <c r="AE729" s="33" t="s">
        <v>235</v>
      </c>
      <c r="AF729" s="33" t="s">
        <v>235</v>
      </c>
      <c r="AG729" s="33" t="s">
        <v>235</v>
      </c>
      <c r="AH729" s="33" t="s">
        <v>235</v>
      </c>
      <c r="AI729" s="40" t="s">
        <v>235</v>
      </c>
      <c r="AJ729" s="40" t="s">
        <v>235</v>
      </c>
    </row>
    <row r="730" spans="1:36" x14ac:dyDescent="0.25">
      <c r="A730" t="s">
        <v>155</v>
      </c>
      <c r="B730">
        <v>6</v>
      </c>
      <c r="C730" s="9">
        <v>72.75</v>
      </c>
      <c r="D730" s="9">
        <v>149.429</v>
      </c>
      <c r="E730" s="9">
        <v>557.5</v>
      </c>
      <c r="F730" s="9">
        <v>353.75</v>
      </c>
      <c r="G730" s="9">
        <v>508.75</v>
      </c>
      <c r="H730" s="9">
        <v>407.75</v>
      </c>
      <c r="K730" s="32" t="s">
        <v>155</v>
      </c>
      <c r="L730" s="32">
        <v>720</v>
      </c>
      <c r="M730" s="32" t="s">
        <v>263</v>
      </c>
      <c r="N730" s="32" t="s">
        <v>669</v>
      </c>
      <c r="O730" s="32" t="s">
        <v>261</v>
      </c>
      <c r="P730" s="32" t="s">
        <v>232</v>
      </c>
      <c r="Q730" s="32" t="s">
        <v>249</v>
      </c>
      <c r="R730" s="32" t="s">
        <v>224</v>
      </c>
      <c r="S730" s="37" t="s">
        <v>24</v>
      </c>
      <c r="T730" s="32">
        <v>6</v>
      </c>
      <c r="U730" s="33">
        <v>72.75</v>
      </c>
      <c r="V730" s="33">
        <v>149.429</v>
      </c>
      <c r="W730" s="33">
        <v>557.5</v>
      </c>
      <c r="X730" s="33">
        <v>353.75</v>
      </c>
      <c r="Y730" s="33">
        <v>508.75</v>
      </c>
      <c r="Z730" s="33">
        <v>407.75</v>
      </c>
      <c r="AA730" s="33">
        <f>SQRT(((W730-W725)^2)+((X730-X725)^2))</f>
        <v>241.59082143160987</v>
      </c>
      <c r="AB730" s="33">
        <f>SQRT(((Y728-Y727)^2)+((Z728-Z727)^2))</f>
        <v>72.424529684354866</v>
      </c>
      <c r="AC730" s="33">
        <f>ABS(180-V730)</f>
        <v>30.570999999999998</v>
      </c>
      <c r="AD730" s="33">
        <v>1</v>
      </c>
      <c r="AE730" s="33">
        <v>0</v>
      </c>
      <c r="AF730" s="33">
        <v>0</v>
      </c>
      <c r="AG730" s="23">
        <f>SQRT((W730-W728)^2+(X730-X728)^2)</f>
        <v>76.932600372013937</v>
      </c>
      <c r="AH730" s="23">
        <f>SQRT((W727-W725)^2+(X727-X725)^2)</f>
        <v>78.176483036780311</v>
      </c>
      <c r="AI730" s="23">
        <f>SQRT(((Y727-Y725)^2)+((Z727-Z725)^2))</f>
        <v>33.683267359328433</v>
      </c>
      <c r="AJ730" s="23">
        <f>SQRT(((Y730-Y728)^2)+((Z730-Z728)^2))</f>
        <v>34.114696246632477</v>
      </c>
    </row>
    <row r="731" spans="1:36" x14ac:dyDescent="0.25">
      <c r="A731" t="s">
        <v>156</v>
      </c>
      <c r="B731">
        <v>1</v>
      </c>
      <c r="C731" s="9">
        <v>65.837900000000005</v>
      </c>
      <c r="D731" s="9">
        <v>34.485100000000003</v>
      </c>
      <c r="E731" s="9">
        <v>393.5</v>
      </c>
      <c r="F731" s="9">
        <v>494</v>
      </c>
      <c r="G731" s="9">
        <v>442.25</v>
      </c>
      <c r="H731" s="9">
        <v>538.25</v>
      </c>
      <c r="K731" s="32" t="s">
        <v>156</v>
      </c>
      <c r="L731" s="32">
        <v>721</v>
      </c>
      <c r="M731" s="32" t="s">
        <v>263</v>
      </c>
      <c r="N731" s="32" t="s">
        <v>669</v>
      </c>
      <c r="O731" s="32" t="s">
        <v>261</v>
      </c>
      <c r="P731" s="32" t="s">
        <v>232</v>
      </c>
      <c r="Q731" s="32" t="s">
        <v>249</v>
      </c>
      <c r="R731" s="32" t="s">
        <v>224</v>
      </c>
      <c r="S731" s="37" t="s">
        <v>23</v>
      </c>
      <c r="T731" s="32">
        <v>1</v>
      </c>
      <c r="U731" s="33">
        <v>65.837900000000005</v>
      </c>
      <c r="V731" s="33">
        <v>34.485100000000003</v>
      </c>
      <c r="W731" s="33">
        <v>393.5</v>
      </c>
      <c r="X731" s="33">
        <v>494</v>
      </c>
      <c r="Y731" s="33">
        <v>442.25</v>
      </c>
      <c r="Z731" s="33">
        <v>538.25</v>
      </c>
      <c r="AA731" s="33" t="s">
        <v>235</v>
      </c>
      <c r="AB731" s="33" t="s">
        <v>235</v>
      </c>
      <c r="AC731" s="33">
        <f>V731</f>
        <v>34.485100000000003</v>
      </c>
      <c r="AD731" s="33" t="s">
        <v>235</v>
      </c>
      <c r="AE731" s="33" t="s">
        <v>235</v>
      </c>
      <c r="AF731" s="33" t="s">
        <v>235</v>
      </c>
      <c r="AG731" s="33" t="s">
        <v>235</v>
      </c>
      <c r="AH731" s="33" t="s">
        <v>235</v>
      </c>
      <c r="AI731" s="33" t="s">
        <v>235</v>
      </c>
      <c r="AJ731" s="33" t="s">
        <v>235</v>
      </c>
    </row>
    <row r="732" spans="1:36" x14ac:dyDescent="0.25">
      <c r="A732" t="s">
        <v>156</v>
      </c>
      <c r="B732">
        <v>2</v>
      </c>
      <c r="C732" s="9">
        <v>77.873699999999999</v>
      </c>
      <c r="D732" s="9">
        <v>53.468699999999998</v>
      </c>
      <c r="E732" s="9">
        <v>415.25</v>
      </c>
      <c r="F732" s="9">
        <v>457.25</v>
      </c>
      <c r="G732" s="9">
        <v>452.75</v>
      </c>
      <c r="H732" s="9">
        <v>525.5</v>
      </c>
      <c r="K732" s="32" t="s">
        <v>156</v>
      </c>
      <c r="L732" s="32">
        <v>722</v>
      </c>
      <c r="M732" s="32" t="s">
        <v>263</v>
      </c>
      <c r="N732" s="32" t="s">
        <v>669</v>
      </c>
      <c r="O732" s="32" t="s">
        <v>261</v>
      </c>
      <c r="P732" s="32" t="s">
        <v>232</v>
      </c>
      <c r="Q732" s="32" t="s">
        <v>249</v>
      </c>
      <c r="R732" s="32" t="s">
        <v>224</v>
      </c>
      <c r="S732" s="37" t="s">
        <v>23</v>
      </c>
      <c r="T732" s="32">
        <v>2</v>
      </c>
      <c r="U732" s="33">
        <v>77.873699999999999</v>
      </c>
      <c r="V732" s="33">
        <v>53.468699999999998</v>
      </c>
      <c r="W732" s="33">
        <v>415.25</v>
      </c>
      <c r="X732" s="33">
        <v>457.25</v>
      </c>
      <c r="Y732" s="33">
        <v>452.75</v>
      </c>
      <c r="Z732" s="33">
        <v>525.5</v>
      </c>
      <c r="AA732" s="33" t="s">
        <v>235</v>
      </c>
      <c r="AB732" s="33" t="s">
        <v>235</v>
      </c>
      <c r="AC732" s="33">
        <f>V732</f>
        <v>53.468699999999998</v>
      </c>
      <c r="AD732" s="33" t="s">
        <v>235</v>
      </c>
      <c r="AE732" s="33" t="s">
        <v>235</v>
      </c>
      <c r="AF732" s="33" t="s">
        <v>235</v>
      </c>
      <c r="AG732" s="33" t="s">
        <v>235</v>
      </c>
      <c r="AH732" s="33" t="s">
        <v>235</v>
      </c>
      <c r="AI732" s="33" t="s">
        <v>235</v>
      </c>
      <c r="AJ732" s="33" t="s">
        <v>235</v>
      </c>
    </row>
    <row r="733" spans="1:36" x14ac:dyDescent="0.25">
      <c r="A733" t="s">
        <v>156</v>
      </c>
      <c r="B733">
        <v>3</v>
      </c>
      <c r="C733" s="9">
        <v>72.346800000000002</v>
      </c>
      <c r="D733" s="9">
        <v>64.759500000000003</v>
      </c>
      <c r="E733" s="9">
        <v>449</v>
      </c>
      <c r="F733" s="9">
        <v>448.25</v>
      </c>
      <c r="G733" s="9">
        <v>470.75</v>
      </c>
      <c r="H733" s="9">
        <v>517.25</v>
      </c>
      <c r="K733" s="32" t="s">
        <v>156</v>
      </c>
      <c r="L733" s="32">
        <v>723</v>
      </c>
      <c r="M733" s="32" t="s">
        <v>263</v>
      </c>
      <c r="N733" s="32" t="s">
        <v>669</v>
      </c>
      <c r="O733" s="32" t="s">
        <v>261</v>
      </c>
      <c r="P733" s="32" t="s">
        <v>232</v>
      </c>
      <c r="Q733" s="32" t="s">
        <v>249</v>
      </c>
      <c r="R733" s="32" t="s">
        <v>224</v>
      </c>
      <c r="S733" s="37" t="s">
        <v>23</v>
      </c>
      <c r="T733" s="32">
        <v>3</v>
      </c>
      <c r="U733" s="33">
        <v>72.346800000000002</v>
      </c>
      <c r="V733" s="33">
        <v>64.759500000000003</v>
      </c>
      <c r="W733" s="33">
        <v>449</v>
      </c>
      <c r="X733" s="33">
        <v>448.25</v>
      </c>
      <c r="Y733" s="33">
        <v>470.75</v>
      </c>
      <c r="Z733" s="33">
        <v>517.25</v>
      </c>
      <c r="AA733" s="33" t="s">
        <v>235</v>
      </c>
      <c r="AB733" s="33" t="s">
        <v>235</v>
      </c>
      <c r="AC733" s="33">
        <f>V733</f>
        <v>64.759500000000003</v>
      </c>
      <c r="AD733" s="33" t="s">
        <v>235</v>
      </c>
      <c r="AE733" s="33" t="s">
        <v>235</v>
      </c>
      <c r="AF733" s="33" t="s">
        <v>235</v>
      </c>
      <c r="AG733" s="40" t="s">
        <v>235</v>
      </c>
      <c r="AH733" s="40" t="s">
        <v>235</v>
      </c>
      <c r="AI733" s="40" t="s">
        <v>235</v>
      </c>
      <c r="AJ733" s="40" t="s">
        <v>235</v>
      </c>
    </row>
    <row r="734" spans="1:36" x14ac:dyDescent="0.25">
      <c r="A734" t="s">
        <v>156</v>
      </c>
      <c r="B734">
        <v>4</v>
      </c>
      <c r="C734" s="9">
        <v>70.236199999999997</v>
      </c>
      <c r="D734" s="9">
        <v>112.3796</v>
      </c>
      <c r="E734" s="9">
        <v>575</v>
      </c>
      <c r="F734" s="9">
        <v>467</v>
      </c>
      <c r="G734" s="9">
        <v>539.75</v>
      </c>
      <c r="H734" s="9">
        <v>527.75</v>
      </c>
      <c r="K734" s="32" t="s">
        <v>156</v>
      </c>
      <c r="L734" s="32">
        <v>724</v>
      </c>
      <c r="M734" s="32" t="s">
        <v>263</v>
      </c>
      <c r="N734" s="32" t="s">
        <v>669</v>
      </c>
      <c r="O734" s="32" t="s">
        <v>261</v>
      </c>
      <c r="P734" s="32" t="s">
        <v>232</v>
      </c>
      <c r="Q734" s="32" t="s">
        <v>249</v>
      </c>
      <c r="R734" s="32" t="s">
        <v>224</v>
      </c>
      <c r="S734" s="37" t="s">
        <v>24</v>
      </c>
      <c r="T734" s="32">
        <v>4</v>
      </c>
      <c r="U734" s="33">
        <v>70.236199999999997</v>
      </c>
      <c r="V734" s="33">
        <v>112.3796</v>
      </c>
      <c r="W734" s="33">
        <v>575</v>
      </c>
      <c r="X734" s="33">
        <v>467</v>
      </c>
      <c r="Y734" s="33">
        <v>539.75</v>
      </c>
      <c r="Z734" s="33">
        <v>527.75</v>
      </c>
      <c r="AA734" s="33" t="s">
        <v>235</v>
      </c>
      <c r="AB734" s="33" t="s">
        <v>235</v>
      </c>
      <c r="AC734" s="33">
        <f>ABS(180-V734)</f>
        <v>67.620400000000004</v>
      </c>
      <c r="AD734" s="33" t="s">
        <v>235</v>
      </c>
      <c r="AE734" s="33" t="s">
        <v>235</v>
      </c>
      <c r="AF734" s="33" t="s">
        <v>235</v>
      </c>
      <c r="AG734" s="40" t="s">
        <v>235</v>
      </c>
      <c r="AH734" s="40" t="s">
        <v>235</v>
      </c>
      <c r="AI734" s="40" t="s">
        <v>235</v>
      </c>
      <c r="AJ734" s="40" t="s">
        <v>235</v>
      </c>
    </row>
    <row r="735" spans="1:36" x14ac:dyDescent="0.25">
      <c r="A735" t="s">
        <v>156</v>
      </c>
      <c r="B735">
        <v>5</v>
      </c>
      <c r="C735" s="9">
        <v>81.183800000000005</v>
      </c>
      <c r="D735" s="9">
        <v>125.3835</v>
      </c>
      <c r="E735" s="9">
        <v>608.75</v>
      </c>
      <c r="F735" s="9">
        <v>485.75</v>
      </c>
      <c r="G735" s="9">
        <v>553.25</v>
      </c>
      <c r="H735" s="9">
        <v>545</v>
      </c>
      <c r="K735" s="32" t="s">
        <v>156</v>
      </c>
      <c r="L735" s="32">
        <v>725</v>
      </c>
      <c r="M735" s="32" t="s">
        <v>263</v>
      </c>
      <c r="N735" s="32" t="s">
        <v>669</v>
      </c>
      <c r="O735" s="32" t="s">
        <v>261</v>
      </c>
      <c r="P735" s="32" t="s">
        <v>232</v>
      </c>
      <c r="Q735" s="32" t="s">
        <v>249</v>
      </c>
      <c r="R735" s="32" t="s">
        <v>224</v>
      </c>
      <c r="S735" s="37" t="s">
        <v>24</v>
      </c>
      <c r="T735" s="32">
        <v>5</v>
      </c>
      <c r="U735" s="33">
        <v>81.183800000000005</v>
      </c>
      <c r="V735" s="33">
        <v>125.3835</v>
      </c>
      <c r="W735" s="33">
        <v>608.75</v>
      </c>
      <c r="X735" s="33">
        <v>485.75</v>
      </c>
      <c r="Y735" s="33">
        <v>553.25</v>
      </c>
      <c r="Z735" s="33">
        <v>545</v>
      </c>
      <c r="AA735" s="33" t="s">
        <v>235</v>
      </c>
      <c r="AB735" s="33" t="s">
        <v>235</v>
      </c>
      <c r="AC735" s="33">
        <f>ABS(180-V735)</f>
        <v>54.616500000000002</v>
      </c>
      <c r="AD735" s="33" t="s">
        <v>235</v>
      </c>
      <c r="AE735" s="33" t="s">
        <v>235</v>
      </c>
      <c r="AF735" s="33" t="s">
        <v>235</v>
      </c>
      <c r="AG735" s="40" t="s">
        <v>235</v>
      </c>
      <c r="AH735" s="40" t="s">
        <v>235</v>
      </c>
      <c r="AI735" s="40" t="s">
        <v>235</v>
      </c>
      <c r="AJ735" s="40" t="s">
        <v>235</v>
      </c>
    </row>
    <row r="736" spans="1:36" x14ac:dyDescent="0.25">
      <c r="A736" t="s">
        <v>156</v>
      </c>
      <c r="B736">
        <v>6</v>
      </c>
      <c r="C736" s="9">
        <v>64.119500000000002</v>
      </c>
      <c r="D736" s="9">
        <v>148.08869999999999</v>
      </c>
      <c r="E736" s="9">
        <v>617.75</v>
      </c>
      <c r="F736" s="9">
        <v>527.75</v>
      </c>
      <c r="G736" s="9">
        <v>559.25</v>
      </c>
      <c r="H736" s="9">
        <v>554</v>
      </c>
      <c r="K736" s="32" t="s">
        <v>156</v>
      </c>
      <c r="L736" s="32">
        <v>726</v>
      </c>
      <c r="M736" s="32" t="s">
        <v>263</v>
      </c>
      <c r="N736" s="32" t="s">
        <v>669</v>
      </c>
      <c r="O736" s="32" t="s">
        <v>261</v>
      </c>
      <c r="P736" s="32" t="s">
        <v>232</v>
      </c>
      <c r="Q736" s="32" t="s">
        <v>249</v>
      </c>
      <c r="R736" s="32" t="s">
        <v>224</v>
      </c>
      <c r="S736" s="37" t="s">
        <v>24</v>
      </c>
      <c r="T736" s="32">
        <v>6</v>
      </c>
      <c r="U736" s="33">
        <v>64.119500000000002</v>
      </c>
      <c r="V736" s="33">
        <v>148.08869999999999</v>
      </c>
      <c r="W736" s="33">
        <v>617.75</v>
      </c>
      <c r="X736" s="33">
        <v>527.75</v>
      </c>
      <c r="Y736" s="33">
        <v>559.25</v>
      </c>
      <c r="Z736" s="33">
        <v>554</v>
      </c>
      <c r="AA736" s="33">
        <f>SQRT(((W736-W731)^2)+((X736-X731)^2))</f>
        <v>226.77549470787181</v>
      </c>
      <c r="AB736" s="33">
        <f>SQRT(((Y734-Y733)^2)+((Z734-Z733)^2))</f>
        <v>69.794340744791043</v>
      </c>
      <c r="AC736" s="33">
        <f>ABS(180-V736)</f>
        <v>31.911300000000011</v>
      </c>
      <c r="AD736" s="33">
        <v>1</v>
      </c>
      <c r="AE736" s="33">
        <v>0</v>
      </c>
      <c r="AF736" s="33">
        <v>0</v>
      </c>
      <c r="AG736" s="23">
        <f>SQRT((W736-W734)^2+(X736-X734)^2)</f>
        <v>74.284083086486305</v>
      </c>
      <c r="AH736" s="23">
        <f>SQRT((W733-W731)^2+(X733-X731)^2)</f>
        <v>71.925742957580908</v>
      </c>
      <c r="AI736" s="23">
        <f>SQRT(((Y733-Y731)^2)+((Z733-Z731)^2))</f>
        <v>35.401271163617842</v>
      </c>
      <c r="AJ736" s="23">
        <f>SQRT(((Y736-Y734)^2)+((Z736-Z734)^2))</f>
        <v>32.700344034887465</v>
      </c>
    </row>
    <row r="737" spans="1:36" x14ac:dyDescent="0.25">
      <c r="A737" t="s">
        <v>157</v>
      </c>
      <c r="B737">
        <v>1</v>
      </c>
      <c r="C737" s="9">
        <v>76.485299999999995</v>
      </c>
      <c r="D737" s="9">
        <v>35.094799999999999</v>
      </c>
      <c r="E737" s="9">
        <v>462.25</v>
      </c>
      <c r="F737" s="9">
        <v>287.75</v>
      </c>
      <c r="G737" s="9">
        <v>495.25</v>
      </c>
      <c r="H737" s="9">
        <v>356.75</v>
      </c>
      <c r="K737" s="32" t="s">
        <v>157</v>
      </c>
      <c r="L737" s="32">
        <v>727</v>
      </c>
      <c r="M737" s="32" t="s">
        <v>263</v>
      </c>
      <c r="N737" s="32" t="s">
        <v>669</v>
      </c>
      <c r="O737" s="32" t="s">
        <v>261</v>
      </c>
      <c r="P737" s="32" t="s">
        <v>232</v>
      </c>
      <c r="Q737" s="32" t="s">
        <v>249</v>
      </c>
      <c r="R737" s="32" t="s">
        <v>224</v>
      </c>
      <c r="S737" s="37" t="s">
        <v>23</v>
      </c>
      <c r="T737" s="32">
        <v>1</v>
      </c>
      <c r="U737" s="33">
        <v>76.485299999999995</v>
      </c>
      <c r="V737" s="33">
        <v>35.094799999999999</v>
      </c>
      <c r="W737" s="33">
        <v>462.25</v>
      </c>
      <c r="X737" s="33">
        <v>287.75</v>
      </c>
      <c r="Y737" s="33">
        <v>495.25</v>
      </c>
      <c r="Z737" s="33">
        <v>356.75</v>
      </c>
      <c r="AA737" s="33" t="s">
        <v>235</v>
      </c>
      <c r="AB737" s="33" t="s">
        <v>235</v>
      </c>
      <c r="AC737" s="33">
        <f>V737</f>
        <v>35.094799999999999</v>
      </c>
      <c r="AD737" s="33" t="s">
        <v>235</v>
      </c>
      <c r="AE737" s="33" t="s">
        <v>235</v>
      </c>
      <c r="AF737" s="33" t="s">
        <v>235</v>
      </c>
      <c r="AG737" s="33" t="s">
        <v>235</v>
      </c>
      <c r="AH737" s="33" t="s">
        <v>235</v>
      </c>
      <c r="AI737" s="33" t="s">
        <v>235</v>
      </c>
      <c r="AJ737" s="33" t="s">
        <v>235</v>
      </c>
    </row>
    <row r="738" spans="1:36" x14ac:dyDescent="0.25">
      <c r="A738" t="s">
        <v>157</v>
      </c>
      <c r="B738">
        <v>2</v>
      </c>
      <c r="C738" s="9">
        <v>81.884100000000004</v>
      </c>
      <c r="D738" s="9">
        <v>52.227800000000002</v>
      </c>
      <c r="E738" s="9">
        <v>496.75</v>
      </c>
      <c r="F738" s="9">
        <v>260</v>
      </c>
      <c r="G738" s="9">
        <v>508.75</v>
      </c>
      <c r="H738" s="9">
        <v>341</v>
      </c>
      <c r="K738" s="32" t="s">
        <v>157</v>
      </c>
      <c r="L738" s="32">
        <v>728</v>
      </c>
      <c r="M738" s="32" t="s">
        <v>263</v>
      </c>
      <c r="N738" s="32" t="s">
        <v>669</v>
      </c>
      <c r="O738" s="32" t="s">
        <v>261</v>
      </c>
      <c r="P738" s="32" t="s">
        <v>232</v>
      </c>
      <c r="Q738" s="32" t="s">
        <v>249</v>
      </c>
      <c r="R738" s="32" t="s">
        <v>224</v>
      </c>
      <c r="S738" s="37" t="s">
        <v>23</v>
      </c>
      <c r="T738" s="32">
        <v>2</v>
      </c>
      <c r="U738" s="33">
        <v>81.884100000000004</v>
      </c>
      <c r="V738" s="33">
        <v>52.227800000000002</v>
      </c>
      <c r="W738" s="33">
        <v>496.75</v>
      </c>
      <c r="X738" s="33">
        <v>260</v>
      </c>
      <c r="Y738" s="33">
        <v>508.75</v>
      </c>
      <c r="Z738" s="33">
        <v>341</v>
      </c>
      <c r="AA738" s="33" t="s">
        <v>235</v>
      </c>
      <c r="AB738" s="33" t="s">
        <v>235</v>
      </c>
      <c r="AC738" s="33">
        <f>V738</f>
        <v>52.227800000000002</v>
      </c>
      <c r="AD738" s="33" t="s">
        <v>235</v>
      </c>
      <c r="AE738" s="33" t="s">
        <v>235</v>
      </c>
      <c r="AF738" s="33" t="s">
        <v>235</v>
      </c>
      <c r="AG738" s="33" t="s">
        <v>235</v>
      </c>
      <c r="AH738" s="33" t="s">
        <v>235</v>
      </c>
      <c r="AI738" s="33" t="s">
        <v>235</v>
      </c>
      <c r="AJ738" s="33" t="s">
        <v>235</v>
      </c>
    </row>
    <row r="739" spans="1:36" x14ac:dyDescent="0.25">
      <c r="A739" t="s">
        <v>157</v>
      </c>
      <c r="B739">
        <v>3</v>
      </c>
      <c r="C739" s="9">
        <v>78.917699999999996</v>
      </c>
      <c r="D739" s="9">
        <v>69.400899999999993</v>
      </c>
      <c r="E739" s="9">
        <v>540.25</v>
      </c>
      <c r="F739" s="9">
        <v>263</v>
      </c>
      <c r="G739" s="9">
        <v>528.25</v>
      </c>
      <c r="H739" s="9">
        <v>341</v>
      </c>
      <c r="K739" s="32" t="s">
        <v>157</v>
      </c>
      <c r="L739" s="32">
        <v>729</v>
      </c>
      <c r="M739" s="32" t="s">
        <v>263</v>
      </c>
      <c r="N739" s="32" t="s">
        <v>669</v>
      </c>
      <c r="O739" s="32" t="s">
        <v>261</v>
      </c>
      <c r="P739" s="32" t="s">
        <v>232</v>
      </c>
      <c r="Q739" s="32" t="s">
        <v>249</v>
      </c>
      <c r="R739" s="32" t="s">
        <v>224</v>
      </c>
      <c r="S739" s="37" t="s">
        <v>23</v>
      </c>
      <c r="T739" s="32">
        <v>3</v>
      </c>
      <c r="U739" s="33">
        <v>78.917699999999996</v>
      </c>
      <c r="V739" s="33">
        <v>69.400899999999993</v>
      </c>
      <c r="W739" s="33">
        <v>540.25</v>
      </c>
      <c r="X739" s="33">
        <v>263</v>
      </c>
      <c r="Y739" s="33">
        <v>528.25</v>
      </c>
      <c r="Z739" s="33">
        <v>341</v>
      </c>
      <c r="AA739" s="33" t="s">
        <v>235</v>
      </c>
      <c r="AB739" s="33" t="s">
        <v>235</v>
      </c>
      <c r="AC739" s="33">
        <f>V739</f>
        <v>69.400899999999993</v>
      </c>
      <c r="AD739" s="33" t="s">
        <v>235</v>
      </c>
      <c r="AE739" s="33" t="s">
        <v>235</v>
      </c>
      <c r="AF739" s="33" t="s">
        <v>235</v>
      </c>
      <c r="AG739" s="33" t="s">
        <v>235</v>
      </c>
      <c r="AH739" s="33" t="s">
        <v>235</v>
      </c>
      <c r="AI739" s="40" t="s">
        <v>235</v>
      </c>
      <c r="AJ739" s="40" t="s">
        <v>235</v>
      </c>
    </row>
    <row r="740" spans="1:36" x14ac:dyDescent="0.25">
      <c r="A740" t="s">
        <v>157</v>
      </c>
      <c r="B740">
        <v>4</v>
      </c>
      <c r="C740" s="9">
        <v>78.6678</v>
      </c>
      <c r="D740" s="9">
        <v>109.5202</v>
      </c>
      <c r="E740" s="9">
        <v>658.75</v>
      </c>
      <c r="F740" s="9">
        <v>330.5</v>
      </c>
      <c r="G740" s="9">
        <v>599.5</v>
      </c>
      <c r="H740" s="9">
        <v>382.25</v>
      </c>
      <c r="K740" s="32" t="s">
        <v>157</v>
      </c>
      <c r="L740" s="32">
        <v>730</v>
      </c>
      <c r="M740" s="32" t="s">
        <v>263</v>
      </c>
      <c r="N740" s="32" t="s">
        <v>669</v>
      </c>
      <c r="O740" s="32" t="s">
        <v>261</v>
      </c>
      <c r="P740" s="32" t="s">
        <v>232</v>
      </c>
      <c r="Q740" s="32" t="s">
        <v>249</v>
      </c>
      <c r="R740" s="32" t="s">
        <v>224</v>
      </c>
      <c r="S740" s="37" t="s">
        <v>24</v>
      </c>
      <c r="T740" s="32">
        <v>4</v>
      </c>
      <c r="U740" s="33">
        <v>78.6678</v>
      </c>
      <c r="V740" s="33">
        <v>109.5202</v>
      </c>
      <c r="W740" s="33">
        <v>658.75</v>
      </c>
      <c r="X740" s="33">
        <v>330.5</v>
      </c>
      <c r="Y740" s="33">
        <v>599.5</v>
      </c>
      <c r="Z740" s="33">
        <v>382.25</v>
      </c>
      <c r="AA740" s="33" t="s">
        <v>235</v>
      </c>
      <c r="AB740" s="33" t="s">
        <v>235</v>
      </c>
      <c r="AC740" s="33">
        <f>ABS(180-V740)</f>
        <v>70.479799999999997</v>
      </c>
      <c r="AD740" s="33" t="s">
        <v>235</v>
      </c>
      <c r="AE740" s="33" t="s">
        <v>235</v>
      </c>
      <c r="AF740" s="33" t="s">
        <v>235</v>
      </c>
      <c r="AG740" s="33" t="s">
        <v>235</v>
      </c>
      <c r="AH740" s="33" t="s">
        <v>235</v>
      </c>
      <c r="AI740" s="40" t="s">
        <v>235</v>
      </c>
      <c r="AJ740" s="40" t="s">
        <v>235</v>
      </c>
    </row>
    <row r="741" spans="1:36" x14ac:dyDescent="0.25">
      <c r="A741" t="s">
        <v>157</v>
      </c>
      <c r="B741">
        <v>5</v>
      </c>
      <c r="C741" s="9">
        <v>82.928399999999996</v>
      </c>
      <c r="D741" s="9">
        <v>126.6397</v>
      </c>
      <c r="E741" s="9">
        <v>685.75</v>
      </c>
      <c r="F741" s="9">
        <v>365.75</v>
      </c>
      <c r="G741" s="9">
        <v>610</v>
      </c>
      <c r="H741" s="9">
        <v>399.5</v>
      </c>
      <c r="K741" s="32" t="s">
        <v>157</v>
      </c>
      <c r="L741" s="32">
        <v>731</v>
      </c>
      <c r="M741" s="32" t="s">
        <v>263</v>
      </c>
      <c r="N741" s="32" t="s">
        <v>669</v>
      </c>
      <c r="O741" s="32" t="s">
        <v>261</v>
      </c>
      <c r="P741" s="32" t="s">
        <v>232</v>
      </c>
      <c r="Q741" s="32" t="s">
        <v>249</v>
      </c>
      <c r="R741" s="32" t="s">
        <v>224</v>
      </c>
      <c r="S741" s="37" t="s">
        <v>24</v>
      </c>
      <c r="T741" s="32">
        <v>5</v>
      </c>
      <c r="U741" s="33">
        <v>82.928399999999996</v>
      </c>
      <c r="V741" s="33">
        <v>126.6397</v>
      </c>
      <c r="W741" s="33">
        <v>685.75</v>
      </c>
      <c r="X741" s="33">
        <v>365.75</v>
      </c>
      <c r="Y741" s="33">
        <v>610</v>
      </c>
      <c r="Z741" s="33">
        <v>399.5</v>
      </c>
      <c r="AA741" s="33" t="s">
        <v>235</v>
      </c>
      <c r="AB741" s="33" t="s">
        <v>235</v>
      </c>
      <c r="AC741" s="33">
        <f>ABS(180-V741)</f>
        <v>53.360299999999995</v>
      </c>
      <c r="AD741" s="33" t="s">
        <v>235</v>
      </c>
      <c r="AE741" s="33" t="s">
        <v>235</v>
      </c>
      <c r="AF741" s="33" t="s">
        <v>235</v>
      </c>
      <c r="AG741" s="33" t="s">
        <v>235</v>
      </c>
      <c r="AH741" s="33" t="s">
        <v>235</v>
      </c>
      <c r="AI741" s="40" t="s">
        <v>235</v>
      </c>
      <c r="AJ741" s="40" t="s">
        <v>235</v>
      </c>
    </row>
    <row r="742" spans="1:36" x14ac:dyDescent="0.25">
      <c r="A742" t="s">
        <v>157</v>
      </c>
      <c r="B742">
        <v>6</v>
      </c>
      <c r="C742" s="9">
        <v>73.400400000000005</v>
      </c>
      <c r="D742" s="9">
        <v>143.0215</v>
      </c>
      <c r="E742" s="9">
        <v>678.25</v>
      </c>
      <c r="F742" s="9">
        <v>408.5</v>
      </c>
      <c r="G742" s="9">
        <v>605.5</v>
      </c>
      <c r="H742" s="9">
        <v>418.25</v>
      </c>
      <c r="K742" s="32" t="s">
        <v>157</v>
      </c>
      <c r="L742" s="32">
        <v>732</v>
      </c>
      <c r="M742" s="32" t="s">
        <v>263</v>
      </c>
      <c r="N742" s="32" t="s">
        <v>669</v>
      </c>
      <c r="O742" s="32" t="s">
        <v>261</v>
      </c>
      <c r="P742" s="32" t="s">
        <v>232</v>
      </c>
      <c r="Q742" s="32" t="s">
        <v>249</v>
      </c>
      <c r="R742" s="32" t="s">
        <v>224</v>
      </c>
      <c r="S742" s="37" t="s">
        <v>24</v>
      </c>
      <c r="T742" s="32">
        <v>6</v>
      </c>
      <c r="U742" s="33">
        <v>73.400400000000005</v>
      </c>
      <c r="V742" s="33">
        <v>143.0215</v>
      </c>
      <c r="W742" s="33">
        <v>678.25</v>
      </c>
      <c r="X742" s="33">
        <v>408.5</v>
      </c>
      <c r="Y742" s="33">
        <v>605.5</v>
      </c>
      <c r="Z742" s="33">
        <v>418.25</v>
      </c>
      <c r="AA742" s="33">
        <f>SQRT(((W742-W737)^2)+((X742-X737)^2))</f>
        <v>247.46022407651699</v>
      </c>
      <c r="AB742" s="33">
        <f>SQRT(((Y740-Y739)^2)+((Z740-Z739)^2))</f>
        <v>82.329369000375564</v>
      </c>
      <c r="AC742" s="33">
        <f>ABS(180-V742)</f>
        <v>36.978499999999997</v>
      </c>
      <c r="AD742" s="33">
        <v>1</v>
      </c>
      <c r="AE742" s="33">
        <v>0</v>
      </c>
      <c r="AF742" s="33">
        <v>0</v>
      </c>
      <c r="AG742" s="23">
        <f>SQRT((W742-W740)^2+(X742-X740)^2)</f>
        <v>80.400559699544374</v>
      </c>
      <c r="AH742" s="23">
        <f>SQRT((W739-W737)^2+(X739-X737)^2)</f>
        <v>81.832527151493977</v>
      </c>
      <c r="AI742" s="23">
        <f>SQRT(((Y739-Y737)^2)+((Z739-Z737)^2))</f>
        <v>36.56586522974672</v>
      </c>
      <c r="AJ742" s="23">
        <f>SQRT(((Y742-Y740)^2)+((Z742-Z740)^2))</f>
        <v>36.496575181789318</v>
      </c>
    </row>
    <row r="743" spans="1:36" x14ac:dyDescent="0.25">
      <c r="A743" t="s">
        <v>158</v>
      </c>
      <c r="B743">
        <v>1</v>
      </c>
      <c r="C743" s="9">
        <v>69.921400000000006</v>
      </c>
      <c r="D743" s="9">
        <v>34.503399999999999</v>
      </c>
      <c r="E743" s="9">
        <v>550.66669999999999</v>
      </c>
      <c r="F743" s="9">
        <v>335</v>
      </c>
      <c r="G743" s="9">
        <v>570.66669999999999</v>
      </c>
      <c r="H743" s="9">
        <v>402</v>
      </c>
      <c r="K743" s="32" t="s">
        <v>158</v>
      </c>
      <c r="L743" s="32">
        <v>733</v>
      </c>
      <c r="M743" s="32" t="s">
        <v>263</v>
      </c>
      <c r="N743" s="32" t="s">
        <v>669</v>
      </c>
      <c r="O743" s="32" t="s">
        <v>261</v>
      </c>
      <c r="P743" s="32" t="s">
        <v>232</v>
      </c>
      <c r="Q743" s="32" t="s">
        <v>249</v>
      </c>
      <c r="R743" s="32" t="s">
        <v>224</v>
      </c>
      <c r="S743" s="37" t="s">
        <v>23</v>
      </c>
      <c r="T743" s="32">
        <v>1</v>
      </c>
      <c r="U743" s="33">
        <v>69.921400000000006</v>
      </c>
      <c r="V743" s="33">
        <v>34.503399999999999</v>
      </c>
      <c r="W743" s="33">
        <v>550.66669999999999</v>
      </c>
      <c r="X743" s="33">
        <v>335</v>
      </c>
      <c r="Y743" s="33">
        <v>570.66669999999999</v>
      </c>
      <c r="Z743" s="33">
        <v>402</v>
      </c>
      <c r="AA743" s="33" t="s">
        <v>235</v>
      </c>
      <c r="AB743" s="33" t="s">
        <v>235</v>
      </c>
      <c r="AC743" s="33">
        <f>V743</f>
        <v>34.503399999999999</v>
      </c>
      <c r="AD743" s="33" t="s">
        <v>235</v>
      </c>
      <c r="AE743" s="33" t="s">
        <v>235</v>
      </c>
      <c r="AF743" s="33" t="s">
        <v>235</v>
      </c>
      <c r="AG743" s="33" t="s">
        <v>235</v>
      </c>
      <c r="AH743" s="33" t="s">
        <v>235</v>
      </c>
      <c r="AI743" s="33" t="s">
        <v>235</v>
      </c>
      <c r="AJ743" s="33" t="s">
        <v>235</v>
      </c>
    </row>
    <row r="744" spans="1:36" x14ac:dyDescent="0.25">
      <c r="A744" t="s">
        <v>158</v>
      </c>
      <c r="B744">
        <v>2</v>
      </c>
      <c r="C744" s="9">
        <v>77.025999999999996</v>
      </c>
      <c r="D744" s="9">
        <v>52.612099999999998</v>
      </c>
      <c r="E744" s="9">
        <v>587.66669999999999</v>
      </c>
      <c r="F744" s="9">
        <v>312</v>
      </c>
      <c r="G744" s="9">
        <v>585.66669999999999</v>
      </c>
      <c r="H744" s="9">
        <v>389</v>
      </c>
      <c r="K744" s="32" t="s">
        <v>158</v>
      </c>
      <c r="L744" s="32">
        <v>734</v>
      </c>
      <c r="M744" s="32" t="s">
        <v>263</v>
      </c>
      <c r="N744" s="32" t="s">
        <v>669</v>
      </c>
      <c r="O744" s="32" t="s">
        <v>261</v>
      </c>
      <c r="P744" s="32" t="s">
        <v>232</v>
      </c>
      <c r="Q744" s="32" t="s">
        <v>249</v>
      </c>
      <c r="R744" s="32" t="s">
        <v>224</v>
      </c>
      <c r="S744" s="37" t="s">
        <v>23</v>
      </c>
      <c r="T744" s="32">
        <v>2</v>
      </c>
      <c r="U744" s="33">
        <v>77.025999999999996</v>
      </c>
      <c r="V744" s="33">
        <v>52.612099999999998</v>
      </c>
      <c r="W744" s="33">
        <v>587.66669999999999</v>
      </c>
      <c r="X744" s="33">
        <v>312</v>
      </c>
      <c r="Y744" s="33">
        <v>585.66669999999999</v>
      </c>
      <c r="Z744" s="33">
        <v>389</v>
      </c>
      <c r="AA744" s="33" t="s">
        <v>235</v>
      </c>
      <c r="AB744" s="33" t="s">
        <v>235</v>
      </c>
      <c r="AC744" s="33">
        <f>V744</f>
        <v>52.612099999999998</v>
      </c>
      <c r="AD744" s="33" t="s">
        <v>235</v>
      </c>
      <c r="AE744" s="33" t="s">
        <v>235</v>
      </c>
      <c r="AF744" s="33" t="s">
        <v>235</v>
      </c>
      <c r="AG744" s="33" t="s">
        <v>235</v>
      </c>
      <c r="AH744" s="33" t="s">
        <v>235</v>
      </c>
      <c r="AI744" s="33" t="s">
        <v>235</v>
      </c>
      <c r="AJ744" s="33" t="s">
        <v>235</v>
      </c>
    </row>
    <row r="745" spans="1:36" x14ac:dyDescent="0.25">
      <c r="A745" t="s">
        <v>158</v>
      </c>
      <c r="B745">
        <v>3</v>
      </c>
      <c r="C745" s="9">
        <v>71.784400000000005</v>
      </c>
      <c r="D745" s="9">
        <v>69.811499999999995</v>
      </c>
      <c r="E745" s="9">
        <v>626.66669999999999</v>
      </c>
      <c r="F745" s="9">
        <v>322</v>
      </c>
      <c r="G745" s="9">
        <v>603.66669999999999</v>
      </c>
      <c r="H745" s="9">
        <v>390</v>
      </c>
      <c r="K745" s="32" t="s">
        <v>158</v>
      </c>
      <c r="L745" s="32">
        <v>735</v>
      </c>
      <c r="M745" s="32" t="s">
        <v>263</v>
      </c>
      <c r="N745" s="32" t="s">
        <v>669</v>
      </c>
      <c r="O745" s="32" t="s">
        <v>261</v>
      </c>
      <c r="P745" s="32" t="s">
        <v>232</v>
      </c>
      <c r="Q745" s="32" t="s">
        <v>249</v>
      </c>
      <c r="R745" s="32" t="s">
        <v>224</v>
      </c>
      <c r="S745" s="37" t="s">
        <v>23</v>
      </c>
      <c r="T745" s="32">
        <v>3</v>
      </c>
      <c r="U745" s="33">
        <v>71.784400000000005</v>
      </c>
      <c r="V745" s="33">
        <v>69.811499999999995</v>
      </c>
      <c r="W745" s="33">
        <v>626.66669999999999</v>
      </c>
      <c r="X745" s="33">
        <v>322</v>
      </c>
      <c r="Y745" s="33">
        <v>603.66669999999999</v>
      </c>
      <c r="Z745" s="33">
        <v>390</v>
      </c>
      <c r="AA745" s="33" t="s">
        <v>235</v>
      </c>
      <c r="AB745" s="33" t="s">
        <v>235</v>
      </c>
      <c r="AC745" s="33">
        <f>V745</f>
        <v>69.811499999999995</v>
      </c>
      <c r="AD745" s="33" t="s">
        <v>235</v>
      </c>
      <c r="AE745" s="33" t="s">
        <v>235</v>
      </c>
      <c r="AF745" s="33" t="s">
        <v>235</v>
      </c>
      <c r="AG745" s="40" t="s">
        <v>235</v>
      </c>
      <c r="AH745" s="40" t="s">
        <v>235</v>
      </c>
      <c r="AI745" s="40" t="s">
        <v>235</v>
      </c>
      <c r="AJ745" s="40" t="s">
        <v>235</v>
      </c>
    </row>
    <row r="746" spans="1:36" x14ac:dyDescent="0.25">
      <c r="A746" t="s">
        <v>158</v>
      </c>
      <c r="B746">
        <v>4</v>
      </c>
      <c r="C746" s="9">
        <v>72.897199999999998</v>
      </c>
      <c r="D746" s="9">
        <v>114.2076</v>
      </c>
      <c r="E746" s="9">
        <v>730.66669999999999</v>
      </c>
      <c r="F746" s="9">
        <v>410</v>
      </c>
      <c r="G746" s="9">
        <v>665.66669999999999</v>
      </c>
      <c r="H746" s="9">
        <v>443</v>
      </c>
      <c r="K746" s="32" t="s">
        <v>158</v>
      </c>
      <c r="L746" s="32">
        <v>736</v>
      </c>
      <c r="M746" s="32" t="s">
        <v>263</v>
      </c>
      <c r="N746" s="32" t="s">
        <v>669</v>
      </c>
      <c r="O746" s="32" t="s">
        <v>261</v>
      </c>
      <c r="P746" s="32" t="s">
        <v>232</v>
      </c>
      <c r="Q746" s="32" t="s">
        <v>249</v>
      </c>
      <c r="R746" s="32" t="s">
        <v>224</v>
      </c>
      <c r="S746" s="37" t="s">
        <v>24</v>
      </c>
      <c r="T746" s="32">
        <v>4</v>
      </c>
      <c r="U746" s="33">
        <v>72.897199999999998</v>
      </c>
      <c r="V746" s="33">
        <v>114.2076</v>
      </c>
      <c r="W746" s="33">
        <v>730.66669999999999</v>
      </c>
      <c r="X746" s="33">
        <v>410</v>
      </c>
      <c r="Y746" s="33">
        <v>665.66669999999999</v>
      </c>
      <c r="Z746" s="33">
        <v>443</v>
      </c>
      <c r="AA746" s="33" t="s">
        <v>235</v>
      </c>
      <c r="AB746" s="33" t="s">
        <v>235</v>
      </c>
      <c r="AC746" s="33">
        <f>ABS(180-V746)</f>
        <v>65.792400000000001</v>
      </c>
      <c r="AD746" s="33" t="s">
        <v>235</v>
      </c>
      <c r="AE746" s="33" t="s">
        <v>235</v>
      </c>
      <c r="AF746" s="33" t="s">
        <v>235</v>
      </c>
      <c r="AG746" s="40" t="s">
        <v>235</v>
      </c>
      <c r="AH746" s="40" t="s">
        <v>235</v>
      </c>
      <c r="AI746" s="40" t="s">
        <v>235</v>
      </c>
      <c r="AJ746" s="40" t="s">
        <v>235</v>
      </c>
    </row>
    <row r="747" spans="1:36" x14ac:dyDescent="0.25">
      <c r="A747" t="s">
        <v>158</v>
      </c>
      <c r="B747">
        <v>5</v>
      </c>
      <c r="C747" s="9">
        <v>77.278700000000001</v>
      </c>
      <c r="D747" s="9">
        <v>130.6867</v>
      </c>
      <c r="E747" s="9">
        <v>747.66669999999999</v>
      </c>
      <c r="F747" s="9">
        <v>445</v>
      </c>
      <c r="G747" s="9">
        <v>671.66669999999999</v>
      </c>
      <c r="H747" s="9">
        <v>459</v>
      </c>
      <c r="K747" s="32" t="s">
        <v>158</v>
      </c>
      <c r="L747" s="32">
        <v>737</v>
      </c>
      <c r="M747" s="32" t="s">
        <v>263</v>
      </c>
      <c r="N747" s="32" t="s">
        <v>669</v>
      </c>
      <c r="O747" s="32" t="s">
        <v>261</v>
      </c>
      <c r="P747" s="32" t="s">
        <v>232</v>
      </c>
      <c r="Q747" s="32" t="s">
        <v>249</v>
      </c>
      <c r="R747" s="32" t="s">
        <v>224</v>
      </c>
      <c r="S747" s="37" t="s">
        <v>24</v>
      </c>
      <c r="T747" s="32">
        <v>5</v>
      </c>
      <c r="U747" s="33">
        <v>77.278700000000001</v>
      </c>
      <c r="V747" s="33">
        <v>130.6867</v>
      </c>
      <c r="W747" s="33">
        <v>747.66669999999999</v>
      </c>
      <c r="X747" s="33">
        <v>445</v>
      </c>
      <c r="Y747" s="33">
        <v>671.66669999999999</v>
      </c>
      <c r="Z747" s="33">
        <v>459</v>
      </c>
      <c r="AA747" s="33" t="s">
        <v>235</v>
      </c>
      <c r="AB747" s="33" t="s">
        <v>235</v>
      </c>
      <c r="AC747" s="33">
        <f>ABS(180-V747)</f>
        <v>49.313299999999998</v>
      </c>
      <c r="AD747" s="33" t="s">
        <v>235</v>
      </c>
      <c r="AE747" s="33" t="s">
        <v>235</v>
      </c>
      <c r="AF747" s="33" t="s">
        <v>235</v>
      </c>
      <c r="AG747" s="40" t="s">
        <v>235</v>
      </c>
      <c r="AH747" s="40" t="s">
        <v>235</v>
      </c>
      <c r="AI747" s="40" t="s">
        <v>235</v>
      </c>
      <c r="AJ747" s="40" t="s">
        <v>235</v>
      </c>
    </row>
    <row r="748" spans="1:36" x14ac:dyDescent="0.25">
      <c r="A748" t="s">
        <v>158</v>
      </c>
      <c r="B748">
        <v>6</v>
      </c>
      <c r="C748" s="9">
        <v>67.475899999999996</v>
      </c>
      <c r="D748" s="9">
        <v>147.9332</v>
      </c>
      <c r="E748" s="9">
        <v>733.66669999999999</v>
      </c>
      <c r="F748" s="9">
        <v>483</v>
      </c>
      <c r="G748" s="9">
        <v>666.66669999999999</v>
      </c>
      <c r="H748" s="9">
        <v>475</v>
      </c>
      <c r="K748" s="32" t="s">
        <v>158</v>
      </c>
      <c r="L748" s="32">
        <v>738</v>
      </c>
      <c r="M748" s="32" t="s">
        <v>263</v>
      </c>
      <c r="N748" s="32" t="s">
        <v>669</v>
      </c>
      <c r="O748" s="32" t="s">
        <v>261</v>
      </c>
      <c r="P748" s="32" t="s">
        <v>232</v>
      </c>
      <c r="Q748" s="32" t="s">
        <v>249</v>
      </c>
      <c r="R748" s="32" t="s">
        <v>224</v>
      </c>
      <c r="S748" s="37" t="s">
        <v>24</v>
      </c>
      <c r="T748" s="32">
        <v>6</v>
      </c>
      <c r="U748" s="33">
        <v>67.475899999999996</v>
      </c>
      <c r="V748" s="33">
        <v>147.9332</v>
      </c>
      <c r="W748" s="33">
        <v>733.66669999999999</v>
      </c>
      <c r="X748" s="33">
        <v>483</v>
      </c>
      <c r="Y748" s="33">
        <v>666.66669999999999</v>
      </c>
      <c r="Z748" s="33">
        <v>475</v>
      </c>
      <c r="AA748" s="33">
        <f>SQRT(((W748-W743)^2)+((X748-X743)^2))</f>
        <v>235.35717537394095</v>
      </c>
      <c r="AB748" s="33">
        <f>SQRT(((Y746-Y745)^2)+((Z746-Z745)^2))</f>
        <v>81.565924257621205</v>
      </c>
      <c r="AC748" s="33">
        <f>ABS(180-V748)</f>
        <v>32.066800000000001</v>
      </c>
      <c r="AD748" s="33">
        <v>1</v>
      </c>
      <c r="AE748" s="33">
        <v>0</v>
      </c>
      <c r="AF748" s="33">
        <v>0</v>
      </c>
      <c r="AG748" s="23">
        <f>SQRT((W748-W746)^2+(X748-X746)^2)</f>
        <v>73.061617830431317</v>
      </c>
      <c r="AH748" s="23">
        <f>SQRT((W745-W743)^2+(X745-X743)^2)</f>
        <v>77.103826104804938</v>
      </c>
      <c r="AI748" s="23">
        <f>SQRT(((Y745-Y743)^2)+((Z745-Z743)^2))</f>
        <v>35.114099732158877</v>
      </c>
      <c r="AJ748" s="23">
        <f>SQRT(((Y748-Y746)^2)+((Z748-Z746)^2))</f>
        <v>32.015621187164243</v>
      </c>
    </row>
    <row r="749" spans="1:36" x14ac:dyDescent="0.25">
      <c r="A749" t="s">
        <v>159</v>
      </c>
      <c r="B749">
        <v>1</v>
      </c>
      <c r="C749" s="9">
        <v>67.832499999999996</v>
      </c>
      <c r="D749" s="9">
        <v>30.136299999999999</v>
      </c>
      <c r="E749" s="9">
        <v>420.25</v>
      </c>
      <c r="F749" s="9">
        <v>367.5</v>
      </c>
      <c r="G749" s="9">
        <v>475.75</v>
      </c>
      <c r="H749" s="9">
        <v>406.5</v>
      </c>
      <c r="K749" s="32" t="s">
        <v>159</v>
      </c>
      <c r="L749" s="32">
        <v>739</v>
      </c>
      <c r="M749" s="32" t="s">
        <v>263</v>
      </c>
      <c r="N749" s="32" t="s">
        <v>669</v>
      </c>
      <c r="O749" s="32" t="s">
        <v>261</v>
      </c>
      <c r="P749" s="32" t="s">
        <v>232</v>
      </c>
      <c r="Q749" s="32" t="s">
        <v>249</v>
      </c>
      <c r="R749" s="32" t="s">
        <v>224</v>
      </c>
      <c r="S749" s="37" t="s">
        <v>23</v>
      </c>
      <c r="T749" s="32">
        <v>1</v>
      </c>
      <c r="U749" s="33">
        <v>67.832499999999996</v>
      </c>
      <c r="V749" s="33">
        <v>30.136299999999999</v>
      </c>
      <c r="W749" s="33">
        <v>420.25</v>
      </c>
      <c r="X749" s="33">
        <v>367.5</v>
      </c>
      <c r="Y749" s="33">
        <v>475.75</v>
      </c>
      <c r="Z749" s="33">
        <v>406.5</v>
      </c>
      <c r="AA749" s="33" t="s">
        <v>235</v>
      </c>
      <c r="AB749" s="33" t="s">
        <v>235</v>
      </c>
      <c r="AC749" s="33">
        <f>V749</f>
        <v>30.136299999999999</v>
      </c>
      <c r="AD749" s="33" t="s">
        <v>235</v>
      </c>
      <c r="AE749" s="33" t="s">
        <v>235</v>
      </c>
      <c r="AF749" s="33" t="s">
        <v>235</v>
      </c>
      <c r="AG749" s="33" t="s">
        <v>235</v>
      </c>
      <c r="AH749" s="33" t="s">
        <v>235</v>
      </c>
      <c r="AI749" s="33" t="s">
        <v>235</v>
      </c>
      <c r="AJ749" s="33" t="s">
        <v>235</v>
      </c>
    </row>
    <row r="750" spans="1:36" x14ac:dyDescent="0.25">
      <c r="A750" t="s">
        <v>159</v>
      </c>
      <c r="B750">
        <v>2</v>
      </c>
      <c r="C750" s="9">
        <v>80.561300000000003</v>
      </c>
      <c r="D750" s="9">
        <v>49.130800000000001</v>
      </c>
      <c r="E750" s="9">
        <v>434.5</v>
      </c>
      <c r="F750" s="9">
        <v>328.5</v>
      </c>
      <c r="G750" s="9">
        <v>481.75</v>
      </c>
      <c r="H750" s="9">
        <v>393.75</v>
      </c>
      <c r="K750" s="32" t="s">
        <v>159</v>
      </c>
      <c r="L750" s="32">
        <v>740</v>
      </c>
      <c r="M750" s="32" t="s">
        <v>263</v>
      </c>
      <c r="N750" s="32" t="s">
        <v>669</v>
      </c>
      <c r="O750" s="32" t="s">
        <v>261</v>
      </c>
      <c r="P750" s="32" t="s">
        <v>232</v>
      </c>
      <c r="Q750" s="32" t="s">
        <v>249</v>
      </c>
      <c r="R750" s="32" t="s">
        <v>224</v>
      </c>
      <c r="S750" s="37" t="s">
        <v>23</v>
      </c>
      <c r="T750" s="32">
        <v>2</v>
      </c>
      <c r="U750" s="33">
        <v>80.561300000000003</v>
      </c>
      <c r="V750" s="33">
        <v>49.130800000000001</v>
      </c>
      <c r="W750" s="33">
        <v>434.5</v>
      </c>
      <c r="X750" s="33">
        <v>328.5</v>
      </c>
      <c r="Y750" s="33">
        <v>481.75</v>
      </c>
      <c r="Z750" s="33">
        <v>393.75</v>
      </c>
      <c r="AA750" s="33" t="s">
        <v>235</v>
      </c>
      <c r="AB750" s="33" t="s">
        <v>235</v>
      </c>
      <c r="AC750" s="33">
        <f>V750</f>
        <v>49.130800000000001</v>
      </c>
      <c r="AD750" s="33" t="s">
        <v>235</v>
      </c>
      <c r="AE750" s="33" t="s">
        <v>235</v>
      </c>
      <c r="AF750" s="33" t="s">
        <v>235</v>
      </c>
      <c r="AG750" s="33" t="s">
        <v>235</v>
      </c>
      <c r="AH750" s="33" t="s">
        <v>235</v>
      </c>
      <c r="AI750" s="33" t="s">
        <v>235</v>
      </c>
      <c r="AJ750" s="33" t="s">
        <v>235</v>
      </c>
    </row>
    <row r="751" spans="1:36" x14ac:dyDescent="0.25">
      <c r="A751" t="s">
        <v>159</v>
      </c>
      <c r="B751">
        <v>3</v>
      </c>
      <c r="C751" s="9">
        <v>76.227500000000006</v>
      </c>
      <c r="D751" s="9">
        <v>61.249699999999997</v>
      </c>
      <c r="E751" s="9">
        <v>468.25</v>
      </c>
      <c r="F751" s="9">
        <v>312.75</v>
      </c>
      <c r="G751" s="9">
        <v>499</v>
      </c>
      <c r="H751" s="9">
        <v>382.5</v>
      </c>
      <c r="K751" s="32" t="s">
        <v>159</v>
      </c>
      <c r="L751" s="32">
        <v>741</v>
      </c>
      <c r="M751" s="32" t="s">
        <v>263</v>
      </c>
      <c r="N751" s="32" t="s">
        <v>669</v>
      </c>
      <c r="O751" s="32" t="s">
        <v>261</v>
      </c>
      <c r="P751" s="32" t="s">
        <v>232</v>
      </c>
      <c r="Q751" s="32" t="s">
        <v>249</v>
      </c>
      <c r="R751" s="32" t="s">
        <v>224</v>
      </c>
      <c r="S751" s="37" t="s">
        <v>23</v>
      </c>
      <c r="T751" s="32">
        <v>3</v>
      </c>
      <c r="U751" s="33">
        <v>76.227500000000006</v>
      </c>
      <c r="V751" s="33">
        <v>61.249699999999997</v>
      </c>
      <c r="W751" s="33">
        <v>468.25</v>
      </c>
      <c r="X751" s="33">
        <v>312.75</v>
      </c>
      <c r="Y751" s="33">
        <v>499</v>
      </c>
      <c r="Z751" s="33">
        <v>382.5</v>
      </c>
      <c r="AA751" s="33" t="s">
        <v>235</v>
      </c>
      <c r="AB751" s="33" t="s">
        <v>235</v>
      </c>
      <c r="AC751" s="33">
        <f>V751</f>
        <v>61.249699999999997</v>
      </c>
      <c r="AD751" s="33" t="s">
        <v>235</v>
      </c>
      <c r="AE751" s="33" t="s">
        <v>235</v>
      </c>
      <c r="AF751" s="33" t="s">
        <v>235</v>
      </c>
      <c r="AG751" s="33" t="s">
        <v>235</v>
      </c>
      <c r="AH751" s="33" t="s">
        <v>235</v>
      </c>
      <c r="AI751" s="40" t="s">
        <v>235</v>
      </c>
      <c r="AJ751" s="40" t="s">
        <v>235</v>
      </c>
    </row>
    <row r="752" spans="1:36" x14ac:dyDescent="0.25">
      <c r="A752" t="s">
        <v>159</v>
      </c>
      <c r="B752">
        <v>4</v>
      </c>
      <c r="C752" s="9">
        <v>76.661600000000007</v>
      </c>
      <c r="D752" s="9">
        <v>115.61969999999999</v>
      </c>
      <c r="E752" s="9">
        <v>599.5</v>
      </c>
      <c r="F752" s="9">
        <v>318.75</v>
      </c>
      <c r="G752" s="9">
        <v>560.5</v>
      </c>
      <c r="H752" s="9">
        <v>384.75</v>
      </c>
      <c r="K752" s="32" t="s">
        <v>159</v>
      </c>
      <c r="L752" s="32">
        <v>742</v>
      </c>
      <c r="M752" s="32" t="s">
        <v>263</v>
      </c>
      <c r="N752" s="32" t="s">
        <v>669</v>
      </c>
      <c r="O752" s="32" t="s">
        <v>261</v>
      </c>
      <c r="P752" s="32" t="s">
        <v>232</v>
      </c>
      <c r="Q752" s="32" t="s">
        <v>249</v>
      </c>
      <c r="R752" s="32" t="s">
        <v>224</v>
      </c>
      <c r="S752" s="37" t="s">
        <v>24</v>
      </c>
      <c r="T752" s="32">
        <v>4</v>
      </c>
      <c r="U752" s="33">
        <v>76.661600000000007</v>
      </c>
      <c r="V752" s="33">
        <v>115.61969999999999</v>
      </c>
      <c r="W752" s="33">
        <v>599.5</v>
      </c>
      <c r="X752" s="33">
        <v>318.75</v>
      </c>
      <c r="Y752" s="33">
        <v>560.5</v>
      </c>
      <c r="Z752" s="33">
        <v>384.75</v>
      </c>
      <c r="AA752" s="33" t="s">
        <v>235</v>
      </c>
      <c r="AB752" s="33" t="s">
        <v>235</v>
      </c>
      <c r="AC752" s="33">
        <f>ABS(180-V752)</f>
        <v>64.380300000000005</v>
      </c>
      <c r="AD752" s="33" t="s">
        <v>235</v>
      </c>
      <c r="AE752" s="33" t="s">
        <v>235</v>
      </c>
      <c r="AF752" s="33" t="s">
        <v>235</v>
      </c>
      <c r="AG752" s="33" t="s">
        <v>235</v>
      </c>
      <c r="AH752" s="33" t="s">
        <v>235</v>
      </c>
      <c r="AI752" s="40" t="s">
        <v>235</v>
      </c>
      <c r="AJ752" s="40" t="s">
        <v>235</v>
      </c>
    </row>
    <row r="753" spans="1:36" x14ac:dyDescent="0.25">
      <c r="A753" t="s">
        <v>159</v>
      </c>
      <c r="B753">
        <v>5</v>
      </c>
      <c r="C753" s="9">
        <v>86.445400000000006</v>
      </c>
      <c r="D753" s="9">
        <v>130.392</v>
      </c>
      <c r="E753" s="9">
        <v>631</v>
      </c>
      <c r="F753" s="9">
        <v>340.5</v>
      </c>
      <c r="G753" s="9">
        <v>569.5</v>
      </c>
      <c r="H753" s="9">
        <v>401.25</v>
      </c>
      <c r="K753" s="32" t="s">
        <v>159</v>
      </c>
      <c r="L753" s="32">
        <v>743</v>
      </c>
      <c r="M753" s="32" t="s">
        <v>263</v>
      </c>
      <c r="N753" s="32" t="s">
        <v>669</v>
      </c>
      <c r="O753" s="32" t="s">
        <v>261</v>
      </c>
      <c r="P753" s="32" t="s">
        <v>232</v>
      </c>
      <c r="Q753" s="32" t="s">
        <v>249</v>
      </c>
      <c r="R753" s="32" t="s">
        <v>224</v>
      </c>
      <c r="S753" s="37" t="s">
        <v>24</v>
      </c>
      <c r="T753" s="32">
        <v>5</v>
      </c>
      <c r="U753" s="33">
        <v>86.445400000000006</v>
      </c>
      <c r="V753" s="33">
        <v>130.392</v>
      </c>
      <c r="W753" s="33">
        <v>631</v>
      </c>
      <c r="X753" s="33">
        <v>340.5</v>
      </c>
      <c r="Y753" s="33">
        <v>569.5</v>
      </c>
      <c r="Z753" s="33">
        <v>401.25</v>
      </c>
      <c r="AA753" s="33" t="s">
        <v>235</v>
      </c>
      <c r="AB753" s="33" t="s">
        <v>235</v>
      </c>
      <c r="AC753" s="33">
        <f>ABS(180-V753)</f>
        <v>49.608000000000004</v>
      </c>
      <c r="AD753" s="33" t="s">
        <v>235</v>
      </c>
      <c r="AE753" s="33" t="s">
        <v>235</v>
      </c>
      <c r="AF753" s="33" t="s">
        <v>235</v>
      </c>
      <c r="AG753" s="33" t="s">
        <v>235</v>
      </c>
      <c r="AH753" s="33" t="s">
        <v>235</v>
      </c>
      <c r="AI753" s="40" t="s">
        <v>235</v>
      </c>
      <c r="AJ753" s="40" t="s">
        <v>235</v>
      </c>
    </row>
    <row r="754" spans="1:36" x14ac:dyDescent="0.25">
      <c r="A754" t="s">
        <v>159</v>
      </c>
      <c r="B754">
        <v>6</v>
      </c>
      <c r="C754" s="9">
        <v>73.866399999999999</v>
      </c>
      <c r="D754" s="9">
        <v>145.87289999999999</v>
      </c>
      <c r="E754" s="9">
        <v>637.75</v>
      </c>
      <c r="F754" s="9">
        <v>380.25</v>
      </c>
      <c r="G754" s="9">
        <v>573.25</v>
      </c>
      <c r="H754" s="9">
        <v>416.25</v>
      </c>
      <c r="K754" s="32" t="s">
        <v>159</v>
      </c>
      <c r="L754" s="32">
        <v>744</v>
      </c>
      <c r="M754" s="32" t="s">
        <v>263</v>
      </c>
      <c r="N754" s="32" t="s">
        <v>669</v>
      </c>
      <c r="O754" s="32" t="s">
        <v>261</v>
      </c>
      <c r="P754" s="32" t="s">
        <v>232</v>
      </c>
      <c r="Q754" s="32" t="s">
        <v>249</v>
      </c>
      <c r="R754" s="32" t="s">
        <v>224</v>
      </c>
      <c r="S754" s="37" t="s">
        <v>24</v>
      </c>
      <c r="T754" s="32">
        <v>6</v>
      </c>
      <c r="U754" s="33">
        <v>73.866399999999999</v>
      </c>
      <c r="V754" s="33">
        <v>145.87289999999999</v>
      </c>
      <c r="W754" s="33">
        <v>637.75</v>
      </c>
      <c r="X754" s="33">
        <v>380.25</v>
      </c>
      <c r="Y754" s="33">
        <v>573.25</v>
      </c>
      <c r="Z754" s="33">
        <v>416.25</v>
      </c>
      <c r="AA754" s="33">
        <f>SQRT(((W754-W749)^2)+((X754-X749)^2))</f>
        <v>217.87338639677861</v>
      </c>
      <c r="AB754" s="33">
        <f>SQRT(((Y752-Y751)^2)+((Z752-Z751)^2))</f>
        <v>61.541144773232809</v>
      </c>
      <c r="AC754" s="33">
        <f>ABS(180-V754)</f>
        <v>34.127100000000013</v>
      </c>
      <c r="AD754" s="33">
        <v>1</v>
      </c>
      <c r="AE754" s="33">
        <v>0</v>
      </c>
      <c r="AF754" s="33">
        <v>0</v>
      </c>
      <c r="AG754" s="23">
        <f>SQRT((W754-W752)^2+(X754-X752)^2)</f>
        <v>72.424529684354866</v>
      </c>
      <c r="AH754" s="23">
        <f>SQRT((W751-W749)^2+(X751-X749)^2)</f>
        <v>72.811829396053497</v>
      </c>
      <c r="AI754" s="23">
        <f>SQRT(((Y751-Y749)^2)+((Z751-Z749)^2))</f>
        <v>33.415004114918197</v>
      </c>
      <c r="AJ754" s="23">
        <f>SQRT(((Y754-Y752)^2)+((Z754-Z752)^2))</f>
        <v>33.982532277627577</v>
      </c>
    </row>
    <row r="755" spans="1:36" x14ac:dyDescent="0.25">
      <c r="A755" t="s">
        <v>160</v>
      </c>
      <c r="B755">
        <v>1</v>
      </c>
      <c r="C755" s="9">
        <v>71.261799999999994</v>
      </c>
      <c r="D755" s="9">
        <v>32.074599999999997</v>
      </c>
      <c r="E755" s="9">
        <v>481.75</v>
      </c>
      <c r="F755" s="9">
        <v>349.25</v>
      </c>
      <c r="G755" s="9">
        <v>535.75</v>
      </c>
      <c r="H755" s="9">
        <v>395.75</v>
      </c>
      <c r="K755" s="32" t="s">
        <v>160</v>
      </c>
      <c r="L755" s="32">
        <v>745</v>
      </c>
      <c r="M755" s="32" t="s">
        <v>263</v>
      </c>
      <c r="N755" s="32" t="s">
        <v>669</v>
      </c>
      <c r="O755" s="32" t="s">
        <v>261</v>
      </c>
      <c r="P755" s="32" t="s">
        <v>232</v>
      </c>
      <c r="Q755" s="32" t="s">
        <v>249</v>
      </c>
      <c r="R755" s="32" t="s">
        <v>236</v>
      </c>
      <c r="S755" s="37" t="s">
        <v>23</v>
      </c>
      <c r="T755" s="32">
        <v>1</v>
      </c>
      <c r="U755" s="33">
        <v>71.261799999999994</v>
      </c>
      <c r="V755" s="33">
        <v>32.074599999999997</v>
      </c>
      <c r="W755" s="33">
        <v>481.75</v>
      </c>
      <c r="X755" s="33">
        <v>349.25</v>
      </c>
      <c r="Y755" s="33">
        <v>535.75</v>
      </c>
      <c r="Z755" s="33">
        <v>395.75</v>
      </c>
      <c r="AA755" s="33" t="s">
        <v>235</v>
      </c>
      <c r="AB755" s="33" t="s">
        <v>235</v>
      </c>
      <c r="AC755" s="33">
        <f>V755</f>
        <v>32.074599999999997</v>
      </c>
      <c r="AD755" s="33" t="s">
        <v>235</v>
      </c>
      <c r="AE755" s="33" t="s">
        <v>235</v>
      </c>
      <c r="AF755" s="33" t="s">
        <v>235</v>
      </c>
      <c r="AG755" s="33" t="s">
        <v>235</v>
      </c>
      <c r="AH755" s="33" t="s">
        <v>235</v>
      </c>
      <c r="AI755" s="33" t="s">
        <v>235</v>
      </c>
      <c r="AJ755" s="33" t="s">
        <v>235</v>
      </c>
    </row>
    <row r="756" spans="1:36" x14ac:dyDescent="0.25">
      <c r="A756" t="s">
        <v>160</v>
      </c>
      <c r="B756">
        <v>2</v>
      </c>
      <c r="C756" s="9">
        <v>77.195400000000006</v>
      </c>
      <c r="D756" s="9">
        <v>49.042000000000002</v>
      </c>
      <c r="E756" s="9">
        <v>499</v>
      </c>
      <c r="F756" s="9">
        <v>314</v>
      </c>
      <c r="G756" s="9">
        <v>540.25</v>
      </c>
      <c r="H756" s="9">
        <v>379.25</v>
      </c>
      <c r="K756" s="32" t="s">
        <v>160</v>
      </c>
      <c r="L756" s="32">
        <v>746</v>
      </c>
      <c r="M756" s="32" t="s">
        <v>263</v>
      </c>
      <c r="N756" s="32" t="s">
        <v>669</v>
      </c>
      <c r="O756" s="32" t="s">
        <v>261</v>
      </c>
      <c r="P756" s="32" t="s">
        <v>232</v>
      </c>
      <c r="Q756" s="32" t="s">
        <v>249</v>
      </c>
      <c r="R756" s="32" t="s">
        <v>236</v>
      </c>
      <c r="S756" s="37" t="s">
        <v>23</v>
      </c>
      <c r="T756" s="32">
        <v>2</v>
      </c>
      <c r="U756" s="33">
        <v>77.195400000000006</v>
      </c>
      <c r="V756" s="33">
        <v>49.042000000000002</v>
      </c>
      <c r="W756" s="33">
        <v>499</v>
      </c>
      <c r="X756" s="33">
        <v>314</v>
      </c>
      <c r="Y756" s="33">
        <v>540.25</v>
      </c>
      <c r="Z756" s="33">
        <v>379.25</v>
      </c>
      <c r="AA756" s="33" t="s">
        <v>235</v>
      </c>
      <c r="AB756" s="33" t="s">
        <v>235</v>
      </c>
      <c r="AC756" s="33">
        <f>V756</f>
        <v>49.042000000000002</v>
      </c>
      <c r="AD756" s="33" t="s">
        <v>235</v>
      </c>
      <c r="AE756" s="33" t="s">
        <v>235</v>
      </c>
      <c r="AF756" s="33" t="s">
        <v>235</v>
      </c>
      <c r="AG756" s="33" t="s">
        <v>235</v>
      </c>
      <c r="AH756" s="33" t="s">
        <v>235</v>
      </c>
      <c r="AI756" s="33" t="s">
        <v>235</v>
      </c>
      <c r="AJ756" s="33" t="s">
        <v>235</v>
      </c>
    </row>
    <row r="757" spans="1:36" x14ac:dyDescent="0.25">
      <c r="A757" t="s">
        <v>160</v>
      </c>
      <c r="B757">
        <v>3</v>
      </c>
      <c r="C757" s="9">
        <v>71.202600000000004</v>
      </c>
      <c r="D757" s="9">
        <v>57.747599999999998</v>
      </c>
      <c r="E757" s="9">
        <v>532.75</v>
      </c>
      <c r="F757" s="9">
        <v>301.25</v>
      </c>
      <c r="G757" s="9">
        <v>561.25</v>
      </c>
      <c r="H757" s="9">
        <v>366.5</v>
      </c>
      <c r="K757" s="32" t="s">
        <v>160</v>
      </c>
      <c r="L757" s="32">
        <v>747</v>
      </c>
      <c r="M757" s="32" t="s">
        <v>263</v>
      </c>
      <c r="N757" s="32" t="s">
        <v>669</v>
      </c>
      <c r="O757" s="32" t="s">
        <v>261</v>
      </c>
      <c r="P757" s="32" t="s">
        <v>232</v>
      </c>
      <c r="Q757" s="32" t="s">
        <v>249</v>
      </c>
      <c r="R757" s="32" t="s">
        <v>236</v>
      </c>
      <c r="S757" s="37" t="s">
        <v>23</v>
      </c>
      <c r="T757" s="32">
        <v>3</v>
      </c>
      <c r="U757" s="33">
        <v>71.202600000000004</v>
      </c>
      <c r="V757" s="33">
        <v>57.747599999999998</v>
      </c>
      <c r="W757" s="33">
        <v>532.75</v>
      </c>
      <c r="X757" s="33">
        <v>301.25</v>
      </c>
      <c r="Y757" s="33">
        <v>561.25</v>
      </c>
      <c r="Z757" s="33">
        <v>366.5</v>
      </c>
      <c r="AA757" s="33" t="s">
        <v>235</v>
      </c>
      <c r="AB757" s="33" t="s">
        <v>235</v>
      </c>
      <c r="AC757" s="33">
        <f>V757</f>
        <v>57.747599999999998</v>
      </c>
      <c r="AD757" s="33" t="s">
        <v>235</v>
      </c>
      <c r="AE757" s="33" t="s">
        <v>235</v>
      </c>
      <c r="AF757" s="33" t="s">
        <v>235</v>
      </c>
      <c r="AG757" s="40" t="s">
        <v>235</v>
      </c>
      <c r="AH757" s="40" t="s">
        <v>235</v>
      </c>
      <c r="AI757" s="40" t="s">
        <v>235</v>
      </c>
      <c r="AJ757" s="40" t="s">
        <v>235</v>
      </c>
    </row>
    <row r="758" spans="1:36" x14ac:dyDescent="0.25">
      <c r="A758" t="s">
        <v>160</v>
      </c>
      <c r="B758">
        <v>4</v>
      </c>
      <c r="C758" s="9">
        <v>72.194999999999993</v>
      </c>
      <c r="D758" s="9">
        <v>116.18819999999999</v>
      </c>
      <c r="E758" s="9">
        <v>677.5</v>
      </c>
      <c r="F758" s="9">
        <v>320</v>
      </c>
      <c r="G758" s="9">
        <v>636.25</v>
      </c>
      <c r="H758" s="9">
        <v>379.25</v>
      </c>
      <c r="K758" s="32" t="s">
        <v>160</v>
      </c>
      <c r="L758" s="32">
        <v>748</v>
      </c>
      <c r="M758" s="32" t="s">
        <v>263</v>
      </c>
      <c r="N758" s="32" t="s">
        <v>669</v>
      </c>
      <c r="O758" s="32" t="s">
        <v>261</v>
      </c>
      <c r="P758" s="32" t="s">
        <v>232</v>
      </c>
      <c r="Q758" s="32" t="s">
        <v>249</v>
      </c>
      <c r="R758" s="32" t="s">
        <v>236</v>
      </c>
      <c r="S758" s="37" t="s">
        <v>24</v>
      </c>
      <c r="T758" s="32">
        <v>4</v>
      </c>
      <c r="U758" s="33">
        <v>72.194999999999993</v>
      </c>
      <c r="V758" s="33">
        <v>116.18819999999999</v>
      </c>
      <c r="W758" s="33">
        <v>677.5</v>
      </c>
      <c r="X758" s="33">
        <v>320</v>
      </c>
      <c r="Y758" s="33">
        <v>636.25</v>
      </c>
      <c r="Z758" s="33">
        <v>379.25</v>
      </c>
      <c r="AA758" s="33" t="s">
        <v>235</v>
      </c>
      <c r="AB758" s="33" t="s">
        <v>235</v>
      </c>
      <c r="AC758" s="33">
        <f>ABS(180-V758)</f>
        <v>63.811800000000005</v>
      </c>
      <c r="AD758" s="33" t="s">
        <v>235</v>
      </c>
      <c r="AE758" s="33" t="s">
        <v>235</v>
      </c>
      <c r="AF758" s="33" t="s">
        <v>235</v>
      </c>
      <c r="AG758" s="40" t="s">
        <v>235</v>
      </c>
      <c r="AH758" s="40" t="s">
        <v>235</v>
      </c>
      <c r="AI758" s="40" t="s">
        <v>235</v>
      </c>
      <c r="AJ758" s="40" t="s">
        <v>235</v>
      </c>
    </row>
    <row r="759" spans="1:36" x14ac:dyDescent="0.25">
      <c r="A759" t="s">
        <v>160</v>
      </c>
      <c r="B759">
        <v>5</v>
      </c>
      <c r="C759" s="9">
        <v>80.617199999999997</v>
      </c>
      <c r="D759" s="9">
        <v>127.0963</v>
      </c>
      <c r="E759" s="9">
        <v>707.5</v>
      </c>
      <c r="F759" s="9">
        <v>340.25</v>
      </c>
      <c r="G759" s="9">
        <v>649.75</v>
      </c>
      <c r="H759" s="9">
        <v>396.5</v>
      </c>
      <c r="K759" s="32" t="s">
        <v>160</v>
      </c>
      <c r="L759" s="32">
        <v>749</v>
      </c>
      <c r="M759" s="32" t="s">
        <v>263</v>
      </c>
      <c r="N759" s="32" t="s">
        <v>669</v>
      </c>
      <c r="O759" s="32" t="s">
        <v>261</v>
      </c>
      <c r="P759" s="32" t="s">
        <v>232</v>
      </c>
      <c r="Q759" s="32" t="s">
        <v>249</v>
      </c>
      <c r="R759" s="32" t="s">
        <v>236</v>
      </c>
      <c r="S759" s="37" t="s">
        <v>24</v>
      </c>
      <c r="T759" s="32">
        <v>5</v>
      </c>
      <c r="U759" s="33">
        <v>80.617199999999997</v>
      </c>
      <c r="V759" s="33">
        <v>127.0963</v>
      </c>
      <c r="W759" s="33">
        <v>707.5</v>
      </c>
      <c r="X759" s="33">
        <v>340.25</v>
      </c>
      <c r="Y759" s="33">
        <v>649.75</v>
      </c>
      <c r="Z759" s="33">
        <v>396.5</v>
      </c>
      <c r="AA759" s="33" t="s">
        <v>235</v>
      </c>
      <c r="AB759" s="33" t="s">
        <v>235</v>
      </c>
      <c r="AC759" s="33">
        <f>ABS(180-V759)</f>
        <v>52.903700000000001</v>
      </c>
      <c r="AD759" s="33" t="s">
        <v>235</v>
      </c>
      <c r="AE759" s="33" t="s">
        <v>235</v>
      </c>
      <c r="AF759" s="33" t="s">
        <v>235</v>
      </c>
      <c r="AG759" s="40" t="s">
        <v>235</v>
      </c>
      <c r="AH759" s="40" t="s">
        <v>235</v>
      </c>
      <c r="AI759" s="40" t="s">
        <v>235</v>
      </c>
      <c r="AJ759" s="40" t="s">
        <v>235</v>
      </c>
    </row>
    <row r="760" spans="1:36" x14ac:dyDescent="0.25">
      <c r="A760" t="s">
        <v>160</v>
      </c>
      <c r="B760">
        <v>6</v>
      </c>
      <c r="C760" s="9">
        <v>68.427000000000007</v>
      </c>
      <c r="D760" s="9">
        <v>145.3391</v>
      </c>
      <c r="E760" s="9">
        <v>715.75</v>
      </c>
      <c r="F760" s="9">
        <v>380.75</v>
      </c>
      <c r="G760" s="9">
        <v>654.25</v>
      </c>
      <c r="H760" s="9">
        <v>410.75</v>
      </c>
      <c r="K760" s="32" t="s">
        <v>160</v>
      </c>
      <c r="L760" s="32">
        <v>750</v>
      </c>
      <c r="M760" s="32" t="s">
        <v>263</v>
      </c>
      <c r="N760" s="32" t="s">
        <v>669</v>
      </c>
      <c r="O760" s="32" t="s">
        <v>261</v>
      </c>
      <c r="P760" s="32" t="s">
        <v>232</v>
      </c>
      <c r="Q760" s="32" t="s">
        <v>249</v>
      </c>
      <c r="R760" s="32" t="s">
        <v>236</v>
      </c>
      <c r="S760" s="37" t="s">
        <v>24</v>
      </c>
      <c r="T760" s="32">
        <v>6</v>
      </c>
      <c r="U760" s="33">
        <v>68.427000000000007</v>
      </c>
      <c r="V760" s="33">
        <v>145.3391</v>
      </c>
      <c r="W760" s="33">
        <v>715.75</v>
      </c>
      <c r="X760" s="33">
        <v>380.75</v>
      </c>
      <c r="Y760" s="33">
        <v>654.25</v>
      </c>
      <c r="Z760" s="33">
        <v>410.75</v>
      </c>
      <c r="AA760" s="33">
        <f>SQRT(((W760-W755)^2)+((X760-X755)^2))</f>
        <v>236.11067320220829</v>
      </c>
      <c r="AB760" s="33">
        <f>SQRT(((Y758-Y757)^2)+((Z758-Z757)^2))</f>
        <v>76.076031047893139</v>
      </c>
      <c r="AC760" s="33">
        <f>ABS(180-V760)</f>
        <v>34.660899999999998</v>
      </c>
      <c r="AD760" s="33">
        <v>1</v>
      </c>
      <c r="AE760" s="33">
        <v>1</v>
      </c>
      <c r="AF760" s="33">
        <v>0</v>
      </c>
      <c r="AG760" s="23">
        <f>SQRT((W760-W758)^2+(X760-X758)^2)</f>
        <v>71.788752600947177</v>
      </c>
      <c r="AH760" s="23">
        <f>SQRT((W757-W755)^2+(X757-X755)^2)</f>
        <v>70.035705179572517</v>
      </c>
      <c r="AI760" s="23">
        <f>SQRT(((Y757-Y755)^2)+((Z757-Z755)^2))</f>
        <v>38.804799960829591</v>
      </c>
      <c r="AJ760" s="23">
        <f>SQRT(((Y760-Y758)^2)+((Z760-Z758)^2))</f>
        <v>36.280159867343471</v>
      </c>
    </row>
    <row r="761" spans="1:36" x14ac:dyDescent="0.25">
      <c r="A761" t="s">
        <v>161</v>
      </c>
      <c r="B761">
        <v>1</v>
      </c>
      <c r="C761" s="9">
        <v>80.653599999999997</v>
      </c>
      <c r="D761" s="9">
        <v>31.502400000000002</v>
      </c>
      <c r="E761" s="9">
        <v>356.66669999999999</v>
      </c>
      <c r="F761" s="9">
        <v>447</v>
      </c>
      <c r="G761" s="9">
        <v>433.66669999999999</v>
      </c>
      <c r="H761" s="9">
        <v>423</v>
      </c>
      <c r="K761" s="32" t="s">
        <v>161</v>
      </c>
      <c r="L761" s="32">
        <v>751</v>
      </c>
      <c r="M761" s="32" t="s">
        <v>263</v>
      </c>
      <c r="N761" s="32" t="s">
        <v>669</v>
      </c>
      <c r="O761" s="32" t="s">
        <v>261</v>
      </c>
      <c r="P761" s="32" t="s">
        <v>232</v>
      </c>
      <c r="Q761" s="32" t="s">
        <v>249</v>
      </c>
      <c r="R761" s="32" t="s">
        <v>236</v>
      </c>
      <c r="S761" s="37" t="s">
        <v>23</v>
      </c>
      <c r="T761" s="32">
        <v>1</v>
      </c>
      <c r="U761" s="33">
        <v>80.653599999999997</v>
      </c>
      <c r="V761" s="33">
        <v>31.502400000000002</v>
      </c>
      <c r="W761" s="33">
        <v>356.66669999999999</v>
      </c>
      <c r="X761" s="33">
        <v>447</v>
      </c>
      <c r="Y761" s="33">
        <v>433.66669999999999</v>
      </c>
      <c r="Z761" s="33">
        <v>423</v>
      </c>
      <c r="AA761" s="33" t="s">
        <v>235</v>
      </c>
      <c r="AB761" s="33" t="s">
        <v>235</v>
      </c>
      <c r="AC761" s="33">
        <f>V761</f>
        <v>31.502400000000002</v>
      </c>
      <c r="AD761" s="33" t="s">
        <v>235</v>
      </c>
      <c r="AE761" s="33" t="s">
        <v>235</v>
      </c>
      <c r="AF761" s="33" t="s">
        <v>235</v>
      </c>
      <c r="AG761" s="33" t="s">
        <v>235</v>
      </c>
      <c r="AH761" s="33" t="s">
        <v>235</v>
      </c>
      <c r="AI761" s="33" t="s">
        <v>235</v>
      </c>
      <c r="AJ761" s="33" t="s">
        <v>235</v>
      </c>
    </row>
    <row r="762" spans="1:36" x14ac:dyDescent="0.25">
      <c r="A762" t="s">
        <v>161</v>
      </c>
      <c r="B762">
        <v>2</v>
      </c>
      <c r="C762" s="9">
        <v>84</v>
      </c>
      <c r="D762" s="9">
        <v>48.814100000000003</v>
      </c>
      <c r="E762" s="9">
        <v>340.66669999999999</v>
      </c>
      <c r="F762" s="9">
        <v>410</v>
      </c>
      <c r="G762" s="9">
        <v>424.66669999999999</v>
      </c>
      <c r="H762" s="9">
        <v>410</v>
      </c>
      <c r="K762" s="32" t="s">
        <v>161</v>
      </c>
      <c r="L762" s="32">
        <v>752</v>
      </c>
      <c r="M762" s="32" t="s">
        <v>263</v>
      </c>
      <c r="N762" s="32" t="s">
        <v>669</v>
      </c>
      <c r="O762" s="32" t="s">
        <v>261</v>
      </c>
      <c r="P762" s="32" t="s">
        <v>232</v>
      </c>
      <c r="Q762" s="32" t="s">
        <v>249</v>
      </c>
      <c r="R762" s="32" t="s">
        <v>236</v>
      </c>
      <c r="S762" s="37" t="s">
        <v>23</v>
      </c>
      <c r="T762" s="32">
        <v>2</v>
      </c>
      <c r="U762" s="33">
        <v>84</v>
      </c>
      <c r="V762" s="33">
        <v>48.814100000000003</v>
      </c>
      <c r="W762" s="33">
        <v>340.66669999999999</v>
      </c>
      <c r="X762" s="33">
        <v>410</v>
      </c>
      <c r="Y762" s="33">
        <v>424.66669999999999</v>
      </c>
      <c r="Z762" s="33">
        <v>410</v>
      </c>
      <c r="AA762" s="33" t="s">
        <v>235</v>
      </c>
      <c r="AB762" s="33" t="s">
        <v>235</v>
      </c>
      <c r="AC762" s="33">
        <f>V762</f>
        <v>48.814100000000003</v>
      </c>
      <c r="AD762" s="33" t="s">
        <v>235</v>
      </c>
      <c r="AE762" s="33" t="s">
        <v>235</v>
      </c>
      <c r="AF762" s="33" t="s">
        <v>235</v>
      </c>
      <c r="AG762" s="33" t="s">
        <v>235</v>
      </c>
      <c r="AH762" s="33" t="s">
        <v>235</v>
      </c>
      <c r="AI762" s="33" t="s">
        <v>235</v>
      </c>
      <c r="AJ762" s="33" t="s">
        <v>235</v>
      </c>
    </row>
    <row r="763" spans="1:36" x14ac:dyDescent="0.25">
      <c r="A763" t="s">
        <v>161</v>
      </c>
      <c r="B763">
        <v>3</v>
      </c>
      <c r="C763" s="9">
        <v>76.921999999999997</v>
      </c>
      <c r="D763" s="9">
        <v>64.657200000000003</v>
      </c>
      <c r="E763" s="9">
        <v>354.66669999999999</v>
      </c>
      <c r="F763" s="9">
        <v>366</v>
      </c>
      <c r="G763" s="9">
        <v>428.66669999999999</v>
      </c>
      <c r="H763" s="9">
        <v>387</v>
      </c>
      <c r="K763" s="32" t="s">
        <v>161</v>
      </c>
      <c r="L763" s="32">
        <v>753</v>
      </c>
      <c r="M763" s="32" t="s">
        <v>263</v>
      </c>
      <c r="N763" s="32" t="s">
        <v>669</v>
      </c>
      <c r="O763" s="32" t="s">
        <v>261</v>
      </c>
      <c r="P763" s="32" t="s">
        <v>232</v>
      </c>
      <c r="Q763" s="32" t="s">
        <v>249</v>
      </c>
      <c r="R763" s="32" t="s">
        <v>236</v>
      </c>
      <c r="S763" s="37" t="s">
        <v>23</v>
      </c>
      <c r="T763" s="32">
        <v>3</v>
      </c>
      <c r="U763" s="33">
        <v>76.921999999999997</v>
      </c>
      <c r="V763" s="33">
        <v>64.657200000000003</v>
      </c>
      <c r="W763" s="33">
        <v>354.66669999999999</v>
      </c>
      <c r="X763" s="33">
        <v>366</v>
      </c>
      <c r="Y763" s="33">
        <v>428.66669999999999</v>
      </c>
      <c r="Z763" s="33">
        <v>387</v>
      </c>
      <c r="AA763" s="33" t="s">
        <v>235</v>
      </c>
      <c r="AB763" s="33" t="s">
        <v>235</v>
      </c>
      <c r="AC763" s="33">
        <f>V763</f>
        <v>64.657200000000003</v>
      </c>
      <c r="AD763" s="33" t="s">
        <v>235</v>
      </c>
      <c r="AE763" s="33" t="s">
        <v>235</v>
      </c>
      <c r="AF763" s="33" t="s">
        <v>235</v>
      </c>
      <c r="AG763" s="33" t="s">
        <v>235</v>
      </c>
      <c r="AH763" s="33" t="s">
        <v>235</v>
      </c>
      <c r="AI763" s="40" t="s">
        <v>235</v>
      </c>
      <c r="AJ763" s="40" t="s">
        <v>235</v>
      </c>
    </row>
    <row r="764" spans="1:36" x14ac:dyDescent="0.25">
      <c r="A764" t="s">
        <v>161</v>
      </c>
      <c r="B764">
        <v>4</v>
      </c>
      <c r="C764" s="9">
        <v>78.390100000000004</v>
      </c>
      <c r="D764" s="9">
        <v>115.51949999999999</v>
      </c>
      <c r="E764" s="9">
        <v>455.66669999999999</v>
      </c>
      <c r="F764" s="9">
        <v>248</v>
      </c>
      <c r="G764" s="9">
        <v>486.66669999999999</v>
      </c>
      <c r="H764" s="9">
        <v>320</v>
      </c>
      <c r="K764" s="32" t="s">
        <v>161</v>
      </c>
      <c r="L764" s="32">
        <v>754</v>
      </c>
      <c r="M764" s="32" t="s">
        <v>263</v>
      </c>
      <c r="N764" s="32" t="s">
        <v>669</v>
      </c>
      <c r="O764" s="32" t="s">
        <v>261</v>
      </c>
      <c r="P764" s="32" t="s">
        <v>232</v>
      </c>
      <c r="Q764" s="32" t="s">
        <v>249</v>
      </c>
      <c r="R764" s="32" t="s">
        <v>236</v>
      </c>
      <c r="S764" s="37" t="s">
        <v>24</v>
      </c>
      <c r="T764" s="32">
        <v>4</v>
      </c>
      <c r="U764" s="33">
        <v>78.390100000000004</v>
      </c>
      <c r="V764" s="33">
        <v>115.51949999999999</v>
      </c>
      <c r="W764" s="33">
        <v>455.66669999999999</v>
      </c>
      <c r="X764" s="33">
        <v>248</v>
      </c>
      <c r="Y764" s="33">
        <v>486.66669999999999</v>
      </c>
      <c r="Z764" s="33">
        <v>320</v>
      </c>
      <c r="AA764" s="33" t="s">
        <v>235</v>
      </c>
      <c r="AB764" s="33" t="s">
        <v>235</v>
      </c>
      <c r="AC764" s="33">
        <f>ABS(180-V764)</f>
        <v>64.480500000000006</v>
      </c>
      <c r="AD764" s="33" t="s">
        <v>235</v>
      </c>
      <c r="AE764" s="33" t="s">
        <v>235</v>
      </c>
      <c r="AF764" s="33" t="s">
        <v>235</v>
      </c>
      <c r="AG764" s="33" t="s">
        <v>235</v>
      </c>
      <c r="AH764" s="33" t="s">
        <v>235</v>
      </c>
      <c r="AI764" s="40" t="s">
        <v>235</v>
      </c>
      <c r="AJ764" s="40" t="s">
        <v>235</v>
      </c>
    </row>
    <row r="765" spans="1:36" x14ac:dyDescent="0.25">
      <c r="A765" t="s">
        <v>161</v>
      </c>
      <c r="B765">
        <v>5</v>
      </c>
      <c r="C765" s="9">
        <v>82.607500000000002</v>
      </c>
      <c r="D765" s="9">
        <v>131.86109999999999</v>
      </c>
      <c r="E765" s="9">
        <v>496.66669999999999</v>
      </c>
      <c r="F765" s="9">
        <v>232</v>
      </c>
      <c r="G765" s="9">
        <v>506.66669999999999</v>
      </c>
      <c r="H765" s="9">
        <v>314</v>
      </c>
      <c r="K765" s="32" t="s">
        <v>161</v>
      </c>
      <c r="L765" s="32">
        <v>755</v>
      </c>
      <c r="M765" s="32" t="s">
        <v>263</v>
      </c>
      <c r="N765" s="32" t="s">
        <v>669</v>
      </c>
      <c r="O765" s="32" t="s">
        <v>261</v>
      </c>
      <c r="P765" s="32" t="s">
        <v>232</v>
      </c>
      <c r="Q765" s="32" t="s">
        <v>249</v>
      </c>
      <c r="R765" s="32" t="s">
        <v>236</v>
      </c>
      <c r="S765" s="37" t="s">
        <v>24</v>
      </c>
      <c r="T765" s="32">
        <v>5</v>
      </c>
      <c r="U765" s="33">
        <v>82.607500000000002</v>
      </c>
      <c r="V765" s="33">
        <v>131.86109999999999</v>
      </c>
      <c r="W765" s="33">
        <v>496.66669999999999</v>
      </c>
      <c r="X765" s="33">
        <v>232</v>
      </c>
      <c r="Y765" s="33">
        <v>506.66669999999999</v>
      </c>
      <c r="Z765" s="33">
        <v>314</v>
      </c>
      <c r="AA765" s="33" t="s">
        <v>235</v>
      </c>
      <c r="AB765" s="33" t="s">
        <v>235</v>
      </c>
      <c r="AC765" s="33">
        <f>ABS(180-V765)</f>
        <v>48.138900000000007</v>
      </c>
      <c r="AD765" s="33" t="s">
        <v>235</v>
      </c>
      <c r="AE765" s="33" t="s">
        <v>235</v>
      </c>
      <c r="AF765" s="33" t="s">
        <v>235</v>
      </c>
      <c r="AG765" s="33" t="s">
        <v>235</v>
      </c>
      <c r="AH765" s="33" t="s">
        <v>235</v>
      </c>
      <c r="AI765" s="40" t="s">
        <v>235</v>
      </c>
      <c r="AJ765" s="40" t="s">
        <v>235</v>
      </c>
    </row>
    <row r="766" spans="1:36" x14ac:dyDescent="0.25">
      <c r="A766" t="s">
        <v>161</v>
      </c>
      <c r="B766">
        <v>6</v>
      </c>
      <c r="C766" s="9">
        <v>78.644800000000004</v>
      </c>
      <c r="D766" s="9">
        <v>150.55260000000001</v>
      </c>
      <c r="E766" s="9">
        <v>536.66669999999999</v>
      </c>
      <c r="F766" s="9">
        <v>244</v>
      </c>
      <c r="G766" s="9">
        <v>520.66669999999999</v>
      </c>
      <c r="H766" s="9">
        <v>321</v>
      </c>
      <c r="K766" s="32" t="s">
        <v>161</v>
      </c>
      <c r="L766" s="32">
        <v>756</v>
      </c>
      <c r="M766" s="32" t="s">
        <v>263</v>
      </c>
      <c r="N766" s="32" t="s">
        <v>669</v>
      </c>
      <c r="O766" s="32" t="s">
        <v>261</v>
      </c>
      <c r="P766" s="32" t="s">
        <v>232</v>
      </c>
      <c r="Q766" s="32" t="s">
        <v>249</v>
      </c>
      <c r="R766" s="32" t="s">
        <v>236</v>
      </c>
      <c r="S766" s="37" t="s">
        <v>24</v>
      </c>
      <c r="T766" s="32">
        <v>6</v>
      </c>
      <c r="U766" s="33">
        <v>78.644800000000004</v>
      </c>
      <c r="V766" s="33">
        <v>150.55260000000001</v>
      </c>
      <c r="W766" s="33">
        <v>536.66669999999999</v>
      </c>
      <c r="X766" s="33">
        <v>244</v>
      </c>
      <c r="Y766" s="33">
        <v>520.66669999999999</v>
      </c>
      <c r="Z766" s="33">
        <v>321</v>
      </c>
      <c r="AA766" s="33">
        <f>SQRT(((W766-W761)^2)+((X766-X761)^2))</f>
        <v>271.30978603802703</v>
      </c>
      <c r="AB766" s="33">
        <f>SQRT(((Y764-Y763)^2)+((Z764-Z763)^2))</f>
        <v>88.617154095581284</v>
      </c>
      <c r="AC766" s="33">
        <f>ABS(180-V766)</f>
        <v>29.447399999999988</v>
      </c>
      <c r="AD766" s="33">
        <v>1</v>
      </c>
      <c r="AE766" s="33">
        <v>0</v>
      </c>
      <c r="AF766" s="33">
        <v>0</v>
      </c>
      <c r="AG766" s="23">
        <f>SQRT((W766-W764)^2+(X766-X764)^2)</f>
        <v>81.09870529176159</v>
      </c>
      <c r="AH766" s="23">
        <f>SQRT((W763-W761)^2+(X763-X761)^2)</f>
        <v>81.024687595818591</v>
      </c>
      <c r="AI766" s="23">
        <f>SQRT(((Y763-Y761)^2)+((Z763-Z761)^2))</f>
        <v>36.345563690772494</v>
      </c>
      <c r="AJ766" s="23">
        <f>SQRT(((Y766-Y764)^2)+((Z766-Z764)^2))</f>
        <v>34.014702703389901</v>
      </c>
    </row>
    <row r="767" spans="1:36" x14ac:dyDescent="0.25">
      <c r="A767" t="s">
        <v>162</v>
      </c>
      <c r="B767">
        <v>1</v>
      </c>
      <c r="C767" s="9">
        <v>66.450199999999995</v>
      </c>
      <c r="D767" s="9">
        <v>28.578800000000001</v>
      </c>
      <c r="E767" s="9">
        <v>317.75</v>
      </c>
      <c r="F767" s="9">
        <v>315.5</v>
      </c>
      <c r="G767" s="9">
        <v>380</v>
      </c>
      <c r="H767" s="9">
        <v>338.75</v>
      </c>
      <c r="K767" s="32" t="s">
        <v>162</v>
      </c>
      <c r="L767" s="32">
        <v>757</v>
      </c>
      <c r="M767" s="32" t="s">
        <v>263</v>
      </c>
      <c r="N767" s="32" t="s">
        <v>669</v>
      </c>
      <c r="O767" s="32" t="s">
        <v>261</v>
      </c>
      <c r="P767" s="32" t="s">
        <v>232</v>
      </c>
      <c r="Q767" s="32" t="s">
        <v>249</v>
      </c>
      <c r="R767" s="32" t="s">
        <v>236</v>
      </c>
      <c r="S767" s="37" t="s">
        <v>23</v>
      </c>
      <c r="T767" s="32">
        <v>1</v>
      </c>
      <c r="U767" s="33">
        <v>66.450199999999995</v>
      </c>
      <c r="V767" s="33">
        <v>28.578800000000001</v>
      </c>
      <c r="W767" s="33">
        <v>317.75</v>
      </c>
      <c r="X767" s="33">
        <v>315.5</v>
      </c>
      <c r="Y767" s="33">
        <v>380</v>
      </c>
      <c r="Z767" s="33">
        <v>338.75</v>
      </c>
      <c r="AA767" s="33" t="s">
        <v>235</v>
      </c>
      <c r="AB767" s="33" t="s">
        <v>235</v>
      </c>
      <c r="AC767" s="33">
        <f>V767</f>
        <v>28.578800000000001</v>
      </c>
      <c r="AD767" s="33" t="s">
        <v>235</v>
      </c>
      <c r="AE767" s="33" t="s">
        <v>235</v>
      </c>
      <c r="AF767" s="33" t="s">
        <v>235</v>
      </c>
      <c r="AG767" s="33" t="s">
        <v>235</v>
      </c>
      <c r="AH767" s="33" t="s">
        <v>235</v>
      </c>
      <c r="AI767" s="33" t="s">
        <v>235</v>
      </c>
      <c r="AJ767" s="33" t="s">
        <v>235</v>
      </c>
    </row>
    <row r="768" spans="1:36" x14ac:dyDescent="0.25">
      <c r="A768" t="s">
        <v>162</v>
      </c>
      <c r="B768">
        <v>2</v>
      </c>
      <c r="C768" s="9">
        <v>77.493499999999997</v>
      </c>
      <c r="D768" s="9">
        <v>50.745100000000001</v>
      </c>
      <c r="E768" s="9">
        <v>329</v>
      </c>
      <c r="F768" s="9">
        <v>271.25</v>
      </c>
      <c r="G768" s="9">
        <v>386</v>
      </c>
      <c r="H768" s="9">
        <v>323.75</v>
      </c>
      <c r="K768" s="32" t="s">
        <v>162</v>
      </c>
      <c r="L768" s="32">
        <v>758</v>
      </c>
      <c r="M768" s="32" t="s">
        <v>263</v>
      </c>
      <c r="N768" s="32" t="s">
        <v>669</v>
      </c>
      <c r="O768" s="32" t="s">
        <v>261</v>
      </c>
      <c r="P768" s="32" t="s">
        <v>232</v>
      </c>
      <c r="Q768" s="32" t="s">
        <v>249</v>
      </c>
      <c r="R768" s="32" t="s">
        <v>236</v>
      </c>
      <c r="S768" s="37" t="s">
        <v>23</v>
      </c>
      <c r="T768" s="32">
        <v>2</v>
      </c>
      <c r="U768" s="33">
        <v>77.493499999999997</v>
      </c>
      <c r="V768" s="33">
        <v>50.745100000000001</v>
      </c>
      <c r="W768" s="33">
        <v>329</v>
      </c>
      <c r="X768" s="33">
        <v>271.25</v>
      </c>
      <c r="Y768" s="33">
        <v>386</v>
      </c>
      <c r="Z768" s="33">
        <v>323.75</v>
      </c>
      <c r="AA768" s="33" t="s">
        <v>235</v>
      </c>
      <c r="AB768" s="33" t="s">
        <v>235</v>
      </c>
      <c r="AC768" s="33">
        <f>V768</f>
        <v>50.745100000000001</v>
      </c>
      <c r="AD768" s="33" t="s">
        <v>235</v>
      </c>
      <c r="AE768" s="33" t="s">
        <v>235</v>
      </c>
      <c r="AF768" s="33" t="s">
        <v>235</v>
      </c>
      <c r="AG768" s="33" t="s">
        <v>235</v>
      </c>
      <c r="AH768" s="33" t="s">
        <v>235</v>
      </c>
      <c r="AI768" s="33" t="s">
        <v>235</v>
      </c>
      <c r="AJ768" s="33" t="s">
        <v>235</v>
      </c>
    </row>
    <row r="769" spans="1:36" x14ac:dyDescent="0.25">
      <c r="A769" t="s">
        <v>162</v>
      </c>
      <c r="B769">
        <v>3</v>
      </c>
      <c r="C769" s="9">
        <v>72.194999999999993</v>
      </c>
      <c r="D769" s="9">
        <v>63.252699999999997</v>
      </c>
      <c r="E769" s="9">
        <v>359.75</v>
      </c>
      <c r="F769" s="9">
        <v>248</v>
      </c>
      <c r="G769" s="9">
        <v>401</v>
      </c>
      <c r="H769" s="9">
        <v>307.25</v>
      </c>
      <c r="K769" s="32" t="s">
        <v>162</v>
      </c>
      <c r="L769" s="32">
        <v>759</v>
      </c>
      <c r="M769" s="32" t="s">
        <v>263</v>
      </c>
      <c r="N769" s="32" t="s">
        <v>669</v>
      </c>
      <c r="O769" s="32" t="s">
        <v>261</v>
      </c>
      <c r="P769" s="32" t="s">
        <v>232</v>
      </c>
      <c r="Q769" s="32" t="s">
        <v>249</v>
      </c>
      <c r="R769" s="32" t="s">
        <v>236</v>
      </c>
      <c r="S769" s="37" t="s">
        <v>23</v>
      </c>
      <c r="T769" s="32">
        <v>3</v>
      </c>
      <c r="U769" s="33">
        <v>72.194999999999993</v>
      </c>
      <c r="V769" s="33">
        <v>63.252699999999997</v>
      </c>
      <c r="W769" s="33">
        <v>359.75</v>
      </c>
      <c r="X769" s="33">
        <v>248</v>
      </c>
      <c r="Y769" s="33">
        <v>401</v>
      </c>
      <c r="Z769" s="33">
        <v>307.25</v>
      </c>
      <c r="AA769" s="33" t="s">
        <v>235</v>
      </c>
      <c r="AB769" s="33" t="s">
        <v>235</v>
      </c>
      <c r="AC769" s="33">
        <f>V769</f>
        <v>63.252699999999997</v>
      </c>
      <c r="AD769" s="33" t="s">
        <v>235</v>
      </c>
      <c r="AE769" s="33" t="s">
        <v>235</v>
      </c>
      <c r="AF769" s="33" t="s">
        <v>235</v>
      </c>
      <c r="AG769" s="40" t="s">
        <v>235</v>
      </c>
      <c r="AH769" s="40" t="s">
        <v>235</v>
      </c>
      <c r="AI769" s="40" t="s">
        <v>235</v>
      </c>
      <c r="AJ769" s="40" t="s">
        <v>235</v>
      </c>
    </row>
    <row r="770" spans="1:36" x14ac:dyDescent="0.25">
      <c r="A770" t="s">
        <v>162</v>
      </c>
      <c r="B770">
        <v>4</v>
      </c>
      <c r="C770" s="9">
        <v>75.228399999999993</v>
      </c>
      <c r="D770" s="9">
        <v>118.52070000000001</v>
      </c>
      <c r="E770" s="9">
        <v>494</v>
      </c>
      <c r="F770" s="9">
        <v>225.5</v>
      </c>
      <c r="G770" s="9">
        <v>467.75</v>
      </c>
      <c r="H770" s="9">
        <v>296</v>
      </c>
      <c r="K770" s="32" t="s">
        <v>162</v>
      </c>
      <c r="L770" s="32">
        <v>760</v>
      </c>
      <c r="M770" s="32" t="s">
        <v>263</v>
      </c>
      <c r="N770" s="32" t="s">
        <v>669</v>
      </c>
      <c r="O770" s="32" t="s">
        <v>261</v>
      </c>
      <c r="P770" s="32" t="s">
        <v>232</v>
      </c>
      <c r="Q770" s="32" t="s">
        <v>249</v>
      </c>
      <c r="R770" s="32" t="s">
        <v>236</v>
      </c>
      <c r="S770" s="37" t="s">
        <v>24</v>
      </c>
      <c r="T770" s="32">
        <v>4</v>
      </c>
      <c r="U770" s="33">
        <v>75.228399999999993</v>
      </c>
      <c r="V770" s="33">
        <v>118.52070000000001</v>
      </c>
      <c r="W770" s="33">
        <v>494</v>
      </c>
      <c r="X770" s="33">
        <v>225.5</v>
      </c>
      <c r="Y770" s="33">
        <v>467.75</v>
      </c>
      <c r="Z770" s="33">
        <v>296</v>
      </c>
      <c r="AA770" s="33" t="s">
        <v>235</v>
      </c>
      <c r="AB770" s="33" t="s">
        <v>235</v>
      </c>
      <c r="AC770" s="33">
        <f>ABS(180-V770)</f>
        <v>61.479299999999995</v>
      </c>
      <c r="AD770" s="33" t="s">
        <v>235</v>
      </c>
      <c r="AE770" s="33" t="s">
        <v>235</v>
      </c>
      <c r="AF770" s="33" t="s">
        <v>235</v>
      </c>
      <c r="AG770" s="40" t="s">
        <v>235</v>
      </c>
      <c r="AH770" s="40" t="s">
        <v>235</v>
      </c>
      <c r="AI770" s="40" t="s">
        <v>235</v>
      </c>
      <c r="AJ770" s="40" t="s">
        <v>235</v>
      </c>
    </row>
    <row r="771" spans="1:36" x14ac:dyDescent="0.25">
      <c r="A771" t="s">
        <v>162</v>
      </c>
      <c r="B771">
        <v>5</v>
      </c>
      <c r="C771" s="9">
        <v>81.349900000000005</v>
      </c>
      <c r="D771" s="9">
        <v>132.9606</v>
      </c>
      <c r="E771" s="9">
        <v>533.75</v>
      </c>
      <c r="F771" s="9">
        <v>240.5</v>
      </c>
      <c r="G771" s="9">
        <v>487.25</v>
      </c>
      <c r="H771" s="9">
        <v>307.25</v>
      </c>
      <c r="K771" s="32" t="s">
        <v>162</v>
      </c>
      <c r="L771" s="32">
        <v>761</v>
      </c>
      <c r="M771" s="32" t="s">
        <v>263</v>
      </c>
      <c r="N771" s="32" t="s">
        <v>669</v>
      </c>
      <c r="O771" s="32" t="s">
        <v>261</v>
      </c>
      <c r="P771" s="32" t="s">
        <v>232</v>
      </c>
      <c r="Q771" s="32" t="s">
        <v>249</v>
      </c>
      <c r="R771" s="32" t="s">
        <v>236</v>
      </c>
      <c r="S771" s="37" t="s">
        <v>24</v>
      </c>
      <c r="T771" s="32">
        <v>5</v>
      </c>
      <c r="U771" s="33">
        <v>81.349900000000005</v>
      </c>
      <c r="V771" s="33">
        <v>132.9606</v>
      </c>
      <c r="W771" s="33">
        <v>533.75</v>
      </c>
      <c r="X771" s="33">
        <v>240.5</v>
      </c>
      <c r="Y771" s="33">
        <v>487.25</v>
      </c>
      <c r="Z771" s="33">
        <v>307.25</v>
      </c>
      <c r="AA771" s="33" t="s">
        <v>235</v>
      </c>
      <c r="AB771" s="33" t="s">
        <v>235</v>
      </c>
      <c r="AC771" s="33">
        <f>ABS(180-V771)</f>
        <v>47.039400000000001</v>
      </c>
      <c r="AD771" s="33" t="s">
        <v>235</v>
      </c>
      <c r="AE771" s="33" t="s">
        <v>235</v>
      </c>
      <c r="AF771" s="33" t="s">
        <v>235</v>
      </c>
      <c r="AG771" s="40" t="s">
        <v>235</v>
      </c>
      <c r="AH771" s="40" t="s">
        <v>235</v>
      </c>
      <c r="AI771" s="40" t="s">
        <v>235</v>
      </c>
      <c r="AJ771" s="40" t="s">
        <v>235</v>
      </c>
    </row>
    <row r="772" spans="1:36" x14ac:dyDescent="0.25">
      <c r="A772" t="s">
        <v>162</v>
      </c>
      <c r="B772">
        <v>6</v>
      </c>
      <c r="C772" s="9">
        <v>72.455600000000004</v>
      </c>
      <c r="D772" s="9">
        <v>151.9402</v>
      </c>
      <c r="E772" s="9">
        <v>554.75</v>
      </c>
      <c r="F772" s="9">
        <v>279.5</v>
      </c>
      <c r="G772" s="9">
        <v>496.25</v>
      </c>
      <c r="H772" s="9">
        <v>322.25</v>
      </c>
      <c r="K772" s="32" t="s">
        <v>162</v>
      </c>
      <c r="L772" s="32">
        <v>762</v>
      </c>
      <c r="M772" s="32" t="s">
        <v>263</v>
      </c>
      <c r="N772" s="32" t="s">
        <v>669</v>
      </c>
      <c r="O772" s="32" t="s">
        <v>261</v>
      </c>
      <c r="P772" s="32" t="s">
        <v>232</v>
      </c>
      <c r="Q772" s="32" t="s">
        <v>249</v>
      </c>
      <c r="R772" s="32" t="s">
        <v>236</v>
      </c>
      <c r="S772" s="37" t="s">
        <v>24</v>
      </c>
      <c r="T772" s="32">
        <v>6</v>
      </c>
      <c r="U772" s="33">
        <v>72.455600000000004</v>
      </c>
      <c r="V772" s="33">
        <v>151.9402</v>
      </c>
      <c r="W772" s="33">
        <v>554.75</v>
      </c>
      <c r="X772" s="33">
        <v>279.5</v>
      </c>
      <c r="Y772" s="33">
        <v>496.25</v>
      </c>
      <c r="Z772" s="33">
        <v>322.25</v>
      </c>
      <c r="AA772" s="33">
        <f>SQRT(((W772-W767)^2)+((X772-X767)^2))</f>
        <v>239.71858501167571</v>
      </c>
      <c r="AB772" s="33">
        <f>SQRT(((Y770-Y769)^2)+((Z770-Z769)^2))</f>
        <v>67.691395317277951</v>
      </c>
      <c r="AC772" s="33">
        <f>ABS(180-V772)</f>
        <v>28.059799999999996</v>
      </c>
      <c r="AD772" s="33">
        <v>1</v>
      </c>
      <c r="AE772" s="33">
        <v>0</v>
      </c>
      <c r="AF772" s="33">
        <v>0</v>
      </c>
      <c r="AG772" s="23">
        <f>SQRT((W772-W770)^2+(X772-X770)^2)</f>
        <v>81.280763406847996</v>
      </c>
      <c r="AH772" s="23">
        <f>SQRT((W769-W767)^2+(X769-X767)^2)</f>
        <v>79.5</v>
      </c>
      <c r="AI772" s="23">
        <f>SQRT(((Y769-Y767)^2)+((Z769-Z767)^2))</f>
        <v>37.85828839237189</v>
      </c>
      <c r="AJ772" s="23">
        <f>SQRT(((Y772-Y770)^2)+((Z772-Z770)^2))</f>
        <v>38.746774059268468</v>
      </c>
    </row>
    <row r="773" spans="1:36" x14ac:dyDescent="0.25">
      <c r="A773" t="s">
        <v>163</v>
      </c>
      <c r="B773">
        <v>1</v>
      </c>
      <c r="C773" s="9">
        <v>66.648799999999994</v>
      </c>
      <c r="D773" s="9">
        <v>34.093600000000002</v>
      </c>
      <c r="E773" s="9">
        <v>398</v>
      </c>
      <c r="F773" s="9">
        <v>529.25</v>
      </c>
      <c r="G773" s="9">
        <v>440</v>
      </c>
      <c r="H773" s="9">
        <v>581</v>
      </c>
      <c r="K773" s="32" t="s">
        <v>163</v>
      </c>
      <c r="L773" s="32">
        <v>763</v>
      </c>
      <c r="M773" s="32" t="s">
        <v>263</v>
      </c>
      <c r="N773" s="32" t="s">
        <v>669</v>
      </c>
      <c r="O773" s="32" t="s">
        <v>261</v>
      </c>
      <c r="P773" s="32" t="s">
        <v>232</v>
      </c>
      <c r="Q773" s="32" t="s">
        <v>249</v>
      </c>
      <c r="R773" s="32" t="s">
        <v>236</v>
      </c>
      <c r="S773" s="37" t="s">
        <v>23</v>
      </c>
      <c r="T773" s="32">
        <v>1</v>
      </c>
      <c r="U773" s="33">
        <v>66.648799999999994</v>
      </c>
      <c r="V773" s="33">
        <v>34.093600000000002</v>
      </c>
      <c r="W773" s="33">
        <v>398</v>
      </c>
      <c r="X773" s="33">
        <v>529.25</v>
      </c>
      <c r="Y773" s="33">
        <v>440</v>
      </c>
      <c r="Z773" s="33">
        <v>581</v>
      </c>
      <c r="AA773" s="33" t="s">
        <v>235</v>
      </c>
      <c r="AB773" s="33" t="s">
        <v>235</v>
      </c>
      <c r="AC773" s="33">
        <f>V773</f>
        <v>34.093600000000002</v>
      </c>
      <c r="AD773" s="33" t="s">
        <v>235</v>
      </c>
      <c r="AE773" s="33" t="s">
        <v>235</v>
      </c>
      <c r="AF773" s="33" t="s">
        <v>235</v>
      </c>
      <c r="AG773" s="33" t="s">
        <v>235</v>
      </c>
      <c r="AH773" s="33" t="s">
        <v>235</v>
      </c>
      <c r="AI773" s="33" t="s">
        <v>235</v>
      </c>
      <c r="AJ773" s="33" t="s">
        <v>235</v>
      </c>
    </row>
    <row r="774" spans="1:36" x14ac:dyDescent="0.25">
      <c r="A774" t="s">
        <v>163</v>
      </c>
      <c r="B774">
        <v>2</v>
      </c>
      <c r="C774" s="9">
        <v>74.174199999999999</v>
      </c>
      <c r="D774" s="9">
        <v>48.664299999999997</v>
      </c>
      <c r="E774" s="9">
        <v>419.75</v>
      </c>
      <c r="F774" s="9">
        <v>501.5</v>
      </c>
      <c r="G774" s="9">
        <v>450.5</v>
      </c>
      <c r="H774" s="9">
        <v>569</v>
      </c>
      <c r="K774" s="32" t="s">
        <v>163</v>
      </c>
      <c r="L774" s="32">
        <v>764</v>
      </c>
      <c r="M774" s="32" t="s">
        <v>263</v>
      </c>
      <c r="N774" s="32" t="s">
        <v>669</v>
      </c>
      <c r="O774" s="32" t="s">
        <v>261</v>
      </c>
      <c r="P774" s="32" t="s">
        <v>232</v>
      </c>
      <c r="Q774" s="32" t="s">
        <v>249</v>
      </c>
      <c r="R774" s="32" t="s">
        <v>236</v>
      </c>
      <c r="S774" s="37" t="s">
        <v>23</v>
      </c>
      <c r="T774" s="32">
        <v>2</v>
      </c>
      <c r="U774" s="33">
        <v>74.174199999999999</v>
      </c>
      <c r="V774" s="33">
        <v>48.664299999999997</v>
      </c>
      <c r="W774" s="33">
        <v>419.75</v>
      </c>
      <c r="X774" s="33">
        <v>501.5</v>
      </c>
      <c r="Y774" s="33">
        <v>450.5</v>
      </c>
      <c r="Z774" s="33">
        <v>569</v>
      </c>
      <c r="AA774" s="33" t="s">
        <v>235</v>
      </c>
      <c r="AB774" s="33" t="s">
        <v>235</v>
      </c>
      <c r="AC774" s="33">
        <f>V774</f>
        <v>48.664299999999997</v>
      </c>
      <c r="AD774" s="33" t="s">
        <v>235</v>
      </c>
      <c r="AE774" s="33" t="s">
        <v>235</v>
      </c>
      <c r="AF774" s="33" t="s">
        <v>235</v>
      </c>
      <c r="AG774" s="33" t="s">
        <v>235</v>
      </c>
      <c r="AH774" s="33" t="s">
        <v>235</v>
      </c>
      <c r="AI774" s="33" t="s">
        <v>235</v>
      </c>
      <c r="AJ774" s="33" t="s">
        <v>235</v>
      </c>
    </row>
    <row r="775" spans="1:36" x14ac:dyDescent="0.25">
      <c r="A775" t="s">
        <v>163</v>
      </c>
      <c r="B775">
        <v>3</v>
      </c>
      <c r="C775" s="9">
        <v>62.389899999999997</v>
      </c>
      <c r="D775" s="9">
        <v>63.467399999999998</v>
      </c>
      <c r="E775" s="9">
        <v>454.25</v>
      </c>
      <c r="F775" s="9">
        <v>495.5</v>
      </c>
      <c r="G775" s="9">
        <v>464.75</v>
      </c>
      <c r="H775" s="9">
        <v>557</v>
      </c>
      <c r="K775" s="32" t="s">
        <v>163</v>
      </c>
      <c r="L775" s="32">
        <v>765</v>
      </c>
      <c r="M775" s="32" t="s">
        <v>263</v>
      </c>
      <c r="N775" s="32" t="s">
        <v>669</v>
      </c>
      <c r="O775" s="32" t="s">
        <v>261</v>
      </c>
      <c r="P775" s="32" t="s">
        <v>232</v>
      </c>
      <c r="Q775" s="32" t="s">
        <v>249</v>
      </c>
      <c r="R775" s="32" t="s">
        <v>236</v>
      </c>
      <c r="S775" s="37" t="s">
        <v>23</v>
      </c>
      <c r="T775" s="32">
        <v>3</v>
      </c>
      <c r="U775" s="33">
        <v>62.389899999999997</v>
      </c>
      <c r="V775" s="33">
        <v>63.467399999999998</v>
      </c>
      <c r="W775" s="33">
        <v>454.25</v>
      </c>
      <c r="X775" s="33">
        <v>495.5</v>
      </c>
      <c r="Y775" s="33">
        <v>464.75</v>
      </c>
      <c r="Z775" s="33">
        <v>557</v>
      </c>
      <c r="AA775" s="33" t="s">
        <v>235</v>
      </c>
      <c r="AB775" s="33" t="s">
        <v>235</v>
      </c>
      <c r="AC775" s="33">
        <f>V775</f>
        <v>63.467399999999998</v>
      </c>
      <c r="AD775" s="33" t="s">
        <v>235</v>
      </c>
      <c r="AE775" s="33" t="s">
        <v>235</v>
      </c>
      <c r="AF775" s="33" t="s">
        <v>235</v>
      </c>
      <c r="AG775" s="33" t="s">
        <v>235</v>
      </c>
      <c r="AH775" s="33" t="s">
        <v>235</v>
      </c>
      <c r="AI775" s="40" t="s">
        <v>235</v>
      </c>
      <c r="AJ775" s="40" t="s">
        <v>235</v>
      </c>
    </row>
    <row r="776" spans="1:36" x14ac:dyDescent="0.25">
      <c r="A776" t="s">
        <v>163</v>
      </c>
      <c r="B776">
        <v>4</v>
      </c>
      <c r="C776" s="9">
        <v>70.035700000000006</v>
      </c>
      <c r="D776" s="9">
        <v>116.4205</v>
      </c>
      <c r="E776" s="9">
        <v>565.25</v>
      </c>
      <c r="F776" s="9">
        <v>524.75</v>
      </c>
      <c r="G776" s="9">
        <v>517.25</v>
      </c>
      <c r="H776" s="9">
        <v>575.75</v>
      </c>
      <c r="K776" s="32" t="s">
        <v>163</v>
      </c>
      <c r="L776" s="32">
        <v>766</v>
      </c>
      <c r="M776" s="32" t="s">
        <v>263</v>
      </c>
      <c r="N776" s="32" t="s">
        <v>669</v>
      </c>
      <c r="O776" s="32" t="s">
        <v>261</v>
      </c>
      <c r="P776" s="32" t="s">
        <v>232</v>
      </c>
      <c r="Q776" s="32" t="s">
        <v>249</v>
      </c>
      <c r="R776" s="32" t="s">
        <v>236</v>
      </c>
      <c r="S776" s="37" t="s">
        <v>24</v>
      </c>
      <c r="T776" s="32">
        <v>4</v>
      </c>
      <c r="U776" s="33">
        <v>70.035700000000006</v>
      </c>
      <c r="V776" s="33">
        <v>116.4205</v>
      </c>
      <c r="W776" s="33">
        <v>565.25</v>
      </c>
      <c r="X776" s="33">
        <v>524.75</v>
      </c>
      <c r="Y776" s="33">
        <v>517.25</v>
      </c>
      <c r="Z776" s="33">
        <v>575.75</v>
      </c>
      <c r="AA776" s="33" t="s">
        <v>235</v>
      </c>
      <c r="AB776" s="33" t="s">
        <v>235</v>
      </c>
      <c r="AC776" s="33">
        <f>ABS(180-V776)</f>
        <v>63.579499999999996</v>
      </c>
      <c r="AD776" s="33" t="s">
        <v>235</v>
      </c>
      <c r="AE776" s="33" t="s">
        <v>235</v>
      </c>
      <c r="AF776" s="33" t="s">
        <v>235</v>
      </c>
      <c r="AG776" s="33" t="s">
        <v>235</v>
      </c>
      <c r="AH776" s="33" t="s">
        <v>235</v>
      </c>
      <c r="AI776" s="40" t="s">
        <v>235</v>
      </c>
      <c r="AJ776" s="40" t="s">
        <v>235</v>
      </c>
    </row>
    <row r="777" spans="1:36" x14ac:dyDescent="0.25">
      <c r="A777" t="s">
        <v>163</v>
      </c>
      <c r="B777">
        <v>5</v>
      </c>
      <c r="C777" s="9">
        <v>73.457899999999995</v>
      </c>
      <c r="D777" s="9">
        <v>131.08879999999999</v>
      </c>
      <c r="E777" s="9">
        <v>590.75</v>
      </c>
      <c r="F777" s="9">
        <v>551.75</v>
      </c>
      <c r="G777" s="9">
        <v>528.5</v>
      </c>
      <c r="H777" s="9">
        <v>590.75</v>
      </c>
      <c r="K777" s="32" t="s">
        <v>163</v>
      </c>
      <c r="L777" s="32">
        <v>767</v>
      </c>
      <c r="M777" s="32" t="s">
        <v>263</v>
      </c>
      <c r="N777" s="32" t="s">
        <v>669</v>
      </c>
      <c r="O777" s="32" t="s">
        <v>261</v>
      </c>
      <c r="P777" s="32" t="s">
        <v>232</v>
      </c>
      <c r="Q777" s="32" t="s">
        <v>249</v>
      </c>
      <c r="R777" s="32" t="s">
        <v>236</v>
      </c>
      <c r="S777" s="37" t="s">
        <v>24</v>
      </c>
      <c r="T777" s="32">
        <v>5</v>
      </c>
      <c r="U777" s="33">
        <v>73.457899999999995</v>
      </c>
      <c r="V777" s="33">
        <v>131.08879999999999</v>
      </c>
      <c r="W777" s="33">
        <v>590.75</v>
      </c>
      <c r="X777" s="33">
        <v>551.75</v>
      </c>
      <c r="Y777" s="33">
        <v>528.5</v>
      </c>
      <c r="Z777" s="33">
        <v>590.75</v>
      </c>
      <c r="AA777" s="33" t="s">
        <v>235</v>
      </c>
      <c r="AB777" s="33" t="s">
        <v>235</v>
      </c>
      <c r="AC777" s="33">
        <f>ABS(180-V777)</f>
        <v>48.911200000000008</v>
      </c>
      <c r="AD777" s="33" t="s">
        <v>235</v>
      </c>
      <c r="AE777" s="33" t="s">
        <v>235</v>
      </c>
      <c r="AF777" s="33" t="s">
        <v>235</v>
      </c>
      <c r="AG777" s="33" t="s">
        <v>235</v>
      </c>
      <c r="AH777" s="33" t="s">
        <v>235</v>
      </c>
      <c r="AI777" s="40" t="s">
        <v>235</v>
      </c>
      <c r="AJ777" s="40" t="s">
        <v>235</v>
      </c>
    </row>
    <row r="778" spans="1:36" x14ac:dyDescent="0.25">
      <c r="A778" t="s">
        <v>163</v>
      </c>
      <c r="B778">
        <v>6</v>
      </c>
      <c r="C778" s="9">
        <v>65.012500000000003</v>
      </c>
      <c r="D778" s="9">
        <v>146.39359999999999</v>
      </c>
      <c r="E778" s="9">
        <v>590</v>
      </c>
      <c r="F778" s="9">
        <v>586.25</v>
      </c>
      <c r="G778" s="9">
        <v>527.75</v>
      </c>
      <c r="H778" s="9">
        <v>605</v>
      </c>
      <c r="K778" s="32" t="s">
        <v>163</v>
      </c>
      <c r="L778" s="32">
        <v>768</v>
      </c>
      <c r="M778" s="32" t="s">
        <v>263</v>
      </c>
      <c r="N778" s="32" t="s">
        <v>669</v>
      </c>
      <c r="O778" s="32" t="s">
        <v>261</v>
      </c>
      <c r="P778" s="32" t="s">
        <v>232</v>
      </c>
      <c r="Q778" s="32" t="s">
        <v>249</v>
      </c>
      <c r="R778" s="32" t="s">
        <v>236</v>
      </c>
      <c r="S778" s="37" t="s">
        <v>24</v>
      </c>
      <c r="T778" s="32">
        <v>6</v>
      </c>
      <c r="U778" s="33">
        <v>65.012500000000003</v>
      </c>
      <c r="V778" s="33">
        <v>146.39359999999999</v>
      </c>
      <c r="W778" s="33">
        <v>590</v>
      </c>
      <c r="X778" s="33">
        <v>586.25</v>
      </c>
      <c r="Y778" s="33">
        <v>527.75</v>
      </c>
      <c r="Z778" s="33">
        <v>605</v>
      </c>
      <c r="AA778" s="33">
        <f>SQRT(((W778-W773)^2)+((X778-X773)^2))</f>
        <v>200.28230076569423</v>
      </c>
      <c r="AB778" s="33">
        <f>SQRT(((Y776-Y775)^2)+((Z776-Z775)^2))</f>
        <v>55.747757802444397</v>
      </c>
      <c r="AC778" s="33">
        <f>ABS(180-V778)</f>
        <v>33.606400000000008</v>
      </c>
      <c r="AD778" s="33">
        <v>0</v>
      </c>
      <c r="AE778" s="33">
        <v>1</v>
      </c>
      <c r="AF778" s="33">
        <v>0</v>
      </c>
      <c r="AG778" s="23">
        <f>SQRT((W778-W776)^2+(X778-X776)^2)</f>
        <v>66.293382022642348</v>
      </c>
      <c r="AH778" s="23">
        <f>SQRT((W775-W773)^2+(X775-X773)^2)</f>
        <v>65.598208817009635</v>
      </c>
      <c r="AI778" s="23">
        <f>SQRT(((Y775-Y773)^2)+((Z775-Z773)^2))</f>
        <v>34.475534803683608</v>
      </c>
      <c r="AJ778" s="23">
        <f>SQRT(((Y778-Y776)^2)+((Z778-Z776)^2))</f>
        <v>31.077524032650992</v>
      </c>
    </row>
    <row r="779" spans="1:36" x14ac:dyDescent="0.25">
      <c r="A779" t="s">
        <v>164</v>
      </c>
      <c r="B779">
        <v>1</v>
      </c>
      <c r="C779" s="9">
        <v>66.75</v>
      </c>
      <c r="D779" s="9">
        <v>23.861599999999999</v>
      </c>
      <c r="E779" s="9">
        <v>406</v>
      </c>
      <c r="F779" s="9">
        <v>480.5</v>
      </c>
      <c r="G779" s="9">
        <v>466</v>
      </c>
      <c r="H779" s="9">
        <v>509.75</v>
      </c>
      <c r="K779" s="32" t="s">
        <v>164</v>
      </c>
      <c r="L779" s="32">
        <v>769</v>
      </c>
      <c r="M779" s="32" t="s">
        <v>263</v>
      </c>
      <c r="N779" s="32" t="s">
        <v>669</v>
      </c>
      <c r="O779" s="32" t="s">
        <v>261</v>
      </c>
      <c r="P779" s="32" t="s">
        <v>232</v>
      </c>
      <c r="Q779" s="32" t="s">
        <v>249</v>
      </c>
      <c r="R779" s="32" t="s">
        <v>236</v>
      </c>
      <c r="S779" s="37" t="s">
        <v>23</v>
      </c>
      <c r="T779" s="32">
        <v>1</v>
      </c>
      <c r="U779" s="33">
        <v>66.75</v>
      </c>
      <c r="V779" s="33">
        <v>23.861599999999999</v>
      </c>
      <c r="W779" s="33">
        <v>406</v>
      </c>
      <c r="X779" s="33">
        <v>480.5</v>
      </c>
      <c r="Y779" s="33">
        <v>466</v>
      </c>
      <c r="Z779" s="33">
        <v>509.75</v>
      </c>
      <c r="AA779" s="33" t="s">
        <v>235</v>
      </c>
      <c r="AB779" s="33" t="s">
        <v>235</v>
      </c>
      <c r="AC779" s="33">
        <f>V779</f>
        <v>23.861599999999999</v>
      </c>
      <c r="AD779" s="33" t="s">
        <v>235</v>
      </c>
      <c r="AE779" s="33" t="s">
        <v>235</v>
      </c>
      <c r="AF779" s="33" t="s">
        <v>235</v>
      </c>
      <c r="AG779" s="33" t="s">
        <v>235</v>
      </c>
      <c r="AH779" s="33" t="s">
        <v>235</v>
      </c>
      <c r="AI779" s="33" t="s">
        <v>235</v>
      </c>
      <c r="AJ779" s="33" t="s">
        <v>235</v>
      </c>
    </row>
    <row r="780" spans="1:36" x14ac:dyDescent="0.25">
      <c r="A780" t="s">
        <v>164</v>
      </c>
      <c r="B780">
        <v>2</v>
      </c>
      <c r="C780" s="9">
        <v>72.672600000000003</v>
      </c>
      <c r="D780" s="9">
        <v>44.126800000000003</v>
      </c>
      <c r="E780" s="9">
        <v>415</v>
      </c>
      <c r="F780" s="9">
        <v>443</v>
      </c>
      <c r="G780" s="9">
        <v>465.25</v>
      </c>
      <c r="H780" s="9">
        <v>495.5</v>
      </c>
      <c r="K780" s="32" t="s">
        <v>164</v>
      </c>
      <c r="L780" s="32">
        <v>770</v>
      </c>
      <c r="M780" s="32" t="s">
        <v>263</v>
      </c>
      <c r="N780" s="32" t="s">
        <v>669</v>
      </c>
      <c r="O780" s="32" t="s">
        <v>261</v>
      </c>
      <c r="P780" s="32" t="s">
        <v>232</v>
      </c>
      <c r="Q780" s="32" t="s">
        <v>249</v>
      </c>
      <c r="R780" s="32" t="s">
        <v>236</v>
      </c>
      <c r="S780" s="37" t="s">
        <v>23</v>
      </c>
      <c r="T780" s="32">
        <v>2</v>
      </c>
      <c r="U780" s="33">
        <v>72.672600000000003</v>
      </c>
      <c r="V780" s="33">
        <v>44.126800000000003</v>
      </c>
      <c r="W780" s="33">
        <v>415</v>
      </c>
      <c r="X780" s="33">
        <v>443</v>
      </c>
      <c r="Y780" s="33">
        <v>465.25</v>
      </c>
      <c r="Z780" s="33">
        <v>495.5</v>
      </c>
      <c r="AA780" s="33" t="s">
        <v>235</v>
      </c>
      <c r="AB780" s="33" t="s">
        <v>235</v>
      </c>
      <c r="AC780" s="33">
        <f>V780</f>
        <v>44.126800000000003</v>
      </c>
      <c r="AD780" s="33" t="s">
        <v>235</v>
      </c>
      <c r="AE780" s="33" t="s">
        <v>235</v>
      </c>
      <c r="AF780" s="33" t="s">
        <v>235</v>
      </c>
      <c r="AG780" s="33" t="s">
        <v>235</v>
      </c>
      <c r="AH780" s="33" t="s">
        <v>235</v>
      </c>
      <c r="AI780" s="33" t="s">
        <v>235</v>
      </c>
      <c r="AJ780" s="33" t="s">
        <v>235</v>
      </c>
    </row>
    <row r="781" spans="1:36" x14ac:dyDescent="0.25">
      <c r="A781" t="s">
        <v>164</v>
      </c>
      <c r="B781">
        <v>3</v>
      </c>
      <c r="C781" s="9">
        <v>65.863500000000002</v>
      </c>
      <c r="D781" s="9">
        <v>57.803800000000003</v>
      </c>
      <c r="E781" s="9">
        <v>449.5</v>
      </c>
      <c r="F781" s="9">
        <v>425</v>
      </c>
      <c r="G781" s="9">
        <v>482.5</v>
      </c>
      <c r="H781" s="9">
        <v>482</v>
      </c>
      <c r="K781" s="32" t="s">
        <v>164</v>
      </c>
      <c r="L781" s="32">
        <v>771</v>
      </c>
      <c r="M781" s="32" t="s">
        <v>263</v>
      </c>
      <c r="N781" s="32" t="s">
        <v>669</v>
      </c>
      <c r="O781" s="32" t="s">
        <v>261</v>
      </c>
      <c r="P781" s="32" t="s">
        <v>232</v>
      </c>
      <c r="Q781" s="32" t="s">
        <v>249</v>
      </c>
      <c r="R781" s="32" t="s">
        <v>236</v>
      </c>
      <c r="S781" s="37" t="s">
        <v>23</v>
      </c>
      <c r="T781" s="32">
        <v>3</v>
      </c>
      <c r="U781" s="33">
        <v>65.863500000000002</v>
      </c>
      <c r="V781" s="33">
        <v>57.803800000000003</v>
      </c>
      <c r="W781" s="33">
        <v>449.5</v>
      </c>
      <c r="X781" s="33">
        <v>425</v>
      </c>
      <c r="Y781" s="33">
        <v>482.5</v>
      </c>
      <c r="Z781" s="33">
        <v>482</v>
      </c>
      <c r="AA781" s="33" t="s">
        <v>235</v>
      </c>
      <c r="AB781" s="33" t="s">
        <v>235</v>
      </c>
      <c r="AC781" s="33">
        <f>V781</f>
        <v>57.803800000000003</v>
      </c>
      <c r="AD781" s="33" t="s">
        <v>235</v>
      </c>
      <c r="AE781" s="33" t="s">
        <v>235</v>
      </c>
      <c r="AF781" s="33" t="s">
        <v>235</v>
      </c>
      <c r="AG781" s="40" t="s">
        <v>235</v>
      </c>
      <c r="AH781" s="40" t="s">
        <v>235</v>
      </c>
      <c r="AI781" s="40" t="s">
        <v>235</v>
      </c>
      <c r="AJ781" s="40" t="s">
        <v>235</v>
      </c>
    </row>
    <row r="782" spans="1:36" x14ac:dyDescent="0.25">
      <c r="A782" t="s">
        <v>164</v>
      </c>
      <c r="B782">
        <v>4</v>
      </c>
      <c r="C782" s="9">
        <v>65.940299999999993</v>
      </c>
      <c r="D782" s="9">
        <v>121.7432</v>
      </c>
      <c r="E782" s="9">
        <v>614.5</v>
      </c>
      <c r="F782" s="9">
        <v>429.5</v>
      </c>
      <c r="G782" s="9">
        <v>577.75</v>
      </c>
      <c r="H782" s="9">
        <v>484.25</v>
      </c>
      <c r="K782" s="32" t="s">
        <v>164</v>
      </c>
      <c r="L782" s="32">
        <v>772</v>
      </c>
      <c r="M782" s="32" t="s">
        <v>263</v>
      </c>
      <c r="N782" s="32" t="s">
        <v>669</v>
      </c>
      <c r="O782" s="32" t="s">
        <v>261</v>
      </c>
      <c r="P782" s="32" t="s">
        <v>232</v>
      </c>
      <c r="Q782" s="32" t="s">
        <v>249</v>
      </c>
      <c r="R782" s="32" t="s">
        <v>236</v>
      </c>
      <c r="S782" s="37" t="s">
        <v>24</v>
      </c>
      <c r="T782" s="32">
        <v>4</v>
      </c>
      <c r="U782" s="33">
        <v>65.940299999999993</v>
      </c>
      <c r="V782" s="33">
        <v>121.7432</v>
      </c>
      <c r="W782" s="33">
        <v>614.5</v>
      </c>
      <c r="X782" s="33">
        <v>429.5</v>
      </c>
      <c r="Y782" s="33">
        <v>577.75</v>
      </c>
      <c r="Z782" s="33">
        <v>484.25</v>
      </c>
      <c r="AA782" s="33" t="s">
        <v>235</v>
      </c>
      <c r="AB782" s="33" t="s">
        <v>235</v>
      </c>
      <c r="AC782" s="33">
        <f>ABS(180-V782)</f>
        <v>58.256799999999998</v>
      </c>
      <c r="AD782" s="33" t="s">
        <v>235</v>
      </c>
      <c r="AE782" s="33" t="s">
        <v>235</v>
      </c>
      <c r="AF782" s="33" t="s">
        <v>235</v>
      </c>
      <c r="AG782" s="40" t="s">
        <v>235</v>
      </c>
      <c r="AH782" s="40" t="s">
        <v>235</v>
      </c>
      <c r="AI782" s="40" t="s">
        <v>235</v>
      </c>
      <c r="AJ782" s="40" t="s">
        <v>235</v>
      </c>
    </row>
    <row r="783" spans="1:36" x14ac:dyDescent="0.25">
      <c r="A783" t="s">
        <v>164</v>
      </c>
      <c r="B783">
        <v>5</v>
      </c>
      <c r="C783" s="9">
        <v>73.561199999999999</v>
      </c>
      <c r="D783" s="9">
        <v>138.6651</v>
      </c>
      <c r="E783" s="9">
        <v>649</v>
      </c>
      <c r="F783" s="9">
        <v>453.5</v>
      </c>
      <c r="G783" s="9">
        <v>592</v>
      </c>
      <c r="H783" s="9">
        <v>500</v>
      </c>
      <c r="K783" s="32" t="s">
        <v>164</v>
      </c>
      <c r="L783" s="32">
        <v>773</v>
      </c>
      <c r="M783" s="32" t="s">
        <v>263</v>
      </c>
      <c r="N783" s="32" t="s">
        <v>669</v>
      </c>
      <c r="O783" s="32" t="s">
        <v>261</v>
      </c>
      <c r="P783" s="32" t="s">
        <v>232</v>
      </c>
      <c r="Q783" s="32" t="s">
        <v>249</v>
      </c>
      <c r="R783" s="32" t="s">
        <v>236</v>
      </c>
      <c r="S783" s="37" t="s">
        <v>24</v>
      </c>
      <c r="T783" s="32">
        <v>5</v>
      </c>
      <c r="U783" s="33">
        <v>73.561199999999999</v>
      </c>
      <c r="V783" s="33">
        <v>138.6651</v>
      </c>
      <c r="W783" s="33">
        <v>649</v>
      </c>
      <c r="X783" s="33">
        <v>453.5</v>
      </c>
      <c r="Y783" s="33">
        <v>592</v>
      </c>
      <c r="Z783" s="33">
        <v>500</v>
      </c>
      <c r="AA783" s="33" t="s">
        <v>235</v>
      </c>
      <c r="AB783" s="33" t="s">
        <v>235</v>
      </c>
      <c r="AC783" s="33">
        <f>ABS(180-V783)</f>
        <v>41.334900000000005</v>
      </c>
      <c r="AD783" s="33" t="s">
        <v>235</v>
      </c>
      <c r="AE783" s="33" t="s">
        <v>235</v>
      </c>
      <c r="AF783" s="33" t="s">
        <v>235</v>
      </c>
      <c r="AG783" s="40" t="s">
        <v>235</v>
      </c>
      <c r="AH783" s="40" t="s">
        <v>235</v>
      </c>
      <c r="AI783" s="40" t="s">
        <v>235</v>
      </c>
      <c r="AJ783" s="40" t="s">
        <v>235</v>
      </c>
    </row>
    <row r="784" spans="1:36" x14ac:dyDescent="0.25">
      <c r="A784" t="s">
        <v>164</v>
      </c>
      <c r="B784">
        <v>6</v>
      </c>
      <c r="C784" s="9">
        <v>69.923199999999994</v>
      </c>
      <c r="D784" s="9">
        <v>155.15790000000001</v>
      </c>
      <c r="E784" s="9">
        <v>659.5</v>
      </c>
      <c r="F784" s="9">
        <v>488</v>
      </c>
      <c r="G784" s="9">
        <v>595</v>
      </c>
      <c r="H784" s="9">
        <v>515</v>
      </c>
      <c r="K784" s="32" t="s">
        <v>164</v>
      </c>
      <c r="L784" s="32">
        <v>774</v>
      </c>
      <c r="M784" s="32" t="s">
        <v>263</v>
      </c>
      <c r="N784" s="32" t="s">
        <v>669</v>
      </c>
      <c r="O784" s="32" t="s">
        <v>261</v>
      </c>
      <c r="P784" s="32" t="s">
        <v>232</v>
      </c>
      <c r="Q784" s="32" t="s">
        <v>249</v>
      </c>
      <c r="R784" s="32" t="s">
        <v>236</v>
      </c>
      <c r="S784" s="37" t="s">
        <v>24</v>
      </c>
      <c r="T784" s="32">
        <v>6</v>
      </c>
      <c r="U784" s="33">
        <v>69.923199999999994</v>
      </c>
      <c r="V784" s="33">
        <v>155.15790000000001</v>
      </c>
      <c r="W784" s="33">
        <v>659.5</v>
      </c>
      <c r="X784" s="33">
        <v>488</v>
      </c>
      <c r="Y784" s="33">
        <v>595</v>
      </c>
      <c r="Z784" s="33">
        <v>515</v>
      </c>
      <c r="AA784" s="33">
        <f>SQRT(((W784-W779)^2)+((X784-X779)^2))</f>
        <v>253.61092247771978</v>
      </c>
      <c r="AB784" s="33">
        <f>SQRT(((Y782-Y781)^2)+((Z782-Z781)^2))</f>
        <v>95.276571096991105</v>
      </c>
      <c r="AC784" s="33">
        <f>ABS(180-V784)</f>
        <v>24.842099999999988</v>
      </c>
      <c r="AD784" s="33">
        <v>1</v>
      </c>
      <c r="AE784" s="33">
        <v>0</v>
      </c>
      <c r="AF784" s="33">
        <v>0</v>
      </c>
      <c r="AG784" s="23">
        <f>SQRT((W784-W782)^2+(X784-X782)^2)</f>
        <v>73.805487600855258</v>
      </c>
      <c r="AH784" s="23">
        <f>SQRT((W781-W779)^2+(X781-X779)^2)</f>
        <v>70.515955641258955</v>
      </c>
      <c r="AI784" s="23">
        <f>SQRT(((Y781-Y779)^2)+((Z781-Z779)^2))</f>
        <v>32.284864875046324</v>
      </c>
      <c r="AJ784" s="23">
        <f>SQRT(((Y784-Y782)^2)+((Z784-Z782)^2))</f>
        <v>35.257977820629478</v>
      </c>
    </row>
    <row r="785" spans="1:36" x14ac:dyDescent="0.25">
      <c r="A785" t="s">
        <v>165</v>
      </c>
      <c r="B785">
        <v>1</v>
      </c>
      <c r="C785" s="9">
        <v>70.643500000000003</v>
      </c>
      <c r="D785" s="9">
        <v>26.900200000000002</v>
      </c>
      <c r="E785" s="9">
        <v>318.25</v>
      </c>
      <c r="F785" s="9">
        <v>588</v>
      </c>
      <c r="G785" s="9">
        <v>388.75</v>
      </c>
      <c r="H785" s="9">
        <v>583.5</v>
      </c>
      <c r="K785" s="32" t="s">
        <v>165</v>
      </c>
      <c r="L785" s="32">
        <v>775</v>
      </c>
      <c r="M785" s="32" t="s">
        <v>263</v>
      </c>
      <c r="N785" s="32" t="s">
        <v>669</v>
      </c>
      <c r="O785" s="32" t="s">
        <v>261</v>
      </c>
      <c r="P785" s="32" t="s">
        <v>232</v>
      </c>
      <c r="Q785" s="32" t="s">
        <v>249</v>
      </c>
      <c r="R785" s="32" t="s">
        <v>236</v>
      </c>
      <c r="S785" s="37" t="s">
        <v>23</v>
      </c>
      <c r="T785" s="32">
        <v>1</v>
      </c>
      <c r="U785" s="33">
        <v>70.643500000000003</v>
      </c>
      <c r="V785" s="33">
        <v>26.900200000000002</v>
      </c>
      <c r="W785" s="33">
        <v>318.25</v>
      </c>
      <c r="X785" s="33">
        <v>588</v>
      </c>
      <c r="Y785" s="33">
        <v>388.75</v>
      </c>
      <c r="Z785" s="33">
        <v>583.5</v>
      </c>
      <c r="AA785" s="33" t="s">
        <v>235</v>
      </c>
      <c r="AB785" s="33" t="s">
        <v>235</v>
      </c>
      <c r="AC785" s="33">
        <f>V785</f>
        <v>26.900200000000002</v>
      </c>
      <c r="AD785" s="33" t="s">
        <v>235</v>
      </c>
      <c r="AE785" s="33" t="s">
        <v>235</v>
      </c>
      <c r="AF785" s="33" t="s">
        <v>235</v>
      </c>
      <c r="AG785" s="33" t="s">
        <v>235</v>
      </c>
      <c r="AH785" s="33" t="s">
        <v>235</v>
      </c>
      <c r="AI785" s="33" t="s">
        <v>235</v>
      </c>
      <c r="AJ785" s="33" t="s">
        <v>235</v>
      </c>
    </row>
    <row r="786" spans="1:36" x14ac:dyDescent="0.25">
      <c r="A786" t="s">
        <v>165</v>
      </c>
      <c r="B786">
        <v>2</v>
      </c>
      <c r="C786" s="9">
        <v>81.391400000000004</v>
      </c>
      <c r="D786" s="9">
        <v>47.150500000000001</v>
      </c>
      <c r="E786" s="9">
        <v>305.5</v>
      </c>
      <c r="F786" s="9">
        <v>547.5</v>
      </c>
      <c r="G786" s="9">
        <v>383.5</v>
      </c>
      <c r="H786" s="9">
        <v>570.75</v>
      </c>
      <c r="K786" s="32" t="s">
        <v>165</v>
      </c>
      <c r="L786" s="32">
        <v>776</v>
      </c>
      <c r="M786" s="32" t="s">
        <v>263</v>
      </c>
      <c r="N786" s="32" t="s">
        <v>669</v>
      </c>
      <c r="O786" s="32" t="s">
        <v>261</v>
      </c>
      <c r="P786" s="32" t="s">
        <v>232</v>
      </c>
      <c r="Q786" s="32" t="s">
        <v>249</v>
      </c>
      <c r="R786" s="32" t="s">
        <v>236</v>
      </c>
      <c r="S786" s="37" t="s">
        <v>23</v>
      </c>
      <c r="T786" s="32">
        <v>2</v>
      </c>
      <c r="U786" s="33">
        <v>81.391400000000004</v>
      </c>
      <c r="V786" s="33">
        <v>47.150500000000001</v>
      </c>
      <c r="W786" s="33">
        <v>305.5</v>
      </c>
      <c r="X786" s="33">
        <v>547.5</v>
      </c>
      <c r="Y786" s="33">
        <v>383.5</v>
      </c>
      <c r="Z786" s="33">
        <v>570.75</v>
      </c>
      <c r="AA786" s="33" t="s">
        <v>235</v>
      </c>
      <c r="AB786" s="33" t="s">
        <v>235</v>
      </c>
      <c r="AC786" s="33">
        <f>V786</f>
        <v>47.150500000000001</v>
      </c>
      <c r="AD786" s="33" t="s">
        <v>235</v>
      </c>
      <c r="AE786" s="33" t="s">
        <v>235</v>
      </c>
      <c r="AF786" s="33" t="s">
        <v>235</v>
      </c>
      <c r="AG786" s="33" t="s">
        <v>235</v>
      </c>
      <c r="AH786" s="33" t="s">
        <v>235</v>
      </c>
      <c r="AI786" s="33" t="s">
        <v>235</v>
      </c>
      <c r="AJ786" s="33" t="s">
        <v>235</v>
      </c>
    </row>
    <row r="787" spans="1:36" x14ac:dyDescent="0.25">
      <c r="A787" t="s">
        <v>165</v>
      </c>
      <c r="B787">
        <v>3</v>
      </c>
      <c r="C787" s="9">
        <v>69.766099999999994</v>
      </c>
      <c r="D787" s="9">
        <v>57.392899999999997</v>
      </c>
      <c r="E787" s="9">
        <v>327.25</v>
      </c>
      <c r="F787" s="9">
        <v>515.25</v>
      </c>
      <c r="G787" s="9">
        <v>389.5</v>
      </c>
      <c r="H787" s="9">
        <v>546.75</v>
      </c>
      <c r="K787" s="32" t="s">
        <v>165</v>
      </c>
      <c r="L787" s="32">
        <v>777</v>
      </c>
      <c r="M787" s="32" t="s">
        <v>263</v>
      </c>
      <c r="N787" s="32" t="s">
        <v>669</v>
      </c>
      <c r="O787" s="32" t="s">
        <v>261</v>
      </c>
      <c r="P787" s="32" t="s">
        <v>232</v>
      </c>
      <c r="Q787" s="32" t="s">
        <v>249</v>
      </c>
      <c r="R787" s="32" t="s">
        <v>236</v>
      </c>
      <c r="S787" s="37" t="s">
        <v>23</v>
      </c>
      <c r="T787" s="32">
        <v>3</v>
      </c>
      <c r="U787" s="33">
        <v>69.766099999999994</v>
      </c>
      <c r="V787" s="33">
        <v>57.392899999999997</v>
      </c>
      <c r="W787" s="33">
        <v>327.25</v>
      </c>
      <c r="X787" s="33">
        <v>515.25</v>
      </c>
      <c r="Y787" s="33">
        <v>389.5</v>
      </c>
      <c r="Z787" s="33">
        <v>546.75</v>
      </c>
      <c r="AA787" s="33" t="s">
        <v>235</v>
      </c>
      <c r="AB787" s="33" t="s">
        <v>235</v>
      </c>
      <c r="AC787" s="33">
        <f>V787</f>
        <v>57.392899999999997</v>
      </c>
      <c r="AD787" s="33" t="s">
        <v>235</v>
      </c>
      <c r="AE787" s="33" t="s">
        <v>235</v>
      </c>
      <c r="AF787" s="33" t="s">
        <v>235</v>
      </c>
      <c r="AG787" s="33" t="s">
        <v>235</v>
      </c>
      <c r="AH787" s="33" t="s">
        <v>235</v>
      </c>
      <c r="AI787" s="40" t="s">
        <v>235</v>
      </c>
      <c r="AJ787" s="40" t="s">
        <v>235</v>
      </c>
    </row>
    <row r="788" spans="1:36" x14ac:dyDescent="0.25">
      <c r="A788" t="s">
        <v>165</v>
      </c>
      <c r="B788">
        <v>4</v>
      </c>
      <c r="C788" s="9">
        <v>70.504000000000005</v>
      </c>
      <c r="D788" s="9">
        <v>121.1619</v>
      </c>
      <c r="E788" s="9">
        <v>448.75</v>
      </c>
      <c r="F788" s="9">
        <v>443.25</v>
      </c>
      <c r="G788" s="9">
        <v>448</v>
      </c>
      <c r="H788" s="9">
        <v>513.75</v>
      </c>
      <c r="K788" s="32" t="s">
        <v>165</v>
      </c>
      <c r="L788" s="32">
        <v>778</v>
      </c>
      <c r="M788" s="32" t="s">
        <v>263</v>
      </c>
      <c r="N788" s="32" t="s">
        <v>669</v>
      </c>
      <c r="O788" s="32" t="s">
        <v>261</v>
      </c>
      <c r="P788" s="32" t="s">
        <v>232</v>
      </c>
      <c r="Q788" s="32" t="s">
        <v>249</v>
      </c>
      <c r="R788" s="32" t="s">
        <v>236</v>
      </c>
      <c r="S788" s="37" t="s">
        <v>24</v>
      </c>
      <c r="T788" s="32">
        <v>4</v>
      </c>
      <c r="U788" s="33">
        <v>70.504000000000005</v>
      </c>
      <c r="V788" s="33">
        <v>121.1619</v>
      </c>
      <c r="W788" s="33">
        <v>448.75</v>
      </c>
      <c r="X788" s="33">
        <v>443.25</v>
      </c>
      <c r="Y788" s="33">
        <v>448</v>
      </c>
      <c r="Z788" s="33">
        <v>513.75</v>
      </c>
      <c r="AA788" s="33" t="s">
        <v>235</v>
      </c>
      <c r="AB788" s="33" t="s">
        <v>235</v>
      </c>
      <c r="AC788" s="33">
        <f>ABS(180-V788)</f>
        <v>58.838099999999997</v>
      </c>
      <c r="AD788" s="33" t="s">
        <v>235</v>
      </c>
      <c r="AE788" s="33" t="s">
        <v>235</v>
      </c>
      <c r="AF788" s="33" t="s">
        <v>235</v>
      </c>
      <c r="AG788" s="33" t="s">
        <v>235</v>
      </c>
      <c r="AH788" s="33" t="s">
        <v>235</v>
      </c>
      <c r="AI788" s="40" t="s">
        <v>235</v>
      </c>
      <c r="AJ788" s="40" t="s">
        <v>235</v>
      </c>
    </row>
    <row r="789" spans="1:36" x14ac:dyDescent="0.25">
      <c r="A789" t="s">
        <v>165</v>
      </c>
      <c r="B789">
        <v>5</v>
      </c>
      <c r="C789" s="9">
        <v>73.866399999999999</v>
      </c>
      <c r="D789" s="9">
        <v>133.4598</v>
      </c>
      <c r="E789" s="9">
        <v>487</v>
      </c>
      <c r="F789" s="9">
        <v>447</v>
      </c>
      <c r="G789" s="9">
        <v>470.5</v>
      </c>
      <c r="H789" s="9">
        <v>519</v>
      </c>
      <c r="K789" s="32" t="s">
        <v>165</v>
      </c>
      <c r="L789" s="32">
        <v>779</v>
      </c>
      <c r="M789" s="32" t="s">
        <v>263</v>
      </c>
      <c r="N789" s="32" t="s">
        <v>669</v>
      </c>
      <c r="O789" s="32" t="s">
        <v>261</v>
      </c>
      <c r="P789" s="32" t="s">
        <v>232</v>
      </c>
      <c r="Q789" s="32" t="s">
        <v>249</v>
      </c>
      <c r="R789" s="32" t="s">
        <v>236</v>
      </c>
      <c r="S789" s="37" t="s">
        <v>24</v>
      </c>
      <c r="T789" s="32">
        <v>5</v>
      </c>
      <c r="U789" s="33">
        <v>73.866399999999999</v>
      </c>
      <c r="V789" s="33">
        <v>133.4598</v>
      </c>
      <c r="W789" s="33">
        <v>487</v>
      </c>
      <c r="X789" s="33">
        <v>447</v>
      </c>
      <c r="Y789" s="33">
        <v>470.5</v>
      </c>
      <c r="Z789" s="33">
        <v>519</v>
      </c>
      <c r="AA789" s="33" t="s">
        <v>235</v>
      </c>
      <c r="AB789" s="33" t="s">
        <v>235</v>
      </c>
      <c r="AC789" s="33">
        <f>ABS(180-V789)</f>
        <v>46.540199999999999</v>
      </c>
      <c r="AD789" s="33" t="s">
        <v>235</v>
      </c>
      <c r="AE789" s="33" t="s">
        <v>235</v>
      </c>
      <c r="AF789" s="33" t="s">
        <v>235</v>
      </c>
      <c r="AG789" s="33" t="s">
        <v>235</v>
      </c>
      <c r="AH789" s="33" t="s">
        <v>235</v>
      </c>
      <c r="AI789" s="40" t="s">
        <v>235</v>
      </c>
      <c r="AJ789" s="40" t="s">
        <v>235</v>
      </c>
    </row>
    <row r="790" spans="1:36" x14ac:dyDescent="0.25">
      <c r="A790" t="s">
        <v>165</v>
      </c>
      <c r="B790">
        <v>6</v>
      </c>
      <c r="C790" s="9">
        <v>67.952600000000004</v>
      </c>
      <c r="D790" s="9">
        <v>157.9282</v>
      </c>
      <c r="E790" s="9">
        <v>523</v>
      </c>
      <c r="F790" s="9">
        <v>474.75</v>
      </c>
      <c r="G790" s="9">
        <v>481.75</v>
      </c>
      <c r="H790" s="9">
        <v>528.75</v>
      </c>
      <c r="K790" s="32" t="s">
        <v>165</v>
      </c>
      <c r="L790" s="32">
        <v>780</v>
      </c>
      <c r="M790" s="32" t="s">
        <v>263</v>
      </c>
      <c r="N790" s="32" t="s">
        <v>669</v>
      </c>
      <c r="O790" s="32" t="s">
        <v>261</v>
      </c>
      <c r="P790" s="32" t="s">
        <v>232</v>
      </c>
      <c r="Q790" s="32" t="s">
        <v>249</v>
      </c>
      <c r="R790" s="32" t="s">
        <v>236</v>
      </c>
      <c r="S790" s="37" t="s">
        <v>24</v>
      </c>
      <c r="T790" s="32">
        <v>6</v>
      </c>
      <c r="U790" s="33">
        <v>67.952600000000004</v>
      </c>
      <c r="V790" s="33">
        <v>157.9282</v>
      </c>
      <c r="W790" s="33">
        <v>523</v>
      </c>
      <c r="X790" s="33">
        <v>474.75</v>
      </c>
      <c r="Y790" s="33">
        <v>481.75</v>
      </c>
      <c r="Z790" s="33">
        <v>528.75</v>
      </c>
      <c r="AA790" s="33">
        <f>SQRT(((W790-W785)^2)+((X790-X785)^2))</f>
        <v>233.98317247186816</v>
      </c>
      <c r="AB790" s="33">
        <f>SQRT(((Y788-Y787)^2)+((Z788-Z787)^2))</f>
        <v>67.16583953171434</v>
      </c>
      <c r="AC790" s="33">
        <f>ABS(180-V790)</f>
        <v>22.071799999999996</v>
      </c>
      <c r="AD790" s="33">
        <v>1</v>
      </c>
      <c r="AE790" s="33">
        <v>1</v>
      </c>
      <c r="AF790" s="33">
        <v>0</v>
      </c>
      <c r="AG790" s="23">
        <f>SQRT((W790-W788)^2+(X790-X788)^2)</f>
        <v>80.655517480207138</v>
      </c>
      <c r="AH790" s="23">
        <f>SQRT((W787-W785)^2+(X787-X785)^2)</f>
        <v>73.304587168880502</v>
      </c>
      <c r="AI790" s="23">
        <f>SQRT(((Y787-Y785)^2)+((Z787-Z785)^2))</f>
        <v>36.757652264528538</v>
      </c>
      <c r="AJ790" s="23">
        <f>SQRT(((Y790-Y788)^2)+((Z790-Z788)^2))</f>
        <v>36.933216756735391</v>
      </c>
    </row>
    <row r="791" spans="1:36" x14ac:dyDescent="0.25">
      <c r="A791" t="s">
        <v>166</v>
      </c>
      <c r="B791">
        <v>1</v>
      </c>
      <c r="C791" s="9">
        <v>65.254300000000001</v>
      </c>
      <c r="D791" s="9">
        <v>30.450299999999999</v>
      </c>
      <c r="E791" s="9">
        <v>280</v>
      </c>
      <c r="F791" s="9">
        <v>507.75</v>
      </c>
      <c r="G791" s="9">
        <v>345.25</v>
      </c>
      <c r="H791" s="9">
        <v>507</v>
      </c>
      <c r="K791" s="32" t="s">
        <v>166</v>
      </c>
      <c r="L791" s="32">
        <v>781</v>
      </c>
      <c r="M791" s="32" t="s">
        <v>263</v>
      </c>
      <c r="N791" s="32" t="s">
        <v>669</v>
      </c>
      <c r="O791" s="32" t="s">
        <v>261</v>
      </c>
      <c r="P791" s="32" t="s">
        <v>232</v>
      </c>
      <c r="Q791" s="32" t="s">
        <v>249</v>
      </c>
      <c r="R791" s="32" t="s">
        <v>236</v>
      </c>
      <c r="S791" s="37" t="s">
        <v>23</v>
      </c>
      <c r="T791" s="32">
        <v>1</v>
      </c>
      <c r="U791" s="33">
        <v>65.254300000000001</v>
      </c>
      <c r="V791" s="33">
        <v>30.450299999999999</v>
      </c>
      <c r="W791" s="33">
        <v>280</v>
      </c>
      <c r="X791" s="33">
        <v>507.75</v>
      </c>
      <c r="Y791" s="33">
        <v>345.25</v>
      </c>
      <c r="Z791" s="33">
        <v>507</v>
      </c>
      <c r="AA791" s="33" t="s">
        <v>235</v>
      </c>
      <c r="AB791" s="33" t="s">
        <v>235</v>
      </c>
      <c r="AC791" s="33">
        <f>V791</f>
        <v>30.450299999999999</v>
      </c>
      <c r="AD791" s="33" t="s">
        <v>235</v>
      </c>
      <c r="AE791" s="33" t="s">
        <v>235</v>
      </c>
      <c r="AF791" s="33" t="s">
        <v>235</v>
      </c>
      <c r="AG791" s="33" t="s">
        <v>235</v>
      </c>
      <c r="AH791" s="33" t="s">
        <v>235</v>
      </c>
      <c r="AI791" s="33" t="s">
        <v>235</v>
      </c>
      <c r="AJ791" s="33" t="s">
        <v>235</v>
      </c>
    </row>
    <row r="792" spans="1:36" x14ac:dyDescent="0.25">
      <c r="A792" t="s">
        <v>166</v>
      </c>
      <c r="B792">
        <v>2</v>
      </c>
      <c r="C792" s="9">
        <v>75.931700000000006</v>
      </c>
      <c r="D792" s="9">
        <v>51.3337</v>
      </c>
      <c r="E792" s="9">
        <v>271</v>
      </c>
      <c r="F792" s="9">
        <v>466.5</v>
      </c>
      <c r="G792" s="9">
        <v>342.25</v>
      </c>
      <c r="H792" s="9">
        <v>492.75</v>
      </c>
      <c r="K792" s="32" t="s">
        <v>166</v>
      </c>
      <c r="L792" s="32">
        <v>782</v>
      </c>
      <c r="M792" s="32" t="s">
        <v>263</v>
      </c>
      <c r="N792" s="32" t="s">
        <v>669</v>
      </c>
      <c r="O792" s="32" t="s">
        <v>261</v>
      </c>
      <c r="P792" s="32" t="s">
        <v>232</v>
      </c>
      <c r="Q792" s="32" t="s">
        <v>249</v>
      </c>
      <c r="R792" s="32" t="s">
        <v>236</v>
      </c>
      <c r="S792" s="37" t="s">
        <v>23</v>
      </c>
      <c r="T792" s="32">
        <v>2</v>
      </c>
      <c r="U792" s="33">
        <v>75.931700000000006</v>
      </c>
      <c r="V792" s="33">
        <v>51.3337</v>
      </c>
      <c r="W792" s="33">
        <v>271</v>
      </c>
      <c r="X792" s="33">
        <v>466.5</v>
      </c>
      <c r="Y792" s="33">
        <v>342.25</v>
      </c>
      <c r="Z792" s="33">
        <v>492.75</v>
      </c>
      <c r="AA792" s="33" t="s">
        <v>235</v>
      </c>
      <c r="AB792" s="33" t="s">
        <v>235</v>
      </c>
      <c r="AC792" s="33">
        <f>V792</f>
        <v>51.3337</v>
      </c>
      <c r="AD792" s="33" t="s">
        <v>235</v>
      </c>
      <c r="AE792" s="33" t="s">
        <v>235</v>
      </c>
      <c r="AF792" s="33" t="s">
        <v>235</v>
      </c>
      <c r="AG792" s="33" t="s">
        <v>235</v>
      </c>
      <c r="AH792" s="33" t="s">
        <v>235</v>
      </c>
      <c r="AI792" s="33" t="s">
        <v>235</v>
      </c>
      <c r="AJ792" s="33" t="s">
        <v>235</v>
      </c>
    </row>
    <row r="793" spans="1:36" x14ac:dyDescent="0.25">
      <c r="A793" t="s">
        <v>166</v>
      </c>
      <c r="B793">
        <v>3</v>
      </c>
      <c r="C793" s="9">
        <v>69.313100000000006</v>
      </c>
      <c r="D793" s="9">
        <v>66.862700000000004</v>
      </c>
      <c r="E793" s="9">
        <v>292</v>
      </c>
      <c r="F793" s="9">
        <v>429</v>
      </c>
      <c r="G793" s="9">
        <v>348.25</v>
      </c>
      <c r="H793" s="9">
        <v>469.5</v>
      </c>
      <c r="K793" s="32" t="s">
        <v>166</v>
      </c>
      <c r="L793" s="32">
        <v>783</v>
      </c>
      <c r="M793" s="32" t="s">
        <v>263</v>
      </c>
      <c r="N793" s="32" t="s">
        <v>669</v>
      </c>
      <c r="O793" s="32" t="s">
        <v>261</v>
      </c>
      <c r="P793" s="32" t="s">
        <v>232</v>
      </c>
      <c r="Q793" s="32" t="s">
        <v>249</v>
      </c>
      <c r="R793" s="32" t="s">
        <v>236</v>
      </c>
      <c r="S793" s="37" t="s">
        <v>23</v>
      </c>
      <c r="T793" s="32">
        <v>3</v>
      </c>
      <c r="U793" s="33">
        <v>69.313100000000006</v>
      </c>
      <c r="V793" s="33">
        <v>66.862700000000004</v>
      </c>
      <c r="W793" s="33">
        <v>292</v>
      </c>
      <c r="X793" s="33">
        <v>429</v>
      </c>
      <c r="Y793" s="33">
        <v>348.25</v>
      </c>
      <c r="Z793" s="33">
        <v>469.5</v>
      </c>
      <c r="AA793" s="33" t="s">
        <v>235</v>
      </c>
      <c r="AB793" s="33" t="s">
        <v>235</v>
      </c>
      <c r="AC793" s="33">
        <f>V793</f>
        <v>66.862700000000004</v>
      </c>
      <c r="AD793" s="33" t="s">
        <v>235</v>
      </c>
      <c r="AE793" s="33" t="s">
        <v>235</v>
      </c>
      <c r="AF793" s="33" t="s">
        <v>235</v>
      </c>
      <c r="AG793" s="40" t="s">
        <v>235</v>
      </c>
      <c r="AH793" s="40" t="s">
        <v>235</v>
      </c>
      <c r="AI793" s="40" t="s">
        <v>235</v>
      </c>
      <c r="AJ793" s="40" t="s">
        <v>235</v>
      </c>
    </row>
    <row r="794" spans="1:36" x14ac:dyDescent="0.25">
      <c r="A794" t="s">
        <v>166</v>
      </c>
      <c r="B794">
        <v>4</v>
      </c>
      <c r="C794" s="9">
        <v>71.277600000000007</v>
      </c>
      <c r="D794" s="9">
        <v>112.6377</v>
      </c>
      <c r="E794" s="9">
        <v>409</v>
      </c>
      <c r="F794" s="9">
        <v>363</v>
      </c>
      <c r="G794" s="9">
        <v>419.5</v>
      </c>
      <c r="H794" s="9">
        <v>433.5</v>
      </c>
      <c r="K794" s="32" t="s">
        <v>166</v>
      </c>
      <c r="L794" s="32">
        <v>784</v>
      </c>
      <c r="M794" s="32" t="s">
        <v>263</v>
      </c>
      <c r="N794" s="32" t="s">
        <v>669</v>
      </c>
      <c r="O794" s="32" t="s">
        <v>261</v>
      </c>
      <c r="P794" s="32" t="s">
        <v>232</v>
      </c>
      <c r="Q794" s="32" t="s">
        <v>249</v>
      </c>
      <c r="R794" s="32" t="s">
        <v>236</v>
      </c>
      <c r="S794" s="37" t="s">
        <v>24</v>
      </c>
      <c r="T794" s="32">
        <v>4</v>
      </c>
      <c r="U794" s="33">
        <v>71.277600000000007</v>
      </c>
      <c r="V794" s="33">
        <v>112.6377</v>
      </c>
      <c r="W794" s="33">
        <v>409</v>
      </c>
      <c r="X794" s="33">
        <v>363</v>
      </c>
      <c r="Y794" s="33">
        <v>419.5</v>
      </c>
      <c r="Z794" s="33">
        <v>433.5</v>
      </c>
      <c r="AA794" s="33" t="s">
        <v>235</v>
      </c>
      <c r="AB794" s="33" t="s">
        <v>235</v>
      </c>
      <c r="AC794" s="33">
        <f>ABS(180-V794)</f>
        <v>67.362300000000005</v>
      </c>
      <c r="AD794" s="33" t="s">
        <v>235</v>
      </c>
      <c r="AE794" s="33" t="s">
        <v>235</v>
      </c>
      <c r="AF794" s="33" t="s">
        <v>235</v>
      </c>
      <c r="AG794" s="40" t="s">
        <v>235</v>
      </c>
      <c r="AH794" s="40" t="s">
        <v>235</v>
      </c>
      <c r="AI794" s="40" t="s">
        <v>235</v>
      </c>
      <c r="AJ794" s="40" t="s">
        <v>235</v>
      </c>
    </row>
    <row r="795" spans="1:36" x14ac:dyDescent="0.25">
      <c r="A795" t="s">
        <v>166</v>
      </c>
      <c r="B795">
        <v>5</v>
      </c>
      <c r="C795" s="9">
        <v>76.341700000000003</v>
      </c>
      <c r="D795" s="9">
        <v>131.86680000000001</v>
      </c>
      <c r="E795" s="9">
        <v>453.25</v>
      </c>
      <c r="F795" s="9">
        <v>360.75</v>
      </c>
      <c r="G795" s="9">
        <v>439</v>
      </c>
      <c r="H795" s="9">
        <v>435.75</v>
      </c>
      <c r="K795" s="32" t="s">
        <v>166</v>
      </c>
      <c r="L795" s="32">
        <v>785</v>
      </c>
      <c r="M795" s="32" t="s">
        <v>263</v>
      </c>
      <c r="N795" s="32" t="s">
        <v>669</v>
      </c>
      <c r="O795" s="32" t="s">
        <v>261</v>
      </c>
      <c r="P795" s="32" t="s">
        <v>232</v>
      </c>
      <c r="Q795" s="32" t="s">
        <v>249</v>
      </c>
      <c r="R795" s="32" t="s">
        <v>236</v>
      </c>
      <c r="S795" s="37" t="s">
        <v>24</v>
      </c>
      <c r="T795" s="32">
        <v>5</v>
      </c>
      <c r="U795" s="33">
        <v>76.341700000000003</v>
      </c>
      <c r="V795" s="33">
        <v>131.86680000000001</v>
      </c>
      <c r="W795" s="33">
        <v>453.25</v>
      </c>
      <c r="X795" s="33">
        <v>360.75</v>
      </c>
      <c r="Y795" s="33">
        <v>439</v>
      </c>
      <c r="Z795" s="33">
        <v>435.75</v>
      </c>
      <c r="AA795" s="33" t="s">
        <v>235</v>
      </c>
      <c r="AB795" s="33" t="s">
        <v>235</v>
      </c>
      <c r="AC795" s="33">
        <f>ABS(180-V795)</f>
        <v>48.133199999999988</v>
      </c>
      <c r="AD795" s="33" t="s">
        <v>235</v>
      </c>
      <c r="AE795" s="33" t="s">
        <v>235</v>
      </c>
      <c r="AF795" s="33" t="s">
        <v>235</v>
      </c>
      <c r="AG795" s="40" t="s">
        <v>235</v>
      </c>
      <c r="AH795" s="40" t="s">
        <v>235</v>
      </c>
      <c r="AI795" s="40" t="s">
        <v>235</v>
      </c>
      <c r="AJ795" s="40" t="s">
        <v>235</v>
      </c>
    </row>
    <row r="796" spans="1:36" x14ac:dyDescent="0.25">
      <c r="A796" t="s">
        <v>166</v>
      </c>
      <c r="B796">
        <v>6</v>
      </c>
      <c r="C796" s="9">
        <v>67.165800000000004</v>
      </c>
      <c r="D796" s="9">
        <v>150.53630000000001</v>
      </c>
      <c r="E796" s="9">
        <v>482.5</v>
      </c>
      <c r="F796" s="9">
        <v>390</v>
      </c>
      <c r="G796" s="9">
        <v>449.5</v>
      </c>
      <c r="H796" s="9">
        <v>448.5</v>
      </c>
      <c r="K796" s="32" t="s">
        <v>166</v>
      </c>
      <c r="L796" s="32">
        <v>786</v>
      </c>
      <c r="M796" s="32" t="s">
        <v>263</v>
      </c>
      <c r="N796" s="32" t="s">
        <v>669</v>
      </c>
      <c r="O796" s="32" t="s">
        <v>261</v>
      </c>
      <c r="P796" s="32" t="s">
        <v>232</v>
      </c>
      <c r="Q796" s="32" t="s">
        <v>249</v>
      </c>
      <c r="R796" s="32" t="s">
        <v>236</v>
      </c>
      <c r="S796" s="37" t="s">
        <v>24</v>
      </c>
      <c r="T796" s="32">
        <v>6</v>
      </c>
      <c r="U796" s="33">
        <v>67.165800000000004</v>
      </c>
      <c r="V796" s="33">
        <v>150.53630000000001</v>
      </c>
      <c r="W796" s="33">
        <v>482.5</v>
      </c>
      <c r="X796" s="33">
        <v>390</v>
      </c>
      <c r="Y796" s="33">
        <v>449.5</v>
      </c>
      <c r="Z796" s="33">
        <v>448.5</v>
      </c>
      <c r="AA796" s="33">
        <f>SQRT(((W796-W791)^2)+((X796-X791)^2))</f>
        <v>234.24626464471103</v>
      </c>
      <c r="AB796" s="33">
        <f>SQRT(((Y794-Y793)^2)+((Z794-Z793)^2))</f>
        <v>79.828331436902772</v>
      </c>
      <c r="AC796" s="33">
        <f>ABS(180-V796)</f>
        <v>29.463699999999989</v>
      </c>
      <c r="AD796" s="33">
        <v>1</v>
      </c>
      <c r="AE796" s="33">
        <v>0</v>
      </c>
      <c r="AF796" s="33">
        <v>0</v>
      </c>
      <c r="AG796" s="23">
        <f>SQRT((W796-W794)^2+(X796-X794)^2)</f>
        <v>78.302298816829122</v>
      </c>
      <c r="AH796" s="23">
        <f>SQRT((W793-W791)^2+(X793-X791)^2)</f>
        <v>79.659039035127705</v>
      </c>
      <c r="AI796" s="23">
        <f>SQRT(((Y793-Y791)^2)+((Z793-Z791)^2))</f>
        <v>37.61980861195336</v>
      </c>
      <c r="AJ796" s="23">
        <f>SQRT(((Y796-Y794)^2)+((Z796-Z794)^2))</f>
        <v>33.541019662496844</v>
      </c>
    </row>
    <row r="797" spans="1:36" x14ac:dyDescent="0.25">
      <c r="A797" t="s">
        <v>167</v>
      </c>
      <c r="B797">
        <v>1</v>
      </c>
      <c r="C797" s="9">
        <v>70.216200000000001</v>
      </c>
      <c r="D797" s="9">
        <v>36.407200000000003</v>
      </c>
      <c r="E797" s="9">
        <v>477</v>
      </c>
      <c r="F797" s="9">
        <v>413</v>
      </c>
      <c r="G797" s="9">
        <v>504.75</v>
      </c>
      <c r="H797" s="9">
        <v>477.5</v>
      </c>
      <c r="K797" s="32" t="s">
        <v>167</v>
      </c>
      <c r="L797" s="32">
        <v>787</v>
      </c>
      <c r="M797" s="32" t="s">
        <v>263</v>
      </c>
      <c r="N797" s="32" t="s">
        <v>669</v>
      </c>
      <c r="O797" s="32" t="s">
        <v>261</v>
      </c>
      <c r="P797" s="32" t="s">
        <v>232</v>
      </c>
      <c r="Q797" s="32" t="s">
        <v>249</v>
      </c>
      <c r="R797" s="32" t="s">
        <v>236</v>
      </c>
      <c r="S797" s="37" t="s">
        <v>23</v>
      </c>
      <c r="T797" s="32">
        <v>1</v>
      </c>
      <c r="U797" s="33">
        <v>70.216200000000001</v>
      </c>
      <c r="V797" s="33">
        <v>36.407200000000003</v>
      </c>
      <c r="W797" s="33">
        <v>477</v>
      </c>
      <c r="X797" s="33">
        <v>413</v>
      </c>
      <c r="Y797" s="33">
        <v>504.75</v>
      </c>
      <c r="Z797" s="33">
        <v>477.5</v>
      </c>
      <c r="AA797" s="33" t="s">
        <v>235</v>
      </c>
      <c r="AB797" s="33" t="s">
        <v>235</v>
      </c>
      <c r="AC797" s="33">
        <f>V797</f>
        <v>36.407200000000003</v>
      </c>
      <c r="AD797" s="33" t="s">
        <v>235</v>
      </c>
      <c r="AE797" s="33" t="s">
        <v>235</v>
      </c>
      <c r="AF797" s="33" t="s">
        <v>235</v>
      </c>
      <c r="AG797" s="33" t="s">
        <v>235</v>
      </c>
      <c r="AH797" s="33" t="s">
        <v>235</v>
      </c>
      <c r="AI797" s="33" t="s">
        <v>235</v>
      </c>
      <c r="AJ797" s="33" t="s">
        <v>235</v>
      </c>
    </row>
    <row r="798" spans="1:36" x14ac:dyDescent="0.25">
      <c r="A798" t="s">
        <v>167</v>
      </c>
      <c r="B798">
        <v>2</v>
      </c>
      <c r="C798" s="9">
        <v>78.703599999999994</v>
      </c>
      <c r="D798" s="9">
        <v>52.019300000000001</v>
      </c>
      <c r="E798" s="9">
        <v>507.75</v>
      </c>
      <c r="F798" s="9">
        <v>393.5</v>
      </c>
      <c r="G798" s="9">
        <v>518.25</v>
      </c>
      <c r="H798" s="9">
        <v>471.5</v>
      </c>
      <c r="K798" s="32" t="s">
        <v>167</v>
      </c>
      <c r="L798" s="32">
        <v>788</v>
      </c>
      <c r="M798" s="32" t="s">
        <v>263</v>
      </c>
      <c r="N798" s="32" t="s">
        <v>669</v>
      </c>
      <c r="O798" s="32" t="s">
        <v>261</v>
      </c>
      <c r="P798" s="32" t="s">
        <v>232</v>
      </c>
      <c r="Q798" s="32" t="s">
        <v>249</v>
      </c>
      <c r="R798" s="32" t="s">
        <v>236</v>
      </c>
      <c r="S798" s="37" t="s">
        <v>23</v>
      </c>
      <c r="T798" s="32">
        <v>2</v>
      </c>
      <c r="U798" s="33">
        <v>78.703599999999994</v>
      </c>
      <c r="V798" s="33">
        <v>52.019300000000001</v>
      </c>
      <c r="W798" s="33">
        <v>507.75</v>
      </c>
      <c r="X798" s="33">
        <v>393.5</v>
      </c>
      <c r="Y798" s="33">
        <v>518.25</v>
      </c>
      <c r="Z798" s="33">
        <v>471.5</v>
      </c>
      <c r="AA798" s="33" t="s">
        <v>235</v>
      </c>
      <c r="AB798" s="33" t="s">
        <v>235</v>
      </c>
      <c r="AC798" s="33">
        <f>V798</f>
        <v>52.019300000000001</v>
      </c>
      <c r="AD798" s="33" t="s">
        <v>235</v>
      </c>
      <c r="AE798" s="33" t="s">
        <v>235</v>
      </c>
      <c r="AF798" s="33" t="s">
        <v>235</v>
      </c>
      <c r="AG798" s="33" t="s">
        <v>235</v>
      </c>
      <c r="AH798" s="33" t="s">
        <v>235</v>
      </c>
      <c r="AI798" s="33" t="s">
        <v>235</v>
      </c>
      <c r="AJ798" s="33" t="s">
        <v>235</v>
      </c>
    </row>
    <row r="799" spans="1:36" x14ac:dyDescent="0.25">
      <c r="A799" t="s">
        <v>167</v>
      </c>
      <c r="B799">
        <v>3</v>
      </c>
      <c r="C799" s="9">
        <v>76.943600000000004</v>
      </c>
      <c r="D799" s="9">
        <v>65.841300000000004</v>
      </c>
      <c r="E799" s="9">
        <v>545.25</v>
      </c>
      <c r="F799" s="9">
        <v>396.5</v>
      </c>
      <c r="G799" s="9">
        <v>537</v>
      </c>
      <c r="H799" s="9">
        <v>473</v>
      </c>
      <c r="K799" s="32" t="s">
        <v>167</v>
      </c>
      <c r="L799" s="32">
        <v>789</v>
      </c>
      <c r="M799" s="32" t="s">
        <v>263</v>
      </c>
      <c r="N799" s="32" t="s">
        <v>669</v>
      </c>
      <c r="O799" s="32" t="s">
        <v>261</v>
      </c>
      <c r="P799" s="32" t="s">
        <v>232</v>
      </c>
      <c r="Q799" s="32" t="s">
        <v>249</v>
      </c>
      <c r="R799" s="32" t="s">
        <v>236</v>
      </c>
      <c r="S799" s="37" t="s">
        <v>23</v>
      </c>
      <c r="T799" s="32">
        <v>3</v>
      </c>
      <c r="U799" s="33">
        <v>76.943600000000004</v>
      </c>
      <c r="V799" s="33">
        <v>65.841300000000004</v>
      </c>
      <c r="W799" s="33">
        <v>545.25</v>
      </c>
      <c r="X799" s="33">
        <v>396.5</v>
      </c>
      <c r="Y799" s="33">
        <v>537</v>
      </c>
      <c r="Z799" s="33">
        <v>473</v>
      </c>
      <c r="AA799" s="33" t="s">
        <v>235</v>
      </c>
      <c r="AB799" s="33" t="s">
        <v>235</v>
      </c>
      <c r="AC799" s="33">
        <f>V799</f>
        <v>65.841300000000004</v>
      </c>
      <c r="AD799" s="33" t="s">
        <v>235</v>
      </c>
      <c r="AE799" s="33" t="s">
        <v>235</v>
      </c>
      <c r="AF799" s="33" t="s">
        <v>235</v>
      </c>
      <c r="AG799" s="33" t="s">
        <v>235</v>
      </c>
      <c r="AH799" s="33" t="s">
        <v>235</v>
      </c>
      <c r="AI799" s="40" t="s">
        <v>235</v>
      </c>
      <c r="AJ799" s="40" t="s">
        <v>235</v>
      </c>
    </row>
    <row r="800" spans="1:36" x14ac:dyDescent="0.25">
      <c r="A800" t="s">
        <v>167</v>
      </c>
      <c r="B800">
        <v>4</v>
      </c>
      <c r="C800" s="9">
        <v>77.420900000000003</v>
      </c>
      <c r="D800" s="9">
        <v>114.1485</v>
      </c>
      <c r="E800" s="9">
        <v>682.5</v>
      </c>
      <c r="F800" s="9">
        <v>473</v>
      </c>
      <c r="G800" s="9">
        <v>619.5</v>
      </c>
      <c r="H800" s="9">
        <v>518</v>
      </c>
      <c r="K800" s="32" t="s">
        <v>167</v>
      </c>
      <c r="L800" s="32">
        <v>790</v>
      </c>
      <c r="M800" s="32" t="s">
        <v>263</v>
      </c>
      <c r="N800" s="32" t="s">
        <v>669</v>
      </c>
      <c r="O800" s="32" t="s">
        <v>261</v>
      </c>
      <c r="P800" s="32" t="s">
        <v>232</v>
      </c>
      <c r="Q800" s="32" t="s">
        <v>249</v>
      </c>
      <c r="R800" s="32" t="s">
        <v>236</v>
      </c>
      <c r="S800" s="37" t="s">
        <v>24</v>
      </c>
      <c r="T800" s="32">
        <v>4</v>
      </c>
      <c r="U800" s="33">
        <v>77.420900000000003</v>
      </c>
      <c r="V800" s="33">
        <v>114.1485</v>
      </c>
      <c r="W800" s="33">
        <v>682.5</v>
      </c>
      <c r="X800" s="33">
        <v>473</v>
      </c>
      <c r="Y800" s="33">
        <v>619.5</v>
      </c>
      <c r="Z800" s="33">
        <v>518</v>
      </c>
      <c r="AA800" s="33" t="s">
        <v>235</v>
      </c>
      <c r="AB800" s="33" t="s">
        <v>235</v>
      </c>
      <c r="AC800" s="33">
        <f>ABS(180-V800)</f>
        <v>65.851500000000001</v>
      </c>
      <c r="AD800" s="33" t="s">
        <v>235</v>
      </c>
      <c r="AE800" s="33" t="s">
        <v>235</v>
      </c>
      <c r="AF800" s="33" t="s">
        <v>235</v>
      </c>
      <c r="AG800" s="33" t="s">
        <v>235</v>
      </c>
      <c r="AH800" s="33" t="s">
        <v>235</v>
      </c>
      <c r="AI800" s="40" t="s">
        <v>235</v>
      </c>
      <c r="AJ800" s="40" t="s">
        <v>235</v>
      </c>
    </row>
    <row r="801" spans="1:36" x14ac:dyDescent="0.25">
      <c r="A801" t="s">
        <v>167</v>
      </c>
      <c r="B801">
        <v>5</v>
      </c>
      <c r="C801" s="9">
        <v>82.329400000000007</v>
      </c>
      <c r="D801" s="9">
        <v>126.6246</v>
      </c>
      <c r="E801" s="9">
        <v>705</v>
      </c>
      <c r="F801" s="9">
        <v>503</v>
      </c>
      <c r="G801" s="9">
        <v>629.25</v>
      </c>
      <c r="H801" s="9">
        <v>535.25</v>
      </c>
      <c r="K801" s="32" t="s">
        <v>167</v>
      </c>
      <c r="L801" s="32">
        <v>791</v>
      </c>
      <c r="M801" s="32" t="s">
        <v>263</v>
      </c>
      <c r="N801" s="32" t="s">
        <v>669</v>
      </c>
      <c r="O801" s="32" t="s">
        <v>261</v>
      </c>
      <c r="P801" s="32" t="s">
        <v>232</v>
      </c>
      <c r="Q801" s="32" t="s">
        <v>249</v>
      </c>
      <c r="R801" s="32" t="s">
        <v>236</v>
      </c>
      <c r="S801" s="37" t="s">
        <v>24</v>
      </c>
      <c r="T801" s="32">
        <v>5</v>
      </c>
      <c r="U801" s="33">
        <v>82.329400000000007</v>
      </c>
      <c r="V801" s="33">
        <v>126.6246</v>
      </c>
      <c r="W801" s="33">
        <v>705</v>
      </c>
      <c r="X801" s="33">
        <v>503</v>
      </c>
      <c r="Y801" s="33">
        <v>629.25</v>
      </c>
      <c r="Z801" s="33">
        <v>535.25</v>
      </c>
      <c r="AA801" s="33" t="s">
        <v>235</v>
      </c>
      <c r="AB801" s="33" t="s">
        <v>235</v>
      </c>
      <c r="AC801" s="33">
        <f>ABS(180-V801)</f>
        <v>53.375399999999999</v>
      </c>
      <c r="AD801" s="33" t="s">
        <v>235</v>
      </c>
      <c r="AE801" s="33" t="s">
        <v>235</v>
      </c>
      <c r="AF801" s="33" t="s">
        <v>235</v>
      </c>
      <c r="AG801" s="33" t="s">
        <v>235</v>
      </c>
      <c r="AH801" s="33" t="s">
        <v>235</v>
      </c>
      <c r="AI801" s="40" t="s">
        <v>235</v>
      </c>
      <c r="AJ801" s="40" t="s">
        <v>235</v>
      </c>
    </row>
    <row r="802" spans="1:36" x14ac:dyDescent="0.25">
      <c r="A802" t="s">
        <v>167</v>
      </c>
      <c r="B802">
        <v>6</v>
      </c>
      <c r="C802" s="9">
        <v>69.199399999999997</v>
      </c>
      <c r="D802" s="9">
        <v>145.33510000000001</v>
      </c>
      <c r="E802" s="9">
        <v>700.5</v>
      </c>
      <c r="F802" s="9">
        <v>542.75</v>
      </c>
      <c r="G802" s="9">
        <v>631.5</v>
      </c>
      <c r="H802" s="9">
        <v>548</v>
      </c>
      <c r="K802" s="32" t="s">
        <v>167</v>
      </c>
      <c r="L802" s="32">
        <v>792</v>
      </c>
      <c r="M802" s="32" t="s">
        <v>263</v>
      </c>
      <c r="N802" s="32" t="s">
        <v>669</v>
      </c>
      <c r="O802" s="32" t="s">
        <v>261</v>
      </c>
      <c r="P802" s="32" t="s">
        <v>232</v>
      </c>
      <c r="Q802" s="32" t="s">
        <v>249</v>
      </c>
      <c r="R802" s="32" t="s">
        <v>236</v>
      </c>
      <c r="S802" s="37" t="s">
        <v>24</v>
      </c>
      <c r="T802" s="32">
        <v>6</v>
      </c>
      <c r="U802" s="33">
        <v>69.199399999999997</v>
      </c>
      <c r="V802" s="33">
        <v>145.33510000000001</v>
      </c>
      <c r="W802" s="33">
        <v>700.5</v>
      </c>
      <c r="X802" s="33">
        <v>542.75</v>
      </c>
      <c r="Y802" s="33">
        <v>631.5</v>
      </c>
      <c r="Z802" s="33">
        <v>548</v>
      </c>
      <c r="AA802" s="33">
        <f>SQRT(((W802-W797)^2)+((X802-X797)^2))</f>
        <v>258.43241379517394</v>
      </c>
      <c r="AB802" s="33">
        <f>SQRT(((Y800-Y799)^2)+((Z800-Z799)^2))</f>
        <v>93.974730646062511</v>
      </c>
      <c r="AC802" s="33">
        <f>ABS(180-V802)</f>
        <v>34.664899999999989</v>
      </c>
      <c r="AD802" s="33">
        <v>1</v>
      </c>
      <c r="AE802" s="33">
        <v>0</v>
      </c>
      <c r="AF802" s="33">
        <v>0</v>
      </c>
      <c r="AG802" s="23">
        <f>SQRT((W802-W800)^2+(X802-X800)^2)</f>
        <v>72.035147671119546</v>
      </c>
      <c r="AH802" s="23">
        <f>SQRT((W799-W797)^2+(X799-X797)^2)</f>
        <v>70.216184031888261</v>
      </c>
      <c r="AI802" s="23">
        <f>SQRT(((Y799-Y797)^2)+((Z799-Z797)^2))</f>
        <v>32.562440019138613</v>
      </c>
      <c r="AJ802" s="23">
        <f>SQRT(((Y802-Y800)^2)+((Z802-Z800)^2))</f>
        <v>32.310988842807021</v>
      </c>
    </row>
    <row r="803" spans="1:36" x14ac:dyDescent="0.25">
      <c r="A803" t="s">
        <v>168</v>
      </c>
      <c r="B803">
        <v>1</v>
      </c>
      <c r="C803" s="9">
        <v>65.25</v>
      </c>
      <c r="D803" s="9">
        <v>30.698399999999999</v>
      </c>
      <c r="E803" s="9">
        <v>444</v>
      </c>
      <c r="F803" s="9">
        <v>309.25</v>
      </c>
      <c r="G803" s="9">
        <v>489</v>
      </c>
      <c r="H803" s="9">
        <v>356.5</v>
      </c>
      <c r="K803" s="32" t="s">
        <v>168</v>
      </c>
      <c r="L803" s="32">
        <v>793</v>
      </c>
      <c r="M803" s="32" t="s">
        <v>263</v>
      </c>
      <c r="N803" s="32" t="s">
        <v>669</v>
      </c>
      <c r="O803" s="32" t="s">
        <v>261</v>
      </c>
      <c r="P803" s="32" t="s">
        <v>232</v>
      </c>
      <c r="Q803" s="32" t="s">
        <v>249</v>
      </c>
      <c r="R803" s="32" t="s">
        <v>236</v>
      </c>
      <c r="S803" s="37" t="s">
        <v>23</v>
      </c>
      <c r="T803" s="32">
        <v>1</v>
      </c>
      <c r="U803" s="33">
        <v>65.25</v>
      </c>
      <c r="V803" s="33">
        <v>30.698399999999999</v>
      </c>
      <c r="W803" s="33">
        <v>444</v>
      </c>
      <c r="X803" s="33">
        <v>309.25</v>
      </c>
      <c r="Y803" s="33">
        <v>489</v>
      </c>
      <c r="Z803" s="33">
        <v>356.5</v>
      </c>
      <c r="AA803" s="33" t="s">
        <v>235</v>
      </c>
      <c r="AB803" s="33" t="s">
        <v>235</v>
      </c>
      <c r="AC803" s="33">
        <f>V803</f>
        <v>30.698399999999999</v>
      </c>
      <c r="AD803" s="33" t="s">
        <v>235</v>
      </c>
      <c r="AE803" s="33" t="s">
        <v>235</v>
      </c>
      <c r="AF803" s="33" t="s">
        <v>235</v>
      </c>
      <c r="AG803" s="33" t="s">
        <v>235</v>
      </c>
      <c r="AH803" s="33" t="s">
        <v>235</v>
      </c>
      <c r="AI803" s="33" t="s">
        <v>235</v>
      </c>
      <c r="AJ803" s="33" t="s">
        <v>235</v>
      </c>
    </row>
    <row r="804" spans="1:36" x14ac:dyDescent="0.25">
      <c r="A804" t="s">
        <v>168</v>
      </c>
      <c r="B804">
        <v>2</v>
      </c>
      <c r="C804" s="9">
        <v>77.319100000000006</v>
      </c>
      <c r="D804" s="9">
        <v>56.217700000000001</v>
      </c>
      <c r="E804" s="9">
        <v>473.25</v>
      </c>
      <c r="F804" s="9">
        <v>269.5</v>
      </c>
      <c r="G804" s="9">
        <v>497.25</v>
      </c>
      <c r="H804" s="9">
        <v>343</v>
      </c>
      <c r="K804" s="32" t="s">
        <v>168</v>
      </c>
      <c r="L804" s="32">
        <v>794</v>
      </c>
      <c r="M804" s="32" t="s">
        <v>263</v>
      </c>
      <c r="N804" s="32" t="s">
        <v>669</v>
      </c>
      <c r="O804" s="32" t="s">
        <v>261</v>
      </c>
      <c r="P804" s="32" t="s">
        <v>232</v>
      </c>
      <c r="Q804" s="32" t="s">
        <v>249</v>
      </c>
      <c r="R804" s="32" t="s">
        <v>236</v>
      </c>
      <c r="S804" s="37" t="s">
        <v>23</v>
      </c>
      <c r="T804" s="32">
        <v>2</v>
      </c>
      <c r="U804" s="33">
        <v>77.319100000000006</v>
      </c>
      <c r="V804" s="33">
        <v>56.217700000000001</v>
      </c>
      <c r="W804" s="33">
        <v>473.25</v>
      </c>
      <c r="X804" s="33">
        <v>269.5</v>
      </c>
      <c r="Y804" s="33">
        <v>497.25</v>
      </c>
      <c r="Z804" s="33">
        <v>343</v>
      </c>
      <c r="AA804" s="33" t="s">
        <v>235</v>
      </c>
      <c r="AB804" s="33" t="s">
        <v>235</v>
      </c>
      <c r="AC804" s="33">
        <f>V804</f>
        <v>56.217700000000001</v>
      </c>
      <c r="AD804" s="33" t="s">
        <v>235</v>
      </c>
      <c r="AE804" s="33" t="s">
        <v>235</v>
      </c>
      <c r="AF804" s="33" t="s">
        <v>235</v>
      </c>
      <c r="AG804" s="33" t="s">
        <v>235</v>
      </c>
      <c r="AH804" s="33" t="s">
        <v>235</v>
      </c>
      <c r="AI804" s="33" t="s">
        <v>235</v>
      </c>
      <c r="AJ804" s="33" t="s">
        <v>235</v>
      </c>
    </row>
    <row r="805" spans="1:36" x14ac:dyDescent="0.25">
      <c r="A805" t="s">
        <v>168</v>
      </c>
      <c r="B805">
        <v>3</v>
      </c>
      <c r="C805" s="9">
        <v>71.285499999999999</v>
      </c>
      <c r="D805" s="9">
        <v>72.492400000000004</v>
      </c>
      <c r="E805" s="9">
        <v>514.5</v>
      </c>
      <c r="F805" s="9">
        <v>265</v>
      </c>
      <c r="G805" s="9">
        <v>516.75</v>
      </c>
      <c r="H805" s="9">
        <v>336.25</v>
      </c>
      <c r="K805" s="32" t="s">
        <v>168</v>
      </c>
      <c r="L805" s="32">
        <v>795</v>
      </c>
      <c r="M805" s="32" t="s">
        <v>263</v>
      </c>
      <c r="N805" s="32" t="s">
        <v>669</v>
      </c>
      <c r="O805" s="32" t="s">
        <v>261</v>
      </c>
      <c r="P805" s="32" t="s">
        <v>232</v>
      </c>
      <c r="Q805" s="32" t="s">
        <v>249</v>
      </c>
      <c r="R805" s="32" t="s">
        <v>236</v>
      </c>
      <c r="S805" s="37" t="s">
        <v>23</v>
      </c>
      <c r="T805" s="32">
        <v>3</v>
      </c>
      <c r="U805" s="33">
        <v>71.285499999999999</v>
      </c>
      <c r="V805" s="33">
        <v>72.492400000000004</v>
      </c>
      <c r="W805" s="33">
        <v>514.5</v>
      </c>
      <c r="X805" s="33">
        <v>265</v>
      </c>
      <c r="Y805" s="33">
        <v>516.75</v>
      </c>
      <c r="Z805" s="33">
        <v>336.25</v>
      </c>
      <c r="AA805" s="33" t="s">
        <v>235</v>
      </c>
      <c r="AB805" s="33" t="s">
        <v>235</v>
      </c>
      <c r="AC805" s="33">
        <f>V805</f>
        <v>72.492400000000004</v>
      </c>
      <c r="AD805" s="33" t="s">
        <v>235</v>
      </c>
      <c r="AE805" s="33" t="s">
        <v>235</v>
      </c>
      <c r="AF805" s="33" t="s">
        <v>235</v>
      </c>
      <c r="AG805" s="40" t="s">
        <v>235</v>
      </c>
      <c r="AH805" s="40" t="s">
        <v>235</v>
      </c>
      <c r="AI805" s="40" t="s">
        <v>235</v>
      </c>
      <c r="AJ805" s="40" t="s">
        <v>235</v>
      </c>
    </row>
    <row r="806" spans="1:36" x14ac:dyDescent="0.25">
      <c r="A806" t="s">
        <v>168</v>
      </c>
      <c r="B806">
        <v>4</v>
      </c>
      <c r="C806" s="9">
        <v>72.622299999999996</v>
      </c>
      <c r="D806" s="9">
        <v>112.5913</v>
      </c>
      <c r="E806" s="9">
        <v>666</v>
      </c>
      <c r="F806" s="9">
        <v>305.5</v>
      </c>
      <c r="G806" s="9">
        <v>621</v>
      </c>
      <c r="H806" s="9">
        <v>362.5</v>
      </c>
      <c r="K806" s="32" t="s">
        <v>168</v>
      </c>
      <c r="L806" s="32">
        <v>796</v>
      </c>
      <c r="M806" s="32" t="s">
        <v>263</v>
      </c>
      <c r="N806" s="32" t="s">
        <v>669</v>
      </c>
      <c r="O806" s="32" t="s">
        <v>261</v>
      </c>
      <c r="P806" s="32" t="s">
        <v>232</v>
      </c>
      <c r="Q806" s="32" t="s">
        <v>249</v>
      </c>
      <c r="R806" s="32" t="s">
        <v>236</v>
      </c>
      <c r="S806" s="37" t="s">
        <v>24</v>
      </c>
      <c r="T806" s="32">
        <v>4</v>
      </c>
      <c r="U806" s="33">
        <v>72.622299999999996</v>
      </c>
      <c r="V806" s="33">
        <v>112.5913</v>
      </c>
      <c r="W806" s="33">
        <v>666</v>
      </c>
      <c r="X806" s="33">
        <v>305.5</v>
      </c>
      <c r="Y806" s="33">
        <v>621</v>
      </c>
      <c r="Z806" s="33">
        <v>362.5</v>
      </c>
      <c r="AA806" s="33" t="s">
        <v>235</v>
      </c>
      <c r="AB806" s="33" t="s">
        <v>235</v>
      </c>
      <c r="AC806" s="33">
        <f>ABS(180-V806)</f>
        <v>67.408699999999996</v>
      </c>
      <c r="AD806" s="33" t="s">
        <v>235</v>
      </c>
      <c r="AE806" s="33" t="s">
        <v>235</v>
      </c>
      <c r="AF806" s="33" t="s">
        <v>235</v>
      </c>
      <c r="AG806" s="40" t="s">
        <v>235</v>
      </c>
      <c r="AH806" s="40" t="s">
        <v>235</v>
      </c>
      <c r="AI806" s="40" t="s">
        <v>235</v>
      </c>
      <c r="AJ806" s="40" t="s">
        <v>235</v>
      </c>
    </row>
    <row r="807" spans="1:36" x14ac:dyDescent="0.25">
      <c r="A807" t="s">
        <v>168</v>
      </c>
      <c r="B807">
        <v>5</v>
      </c>
      <c r="C807" s="9">
        <v>73.675799999999995</v>
      </c>
      <c r="D807" s="9">
        <v>125.91459999999999</v>
      </c>
      <c r="E807" s="9">
        <v>693.75</v>
      </c>
      <c r="F807" s="9">
        <v>334.75</v>
      </c>
      <c r="G807" s="9">
        <v>636</v>
      </c>
      <c r="H807" s="9">
        <v>380.5</v>
      </c>
      <c r="K807" s="32" t="s">
        <v>168</v>
      </c>
      <c r="L807" s="32">
        <v>797</v>
      </c>
      <c r="M807" s="32" t="s">
        <v>263</v>
      </c>
      <c r="N807" s="32" t="s">
        <v>669</v>
      </c>
      <c r="O807" s="32" t="s">
        <v>261</v>
      </c>
      <c r="P807" s="32" t="s">
        <v>232</v>
      </c>
      <c r="Q807" s="32" t="s">
        <v>249</v>
      </c>
      <c r="R807" s="32" t="s">
        <v>236</v>
      </c>
      <c r="S807" s="37" t="s">
        <v>24</v>
      </c>
      <c r="T807" s="32">
        <v>5</v>
      </c>
      <c r="U807" s="33">
        <v>73.675799999999995</v>
      </c>
      <c r="V807" s="33">
        <v>125.91459999999999</v>
      </c>
      <c r="W807" s="33">
        <v>693.75</v>
      </c>
      <c r="X807" s="33">
        <v>334.75</v>
      </c>
      <c r="Y807" s="33">
        <v>636</v>
      </c>
      <c r="Z807" s="33">
        <v>380.5</v>
      </c>
      <c r="AA807" s="33" t="s">
        <v>235</v>
      </c>
      <c r="AB807" s="33" t="s">
        <v>235</v>
      </c>
      <c r="AC807" s="33">
        <f>ABS(180-V807)</f>
        <v>54.085400000000007</v>
      </c>
      <c r="AD807" s="33" t="s">
        <v>235</v>
      </c>
      <c r="AE807" s="33" t="s">
        <v>235</v>
      </c>
      <c r="AF807" s="33" t="s">
        <v>235</v>
      </c>
      <c r="AG807" s="40" t="s">
        <v>235</v>
      </c>
      <c r="AH807" s="40" t="s">
        <v>235</v>
      </c>
      <c r="AI807" s="40" t="s">
        <v>235</v>
      </c>
      <c r="AJ807" s="40" t="s">
        <v>235</v>
      </c>
    </row>
    <row r="808" spans="1:36" x14ac:dyDescent="0.25">
      <c r="A808" t="s">
        <v>168</v>
      </c>
      <c r="B808">
        <v>6</v>
      </c>
      <c r="C808" s="9">
        <v>67.383200000000002</v>
      </c>
      <c r="D808" s="9">
        <v>147.47980000000001</v>
      </c>
      <c r="E808" s="9">
        <v>702</v>
      </c>
      <c r="F808" s="9">
        <v>376</v>
      </c>
      <c r="G808" s="9">
        <v>637.5</v>
      </c>
      <c r="H808" s="9">
        <v>395.5</v>
      </c>
      <c r="K808" s="32" t="s">
        <v>168</v>
      </c>
      <c r="L808" s="32">
        <v>798</v>
      </c>
      <c r="M808" s="32" t="s">
        <v>263</v>
      </c>
      <c r="N808" s="32" t="s">
        <v>669</v>
      </c>
      <c r="O808" s="32" t="s">
        <v>261</v>
      </c>
      <c r="P808" s="32" t="s">
        <v>232</v>
      </c>
      <c r="Q808" s="32" t="s">
        <v>249</v>
      </c>
      <c r="R808" s="32" t="s">
        <v>236</v>
      </c>
      <c r="S808" s="37" t="s">
        <v>24</v>
      </c>
      <c r="T808" s="32">
        <v>6</v>
      </c>
      <c r="U808" s="33">
        <v>67.383200000000002</v>
      </c>
      <c r="V808" s="33">
        <v>147.47980000000001</v>
      </c>
      <c r="W808" s="33">
        <v>702</v>
      </c>
      <c r="X808" s="33">
        <v>376</v>
      </c>
      <c r="Y808" s="33">
        <v>637.5</v>
      </c>
      <c r="Z808" s="33">
        <v>395.5</v>
      </c>
      <c r="AA808" s="33">
        <f>SQRT(((W808-W803)^2)+((X808-X803)^2))</f>
        <v>266.49495773841574</v>
      </c>
      <c r="AB808" s="33">
        <f>SQRT(((Y806-Y805)^2)+((Z806-Z805)^2))</f>
        <v>107.50406969040753</v>
      </c>
      <c r="AC808" s="33">
        <f>ABS(180-V808)</f>
        <v>32.520199999999988</v>
      </c>
      <c r="AD808" s="33">
        <v>1</v>
      </c>
      <c r="AE808" s="33">
        <v>0</v>
      </c>
      <c r="AF808" s="33">
        <v>0</v>
      </c>
      <c r="AG808" s="23">
        <f>SQRT((W808-W806)^2+(X808-X806)^2)</f>
        <v>79.159648811752575</v>
      </c>
      <c r="AH808" s="23">
        <f>SQRT((W805-W803)^2+(X805-X803)^2)</f>
        <v>83.236485389521349</v>
      </c>
      <c r="AI808" s="23">
        <f>SQRT(((Y805-Y803)^2)+((Z805-Z803)^2))</f>
        <v>34.352947471796362</v>
      </c>
      <c r="AJ808" s="23">
        <f>SQRT(((Y808-Y806)^2)+((Z808-Z806)^2))</f>
        <v>36.89512162874653</v>
      </c>
    </row>
    <row r="809" spans="1:36" x14ac:dyDescent="0.25">
      <c r="A809" t="s">
        <v>169</v>
      </c>
      <c r="B809">
        <v>1</v>
      </c>
      <c r="C809" s="9">
        <v>67.820099999999996</v>
      </c>
      <c r="D809" s="9">
        <v>28.688500000000001</v>
      </c>
      <c r="E809" s="9">
        <v>421.5</v>
      </c>
      <c r="F809" s="9">
        <v>433.25</v>
      </c>
      <c r="G809" s="9">
        <v>463.5</v>
      </c>
      <c r="H809" s="9">
        <v>486.5</v>
      </c>
      <c r="K809" s="32" t="s">
        <v>169</v>
      </c>
      <c r="L809" s="32">
        <v>799</v>
      </c>
      <c r="M809" s="32" t="s">
        <v>263</v>
      </c>
      <c r="N809" s="32" t="s">
        <v>669</v>
      </c>
      <c r="O809" s="32" t="s">
        <v>261</v>
      </c>
      <c r="P809" s="32" t="s">
        <v>232</v>
      </c>
      <c r="Q809" s="32" t="s">
        <v>249</v>
      </c>
      <c r="R809" s="32" t="s">
        <v>236</v>
      </c>
      <c r="S809" s="37" t="s">
        <v>23</v>
      </c>
      <c r="T809" s="32">
        <v>1</v>
      </c>
      <c r="U809" s="33">
        <v>67.820099999999996</v>
      </c>
      <c r="V809" s="33">
        <v>28.688500000000001</v>
      </c>
      <c r="W809" s="33">
        <v>421.5</v>
      </c>
      <c r="X809" s="33">
        <v>433.25</v>
      </c>
      <c r="Y809" s="33">
        <v>463.5</v>
      </c>
      <c r="Z809" s="33">
        <v>486.5</v>
      </c>
      <c r="AA809" s="33" t="s">
        <v>235</v>
      </c>
      <c r="AB809" s="33" t="s">
        <v>235</v>
      </c>
      <c r="AC809" s="33">
        <f>V809</f>
        <v>28.688500000000001</v>
      </c>
      <c r="AD809" s="33" t="s">
        <v>235</v>
      </c>
      <c r="AE809" s="33" t="s">
        <v>235</v>
      </c>
      <c r="AF809" s="33" t="s">
        <v>235</v>
      </c>
      <c r="AG809" s="33" t="s">
        <v>235</v>
      </c>
      <c r="AH809" s="33" t="s">
        <v>235</v>
      </c>
      <c r="AI809" s="33" t="s">
        <v>235</v>
      </c>
      <c r="AJ809" s="33" t="s">
        <v>235</v>
      </c>
    </row>
    <row r="810" spans="1:36" x14ac:dyDescent="0.25">
      <c r="A810" t="s">
        <v>169</v>
      </c>
      <c r="B810">
        <v>2</v>
      </c>
      <c r="C810" s="9">
        <v>75.228399999999993</v>
      </c>
      <c r="D810" s="9">
        <v>46.530099999999997</v>
      </c>
      <c r="E810" s="9">
        <v>451.5</v>
      </c>
      <c r="F810" s="9">
        <v>404</v>
      </c>
      <c r="G810" s="9">
        <v>477.75</v>
      </c>
      <c r="H810" s="9">
        <v>474.5</v>
      </c>
      <c r="K810" s="32" t="s">
        <v>169</v>
      </c>
      <c r="L810" s="32">
        <v>800</v>
      </c>
      <c r="M810" s="32" t="s">
        <v>263</v>
      </c>
      <c r="N810" s="32" t="s">
        <v>669</v>
      </c>
      <c r="O810" s="32" t="s">
        <v>261</v>
      </c>
      <c r="P810" s="32" t="s">
        <v>232</v>
      </c>
      <c r="Q810" s="32" t="s">
        <v>249</v>
      </c>
      <c r="R810" s="32" t="s">
        <v>236</v>
      </c>
      <c r="S810" s="37" t="s">
        <v>23</v>
      </c>
      <c r="T810" s="32">
        <v>2</v>
      </c>
      <c r="U810" s="33">
        <v>75.228399999999993</v>
      </c>
      <c r="V810" s="33">
        <v>46.530099999999997</v>
      </c>
      <c r="W810" s="33">
        <v>451.5</v>
      </c>
      <c r="X810" s="33">
        <v>404</v>
      </c>
      <c r="Y810" s="33">
        <v>477.75</v>
      </c>
      <c r="Z810" s="33">
        <v>474.5</v>
      </c>
      <c r="AA810" s="33" t="s">
        <v>235</v>
      </c>
      <c r="AB810" s="33" t="s">
        <v>235</v>
      </c>
      <c r="AC810" s="33">
        <f>V810</f>
        <v>46.530099999999997</v>
      </c>
      <c r="AD810" s="33" t="s">
        <v>235</v>
      </c>
      <c r="AE810" s="33" t="s">
        <v>235</v>
      </c>
      <c r="AF810" s="33" t="s">
        <v>235</v>
      </c>
      <c r="AG810" s="33" t="s">
        <v>235</v>
      </c>
      <c r="AH810" s="33" t="s">
        <v>235</v>
      </c>
      <c r="AI810" s="33" t="s">
        <v>235</v>
      </c>
      <c r="AJ810" s="33" t="s">
        <v>235</v>
      </c>
    </row>
    <row r="811" spans="1:36" x14ac:dyDescent="0.25">
      <c r="A811" t="s">
        <v>169</v>
      </c>
      <c r="B811">
        <v>3</v>
      </c>
      <c r="C811" s="9">
        <v>67.090400000000002</v>
      </c>
      <c r="D811" s="9">
        <v>61.178100000000001</v>
      </c>
      <c r="E811" s="9">
        <v>491.25</v>
      </c>
      <c r="F811" s="9">
        <v>404.75</v>
      </c>
      <c r="G811" s="9">
        <v>498</v>
      </c>
      <c r="H811" s="9">
        <v>471.5</v>
      </c>
      <c r="K811" s="32" t="s">
        <v>169</v>
      </c>
      <c r="L811" s="32">
        <v>801</v>
      </c>
      <c r="M811" s="32" t="s">
        <v>263</v>
      </c>
      <c r="N811" s="32" t="s">
        <v>669</v>
      </c>
      <c r="O811" s="32" t="s">
        <v>261</v>
      </c>
      <c r="P811" s="32" t="s">
        <v>232</v>
      </c>
      <c r="Q811" s="32" t="s">
        <v>249</v>
      </c>
      <c r="R811" s="32" t="s">
        <v>236</v>
      </c>
      <c r="S811" s="37" t="s">
        <v>23</v>
      </c>
      <c r="T811" s="32">
        <v>3</v>
      </c>
      <c r="U811" s="33">
        <v>67.090400000000002</v>
      </c>
      <c r="V811" s="33">
        <v>61.178100000000001</v>
      </c>
      <c r="W811" s="33">
        <v>491.25</v>
      </c>
      <c r="X811" s="33">
        <v>404.75</v>
      </c>
      <c r="Y811" s="33">
        <v>498</v>
      </c>
      <c r="Z811" s="33">
        <v>471.5</v>
      </c>
      <c r="AA811" s="33" t="s">
        <v>235</v>
      </c>
      <c r="AB811" s="33" t="s">
        <v>235</v>
      </c>
      <c r="AC811" s="33">
        <f>V811</f>
        <v>61.178100000000001</v>
      </c>
      <c r="AD811" s="33" t="s">
        <v>235</v>
      </c>
      <c r="AE811" s="33" t="s">
        <v>235</v>
      </c>
      <c r="AF811" s="33" t="s">
        <v>235</v>
      </c>
      <c r="AG811" s="33" t="s">
        <v>235</v>
      </c>
      <c r="AH811" s="33" t="s">
        <v>235</v>
      </c>
      <c r="AI811" s="40" t="s">
        <v>235</v>
      </c>
      <c r="AJ811" s="40" t="s">
        <v>235</v>
      </c>
    </row>
    <row r="812" spans="1:36" x14ac:dyDescent="0.25">
      <c r="A812" t="s">
        <v>169</v>
      </c>
      <c r="B812">
        <v>4</v>
      </c>
      <c r="C812" s="9">
        <v>66.627700000000004</v>
      </c>
      <c r="D812" s="9">
        <v>125.7675</v>
      </c>
      <c r="E812" s="9">
        <v>642</v>
      </c>
      <c r="F812" s="9">
        <v>469.25</v>
      </c>
      <c r="G812" s="9">
        <v>585</v>
      </c>
      <c r="H812" s="9">
        <v>503.75</v>
      </c>
      <c r="K812" s="32" t="s">
        <v>169</v>
      </c>
      <c r="L812" s="32">
        <v>802</v>
      </c>
      <c r="M812" s="32" t="s">
        <v>263</v>
      </c>
      <c r="N812" s="32" t="s">
        <v>669</v>
      </c>
      <c r="O812" s="32" t="s">
        <v>261</v>
      </c>
      <c r="P812" s="32" t="s">
        <v>232</v>
      </c>
      <c r="Q812" s="32" t="s">
        <v>249</v>
      </c>
      <c r="R812" s="32" t="s">
        <v>236</v>
      </c>
      <c r="S812" s="37" t="s">
        <v>24</v>
      </c>
      <c r="T812" s="32">
        <v>4</v>
      </c>
      <c r="U812" s="33">
        <v>66.627700000000004</v>
      </c>
      <c r="V812" s="33">
        <v>125.7675</v>
      </c>
      <c r="W812" s="33">
        <v>642</v>
      </c>
      <c r="X812" s="33">
        <v>469.25</v>
      </c>
      <c r="Y812" s="33">
        <v>585</v>
      </c>
      <c r="Z812" s="33">
        <v>503.75</v>
      </c>
      <c r="AA812" s="33" t="s">
        <v>235</v>
      </c>
      <c r="AB812" s="33" t="s">
        <v>235</v>
      </c>
      <c r="AC812" s="33">
        <f>ABS(180-V812)</f>
        <v>54.232500000000002</v>
      </c>
      <c r="AD812" s="33" t="s">
        <v>235</v>
      </c>
      <c r="AE812" s="33" t="s">
        <v>235</v>
      </c>
      <c r="AF812" s="33" t="s">
        <v>235</v>
      </c>
      <c r="AG812" s="33" t="s">
        <v>235</v>
      </c>
      <c r="AH812" s="33" t="s">
        <v>235</v>
      </c>
      <c r="AI812" s="40" t="s">
        <v>235</v>
      </c>
      <c r="AJ812" s="40" t="s">
        <v>235</v>
      </c>
    </row>
    <row r="813" spans="1:36" x14ac:dyDescent="0.25">
      <c r="A813" t="s">
        <v>169</v>
      </c>
      <c r="B813">
        <v>5</v>
      </c>
      <c r="C813" s="9">
        <v>74.234800000000007</v>
      </c>
      <c r="D813" s="9">
        <v>138.70060000000001</v>
      </c>
      <c r="E813" s="9">
        <v>666.75</v>
      </c>
      <c r="F813" s="9">
        <v>500</v>
      </c>
      <c r="G813" s="9">
        <v>596.25</v>
      </c>
      <c r="H813" s="9">
        <v>523.25</v>
      </c>
      <c r="K813" s="32" t="s">
        <v>169</v>
      </c>
      <c r="L813" s="32">
        <v>803</v>
      </c>
      <c r="M813" s="32" t="s">
        <v>263</v>
      </c>
      <c r="N813" s="32" t="s">
        <v>669</v>
      </c>
      <c r="O813" s="32" t="s">
        <v>261</v>
      </c>
      <c r="P813" s="32" t="s">
        <v>232</v>
      </c>
      <c r="Q813" s="32" t="s">
        <v>249</v>
      </c>
      <c r="R813" s="32" t="s">
        <v>236</v>
      </c>
      <c r="S813" s="37" t="s">
        <v>24</v>
      </c>
      <c r="T813" s="32">
        <v>5</v>
      </c>
      <c r="U813" s="33">
        <v>74.234800000000007</v>
      </c>
      <c r="V813" s="33">
        <v>138.70060000000001</v>
      </c>
      <c r="W813" s="33">
        <v>666.75</v>
      </c>
      <c r="X813" s="33">
        <v>500</v>
      </c>
      <c r="Y813" s="33">
        <v>596.25</v>
      </c>
      <c r="Z813" s="33">
        <v>523.25</v>
      </c>
      <c r="AA813" s="33" t="s">
        <v>235</v>
      </c>
      <c r="AB813" s="33" t="s">
        <v>235</v>
      </c>
      <c r="AC813" s="33">
        <f>ABS(180-V813)</f>
        <v>41.299399999999991</v>
      </c>
      <c r="AD813" s="33" t="s">
        <v>235</v>
      </c>
      <c r="AE813" s="33" t="s">
        <v>235</v>
      </c>
      <c r="AF813" s="33" t="s">
        <v>235</v>
      </c>
      <c r="AG813" s="33" t="s">
        <v>235</v>
      </c>
      <c r="AH813" s="33" t="s">
        <v>235</v>
      </c>
      <c r="AI813" s="40" t="s">
        <v>235</v>
      </c>
      <c r="AJ813" s="40" t="s">
        <v>235</v>
      </c>
    </row>
    <row r="814" spans="1:36" x14ac:dyDescent="0.25">
      <c r="A814" t="s">
        <v>169</v>
      </c>
      <c r="B814">
        <v>6</v>
      </c>
      <c r="C814" s="9">
        <v>66.754199999999997</v>
      </c>
      <c r="D814" s="9">
        <v>157.59620000000001</v>
      </c>
      <c r="E814" s="9">
        <v>662.25</v>
      </c>
      <c r="F814" s="9">
        <v>539</v>
      </c>
      <c r="G814" s="9">
        <v>595.5</v>
      </c>
      <c r="H814" s="9">
        <v>538.25</v>
      </c>
      <c r="K814" s="32" t="s">
        <v>169</v>
      </c>
      <c r="L814" s="32">
        <v>804</v>
      </c>
      <c r="M814" s="32" t="s">
        <v>263</v>
      </c>
      <c r="N814" s="32" t="s">
        <v>669</v>
      </c>
      <c r="O814" s="32" t="s">
        <v>261</v>
      </c>
      <c r="P814" s="32" t="s">
        <v>232</v>
      </c>
      <c r="Q814" s="32" t="s">
        <v>249</v>
      </c>
      <c r="R814" s="32" t="s">
        <v>236</v>
      </c>
      <c r="S814" s="37" t="s">
        <v>24</v>
      </c>
      <c r="T814" s="32">
        <v>6</v>
      </c>
      <c r="U814" s="33">
        <v>66.754199999999997</v>
      </c>
      <c r="V814" s="33">
        <v>157.59620000000001</v>
      </c>
      <c r="W814" s="33">
        <v>662.25</v>
      </c>
      <c r="X814" s="33">
        <v>539</v>
      </c>
      <c r="Y814" s="33">
        <v>595.5</v>
      </c>
      <c r="Z814" s="33">
        <v>538.25</v>
      </c>
      <c r="AA814" s="33">
        <f>SQRT(((W814-W809)^2)+((X814-X809)^2))</f>
        <v>262.95175412991637</v>
      </c>
      <c r="AB814" s="33">
        <f>SQRT(((Y812-Y811)^2)+((Z812-Z811)^2))</f>
        <v>92.785033814726816</v>
      </c>
      <c r="AC814" s="33">
        <f>ABS(180-V814)</f>
        <v>22.40379999999999</v>
      </c>
      <c r="AD814" s="33">
        <v>1</v>
      </c>
      <c r="AE814" s="33">
        <v>0</v>
      </c>
      <c r="AF814" s="33">
        <v>0</v>
      </c>
      <c r="AG814" s="23">
        <f>SQRT((W814-W812)^2+(X814-X812)^2)</f>
        <v>72.63005576206038</v>
      </c>
      <c r="AH814" s="23">
        <f>SQRT((W811-W809)^2+(X811-X809)^2)</f>
        <v>75.34794290489954</v>
      </c>
      <c r="AI814" s="23">
        <f>SQRT(((Y811-Y809)^2)+((Z811-Z809)^2))</f>
        <v>37.61980861195336</v>
      </c>
      <c r="AJ814" s="23">
        <f>SQRT(((Y814-Y812)^2)+((Z814-Z812)^2))</f>
        <v>36.062445840513924</v>
      </c>
    </row>
    <row r="815" spans="1:36" x14ac:dyDescent="0.25">
      <c r="A815" t="s">
        <v>170</v>
      </c>
      <c r="B815">
        <v>1</v>
      </c>
      <c r="C815" s="9">
        <v>73.593500000000006</v>
      </c>
      <c r="D815" s="9">
        <v>26.0212</v>
      </c>
      <c r="E815" s="9">
        <v>425.33330000000001</v>
      </c>
      <c r="F815" s="9">
        <v>360</v>
      </c>
      <c r="G815" s="9">
        <v>475.33330000000001</v>
      </c>
      <c r="H815" s="9">
        <v>414</v>
      </c>
      <c r="K815" s="32" t="s">
        <v>170</v>
      </c>
      <c r="L815" s="32">
        <v>805</v>
      </c>
      <c r="M815" s="32" t="s">
        <v>263</v>
      </c>
      <c r="N815" s="32" t="s">
        <v>669</v>
      </c>
      <c r="O815" s="32" t="s">
        <v>261</v>
      </c>
      <c r="P815" s="32" t="s">
        <v>232</v>
      </c>
      <c r="Q815" s="32" t="s">
        <v>249</v>
      </c>
      <c r="R815" s="32" t="s">
        <v>236</v>
      </c>
      <c r="S815" s="37" t="s">
        <v>23</v>
      </c>
      <c r="T815" s="32">
        <v>1</v>
      </c>
      <c r="U815" s="33">
        <v>73.593500000000006</v>
      </c>
      <c r="V815" s="33">
        <v>26.0212</v>
      </c>
      <c r="W815" s="33">
        <v>425.33330000000001</v>
      </c>
      <c r="X815" s="33">
        <v>360</v>
      </c>
      <c r="Y815" s="33">
        <v>475.33330000000001</v>
      </c>
      <c r="Z815" s="33">
        <v>414</v>
      </c>
      <c r="AA815" s="33" t="s">
        <v>235</v>
      </c>
      <c r="AB815" s="33" t="s">
        <v>235</v>
      </c>
      <c r="AC815" s="33">
        <f>V815</f>
        <v>26.0212</v>
      </c>
      <c r="AD815" s="33" t="s">
        <v>235</v>
      </c>
      <c r="AE815" s="33" t="s">
        <v>235</v>
      </c>
      <c r="AF815" s="33" t="s">
        <v>235</v>
      </c>
      <c r="AG815" s="33" t="s">
        <v>235</v>
      </c>
      <c r="AH815" s="33" t="s">
        <v>235</v>
      </c>
      <c r="AI815" s="33" t="s">
        <v>235</v>
      </c>
      <c r="AJ815" s="33" t="s">
        <v>235</v>
      </c>
    </row>
    <row r="816" spans="1:36" x14ac:dyDescent="0.25">
      <c r="A816" t="s">
        <v>170</v>
      </c>
      <c r="B816">
        <v>2</v>
      </c>
      <c r="C816" s="9">
        <v>76.026300000000006</v>
      </c>
      <c r="D816" s="9">
        <v>42.253599999999999</v>
      </c>
      <c r="E816" s="9">
        <v>450.33330000000001</v>
      </c>
      <c r="F816" s="9">
        <v>331</v>
      </c>
      <c r="G816" s="9">
        <v>484.33330000000001</v>
      </c>
      <c r="H816" s="9">
        <v>399</v>
      </c>
      <c r="K816" s="32" t="s">
        <v>170</v>
      </c>
      <c r="L816" s="32">
        <v>806</v>
      </c>
      <c r="M816" s="32" t="s">
        <v>263</v>
      </c>
      <c r="N816" s="32" t="s">
        <v>669</v>
      </c>
      <c r="O816" s="32" t="s">
        <v>261</v>
      </c>
      <c r="P816" s="32" t="s">
        <v>232</v>
      </c>
      <c r="Q816" s="32" t="s">
        <v>249</v>
      </c>
      <c r="R816" s="32" t="s">
        <v>236</v>
      </c>
      <c r="S816" s="37" t="s">
        <v>23</v>
      </c>
      <c r="T816" s="32">
        <v>2</v>
      </c>
      <c r="U816" s="33">
        <v>76.026300000000006</v>
      </c>
      <c r="V816" s="33">
        <v>42.253599999999999</v>
      </c>
      <c r="W816" s="33">
        <v>450.33330000000001</v>
      </c>
      <c r="X816" s="33">
        <v>331</v>
      </c>
      <c r="Y816" s="33">
        <v>484.33330000000001</v>
      </c>
      <c r="Z816" s="33">
        <v>399</v>
      </c>
      <c r="AA816" s="33" t="s">
        <v>235</v>
      </c>
      <c r="AB816" s="33" t="s">
        <v>235</v>
      </c>
      <c r="AC816" s="33">
        <f>V816</f>
        <v>42.253599999999999</v>
      </c>
      <c r="AD816" s="33" t="s">
        <v>235</v>
      </c>
      <c r="AE816" s="33" t="s">
        <v>235</v>
      </c>
      <c r="AF816" s="33" t="s">
        <v>235</v>
      </c>
      <c r="AG816" s="33" t="s">
        <v>235</v>
      </c>
      <c r="AH816" s="33" t="s">
        <v>235</v>
      </c>
      <c r="AI816" s="33" t="s">
        <v>235</v>
      </c>
      <c r="AJ816" s="33" t="s">
        <v>235</v>
      </c>
    </row>
    <row r="817" spans="1:36" x14ac:dyDescent="0.25">
      <c r="A817" t="s">
        <v>170</v>
      </c>
      <c r="B817">
        <v>3</v>
      </c>
      <c r="C817" s="9">
        <v>70.028599999999997</v>
      </c>
      <c r="D817" s="9">
        <v>67.182100000000005</v>
      </c>
      <c r="E817" s="9">
        <v>501.33330000000001</v>
      </c>
      <c r="F817" s="9">
        <v>326</v>
      </c>
      <c r="G817" s="9">
        <v>503.33330000000001</v>
      </c>
      <c r="H817" s="9">
        <v>396</v>
      </c>
      <c r="K817" s="32" t="s">
        <v>170</v>
      </c>
      <c r="L817" s="32">
        <v>807</v>
      </c>
      <c r="M817" s="32" t="s">
        <v>263</v>
      </c>
      <c r="N817" s="32" t="s">
        <v>669</v>
      </c>
      <c r="O817" s="32" t="s">
        <v>261</v>
      </c>
      <c r="P817" s="32" t="s">
        <v>232</v>
      </c>
      <c r="Q817" s="32" t="s">
        <v>249</v>
      </c>
      <c r="R817" s="32" t="s">
        <v>236</v>
      </c>
      <c r="S817" s="37" t="s">
        <v>23</v>
      </c>
      <c r="T817" s="32">
        <v>3</v>
      </c>
      <c r="U817" s="33">
        <v>70.028599999999997</v>
      </c>
      <c r="V817" s="33">
        <v>67.182100000000005</v>
      </c>
      <c r="W817" s="33">
        <v>501.33330000000001</v>
      </c>
      <c r="X817" s="33">
        <v>326</v>
      </c>
      <c r="Y817" s="33">
        <v>503.33330000000001</v>
      </c>
      <c r="Z817" s="33">
        <v>396</v>
      </c>
      <c r="AA817" s="33" t="s">
        <v>235</v>
      </c>
      <c r="AB817" s="33" t="s">
        <v>235</v>
      </c>
      <c r="AC817" s="33">
        <f>V817</f>
        <v>67.182100000000005</v>
      </c>
      <c r="AD817" s="33" t="s">
        <v>235</v>
      </c>
      <c r="AE817" s="33" t="s">
        <v>235</v>
      </c>
      <c r="AF817" s="33" t="s">
        <v>235</v>
      </c>
      <c r="AG817" s="40" t="s">
        <v>235</v>
      </c>
      <c r="AH817" s="40" t="s">
        <v>235</v>
      </c>
      <c r="AI817" s="40" t="s">
        <v>235</v>
      </c>
      <c r="AJ817" s="40" t="s">
        <v>235</v>
      </c>
    </row>
    <row r="818" spans="1:36" x14ac:dyDescent="0.25">
      <c r="A818" t="s">
        <v>170</v>
      </c>
      <c r="B818">
        <v>4</v>
      </c>
      <c r="C818" s="9">
        <v>69.296499999999995</v>
      </c>
      <c r="D818" s="9">
        <v>113.81870000000001</v>
      </c>
      <c r="E818" s="9">
        <v>651.33330000000001</v>
      </c>
      <c r="F818" s="9">
        <v>383</v>
      </c>
      <c r="G818" s="9">
        <v>602.33330000000001</v>
      </c>
      <c r="H818" s="9">
        <v>432</v>
      </c>
      <c r="K818" s="32" t="s">
        <v>170</v>
      </c>
      <c r="L818" s="32">
        <v>808</v>
      </c>
      <c r="M818" s="32" t="s">
        <v>263</v>
      </c>
      <c r="N818" s="32" t="s">
        <v>669</v>
      </c>
      <c r="O818" s="32" t="s">
        <v>261</v>
      </c>
      <c r="P818" s="32" t="s">
        <v>232</v>
      </c>
      <c r="Q818" s="32" t="s">
        <v>249</v>
      </c>
      <c r="R818" s="32" t="s">
        <v>236</v>
      </c>
      <c r="S818" s="37" t="s">
        <v>24</v>
      </c>
      <c r="T818" s="32">
        <v>4</v>
      </c>
      <c r="U818" s="33">
        <v>69.296499999999995</v>
      </c>
      <c r="V818" s="33">
        <v>113.81870000000001</v>
      </c>
      <c r="W818" s="33">
        <v>651.33330000000001</v>
      </c>
      <c r="X818" s="33">
        <v>383</v>
      </c>
      <c r="Y818" s="33">
        <v>602.33330000000001</v>
      </c>
      <c r="Z818" s="33">
        <v>432</v>
      </c>
      <c r="AA818" s="33" t="s">
        <v>235</v>
      </c>
      <c r="AB818" s="33" t="s">
        <v>235</v>
      </c>
      <c r="AC818" s="33">
        <f>ABS(180-V818)</f>
        <v>66.181299999999993</v>
      </c>
      <c r="AD818" s="33" t="s">
        <v>235</v>
      </c>
      <c r="AE818" s="33" t="s">
        <v>235</v>
      </c>
      <c r="AF818" s="33" t="s">
        <v>235</v>
      </c>
      <c r="AG818" s="40" t="s">
        <v>235</v>
      </c>
      <c r="AH818" s="40" t="s">
        <v>235</v>
      </c>
      <c r="AI818" s="40" t="s">
        <v>235</v>
      </c>
      <c r="AJ818" s="40" t="s">
        <v>235</v>
      </c>
    </row>
    <row r="819" spans="1:36" x14ac:dyDescent="0.25">
      <c r="A819" t="s">
        <v>170</v>
      </c>
      <c r="B819">
        <v>5</v>
      </c>
      <c r="C819" s="9">
        <v>76.059200000000004</v>
      </c>
      <c r="D819" s="9">
        <v>133.9383</v>
      </c>
      <c r="E819" s="9">
        <v>685.33330000000001</v>
      </c>
      <c r="F819" s="9">
        <v>419</v>
      </c>
      <c r="G819" s="9">
        <v>616.33330000000001</v>
      </c>
      <c r="H819" s="9">
        <v>451</v>
      </c>
      <c r="K819" s="32" t="s">
        <v>170</v>
      </c>
      <c r="L819" s="32">
        <v>809</v>
      </c>
      <c r="M819" s="32" t="s">
        <v>263</v>
      </c>
      <c r="N819" s="32" t="s">
        <v>669</v>
      </c>
      <c r="O819" s="32" t="s">
        <v>261</v>
      </c>
      <c r="P819" s="32" t="s">
        <v>232</v>
      </c>
      <c r="Q819" s="32" t="s">
        <v>249</v>
      </c>
      <c r="R819" s="32" t="s">
        <v>236</v>
      </c>
      <c r="S819" s="37" t="s">
        <v>24</v>
      </c>
      <c r="T819" s="32">
        <v>5</v>
      </c>
      <c r="U819" s="33">
        <v>76.059200000000004</v>
      </c>
      <c r="V819" s="33">
        <v>133.9383</v>
      </c>
      <c r="W819" s="33">
        <v>685.33330000000001</v>
      </c>
      <c r="X819" s="33">
        <v>419</v>
      </c>
      <c r="Y819" s="33">
        <v>616.33330000000001</v>
      </c>
      <c r="Z819" s="33">
        <v>451</v>
      </c>
      <c r="AA819" s="33" t="s">
        <v>235</v>
      </c>
      <c r="AB819" s="33" t="s">
        <v>235</v>
      </c>
      <c r="AC819" s="33">
        <f>ABS(180-V819)</f>
        <v>46.061700000000002</v>
      </c>
      <c r="AD819" s="33" t="s">
        <v>235</v>
      </c>
      <c r="AE819" s="33" t="s">
        <v>235</v>
      </c>
      <c r="AF819" s="33" t="s">
        <v>235</v>
      </c>
      <c r="AG819" s="40" t="s">
        <v>235</v>
      </c>
      <c r="AH819" s="40" t="s">
        <v>235</v>
      </c>
      <c r="AI819" s="40" t="s">
        <v>235</v>
      </c>
      <c r="AJ819" s="40" t="s">
        <v>235</v>
      </c>
    </row>
    <row r="820" spans="1:36" x14ac:dyDescent="0.25">
      <c r="A820" t="s">
        <v>170</v>
      </c>
      <c r="B820">
        <v>6</v>
      </c>
      <c r="C820" s="9">
        <v>73.246200000000002</v>
      </c>
      <c r="D820" s="9">
        <v>154.12</v>
      </c>
      <c r="E820" s="9">
        <v>687.33330000000001</v>
      </c>
      <c r="F820" s="9">
        <v>461</v>
      </c>
      <c r="G820" s="9">
        <v>614.33330000000001</v>
      </c>
      <c r="H820" s="9">
        <v>467</v>
      </c>
      <c r="K820" s="32" t="s">
        <v>170</v>
      </c>
      <c r="L820" s="32">
        <v>810</v>
      </c>
      <c r="M820" s="32" t="s">
        <v>263</v>
      </c>
      <c r="N820" s="32" t="s">
        <v>669</v>
      </c>
      <c r="O820" s="32" t="s">
        <v>261</v>
      </c>
      <c r="P820" s="32" t="s">
        <v>232</v>
      </c>
      <c r="Q820" s="32" t="s">
        <v>249</v>
      </c>
      <c r="R820" s="32" t="s">
        <v>236</v>
      </c>
      <c r="S820" s="37" t="s">
        <v>24</v>
      </c>
      <c r="T820" s="32">
        <v>6</v>
      </c>
      <c r="U820" s="33">
        <v>73.246200000000002</v>
      </c>
      <c r="V820" s="33">
        <v>154.12</v>
      </c>
      <c r="W820" s="33">
        <v>687.33330000000001</v>
      </c>
      <c r="X820" s="33">
        <v>461</v>
      </c>
      <c r="Y820" s="33">
        <v>614.33330000000001</v>
      </c>
      <c r="Z820" s="33">
        <v>467</v>
      </c>
      <c r="AA820" s="33">
        <f>SQRT(((W820-W815)^2)+((X820-X815)^2))</f>
        <v>280.79351844371337</v>
      </c>
      <c r="AB820" s="33">
        <f>SQRT(((Y818-Y817)^2)+((Z818-Z817)^2))</f>
        <v>105.34229919647663</v>
      </c>
      <c r="AC820" s="33">
        <f>ABS(180-V820)</f>
        <v>25.879999999999995</v>
      </c>
      <c r="AD820" s="33">
        <v>1</v>
      </c>
      <c r="AE820" s="33">
        <v>0</v>
      </c>
      <c r="AF820" s="33">
        <v>0</v>
      </c>
      <c r="AG820" s="23">
        <f>SQRT((W820-W818)^2+(X820-X818)^2)</f>
        <v>85.906926379658117</v>
      </c>
      <c r="AH820" s="23">
        <f>SQRT((W817-W815)^2+(X817-X815)^2)</f>
        <v>83.258633185994597</v>
      </c>
      <c r="AI820" s="23">
        <f>SQRT(((Y817-Y815)^2)+((Z817-Z815)^2))</f>
        <v>33.286633954186478</v>
      </c>
      <c r="AJ820" s="23">
        <f>SQRT(((Y820-Y818)^2)+((Z820-Z818)^2))</f>
        <v>37</v>
      </c>
    </row>
    <row r="821" spans="1:36" x14ac:dyDescent="0.25">
      <c r="A821" t="s">
        <v>171</v>
      </c>
      <c r="B821">
        <v>1</v>
      </c>
      <c r="C821" s="9">
        <v>74.729500000000002</v>
      </c>
      <c r="D821" s="9">
        <v>29.7925</v>
      </c>
      <c r="E821" s="9">
        <v>547.5</v>
      </c>
      <c r="F821" s="9">
        <v>312.5</v>
      </c>
      <c r="G821" s="9">
        <v>561</v>
      </c>
      <c r="H821" s="9">
        <v>386</v>
      </c>
      <c r="K821" s="32" t="s">
        <v>171</v>
      </c>
      <c r="L821" s="32">
        <v>811</v>
      </c>
      <c r="M821" s="32" t="s">
        <v>263</v>
      </c>
      <c r="N821" s="32" t="s">
        <v>669</v>
      </c>
      <c r="O821" s="32" t="s">
        <v>261</v>
      </c>
      <c r="P821" s="32" t="s">
        <v>232</v>
      </c>
      <c r="Q821" s="32" t="s">
        <v>249</v>
      </c>
      <c r="R821" s="32" t="s">
        <v>236</v>
      </c>
      <c r="S821" s="37" t="s">
        <v>23</v>
      </c>
      <c r="T821" s="32">
        <v>1</v>
      </c>
      <c r="U821" s="33">
        <v>74.729500000000002</v>
      </c>
      <c r="V821" s="33">
        <v>29.7925</v>
      </c>
      <c r="W821" s="33">
        <v>547.5</v>
      </c>
      <c r="X821" s="33">
        <v>312.5</v>
      </c>
      <c r="Y821" s="33">
        <v>561</v>
      </c>
      <c r="Z821" s="33">
        <v>386</v>
      </c>
      <c r="AA821" s="33" t="s">
        <v>235</v>
      </c>
      <c r="AB821" s="33" t="s">
        <v>235</v>
      </c>
      <c r="AC821" s="33">
        <f>V821</f>
        <v>29.7925</v>
      </c>
      <c r="AD821" s="33" t="s">
        <v>235</v>
      </c>
      <c r="AE821" s="33" t="s">
        <v>235</v>
      </c>
      <c r="AF821" s="33" t="s">
        <v>235</v>
      </c>
      <c r="AG821" s="33" t="s">
        <v>235</v>
      </c>
      <c r="AH821" s="33" t="s">
        <v>235</v>
      </c>
      <c r="AI821" s="33" t="s">
        <v>235</v>
      </c>
      <c r="AJ821" s="33" t="s">
        <v>235</v>
      </c>
    </row>
    <row r="822" spans="1:36" x14ac:dyDescent="0.25">
      <c r="A822" t="s">
        <v>171</v>
      </c>
      <c r="B822">
        <v>2</v>
      </c>
      <c r="C822" s="9">
        <v>81.4191</v>
      </c>
      <c r="D822" s="9">
        <v>46.015799999999999</v>
      </c>
      <c r="E822" s="9">
        <v>583.5</v>
      </c>
      <c r="F822" s="9">
        <v>302</v>
      </c>
      <c r="G822" s="9">
        <v>575.25</v>
      </c>
      <c r="H822" s="9">
        <v>383</v>
      </c>
      <c r="K822" s="32" t="s">
        <v>171</v>
      </c>
      <c r="L822" s="32">
        <v>812</v>
      </c>
      <c r="M822" s="32" t="s">
        <v>263</v>
      </c>
      <c r="N822" s="32" t="s">
        <v>669</v>
      </c>
      <c r="O822" s="32" t="s">
        <v>261</v>
      </c>
      <c r="P822" s="32" t="s">
        <v>232</v>
      </c>
      <c r="Q822" s="32" t="s">
        <v>249</v>
      </c>
      <c r="R822" s="32" t="s">
        <v>236</v>
      </c>
      <c r="S822" s="37" t="s">
        <v>23</v>
      </c>
      <c r="T822" s="32">
        <v>2</v>
      </c>
      <c r="U822" s="33">
        <v>81.4191</v>
      </c>
      <c r="V822" s="33">
        <v>46.015799999999999</v>
      </c>
      <c r="W822" s="33">
        <v>583.5</v>
      </c>
      <c r="X822" s="33">
        <v>302</v>
      </c>
      <c r="Y822" s="33">
        <v>575.25</v>
      </c>
      <c r="Z822" s="33">
        <v>383</v>
      </c>
      <c r="AA822" s="33" t="s">
        <v>235</v>
      </c>
      <c r="AB822" s="33" t="s">
        <v>235</v>
      </c>
      <c r="AC822" s="33">
        <f>V822</f>
        <v>46.015799999999999</v>
      </c>
      <c r="AD822" s="33" t="s">
        <v>235</v>
      </c>
      <c r="AE822" s="33" t="s">
        <v>235</v>
      </c>
      <c r="AF822" s="33" t="s">
        <v>235</v>
      </c>
      <c r="AG822" s="33" t="s">
        <v>235</v>
      </c>
      <c r="AH822" s="33" t="s">
        <v>235</v>
      </c>
      <c r="AI822" s="33" t="s">
        <v>235</v>
      </c>
      <c r="AJ822" s="33" t="s">
        <v>235</v>
      </c>
    </row>
    <row r="823" spans="1:36" x14ac:dyDescent="0.25">
      <c r="A823" t="s">
        <v>171</v>
      </c>
      <c r="B823">
        <v>3</v>
      </c>
      <c r="C823" s="9">
        <v>72.003900000000002</v>
      </c>
      <c r="D823" s="9">
        <v>62.223199999999999</v>
      </c>
      <c r="E823" s="9">
        <v>619.5</v>
      </c>
      <c r="F823" s="9">
        <v>319.25</v>
      </c>
      <c r="G823" s="9">
        <v>592.5</v>
      </c>
      <c r="H823" s="9">
        <v>386</v>
      </c>
      <c r="K823" s="32" t="s">
        <v>171</v>
      </c>
      <c r="L823" s="32">
        <v>813</v>
      </c>
      <c r="M823" s="32" t="s">
        <v>263</v>
      </c>
      <c r="N823" s="32" t="s">
        <v>669</v>
      </c>
      <c r="O823" s="32" t="s">
        <v>261</v>
      </c>
      <c r="P823" s="32" t="s">
        <v>232</v>
      </c>
      <c r="Q823" s="32" t="s">
        <v>249</v>
      </c>
      <c r="R823" s="32" t="s">
        <v>236</v>
      </c>
      <c r="S823" s="37" t="s">
        <v>23</v>
      </c>
      <c r="T823" s="32">
        <v>3</v>
      </c>
      <c r="U823" s="33">
        <v>72.003900000000002</v>
      </c>
      <c r="V823" s="33">
        <v>62.223199999999999</v>
      </c>
      <c r="W823" s="33">
        <v>619.5</v>
      </c>
      <c r="X823" s="33">
        <v>319.25</v>
      </c>
      <c r="Y823" s="33">
        <v>592.5</v>
      </c>
      <c r="Z823" s="33">
        <v>386</v>
      </c>
      <c r="AA823" s="33" t="s">
        <v>235</v>
      </c>
      <c r="AB823" s="33" t="s">
        <v>235</v>
      </c>
      <c r="AC823" s="33">
        <f>V823</f>
        <v>62.223199999999999</v>
      </c>
      <c r="AD823" s="33" t="s">
        <v>235</v>
      </c>
      <c r="AE823" s="33" t="s">
        <v>235</v>
      </c>
      <c r="AF823" s="33" t="s">
        <v>235</v>
      </c>
      <c r="AG823" s="33" t="s">
        <v>235</v>
      </c>
      <c r="AH823" s="33" t="s">
        <v>235</v>
      </c>
      <c r="AI823" s="40" t="s">
        <v>235</v>
      </c>
      <c r="AJ823" s="40" t="s">
        <v>235</v>
      </c>
    </row>
    <row r="824" spans="1:36" x14ac:dyDescent="0.25">
      <c r="A824" t="s">
        <v>171</v>
      </c>
      <c r="B824">
        <v>4</v>
      </c>
      <c r="C824" s="9">
        <v>69.333399999999997</v>
      </c>
      <c r="D824" s="9">
        <v>114.5102</v>
      </c>
      <c r="E824" s="9">
        <v>723.75</v>
      </c>
      <c r="F824" s="9">
        <v>443</v>
      </c>
      <c r="G824" s="9">
        <v>657</v>
      </c>
      <c r="H824" s="9">
        <v>461.75</v>
      </c>
      <c r="K824" s="32" t="s">
        <v>171</v>
      </c>
      <c r="L824" s="32">
        <v>814</v>
      </c>
      <c r="M824" s="32" t="s">
        <v>263</v>
      </c>
      <c r="N824" s="32" t="s">
        <v>669</v>
      </c>
      <c r="O824" s="32" t="s">
        <v>261</v>
      </c>
      <c r="P824" s="32" t="s">
        <v>232</v>
      </c>
      <c r="Q824" s="32" t="s">
        <v>249</v>
      </c>
      <c r="R824" s="32" t="s">
        <v>236</v>
      </c>
      <c r="S824" s="37" t="s">
        <v>24</v>
      </c>
      <c r="T824" s="32">
        <v>4</v>
      </c>
      <c r="U824" s="33">
        <v>69.333399999999997</v>
      </c>
      <c r="V824" s="33">
        <v>114.5102</v>
      </c>
      <c r="W824" s="33">
        <v>723.75</v>
      </c>
      <c r="X824" s="33">
        <v>443</v>
      </c>
      <c r="Y824" s="33">
        <v>657</v>
      </c>
      <c r="Z824" s="33">
        <v>461.75</v>
      </c>
      <c r="AA824" s="33" t="s">
        <v>235</v>
      </c>
      <c r="AB824" s="33" t="s">
        <v>235</v>
      </c>
      <c r="AC824" s="33">
        <f>ABS(180-V824)</f>
        <v>65.489800000000002</v>
      </c>
      <c r="AD824" s="33" t="s">
        <v>235</v>
      </c>
      <c r="AE824" s="33" t="s">
        <v>235</v>
      </c>
      <c r="AF824" s="33" t="s">
        <v>235</v>
      </c>
      <c r="AG824" s="33" t="s">
        <v>235</v>
      </c>
      <c r="AH824" s="33" t="s">
        <v>235</v>
      </c>
      <c r="AI824" s="40" t="s">
        <v>235</v>
      </c>
      <c r="AJ824" s="40" t="s">
        <v>235</v>
      </c>
    </row>
    <row r="825" spans="1:36" x14ac:dyDescent="0.25">
      <c r="A825" t="s">
        <v>171</v>
      </c>
      <c r="B825">
        <v>5</v>
      </c>
      <c r="C825" s="9">
        <v>78.7821</v>
      </c>
      <c r="D825" s="9">
        <v>128.56360000000001</v>
      </c>
      <c r="E825" s="9">
        <v>736.5</v>
      </c>
      <c r="F825" s="9">
        <v>481.25</v>
      </c>
      <c r="G825" s="9">
        <v>657.75</v>
      </c>
      <c r="H825" s="9">
        <v>483.5</v>
      </c>
      <c r="K825" s="32" t="s">
        <v>171</v>
      </c>
      <c r="L825" s="32">
        <v>815</v>
      </c>
      <c r="M825" s="32" t="s">
        <v>263</v>
      </c>
      <c r="N825" s="32" t="s">
        <v>669</v>
      </c>
      <c r="O825" s="32" t="s">
        <v>261</v>
      </c>
      <c r="P825" s="32" t="s">
        <v>232</v>
      </c>
      <c r="Q825" s="32" t="s">
        <v>249</v>
      </c>
      <c r="R825" s="32" t="s">
        <v>236</v>
      </c>
      <c r="S825" s="37" t="s">
        <v>24</v>
      </c>
      <c r="T825" s="32">
        <v>5</v>
      </c>
      <c r="U825" s="33">
        <v>78.7821</v>
      </c>
      <c r="V825" s="33">
        <v>128.56360000000001</v>
      </c>
      <c r="W825" s="33">
        <v>736.5</v>
      </c>
      <c r="X825" s="33">
        <v>481.25</v>
      </c>
      <c r="Y825" s="33">
        <v>657.75</v>
      </c>
      <c r="Z825" s="33">
        <v>483.5</v>
      </c>
      <c r="AA825" s="33" t="s">
        <v>235</v>
      </c>
      <c r="AB825" s="33" t="s">
        <v>235</v>
      </c>
      <c r="AC825" s="33">
        <f>ABS(180-V825)</f>
        <v>51.436399999999992</v>
      </c>
      <c r="AD825" s="33" t="s">
        <v>235</v>
      </c>
      <c r="AE825" s="33" t="s">
        <v>235</v>
      </c>
      <c r="AF825" s="33" t="s">
        <v>235</v>
      </c>
      <c r="AG825" s="33" t="s">
        <v>235</v>
      </c>
      <c r="AH825" s="33" t="s">
        <v>235</v>
      </c>
      <c r="AI825" s="40" t="s">
        <v>235</v>
      </c>
      <c r="AJ825" s="40" t="s">
        <v>235</v>
      </c>
    </row>
    <row r="826" spans="1:36" x14ac:dyDescent="0.25">
      <c r="A826" t="s">
        <v>171</v>
      </c>
      <c r="B826">
        <v>6</v>
      </c>
      <c r="C826" s="9">
        <v>70.933499999999995</v>
      </c>
      <c r="D826" s="9">
        <v>149.97620000000001</v>
      </c>
      <c r="E826" s="9">
        <v>718.5</v>
      </c>
      <c r="F826" s="9">
        <v>518.75</v>
      </c>
      <c r="G826" s="9">
        <v>651.75</v>
      </c>
      <c r="H826" s="9">
        <v>494.75</v>
      </c>
      <c r="K826" s="32" t="s">
        <v>171</v>
      </c>
      <c r="L826" s="32">
        <v>816</v>
      </c>
      <c r="M826" s="32" t="s">
        <v>263</v>
      </c>
      <c r="N826" s="32" t="s">
        <v>669</v>
      </c>
      <c r="O826" s="32" t="s">
        <v>261</v>
      </c>
      <c r="P826" s="32" t="s">
        <v>232</v>
      </c>
      <c r="Q826" s="32" t="s">
        <v>249</v>
      </c>
      <c r="R826" s="32" t="s">
        <v>236</v>
      </c>
      <c r="S826" s="37" t="s">
        <v>24</v>
      </c>
      <c r="T826" s="32">
        <v>6</v>
      </c>
      <c r="U826" s="33">
        <v>70.933499999999995</v>
      </c>
      <c r="V826" s="33">
        <v>149.97620000000001</v>
      </c>
      <c r="W826" s="33">
        <v>718.5</v>
      </c>
      <c r="X826" s="33">
        <v>518.75</v>
      </c>
      <c r="Y826" s="33">
        <v>651.75</v>
      </c>
      <c r="Z826" s="33">
        <v>494.75</v>
      </c>
      <c r="AA826" s="33">
        <f>SQRT(((W826-W821)^2)+((X826-X821)^2))</f>
        <v>267.91801451190253</v>
      </c>
      <c r="AB826" s="33">
        <f>SQRT(((Y824-Y823)^2)+((Z824-Z823)^2))</f>
        <v>99.490263342701027</v>
      </c>
      <c r="AC826" s="33">
        <f>ABS(180-V826)</f>
        <v>30.023799999999994</v>
      </c>
      <c r="AD826" s="33">
        <v>1</v>
      </c>
      <c r="AE826" s="33">
        <v>0</v>
      </c>
      <c r="AF826" s="33">
        <v>0</v>
      </c>
      <c r="AG826" s="23">
        <f>SQRT((W826-W824)^2+(X826-X824)^2)</f>
        <v>75.931712742437199</v>
      </c>
      <c r="AH826" s="23">
        <f>SQRT((W823-W821)^2+(X823-X821)^2)</f>
        <v>72.315714059946885</v>
      </c>
      <c r="AI826" s="23">
        <f>SQRT(((Y823-Y821)^2)+((Z823-Z821)^2))</f>
        <v>31.5</v>
      </c>
      <c r="AJ826" s="23">
        <f>SQRT(((Y826-Y824)^2)+((Z826-Z824)^2))</f>
        <v>33.415004114918197</v>
      </c>
    </row>
    <row r="827" spans="1:36" x14ac:dyDescent="0.25">
      <c r="A827" t="s">
        <v>172</v>
      </c>
      <c r="B827">
        <v>1</v>
      </c>
      <c r="C827" s="9">
        <v>69.333399999999997</v>
      </c>
      <c r="D827" s="9">
        <v>31.912600000000001</v>
      </c>
      <c r="E827" s="9">
        <v>436.25</v>
      </c>
      <c r="F827" s="9">
        <v>365.75</v>
      </c>
      <c r="G827" s="9">
        <v>455</v>
      </c>
      <c r="H827" s="9">
        <v>432.5</v>
      </c>
      <c r="K827" s="32" t="s">
        <v>172</v>
      </c>
      <c r="L827" s="32">
        <v>817</v>
      </c>
      <c r="M827" s="32" t="s">
        <v>263</v>
      </c>
      <c r="N827" s="32" t="s">
        <v>669</v>
      </c>
      <c r="O827" s="32" t="s">
        <v>261</v>
      </c>
      <c r="P827" s="32" t="s">
        <v>232</v>
      </c>
      <c r="Q827" s="32" t="s">
        <v>249</v>
      </c>
      <c r="R827" s="32" t="s">
        <v>236</v>
      </c>
      <c r="S827" s="37" t="s">
        <v>23</v>
      </c>
      <c r="T827" s="32">
        <v>1</v>
      </c>
      <c r="U827" s="33">
        <v>69.333399999999997</v>
      </c>
      <c r="V827" s="33">
        <v>31.912600000000001</v>
      </c>
      <c r="W827" s="33">
        <v>436.25</v>
      </c>
      <c r="X827" s="33">
        <v>365.75</v>
      </c>
      <c r="Y827" s="33">
        <v>455</v>
      </c>
      <c r="Z827" s="33">
        <v>432.5</v>
      </c>
      <c r="AA827" s="33" t="s">
        <v>235</v>
      </c>
      <c r="AB827" s="33" t="s">
        <v>235</v>
      </c>
      <c r="AC827" s="33">
        <f>V827</f>
        <v>31.912600000000001</v>
      </c>
      <c r="AD827" s="33" t="s">
        <v>235</v>
      </c>
      <c r="AE827" s="33" t="s">
        <v>235</v>
      </c>
      <c r="AF827" s="33" t="s">
        <v>235</v>
      </c>
      <c r="AG827" s="33" t="s">
        <v>235</v>
      </c>
      <c r="AH827" s="33" t="s">
        <v>235</v>
      </c>
      <c r="AI827" s="33" t="s">
        <v>235</v>
      </c>
      <c r="AJ827" s="33" t="s">
        <v>235</v>
      </c>
    </row>
    <row r="828" spans="1:36" x14ac:dyDescent="0.25">
      <c r="A828" t="s">
        <v>172</v>
      </c>
      <c r="B828">
        <v>2</v>
      </c>
      <c r="C828" s="9">
        <v>82.243899999999996</v>
      </c>
      <c r="D828" s="9">
        <v>53.885100000000001</v>
      </c>
      <c r="E828" s="9">
        <v>477.5</v>
      </c>
      <c r="F828" s="9">
        <v>345.5</v>
      </c>
      <c r="G828" s="9">
        <v>468.5</v>
      </c>
      <c r="H828" s="9">
        <v>427.25</v>
      </c>
      <c r="K828" s="32" t="s">
        <v>172</v>
      </c>
      <c r="L828" s="32">
        <v>818</v>
      </c>
      <c r="M828" s="32" t="s">
        <v>263</v>
      </c>
      <c r="N828" s="32" t="s">
        <v>669</v>
      </c>
      <c r="O828" s="32" t="s">
        <v>261</v>
      </c>
      <c r="P828" s="32" t="s">
        <v>232</v>
      </c>
      <c r="Q828" s="32" t="s">
        <v>249</v>
      </c>
      <c r="R828" s="32" t="s">
        <v>236</v>
      </c>
      <c r="S828" s="37" t="s">
        <v>23</v>
      </c>
      <c r="T828" s="32">
        <v>2</v>
      </c>
      <c r="U828" s="33">
        <v>82.243899999999996</v>
      </c>
      <c r="V828" s="33">
        <v>53.885100000000001</v>
      </c>
      <c r="W828" s="33">
        <v>477.5</v>
      </c>
      <c r="X828" s="33">
        <v>345.5</v>
      </c>
      <c r="Y828" s="33">
        <v>468.5</v>
      </c>
      <c r="Z828" s="33">
        <v>427.25</v>
      </c>
      <c r="AA828" s="33" t="s">
        <v>235</v>
      </c>
      <c r="AB828" s="33" t="s">
        <v>235</v>
      </c>
      <c r="AC828" s="33">
        <f>V828</f>
        <v>53.885100000000001</v>
      </c>
      <c r="AD828" s="33" t="s">
        <v>235</v>
      </c>
      <c r="AE828" s="33" t="s">
        <v>235</v>
      </c>
      <c r="AF828" s="33" t="s">
        <v>235</v>
      </c>
      <c r="AG828" s="33" t="s">
        <v>235</v>
      </c>
      <c r="AH828" s="33" t="s">
        <v>235</v>
      </c>
      <c r="AI828" s="33" t="s">
        <v>235</v>
      </c>
      <c r="AJ828" s="33" t="s">
        <v>235</v>
      </c>
    </row>
    <row r="829" spans="1:36" x14ac:dyDescent="0.25">
      <c r="A829" t="s">
        <v>172</v>
      </c>
      <c r="B829">
        <v>3</v>
      </c>
      <c r="C829" s="9">
        <v>72.003900000000002</v>
      </c>
      <c r="D829" s="9">
        <v>69.625600000000006</v>
      </c>
      <c r="E829" s="9">
        <v>515</v>
      </c>
      <c r="F829" s="9">
        <v>361.25</v>
      </c>
      <c r="G829" s="9">
        <v>488</v>
      </c>
      <c r="H829" s="9">
        <v>428</v>
      </c>
      <c r="K829" s="32" t="s">
        <v>172</v>
      </c>
      <c r="L829" s="32">
        <v>819</v>
      </c>
      <c r="M829" s="32" t="s">
        <v>263</v>
      </c>
      <c r="N829" s="32" t="s">
        <v>669</v>
      </c>
      <c r="O829" s="32" t="s">
        <v>261</v>
      </c>
      <c r="P829" s="32" t="s">
        <v>232</v>
      </c>
      <c r="Q829" s="32" t="s">
        <v>249</v>
      </c>
      <c r="R829" s="32" t="s">
        <v>236</v>
      </c>
      <c r="S829" s="37" t="s">
        <v>23</v>
      </c>
      <c r="T829" s="32">
        <v>3</v>
      </c>
      <c r="U829" s="33">
        <v>72.003900000000002</v>
      </c>
      <c r="V829" s="33">
        <v>69.625600000000006</v>
      </c>
      <c r="W829" s="33">
        <v>515</v>
      </c>
      <c r="X829" s="33">
        <v>361.25</v>
      </c>
      <c r="Y829" s="33">
        <v>488</v>
      </c>
      <c r="Z829" s="33">
        <v>428</v>
      </c>
      <c r="AA829" s="33" t="s">
        <v>235</v>
      </c>
      <c r="AB829" s="33" t="s">
        <v>235</v>
      </c>
      <c r="AC829" s="33">
        <f>V829</f>
        <v>69.625600000000006</v>
      </c>
      <c r="AD829" s="33" t="s">
        <v>235</v>
      </c>
      <c r="AE829" s="33" t="s">
        <v>235</v>
      </c>
      <c r="AF829" s="33" t="s">
        <v>235</v>
      </c>
      <c r="AG829" s="40" t="s">
        <v>235</v>
      </c>
      <c r="AH829" s="40" t="s">
        <v>235</v>
      </c>
      <c r="AI829" s="40" t="s">
        <v>235</v>
      </c>
      <c r="AJ829" s="40" t="s">
        <v>235</v>
      </c>
    </row>
    <row r="830" spans="1:36" x14ac:dyDescent="0.25">
      <c r="A830" t="s">
        <v>172</v>
      </c>
      <c r="B830">
        <v>4</v>
      </c>
      <c r="C830" s="9">
        <v>71.780900000000003</v>
      </c>
      <c r="D830" s="9">
        <v>111.57299999999999</v>
      </c>
      <c r="E830" s="9">
        <v>632</v>
      </c>
      <c r="F830" s="9">
        <v>471.5</v>
      </c>
      <c r="G830" s="9">
        <v>567.5</v>
      </c>
      <c r="H830" s="9">
        <v>503</v>
      </c>
      <c r="K830" s="32" t="s">
        <v>172</v>
      </c>
      <c r="L830" s="32">
        <v>820</v>
      </c>
      <c r="M830" s="32" t="s">
        <v>263</v>
      </c>
      <c r="N830" s="32" t="s">
        <v>669</v>
      </c>
      <c r="O830" s="32" t="s">
        <v>261</v>
      </c>
      <c r="P830" s="32" t="s">
        <v>232</v>
      </c>
      <c r="Q830" s="32" t="s">
        <v>249</v>
      </c>
      <c r="R830" s="32" t="s">
        <v>236</v>
      </c>
      <c r="S830" s="37" t="s">
        <v>24</v>
      </c>
      <c r="T830" s="32">
        <v>4</v>
      </c>
      <c r="U830" s="33">
        <v>71.780900000000003</v>
      </c>
      <c r="V830" s="33">
        <v>111.57299999999999</v>
      </c>
      <c r="W830" s="33">
        <v>632</v>
      </c>
      <c r="X830" s="33">
        <v>471.5</v>
      </c>
      <c r="Y830" s="33">
        <v>567.5</v>
      </c>
      <c r="Z830" s="33">
        <v>503</v>
      </c>
      <c r="AA830" s="33" t="s">
        <v>235</v>
      </c>
      <c r="AB830" s="33" t="s">
        <v>235</v>
      </c>
      <c r="AC830" s="33">
        <f>ABS(180-V830)</f>
        <v>68.427000000000007</v>
      </c>
      <c r="AD830" s="33" t="s">
        <v>235</v>
      </c>
      <c r="AE830" s="33" t="s">
        <v>235</v>
      </c>
      <c r="AF830" s="33" t="s">
        <v>235</v>
      </c>
      <c r="AG830" s="40" t="s">
        <v>235</v>
      </c>
      <c r="AH830" s="40" t="s">
        <v>235</v>
      </c>
      <c r="AI830" s="40" t="s">
        <v>235</v>
      </c>
      <c r="AJ830" s="40" t="s">
        <v>235</v>
      </c>
    </row>
    <row r="831" spans="1:36" x14ac:dyDescent="0.25">
      <c r="A831" t="s">
        <v>172</v>
      </c>
      <c r="B831">
        <v>5</v>
      </c>
      <c r="C831" s="9">
        <v>75.731399999999994</v>
      </c>
      <c r="D831" s="9">
        <v>129.63300000000001</v>
      </c>
      <c r="E831" s="9">
        <v>646.25</v>
      </c>
      <c r="F831" s="9">
        <v>510.5</v>
      </c>
      <c r="G831" s="9">
        <v>571.25</v>
      </c>
      <c r="H831" s="9">
        <v>521</v>
      </c>
      <c r="K831" s="32" t="s">
        <v>172</v>
      </c>
      <c r="L831" s="32">
        <v>821</v>
      </c>
      <c r="M831" s="32" t="s">
        <v>263</v>
      </c>
      <c r="N831" s="32" t="s">
        <v>669</v>
      </c>
      <c r="O831" s="32" t="s">
        <v>261</v>
      </c>
      <c r="P831" s="32" t="s">
        <v>232</v>
      </c>
      <c r="Q831" s="32" t="s">
        <v>249</v>
      </c>
      <c r="R831" s="32" t="s">
        <v>236</v>
      </c>
      <c r="S831" s="37" t="s">
        <v>24</v>
      </c>
      <c r="T831" s="32">
        <v>5</v>
      </c>
      <c r="U831" s="33">
        <v>75.731399999999994</v>
      </c>
      <c r="V831" s="33">
        <v>129.63300000000001</v>
      </c>
      <c r="W831" s="33">
        <v>646.25</v>
      </c>
      <c r="X831" s="33">
        <v>510.5</v>
      </c>
      <c r="Y831" s="33">
        <v>571.25</v>
      </c>
      <c r="Z831" s="33">
        <v>521</v>
      </c>
      <c r="AA831" s="33" t="s">
        <v>235</v>
      </c>
      <c r="AB831" s="33" t="s">
        <v>235</v>
      </c>
      <c r="AC831" s="33">
        <f>ABS(180-V831)</f>
        <v>50.36699999999999</v>
      </c>
      <c r="AD831" s="33" t="s">
        <v>235</v>
      </c>
      <c r="AE831" s="33" t="s">
        <v>235</v>
      </c>
      <c r="AF831" s="33" t="s">
        <v>235</v>
      </c>
      <c r="AG831" s="40" t="s">
        <v>235</v>
      </c>
      <c r="AH831" s="40" t="s">
        <v>235</v>
      </c>
      <c r="AI831" s="40" t="s">
        <v>235</v>
      </c>
      <c r="AJ831" s="40" t="s">
        <v>235</v>
      </c>
    </row>
    <row r="832" spans="1:36" x14ac:dyDescent="0.25">
      <c r="A832" t="s">
        <v>172</v>
      </c>
      <c r="B832">
        <v>6</v>
      </c>
      <c r="C832" s="9">
        <v>65.3232</v>
      </c>
      <c r="D832" s="9">
        <v>150.20269999999999</v>
      </c>
      <c r="E832" s="9">
        <v>631.25</v>
      </c>
      <c r="F832" s="9">
        <v>551</v>
      </c>
      <c r="G832" s="9">
        <v>567.5</v>
      </c>
      <c r="H832" s="9">
        <v>536.75</v>
      </c>
      <c r="K832" s="32" t="s">
        <v>172</v>
      </c>
      <c r="L832" s="32">
        <v>822</v>
      </c>
      <c r="M832" s="32" t="s">
        <v>263</v>
      </c>
      <c r="N832" s="32" t="s">
        <v>669</v>
      </c>
      <c r="O832" s="32" t="s">
        <v>261</v>
      </c>
      <c r="P832" s="32" t="s">
        <v>232</v>
      </c>
      <c r="Q832" s="32" t="s">
        <v>249</v>
      </c>
      <c r="R832" s="32" t="s">
        <v>236</v>
      </c>
      <c r="S832" s="37" t="s">
        <v>24</v>
      </c>
      <c r="T832" s="32">
        <v>6</v>
      </c>
      <c r="U832" s="33">
        <v>65.3232</v>
      </c>
      <c r="V832" s="33">
        <v>150.20269999999999</v>
      </c>
      <c r="W832" s="33">
        <v>631.25</v>
      </c>
      <c r="X832" s="33">
        <v>551</v>
      </c>
      <c r="Y832" s="33">
        <v>567.5</v>
      </c>
      <c r="Z832" s="33">
        <v>536.75</v>
      </c>
      <c r="AA832" s="33">
        <f>SQRT(((W832-W827)^2)+((X832-X827)^2))</f>
        <v>268.96572737060757</v>
      </c>
      <c r="AB832" s="33">
        <f>SQRT(((Y830-Y829)^2)+((Z830-Z829)^2))</f>
        <v>109.29432739168122</v>
      </c>
      <c r="AC832" s="33">
        <f>ABS(180-V832)</f>
        <v>29.797300000000007</v>
      </c>
      <c r="AD832" s="33">
        <v>1</v>
      </c>
      <c r="AE832" s="33">
        <v>0</v>
      </c>
      <c r="AF832" s="33">
        <v>0</v>
      </c>
      <c r="AG832" s="23">
        <f>SQRT((W832-W830)^2+(X832-X830)^2)</f>
        <v>79.503537657138253</v>
      </c>
      <c r="AH832" s="23">
        <f>SQRT((W829-W827)^2+(X829-X827)^2)</f>
        <v>78.878466643311469</v>
      </c>
      <c r="AI832" s="23">
        <f>SQRT(((Y829-Y827)^2)+((Z829-Z827)^2))</f>
        <v>33.305404966761778</v>
      </c>
      <c r="AJ832" s="23">
        <f>SQRT(((Y832-Y830)^2)+((Z832-Z830)^2))</f>
        <v>33.75</v>
      </c>
    </row>
    <row r="833" spans="1:36" x14ac:dyDescent="0.25">
      <c r="A833" t="s">
        <v>173</v>
      </c>
      <c r="B833">
        <v>1</v>
      </c>
      <c r="C833" s="9">
        <v>66.766900000000007</v>
      </c>
      <c r="D833" s="9">
        <v>27.852399999999999</v>
      </c>
      <c r="E833" s="9">
        <v>402.5</v>
      </c>
      <c r="F833" s="9">
        <v>441.25</v>
      </c>
      <c r="G833" s="9">
        <v>469.25</v>
      </c>
      <c r="H833" s="9">
        <v>442.75</v>
      </c>
      <c r="K833" s="32" t="s">
        <v>173</v>
      </c>
      <c r="L833" s="32">
        <v>823</v>
      </c>
      <c r="M833" s="32" t="s">
        <v>263</v>
      </c>
      <c r="N833" s="32" t="s">
        <v>669</v>
      </c>
      <c r="O833" s="32" t="s">
        <v>261</v>
      </c>
      <c r="P833" s="32" t="s">
        <v>232</v>
      </c>
      <c r="Q833" s="32" t="s">
        <v>249</v>
      </c>
      <c r="R833" s="32" t="s">
        <v>236</v>
      </c>
      <c r="S833" s="37" t="s">
        <v>23</v>
      </c>
      <c r="T833" s="32">
        <v>1</v>
      </c>
      <c r="U833" s="33">
        <v>66.766900000000007</v>
      </c>
      <c r="V833" s="33">
        <v>27.852399999999999</v>
      </c>
      <c r="W833" s="33">
        <v>402.5</v>
      </c>
      <c r="X833" s="33">
        <v>441.25</v>
      </c>
      <c r="Y833" s="33">
        <v>469.25</v>
      </c>
      <c r="Z833" s="33">
        <v>442.75</v>
      </c>
      <c r="AA833" s="33" t="s">
        <v>235</v>
      </c>
      <c r="AB833" s="33" t="s">
        <v>235</v>
      </c>
      <c r="AC833" s="33">
        <f>V833</f>
        <v>27.852399999999999</v>
      </c>
      <c r="AD833" s="33" t="s">
        <v>235</v>
      </c>
      <c r="AE833" s="33" t="s">
        <v>235</v>
      </c>
      <c r="AF833" s="33" t="s">
        <v>235</v>
      </c>
      <c r="AG833" s="33" t="s">
        <v>235</v>
      </c>
      <c r="AH833" s="33" t="s">
        <v>235</v>
      </c>
      <c r="AI833" s="33" t="s">
        <v>235</v>
      </c>
      <c r="AJ833" s="33" t="s">
        <v>235</v>
      </c>
    </row>
    <row r="834" spans="1:36" x14ac:dyDescent="0.25">
      <c r="A834" t="s">
        <v>173</v>
      </c>
      <c r="B834">
        <v>2</v>
      </c>
      <c r="C834" s="9">
        <v>75.493399999999994</v>
      </c>
      <c r="D834" s="9">
        <v>47.520800000000001</v>
      </c>
      <c r="E834" s="9">
        <v>394.25</v>
      </c>
      <c r="F834" s="9">
        <v>400.75</v>
      </c>
      <c r="G834" s="9">
        <v>464.75</v>
      </c>
      <c r="H834" s="9">
        <v>427.75</v>
      </c>
      <c r="K834" s="32" t="s">
        <v>173</v>
      </c>
      <c r="L834" s="32">
        <v>824</v>
      </c>
      <c r="M834" s="32" t="s">
        <v>263</v>
      </c>
      <c r="N834" s="32" t="s">
        <v>669</v>
      </c>
      <c r="O834" s="32" t="s">
        <v>261</v>
      </c>
      <c r="P834" s="32" t="s">
        <v>232</v>
      </c>
      <c r="Q834" s="32" t="s">
        <v>249</v>
      </c>
      <c r="R834" s="32" t="s">
        <v>236</v>
      </c>
      <c r="S834" s="37" t="s">
        <v>23</v>
      </c>
      <c r="T834" s="32">
        <v>2</v>
      </c>
      <c r="U834" s="33">
        <v>75.493399999999994</v>
      </c>
      <c r="V834" s="33">
        <v>47.520800000000001</v>
      </c>
      <c r="W834" s="33">
        <v>394.25</v>
      </c>
      <c r="X834" s="33">
        <v>400.75</v>
      </c>
      <c r="Y834" s="33">
        <v>464.75</v>
      </c>
      <c r="Z834" s="33">
        <v>427.75</v>
      </c>
      <c r="AA834" s="33" t="s">
        <v>235</v>
      </c>
      <c r="AB834" s="33" t="s">
        <v>235</v>
      </c>
      <c r="AC834" s="33">
        <f>V834</f>
        <v>47.520800000000001</v>
      </c>
      <c r="AD834" s="33" t="s">
        <v>235</v>
      </c>
      <c r="AE834" s="33" t="s">
        <v>235</v>
      </c>
      <c r="AF834" s="33" t="s">
        <v>235</v>
      </c>
      <c r="AG834" s="33" t="s">
        <v>235</v>
      </c>
      <c r="AH834" s="33" t="s">
        <v>235</v>
      </c>
      <c r="AI834" s="33" t="s">
        <v>235</v>
      </c>
      <c r="AJ834" s="33" t="s">
        <v>235</v>
      </c>
    </row>
    <row r="835" spans="1:36" x14ac:dyDescent="0.25">
      <c r="A835" t="s">
        <v>173</v>
      </c>
      <c r="B835">
        <v>3</v>
      </c>
      <c r="C835" s="9">
        <v>66.956100000000006</v>
      </c>
      <c r="D835" s="9">
        <v>67.932100000000005</v>
      </c>
      <c r="E835" s="9">
        <v>421.25</v>
      </c>
      <c r="F835" s="9">
        <v>368.5</v>
      </c>
      <c r="G835" s="9">
        <v>471.5</v>
      </c>
      <c r="H835" s="9">
        <v>412.75</v>
      </c>
      <c r="K835" s="32" t="s">
        <v>173</v>
      </c>
      <c r="L835" s="32">
        <v>825</v>
      </c>
      <c r="M835" s="32" t="s">
        <v>263</v>
      </c>
      <c r="N835" s="32" t="s">
        <v>669</v>
      </c>
      <c r="O835" s="32" t="s">
        <v>261</v>
      </c>
      <c r="P835" s="32" t="s">
        <v>232</v>
      </c>
      <c r="Q835" s="32" t="s">
        <v>249</v>
      </c>
      <c r="R835" s="32" t="s">
        <v>236</v>
      </c>
      <c r="S835" s="37" t="s">
        <v>23</v>
      </c>
      <c r="T835" s="32">
        <v>3</v>
      </c>
      <c r="U835" s="33">
        <v>66.956100000000006</v>
      </c>
      <c r="V835" s="33">
        <v>67.932100000000005</v>
      </c>
      <c r="W835" s="33">
        <v>421.25</v>
      </c>
      <c r="X835" s="33">
        <v>368.5</v>
      </c>
      <c r="Y835" s="33">
        <v>471.5</v>
      </c>
      <c r="Z835" s="33">
        <v>412.75</v>
      </c>
      <c r="AA835" s="33" t="s">
        <v>235</v>
      </c>
      <c r="AB835" s="33" t="s">
        <v>235</v>
      </c>
      <c r="AC835" s="33">
        <f>V835</f>
        <v>67.932100000000005</v>
      </c>
      <c r="AD835" s="33" t="s">
        <v>235</v>
      </c>
      <c r="AE835" s="33" t="s">
        <v>235</v>
      </c>
      <c r="AF835" s="33" t="s">
        <v>235</v>
      </c>
      <c r="AG835" s="33" t="s">
        <v>235</v>
      </c>
      <c r="AH835" s="33" t="s">
        <v>235</v>
      </c>
      <c r="AI835" s="40" t="s">
        <v>235</v>
      </c>
      <c r="AJ835" s="40" t="s">
        <v>235</v>
      </c>
    </row>
    <row r="836" spans="1:36" x14ac:dyDescent="0.25">
      <c r="A836" t="s">
        <v>173</v>
      </c>
      <c r="B836">
        <v>4</v>
      </c>
      <c r="C836" s="9">
        <v>67.566599999999994</v>
      </c>
      <c r="D836" s="9">
        <v>119.1099</v>
      </c>
      <c r="E836" s="9">
        <v>552.5</v>
      </c>
      <c r="F836" s="9">
        <v>306.25</v>
      </c>
      <c r="G836" s="9">
        <v>549.5</v>
      </c>
      <c r="H836" s="9">
        <v>373.75</v>
      </c>
      <c r="K836" s="32" t="s">
        <v>173</v>
      </c>
      <c r="L836" s="32">
        <v>826</v>
      </c>
      <c r="M836" s="32" t="s">
        <v>263</v>
      </c>
      <c r="N836" s="32" t="s">
        <v>669</v>
      </c>
      <c r="O836" s="32" t="s">
        <v>261</v>
      </c>
      <c r="P836" s="32" t="s">
        <v>232</v>
      </c>
      <c r="Q836" s="32" t="s">
        <v>249</v>
      </c>
      <c r="R836" s="32" t="s">
        <v>236</v>
      </c>
      <c r="S836" s="37" t="s">
        <v>24</v>
      </c>
      <c r="T836" s="32">
        <v>4</v>
      </c>
      <c r="U836" s="33">
        <v>67.566599999999994</v>
      </c>
      <c r="V836" s="33">
        <v>119.1099</v>
      </c>
      <c r="W836" s="33">
        <v>552.5</v>
      </c>
      <c r="X836" s="33">
        <v>306.25</v>
      </c>
      <c r="Y836" s="33">
        <v>549.5</v>
      </c>
      <c r="Z836" s="33">
        <v>373.75</v>
      </c>
      <c r="AA836" s="33" t="s">
        <v>235</v>
      </c>
      <c r="AB836" s="33" t="s">
        <v>235</v>
      </c>
      <c r="AC836" s="33">
        <f>ABS(180-V836)</f>
        <v>60.890100000000004</v>
      </c>
      <c r="AD836" s="33" t="s">
        <v>235</v>
      </c>
      <c r="AE836" s="33" t="s">
        <v>235</v>
      </c>
      <c r="AF836" s="33" t="s">
        <v>235</v>
      </c>
      <c r="AG836" s="33" t="s">
        <v>235</v>
      </c>
      <c r="AH836" s="33" t="s">
        <v>235</v>
      </c>
      <c r="AI836" s="40" t="s">
        <v>235</v>
      </c>
      <c r="AJ836" s="40" t="s">
        <v>235</v>
      </c>
    </row>
    <row r="837" spans="1:36" x14ac:dyDescent="0.25">
      <c r="A837" t="s">
        <v>173</v>
      </c>
      <c r="B837">
        <v>5</v>
      </c>
      <c r="C837" s="9">
        <v>76.382300000000001</v>
      </c>
      <c r="D837" s="9">
        <v>136.0675</v>
      </c>
      <c r="E837" s="9">
        <v>593.75</v>
      </c>
      <c r="F837" s="9">
        <v>304.75</v>
      </c>
      <c r="G837" s="9">
        <v>568.25</v>
      </c>
      <c r="H837" s="9">
        <v>376.75</v>
      </c>
      <c r="K837" s="32" t="s">
        <v>173</v>
      </c>
      <c r="L837" s="32">
        <v>827</v>
      </c>
      <c r="M837" s="32" t="s">
        <v>263</v>
      </c>
      <c r="N837" s="32" t="s">
        <v>669</v>
      </c>
      <c r="O837" s="32" t="s">
        <v>261</v>
      </c>
      <c r="P837" s="32" t="s">
        <v>232</v>
      </c>
      <c r="Q837" s="32" t="s">
        <v>249</v>
      </c>
      <c r="R837" s="32" t="s">
        <v>236</v>
      </c>
      <c r="S837" s="37" t="s">
        <v>24</v>
      </c>
      <c r="T837" s="32">
        <v>5</v>
      </c>
      <c r="U837" s="33">
        <v>76.382300000000001</v>
      </c>
      <c r="V837" s="33">
        <v>136.0675</v>
      </c>
      <c r="W837" s="33">
        <v>593.75</v>
      </c>
      <c r="X837" s="33">
        <v>304.75</v>
      </c>
      <c r="Y837" s="33">
        <v>568.25</v>
      </c>
      <c r="Z837" s="33">
        <v>376.75</v>
      </c>
      <c r="AA837" s="33" t="s">
        <v>235</v>
      </c>
      <c r="AB837" s="33" t="s">
        <v>235</v>
      </c>
      <c r="AC837" s="33">
        <f>ABS(180-V837)</f>
        <v>43.932500000000005</v>
      </c>
      <c r="AD837" s="33" t="s">
        <v>235</v>
      </c>
      <c r="AE837" s="33" t="s">
        <v>235</v>
      </c>
      <c r="AF837" s="33" t="s">
        <v>235</v>
      </c>
      <c r="AG837" s="33" t="s">
        <v>235</v>
      </c>
      <c r="AH837" s="33" t="s">
        <v>235</v>
      </c>
      <c r="AI837" s="40" t="s">
        <v>235</v>
      </c>
      <c r="AJ837" s="40" t="s">
        <v>235</v>
      </c>
    </row>
    <row r="838" spans="1:36" x14ac:dyDescent="0.25">
      <c r="A838" t="s">
        <v>173</v>
      </c>
      <c r="B838">
        <v>6</v>
      </c>
      <c r="C838" s="9">
        <v>71.702500000000001</v>
      </c>
      <c r="D838" s="9">
        <v>153.9144</v>
      </c>
      <c r="E838" s="9">
        <v>623</v>
      </c>
      <c r="F838" s="9">
        <v>332.5</v>
      </c>
      <c r="G838" s="9">
        <v>579.5</v>
      </c>
      <c r="H838" s="9">
        <v>389.5</v>
      </c>
      <c r="K838" s="32" t="s">
        <v>173</v>
      </c>
      <c r="L838" s="32">
        <v>828</v>
      </c>
      <c r="M838" s="32" t="s">
        <v>263</v>
      </c>
      <c r="N838" s="32" t="s">
        <v>669</v>
      </c>
      <c r="O838" s="32" t="s">
        <v>261</v>
      </c>
      <c r="P838" s="32" t="s">
        <v>232</v>
      </c>
      <c r="Q838" s="32" t="s">
        <v>249</v>
      </c>
      <c r="R838" s="32" t="s">
        <v>236</v>
      </c>
      <c r="S838" s="37" t="s">
        <v>24</v>
      </c>
      <c r="T838" s="32">
        <v>6</v>
      </c>
      <c r="U838" s="33">
        <v>71.702500000000001</v>
      </c>
      <c r="V838" s="33">
        <v>153.9144</v>
      </c>
      <c r="W838" s="33">
        <v>623</v>
      </c>
      <c r="X838" s="33">
        <v>332.5</v>
      </c>
      <c r="Y838" s="33">
        <v>579.5</v>
      </c>
      <c r="Z838" s="33">
        <v>389.5</v>
      </c>
      <c r="AA838" s="33">
        <f>SQRT(((W838-W833)^2)+((X838-X833)^2))</f>
        <v>245.8593347831235</v>
      </c>
      <c r="AB838" s="33">
        <f>SQRT(((Y836-Y835)^2)+((Z836-Z835)^2))</f>
        <v>87.206651122491792</v>
      </c>
      <c r="AC838" s="33">
        <f>ABS(180-V838)</f>
        <v>26.085599999999999</v>
      </c>
      <c r="AD838" s="33">
        <v>1</v>
      </c>
      <c r="AE838" s="33">
        <v>0</v>
      </c>
      <c r="AF838" s="33">
        <v>0</v>
      </c>
      <c r="AG838" s="23">
        <f>SQRT((W838-W836)^2+(X838-X836)^2)</f>
        <v>75.228402216184278</v>
      </c>
      <c r="AH838" s="23">
        <f>SQRT((W835-W833)^2+(X835-X833)^2)</f>
        <v>75.127391808846923</v>
      </c>
      <c r="AI838" s="23">
        <f>SQRT(((Y835-Y833)^2)+((Z835-Z833)^2))</f>
        <v>30.08425668019737</v>
      </c>
      <c r="AJ838" s="23">
        <f>SQRT(((Y838-Y836)^2)+((Z838-Z836)^2))</f>
        <v>33.883070994229548</v>
      </c>
    </row>
    <row r="839" spans="1:36" x14ac:dyDescent="0.25">
      <c r="A839" t="s">
        <v>174</v>
      </c>
      <c r="B839">
        <v>1</v>
      </c>
      <c r="C839" s="9">
        <v>72.75</v>
      </c>
      <c r="D839" s="9">
        <v>28.9069</v>
      </c>
      <c r="E839" s="9">
        <v>399.5</v>
      </c>
      <c r="F839" s="9">
        <v>376.25</v>
      </c>
      <c r="G839" s="9">
        <v>448.25</v>
      </c>
      <c r="H839" s="9">
        <v>430.25</v>
      </c>
      <c r="K839" s="32" t="s">
        <v>174</v>
      </c>
      <c r="L839" s="32">
        <v>829</v>
      </c>
      <c r="M839" s="32" t="s">
        <v>263</v>
      </c>
      <c r="N839" s="32" t="s">
        <v>669</v>
      </c>
      <c r="O839" s="32" t="s">
        <v>261</v>
      </c>
      <c r="P839" s="32" t="s">
        <v>232</v>
      </c>
      <c r="Q839" s="32" t="s">
        <v>249</v>
      </c>
      <c r="R839" s="32" t="s">
        <v>236</v>
      </c>
      <c r="S839" s="37" t="s">
        <v>23</v>
      </c>
      <c r="T839" s="32">
        <v>1</v>
      </c>
      <c r="U839" s="33">
        <v>72.75</v>
      </c>
      <c r="V839" s="33">
        <v>28.9069</v>
      </c>
      <c r="W839" s="33">
        <v>399.5</v>
      </c>
      <c r="X839" s="33">
        <v>376.25</v>
      </c>
      <c r="Y839" s="33">
        <v>448.25</v>
      </c>
      <c r="Z839" s="33">
        <v>430.25</v>
      </c>
      <c r="AA839" s="33" t="s">
        <v>235</v>
      </c>
      <c r="AB839" s="33" t="s">
        <v>235</v>
      </c>
      <c r="AC839" s="33">
        <f>V839</f>
        <v>28.9069</v>
      </c>
      <c r="AD839" s="33" t="s">
        <v>235</v>
      </c>
      <c r="AE839" s="33" t="s">
        <v>235</v>
      </c>
      <c r="AF839" s="33" t="s">
        <v>235</v>
      </c>
      <c r="AG839" s="33" t="s">
        <v>235</v>
      </c>
      <c r="AH839" s="33" t="s">
        <v>235</v>
      </c>
      <c r="AI839" s="33" t="s">
        <v>235</v>
      </c>
      <c r="AJ839" s="33" t="s">
        <v>235</v>
      </c>
    </row>
    <row r="840" spans="1:36" x14ac:dyDescent="0.25">
      <c r="A840" t="s">
        <v>174</v>
      </c>
      <c r="B840">
        <v>2</v>
      </c>
      <c r="C840" s="9">
        <v>75.927999999999997</v>
      </c>
      <c r="D840" s="9">
        <v>47.709000000000003</v>
      </c>
      <c r="E840" s="9">
        <v>426.5</v>
      </c>
      <c r="F840" s="9">
        <v>347</v>
      </c>
      <c r="G840" s="9">
        <v>456.5</v>
      </c>
      <c r="H840" s="9">
        <v>416.75</v>
      </c>
      <c r="K840" s="32" t="s">
        <v>174</v>
      </c>
      <c r="L840" s="32">
        <v>830</v>
      </c>
      <c r="M840" s="32" t="s">
        <v>263</v>
      </c>
      <c r="N840" s="32" t="s">
        <v>669</v>
      </c>
      <c r="O840" s="32" t="s">
        <v>261</v>
      </c>
      <c r="P840" s="32" t="s">
        <v>232</v>
      </c>
      <c r="Q840" s="32" t="s">
        <v>249</v>
      </c>
      <c r="R840" s="32" t="s">
        <v>236</v>
      </c>
      <c r="S840" s="37" t="s">
        <v>23</v>
      </c>
      <c r="T840" s="32">
        <v>2</v>
      </c>
      <c r="U840" s="33">
        <v>75.927999999999997</v>
      </c>
      <c r="V840" s="33">
        <v>47.709000000000003</v>
      </c>
      <c r="W840" s="33">
        <v>426.5</v>
      </c>
      <c r="X840" s="33">
        <v>347</v>
      </c>
      <c r="Y840" s="33">
        <v>456.5</v>
      </c>
      <c r="Z840" s="33">
        <v>416.75</v>
      </c>
      <c r="AA840" s="33" t="s">
        <v>235</v>
      </c>
      <c r="AB840" s="33" t="s">
        <v>235</v>
      </c>
      <c r="AC840" s="33">
        <f>V840</f>
        <v>47.709000000000003</v>
      </c>
      <c r="AD840" s="33" t="s">
        <v>235</v>
      </c>
      <c r="AE840" s="33" t="s">
        <v>235</v>
      </c>
      <c r="AF840" s="33" t="s">
        <v>235</v>
      </c>
      <c r="AG840" s="33" t="s">
        <v>235</v>
      </c>
      <c r="AH840" s="33" t="s">
        <v>235</v>
      </c>
      <c r="AI840" s="33" t="s">
        <v>235</v>
      </c>
      <c r="AJ840" s="33" t="s">
        <v>235</v>
      </c>
    </row>
    <row r="841" spans="1:36" x14ac:dyDescent="0.25">
      <c r="A841" t="s">
        <v>174</v>
      </c>
      <c r="B841">
        <v>3</v>
      </c>
      <c r="C841" s="9">
        <v>70.981099999999998</v>
      </c>
      <c r="D841" s="9">
        <v>64.307400000000001</v>
      </c>
      <c r="E841" s="9">
        <v>464</v>
      </c>
      <c r="F841" s="9">
        <v>342.5</v>
      </c>
      <c r="G841" s="9">
        <v>472.25</v>
      </c>
      <c r="H841" s="9">
        <v>413</v>
      </c>
      <c r="K841" s="32" t="s">
        <v>174</v>
      </c>
      <c r="L841" s="32">
        <v>831</v>
      </c>
      <c r="M841" s="32" t="s">
        <v>263</v>
      </c>
      <c r="N841" s="32" t="s">
        <v>669</v>
      </c>
      <c r="O841" s="32" t="s">
        <v>261</v>
      </c>
      <c r="P841" s="32" t="s">
        <v>232</v>
      </c>
      <c r="Q841" s="32" t="s">
        <v>249</v>
      </c>
      <c r="R841" s="32" t="s">
        <v>236</v>
      </c>
      <c r="S841" s="37" t="s">
        <v>23</v>
      </c>
      <c r="T841" s="32">
        <v>3</v>
      </c>
      <c r="U841" s="33">
        <v>70.981099999999998</v>
      </c>
      <c r="V841" s="33">
        <v>64.307400000000001</v>
      </c>
      <c r="W841" s="33">
        <v>464</v>
      </c>
      <c r="X841" s="33">
        <v>342.5</v>
      </c>
      <c r="Y841" s="33">
        <v>472.25</v>
      </c>
      <c r="Z841" s="33">
        <v>413</v>
      </c>
      <c r="AA841" s="33" t="s">
        <v>235</v>
      </c>
      <c r="AB841" s="33" t="s">
        <v>235</v>
      </c>
      <c r="AC841" s="33">
        <f>V841</f>
        <v>64.307400000000001</v>
      </c>
      <c r="AD841" s="33" t="s">
        <v>235</v>
      </c>
      <c r="AE841" s="33" t="s">
        <v>235</v>
      </c>
      <c r="AF841" s="33" t="s">
        <v>235</v>
      </c>
      <c r="AG841" s="40" t="s">
        <v>235</v>
      </c>
      <c r="AH841" s="40" t="s">
        <v>235</v>
      </c>
      <c r="AI841" s="40" t="s">
        <v>235</v>
      </c>
      <c r="AJ841" s="40" t="s">
        <v>235</v>
      </c>
    </row>
    <row r="842" spans="1:36" x14ac:dyDescent="0.25">
      <c r="A842" t="s">
        <v>174</v>
      </c>
      <c r="B842">
        <v>4</v>
      </c>
      <c r="C842" s="9">
        <v>71.190799999999996</v>
      </c>
      <c r="D842" s="9">
        <v>119.3985</v>
      </c>
      <c r="E842" s="9">
        <v>590</v>
      </c>
      <c r="F842" s="9">
        <v>384.5</v>
      </c>
      <c r="G842" s="9">
        <v>536.75</v>
      </c>
      <c r="H842" s="9">
        <v>431.75</v>
      </c>
      <c r="K842" s="32" t="s">
        <v>174</v>
      </c>
      <c r="L842" s="32">
        <v>832</v>
      </c>
      <c r="M842" s="32" t="s">
        <v>263</v>
      </c>
      <c r="N842" s="32" t="s">
        <v>669</v>
      </c>
      <c r="O842" s="32" t="s">
        <v>261</v>
      </c>
      <c r="P842" s="32" t="s">
        <v>232</v>
      </c>
      <c r="Q842" s="32" t="s">
        <v>249</v>
      </c>
      <c r="R842" s="32" t="s">
        <v>236</v>
      </c>
      <c r="S842" s="37" t="s">
        <v>24</v>
      </c>
      <c r="T842" s="32">
        <v>4</v>
      </c>
      <c r="U842" s="33">
        <v>71.190799999999996</v>
      </c>
      <c r="V842" s="33">
        <v>119.3985</v>
      </c>
      <c r="W842" s="33">
        <v>590</v>
      </c>
      <c r="X842" s="33">
        <v>384.5</v>
      </c>
      <c r="Y842" s="33">
        <v>536.75</v>
      </c>
      <c r="Z842" s="33">
        <v>431.75</v>
      </c>
      <c r="AA842" s="33" t="s">
        <v>235</v>
      </c>
      <c r="AB842" s="33" t="s">
        <v>235</v>
      </c>
      <c r="AC842" s="33">
        <f>ABS(180-V842)</f>
        <v>60.601500000000001</v>
      </c>
      <c r="AD842" s="33" t="s">
        <v>235</v>
      </c>
      <c r="AE842" s="33" t="s">
        <v>235</v>
      </c>
      <c r="AF842" s="33" t="s">
        <v>235</v>
      </c>
      <c r="AG842" s="40" t="s">
        <v>235</v>
      </c>
      <c r="AH842" s="40" t="s">
        <v>235</v>
      </c>
      <c r="AI842" s="40" t="s">
        <v>235</v>
      </c>
      <c r="AJ842" s="40" t="s">
        <v>235</v>
      </c>
    </row>
    <row r="843" spans="1:36" x14ac:dyDescent="0.25">
      <c r="A843" t="s">
        <v>174</v>
      </c>
      <c r="B843">
        <v>5</v>
      </c>
      <c r="C843" s="9">
        <v>75.138599999999997</v>
      </c>
      <c r="D843" s="9">
        <v>133.64949999999999</v>
      </c>
      <c r="E843" s="9">
        <v>615.5</v>
      </c>
      <c r="F843" s="9">
        <v>413</v>
      </c>
      <c r="G843" s="9">
        <v>548.75</v>
      </c>
      <c r="H843" s="9">
        <v>447.5</v>
      </c>
      <c r="K843" s="32" t="s">
        <v>174</v>
      </c>
      <c r="L843" s="32">
        <v>833</v>
      </c>
      <c r="M843" s="32" t="s">
        <v>263</v>
      </c>
      <c r="N843" s="32" t="s">
        <v>669</v>
      </c>
      <c r="O843" s="32" t="s">
        <v>261</v>
      </c>
      <c r="P843" s="32" t="s">
        <v>232</v>
      </c>
      <c r="Q843" s="32" t="s">
        <v>249</v>
      </c>
      <c r="R843" s="32" t="s">
        <v>236</v>
      </c>
      <c r="S843" s="37" t="s">
        <v>24</v>
      </c>
      <c r="T843" s="32">
        <v>5</v>
      </c>
      <c r="U843" s="33">
        <v>75.138599999999997</v>
      </c>
      <c r="V843" s="33">
        <v>133.64949999999999</v>
      </c>
      <c r="W843" s="33">
        <v>615.5</v>
      </c>
      <c r="X843" s="33">
        <v>413</v>
      </c>
      <c r="Y843" s="33">
        <v>548.75</v>
      </c>
      <c r="Z843" s="33">
        <v>447.5</v>
      </c>
      <c r="AA843" s="33" t="s">
        <v>235</v>
      </c>
      <c r="AB843" s="33" t="s">
        <v>235</v>
      </c>
      <c r="AC843" s="33">
        <f>ABS(180-V843)</f>
        <v>46.350500000000011</v>
      </c>
      <c r="AD843" s="33" t="s">
        <v>235</v>
      </c>
      <c r="AE843" s="33" t="s">
        <v>235</v>
      </c>
      <c r="AF843" s="33" t="s">
        <v>235</v>
      </c>
      <c r="AG843" s="40" t="s">
        <v>235</v>
      </c>
      <c r="AH843" s="40" t="s">
        <v>235</v>
      </c>
      <c r="AI843" s="40" t="s">
        <v>235</v>
      </c>
      <c r="AJ843" s="40" t="s">
        <v>235</v>
      </c>
    </row>
    <row r="844" spans="1:36" x14ac:dyDescent="0.25">
      <c r="A844" t="s">
        <v>174</v>
      </c>
      <c r="B844">
        <v>6</v>
      </c>
      <c r="C844" s="9">
        <v>68.097399999999993</v>
      </c>
      <c r="D844" s="9">
        <v>153.38730000000001</v>
      </c>
      <c r="E844" s="9">
        <v>618.5</v>
      </c>
      <c r="F844" s="9">
        <v>453.5</v>
      </c>
      <c r="G844" s="9">
        <v>551</v>
      </c>
      <c r="H844" s="9">
        <v>462.5</v>
      </c>
      <c r="K844" s="32" t="s">
        <v>174</v>
      </c>
      <c r="L844" s="32">
        <v>834</v>
      </c>
      <c r="M844" s="32" t="s">
        <v>263</v>
      </c>
      <c r="N844" s="32" t="s">
        <v>669</v>
      </c>
      <c r="O844" s="32" t="s">
        <v>261</v>
      </c>
      <c r="P844" s="32" t="s">
        <v>232</v>
      </c>
      <c r="Q844" s="32" t="s">
        <v>249</v>
      </c>
      <c r="R844" s="32" t="s">
        <v>236</v>
      </c>
      <c r="S844" s="37" t="s">
        <v>24</v>
      </c>
      <c r="T844" s="32">
        <v>6</v>
      </c>
      <c r="U844" s="33">
        <v>68.097399999999993</v>
      </c>
      <c r="V844" s="33">
        <v>153.38730000000001</v>
      </c>
      <c r="W844" s="33">
        <v>618.5</v>
      </c>
      <c r="X844" s="33">
        <v>453.5</v>
      </c>
      <c r="Y844" s="33">
        <v>551</v>
      </c>
      <c r="Z844" s="33">
        <v>462.5</v>
      </c>
      <c r="AA844" s="33">
        <f>SQRT(((W844-W839)^2)+((X844-X839)^2))</f>
        <v>232.22524087618038</v>
      </c>
      <c r="AB844" s="33">
        <f>SQRT(((Y842-Y841)^2)+((Z842-Z841)^2))</f>
        <v>67.170026797672193</v>
      </c>
      <c r="AC844" s="33">
        <f>ABS(180-V844)</f>
        <v>26.61269999999999</v>
      </c>
      <c r="AD844" s="33">
        <v>1</v>
      </c>
      <c r="AE844" s="33">
        <v>0</v>
      </c>
      <c r="AF844" s="33">
        <v>0</v>
      </c>
      <c r="AG844" s="23">
        <f>SQRT((W844-W842)^2+(X844-X842)^2)</f>
        <v>74.654202828775823</v>
      </c>
      <c r="AH844" s="23">
        <f>SQRT((W841-W839)^2+(X841-X839)^2)</f>
        <v>72.79637697028609</v>
      </c>
      <c r="AI844" s="23">
        <f>SQRT(((Y841-Y839)^2)+((Z841-Z839)^2))</f>
        <v>29.556090742857048</v>
      </c>
      <c r="AJ844" s="23">
        <f>SQRT(((Y844-Y842)^2)+((Z844-Z842)^2))</f>
        <v>33.891370583085013</v>
      </c>
    </row>
    <row r="845" spans="1:36" x14ac:dyDescent="0.25">
      <c r="A845" t="s">
        <v>175</v>
      </c>
      <c r="B845">
        <v>1</v>
      </c>
      <c r="C845" s="9">
        <v>67.270399999999995</v>
      </c>
      <c r="D845" s="9">
        <v>25.7438</v>
      </c>
      <c r="E845" s="9">
        <v>407.75</v>
      </c>
      <c r="F845" s="9">
        <v>306.75</v>
      </c>
      <c r="G845" s="9">
        <v>465.5</v>
      </c>
      <c r="H845" s="9">
        <v>341.25</v>
      </c>
      <c r="K845" s="32" t="s">
        <v>175</v>
      </c>
      <c r="L845" s="32">
        <v>835</v>
      </c>
      <c r="M845" s="32" t="s">
        <v>263</v>
      </c>
      <c r="N845" s="32" t="s">
        <v>669</v>
      </c>
      <c r="O845" s="32" t="s">
        <v>261</v>
      </c>
      <c r="P845" s="32" t="s">
        <v>232</v>
      </c>
      <c r="Q845" s="32" t="s">
        <v>249</v>
      </c>
      <c r="R845" s="32" t="s">
        <v>236</v>
      </c>
      <c r="S845" s="37" t="s">
        <v>23</v>
      </c>
      <c r="T845" s="32">
        <v>1</v>
      </c>
      <c r="U845" s="33">
        <v>67.270399999999995</v>
      </c>
      <c r="V845" s="33">
        <v>25.7438</v>
      </c>
      <c r="W845" s="33">
        <v>407.75</v>
      </c>
      <c r="X845" s="33">
        <v>306.75</v>
      </c>
      <c r="Y845" s="33">
        <v>465.5</v>
      </c>
      <c r="Z845" s="33">
        <v>341.25</v>
      </c>
      <c r="AA845" s="33" t="s">
        <v>235</v>
      </c>
      <c r="AB845" s="33" t="s">
        <v>235</v>
      </c>
      <c r="AC845" s="33">
        <f>V845</f>
        <v>25.7438</v>
      </c>
      <c r="AD845" s="33" t="s">
        <v>235</v>
      </c>
      <c r="AE845" s="33" t="s">
        <v>235</v>
      </c>
      <c r="AF845" s="33" t="s">
        <v>235</v>
      </c>
      <c r="AG845" s="33" t="s">
        <v>235</v>
      </c>
      <c r="AH845" s="33" t="s">
        <v>235</v>
      </c>
      <c r="AI845" s="33" t="s">
        <v>235</v>
      </c>
      <c r="AJ845" s="33" t="s">
        <v>235</v>
      </c>
    </row>
    <row r="846" spans="1:36" x14ac:dyDescent="0.25">
      <c r="A846" t="s">
        <v>175</v>
      </c>
      <c r="B846">
        <v>2</v>
      </c>
      <c r="C846" s="9">
        <v>82.165199999999999</v>
      </c>
      <c r="D846" s="9">
        <v>51.054499999999997</v>
      </c>
      <c r="E846" s="9">
        <v>424.25</v>
      </c>
      <c r="F846" s="9">
        <v>259.5</v>
      </c>
      <c r="G846" s="9">
        <v>470</v>
      </c>
      <c r="H846" s="9">
        <v>327.75</v>
      </c>
      <c r="K846" s="32" t="s">
        <v>175</v>
      </c>
      <c r="L846" s="32">
        <v>836</v>
      </c>
      <c r="M846" s="32" t="s">
        <v>263</v>
      </c>
      <c r="N846" s="32" t="s">
        <v>669</v>
      </c>
      <c r="O846" s="32" t="s">
        <v>261</v>
      </c>
      <c r="P846" s="32" t="s">
        <v>232</v>
      </c>
      <c r="Q846" s="32" t="s">
        <v>249</v>
      </c>
      <c r="R846" s="32" t="s">
        <v>236</v>
      </c>
      <c r="S846" s="37" t="s">
        <v>23</v>
      </c>
      <c r="T846" s="32">
        <v>2</v>
      </c>
      <c r="U846" s="33">
        <v>82.165199999999999</v>
      </c>
      <c r="V846" s="33">
        <v>51.054499999999997</v>
      </c>
      <c r="W846" s="33">
        <v>424.25</v>
      </c>
      <c r="X846" s="33">
        <v>259.5</v>
      </c>
      <c r="Y846" s="33">
        <v>470</v>
      </c>
      <c r="Z846" s="33">
        <v>327.75</v>
      </c>
      <c r="AA846" s="33" t="s">
        <v>235</v>
      </c>
      <c r="AB846" s="33" t="s">
        <v>235</v>
      </c>
      <c r="AC846" s="33">
        <f>V846</f>
        <v>51.054499999999997</v>
      </c>
      <c r="AD846" s="33" t="s">
        <v>235</v>
      </c>
      <c r="AE846" s="33" t="s">
        <v>235</v>
      </c>
      <c r="AF846" s="33" t="s">
        <v>235</v>
      </c>
      <c r="AG846" s="33" t="s">
        <v>235</v>
      </c>
      <c r="AH846" s="33" t="s">
        <v>235</v>
      </c>
      <c r="AI846" s="33" t="s">
        <v>235</v>
      </c>
      <c r="AJ846" s="33" t="s">
        <v>235</v>
      </c>
    </row>
    <row r="847" spans="1:36" x14ac:dyDescent="0.25">
      <c r="A847" t="s">
        <v>175</v>
      </c>
      <c r="B847">
        <v>3</v>
      </c>
      <c r="C847" s="9">
        <v>69.923199999999994</v>
      </c>
      <c r="D847" s="9">
        <v>62.175199999999997</v>
      </c>
      <c r="E847" s="9">
        <v>464.75</v>
      </c>
      <c r="F847" s="9">
        <v>244.5</v>
      </c>
      <c r="G847" s="9">
        <v>491.75</v>
      </c>
      <c r="H847" s="9">
        <v>309</v>
      </c>
      <c r="K847" s="32" t="s">
        <v>175</v>
      </c>
      <c r="L847" s="32">
        <v>837</v>
      </c>
      <c r="M847" s="32" t="s">
        <v>263</v>
      </c>
      <c r="N847" s="32" t="s">
        <v>669</v>
      </c>
      <c r="O847" s="32" t="s">
        <v>261</v>
      </c>
      <c r="P847" s="32" t="s">
        <v>232</v>
      </c>
      <c r="Q847" s="32" t="s">
        <v>249</v>
      </c>
      <c r="R847" s="32" t="s">
        <v>236</v>
      </c>
      <c r="S847" s="37" t="s">
        <v>23</v>
      </c>
      <c r="T847" s="32">
        <v>3</v>
      </c>
      <c r="U847" s="33">
        <v>69.923199999999994</v>
      </c>
      <c r="V847" s="33">
        <v>62.175199999999997</v>
      </c>
      <c r="W847" s="33">
        <v>464.75</v>
      </c>
      <c r="X847" s="33">
        <v>244.5</v>
      </c>
      <c r="Y847" s="33">
        <v>491.75</v>
      </c>
      <c r="Z847" s="33">
        <v>309</v>
      </c>
      <c r="AA847" s="33" t="s">
        <v>235</v>
      </c>
      <c r="AB847" s="33" t="s">
        <v>235</v>
      </c>
      <c r="AC847" s="33">
        <f>V847</f>
        <v>62.175199999999997</v>
      </c>
      <c r="AD847" s="33" t="s">
        <v>235</v>
      </c>
      <c r="AE847" s="33" t="s">
        <v>235</v>
      </c>
      <c r="AF847" s="33" t="s">
        <v>235</v>
      </c>
      <c r="AG847" s="33" t="s">
        <v>235</v>
      </c>
      <c r="AH847" s="33" t="s">
        <v>235</v>
      </c>
      <c r="AI847" s="40" t="s">
        <v>235</v>
      </c>
      <c r="AJ847" s="40" t="s">
        <v>235</v>
      </c>
    </row>
    <row r="848" spans="1:36" x14ac:dyDescent="0.25">
      <c r="A848" t="s">
        <v>175</v>
      </c>
      <c r="B848">
        <v>4</v>
      </c>
      <c r="C848" s="9">
        <v>72.015600000000006</v>
      </c>
      <c r="D848" s="9">
        <v>120.566</v>
      </c>
      <c r="E848" s="9">
        <v>610.25</v>
      </c>
      <c r="F848" s="9">
        <v>257.25</v>
      </c>
      <c r="G848" s="9">
        <v>568.25</v>
      </c>
      <c r="H848" s="9">
        <v>315.75</v>
      </c>
      <c r="K848" s="32" t="s">
        <v>175</v>
      </c>
      <c r="L848" s="32">
        <v>838</v>
      </c>
      <c r="M848" s="32" t="s">
        <v>263</v>
      </c>
      <c r="N848" s="32" t="s">
        <v>669</v>
      </c>
      <c r="O848" s="32" t="s">
        <v>261</v>
      </c>
      <c r="P848" s="32" t="s">
        <v>232</v>
      </c>
      <c r="Q848" s="32" t="s">
        <v>249</v>
      </c>
      <c r="R848" s="32" t="s">
        <v>236</v>
      </c>
      <c r="S848" s="37" t="s">
        <v>24</v>
      </c>
      <c r="T848" s="32">
        <v>4</v>
      </c>
      <c r="U848" s="33">
        <v>72.015600000000006</v>
      </c>
      <c r="V848" s="33">
        <v>120.566</v>
      </c>
      <c r="W848" s="33">
        <v>610.25</v>
      </c>
      <c r="X848" s="33">
        <v>257.25</v>
      </c>
      <c r="Y848" s="33">
        <v>568.25</v>
      </c>
      <c r="Z848" s="33">
        <v>315.75</v>
      </c>
      <c r="AA848" s="33" t="s">
        <v>235</v>
      </c>
      <c r="AB848" s="33" t="s">
        <v>235</v>
      </c>
      <c r="AC848" s="33">
        <f>ABS(180-V848)</f>
        <v>59.433999999999997</v>
      </c>
      <c r="AD848" s="33" t="s">
        <v>235</v>
      </c>
      <c r="AE848" s="33" t="s">
        <v>235</v>
      </c>
      <c r="AF848" s="33" t="s">
        <v>235</v>
      </c>
      <c r="AG848" s="33" t="s">
        <v>235</v>
      </c>
      <c r="AH848" s="33" t="s">
        <v>235</v>
      </c>
      <c r="AI848" s="40" t="s">
        <v>235</v>
      </c>
      <c r="AJ848" s="40" t="s">
        <v>235</v>
      </c>
    </row>
    <row r="849" spans="1:36" x14ac:dyDescent="0.25">
      <c r="A849" t="s">
        <v>175</v>
      </c>
      <c r="B849">
        <v>5</v>
      </c>
      <c r="C849" s="9">
        <v>79.418599999999998</v>
      </c>
      <c r="D849" s="9">
        <v>135.63820000000001</v>
      </c>
      <c r="E849" s="9">
        <v>646.25</v>
      </c>
      <c r="F849" s="9">
        <v>282.75</v>
      </c>
      <c r="G849" s="9">
        <v>584.75</v>
      </c>
      <c r="H849" s="9">
        <v>333</v>
      </c>
      <c r="K849" s="32" t="s">
        <v>175</v>
      </c>
      <c r="L849" s="32">
        <v>839</v>
      </c>
      <c r="M849" s="32" t="s">
        <v>263</v>
      </c>
      <c r="N849" s="32" t="s">
        <v>669</v>
      </c>
      <c r="O849" s="32" t="s">
        <v>261</v>
      </c>
      <c r="P849" s="32" t="s">
        <v>232</v>
      </c>
      <c r="Q849" s="32" t="s">
        <v>249</v>
      </c>
      <c r="R849" s="32" t="s">
        <v>236</v>
      </c>
      <c r="S849" s="37" t="s">
        <v>24</v>
      </c>
      <c r="T849" s="32">
        <v>5</v>
      </c>
      <c r="U849" s="33">
        <v>79.418599999999998</v>
      </c>
      <c r="V849" s="33">
        <v>135.63820000000001</v>
      </c>
      <c r="W849" s="33">
        <v>646.25</v>
      </c>
      <c r="X849" s="33">
        <v>282.75</v>
      </c>
      <c r="Y849" s="33">
        <v>584.75</v>
      </c>
      <c r="Z849" s="33">
        <v>333</v>
      </c>
      <c r="AA849" s="33" t="s">
        <v>235</v>
      </c>
      <c r="AB849" s="33" t="s">
        <v>235</v>
      </c>
      <c r="AC849" s="33">
        <f>ABS(180-V849)</f>
        <v>44.361799999999988</v>
      </c>
      <c r="AD849" s="33" t="s">
        <v>235</v>
      </c>
      <c r="AE849" s="33" t="s">
        <v>235</v>
      </c>
      <c r="AF849" s="33" t="s">
        <v>235</v>
      </c>
      <c r="AG849" s="33" t="s">
        <v>235</v>
      </c>
      <c r="AH849" s="33" t="s">
        <v>235</v>
      </c>
      <c r="AI849" s="40" t="s">
        <v>235</v>
      </c>
      <c r="AJ849" s="40" t="s">
        <v>235</v>
      </c>
    </row>
    <row r="850" spans="1:36" x14ac:dyDescent="0.25">
      <c r="A850" t="s">
        <v>175</v>
      </c>
      <c r="B850">
        <v>6</v>
      </c>
      <c r="C850" s="9">
        <v>69.357799999999997</v>
      </c>
      <c r="D850" s="9">
        <v>153.31829999999999</v>
      </c>
      <c r="E850" s="9">
        <v>653</v>
      </c>
      <c r="F850" s="9">
        <v>323.25</v>
      </c>
      <c r="G850" s="9">
        <v>588.5</v>
      </c>
      <c r="H850" s="9">
        <v>348.75</v>
      </c>
      <c r="K850" s="32" t="s">
        <v>175</v>
      </c>
      <c r="L850" s="32">
        <v>840</v>
      </c>
      <c r="M850" s="32" t="s">
        <v>263</v>
      </c>
      <c r="N850" s="32" t="s">
        <v>669</v>
      </c>
      <c r="O850" s="32" t="s">
        <v>261</v>
      </c>
      <c r="P850" s="32" t="s">
        <v>232</v>
      </c>
      <c r="Q850" s="32" t="s">
        <v>249</v>
      </c>
      <c r="R850" s="32" t="s">
        <v>236</v>
      </c>
      <c r="S850" s="37" t="s">
        <v>24</v>
      </c>
      <c r="T850" s="32">
        <v>6</v>
      </c>
      <c r="U850" s="33">
        <v>69.357799999999997</v>
      </c>
      <c r="V850" s="33">
        <v>153.31829999999999</v>
      </c>
      <c r="W850" s="33">
        <v>653</v>
      </c>
      <c r="X850" s="33">
        <v>323.25</v>
      </c>
      <c r="Y850" s="33">
        <v>588.5</v>
      </c>
      <c r="Z850" s="33">
        <v>348.75</v>
      </c>
      <c r="AA850" s="33">
        <f>SQRT(((W850-W845)^2)+((X850-X845)^2))</f>
        <v>245.80441920356111</v>
      </c>
      <c r="AB850" s="33">
        <f>SQRT(((Y848-Y847)^2)+((Z848-Z847)^2))</f>
        <v>76.797216746442061</v>
      </c>
      <c r="AC850" s="33">
        <f>ABS(180-V850)</f>
        <v>26.681700000000006</v>
      </c>
      <c r="AD850" s="33">
        <v>1</v>
      </c>
      <c r="AE850" s="33">
        <v>0</v>
      </c>
      <c r="AF850" s="33">
        <v>0</v>
      </c>
      <c r="AG850" s="23">
        <f>SQRT((W850-W848)^2+(X850-X848)^2)</f>
        <v>78.635631236736444</v>
      </c>
      <c r="AH850" s="23">
        <f>SQRT((W847-W845)^2+(X847-X845)^2)</f>
        <v>84.404161627256272</v>
      </c>
      <c r="AI850" s="23">
        <f>SQRT(((Y847-Y845)^2)+((Z847-Z845)^2))</f>
        <v>41.582748826887332</v>
      </c>
      <c r="AJ850" s="23">
        <f>SQRT(((Y850-Y848)^2)+((Z850-Z848)^2))</f>
        <v>38.717728497420921</v>
      </c>
    </row>
    <row r="851" spans="1:36" x14ac:dyDescent="0.25">
      <c r="A851" t="s">
        <v>176</v>
      </c>
      <c r="B851">
        <v>1</v>
      </c>
      <c r="C851" s="9">
        <v>72.9178</v>
      </c>
      <c r="D851" s="9">
        <v>34.085700000000003</v>
      </c>
      <c r="E851" s="9">
        <v>405.33330000000001</v>
      </c>
      <c r="F851" s="9">
        <v>459</v>
      </c>
      <c r="G851" s="9">
        <v>471.33330000000001</v>
      </c>
      <c r="H851" s="9">
        <v>490</v>
      </c>
      <c r="K851" s="32" t="s">
        <v>176</v>
      </c>
      <c r="L851" s="32">
        <v>841</v>
      </c>
      <c r="M851" s="32" t="s">
        <v>263</v>
      </c>
      <c r="N851" s="32" t="s">
        <v>669</v>
      </c>
      <c r="O851" s="32" t="s">
        <v>261</v>
      </c>
      <c r="P851" s="32" t="s">
        <v>232</v>
      </c>
      <c r="Q851" s="32" t="s">
        <v>249</v>
      </c>
      <c r="R851" s="32" t="s">
        <v>236</v>
      </c>
      <c r="S851" s="37" t="s">
        <v>23</v>
      </c>
      <c r="T851" s="32">
        <v>1</v>
      </c>
      <c r="U851" s="33">
        <v>72.9178</v>
      </c>
      <c r="V851" s="33">
        <v>34.085700000000003</v>
      </c>
      <c r="W851" s="33">
        <v>405.33330000000001</v>
      </c>
      <c r="X851" s="33">
        <v>459</v>
      </c>
      <c r="Y851" s="33">
        <v>471.33330000000001</v>
      </c>
      <c r="Z851" s="33">
        <v>490</v>
      </c>
      <c r="AA851" s="33" t="s">
        <v>235</v>
      </c>
      <c r="AB851" s="33" t="s">
        <v>235</v>
      </c>
      <c r="AC851" s="33">
        <f>V851</f>
        <v>34.085700000000003</v>
      </c>
      <c r="AD851" s="33" t="s">
        <v>235</v>
      </c>
      <c r="AE851" s="33" t="s">
        <v>235</v>
      </c>
      <c r="AF851" s="33" t="s">
        <v>235</v>
      </c>
      <c r="AG851" s="33" t="s">
        <v>235</v>
      </c>
      <c r="AH851" s="33" t="s">
        <v>235</v>
      </c>
      <c r="AI851" s="33" t="s">
        <v>235</v>
      </c>
      <c r="AJ851" s="33" t="s">
        <v>235</v>
      </c>
    </row>
    <row r="852" spans="1:36" x14ac:dyDescent="0.25">
      <c r="A852" t="s">
        <v>176</v>
      </c>
      <c r="B852">
        <v>2</v>
      </c>
      <c r="C852" s="9">
        <v>78.492000000000004</v>
      </c>
      <c r="D852" s="9">
        <v>53.410200000000003</v>
      </c>
      <c r="E852" s="9">
        <v>420.33330000000001</v>
      </c>
      <c r="F852" s="9">
        <v>420</v>
      </c>
      <c r="G852" s="9">
        <v>476.33330000000001</v>
      </c>
      <c r="H852" s="9">
        <v>475</v>
      </c>
      <c r="K852" s="32" t="s">
        <v>176</v>
      </c>
      <c r="L852" s="32">
        <v>842</v>
      </c>
      <c r="M852" s="32" t="s">
        <v>263</v>
      </c>
      <c r="N852" s="32" t="s">
        <v>669</v>
      </c>
      <c r="O852" s="32" t="s">
        <v>261</v>
      </c>
      <c r="P852" s="32" t="s">
        <v>232</v>
      </c>
      <c r="Q852" s="32" t="s">
        <v>249</v>
      </c>
      <c r="R852" s="32" t="s">
        <v>236</v>
      </c>
      <c r="S852" s="37" t="s">
        <v>23</v>
      </c>
      <c r="T852" s="32">
        <v>2</v>
      </c>
      <c r="U852" s="33">
        <v>78.492000000000004</v>
      </c>
      <c r="V852" s="33">
        <v>53.410200000000003</v>
      </c>
      <c r="W852" s="33">
        <v>420.33330000000001</v>
      </c>
      <c r="X852" s="33">
        <v>420</v>
      </c>
      <c r="Y852" s="33">
        <v>476.33330000000001</v>
      </c>
      <c r="Z852" s="33">
        <v>475</v>
      </c>
      <c r="AA852" s="33" t="s">
        <v>235</v>
      </c>
      <c r="AB852" s="33" t="s">
        <v>235</v>
      </c>
      <c r="AC852" s="33">
        <f>V852</f>
        <v>53.410200000000003</v>
      </c>
      <c r="AD852" s="33" t="s">
        <v>235</v>
      </c>
      <c r="AE852" s="33" t="s">
        <v>235</v>
      </c>
      <c r="AF852" s="33" t="s">
        <v>235</v>
      </c>
      <c r="AG852" s="33" t="s">
        <v>235</v>
      </c>
      <c r="AH852" s="33" t="s">
        <v>235</v>
      </c>
      <c r="AI852" s="33" t="s">
        <v>235</v>
      </c>
      <c r="AJ852" s="33" t="s">
        <v>235</v>
      </c>
    </row>
    <row r="853" spans="1:36" x14ac:dyDescent="0.25">
      <c r="A853" t="s">
        <v>176</v>
      </c>
      <c r="B853">
        <v>3</v>
      </c>
      <c r="C853" s="9">
        <v>73.824100000000001</v>
      </c>
      <c r="D853" s="9">
        <v>70.625699999999995</v>
      </c>
      <c r="E853" s="9">
        <v>456.33330000000001</v>
      </c>
      <c r="F853" s="9">
        <v>397</v>
      </c>
      <c r="G853" s="9">
        <v>491.33330000000001</v>
      </c>
      <c r="H853" s="9">
        <v>462</v>
      </c>
      <c r="K853" s="32" t="s">
        <v>176</v>
      </c>
      <c r="L853" s="32">
        <v>843</v>
      </c>
      <c r="M853" s="32" t="s">
        <v>263</v>
      </c>
      <c r="N853" s="32" t="s">
        <v>669</v>
      </c>
      <c r="O853" s="32" t="s">
        <v>261</v>
      </c>
      <c r="P853" s="32" t="s">
        <v>232</v>
      </c>
      <c r="Q853" s="32" t="s">
        <v>249</v>
      </c>
      <c r="R853" s="32" t="s">
        <v>236</v>
      </c>
      <c r="S853" s="37" t="s">
        <v>23</v>
      </c>
      <c r="T853" s="32">
        <v>3</v>
      </c>
      <c r="U853" s="33">
        <v>73.824100000000001</v>
      </c>
      <c r="V853" s="33">
        <v>70.625699999999995</v>
      </c>
      <c r="W853" s="33">
        <v>456.33330000000001</v>
      </c>
      <c r="X853" s="33">
        <v>397</v>
      </c>
      <c r="Y853" s="33">
        <v>491.33330000000001</v>
      </c>
      <c r="Z853" s="33">
        <v>462</v>
      </c>
      <c r="AA853" s="33" t="s">
        <v>235</v>
      </c>
      <c r="AB853" s="33" t="s">
        <v>235</v>
      </c>
      <c r="AC853" s="33">
        <f>V853</f>
        <v>70.625699999999995</v>
      </c>
      <c r="AD853" s="33" t="s">
        <v>235</v>
      </c>
      <c r="AE853" s="33" t="s">
        <v>235</v>
      </c>
      <c r="AF853" s="33" t="s">
        <v>235</v>
      </c>
      <c r="AG853" s="40" t="s">
        <v>235</v>
      </c>
      <c r="AH853" s="40" t="s">
        <v>235</v>
      </c>
      <c r="AI853" s="40" t="s">
        <v>235</v>
      </c>
      <c r="AJ853" s="40" t="s">
        <v>235</v>
      </c>
    </row>
    <row r="854" spans="1:36" x14ac:dyDescent="0.25">
      <c r="A854" t="s">
        <v>176</v>
      </c>
      <c r="B854">
        <v>4</v>
      </c>
      <c r="C854" s="9">
        <v>72.835400000000007</v>
      </c>
      <c r="D854" s="9">
        <v>107.61279999999999</v>
      </c>
      <c r="E854" s="9">
        <v>589.33330000000001</v>
      </c>
      <c r="F854" s="9">
        <v>378</v>
      </c>
      <c r="G854" s="9">
        <v>578.33330000000001</v>
      </c>
      <c r="H854" s="9">
        <v>450</v>
      </c>
      <c r="K854" s="32" t="s">
        <v>176</v>
      </c>
      <c r="L854" s="32">
        <v>844</v>
      </c>
      <c r="M854" s="32" t="s">
        <v>263</v>
      </c>
      <c r="N854" s="32" t="s">
        <v>669</v>
      </c>
      <c r="O854" s="32" t="s">
        <v>261</v>
      </c>
      <c r="P854" s="32" t="s">
        <v>232</v>
      </c>
      <c r="Q854" s="32" t="s">
        <v>249</v>
      </c>
      <c r="R854" s="32" t="s">
        <v>236</v>
      </c>
      <c r="S854" s="37" t="s">
        <v>24</v>
      </c>
      <c r="T854" s="32">
        <v>4</v>
      </c>
      <c r="U854" s="33">
        <v>72.835400000000007</v>
      </c>
      <c r="V854" s="33">
        <v>107.61279999999999</v>
      </c>
      <c r="W854" s="33">
        <v>589.33330000000001</v>
      </c>
      <c r="X854" s="33">
        <v>378</v>
      </c>
      <c r="Y854" s="33">
        <v>578.33330000000001</v>
      </c>
      <c r="Z854" s="33">
        <v>450</v>
      </c>
      <c r="AA854" s="33" t="s">
        <v>235</v>
      </c>
      <c r="AB854" s="33" t="s">
        <v>235</v>
      </c>
      <c r="AC854" s="33">
        <f>ABS(180-V854)</f>
        <v>72.387200000000007</v>
      </c>
      <c r="AD854" s="33" t="s">
        <v>235</v>
      </c>
      <c r="AE854" s="33" t="s">
        <v>235</v>
      </c>
      <c r="AF854" s="33" t="s">
        <v>235</v>
      </c>
      <c r="AG854" s="40" t="s">
        <v>235</v>
      </c>
      <c r="AH854" s="40" t="s">
        <v>235</v>
      </c>
      <c r="AI854" s="40" t="s">
        <v>235</v>
      </c>
      <c r="AJ854" s="40" t="s">
        <v>235</v>
      </c>
    </row>
    <row r="855" spans="1:36" x14ac:dyDescent="0.25">
      <c r="A855" t="s">
        <v>176</v>
      </c>
      <c r="B855">
        <v>5</v>
      </c>
      <c r="C855" s="9">
        <v>77.4726</v>
      </c>
      <c r="D855" s="9">
        <v>122.5134</v>
      </c>
      <c r="E855" s="9">
        <v>630.33330000000001</v>
      </c>
      <c r="F855" s="9">
        <v>387</v>
      </c>
      <c r="G855" s="9">
        <v>599.33330000000001</v>
      </c>
      <c r="H855" s="9">
        <v>458</v>
      </c>
      <c r="K855" s="32" t="s">
        <v>176</v>
      </c>
      <c r="L855" s="32">
        <v>845</v>
      </c>
      <c r="M855" s="32" t="s">
        <v>263</v>
      </c>
      <c r="N855" s="32" t="s">
        <v>669</v>
      </c>
      <c r="O855" s="32" t="s">
        <v>261</v>
      </c>
      <c r="P855" s="32" t="s">
        <v>232</v>
      </c>
      <c r="Q855" s="32" t="s">
        <v>249</v>
      </c>
      <c r="R855" s="32" t="s">
        <v>236</v>
      </c>
      <c r="S855" s="37" t="s">
        <v>24</v>
      </c>
      <c r="T855" s="32">
        <v>5</v>
      </c>
      <c r="U855" s="33">
        <v>77.4726</v>
      </c>
      <c r="V855" s="33">
        <v>122.5134</v>
      </c>
      <c r="W855" s="33">
        <v>630.33330000000001</v>
      </c>
      <c r="X855" s="33">
        <v>387</v>
      </c>
      <c r="Y855" s="33">
        <v>599.33330000000001</v>
      </c>
      <c r="Z855" s="33">
        <v>458</v>
      </c>
      <c r="AA855" s="33" t="s">
        <v>235</v>
      </c>
      <c r="AB855" s="33" t="s">
        <v>235</v>
      </c>
      <c r="AC855" s="33">
        <f>ABS(180-V855)</f>
        <v>57.486599999999996</v>
      </c>
      <c r="AD855" s="33" t="s">
        <v>235</v>
      </c>
      <c r="AE855" s="33" t="s">
        <v>235</v>
      </c>
      <c r="AF855" s="33" t="s">
        <v>235</v>
      </c>
      <c r="AG855" s="40" t="s">
        <v>235</v>
      </c>
      <c r="AH855" s="40" t="s">
        <v>235</v>
      </c>
      <c r="AI855" s="40" t="s">
        <v>235</v>
      </c>
      <c r="AJ855" s="40" t="s">
        <v>235</v>
      </c>
    </row>
    <row r="856" spans="1:36" x14ac:dyDescent="0.25">
      <c r="A856" t="s">
        <v>176</v>
      </c>
      <c r="B856">
        <v>6</v>
      </c>
      <c r="C856" s="9">
        <v>72.138800000000003</v>
      </c>
      <c r="D856" s="9">
        <v>142.8031</v>
      </c>
      <c r="E856" s="9">
        <v>657.33330000000001</v>
      </c>
      <c r="F856" s="9">
        <v>420</v>
      </c>
      <c r="G856" s="9">
        <v>607.33330000000001</v>
      </c>
      <c r="H856" s="9">
        <v>472</v>
      </c>
      <c r="K856" s="32" t="s">
        <v>176</v>
      </c>
      <c r="L856" s="32">
        <v>846</v>
      </c>
      <c r="M856" s="32" t="s">
        <v>263</v>
      </c>
      <c r="N856" s="32" t="s">
        <v>669</v>
      </c>
      <c r="O856" s="32" t="s">
        <v>261</v>
      </c>
      <c r="P856" s="32" t="s">
        <v>232</v>
      </c>
      <c r="Q856" s="32" t="s">
        <v>249</v>
      </c>
      <c r="R856" s="32" t="s">
        <v>236</v>
      </c>
      <c r="S856" s="37" t="s">
        <v>24</v>
      </c>
      <c r="T856" s="32">
        <v>6</v>
      </c>
      <c r="U856" s="33">
        <v>72.138800000000003</v>
      </c>
      <c r="V856" s="33">
        <v>142.8031</v>
      </c>
      <c r="W856" s="33">
        <v>657.33330000000001</v>
      </c>
      <c r="X856" s="33">
        <v>420</v>
      </c>
      <c r="Y856" s="33">
        <v>607.33330000000001</v>
      </c>
      <c r="Z856" s="33">
        <v>472</v>
      </c>
      <c r="AA856" s="33">
        <f>SQRT(((W856-W851)^2)+((X856-X851)^2))</f>
        <v>255</v>
      </c>
      <c r="AB856" s="33">
        <f>SQRT(((Y854-Y853)^2)+((Z854-Z853)^2))</f>
        <v>87.823687009826685</v>
      </c>
      <c r="AC856" s="33">
        <f>ABS(180-V856)</f>
        <v>37.196899999999999</v>
      </c>
      <c r="AD856" s="33">
        <v>1</v>
      </c>
      <c r="AE856" s="33">
        <v>0</v>
      </c>
      <c r="AF856" s="33">
        <v>0</v>
      </c>
      <c r="AG856" s="23">
        <f>SQRT((W856-W854)^2+(X856-X854)^2)</f>
        <v>79.924964810752343</v>
      </c>
      <c r="AH856" s="23">
        <f>SQRT((W853-W851)^2+(X853-X851)^2)</f>
        <v>80.280757345705197</v>
      </c>
      <c r="AI856" s="23">
        <f>SQRT(((Y853-Y851)^2)+((Z853-Z851)^2))</f>
        <v>34.409301068170507</v>
      </c>
      <c r="AJ856" s="23">
        <f>SQRT(((Y856-Y854)^2)+((Z856-Z854)^2))</f>
        <v>36.400549446402593</v>
      </c>
    </row>
    <row r="857" spans="1:36" x14ac:dyDescent="0.25">
      <c r="A857" t="s">
        <v>177</v>
      </c>
      <c r="B857">
        <v>1</v>
      </c>
      <c r="C857" s="9">
        <v>71.135400000000004</v>
      </c>
      <c r="D857" s="9">
        <v>35.979300000000002</v>
      </c>
      <c r="E857" s="9">
        <v>441.5</v>
      </c>
      <c r="F857" s="9">
        <v>478.5</v>
      </c>
      <c r="G857" s="9">
        <v>506</v>
      </c>
      <c r="H857" s="9">
        <v>508.5</v>
      </c>
      <c r="K857" s="32" t="s">
        <v>177</v>
      </c>
      <c r="L857" s="32">
        <v>847</v>
      </c>
      <c r="M857" s="32" t="s">
        <v>263</v>
      </c>
      <c r="N857" s="32" t="s">
        <v>669</v>
      </c>
      <c r="O857" s="32" t="s">
        <v>261</v>
      </c>
      <c r="P857" s="32" t="s">
        <v>232</v>
      </c>
      <c r="Q857" s="32" t="s">
        <v>249</v>
      </c>
      <c r="R857" s="32" t="s">
        <v>236</v>
      </c>
      <c r="S857" s="37" t="s">
        <v>23</v>
      </c>
      <c r="T857" s="32">
        <v>1</v>
      </c>
      <c r="U857" s="33">
        <v>71.135400000000004</v>
      </c>
      <c r="V857" s="33">
        <v>35.979300000000002</v>
      </c>
      <c r="W857" s="33">
        <v>441.5</v>
      </c>
      <c r="X857" s="33">
        <v>478.5</v>
      </c>
      <c r="Y857" s="33">
        <v>506</v>
      </c>
      <c r="Z857" s="33">
        <v>508.5</v>
      </c>
      <c r="AA857" s="33" t="s">
        <v>235</v>
      </c>
      <c r="AB857" s="33" t="s">
        <v>235</v>
      </c>
      <c r="AC857" s="33">
        <f>V857</f>
        <v>35.979300000000002</v>
      </c>
      <c r="AD857" s="33" t="s">
        <v>235</v>
      </c>
      <c r="AE857" s="33" t="s">
        <v>235</v>
      </c>
      <c r="AF857" s="33" t="s">
        <v>235</v>
      </c>
      <c r="AG857" s="33" t="s">
        <v>235</v>
      </c>
      <c r="AH857" s="33" t="s">
        <v>235</v>
      </c>
      <c r="AI857" s="33" t="s">
        <v>235</v>
      </c>
      <c r="AJ857" s="33" t="s">
        <v>235</v>
      </c>
    </row>
    <row r="858" spans="1:36" x14ac:dyDescent="0.25">
      <c r="A858" t="s">
        <v>177</v>
      </c>
      <c r="B858">
        <v>2</v>
      </c>
      <c r="C858" s="9">
        <v>79.577799999999996</v>
      </c>
      <c r="D858" s="9">
        <v>54.507800000000003</v>
      </c>
      <c r="E858" s="9">
        <v>450.5</v>
      </c>
      <c r="F858" s="9">
        <v>438.75</v>
      </c>
      <c r="G858" s="9">
        <v>508.25</v>
      </c>
      <c r="H858" s="9">
        <v>493.5</v>
      </c>
      <c r="K858" s="32" t="s">
        <v>177</v>
      </c>
      <c r="L858" s="32">
        <v>848</v>
      </c>
      <c r="M858" s="32" t="s">
        <v>263</v>
      </c>
      <c r="N858" s="32" t="s">
        <v>669</v>
      </c>
      <c r="O858" s="32" t="s">
        <v>261</v>
      </c>
      <c r="P858" s="32" t="s">
        <v>232</v>
      </c>
      <c r="Q858" s="32" t="s">
        <v>249</v>
      </c>
      <c r="R858" s="32" t="s">
        <v>236</v>
      </c>
      <c r="S858" s="37" t="s">
        <v>23</v>
      </c>
      <c r="T858" s="32">
        <v>2</v>
      </c>
      <c r="U858" s="33">
        <v>79.577799999999996</v>
      </c>
      <c r="V858" s="33">
        <v>54.507800000000003</v>
      </c>
      <c r="W858" s="33">
        <v>450.5</v>
      </c>
      <c r="X858" s="33">
        <v>438.75</v>
      </c>
      <c r="Y858" s="33">
        <v>508.25</v>
      </c>
      <c r="Z858" s="33">
        <v>493.5</v>
      </c>
      <c r="AA858" s="33" t="s">
        <v>235</v>
      </c>
      <c r="AB858" s="33" t="s">
        <v>235</v>
      </c>
      <c r="AC858" s="33">
        <f>V858</f>
        <v>54.507800000000003</v>
      </c>
      <c r="AD858" s="33" t="s">
        <v>235</v>
      </c>
      <c r="AE858" s="33" t="s">
        <v>235</v>
      </c>
      <c r="AF858" s="33" t="s">
        <v>235</v>
      </c>
      <c r="AG858" s="33" t="s">
        <v>235</v>
      </c>
      <c r="AH858" s="33" t="s">
        <v>235</v>
      </c>
      <c r="AI858" s="33" t="s">
        <v>235</v>
      </c>
      <c r="AJ858" s="33" t="s">
        <v>235</v>
      </c>
    </row>
    <row r="859" spans="1:36" x14ac:dyDescent="0.25">
      <c r="A859" t="s">
        <v>177</v>
      </c>
      <c r="B859">
        <v>3</v>
      </c>
      <c r="C859" s="9">
        <v>71.261799999999994</v>
      </c>
      <c r="D859" s="9">
        <v>70.692099999999996</v>
      </c>
      <c r="E859" s="9">
        <v>485.75</v>
      </c>
      <c r="F859" s="9">
        <v>416.25</v>
      </c>
      <c r="G859" s="9">
        <v>521.75</v>
      </c>
      <c r="H859" s="9">
        <v>477.75</v>
      </c>
      <c r="K859" s="32" t="s">
        <v>177</v>
      </c>
      <c r="L859" s="32">
        <v>849</v>
      </c>
      <c r="M859" s="32" t="s">
        <v>263</v>
      </c>
      <c r="N859" s="32" t="s">
        <v>669</v>
      </c>
      <c r="O859" s="32" t="s">
        <v>261</v>
      </c>
      <c r="P859" s="32" t="s">
        <v>232</v>
      </c>
      <c r="Q859" s="32" t="s">
        <v>249</v>
      </c>
      <c r="R859" s="32" t="s">
        <v>236</v>
      </c>
      <c r="S859" s="37" t="s">
        <v>23</v>
      </c>
      <c r="T859" s="32">
        <v>3</v>
      </c>
      <c r="U859" s="33">
        <v>71.261799999999994</v>
      </c>
      <c r="V859" s="33">
        <v>70.692099999999996</v>
      </c>
      <c r="W859" s="33">
        <v>485.75</v>
      </c>
      <c r="X859" s="33">
        <v>416.25</v>
      </c>
      <c r="Y859" s="33">
        <v>521.75</v>
      </c>
      <c r="Z859" s="33">
        <v>477.75</v>
      </c>
      <c r="AA859" s="33" t="s">
        <v>235</v>
      </c>
      <c r="AB859" s="33" t="s">
        <v>235</v>
      </c>
      <c r="AC859" s="33">
        <f>V859</f>
        <v>70.692099999999996</v>
      </c>
      <c r="AD859" s="33" t="s">
        <v>235</v>
      </c>
      <c r="AE859" s="33" t="s">
        <v>235</v>
      </c>
      <c r="AF859" s="33" t="s">
        <v>235</v>
      </c>
      <c r="AG859" s="33" t="s">
        <v>235</v>
      </c>
      <c r="AH859" s="33" t="s">
        <v>235</v>
      </c>
      <c r="AI859" s="40" t="s">
        <v>235</v>
      </c>
      <c r="AJ859" s="40" t="s">
        <v>235</v>
      </c>
    </row>
    <row r="860" spans="1:36" x14ac:dyDescent="0.25">
      <c r="A860" t="s">
        <v>177</v>
      </c>
      <c r="B860">
        <v>4</v>
      </c>
      <c r="C860" s="9">
        <v>70.535899999999998</v>
      </c>
      <c r="D860" s="9">
        <v>109.5962</v>
      </c>
      <c r="E860" s="9">
        <v>597.5</v>
      </c>
      <c r="F860" s="9">
        <v>393</v>
      </c>
      <c r="G860" s="9">
        <v>587</v>
      </c>
      <c r="H860" s="9">
        <v>462.75</v>
      </c>
      <c r="K860" s="32" t="s">
        <v>177</v>
      </c>
      <c r="L860" s="32">
        <v>850</v>
      </c>
      <c r="M860" s="32" t="s">
        <v>263</v>
      </c>
      <c r="N860" s="32" t="s">
        <v>669</v>
      </c>
      <c r="O860" s="32" t="s">
        <v>261</v>
      </c>
      <c r="P860" s="32" t="s">
        <v>232</v>
      </c>
      <c r="Q860" s="32" t="s">
        <v>249</v>
      </c>
      <c r="R860" s="32" t="s">
        <v>236</v>
      </c>
      <c r="S860" s="37" t="s">
        <v>24</v>
      </c>
      <c r="T860" s="32">
        <v>4</v>
      </c>
      <c r="U860" s="33">
        <v>70.535899999999998</v>
      </c>
      <c r="V860" s="33">
        <v>109.5962</v>
      </c>
      <c r="W860" s="33">
        <v>597.5</v>
      </c>
      <c r="X860" s="33">
        <v>393</v>
      </c>
      <c r="Y860" s="33">
        <v>587</v>
      </c>
      <c r="Z860" s="33">
        <v>462.75</v>
      </c>
      <c r="AA860" s="33" t="s">
        <v>235</v>
      </c>
      <c r="AB860" s="33" t="s">
        <v>235</v>
      </c>
      <c r="AC860" s="33">
        <f>ABS(180-V860)</f>
        <v>70.403800000000004</v>
      </c>
      <c r="AD860" s="33" t="s">
        <v>235</v>
      </c>
      <c r="AE860" s="33" t="s">
        <v>235</v>
      </c>
      <c r="AF860" s="33" t="s">
        <v>235</v>
      </c>
      <c r="AG860" s="33" t="s">
        <v>235</v>
      </c>
      <c r="AH860" s="33" t="s">
        <v>235</v>
      </c>
      <c r="AI860" s="40" t="s">
        <v>235</v>
      </c>
      <c r="AJ860" s="40" t="s">
        <v>235</v>
      </c>
    </row>
    <row r="861" spans="1:36" x14ac:dyDescent="0.25">
      <c r="A861" t="s">
        <v>177</v>
      </c>
      <c r="B861">
        <v>5</v>
      </c>
      <c r="C861" s="9">
        <v>78.2376</v>
      </c>
      <c r="D861" s="9">
        <v>130.30330000000001</v>
      </c>
      <c r="E861" s="9">
        <v>641.75</v>
      </c>
      <c r="F861" s="9">
        <v>401.25</v>
      </c>
      <c r="G861" s="9">
        <v>603.5</v>
      </c>
      <c r="H861" s="9">
        <v>469.5</v>
      </c>
      <c r="K861" s="32" t="s">
        <v>177</v>
      </c>
      <c r="L861" s="32">
        <v>851</v>
      </c>
      <c r="M861" s="32" t="s">
        <v>263</v>
      </c>
      <c r="N861" s="32" t="s">
        <v>669</v>
      </c>
      <c r="O861" s="32" t="s">
        <v>261</v>
      </c>
      <c r="P861" s="32" t="s">
        <v>232</v>
      </c>
      <c r="Q861" s="32" t="s">
        <v>249</v>
      </c>
      <c r="R861" s="32" t="s">
        <v>236</v>
      </c>
      <c r="S861" s="37" t="s">
        <v>24</v>
      </c>
      <c r="T861" s="32">
        <v>5</v>
      </c>
      <c r="U861" s="33">
        <v>78.2376</v>
      </c>
      <c r="V861" s="33">
        <v>130.30330000000001</v>
      </c>
      <c r="W861" s="33">
        <v>641.75</v>
      </c>
      <c r="X861" s="33">
        <v>401.25</v>
      </c>
      <c r="Y861" s="33">
        <v>603.5</v>
      </c>
      <c r="Z861" s="33">
        <v>469.5</v>
      </c>
      <c r="AA861" s="33" t="s">
        <v>235</v>
      </c>
      <c r="AB861" s="33" t="s">
        <v>235</v>
      </c>
      <c r="AC861" s="33">
        <f>ABS(180-V861)</f>
        <v>49.696699999999993</v>
      </c>
      <c r="AD861" s="33" t="s">
        <v>235</v>
      </c>
      <c r="AE861" s="33" t="s">
        <v>235</v>
      </c>
      <c r="AF861" s="33" t="s">
        <v>235</v>
      </c>
      <c r="AG861" s="33" t="s">
        <v>235</v>
      </c>
      <c r="AH861" s="33" t="s">
        <v>235</v>
      </c>
      <c r="AI861" s="40" t="s">
        <v>235</v>
      </c>
      <c r="AJ861" s="40" t="s">
        <v>235</v>
      </c>
    </row>
    <row r="862" spans="1:36" x14ac:dyDescent="0.25">
      <c r="A862" t="s">
        <v>177</v>
      </c>
      <c r="B862">
        <v>6</v>
      </c>
      <c r="C862" s="9">
        <v>70.396199999999993</v>
      </c>
      <c r="D862" s="9">
        <v>152.08949999999999</v>
      </c>
      <c r="E862" s="9">
        <v>665.75</v>
      </c>
      <c r="F862" s="9">
        <v>441</v>
      </c>
      <c r="G862" s="9">
        <v>611</v>
      </c>
      <c r="H862" s="9">
        <v>485.25</v>
      </c>
      <c r="K862" s="32" t="s">
        <v>177</v>
      </c>
      <c r="L862" s="32">
        <v>852</v>
      </c>
      <c r="M862" s="32" t="s">
        <v>263</v>
      </c>
      <c r="N862" s="32" t="s">
        <v>669</v>
      </c>
      <c r="O862" s="32" t="s">
        <v>261</v>
      </c>
      <c r="P862" s="32" t="s">
        <v>232</v>
      </c>
      <c r="Q862" s="32" t="s">
        <v>249</v>
      </c>
      <c r="R862" s="32" t="s">
        <v>236</v>
      </c>
      <c r="S862" s="37" t="s">
        <v>24</v>
      </c>
      <c r="T862" s="32">
        <v>6</v>
      </c>
      <c r="U862" s="33">
        <v>70.396199999999993</v>
      </c>
      <c r="V862" s="33">
        <v>152.08949999999999</v>
      </c>
      <c r="W862" s="33">
        <v>665.75</v>
      </c>
      <c r="X862" s="33">
        <v>441</v>
      </c>
      <c r="Y862" s="33">
        <v>611</v>
      </c>
      <c r="Z862" s="33">
        <v>485.25</v>
      </c>
      <c r="AA862" s="33">
        <f>SQRT(((W862-W857)^2)+((X862-X857)^2))</f>
        <v>227.36383287585562</v>
      </c>
      <c r="AB862" s="33">
        <f>SQRT(((Y860-Y859)^2)+((Z860-Z859)^2))</f>
        <v>66.95194171941543</v>
      </c>
      <c r="AC862" s="33">
        <f>ABS(180-V862)</f>
        <v>27.910500000000013</v>
      </c>
      <c r="AD862" s="33">
        <v>1</v>
      </c>
      <c r="AE862" s="33">
        <v>0</v>
      </c>
      <c r="AF862" s="33">
        <v>0</v>
      </c>
      <c r="AG862" s="23">
        <f>SQRT((W862-W860)^2+(X862-X860)^2)</f>
        <v>83.438974706068862</v>
      </c>
      <c r="AH862" s="23">
        <f>SQRT((W859-W857)^2+(X859-X857)^2)</f>
        <v>76.374897708605801</v>
      </c>
      <c r="AI862" s="23">
        <f>SQRT(((Y859-Y857)^2)+((Z859-Z857)^2))</f>
        <v>34.548878418843067</v>
      </c>
      <c r="AJ862" s="23">
        <f>SQRT(((Y862-Y860)^2)+((Z862-Z860)^2))</f>
        <v>32.89756829919196</v>
      </c>
    </row>
    <row r="863" spans="1:36" x14ac:dyDescent="0.25">
      <c r="A863" t="s">
        <v>178</v>
      </c>
      <c r="B863">
        <v>1</v>
      </c>
      <c r="C863" s="9">
        <v>66.964500000000001</v>
      </c>
      <c r="D863" s="9">
        <v>39.0702</v>
      </c>
      <c r="E863" s="9">
        <v>351.25</v>
      </c>
      <c r="F863" s="9">
        <v>383.75</v>
      </c>
      <c r="G863" s="9">
        <v>415.75</v>
      </c>
      <c r="H863" s="9">
        <v>401.75</v>
      </c>
      <c r="K863" s="32" t="s">
        <v>178</v>
      </c>
      <c r="L863" s="32">
        <v>853</v>
      </c>
      <c r="M863" s="32" t="s">
        <v>263</v>
      </c>
      <c r="N863" s="32" t="s">
        <v>669</v>
      </c>
      <c r="O863" s="32" t="s">
        <v>261</v>
      </c>
      <c r="P863" s="32" t="s">
        <v>232</v>
      </c>
      <c r="Q863" s="32" t="s">
        <v>249</v>
      </c>
      <c r="R863" s="32" t="s">
        <v>236</v>
      </c>
      <c r="S863" s="37" t="s">
        <v>23</v>
      </c>
      <c r="T863" s="32">
        <v>1</v>
      </c>
      <c r="U863" s="33">
        <v>66.964500000000001</v>
      </c>
      <c r="V863" s="33">
        <v>39.0702</v>
      </c>
      <c r="W863" s="33">
        <v>351.25</v>
      </c>
      <c r="X863" s="33">
        <v>383.75</v>
      </c>
      <c r="Y863" s="33">
        <v>415.75</v>
      </c>
      <c r="Z863" s="33">
        <v>401.75</v>
      </c>
      <c r="AA863" s="33" t="s">
        <v>235</v>
      </c>
      <c r="AB863" s="33" t="s">
        <v>235</v>
      </c>
      <c r="AC863" s="33">
        <f>V863</f>
        <v>39.0702</v>
      </c>
      <c r="AD863" s="33" t="s">
        <v>235</v>
      </c>
      <c r="AE863" s="33" t="s">
        <v>235</v>
      </c>
      <c r="AF863" s="33" t="s">
        <v>235</v>
      </c>
      <c r="AG863" s="33" t="s">
        <v>235</v>
      </c>
      <c r="AH863" s="33" t="s">
        <v>235</v>
      </c>
      <c r="AI863" s="33" t="s">
        <v>235</v>
      </c>
      <c r="AJ863" s="33" t="s">
        <v>235</v>
      </c>
    </row>
    <row r="864" spans="1:36" x14ac:dyDescent="0.25">
      <c r="A864" t="s">
        <v>178</v>
      </c>
      <c r="B864">
        <v>2</v>
      </c>
      <c r="C864" s="9">
        <v>78.864199999999997</v>
      </c>
      <c r="D864" s="9">
        <v>55.656100000000002</v>
      </c>
      <c r="E864" s="9">
        <v>352.75</v>
      </c>
      <c r="F864" s="9">
        <v>342.5</v>
      </c>
      <c r="G864" s="9">
        <v>419.5</v>
      </c>
      <c r="H864" s="9">
        <v>384.5</v>
      </c>
      <c r="K864" s="32" t="s">
        <v>178</v>
      </c>
      <c r="L864" s="32">
        <v>854</v>
      </c>
      <c r="M864" s="32" t="s">
        <v>263</v>
      </c>
      <c r="N864" s="32" t="s">
        <v>669</v>
      </c>
      <c r="O864" s="32" t="s">
        <v>261</v>
      </c>
      <c r="P864" s="32" t="s">
        <v>232</v>
      </c>
      <c r="Q864" s="32" t="s">
        <v>249</v>
      </c>
      <c r="R864" s="32" t="s">
        <v>236</v>
      </c>
      <c r="S864" s="37" t="s">
        <v>23</v>
      </c>
      <c r="T864" s="32">
        <v>2</v>
      </c>
      <c r="U864" s="33">
        <v>78.864199999999997</v>
      </c>
      <c r="V864" s="33">
        <v>55.656100000000002</v>
      </c>
      <c r="W864" s="33">
        <v>352.75</v>
      </c>
      <c r="X864" s="33">
        <v>342.5</v>
      </c>
      <c r="Y864" s="33">
        <v>419.5</v>
      </c>
      <c r="Z864" s="33">
        <v>384.5</v>
      </c>
      <c r="AA864" s="33" t="s">
        <v>235</v>
      </c>
      <c r="AB864" s="33" t="s">
        <v>235</v>
      </c>
      <c r="AC864" s="33">
        <f>V864</f>
        <v>55.656100000000002</v>
      </c>
      <c r="AD864" s="33" t="s">
        <v>235</v>
      </c>
      <c r="AE864" s="33" t="s">
        <v>235</v>
      </c>
      <c r="AF864" s="33" t="s">
        <v>235</v>
      </c>
      <c r="AG864" s="33" t="s">
        <v>235</v>
      </c>
      <c r="AH864" s="33" t="s">
        <v>235</v>
      </c>
      <c r="AI864" s="33" t="s">
        <v>235</v>
      </c>
      <c r="AJ864" s="33" t="s">
        <v>235</v>
      </c>
    </row>
    <row r="865" spans="1:36" x14ac:dyDescent="0.25">
      <c r="A865" t="s">
        <v>178</v>
      </c>
      <c r="B865">
        <v>3</v>
      </c>
      <c r="C865" s="9">
        <v>75.853899999999996</v>
      </c>
      <c r="D865" s="9">
        <v>69.679199999999994</v>
      </c>
      <c r="E865" s="9">
        <v>377.5</v>
      </c>
      <c r="F865" s="9">
        <v>311.75</v>
      </c>
      <c r="G865" s="9">
        <v>430</v>
      </c>
      <c r="H865" s="9">
        <v>366.5</v>
      </c>
      <c r="K865" s="32" t="s">
        <v>178</v>
      </c>
      <c r="L865" s="32">
        <v>855</v>
      </c>
      <c r="M865" s="32" t="s">
        <v>263</v>
      </c>
      <c r="N865" s="32" t="s">
        <v>669</v>
      </c>
      <c r="O865" s="32" t="s">
        <v>261</v>
      </c>
      <c r="P865" s="32" t="s">
        <v>232</v>
      </c>
      <c r="Q865" s="32" t="s">
        <v>249</v>
      </c>
      <c r="R865" s="32" t="s">
        <v>236</v>
      </c>
      <c r="S865" s="37" t="s">
        <v>23</v>
      </c>
      <c r="T865" s="32">
        <v>3</v>
      </c>
      <c r="U865" s="33">
        <v>75.853899999999996</v>
      </c>
      <c r="V865" s="33">
        <v>69.679199999999994</v>
      </c>
      <c r="W865" s="33">
        <v>377.5</v>
      </c>
      <c r="X865" s="33">
        <v>311.75</v>
      </c>
      <c r="Y865" s="33">
        <v>430</v>
      </c>
      <c r="Z865" s="33">
        <v>366.5</v>
      </c>
      <c r="AA865" s="33" t="s">
        <v>235</v>
      </c>
      <c r="AB865" s="33" t="s">
        <v>235</v>
      </c>
      <c r="AC865" s="33">
        <f>V865</f>
        <v>69.679199999999994</v>
      </c>
      <c r="AD865" s="33" t="s">
        <v>235</v>
      </c>
      <c r="AE865" s="33" t="s">
        <v>235</v>
      </c>
      <c r="AF865" s="33" t="s">
        <v>235</v>
      </c>
      <c r="AG865" s="40" t="s">
        <v>235</v>
      </c>
      <c r="AH865" s="40" t="s">
        <v>235</v>
      </c>
      <c r="AI865" s="40" t="s">
        <v>235</v>
      </c>
      <c r="AJ865" s="40" t="s">
        <v>235</v>
      </c>
    </row>
    <row r="866" spans="1:36" x14ac:dyDescent="0.25">
      <c r="A866" t="s">
        <v>178</v>
      </c>
      <c r="B866">
        <v>4</v>
      </c>
      <c r="C866" s="9">
        <v>76.120400000000004</v>
      </c>
      <c r="D866" s="9">
        <v>119.1318</v>
      </c>
      <c r="E866" s="9">
        <v>507.25</v>
      </c>
      <c r="F866" s="9">
        <v>260.75</v>
      </c>
      <c r="G866" s="9">
        <v>499.75</v>
      </c>
      <c r="H866" s="9">
        <v>336.5</v>
      </c>
      <c r="K866" s="32" t="s">
        <v>178</v>
      </c>
      <c r="L866" s="32">
        <v>856</v>
      </c>
      <c r="M866" s="32" t="s">
        <v>263</v>
      </c>
      <c r="N866" s="32" t="s">
        <v>669</v>
      </c>
      <c r="O866" s="32" t="s">
        <v>261</v>
      </c>
      <c r="P866" s="32" t="s">
        <v>232</v>
      </c>
      <c r="Q866" s="32" t="s">
        <v>249</v>
      </c>
      <c r="R866" s="32" t="s">
        <v>236</v>
      </c>
      <c r="S866" s="37" t="s">
        <v>24</v>
      </c>
      <c r="T866" s="32">
        <v>4</v>
      </c>
      <c r="U866" s="33">
        <v>76.120400000000004</v>
      </c>
      <c r="V866" s="33">
        <v>119.1318</v>
      </c>
      <c r="W866" s="33">
        <v>507.25</v>
      </c>
      <c r="X866" s="33">
        <v>260.75</v>
      </c>
      <c r="Y866" s="33">
        <v>499.75</v>
      </c>
      <c r="Z866" s="33">
        <v>336.5</v>
      </c>
      <c r="AA866" s="33" t="s">
        <v>235</v>
      </c>
      <c r="AB866" s="33" t="s">
        <v>235</v>
      </c>
      <c r="AC866" s="33">
        <f>ABS(180-V866)</f>
        <v>60.868200000000002</v>
      </c>
      <c r="AD866" s="33" t="s">
        <v>235</v>
      </c>
      <c r="AE866" s="33" t="s">
        <v>235</v>
      </c>
      <c r="AF866" s="33" t="s">
        <v>235</v>
      </c>
      <c r="AG866" s="40" t="s">
        <v>235</v>
      </c>
      <c r="AH866" s="40" t="s">
        <v>235</v>
      </c>
      <c r="AI866" s="40" t="s">
        <v>235</v>
      </c>
      <c r="AJ866" s="40" t="s">
        <v>235</v>
      </c>
    </row>
    <row r="867" spans="1:36" x14ac:dyDescent="0.25">
      <c r="A867" t="s">
        <v>178</v>
      </c>
      <c r="B867">
        <v>5</v>
      </c>
      <c r="C867" s="9">
        <v>80.081599999999995</v>
      </c>
      <c r="D867" s="9">
        <v>135.47810000000001</v>
      </c>
      <c r="E867" s="9">
        <v>549.25</v>
      </c>
      <c r="F867" s="9">
        <v>265.25</v>
      </c>
      <c r="G867" s="9">
        <v>519.25</v>
      </c>
      <c r="H867" s="9">
        <v>339.5</v>
      </c>
      <c r="K867" s="32" t="s">
        <v>178</v>
      </c>
      <c r="L867" s="32">
        <v>857</v>
      </c>
      <c r="M867" s="32" t="s">
        <v>263</v>
      </c>
      <c r="N867" s="32" t="s">
        <v>669</v>
      </c>
      <c r="O867" s="32" t="s">
        <v>261</v>
      </c>
      <c r="P867" s="32" t="s">
        <v>232</v>
      </c>
      <c r="Q867" s="32" t="s">
        <v>249</v>
      </c>
      <c r="R867" s="32" t="s">
        <v>236</v>
      </c>
      <c r="S867" s="37" t="s">
        <v>24</v>
      </c>
      <c r="T867" s="32">
        <v>5</v>
      </c>
      <c r="U867" s="33">
        <v>80.081599999999995</v>
      </c>
      <c r="V867" s="33">
        <v>135.47810000000001</v>
      </c>
      <c r="W867" s="33">
        <v>549.25</v>
      </c>
      <c r="X867" s="33">
        <v>265.25</v>
      </c>
      <c r="Y867" s="33">
        <v>519.25</v>
      </c>
      <c r="Z867" s="33">
        <v>339.5</v>
      </c>
      <c r="AA867" s="33" t="s">
        <v>235</v>
      </c>
      <c r="AB867" s="33" t="s">
        <v>235</v>
      </c>
      <c r="AC867" s="33">
        <f>ABS(180-V867)</f>
        <v>44.521899999999988</v>
      </c>
      <c r="AD867" s="33" t="s">
        <v>235</v>
      </c>
      <c r="AE867" s="33" t="s">
        <v>235</v>
      </c>
      <c r="AF867" s="33" t="s">
        <v>235</v>
      </c>
      <c r="AG867" s="40" t="s">
        <v>235</v>
      </c>
      <c r="AH867" s="40" t="s">
        <v>235</v>
      </c>
      <c r="AI867" s="40" t="s">
        <v>235</v>
      </c>
      <c r="AJ867" s="40" t="s">
        <v>235</v>
      </c>
    </row>
    <row r="868" spans="1:36" x14ac:dyDescent="0.25">
      <c r="A868" t="s">
        <v>178</v>
      </c>
      <c r="B868">
        <v>6</v>
      </c>
      <c r="C868" s="9">
        <v>66.174499999999995</v>
      </c>
      <c r="D868" s="9">
        <v>148.7886</v>
      </c>
      <c r="E868" s="9">
        <v>571.75</v>
      </c>
      <c r="F868" s="9">
        <v>296.75</v>
      </c>
      <c r="G868" s="9">
        <v>533.5</v>
      </c>
      <c r="H868" s="9">
        <v>350.75</v>
      </c>
      <c r="K868" s="32" t="s">
        <v>178</v>
      </c>
      <c r="L868" s="32">
        <v>858</v>
      </c>
      <c r="M868" s="32" t="s">
        <v>263</v>
      </c>
      <c r="N868" s="32" t="s">
        <v>669</v>
      </c>
      <c r="O868" s="32" t="s">
        <v>261</v>
      </c>
      <c r="P868" s="32" t="s">
        <v>232</v>
      </c>
      <c r="Q868" s="32" t="s">
        <v>249</v>
      </c>
      <c r="R868" s="32" t="s">
        <v>236</v>
      </c>
      <c r="S868" s="37" t="s">
        <v>24</v>
      </c>
      <c r="T868" s="32">
        <v>6</v>
      </c>
      <c r="U868" s="33">
        <v>66.174499999999995</v>
      </c>
      <c r="V868" s="33">
        <v>148.7886</v>
      </c>
      <c r="W868" s="33">
        <v>571.75</v>
      </c>
      <c r="X868" s="33">
        <v>296.75</v>
      </c>
      <c r="Y868" s="33">
        <v>533.5</v>
      </c>
      <c r="Z868" s="33">
        <v>350.75</v>
      </c>
      <c r="AA868" s="33">
        <f>SQRT(((W868-W863)^2)+((X868-X863)^2))</f>
        <v>237.04271766919987</v>
      </c>
      <c r="AB868" s="33">
        <f>SQRT(((Y866-Y865)^2)+((Z866-Z865)^2))</f>
        <v>75.928008666104233</v>
      </c>
      <c r="AC868" s="33">
        <f>ABS(180-V868)</f>
        <v>31.211399999999998</v>
      </c>
      <c r="AD868" s="33">
        <v>1</v>
      </c>
      <c r="AE868" s="33">
        <v>0</v>
      </c>
      <c r="AF868" s="33">
        <v>0</v>
      </c>
      <c r="AG868" s="23">
        <f>SQRT((W868-W866)^2+(X868-X866)^2)</f>
        <v>73.866433513470781</v>
      </c>
      <c r="AH868" s="23">
        <f>SQRT((W865-W863)^2+(X865-X863)^2)</f>
        <v>76.63590868515881</v>
      </c>
      <c r="AI868" s="23">
        <f>SQRT(((Y865-Y863)^2)+((Z865-Z863)^2))</f>
        <v>38.021375566909725</v>
      </c>
      <c r="AJ868" s="23">
        <f>SQRT(((Y868-Y866)^2)+((Z868-Z866)^2))</f>
        <v>36.635024225459439</v>
      </c>
    </row>
    <row r="869" spans="1:36" x14ac:dyDescent="0.25">
      <c r="A869" t="s">
        <v>179</v>
      </c>
      <c r="B869">
        <v>1</v>
      </c>
      <c r="C869" s="9">
        <v>73.109499999999997</v>
      </c>
      <c r="D869" s="9">
        <v>32.397599999999997</v>
      </c>
      <c r="E869" s="9">
        <v>567.33330000000001</v>
      </c>
      <c r="F869" s="9">
        <v>406</v>
      </c>
      <c r="G869" s="9">
        <v>563.33330000000001</v>
      </c>
      <c r="H869" s="9">
        <v>479</v>
      </c>
      <c r="K869" s="32" t="s">
        <v>179</v>
      </c>
      <c r="L869" s="32">
        <v>859</v>
      </c>
      <c r="M869" s="32" t="s">
        <v>263</v>
      </c>
      <c r="N869" s="32" t="s">
        <v>669</v>
      </c>
      <c r="O869" s="32" t="s">
        <v>261</v>
      </c>
      <c r="P869" s="32" t="s">
        <v>232</v>
      </c>
      <c r="Q869" s="32" t="s">
        <v>249</v>
      </c>
      <c r="R869" s="32" t="s">
        <v>236</v>
      </c>
      <c r="S869" s="37" t="s">
        <v>23</v>
      </c>
      <c r="T869" s="32">
        <v>1</v>
      </c>
      <c r="U869" s="33">
        <v>73.109499999999997</v>
      </c>
      <c r="V869" s="33">
        <v>32.397599999999997</v>
      </c>
      <c r="W869" s="33">
        <v>567.33330000000001</v>
      </c>
      <c r="X869" s="33">
        <v>406</v>
      </c>
      <c r="Y869" s="33">
        <v>563.33330000000001</v>
      </c>
      <c r="Z869" s="33">
        <v>479</v>
      </c>
      <c r="AA869" s="33" t="s">
        <v>235</v>
      </c>
      <c r="AB869" s="33" t="s">
        <v>235</v>
      </c>
      <c r="AC869" s="33">
        <f>V869</f>
        <v>32.397599999999997</v>
      </c>
      <c r="AD869" s="33" t="s">
        <v>235</v>
      </c>
      <c r="AE869" s="33" t="s">
        <v>235</v>
      </c>
      <c r="AF869" s="33" t="s">
        <v>235</v>
      </c>
      <c r="AG869" s="33" t="s">
        <v>235</v>
      </c>
      <c r="AH869" s="33" t="s">
        <v>235</v>
      </c>
      <c r="AI869" s="33" t="s">
        <v>235</v>
      </c>
      <c r="AJ869" s="33" t="s">
        <v>235</v>
      </c>
    </row>
    <row r="870" spans="1:36" x14ac:dyDescent="0.25">
      <c r="A870" t="s">
        <v>179</v>
      </c>
      <c r="B870">
        <v>2</v>
      </c>
      <c r="C870" s="9">
        <v>82.292199999999994</v>
      </c>
      <c r="D870" s="9">
        <v>55.203499999999998</v>
      </c>
      <c r="E870" s="9">
        <v>616.33330000000001</v>
      </c>
      <c r="F870" s="9">
        <v>404</v>
      </c>
      <c r="G870" s="9">
        <v>580.33330000000001</v>
      </c>
      <c r="H870" s="9">
        <v>478</v>
      </c>
      <c r="K870" s="32" t="s">
        <v>179</v>
      </c>
      <c r="L870" s="32">
        <v>860</v>
      </c>
      <c r="M870" s="32" t="s">
        <v>263</v>
      </c>
      <c r="N870" s="32" t="s">
        <v>669</v>
      </c>
      <c r="O870" s="32" t="s">
        <v>261</v>
      </c>
      <c r="P870" s="32" t="s">
        <v>232</v>
      </c>
      <c r="Q870" s="32" t="s">
        <v>249</v>
      </c>
      <c r="R870" s="32" t="s">
        <v>236</v>
      </c>
      <c r="S870" s="37" t="s">
        <v>23</v>
      </c>
      <c r="T870" s="32">
        <v>2</v>
      </c>
      <c r="U870" s="33">
        <v>82.292199999999994</v>
      </c>
      <c r="V870" s="33">
        <v>55.203499999999998</v>
      </c>
      <c r="W870" s="33">
        <v>616.33330000000001</v>
      </c>
      <c r="X870" s="33">
        <v>404</v>
      </c>
      <c r="Y870" s="33">
        <v>580.33330000000001</v>
      </c>
      <c r="Z870" s="33">
        <v>478</v>
      </c>
      <c r="AA870" s="33" t="s">
        <v>235</v>
      </c>
      <c r="AB870" s="33" t="s">
        <v>235</v>
      </c>
      <c r="AC870" s="33">
        <f>V870</f>
        <v>55.203499999999998</v>
      </c>
      <c r="AD870" s="33" t="s">
        <v>235</v>
      </c>
      <c r="AE870" s="33" t="s">
        <v>235</v>
      </c>
      <c r="AF870" s="33" t="s">
        <v>235</v>
      </c>
      <c r="AG870" s="33" t="s">
        <v>235</v>
      </c>
      <c r="AH870" s="33" t="s">
        <v>235</v>
      </c>
      <c r="AI870" s="33" t="s">
        <v>235</v>
      </c>
      <c r="AJ870" s="33" t="s">
        <v>235</v>
      </c>
    </row>
    <row r="871" spans="1:36" x14ac:dyDescent="0.25">
      <c r="A871" t="s">
        <v>179</v>
      </c>
      <c r="B871">
        <v>3</v>
      </c>
      <c r="C871" s="9">
        <v>77.3369</v>
      </c>
      <c r="D871" s="9">
        <v>69.5411</v>
      </c>
      <c r="E871" s="9">
        <v>654.33330000000001</v>
      </c>
      <c r="F871" s="9">
        <v>430</v>
      </c>
      <c r="G871" s="9">
        <v>604.33330000000001</v>
      </c>
      <c r="H871" s="9">
        <v>489</v>
      </c>
      <c r="K871" s="32" t="s">
        <v>179</v>
      </c>
      <c r="L871" s="32">
        <v>861</v>
      </c>
      <c r="M871" s="32" t="s">
        <v>263</v>
      </c>
      <c r="N871" s="32" t="s">
        <v>669</v>
      </c>
      <c r="O871" s="32" t="s">
        <v>261</v>
      </c>
      <c r="P871" s="32" t="s">
        <v>232</v>
      </c>
      <c r="Q871" s="32" t="s">
        <v>249</v>
      </c>
      <c r="R871" s="32" t="s">
        <v>236</v>
      </c>
      <c r="S871" s="37" t="s">
        <v>23</v>
      </c>
      <c r="T871" s="32">
        <v>3</v>
      </c>
      <c r="U871" s="33">
        <v>77.3369</v>
      </c>
      <c r="V871" s="33">
        <v>69.5411</v>
      </c>
      <c r="W871" s="33">
        <v>654.33330000000001</v>
      </c>
      <c r="X871" s="33">
        <v>430</v>
      </c>
      <c r="Y871" s="33">
        <v>604.33330000000001</v>
      </c>
      <c r="Z871" s="33">
        <v>489</v>
      </c>
      <c r="AA871" s="33" t="s">
        <v>235</v>
      </c>
      <c r="AB871" s="33" t="s">
        <v>235</v>
      </c>
      <c r="AC871" s="33">
        <f>V871</f>
        <v>69.5411</v>
      </c>
      <c r="AD871" s="33" t="s">
        <v>235</v>
      </c>
      <c r="AE871" s="33" t="s">
        <v>235</v>
      </c>
      <c r="AF871" s="33" t="s">
        <v>235</v>
      </c>
      <c r="AG871" s="33" t="s">
        <v>235</v>
      </c>
      <c r="AH871" s="33" t="s">
        <v>235</v>
      </c>
      <c r="AI871" s="40" t="s">
        <v>235</v>
      </c>
      <c r="AJ871" s="40" t="s">
        <v>235</v>
      </c>
    </row>
    <row r="872" spans="1:36" x14ac:dyDescent="0.25">
      <c r="A872" t="s">
        <v>179</v>
      </c>
      <c r="B872">
        <v>4</v>
      </c>
      <c r="C872" s="9">
        <v>74.242800000000003</v>
      </c>
      <c r="D872" s="9">
        <v>114.62569999999999</v>
      </c>
      <c r="E872" s="9">
        <v>706.33330000000001</v>
      </c>
      <c r="F872" s="9">
        <v>537</v>
      </c>
      <c r="G872" s="9">
        <v>632.33330000000001</v>
      </c>
      <c r="H872" s="9">
        <v>543</v>
      </c>
      <c r="K872" s="32" t="s">
        <v>179</v>
      </c>
      <c r="L872" s="32">
        <v>862</v>
      </c>
      <c r="M872" s="32" t="s">
        <v>263</v>
      </c>
      <c r="N872" s="32" t="s">
        <v>669</v>
      </c>
      <c r="O872" s="32" t="s">
        <v>261</v>
      </c>
      <c r="P872" s="32" t="s">
        <v>232</v>
      </c>
      <c r="Q872" s="32" t="s">
        <v>249</v>
      </c>
      <c r="R872" s="32" t="s">
        <v>236</v>
      </c>
      <c r="S872" s="37" t="s">
        <v>24</v>
      </c>
      <c r="T872" s="32">
        <v>4</v>
      </c>
      <c r="U872" s="33">
        <v>74.242800000000003</v>
      </c>
      <c r="V872" s="33">
        <v>114.62569999999999</v>
      </c>
      <c r="W872" s="33">
        <v>706.33330000000001</v>
      </c>
      <c r="X872" s="33">
        <v>537</v>
      </c>
      <c r="Y872" s="33">
        <v>632.33330000000001</v>
      </c>
      <c r="Z872" s="33">
        <v>543</v>
      </c>
      <c r="AA872" s="33" t="s">
        <v>235</v>
      </c>
      <c r="AB872" s="33" t="s">
        <v>235</v>
      </c>
      <c r="AC872" s="33">
        <f>ABS(180-V872)</f>
        <v>65.374300000000005</v>
      </c>
      <c r="AD872" s="33" t="s">
        <v>235</v>
      </c>
      <c r="AE872" s="33" t="s">
        <v>235</v>
      </c>
      <c r="AF872" s="33" t="s">
        <v>235</v>
      </c>
      <c r="AG872" s="33" t="s">
        <v>235</v>
      </c>
      <c r="AH872" s="33" t="s">
        <v>235</v>
      </c>
      <c r="AI872" s="40" t="s">
        <v>235</v>
      </c>
      <c r="AJ872" s="40" t="s">
        <v>235</v>
      </c>
    </row>
    <row r="873" spans="1:36" x14ac:dyDescent="0.25">
      <c r="A873" t="s">
        <v>179</v>
      </c>
      <c r="B873">
        <v>5</v>
      </c>
      <c r="C873" s="9">
        <v>77.466099999999997</v>
      </c>
      <c r="D873" s="9">
        <v>130.42609999999999</v>
      </c>
      <c r="E873" s="9">
        <v>704.33330000000001</v>
      </c>
      <c r="F873" s="9">
        <v>586</v>
      </c>
      <c r="G873" s="9">
        <v>628.33330000000001</v>
      </c>
      <c r="H873" s="9">
        <v>571</v>
      </c>
      <c r="K873" s="32" t="s">
        <v>179</v>
      </c>
      <c r="L873" s="32">
        <v>863</v>
      </c>
      <c r="M873" s="32" t="s">
        <v>263</v>
      </c>
      <c r="N873" s="32" t="s">
        <v>669</v>
      </c>
      <c r="O873" s="32" t="s">
        <v>261</v>
      </c>
      <c r="P873" s="32" t="s">
        <v>232</v>
      </c>
      <c r="Q873" s="32" t="s">
        <v>249</v>
      </c>
      <c r="R873" s="32" t="s">
        <v>236</v>
      </c>
      <c r="S873" s="37" t="s">
        <v>24</v>
      </c>
      <c r="T873" s="32">
        <v>5</v>
      </c>
      <c r="U873" s="33">
        <v>77.466099999999997</v>
      </c>
      <c r="V873" s="33">
        <v>130.42609999999999</v>
      </c>
      <c r="W873" s="33">
        <v>704.33330000000001</v>
      </c>
      <c r="X873" s="33">
        <v>586</v>
      </c>
      <c r="Y873" s="33">
        <v>628.33330000000001</v>
      </c>
      <c r="Z873" s="33">
        <v>571</v>
      </c>
      <c r="AA873" s="33" t="s">
        <v>235</v>
      </c>
      <c r="AB873" s="33" t="s">
        <v>235</v>
      </c>
      <c r="AC873" s="33">
        <f>ABS(180-V873)</f>
        <v>49.573900000000009</v>
      </c>
      <c r="AD873" s="33" t="s">
        <v>235</v>
      </c>
      <c r="AE873" s="33" t="s">
        <v>235</v>
      </c>
      <c r="AF873" s="33" t="s">
        <v>235</v>
      </c>
      <c r="AG873" s="33" t="s">
        <v>235</v>
      </c>
      <c r="AH873" s="33" t="s">
        <v>235</v>
      </c>
      <c r="AI873" s="40" t="s">
        <v>235</v>
      </c>
      <c r="AJ873" s="40" t="s">
        <v>235</v>
      </c>
    </row>
    <row r="874" spans="1:36" x14ac:dyDescent="0.25">
      <c r="A874" t="s">
        <v>179</v>
      </c>
      <c r="B874">
        <v>6</v>
      </c>
      <c r="C874" s="9">
        <v>72.111000000000004</v>
      </c>
      <c r="D874" s="9">
        <v>152.9513</v>
      </c>
      <c r="E874" s="9">
        <v>675.33330000000001</v>
      </c>
      <c r="F874" s="9">
        <v>622</v>
      </c>
      <c r="G874" s="9">
        <v>615.33330000000001</v>
      </c>
      <c r="H874" s="9">
        <v>582</v>
      </c>
      <c r="K874" s="32" t="s">
        <v>179</v>
      </c>
      <c r="L874" s="32">
        <v>864</v>
      </c>
      <c r="M874" s="32" t="s">
        <v>263</v>
      </c>
      <c r="N874" s="32" t="s">
        <v>669</v>
      </c>
      <c r="O874" s="32" t="s">
        <v>261</v>
      </c>
      <c r="P874" s="32" t="s">
        <v>232</v>
      </c>
      <c r="Q874" s="32" t="s">
        <v>249</v>
      </c>
      <c r="R874" s="32" t="s">
        <v>236</v>
      </c>
      <c r="S874" s="37" t="s">
        <v>24</v>
      </c>
      <c r="T874" s="32">
        <v>6</v>
      </c>
      <c r="U874" s="33">
        <v>72.111000000000004</v>
      </c>
      <c r="V874" s="33">
        <v>152.9513</v>
      </c>
      <c r="W874" s="33">
        <v>675.33330000000001</v>
      </c>
      <c r="X874" s="33">
        <v>622</v>
      </c>
      <c r="Y874" s="33">
        <v>615.33330000000001</v>
      </c>
      <c r="Z874" s="33">
        <v>582</v>
      </c>
      <c r="AA874" s="33">
        <f>SQRT(((W874-W869)^2)+((X874-X869)^2))</f>
        <v>241.49534156997728</v>
      </c>
      <c r="AB874" s="33">
        <f>SQRT(((Y872-Y871)^2)+((Z872-Z871)^2))</f>
        <v>60.827625302982199</v>
      </c>
      <c r="AC874" s="33">
        <f>ABS(180-V874)</f>
        <v>27.048699999999997</v>
      </c>
      <c r="AD874" s="33">
        <v>1</v>
      </c>
      <c r="AE874" s="33">
        <v>0</v>
      </c>
      <c r="AF874" s="33">
        <v>0</v>
      </c>
      <c r="AG874" s="23">
        <f>SQRT((W874-W872)^2+(X874-X872)^2)</f>
        <v>90.476516290140168</v>
      </c>
      <c r="AH874" s="23">
        <f>SQRT((W871-W869)^2+(X871-X869)^2)</f>
        <v>90.249653738947941</v>
      </c>
      <c r="AI874" s="23">
        <f>SQRT(((Y871-Y869)^2)+((Z871-Z869)^2))</f>
        <v>42.201895692018383</v>
      </c>
      <c r="AJ874" s="23">
        <f>SQRT(((Y874-Y872)^2)+((Z874-Z872)^2))</f>
        <v>42.544094772365298</v>
      </c>
    </row>
    <row r="875" spans="1:36" x14ac:dyDescent="0.25">
      <c r="A875" t="s">
        <v>180</v>
      </c>
      <c r="B875">
        <v>1</v>
      </c>
      <c r="C875" s="9">
        <v>85</v>
      </c>
      <c r="D875" s="9">
        <v>34.593699999999998</v>
      </c>
      <c r="E875" s="9">
        <v>491.66669999999999</v>
      </c>
      <c r="F875" s="9">
        <v>219.66669999999999</v>
      </c>
      <c r="G875" s="9">
        <v>527.66669999999999</v>
      </c>
      <c r="H875" s="9">
        <v>296.66669999999999</v>
      </c>
      <c r="K875" s="32" t="s">
        <v>180</v>
      </c>
      <c r="L875" s="32">
        <v>865</v>
      </c>
      <c r="M875" s="32" t="s">
        <v>263</v>
      </c>
      <c r="N875" s="32" t="s">
        <v>669</v>
      </c>
      <c r="O875" s="32" t="s">
        <v>261</v>
      </c>
      <c r="P875" s="32" t="s">
        <v>259</v>
      </c>
      <c r="Q875" s="32" t="s">
        <v>262</v>
      </c>
      <c r="R875" s="32" t="s">
        <v>224</v>
      </c>
      <c r="S875" s="37" t="s">
        <v>23</v>
      </c>
      <c r="T875" s="32">
        <v>1</v>
      </c>
      <c r="U875" s="33">
        <v>85</v>
      </c>
      <c r="V875" s="33">
        <v>34.593699999999998</v>
      </c>
      <c r="W875" s="33">
        <v>491.66669999999999</v>
      </c>
      <c r="X875" s="33">
        <v>219.66669999999999</v>
      </c>
      <c r="Y875" s="33">
        <v>527.66669999999999</v>
      </c>
      <c r="Z875" s="33">
        <v>296.66669999999999</v>
      </c>
      <c r="AA875" s="33" t="s">
        <v>235</v>
      </c>
      <c r="AB875" s="33" t="s">
        <v>235</v>
      </c>
      <c r="AC875" s="33">
        <f>V875</f>
        <v>34.593699999999998</v>
      </c>
      <c r="AD875" s="33" t="s">
        <v>235</v>
      </c>
      <c r="AE875" s="33" t="s">
        <v>235</v>
      </c>
      <c r="AF875" s="33" t="s">
        <v>235</v>
      </c>
      <c r="AG875" s="33" t="s">
        <v>235</v>
      </c>
      <c r="AH875" s="33" t="s">
        <v>235</v>
      </c>
      <c r="AI875" s="33" t="s">
        <v>235</v>
      </c>
      <c r="AJ875" s="33" t="s">
        <v>235</v>
      </c>
    </row>
    <row r="876" spans="1:36" x14ac:dyDescent="0.25">
      <c r="A876" t="s">
        <v>180</v>
      </c>
      <c r="B876">
        <v>2</v>
      </c>
      <c r="C876" s="9">
        <v>89.944400000000002</v>
      </c>
      <c r="D876" s="9">
        <v>51.341099999999997</v>
      </c>
      <c r="E876" s="9">
        <v>525.66669999999999</v>
      </c>
      <c r="F876" s="9">
        <v>196.66669999999999</v>
      </c>
      <c r="G876" s="9">
        <v>538.66669999999999</v>
      </c>
      <c r="H876" s="9">
        <v>285.66669999999999</v>
      </c>
      <c r="K876" s="32" t="s">
        <v>180</v>
      </c>
      <c r="L876" s="32">
        <v>866</v>
      </c>
      <c r="M876" s="32" t="s">
        <v>263</v>
      </c>
      <c r="N876" s="32" t="s">
        <v>669</v>
      </c>
      <c r="O876" s="32" t="s">
        <v>261</v>
      </c>
      <c r="P876" s="32" t="s">
        <v>259</v>
      </c>
      <c r="Q876" s="32" t="s">
        <v>262</v>
      </c>
      <c r="R876" s="32" t="s">
        <v>224</v>
      </c>
      <c r="S876" s="37" t="s">
        <v>23</v>
      </c>
      <c r="T876" s="32">
        <v>2</v>
      </c>
      <c r="U876" s="33">
        <v>89.944400000000002</v>
      </c>
      <c r="V876" s="33">
        <v>51.341099999999997</v>
      </c>
      <c r="W876" s="33">
        <v>525.66669999999999</v>
      </c>
      <c r="X876" s="33">
        <v>196.66669999999999</v>
      </c>
      <c r="Y876" s="33">
        <v>538.66669999999999</v>
      </c>
      <c r="Z876" s="33">
        <v>285.66669999999999</v>
      </c>
      <c r="AA876" s="33" t="s">
        <v>235</v>
      </c>
      <c r="AB876" s="33" t="s">
        <v>235</v>
      </c>
      <c r="AC876" s="33">
        <f>V876</f>
        <v>51.341099999999997</v>
      </c>
      <c r="AD876" s="33" t="s">
        <v>235</v>
      </c>
      <c r="AE876" s="33" t="s">
        <v>235</v>
      </c>
      <c r="AF876" s="33" t="s">
        <v>235</v>
      </c>
      <c r="AG876" s="33" t="s">
        <v>235</v>
      </c>
      <c r="AH876" s="33" t="s">
        <v>235</v>
      </c>
      <c r="AI876" s="33" t="s">
        <v>235</v>
      </c>
      <c r="AJ876" s="33" t="s">
        <v>235</v>
      </c>
    </row>
    <row r="877" spans="1:36" x14ac:dyDescent="0.25">
      <c r="A877" t="s">
        <v>180</v>
      </c>
      <c r="B877">
        <v>3</v>
      </c>
      <c r="C877" s="9">
        <v>80.305700000000002</v>
      </c>
      <c r="D877" s="9">
        <v>64.652000000000001</v>
      </c>
      <c r="E877" s="9">
        <v>564.66669999999999</v>
      </c>
      <c r="F877" s="9">
        <v>200.66669999999999</v>
      </c>
      <c r="G877" s="9">
        <v>557.66669999999999</v>
      </c>
      <c r="H877" s="9">
        <v>280.66669999999999</v>
      </c>
      <c r="K877" s="32" t="s">
        <v>180</v>
      </c>
      <c r="L877" s="32">
        <v>867</v>
      </c>
      <c r="M877" s="32" t="s">
        <v>263</v>
      </c>
      <c r="N877" s="32" t="s">
        <v>669</v>
      </c>
      <c r="O877" s="32" t="s">
        <v>261</v>
      </c>
      <c r="P877" s="32" t="s">
        <v>259</v>
      </c>
      <c r="Q877" s="32" t="s">
        <v>262</v>
      </c>
      <c r="R877" s="32" t="s">
        <v>224</v>
      </c>
      <c r="S877" s="37" t="s">
        <v>23</v>
      </c>
      <c r="T877" s="32">
        <v>3</v>
      </c>
      <c r="U877" s="33">
        <v>80.305700000000002</v>
      </c>
      <c r="V877" s="33">
        <v>64.652000000000001</v>
      </c>
      <c r="W877" s="33">
        <v>564.66669999999999</v>
      </c>
      <c r="X877" s="33">
        <v>200.66669999999999</v>
      </c>
      <c r="Y877" s="33">
        <v>557.66669999999999</v>
      </c>
      <c r="Z877" s="33">
        <v>280.66669999999999</v>
      </c>
      <c r="AA877" s="33" t="s">
        <v>235</v>
      </c>
      <c r="AB877" s="33" t="s">
        <v>235</v>
      </c>
      <c r="AC877" s="33">
        <f>V877</f>
        <v>64.652000000000001</v>
      </c>
      <c r="AD877" s="33" t="s">
        <v>235</v>
      </c>
      <c r="AE877" s="33" t="s">
        <v>235</v>
      </c>
      <c r="AF877" s="33" t="s">
        <v>235</v>
      </c>
      <c r="AG877" s="40" t="s">
        <v>235</v>
      </c>
      <c r="AH877" s="40" t="s">
        <v>235</v>
      </c>
      <c r="AI877" s="40" t="s">
        <v>235</v>
      </c>
      <c r="AJ877" s="40" t="s">
        <v>235</v>
      </c>
    </row>
    <row r="878" spans="1:36" x14ac:dyDescent="0.25">
      <c r="A878" t="s">
        <v>180</v>
      </c>
      <c r="B878">
        <v>4</v>
      </c>
      <c r="C878" s="9">
        <v>78.243200000000002</v>
      </c>
      <c r="D878" s="9">
        <v>110.8772</v>
      </c>
      <c r="E878" s="9">
        <v>699.66669999999999</v>
      </c>
      <c r="F878" s="9">
        <v>280.66669999999999</v>
      </c>
      <c r="G878" s="9">
        <v>638.66669999999999</v>
      </c>
      <c r="H878" s="9">
        <v>329.66669999999999</v>
      </c>
      <c r="K878" s="32" t="s">
        <v>180</v>
      </c>
      <c r="L878" s="32">
        <v>868</v>
      </c>
      <c r="M878" s="32" t="s">
        <v>263</v>
      </c>
      <c r="N878" s="32" t="s">
        <v>669</v>
      </c>
      <c r="O878" s="32" t="s">
        <v>261</v>
      </c>
      <c r="P878" s="32" t="s">
        <v>259</v>
      </c>
      <c r="Q878" s="32" t="s">
        <v>262</v>
      </c>
      <c r="R878" s="32" t="s">
        <v>224</v>
      </c>
      <c r="S878" s="37" t="s">
        <v>24</v>
      </c>
      <c r="T878" s="32">
        <v>4</v>
      </c>
      <c r="U878" s="33">
        <v>78.243200000000002</v>
      </c>
      <c r="V878" s="33">
        <v>110.8772</v>
      </c>
      <c r="W878" s="33">
        <v>699.66669999999999</v>
      </c>
      <c r="X878" s="33">
        <v>280.66669999999999</v>
      </c>
      <c r="Y878" s="33">
        <v>638.66669999999999</v>
      </c>
      <c r="Z878" s="33">
        <v>329.66669999999999</v>
      </c>
      <c r="AA878" s="33" t="s">
        <v>235</v>
      </c>
      <c r="AB878" s="33" t="s">
        <v>235</v>
      </c>
      <c r="AC878" s="33">
        <f>ABS(180-V878)</f>
        <v>69.122799999999998</v>
      </c>
      <c r="AD878" s="33" t="s">
        <v>235</v>
      </c>
      <c r="AE878" s="33" t="s">
        <v>235</v>
      </c>
      <c r="AF878" s="33" t="s">
        <v>235</v>
      </c>
      <c r="AG878" s="40" t="s">
        <v>235</v>
      </c>
      <c r="AH878" s="40" t="s">
        <v>235</v>
      </c>
      <c r="AI878" s="40" t="s">
        <v>235</v>
      </c>
      <c r="AJ878" s="40" t="s">
        <v>235</v>
      </c>
    </row>
    <row r="879" spans="1:36" x14ac:dyDescent="0.25">
      <c r="A879" t="s">
        <v>180</v>
      </c>
      <c r="B879">
        <v>5</v>
      </c>
      <c r="C879" s="9">
        <v>86.406000000000006</v>
      </c>
      <c r="D879" s="9">
        <v>125.75620000000001</v>
      </c>
      <c r="E879" s="9">
        <v>724.66669999999999</v>
      </c>
      <c r="F879" s="9">
        <v>312.66669999999999</v>
      </c>
      <c r="G879" s="9">
        <v>645.66669999999999</v>
      </c>
      <c r="H879" s="9">
        <v>347.66669999999999</v>
      </c>
      <c r="K879" s="32" t="s">
        <v>180</v>
      </c>
      <c r="L879" s="32">
        <v>869</v>
      </c>
      <c r="M879" s="32" t="s">
        <v>263</v>
      </c>
      <c r="N879" s="32" t="s">
        <v>669</v>
      </c>
      <c r="O879" s="32" t="s">
        <v>261</v>
      </c>
      <c r="P879" s="32" t="s">
        <v>259</v>
      </c>
      <c r="Q879" s="32" t="s">
        <v>262</v>
      </c>
      <c r="R879" s="32" t="s">
        <v>224</v>
      </c>
      <c r="S879" s="37" t="s">
        <v>24</v>
      </c>
      <c r="T879" s="32">
        <v>5</v>
      </c>
      <c r="U879" s="33">
        <v>86.406000000000006</v>
      </c>
      <c r="V879" s="33">
        <v>125.75620000000001</v>
      </c>
      <c r="W879" s="33">
        <v>724.66669999999999</v>
      </c>
      <c r="X879" s="33">
        <v>312.66669999999999</v>
      </c>
      <c r="Y879" s="33">
        <v>645.66669999999999</v>
      </c>
      <c r="Z879" s="33">
        <v>347.66669999999999</v>
      </c>
      <c r="AA879" s="33" t="s">
        <v>235</v>
      </c>
      <c r="AB879" s="33" t="s">
        <v>235</v>
      </c>
      <c r="AC879" s="33">
        <f>ABS(180-V879)</f>
        <v>54.243799999999993</v>
      </c>
      <c r="AD879" s="33" t="s">
        <v>235</v>
      </c>
      <c r="AE879" s="33" t="s">
        <v>235</v>
      </c>
      <c r="AF879" s="33" t="s">
        <v>235</v>
      </c>
      <c r="AG879" s="40" t="s">
        <v>235</v>
      </c>
      <c r="AH879" s="40" t="s">
        <v>235</v>
      </c>
      <c r="AI879" s="40" t="s">
        <v>235</v>
      </c>
      <c r="AJ879" s="40" t="s">
        <v>235</v>
      </c>
    </row>
    <row r="880" spans="1:36" x14ac:dyDescent="0.25">
      <c r="A880" t="s">
        <v>180</v>
      </c>
      <c r="B880">
        <v>6</v>
      </c>
      <c r="C880" s="9">
        <v>81.614900000000006</v>
      </c>
      <c r="D880" s="9">
        <v>142.61340000000001</v>
      </c>
      <c r="E880" s="9">
        <v>724.66669999999999</v>
      </c>
      <c r="F880" s="9">
        <v>353.66669999999999</v>
      </c>
      <c r="G880" s="9">
        <v>643.66669999999999</v>
      </c>
      <c r="H880" s="9">
        <v>363.66669999999999</v>
      </c>
      <c r="K880" s="32" t="s">
        <v>180</v>
      </c>
      <c r="L880" s="32">
        <v>870</v>
      </c>
      <c r="M880" s="32" t="s">
        <v>263</v>
      </c>
      <c r="N880" s="32" t="s">
        <v>669</v>
      </c>
      <c r="O880" s="32" t="s">
        <v>261</v>
      </c>
      <c r="P880" s="32" t="s">
        <v>259</v>
      </c>
      <c r="Q880" s="32" t="s">
        <v>262</v>
      </c>
      <c r="R880" s="32" t="s">
        <v>224</v>
      </c>
      <c r="S880" s="37" t="s">
        <v>24</v>
      </c>
      <c r="T880" s="32">
        <v>6</v>
      </c>
      <c r="U880" s="33">
        <v>81.614900000000006</v>
      </c>
      <c r="V880" s="33">
        <v>142.61340000000001</v>
      </c>
      <c r="W880" s="33">
        <v>724.66669999999999</v>
      </c>
      <c r="X880" s="33">
        <v>353.66669999999999</v>
      </c>
      <c r="Y880" s="33">
        <v>643.66669999999999</v>
      </c>
      <c r="Z880" s="33">
        <v>363.66669999999999</v>
      </c>
      <c r="AA880" s="33">
        <f>SQRT(((W880-W875)^2)+((X880-X875)^2))</f>
        <v>268.78430013674534</v>
      </c>
      <c r="AB880" s="33">
        <f>SQRT(((Y878-Y877)^2)+((Z878-Z877)^2))</f>
        <v>94.667840368310934</v>
      </c>
      <c r="AC880" s="33">
        <f>ABS(180-V880)</f>
        <v>37.386599999999987</v>
      </c>
      <c r="AD880" s="33">
        <v>0</v>
      </c>
      <c r="AE880" s="33">
        <v>0</v>
      </c>
      <c r="AF880" s="33">
        <v>0</v>
      </c>
      <c r="AG880" s="23">
        <f>SQRT((W880-W878)^2+(X880-X878)^2)</f>
        <v>77.1621668954417</v>
      </c>
      <c r="AH880" s="23">
        <f>SQRT((W877-W875)^2+(X877-X875)^2)</f>
        <v>75.432088662584434</v>
      </c>
      <c r="AI880" s="23">
        <f>SQRT(((Y877-Y875)^2)+((Z877-Z875)^2))</f>
        <v>34</v>
      </c>
      <c r="AJ880" s="23">
        <f>SQRT(((Y880-Y878)^2)+((Z880-Z878)^2))</f>
        <v>34.365680554879162</v>
      </c>
    </row>
    <row r="881" spans="1:40" x14ac:dyDescent="0.25">
      <c r="A881" t="s">
        <v>181</v>
      </c>
      <c r="B881">
        <v>1</v>
      </c>
      <c r="C881" s="9">
        <v>71.612200000000001</v>
      </c>
      <c r="D881" s="9">
        <v>32.2483</v>
      </c>
      <c r="E881" s="9">
        <v>358.5</v>
      </c>
      <c r="F881" s="9">
        <v>510.25</v>
      </c>
      <c r="G881" s="9">
        <v>410.25</v>
      </c>
      <c r="H881" s="9">
        <v>559.75</v>
      </c>
      <c r="K881" s="32" t="s">
        <v>181</v>
      </c>
      <c r="L881" s="32">
        <v>871</v>
      </c>
      <c r="M881" s="32" t="s">
        <v>263</v>
      </c>
      <c r="N881" s="32" t="s">
        <v>669</v>
      </c>
      <c r="O881" s="32" t="s">
        <v>261</v>
      </c>
      <c r="P881" s="32" t="s">
        <v>259</v>
      </c>
      <c r="Q881" s="32" t="s">
        <v>262</v>
      </c>
      <c r="R881" s="32" t="s">
        <v>224</v>
      </c>
      <c r="S881" s="37" t="s">
        <v>23</v>
      </c>
      <c r="T881" s="32">
        <v>1</v>
      </c>
      <c r="U881" s="33">
        <v>71.612200000000001</v>
      </c>
      <c r="V881" s="33">
        <v>32.2483</v>
      </c>
      <c r="W881" s="33">
        <v>358.5</v>
      </c>
      <c r="X881" s="33">
        <v>510.25</v>
      </c>
      <c r="Y881" s="33">
        <v>410.25</v>
      </c>
      <c r="Z881" s="33">
        <v>559.75</v>
      </c>
      <c r="AA881" s="33" t="s">
        <v>235</v>
      </c>
      <c r="AB881" s="33" t="s">
        <v>235</v>
      </c>
      <c r="AC881" s="33">
        <f>V881</f>
        <v>32.2483</v>
      </c>
      <c r="AD881" s="33" t="s">
        <v>235</v>
      </c>
      <c r="AE881" s="33" t="s">
        <v>235</v>
      </c>
      <c r="AF881" s="33" t="s">
        <v>235</v>
      </c>
      <c r="AG881" s="33" t="s">
        <v>235</v>
      </c>
      <c r="AH881" s="33" t="s">
        <v>235</v>
      </c>
      <c r="AI881" s="33" t="s">
        <v>235</v>
      </c>
      <c r="AJ881" s="33" t="s">
        <v>235</v>
      </c>
    </row>
    <row r="882" spans="1:40" x14ac:dyDescent="0.25">
      <c r="A882" t="s">
        <v>181</v>
      </c>
      <c r="B882">
        <v>2</v>
      </c>
      <c r="C882" s="9">
        <v>80.878399999999999</v>
      </c>
      <c r="D882" s="9">
        <v>53.857500000000002</v>
      </c>
      <c r="E882" s="9">
        <v>383.25</v>
      </c>
      <c r="F882" s="9">
        <v>475.75</v>
      </c>
      <c r="G882" s="9">
        <v>417</v>
      </c>
      <c r="H882" s="9">
        <v>549.25</v>
      </c>
      <c r="K882" s="32" t="s">
        <v>181</v>
      </c>
      <c r="L882" s="32">
        <v>872</v>
      </c>
      <c r="M882" s="32" t="s">
        <v>263</v>
      </c>
      <c r="N882" s="32" t="s">
        <v>669</v>
      </c>
      <c r="O882" s="32" t="s">
        <v>261</v>
      </c>
      <c r="P882" s="32" t="s">
        <v>259</v>
      </c>
      <c r="Q882" s="32" t="s">
        <v>262</v>
      </c>
      <c r="R882" s="32" t="s">
        <v>224</v>
      </c>
      <c r="S882" s="37" t="s">
        <v>23</v>
      </c>
      <c r="T882" s="32">
        <v>2</v>
      </c>
      <c r="U882" s="33">
        <v>80.878399999999999</v>
      </c>
      <c r="V882" s="33">
        <v>53.857500000000002</v>
      </c>
      <c r="W882" s="33">
        <v>383.25</v>
      </c>
      <c r="X882" s="33">
        <v>475.75</v>
      </c>
      <c r="Y882" s="33">
        <v>417</v>
      </c>
      <c r="Z882" s="33">
        <v>549.25</v>
      </c>
      <c r="AA882" s="33" t="s">
        <v>235</v>
      </c>
      <c r="AB882" s="33" t="s">
        <v>235</v>
      </c>
      <c r="AC882" s="33">
        <f>V882</f>
        <v>53.857500000000002</v>
      </c>
      <c r="AD882" s="33" t="s">
        <v>235</v>
      </c>
      <c r="AE882" s="33" t="s">
        <v>235</v>
      </c>
      <c r="AF882" s="33" t="s">
        <v>235</v>
      </c>
      <c r="AG882" s="33" t="s">
        <v>235</v>
      </c>
      <c r="AH882" s="33" t="s">
        <v>235</v>
      </c>
      <c r="AI882" s="33" t="s">
        <v>235</v>
      </c>
      <c r="AJ882" s="33" t="s">
        <v>235</v>
      </c>
    </row>
    <row r="883" spans="1:40" x14ac:dyDescent="0.25">
      <c r="A883" t="s">
        <v>181</v>
      </c>
      <c r="B883">
        <v>3</v>
      </c>
      <c r="C883" s="9">
        <v>72.97</v>
      </c>
      <c r="D883" s="9">
        <v>66.056399999999996</v>
      </c>
      <c r="E883" s="9">
        <v>422.25</v>
      </c>
      <c r="F883" s="9">
        <v>466</v>
      </c>
      <c r="G883" s="9">
        <v>438</v>
      </c>
      <c r="H883" s="9">
        <v>537.25</v>
      </c>
      <c r="K883" s="32" t="s">
        <v>181</v>
      </c>
      <c r="L883" s="32">
        <v>873</v>
      </c>
      <c r="M883" s="32" t="s">
        <v>263</v>
      </c>
      <c r="N883" s="32" t="s">
        <v>669</v>
      </c>
      <c r="O883" s="32" t="s">
        <v>261</v>
      </c>
      <c r="P883" s="32" t="s">
        <v>259</v>
      </c>
      <c r="Q883" s="32" t="s">
        <v>262</v>
      </c>
      <c r="R883" s="32" t="s">
        <v>224</v>
      </c>
      <c r="S883" s="37" t="s">
        <v>23</v>
      </c>
      <c r="T883" s="32">
        <v>3</v>
      </c>
      <c r="U883" s="33">
        <v>72.97</v>
      </c>
      <c r="V883" s="33">
        <v>66.056399999999996</v>
      </c>
      <c r="W883" s="33">
        <v>422.25</v>
      </c>
      <c r="X883" s="33">
        <v>466</v>
      </c>
      <c r="Y883" s="33">
        <v>438</v>
      </c>
      <c r="Z883" s="33">
        <v>537.25</v>
      </c>
      <c r="AA883" s="33" t="s">
        <v>235</v>
      </c>
      <c r="AB883" s="33" t="s">
        <v>235</v>
      </c>
      <c r="AC883" s="33">
        <f>V883</f>
        <v>66.056399999999996</v>
      </c>
      <c r="AD883" s="33" t="s">
        <v>235</v>
      </c>
      <c r="AE883" s="33" t="s">
        <v>235</v>
      </c>
      <c r="AF883" s="33" t="s">
        <v>235</v>
      </c>
      <c r="AG883" s="33" t="s">
        <v>235</v>
      </c>
      <c r="AH883" s="33" t="s">
        <v>235</v>
      </c>
      <c r="AI883" s="40" t="s">
        <v>235</v>
      </c>
      <c r="AJ883" s="40" t="s">
        <v>235</v>
      </c>
    </row>
    <row r="884" spans="1:40" x14ac:dyDescent="0.25">
      <c r="A884" t="s">
        <v>181</v>
      </c>
      <c r="B884">
        <v>4</v>
      </c>
      <c r="C884" s="9">
        <v>69.442899999999995</v>
      </c>
      <c r="D884" s="9">
        <v>106.1934</v>
      </c>
      <c r="E884" s="9">
        <v>551.25</v>
      </c>
      <c r="F884" s="9">
        <v>490</v>
      </c>
      <c r="G884" s="9">
        <v>519</v>
      </c>
      <c r="H884" s="9">
        <v>551.5</v>
      </c>
      <c r="K884" s="32" t="s">
        <v>181</v>
      </c>
      <c r="L884" s="32">
        <v>874</v>
      </c>
      <c r="M884" s="32" t="s">
        <v>263</v>
      </c>
      <c r="N884" s="32" t="s">
        <v>669</v>
      </c>
      <c r="O884" s="32" t="s">
        <v>261</v>
      </c>
      <c r="P884" s="32" t="s">
        <v>259</v>
      </c>
      <c r="Q884" s="32" t="s">
        <v>262</v>
      </c>
      <c r="R884" s="32" t="s">
        <v>224</v>
      </c>
      <c r="S884" s="37" t="s">
        <v>24</v>
      </c>
      <c r="T884" s="32">
        <v>4</v>
      </c>
      <c r="U884" s="33">
        <v>69.442899999999995</v>
      </c>
      <c r="V884" s="33">
        <v>106.1934</v>
      </c>
      <c r="W884" s="33">
        <v>551.25</v>
      </c>
      <c r="X884" s="33">
        <v>490</v>
      </c>
      <c r="Y884" s="33">
        <v>519</v>
      </c>
      <c r="Z884" s="33">
        <v>551.5</v>
      </c>
      <c r="AA884" s="33" t="s">
        <v>235</v>
      </c>
      <c r="AB884" s="33" t="s">
        <v>235</v>
      </c>
      <c r="AC884" s="33">
        <f>ABS(180-V884)</f>
        <v>73.806600000000003</v>
      </c>
      <c r="AD884" s="33" t="s">
        <v>235</v>
      </c>
      <c r="AE884" s="33" t="s">
        <v>235</v>
      </c>
      <c r="AF884" s="33" t="s">
        <v>235</v>
      </c>
      <c r="AG884" s="33" t="s">
        <v>235</v>
      </c>
      <c r="AH884" s="33" t="s">
        <v>235</v>
      </c>
      <c r="AI884" s="40" t="s">
        <v>235</v>
      </c>
      <c r="AJ884" s="40" t="s">
        <v>235</v>
      </c>
    </row>
    <row r="885" spans="1:40" x14ac:dyDescent="0.25">
      <c r="A885" t="s">
        <v>181</v>
      </c>
      <c r="B885">
        <v>5</v>
      </c>
      <c r="C885" s="9">
        <v>77.435500000000005</v>
      </c>
      <c r="D885" s="9">
        <v>124.3061</v>
      </c>
      <c r="E885" s="9">
        <v>590.25</v>
      </c>
      <c r="F885" s="9">
        <v>514.75</v>
      </c>
      <c r="G885" s="9">
        <v>534.75</v>
      </c>
      <c r="H885" s="9">
        <v>568.75</v>
      </c>
      <c r="K885" s="32" t="s">
        <v>181</v>
      </c>
      <c r="L885" s="32">
        <v>875</v>
      </c>
      <c r="M885" s="32" t="s">
        <v>263</v>
      </c>
      <c r="N885" s="32" t="s">
        <v>669</v>
      </c>
      <c r="O885" s="32" t="s">
        <v>261</v>
      </c>
      <c r="P885" s="32" t="s">
        <v>259</v>
      </c>
      <c r="Q885" s="32" t="s">
        <v>262</v>
      </c>
      <c r="R885" s="32" t="s">
        <v>224</v>
      </c>
      <c r="S885" s="37" t="s">
        <v>24</v>
      </c>
      <c r="T885" s="32">
        <v>5</v>
      </c>
      <c r="U885" s="33">
        <v>77.435500000000005</v>
      </c>
      <c r="V885" s="33">
        <v>124.3061</v>
      </c>
      <c r="W885" s="33">
        <v>590.25</v>
      </c>
      <c r="X885" s="33">
        <v>514.75</v>
      </c>
      <c r="Y885" s="33">
        <v>534.75</v>
      </c>
      <c r="Z885" s="33">
        <v>568.75</v>
      </c>
      <c r="AA885" s="33" t="s">
        <v>235</v>
      </c>
      <c r="AB885" s="33" t="s">
        <v>235</v>
      </c>
      <c r="AC885" s="33">
        <f>ABS(180-V885)</f>
        <v>55.693899999999999</v>
      </c>
      <c r="AD885" s="33" t="s">
        <v>235</v>
      </c>
      <c r="AE885" s="33" t="s">
        <v>235</v>
      </c>
      <c r="AF885" s="33" t="s">
        <v>235</v>
      </c>
      <c r="AG885" s="33" t="s">
        <v>235</v>
      </c>
      <c r="AH885" s="33" t="s">
        <v>235</v>
      </c>
      <c r="AI885" s="40" t="s">
        <v>235</v>
      </c>
      <c r="AJ885" s="40" t="s">
        <v>235</v>
      </c>
    </row>
    <row r="886" spans="1:40" x14ac:dyDescent="0.25">
      <c r="A886" t="s">
        <v>181</v>
      </c>
      <c r="B886">
        <v>6</v>
      </c>
      <c r="C886" s="9">
        <v>68.942899999999995</v>
      </c>
      <c r="D886" s="9">
        <v>146.1412</v>
      </c>
      <c r="E886" s="9">
        <v>600</v>
      </c>
      <c r="F886" s="9">
        <v>558.25</v>
      </c>
      <c r="G886" s="9">
        <v>536.25</v>
      </c>
      <c r="H886" s="9">
        <v>584.5</v>
      </c>
      <c r="K886" s="32" t="s">
        <v>181</v>
      </c>
      <c r="L886" s="32">
        <v>876</v>
      </c>
      <c r="M886" s="32" t="s">
        <v>263</v>
      </c>
      <c r="N886" s="32" t="s">
        <v>669</v>
      </c>
      <c r="O886" s="32" t="s">
        <v>261</v>
      </c>
      <c r="P886" s="32" t="s">
        <v>259</v>
      </c>
      <c r="Q886" s="32" t="s">
        <v>262</v>
      </c>
      <c r="R886" s="32" t="s">
        <v>224</v>
      </c>
      <c r="S886" s="37" t="s">
        <v>24</v>
      </c>
      <c r="T886" s="32">
        <v>6</v>
      </c>
      <c r="U886" s="33">
        <v>68.942899999999995</v>
      </c>
      <c r="V886" s="33">
        <v>146.1412</v>
      </c>
      <c r="W886" s="33">
        <v>600</v>
      </c>
      <c r="X886" s="33">
        <v>558.25</v>
      </c>
      <c r="Y886" s="33">
        <v>536.25</v>
      </c>
      <c r="Z886" s="33">
        <v>584.5</v>
      </c>
      <c r="AA886" s="33">
        <f>SQRT(((W886-W881)^2)+((X886-X881)^2))</f>
        <v>246.22398339723122</v>
      </c>
      <c r="AB886" s="33">
        <f>SQRT(((Y884-Y883)^2)+((Z884-Z883)^2))</f>
        <v>82.243920747979914</v>
      </c>
      <c r="AC886" s="33">
        <f>ABS(180-V886)</f>
        <v>33.858800000000002</v>
      </c>
      <c r="AD886" s="33">
        <v>1</v>
      </c>
      <c r="AE886" s="33">
        <v>0</v>
      </c>
      <c r="AF886" s="33">
        <v>0</v>
      </c>
      <c r="AG886" s="23">
        <f>SQRT((W886-W884)^2+(X886-X884)^2)</f>
        <v>83.872671353665609</v>
      </c>
      <c r="AH886" s="23">
        <f>SQRT((W883-W881)^2+(X883-X881)^2)</f>
        <v>77.602351768487011</v>
      </c>
      <c r="AI886" s="23">
        <f>SQRT(((Y883-Y881)^2)+((Z883-Z881)^2))</f>
        <v>35.725516091443659</v>
      </c>
      <c r="AJ886" s="23">
        <f>SQRT(((Y886-Y884)^2)+((Z886-Z884)^2))</f>
        <v>37.236574761919229</v>
      </c>
    </row>
    <row r="887" spans="1:40" x14ac:dyDescent="0.25">
      <c r="A887" t="s">
        <v>182</v>
      </c>
      <c r="B887">
        <v>1</v>
      </c>
      <c r="C887" s="9">
        <v>67.019099999999995</v>
      </c>
      <c r="D887" s="9">
        <v>36.782699999999998</v>
      </c>
      <c r="E887" s="9">
        <v>387.75</v>
      </c>
      <c r="F887" s="9">
        <v>292.75</v>
      </c>
      <c r="G887" s="9">
        <v>444.75</v>
      </c>
      <c r="H887" s="9">
        <v>328</v>
      </c>
      <c r="K887" s="32" t="s">
        <v>182</v>
      </c>
      <c r="L887" s="32">
        <v>877</v>
      </c>
      <c r="M887" s="32" t="s">
        <v>263</v>
      </c>
      <c r="N887" s="32" t="s">
        <v>669</v>
      </c>
      <c r="O887" s="32" t="s">
        <v>261</v>
      </c>
      <c r="P887" s="32" t="s">
        <v>259</v>
      </c>
      <c r="Q887" s="32" t="s">
        <v>262</v>
      </c>
      <c r="R887" s="32" t="s">
        <v>224</v>
      </c>
      <c r="S887" s="37" t="s">
        <v>23</v>
      </c>
      <c r="T887" s="32">
        <v>1</v>
      </c>
      <c r="U887" s="33">
        <v>67.019099999999995</v>
      </c>
      <c r="V887" s="33">
        <v>36.782699999999998</v>
      </c>
      <c r="W887" s="33">
        <v>387.75</v>
      </c>
      <c r="X887" s="33">
        <v>292.75</v>
      </c>
      <c r="Y887" s="33">
        <v>444.75</v>
      </c>
      <c r="Z887" s="33">
        <v>328</v>
      </c>
      <c r="AA887" s="33" t="s">
        <v>235</v>
      </c>
      <c r="AB887" s="33" t="s">
        <v>235</v>
      </c>
      <c r="AC887" s="33">
        <f>V887</f>
        <v>36.782699999999998</v>
      </c>
      <c r="AD887" s="33" t="s">
        <v>235</v>
      </c>
      <c r="AE887" s="33" t="s">
        <v>235</v>
      </c>
      <c r="AF887" s="33" t="s">
        <v>235</v>
      </c>
      <c r="AG887" s="33" t="s">
        <v>235</v>
      </c>
      <c r="AH887" s="33" t="s">
        <v>235</v>
      </c>
      <c r="AI887" s="33" t="s">
        <v>235</v>
      </c>
      <c r="AJ887" s="33" t="s">
        <v>235</v>
      </c>
    </row>
    <row r="888" spans="1:40" x14ac:dyDescent="0.25">
      <c r="A888" t="s">
        <v>182</v>
      </c>
      <c r="B888">
        <v>2</v>
      </c>
      <c r="C888" s="9">
        <v>74.435400000000001</v>
      </c>
      <c r="D888" s="9">
        <v>54.134799999999998</v>
      </c>
      <c r="E888" s="9">
        <v>399</v>
      </c>
      <c r="F888" s="9">
        <v>260.5</v>
      </c>
      <c r="G888" s="9">
        <v>447.75</v>
      </c>
      <c r="H888" s="9">
        <v>316.75</v>
      </c>
      <c r="K888" s="32" t="s">
        <v>182</v>
      </c>
      <c r="L888" s="32">
        <v>878</v>
      </c>
      <c r="M888" s="32" t="s">
        <v>263</v>
      </c>
      <c r="N888" s="32" t="s">
        <v>669</v>
      </c>
      <c r="O888" s="32" t="s">
        <v>261</v>
      </c>
      <c r="P888" s="32" t="s">
        <v>259</v>
      </c>
      <c r="Q888" s="32" t="s">
        <v>262</v>
      </c>
      <c r="R888" s="32" t="s">
        <v>224</v>
      </c>
      <c r="S888" s="37" t="s">
        <v>23</v>
      </c>
      <c r="T888" s="32">
        <v>2</v>
      </c>
      <c r="U888" s="33">
        <v>74.435400000000001</v>
      </c>
      <c r="V888" s="33">
        <v>54.134799999999998</v>
      </c>
      <c r="W888" s="33">
        <v>399</v>
      </c>
      <c r="X888" s="33">
        <v>260.5</v>
      </c>
      <c r="Y888" s="33">
        <v>447.75</v>
      </c>
      <c r="Z888" s="33">
        <v>316.75</v>
      </c>
      <c r="AA888" s="33" t="s">
        <v>235</v>
      </c>
      <c r="AB888" s="33" t="s">
        <v>235</v>
      </c>
      <c r="AC888" s="33">
        <f>V888</f>
        <v>54.134799999999998</v>
      </c>
      <c r="AD888" s="33" t="s">
        <v>235</v>
      </c>
      <c r="AE888" s="33" t="s">
        <v>235</v>
      </c>
      <c r="AF888" s="33" t="s">
        <v>235</v>
      </c>
      <c r="AG888" s="33" t="s">
        <v>235</v>
      </c>
      <c r="AH888" s="33" t="s">
        <v>235</v>
      </c>
      <c r="AI888" s="33" t="s">
        <v>235</v>
      </c>
      <c r="AJ888" s="33" t="s">
        <v>235</v>
      </c>
    </row>
    <row r="889" spans="1:40" x14ac:dyDescent="0.25">
      <c r="A889" t="s">
        <v>182</v>
      </c>
      <c r="B889">
        <v>3</v>
      </c>
      <c r="C889" s="9">
        <v>69.862799999999993</v>
      </c>
      <c r="D889" s="9">
        <v>65.456900000000005</v>
      </c>
      <c r="E889" s="9">
        <v>429.75</v>
      </c>
      <c r="F889" s="9">
        <v>242.5</v>
      </c>
      <c r="G889" s="9">
        <v>464.25</v>
      </c>
      <c r="H889" s="9">
        <v>303.25</v>
      </c>
      <c r="K889" s="32" t="s">
        <v>182</v>
      </c>
      <c r="L889" s="32">
        <v>879</v>
      </c>
      <c r="M889" s="32" t="s">
        <v>263</v>
      </c>
      <c r="N889" s="32" t="s">
        <v>669</v>
      </c>
      <c r="O889" s="32" t="s">
        <v>261</v>
      </c>
      <c r="P889" s="32" t="s">
        <v>259</v>
      </c>
      <c r="Q889" s="32" t="s">
        <v>262</v>
      </c>
      <c r="R889" s="32" t="s">
        <v>224</v>
      </c>
      <c r="S889" s="37" t="s">
        <v>23</v>
      </c>
      <c r="T889" s="32">
        <v>3</v>
      </c>
      <c r="U889" s="33">
        <v>69.862799999999993</v>
      </c>
      <c r="V889" s="33">
        <v>65.456900000000005</v>
      </c>
      <c r="W889" s="33">
        <v>429.75</v>
      </c>
      <c r="X889" s="33">
        <v>242.5</v>
      </c>
      <c r="Y889" s="33">
        <v>464.25</v>
      </c>
      <c r="Z889" s="33">
        <v>303.25</v>
      </c>
      <c r="AA889" s="33" t="s">
        <v>235</v>
      </c>
      <c r="AB889" s="33" t="s">
        <v>235</v>
      </c>
      <c r="AC889" s="33">
        <f>V889</f>
        <v>65.456900000000005</v>
      </c>
      <c r="AD889" s="33" t="s">
        <v>235</v>
      </c>
      <c r="AE889" s="33" t="s">
        <v>235</v>
      </c>
      <c r="AF889" s="33" t="s">
        <v>235</v>
      </c>
      <c r="AG889" s="40" t="s">
        <v>235</v>
      </c>
      <c r="AH889" s="40" t="s">
        <v>235</v>
      </c>
      <c r="AI889" s="40" t="s">
        <v>235</v>
      </c>
      <c r="AJ889" s="40" t="s">
        <v>235</v>
      </c>
    </row>
    <row r="890" spans="1:40" x14ac:dyDescent="0.25">
      <c r="A890" t="s">
        <v>182</v>
      </c>
      <c r="B890">
        <v>4</v>
      </c>
      <c r="C890" s="9">
        <v>70.14</v>
      </c>
      <c r="D890" s="9">
        <v>119.69589999999999</v>
      </c>
      <c r="E890" s="9">
        <v>579.75</v>
      </c>
      <c r="F890" s="9">
        <v>230.5</v>
      </c>
      <c r="G890" s="9">
        <v>550.5</v>
      </c>
      <c r="H890" s="9">
        <v>294.25</v>
      </c>
      <c r="K890" s="32" t="s">
        <v>182</v>
      </c>
      <c r="L890" s="32">
        <v>880</v>
      </c>
      <c r="M890" s="32" t="s">
        <v>263</v>
      </c>
      <c r="N890" s="32" t="s">
        <v>669</v>
      </c>
      <c r="O890" s="32" t="s">
        <v>261</v>
      </c>
      <c r="P890" s="32" t="s">
        <v>259</v>
      </c>
      <c r="Q890" s="32" t="s">
        <v>262</v>
      </c>
      <c r="R890" s="32" t="s">
        <v>224</v>
      </c>
      <c r="S890" s="37" t="s">
        <v>24</v>
      </c>
      <c r="T890" s="32">
        <v>4</v>
      </c>
      <c r="U890" s="33">
        <v>70.14</v>
      </c>
      <c r="V890" s="33">
        <v>119.69589999999999</v>
      </c>
      <c r="W890" s="33">
        <v>579.75</v>
      </c>
      <c r="X890" s="33">
        <v>230.5</v>
      </c>
      <c r="Y890" s="33">
        <v>550.5</v>
      </c>
      <c r="Z890" s="33">
        <v>294.25</v>
      </c>
      <c r="AA890" s="33" t="s">
        <v>235</v>
      </c>
      <c r="AB890" s="33" t="s">
        <v>235</v>
      </c>
      <c r="AC890" s="33">
        <f>ABS(180-V890)</f>
        <v>60.304100000000005</v>
      </c>
      <c r="AD890" s="33" t="s">
        <v>235</v>
      </c>
      <c r="AE890" s="33" t="s">
        <v>235</v>
      </c>
      <c r="AF890" s="33" t="s">
        <v>235</v>
      </c>
      <c r="AG890" s="40" t="s">
        <v>235</v>
      </c>
      <c r="AH890" s="40" t="s">
        <v>235</v>
      </c>
      <c r="AI890" s="40" t="s">
        <v>235</v>
      </c>
      <c r="AJ890" s="40" t="s">
        <v>235</v>
      </c>
    </row>
    <row r="891" spans="1:40" x14ac:dyDescent="0.25">
      <c r="A891" t="s">
        <v>182</v>
      </c>
      <c r="B891">
        <v>5</v>
      </c>
      <c r="C891" s="9">
        <v>75.7166</v>
      </c>
      <c r="D891" s="9">
        <v>128.73920000000001</v>
      </c>
      <c r="E891" s="9">
        <v>612.75</v>
      </c>
      <c r="F891" s="9">
        <v>241.75</v>
      </c>
      <c r="G891" s="9">
        <v>570.75</v>
      </c>
      <c r="H891" s="9">
        <v>304.75</v>
      </c>
      <c r="K891" s="32" t="s">
        <v>182</v>
      </c>
      <c r="L891" s="32">
        <v>881</v>
      </c>
      <c r="M891" s="32" t="s">
        <v>263</v>
      </c>
      <c r="N891" s="32" t="s">
        <v>669</v>
      </c>
      <c r="O891" s="32" t="s">
        <v>261</v>
      </c>
      <c r="P891" s="32" t="s">
        <v>259</v>
      </c>
      <c r="Q891" s="32" t="s">
        <v>262</v>
      </c>
      <c r="R891" s="32" t="s">
        <v>224</v>
      </c>
      <c r="S891" s="37" t="s">
        <v>24</v>
      </c>
      <c r="T891" s="32">
        <v>5</v>
      </c>
      <c r="U891" s="33">
        <v>75.7166</v>
      </c>
      <c r="V891" s="33">
        <v>128.73920000000001</v>
      </c>
      <c r="W891" s="33">
        <v>612.75</v>
      </c>
      <c r="X891" s="33">
        <v>241.75</v>
      </c>
      <c r="Y891" s="33">
        <v>570.75</v>
      </c>
      <c r="Z891" s="33">
        <v>304.75</v>
      </c>
      <c r="AA891" s="33" t="s">
        <v>235</v>
      </c>
      <c r="AB891" s="33" t="s">
        <v>235</v>
      </c>
      <c r="AC891" s="33">
        <f>ABS(180-V891)</f>
        <v>51.260799999999989</v>
      </c>
      <c r="AD891" s="33" t="s">
        <v>235</v>
      </c>
      <c r="AE891" s="33" t="s">
        <v>235</v>
      </c>
      <c r="AF891" s="33" t="s">
        <v>235</v>
      </c>
      <c r="AG891" s="40" t="s">
        <v>235</v>
      </c>
      <c r="AH891" s="40" t="s">
        <v>235</v>
      </c>
      <c r="AI891" s="40" t="s">
        <v>235</v>
      </c>
      <c r="AJ891" s="40" t="s">
        <v>235</v>
      </c>
    </row>
    <row r="892" spans="1:40" x14ac:dyDescent="0.25">
      <c r="A892" t="s">
        <v>182</v>
      </c>
      <c r="B892">
        <v>6</v>
      </c>
      <c r="C892" s="9">
        <v>69.463099999999997</v>
      </c>
      <c r="D892" s="9">
        <v>147.06569999999999</v>
      </c>
      <c r="E892" s="9">
        <v>630</v>
      </c>
      <c r="F892" s="9">
        <v>273.25</v>
      </c>
      <c r="G892" s="9">
        <v>575.25</v>
      </c>
      <c r="H892" s="9">
        <v>316</v>
      </c>
      <c r="K892" s="32" t="s">
        <v>182</v>
      </c>
      <c r="L892" s="32">
        <v>882</v>
      </c>
      <c r="M892" s="32" t="s">
        <v>263</v>
      </c>
      <c r="N892" s="32" t="s">
        <v>669</v>
      </c>
      <c r="O892" s="32" t="s">
        <v>261</v>
      </c>
      <c r="P892" s="32" t="s">
        <v>259</v>
      </c>
      <c r="Q892" s="32" t="s">
        <v>262</v>
      </c>
      <c r="R892" s="32" t="s">
        <v>224</v>
      </c>
      <c r="S892" s="37" t="s">
        <v>24</v>
      </c>
      <c r="T892" s="32">
        <v>6</v>
      </c>
      <c r="U892" s="33">
        <v>69.463099999999997</v>
      </c>
      <c r="V892" s="33">
        <v>147.06569999999999</v>
      </c>
      <c r="W892" s="33">
        <v>630</v>
      </c>
      <c r="X892" s="33">
        <v>273.25</v>
      </c>
      <c r="Y892" s="33">
        <v>575.25</v>
      </c>
      <c r="Z892" s="33">
        <v>316</v>
      </c>
      <c r="AA892" s="33">
        <f>SQRT(((W892-W887)^2)+((X892-X887)^2))</f>
        <v>243.03356249703455</v>
      </c>
      <c r="AB892" s="33">
        <f>SQRT(((Y890-Y889)^2)+((Z890-Z889)^2))</f>
        <v>86.718293917719578</v>
      </c>
      <c r="AC892" s="33">
        <f>ABS(180-V892)</f>
        <v>32.934300000000007</v>
      </c>
      <c r="AD892" s="33">
        <v>0</v>
      </c>
      <c r="AE892" s="33">
        <v>0</v>
      </c>
      <c r="AF892" s="33">
        <v>0</v>
      </c>
      <c r="AG892" s="23">
        <f>SQRT((W892-W890)^2+(X892-X890)^2)</f>
        <v>65.974426863747738</v>
      </c>
      <c r="AH892" s="23">
        <f>SQRT((W889-W887)^2+(X889-X887)^2)</f>
        <v>65.490934487148678</v>
      </c>
      <c r="AI892" s="23">
        <f>SQRT(((Y889-Y887)^2)+((Z889-Z887)^2))</f>
        <v>31.508927306400007</v>
      </c>
      <c r="AJ892" s="23">
        <f>SQRT(((Y892-Y890)^2)+((Z892-Z890)^2))</f>
        <v>32.948823954733193</v>
      </c>
    </row>
    <row r="893" spans="1:40" x14ac:dyDescent="0.25">
      <c r="A893" t="s">
        <v>183</v>
      </c>
      <c r="B893">
        <v>1</v>
      </c>
      <c r="C893" s="9">
        <v>69.487399999999994</v>
      </c>
      <c r="D893" s="9">
        <v>29.5944</v>
      </c>
      <c r="E893" s="9">
        <v>354.75</v>
      </c>
      <c r="F893" s="9">
        <v>372.5</v>
      </c>
      <c r="G893" s="9">
        <v>413.25</v>
      </c>
      <c r="H893" s="9">
        <v>410</v>
      </c>
      <c r="K893" s="32" t="s">
        <v>183</v>
      </c>
      <c r="L893" s="32">
        <v>883</v>
      </c>
      <c r="M893" s="32" t="s">
        <v>263</v>
      </c>
      <c r="N893" s="32" t="s">
        <v>669</v>
      </c>
      <c r="O893" s="32" t="s">
        <v>261</v>
      </c>
      <c r="P893" s="32" t="s">
        <v>259</v>
      </c>
      <c r="Q893" s="32" t="s">
        <v>262</v>
      </c>
      <c r="R893" s="32" t="s">
        <v>224</v>
      </c>
      <c r="S893" s="37" t="s">
        <v>23</v>
      </c>
      <c r="T893" s="32">
        <v>1</v>
      </c>
      <c r="U893" s="33">
        <v>69.487399999999994</v>
      </c>
      <c r="V893" s="33">
        <v>29.5944</v>
      </c>
      <c r="W893" s="33">
        <v>354.75</v>
      </c>
      <c r="X893" s="33">
        <v>372.5</v>
      </c>
      <c r="Y893" s="33">
        <v>413.25</v>
      </c>
      <c r="Z893" s="33">
        <v>410</v>
      </c>
      <c r="AA893" s="33" t="s">
        <v>235</v>
      </c>
      <c r="AB893" s="33" t="s">
        <v>235</v>
      </c>
      <c r="AC893" s="33">
        <f>V893</f>
        <v>29.5944</v>
      </c>
      <c r="AD893" s="33" t="s">
        <v>235</v>
      </c>
      <c r="AE893" s="33" t="s">
        <v>235</v>
      </c>
      <c r="AF893" s="33" t="s">
        <v>235</v>
      </c>
      <c r="AG893" s="33" t="s">
        <v>235</v>
      </c>
      <c r="AH893" s="33" t="s">
        <v>235</v>
      </c>
      <c r="AI893" s="33" t="s">
        <v>235</v>
      </c>
      <c r="AJ893" s="33" t="s">
        <v>235</v>
      </c>
    </row>
    <row r="894" spans="1:40" x14ac:dyDescent="0.25">
      <c r="A894" t="s">
        <v>183</v>
      </c>
      <c r="B894">
        <v>2</v>
      </c>
      <c r="C894" s="9">
        <v>75.671999999999997</v>
      </c>
      <c r="D894" s="9">
        <v>47.5642</v>
      </c>
      <c r="E894" s="9">
        <v>368.25</v>
      </c>
      <c r="F894" s="9">
        <v>337.25</v>
      </c>
      <c r="G894" s="9">
        <v>416.25</v>
      </c>
      <c r="H894" s="9">
        <v>395.75</v>
      </c>
      <c r="K894" s="32" t="s">
        <v>183</v>
      </c>
      <c r="L894" s="32">
        <v>884</v>
      </c>
      <c r="M894" s="32" t="s">
        <v>263</v>
      </c>
      <c r="N894" s="32" t="s">
        <v>669</v>
      </c>
      <c r="O894" s="32" t="s">
        <v>261</v>
      </c>
      <c r="P894" s="32" t="s">
        <v>259</v>
      </c>
      <c r="Q894" s="32" t="s">
        <v>262</v>
      </c>
      <c r="R894" s="32" t="s">
        <v>224</v>
      </c>
      <c r="S894" s="37" t="s">
        <v>23</v>
      </c>
      <c r="T894" s="32">
        <v>2</v>
      </c>
      <c r="U894" s="33">
        <v>75.671999999999997</v>
      </c>
      <c r="V894" s="33">
        <v>47.5642</v>
      </c>
      <c r="W894" s="33">
        <v>368.25</v>
      </c>
      <c r="X894" s="33">
        <v>337.25</v>
      </c>
      <c r="Y894" s="33">
        <v>416.25</v>
      </c>
      <c r="Z894" s="33">
        <v>395.75</v>
      </c>
      <c r="AA894" s="33" t="s">
        <v>235</v>
      </c>
      <c r="AB894" s="33" t="s">
        <v>235</v>
      </c>
      <c r="AC894" s="33">
        <f>V894</f>
        <v>47.5642</v>
      </c>
      <c r="AD894" s="33" t="s">
        <v>235</v>
      </c>
      <c r="AE894" s="33" t="s">
        <v>235</v>
      </c>
      <c r="AF894" s="33" t="s">
        <v>235</v>
      </c>
      <c r="AG894" s="33" t="s">
        <v>235</v>
      </c>
      <c r="AH894" s="33" t="s">
        <v>235</v>
      </c>
      <c r="AI894" s="33" t="s">
        <v>235</v>
      </c>
      <c r="AJ894" s="33" t="s">
        <v>235</v>
      </c>
    </row>
    <row r="895" spans="1:40" x14ac:dyDescent="0.25">
      <c r="A895" t="s">
        <v>183</v>
      </c>
      <c r="B895">
        <v>3</v>
      </c>
      <c r="C895" s="9">
        <v>65.405000000000001</v>
      </c>
      <c r="D895" s="9">
        <v>60.368499999999997</v>
      </c>
      <c r="E895" s="9">
        <v>401.25</v>
      </c>
      <c r="F895" s="9">
        <v>322.25</v>
      </c>
      <c r="G895" s="9">
        <v>430.5</v>
      </c>
      <c r="H895" s="9">
        <v>380.75</v>
      </c>
      <c r="K895" s="32" t="s">
        <v>183</v>
      </c>
      <c r="L895" s="32">
        <v>885</v>
      </c>
      <c r="M895" s="32" t="s">
        <v>263</v>
      </c>
      <c r="N895" s="32" t="s">
        <v>669</v>
      </c>
      <c r="O895" s="32" t="s">
        <v>261</v>
      </c>
      <c r="P895" s="32" t="s">
        <v>259</v>
      </c>
      <c r="Q895" s="32" t="s">
        <v>262</v>
      </c>
      <c r="R895" s="32" t="s">
        <v>224</v>
      </c>
      <c r="S895" s="37" t="s">
        <v>23</v>
      </c>
      <c r="T895" s="32">
        <v>3</v>
      </c>
      <c r="U895" s="33">
        <v>65.405000000000001</v>
      </c>
      <c r="V895" s="33">
        <v>60.368499999999997</v>
      </c>
      <c r="W895" s="33">
        <v>401.25</v>
      </c>
      <c r="X895" s="33">
        <v>322.25</v>
      </c>
      <c r="Y895" s="33">
        <v>430.5</v>
      </c>
      <c r="Z895" s="33">
        <v>380.75</v>
      </c>
      <c r="AA895" s="33" t="s">
        <v>235</v>
      </c>
      <c r="AB895" s="33" t="s">
        <v>235</v>
      </c>
      <c r="AC895" s="33">
        <f>V895</f>
        <v>60.368499999999997</v>
      </c>
      <c r="AD895" s="33" t="s">
        <v>235</v>
      </c>
      <c r="AE895" s="33" t="s">
        <v>235</v>
      </c>
      <c r="AF895" s="33" t="s">
        <v>235</v>
      </c>
      <c r="AG895" s="33" t="s">
        <v>235</v>
      </c>
      <c r="AH895" s="33" t="s">
        <v>235</v>
      </c>
      <c r="AI895" s="40" t="s">
        <v>235</v>
      </c>
      <c r="AJ895" s="40" t="s">
        <v>235</v>
      </c>
    </row>
    <row r="896" spans="1:40" x14ac:dyDescent="0.25">
      <c r="A896" t="s">
        <v>183</v>
      </c>
      <c r="B896">
        <v>4</v>
      </c>
      <c r="C896" s="9">
        <v>69.004099999999994</v>
      </c>
      <c r="D896" s="9">
        <v>124.42619999999999</v>
      </c>
      <c r="E896" s="9">
        <v>564.75</v>
      </c>
      <c r="F896" s="9">
        <v>331.25</v>
      </c>
      <c r="G896" s="9">
        <v>522.75</v>
      </c>
      <c r="H896" s="9">
        <v>386</v>
      </c>
      <c r="K896" s="32" t="s">
        <v>183</v>
      </c>
      <c r="L896" s="32">
        <v>886</v>
      </c>
      <c r="M896" s="32" t="s">
        <v>263</v>
      </c>
      <c r="N896" s="32" t="s">
        <v>669</v>
      </c>
      <c r="O896" s="32" t="s">
        <v>261</v>
      </c>
      <c r="P896" s="32" t="s">
        <v>259</v>
      </c>
      <c r="Q896" s="32" t="s">
        <v>262</v>
      </c>
      <c r="R896" s="32" t="s">
        <v>224</v>
      </c>
      <c r="S896" s="37" t="s">
        <v>24</v>
      </c>
      <c r="T896" s="32">
        <v>4</v>
      </c>
      <c r="U896" s="33">
        <v>69.004099999999994</v>
      </c>
      <c r="V896" s="33">
        <v>124.42619999999999</v>
      </c>
      <c r="W896" s="33">
        <v>564.75</v>
      </c>
      <c r="X896" s="33">
        <v>331.25</v>
      </c>
      <c r="Y896" s="33">
        <v>522.75</v>
      </c>
      <c r="Z896" s="33">
        <v>386</v>
      </c>
      <c r="AA896" s="33" t="s">
        <v>235</v>
      </c>
      <c r="AB896" s="33" t="s">
        <v>235</v>
      </c>
      <c r="AC896" s="33">
        <f>ABS(180-V896)</f>
        <v>55.573800000000006</v>
      </c>
      <c r="AD896" s="33" t="s">
        <v>235</v>
      </c>
      <c r="AE896" s="33" t="s">
        <v>235</v>
      </c>
      <c r="AF896" s="33" t="s">
        <v>235</v>
      </c>
      <c r="AG896" s="33" t="s">
        <v>235</v>
      </c>
      <c r="AH896" s="33" t="s">
        <v>235</v>
      </c>
      <c r="AI896" s="40" t="s">
        <v>235</v>
      </c>
      <c r="AJ896" s="40" t="s">
        <v>235</v>
      </c>
      <c r="AN896">
        <f>12/106</f>
        <v>0.11320754716981132</v>
      </c>
    </row>
    <row r="897" spans="1:40" x14ac:dyDescent="0.25">
      <c r="A897" t="s">
        <v>183</v>
      </c>
      <c r="B897">
        <v>5</v>
      </c>
      <c r="C897" s="9">
        <v>77.435500000000005</v>
      </c>
      <c r="D897" s="9">
        <v>132.7183</v>
      </c>
      <c r="E897" s="9">
        <v>594</v>
      </c>
      <c r="F897" s="9">
        <v>348.5</v>
      </c>
      <c r="G897" s="9">
        <v>538.5</v>
      </c>
      <c r="H897" s="9">
        <v>402.5</v>
      </c>
      <c r="K897" s="32" t="s">
        <v>183</v>
      </c>
      <c r="L897" s="32">
        <v>887</v>
      </c>
      <c r="M897" s="32" t="s">
        <v>263</v>
      </c>
      <c r="N897" s="32" t="s">
        <v>669</v>
      </c>
      <c r="O897" s="32" t="s">
        <v>261</v>
      </c>
      <c r="P897" s="32" t="s">
        <v>259</v>
      </c>
      <c r="Q897" s="32" t="s">
        <v>262</v>
      </c>
      <c r="R897" s="32" t="s">
        <v>224</v>
      </c>
      <c r="S897" s="37" t="s">
        <v>24</v>
      </c>
      <c r="T897" s="32">
        <v>5</v>
      </c>
      <c r="U897" s="33">
        <v>77.435500000000005</v>
      </c>
      <c r="V897" s="33">
        <v>132.7183</v>
      </c>
      <c r="W897" s="33">
        <v>594</v>
      </c>
      <c r="X897" s="33">
        <v>348.5</v>
      </c>
      <c r="Y897" s="33">
        <v>538.5</v>
      </c>
      <c r="Z897" s="33">
        <v>402.5</v>
      </c>
      <c r="AA897" s="33" t="s">
        <v>235</v>
      </c>
      <c r="AB897" s="33" t="s">
        <v>235</v>
      </c>
      <c r="AC897" s="33">
        <f>ABS(180-V897)</f>
        <v>47.281700000000001</v>
      </c>
      <c r="AD897" s="33" t="s">
        <v>235</v>
      </c>
      <c r="AE897" s="33" t="s">
        <v>235</v>
      </c>
      <c r="AF897" s="33" t="s">
        <v>235</v>
      </c>
      <c r="AG897" s="33" t="s">
        <v>235</v>
      </c>
      <c r="AH897" s="33" t="s">
        <v>235</v>
      </c>
      <c r="AI897" s="40" t="s">
        <v>235</v>
      </c>
      <c r="AJ897" s="40" t="s">
        <v>235</v>
      </c>
      <c r="AN897">
        <f>AN896^4</f>
        <v>1.6424854200903596E-4</v>
      </c>
    </row>
    <row r="898" spans="1:40" x14ac:dyDescent="0.25">
      <c r="A898" t="s">
        <v>183</v>
      </c>
      <c r="B898">
        <v>6</v>
      </c>
      <c r="C898" s="9">
        <v>70.14</v>
      </c>
      <c r="D898" s="9">
        <v>152.2867</v>
      </c>
      <c r="E898" s="9">
        <v>604.5</v>
      </c>
      <c r="F898" s="9">
        <v>386</v>
      </c>
      <c r="G898" s="9">
        <v>540.75</v>
      </c>
      <c r="H898" s="9">
        <v>415.25</v>
      </c>
      <c r="K898" s="32" t="s">
        <v>183</v>
      </c>
      <c r="L898" s="32">
        <v>888</v>
      </c>
      <c r="M898" s="32" t="s">
        <v>263</v>
      </c>
      <c r="N898" s="32" t="s">
        <v>669</v>
      </c>
      <c r="O898" s="32" t="s">
        <v>261</v>
      </c>
      <c r="P898" s="32" t="s">
        <v>259</v>
      </c>
      <c r="Q898" s="32" t="s">
        <v>262</v>
      </c>
      <c r="R898" s="32" t="s">
        <v>224</v>
      </c>
      <c r="S898" s="37" t="s">
        <v>24</v>
      </c>
      <c r="T898" s="32">
        <v>6</v>
      </c>
      <c r="U898" s="33">
        <v>70.14</v>
      </c>
      <c r="V898" s="33">
        <v>152.2867</v>
      </c>
      <c r="W898" s="33">
        <v>604.5</v>
      </c>
      <c r="X898" s="33">
        <v>386</v>
      </c>
      <c r="Y898" s="33">
        <v>540.75</v>
      </c>
      <c r="Z898" s="33">
        <v>415.25</v>
      </c>
      <c r="AA898" s="33">
        <f>SQRT(((W898-W893)^2)+((X898-X893)^2))</f>
        <v>250.1145987342602</v>
      </c>
      <c r="AB898" s="33">
        <f>SQRT(((Y896-Y895)^2)+((Z896-Z895)^2))</f>
        <v>92.399269477631691</v>
      </c>
      <c r="AC898" s="33">
        <f>ABS(180-V898)</f>
        <v>27.713300000000004</v>
      </c>
      <c r="AD898" s="33">
        <v>1</v>
      </c>
      <c r="AE898" s="33">
        <v>0</v>
      </c>
      <c r="AF898" s="33">
        <v>0</v>
      </c>
      <c r="AG898" s="23">
        <f>SQRT((W898-W896)^2+(X898-X896)^2)</f>
        <v>67.658148068063468</v>
      </c>
      <c r="AH898" s="23">
        <f>SQRT((W895-W893)^2+(X895-X893)^2)</f>
        <v>68.463950368058661</v>
      </c>
      <c r="AI898" s="23">
        <f>SQRT(((Y895-Y893)^2)+((Z895-Z893)^2))</f>
        <v>33.95769426801531</v>
      </c>
      <c r="AJ898" s="23">
        <f>SQRT(((Y898-Y896)^2)+((Z898-Z896)^2))</f>
        <v>34.344759425565933</v>
      </c>
    </row>
    <row r="899" spans="1:40" x14ac:dyDescent="0.25">
      <c r="A899" t="s">
        <v>184</v>
      </c>
      <c r="B899">
        <v>1</v>
      </c>
      <c r="C899" s="9">
        <v>56.747799999999998</v>
      </c>
      <c r="D899" s="9">
        <v>35.9497</v>
      </c>
      <c r="E899" s="9">
        <v>464.5</v>
      </c>
      <c r="F899" s="9">
        <v>518.75</v>
      </c>
      <c r="G899" s="9">
        <v>514</v>
      </c>
      <c r="H899" s="9">
        <v>546.5</v>
      </c>
      <c r="K899" s="32" t="s">
        <v>184</v>
      </c>
      <c r="L899" s="32">
        <v>889</v>
      </c>
      <c r="M899" s="32" t="s">
        <v>263</v>
      </c>
      <c r="N899" s="32" t="s">
        <v>669</v>
      </c>
      <c r="O899" s="32" t="s">
        <v>261</v>
      </c>
      <c r="P899" s="32" t="s">
        <v>259</v>
      </c>
      <c r="Q899" s="32" t="s">
        <v>262</v>
      </c>
      <c r="R899" s="32" t="s">
        <v>224</v>
      </c>
      <c r="S899" s="37" t="s">
        <v>23</v>
      </c>
      <c r="T899" s="32">
        <v>1</v>
      </c>
      <c r="U899" s="33">
        <v>56.747799999999998</v>
      </c>
      <c r="V899" s="33">
        <v>35.9497</v>
      </c>
      <c r="W899" s="33">
        <v>464.5</v>
      </c>
      <c r="X899" s="33">
        <v>518.75</v>
      </c>
      <c r="Y899" s="33">
        <v>514</v>
      </c>
      <c r="Z899" s="33">
        <v>546.5</v>
      </c>
      <c r="AA899" s="33" t="s">
        <v>235</v>
      </c>
      <c r="AB899" s="33" t="s">
        <v>235</v>
      </c>
      <c r="AC899" s="33">
        <f>V899</f>
        <v>35.9497</v>
      </c>
      <c r="AD899" s="33" t="s">
        <v>235</v>
      </c>
      <c r="AE899" s="33" t="s">
        <v>235</v>
      </c>
      <c r="AF899" s="33" t="s">
        <v>235</v>
      </c>
      <c r="AG899" s="33" t="s">
        <v>235</v>
      </c>
      <c r="AH899" s="33" t="s">
        <v>235</v>
      </c>
      <c r="AI899" s="33" t="s">
        <v>235</v>
      </c>
      <c r="AJ899" s="33" t="s">
        <v>235</v>
      </c>
    </row>
    <row r="900" spans="1:40" x14ac:dyDescent="0.25">
      <c r="A900" t="s">
        <v>184</v>
      </c>
      <c r="B900">
        <v>2</v>
      </c>
      <c r="C900" s="9">
        <v>63.129300000000001</v>
      </c>
      <c r="D900" s="9">
        <v>53.118600000000001</v>
      </c>
      <c r="E900" s="9">
        <v>472.75</v>
      </c>
      <c r="F900" s="9">
        <v>490.25</v>
      </c>
      <c r="G900" s="9">
        <v>516.25</v>
      </c>
      <c r="H900" s="9">
        <v>536</v>
      </c>
      <c r="K900" s="32" t="s">
        <v>184</v>
      </c>
      <c r="L900" s="32">
        <v>890</v>
      </c>
      <c r="M900" s="32" t="s">
        <v>263</v>
      </c>
      <c r="N900" s="32" t="s">
        <v>669</v>
      </c>
      <c r="O900" s="32" t="s">
        <v>261</v>
      </c>
      <c r="P900" s="32" t="s">
        <v>259</v>
      </c>
      <c r="Q900" s="32" t="s">
        <v>262</v>
      </c>
      <c r="R900" s="32" t="s">
        <v>224</v>
      </c>
      <c r="S900" s="37" t="s">
        <v>23</v>
      </c>
      <c r="T900" s="32">
        <v>2</v>
      </c>
      <c r="U900" s="33">
        <v>63.129300000000001</v>
      </c>
      <c r="V900" s="33">
        <v>53.118600000000001</v>
      </c>
      <c r="W900" s="33">
        <v>472.75</v>
      </c>
      <c r="X900" s="33">
        <v>490.25</v>
      </c>
      <c r="Y900" s="33">
        <v>516.25</v>
      </c>
      <c r="Z900" s="33">
        <v>536</v>
      </c>
      <c r="AA900" s="33" t="s">
        <v>235</v>
      </c>
      <c r="AB900" s="33" t="s">
        <v>235</v>
      </c>
      <c r="AC900" s="33">
        <f>V900</f>
        <v>53.118600000000001</v>
      </c>
      <c r="AD900" s="33" t="s">
        <v>235</v>
      </c>
      <c r="AE900" s="33" t="s">
        <v>235</v>
      </c>
      <c r="AF900" s="33" t="s">
        <v>235</v>
      </c>
      <c r="AG900" s="33" t="s">
        <v>235</v>
      </c>
      <c r="AH900" s="33" t="s">
        <v>235</v>
      </c>
      <c r="AI900" s="33" t="s">
        <v>235</v>
      </c>
      <c r="AJ900" s="33" t="s">
        <v>235</v>
      </c>
    </row>
    <row r="901" spans="1:40" x14ac:dyDescent="0.25">
      <c r="A901" t="s">
        <v>184</v>
      </c>
      <c r="B901">
        <v>3</v>
      </c>
      <c r="C901" s="9">
        <v>55.823399999999999</v>
      </c>
      <c r="D901" s="9">
        <v>65.974699999999999</v>
      </c>
      <c r="E901" s="9">
        <v>499.75</v>
      </c>
      <c r="F901" s="9">
        <v>475.25</v>
      </c>
      <c r="G901" s="9">
        <v>528.25</v>
      </c>
      <c r="H901" s="9">
        <v>523.25</v>
      </c>
      <c r="K901" s="32" t="s">
        <v>184</v>
      </c>
      <c r="L901" s="32">
        <v>891</v>
      </c>
      <c r="M901" s="32" t="s">
        <v>263</v>
      </c>
      <c r="N901" s="32" t="s">
        <v>669</v>
      </c>
      <c r="O901" s="32" t="s">
        <v>261</v>
      </c>
      <c r="P901" s="32" t="s">
        <v>259</v>
      </c>
      <c r="Q901" s="32" t="s">
        <v>262</v>
      </c>
      <c r="R901" s="32" t="s">
        <v>224</v>
      </c>
      <c r="S901" s="37" t="s">
        <v>23</v>
      </c>
      <c r="T901" s="32">
        <v>3</v>
      </c>
      <c r="U901" s="33">
        <v>55.823399999999999</v>
      </c>
      <c r="V901" s="33">
        <v>65.974699999999999</v>
      </c>
      <c r="W901" s="33">
        <v>499.75</v>
      </c>
      <c r="X901" s="33">
        <v>475.25</v>
      </c>
      <c r="Y901" s="33">
        <v>528.25</v>
      </c>
      <c r="Z901" s="33">
        <v>523.25</v>
      </c>
      <c r="AA901" s="33" t="s">
        <v>235</v>
      </c>
      <c r="AB901" s="33" t="s">
        <v>235</v>
      </c>
      <c r="AC901" s="33">
        <f>V901</f>
        <v>65.974699999999999</v>
      </c>
      <c r="AD901" s="33" t="s">
        <v>235</v>
      </c>
      <c r="AE901" s="33" t="s">
        <v>235</v>
      </c>
      <c r="AF901" s="33" t="s">
        <v>235</v>
      </c>
      <c r="AG901" s="40" t="s">
        <v>235</v>
      </c>
      <c r="AH901" s="40" t="s">
        <v>235</v>
      </c>
      <c r="AI901" s="40" t="s">
        <v>235</v>
      </c>
      <c r="AJ901" s="40" t="s">
        <v>235</v>
      </c>
    </row>
    <row r="902" spans="1:40" x14ac:dyDescent="0.25">
      <c r="A902" t="s">
        <v>184</v>
      </c>
      <c r="B902">
        <v>4</v>
      </c>
      <c r="C902" s="9">
        <v>59.3401</v>
      </c>
      <c r="D902" s="9">
        <v>112.8188</v>
      </c>
      <c r="E902" s="9">
        <v>633.25</v>
      </c>
      <c r="F902" s="9">
        <v>452</v>
      </c>
      <c r="G902" s="9">
        <v>616.75</v>
      </c>
      <c r="H902" s="9">
        <v>509</v>
      </c>
      <c r="K902" s="32" t="s">
        <v>184</v>
      </c>
      <c r="L902" s="32">
        <v>892</v>
      </c>
      <c r="M902" s="32" t="s">
        <v>263</v>
      </c>
      <c r="N902" s="32" t="s">
        <v>669</v>
      </c>
      <c r="O902" s="32" t="s">
        <v>261</v>
      </c>
      <c r="P902" s="32" t="s">
        <v>259</v>
      </c>
      <c r="Q902" s="32" t="s">
        <v>262</v>
      </c>
      <c r="R902" s="32" t="s">
        <v>224</v>
      </c>
      <c r="S902" s="37" t="s">
        <v>24</v>
      </c>
      <c r="T902" s="32">
        <v>4</v>
      </c>
      <c r="U902" s="33">
        <v>59.3401</v>
      </c>
      <c r="V902" s="33">
        <v>112.8188</v>
      </c>
      <c r="W902" s="33">
        <v>633.25</v>
      </c>
      <c r="X902" s="33">
        <v>452</v>
      </c>
      <c r="Y902" s="33">
        <v>616.75</v>
      </c>
      <c r="Z902" s="33">
        <v>509</v>
      </c>
      <c r="AA902" s="33" t="s">
        <v>235</v>
      </c>
      <c r="AB902" s="33" t="s">
        <v>235</v>
      </c>
      <c r="AC902" s="33">
        <f>ABS(180-V902)</f>
        <v>67.181200000000004</v>
      </c>
      <c r="AD902" s="33" t="s">
        <v>235</v>
      </c>
      <c r="AE902" s="33" t="s">
        <v>235</v>
      </c>
      <c r="AF902" s="33" t="s">
        <v>235</v>
      </c>
      <c r="AG902" s="40" t="s">
        <v>235</v>
      </c>
      <c r="AH902" s="40" t="s">
        <v>235</v>
      </c>
      <c r="AI902" s="40" t="s">
        <v>235</v>
      </c>
      <c r="AJ902" s="40" t="s">
        <v>235</v>
      </c>
    </row>
    <row r="903" spans="1:40" x14ac:dyDescent="0.25">
      <c r="A903" t="s">
        <v>184</v>
      </c>
      <c r="B903">
        <v>5</v>
      </c>
      <c r="C903" s="9">
        <v>63.679400000000001</v>
      </c>
      <c r="D903" s="9">
        <v>128.6799</v>
      </c>
      <c r="E903" s="9">
        <v>664.75</v>
      </c>
      <c r="F903" s="9">
        <v>464</v>
      </c>
      <c r="G903" s="9">
        <v>631</v>
      </c>
      <c r="H903" s="9">
        <v>518</v>
      </c>
      <c r="K903" s="32" t="s">
        <v>184</v>
      </c>
      <c r="L903" s="32">
        <v>893</v>
      </c>
      <c r="M903" s="32" t="s">
        <v>263</v>
      </c>
      <c r="N903" s="32" t="s">
        <v>669</v>
      </c>
      <c r="O903" s="32" t="s">
        <v>261</v>
      </c>
      <c r="P903" s="32" t="s">
        <v>259</v>
      </c>
      <c r="Q903" s="32" t="s">
        <v>262</v>
      </c>
      <c r="R903" s="32" t="s">
        <v>224</v>
      </c>
      <c r="S903" s="37" t="s">
        <v>24</v>
      </c>
      <c r="T903" s="32">
        <v>5</v>
      </c>
      <c r="U903" s="33">
        <v>63.679400000000001</v>
      </c>
      <c r="V903" s="33">
        <v>128.6799</v>
      </c>
      <c r="W903" s="33">
        <v>664.75</v>
      </c>
      <c r="X903" s="33">
        <v>464</v>
      </c>
      <c r="Y903" s="33">
        <v>631</v>
      </c>
      <c r="Z903" s="33">
        <v>518</v>
      </c>
      <c r="AA903" s="33" t="s">
        <v>235</v>
      </c>
      <c r="AB903" s="33" t="s">
        <v>235</v>
      </c>
      <c r="AC903" s="33">
        <f>ABS(180-V903)</f>
        <v>51.320099999999996</v>
      </c>
      <c r="AD903" s="33" t="s">
        <v>235</v>
      </c>
      <c r="AE903" s="33" t="s">
        <v>235</v>
      </c>
      <c r="AF903" s="33" t="s">
        <v>235</v>
      </c>
      <c r="AG903" s="40" t="s">
        <v>235</v>
      </c>
      <c r="AH903" s="40" t="s">
        <v>235</v>
      </c>
      <c r="AI903" s="40" t="s">
        <v>235</v>
      </c>
      <c r="AJ903" s="40" t="s">
        <v>235</v>
      </c>
    </row>
    <row r="904" spans="1:40" x14ac:dyDescent="0.25">
      <c r="A904" t="s">
        <v>184</v>
      </c>
      <c r="B904">
        <v>6</v>
      </c>
      <c r="C904" s="9">
        <v>54.466700000000003</v>
      </c>
      <c r="D904" s="9">
        <v>148.3843</v>
      </c>
      <c r="E904" s="9">
        <v>679.75</v>
      </c>
      <c r="F904" s="9">
        <v>493.25</v>
      </c>
      <c r="G904" s="9">
        <v>637</v>
      </c>
      <c r="H904" s="9">
        <v>527</v>
      </c>
      <c r="K904" s="32" t="s">
        <v>184</v>
      </c>
      <c r="L904" s="32">
        <v>894</v>
      </c>
      <c r="M904" s="32" t="s">
        <v>263</v>
      </c>
      <c r="N904" s="32" t="s">
        <v>669</v>
      </c>
      <c r="O904" s="32" t="s">
        <v>261</v>
      </c>
      <c r="P904" s="32" t="s">
        <v>259</v>
      </c>
      <c r="Q904" s="32" t="s">
        <v>262</v>
      </c>
      <c r="R904" s="32" t="s">
        <v>224</v>
      </c>
      <c r="S904" s="37" t="s">
        <v>24</v>
      </c>
      <c r="T904" s="32">
        <v>6</v>
      </c>
      <c r="U904" s="33">
        <v>54.466700000000003</v>
      </c>
      <c r="V904" s="33">
        <v>148.3843</v>
      </c>
      <c r="W904" s="33">
        <v>679.75</v>
      </c>
      <c r="X904" s="33">
        <v>493.25</v>
      </c>
      <c r="Y904" s="33">
        <v>637</v>
      </c>
      <c r="Z904" s="33">
        <v>527</v>
      </c>
      <c r="AA904" s="33">
        <f>SQRT(((W904-W899)^2)+((X904-X899)^2))</f>
        <v>216.75519024927638</v>
      </c>
      <c r="AB904" s="33">
        <f>SQRT(((Y902-Y901)^2)+((Z902-Z901)^2))</f>
        <v>89.639904618423145</v>
      </c>
      <c r="AC904" s="33">
        <f>ABS(180-V904)</f>
        <v>31.615700000000004</v>
      </c>
      <c r="AD904" s="33">
        <v>1</v>
      </c>
      <c r="AE904" s="33">
        <v>0</v>
      </c>
      <c r="AF904" s="33">
        <v>0</v>
      </c>
      <c r="AG904" s="23">
        <f>SQRT((W904-W902)^2+(X904-X902)^2)</f>
        <v>62.159572874980405</v>
      </c>
      <c r="AH904" s="23">
        <f>SQRT((W901-W899)^2+(X901-X899)^2)</f>
        <v>55.989396317517127</v>
      </c>
      <c r="AI904" s="23">
        <f>SQRT(((Y901-Y899)^2)+((Z901-Z899)^2))</f>
        <v>27.269488444046765</v>
      </c>
      <c r="AJ904" s="23">
        <f>SQRT(((Y904-Y902)^2)+((Z904-Z902)^2))</f>
        <v>27.093587802282666</v>
      </c>
    </row>
    <row r="905" spans="1:40" x14ac:dyDescent="0.25">
      <c r="A905" t="s">
        <v>185</v>
      </c>
      <c r="B905">
        <v>1</v>
      </c>
      <c r="C905" s="9">
        <v>70.917599999999993</v>
      </c>
      <c r="D905" s="9">
        <v>34.944400000000002</v>
      </c>
      <c r="E905" s="9">
        <v>413.25</v>
      </c>
      <c r="F905" s="9">
        <v>397.25</v>
      </c>
      <c r="G905" s="9">
        <v>480.75</v>
      </c>
      <c r="H905" s="9">
        <v>419</v>
      </c>
      <c r="K905" s="32" t="s">
        <v>185</v>
      </c>
      <c r="L905" s="32">
        <v>895</v>
      </c>
      <c r="M905" s="32" t="s">
        <v>263</v>
      </c>
      <c r="N905" s="32" t="s">
        <v>669</v>
      </c>
      <c r="O905" s="32" t="s">
        <v>261</v>
      </c>
      <c r="P905" s="32" t="s">
        <v>259</v>
      </c>
      <c r="Q905" s="32" t="s">
        <v>262</v>
      </c>
      <c r="R905" s="32" t="s">
        <v>224</v>
      </c>
      <c r="S905" s="37" t="s">
        <v>23</v>
      </c>
      <c r="T905" s="32">
        <v>1</v>
      </c>
      <c r="U905" s="33">
        <v>70.917599999999993</v>
      </c>
      <c r="V905" s="33">
        <v>34.944400000000002</v>
      </c>
      <c r="W905" s="33">
        <v>413.25</v>
      </c>
      <c r="X905" s="33">
        <v>397.25</v>
      </c>
      <c r="Y905" s="33">
        <v>480.75</v>
      </c>
      <c r="Z905" s="33">
        <v>419</v>
      </c>
      <c r="AA905" s="33" t="s">
        <v>235</v>
      </c>
      <c r="AB905" s="33" t="s">
        <v>235</v>
      </c>
      <c r="AC905" s="33">
        <f>V905</f>
        <v>34.944400000000002</v>
      </c>
      <c r="AD905" s="33" t="s">
        <v>235</v>
      </c>
      <c r="AE905" s="33" t="s">
        <v>235</v>
      </c>
      <c r="AF905" s="33" t="s">
        <v>235</v>
      </c>
      <c r="AG905" s="33" t="s">
        <v>235</v>
      </c>
      <c r="AH905" s="33" t="s">
        <v>235</v>
      </c>
      <c r="AI905" s="33" t="s">
        <v>235</v>
      </c>
      <c r="AJ905" s="33" t="s">
        <v>235</v>
      </c>
    </row>
    <row r="906" spans="1:40" x14ac:dyDescent="0.25">
      <c r="A906" t="s">
        <v>185</v>
      </c>
      <c r="B906">
        <v>2</v>
      </c>
      <c r="C906" s="9">
        <v>75.157300000000006</v>
      </c>
      <c r="D906" s="9">
        <v>53.153700000000001</v>
      </c>
      <c r="E906" s="9">
        <v>417</v>
      </c>
      <c r="F906" s="9">
        <v>359</v>
      </c>
      <c r="G906" s="9">
        <v>477.75</v>
      </c>
      <c r="H906" s="9">
        <v>403.25</v>
      </c>
      <c r="K906" s="32" t="s">
        <v>185</v>
      </c>
      <c r="L906" s="32">
        <v>896</v>
      </c>
      <c r="M906" s="32" t="s">
        <v>263</v>
      </c>
      <c r="N906" s="32" t="s">
        <v>669</v>
      </c>
      <c r="O906" s="32" t="s">
        <v>261</v>
      </c>
      <c r="P906" s="32" t="s">
        <v>259</v>
      </c>
      <c r="Q906" s="32" t="s">
        <v>262</v>
      </c>
      <c r="R906" s="32" t="s">
        <v>224</v>
      </c>
      <c r="S906" s="37" t="s">
        <v>23</v>
      </c>
      <c r="T906" s="32">
        <v>2</v>
      </c>
      <c r="U906" s="33">
        <v>75.157300000000006</v>
      </c>
      <c r="V906" s="33">
        <v>53.153700000000001</v>
      </c>
      <c r="W906" s="33">
        <v>417</v>
      </c>
      <c r="X906" s="33">
        <v>359</v>
      </c>
      <c r="Y906" s="33">
        <v>477.75</v>
      </c>
      <c r="Z906" s="33">
        <v>403.25</v>
      </c>
      <c r="AA906" s="33" t="s">
        <v>235</v>
      </c>
      <c r="AB906" s="33" t="s">
        <v>235</v>
      </c>
      <c r="AC906" s="33">
        <f>V906</f>
        <v>53.153700000000001</v>
      </c>
      <c r="AD906" s="33" t="s">
        <v>235</v>
      </c>
      <c r="AE906" s="33" t="s">
        <v>235</v>
      </c>
      <c r="AF906" s="33" t="s">
        <v>235</v>
      </c>
      <c r="AG906" s="33" t="s">
        <v>235</v>
      </c>
      <c r="AH906" s="33" t="s">
        <v>235</v>
      </c>
      <c r="AI906" s="33" t="s">
        <v>235</v>
      </c>
      <c r="AJ906" s="33" t="s">
        <v>235</v>
      </c>
    </row>
    <row r="907" spans="1:40" x14ac:dyDescent="0.25">
      <c r="A907" t="s">
        <v>185</v>
      </c>
      <c r="B907">
        <v>3</v>
      </c>
      <c r="C907" s="9">
        <v>65.897599999999997</v>
      </c>
      <c r="D907" s="9">
        <v>65.775599999999997</v>
      </c>
      <c r="E907" s="9">
        <v>442.5</v>
      </c>
      <c r="F907" s="9">
        <v>336.5</v>
      </c>
      <c r="G907" s="9">
        <v>486</v>
      </c>
      <c r="H907" s="9">
        <v>386</v>
      </c>
      <c r="K907" s="32" t="s">
        <v>185</v>
      </c>
      <c r="L907" s="32">
        <v>897</v>
      </c>
      <c r="M907" s="32" t="s">
        <v>263</v>
      </c>
      <c r="N907" s="32" t="s">
        <v>669</v>
      </c>
      <c r="O907" s="32" t="s">
        <v>261</v>
      </c>
      <c r="P907" s="32" t="s">
        <v>259</v>
      </c>
      <c r="Q907" s="32" t="s">
        <v>262</v>
      </c>
      <c r="R907" s="32" t="s">
        <v>224</v>
      </c>
      <c r="S907" s="37" t="s">
        <v>23</v>
      </c>
      <c r="T907" s="32">
        <v>3</v>
      </c>
      <c r="U907" s="33">
        <v>65.897599999999997</v>
      </c>
      <c r="V907" s="33">
        <v>65.775599999999997</v>
      </c>
      <c r="W907" s="33">
        <v>442.5</v>
      </c>
      <c r="X907" s="33">
        <v>336.5</v>
      </c>
      <c r="Y907" s="33">
        <v>486</v>
      </c>
      <c r="Z907" s="33">
        <v>386</v>
      </c>
      <c r="AA907" s="33" t="s">
        <v>235</v>
      </c>
      <c r="AB907" s="33" t="s">
        <v>235</v>
      </c>
      <c r="AC907" s="33">
        <f>V907</f>
        <v>65.775599999999997</v>
      </c>
      <c r="AD907" s="33" t="s">
        <v>235</v>
      </c>
      <c r="AE907" s="33" t="s">
        <v>235</v>
      </c>
      <c r="AF907" s="33" t="s">
        <v>235</v>
      </c>
      <c r="AG907" s="33" t="s">
        <v>235</v>
      </c>
      <c r="AH907" s="33" t="s">
        <v>235</v>
      </c>
      <c r="AI907" s="40" t="s">
        <v>235</v>
      </c>
      <c r="AJ907" s="40" t="s">
        <v>235</v>
      </c>
    </row>
    <row r="908" spans="1:40" x14ac:dyDescent="0.25">
      <c r="A908" t="s">
        <v>185</v>
      </c>
      <c r="B908">
        <v>4</v>
      </c>
      <c r="C908" s="9">
        <v>67.691400000000002</v>
      </c>
      <c r="D908" s="9">
        <v>116.65089999999999</v>
      </c>
      <c r="E908" s="9">
        <v>588</v>
      </c>
      <c r="F908" s="9">
        <v>295.25</v>
      </c>
      <c r="G908" s="9">
        <v>576.75</v>
      </c>
      <c r="H908" s="9">
        <v>362</v>
      </c>
      <c r="K908" s="32" t="s">
        <v>185</v>
      </c>
      <c r="L908" s="32">
        <v>898</v>
      </c>
      <c r="M908" s="32" t="s">
        <v>263</v>
      </c>
      <c r="N908" s="32" t="s">
        <v>669</v>
      </c>
      <c r="O908" s="32" t="s">
        <v>261</v>
      </c>
      <c r="P908" s="32" t="s">
        <v>259</v>
      </c>
      <c r="Q908" s="32" t="s">
        <v>262</v>
      </c>
      <c r="R908" s="32" t="s">
        <v>224</v>
      </c>
      <c r="S908" s="37" t="s">
        <v>24</v>
      </c>
      <c r="T908" s="32">
        <v>4</v>
      </c>
      <c r="U908" s="33">
        <v>67.691400000000002</v>
      </c>
      <c r="V908" s="33">
        <v>116.65089999999999</v>
      </c>
      <c r="W908" s="33">
        <v>588</v>
      </c>
      <c r="X908" s="33">
        <v>295.25</v>
      </c>
      <c r="Y908" s="33">
        <v>576.75</v>
      </c>
      <c r="Z908" s="33">
        <v>362</v>
      </c>
      <c r="AA908" s="33" t="s">
        <v>235</v>
      </c>
      <c r="AB908" s="33" t="s">
        <v>235</v>
      </c>
      <c r="AC908" s="33">
        <f>ABS(180-V908)</f>
        <v>63.349100000000007</v>
      </c>
      <c r="AD908" s="33" t="s">
        <v>235</v>
      </c>
      <c r="AE908" s="33" t="s">
        <v>235</v>
      </c>
      <c r="AF908" s="33" t="s">
        <v>235</v>
      </c>
      <c r="AG908" s="33" t="s">
        <v>235</v>
      </c>
      <c r="AH908" s="33" t="s">
        <v>235</v>
      </c>
      <c r="AI908" s="40" t="s">
        <v>235</v>
      </c>
      <c r="AJ908" s="40" t="s">
        <v>235</v>
      </c>
    </row>
    <row r="909" spans="1:40" x14ac:dyDescent="0.25">
      <c r="A909" t="s">
        <v>185</v>
      </c>
      <c r="B909">
        <v>5</v>
      </c>
      <c r="C909" s="9">
        <v>76.485299999999995</v>
      </c>
      <c r="D909" s="9">
        <v>132.64420000000001</v>
      </c>
      <c r="E909" s="9">
        <v>624.75</v>
      </c>
      <c r="F909" s="9">
        <v>301.25</v>
      </c>
      <c r="G909" s="9">
        <v>591.75</v>
      </c>
      <c r="H909" s="9">
        <v>370.25</v>
      </c>
      <c r="K909" s="32" t="s">
        <v>185</v>
      </c>
      <c r="L909" s="32">
        <v>899</v>
      </c>
      <c r="M909" s="32" t="s">
        <v>263</v>
      </c>
      <c r="N909" s="32" t="s">
        <v>669</v>
      </c>
      <c r="O909" s="32" t="s">
        <v>261</v>
      </c>
      <c r="P909" s="32" t="s">
        <v>259</v>
      </c>
      <c r="Q909" s="32" t="s">
        <v>262</v>
      </c>
      <c r="R909" s="32" t="s">
        <v>224</v>
      </c>
      <c r="S909" s="37" t="s">
        <v>24</v>
      </c>
      <c r="T909" s="32">
        <v>5</v>
      </c>
      <c r="U909" s="33">
        <v>76.485299999999995</v>
      </c>
      <c r="V909" s="33">
        <v>132.64420000000001</v>
      </c>
      <c r="W909" s="33">
        <v>624.75</v>
      </c>
      <c r="X909" s="33">
        <v>301.25</v>
      </c>
      <c r="Y909" s="33">
        <v>591.75</v>
      </c>
      <c r="Z909" s="33">
        <v>370.25</v>
      </c>
      <c r="AA909" s="33" t="s">
        <v>235</v>
      </c>
      <c r="AB909" s="33" t="s">
        <v>235</v>
      </c>
      <c r="AC909" s="33">
        <f>ABS(180-V909)</f>
        <v>47.355799999999988</v>
      </c>
      <c r="AD909" s="33" t="s">
        <v>235</v>
      </c>
      <c r="AE909" s="33" t="s">
        <v>235</v>
      </c>
      <c r="AF909" s="33" t="s">
        <v>235</v>
      </c>
      <c r="AG909" s="33" t="s">
        <v>235</v>
      </c>
      <c r="AH909" s="33" t="s">
        <v>235</v>
      </c>
      <c r="AI909" s="40" t="s">
        <v>235</v>
      </c>
      <c r="AJ909" s="40" t="s">
        <v>235</v>
      </c>
    </row>
    <row r="910" spans="1:40" x14ac:dyDescent="0.25">
      <c r="A910" t="s">
        <v>185</v>
      </c>
      <c r="B910">
        <v>6</v>
      </c>
      <c r="C910" s="9">
        <v>66.293400000000005</v>
      </c>
      <c r="D910" s="9">
        <v>152.54259999999999</v>
      </c>
      <c r="E910" s="9">
        <v>645.75</v>
      </c>
      <c r="F910" s="9">
        <v>334.25</v>
      </c>
      <c r="G910" s="9">
        <v>598.5</v>
      </c>
      <c r="H910" s="9">
        <v>380.75</v>
      </c>
      <c r="K910" s="32" t="s">
        <v>185</v>
      </c>
      <c r="L910" s="32">
        <v>900</v>
      </c>
      <c r="M910" s="32" t="s">
        <v>263</v>
      </c>
      <c r="N910" s="32" t="s">
        <v>669</v>
      </c>
      <c r="O910" s="32" t="s">
        <v>261</v>
      </c>
      <c r="P910" s="32" t="s">
        <v>259</v>
      </c>
      <c r="Q910" s="32" t="s">
        <v>262</v>
      </c>
      <c r="R910" s="32" t="s">
        <v>224</v>
      </c>
      <c r="S910" s="37" t="s">
        <v>24</v>
      </c>
      <c r="T910" s="32">
        <v>6</v>
      </c>
      <c r="U910" s="33">
        <v>66.293400000000005</v>
      </c>
      <c r="V910" s="33">
        <v>152.54259999999999</v>
      </c>
      <c r="W910" s="33">
        <v>645.75</v>
      </c>
      <c r="X910" s="33">
        <v>334.25</v>
      </c>
      <c r="Y910" s="33">
        <v>598.5</v>
      </c>
      <c r="Z910" s="33">
        <v>380.75</v>
      </c>
      <c r="AA910" s="33">
        <f>SQRT(((W910-W905)^2)+((X910-X905)^2))</f>
        <v>240.88430833078357</v>
      </c>
      <c r="AB910" s="33">
        <f>SQRT(((Y908-Y907)^2)+((Z908-Z907)^2))</f>
        <v>93.869923298147</v>
      </c>
      <c r="AC910" s="33">
        <f>ABS(180-V910)</f>
        <v>27.457400000000007</v>
      </c>
      <c r="AD910" s="33">
        <v>1</v>
      </c>
      <c r="AE910" s="33">
        <v>0</v>
      </c>
      <c r="AF910" s="33">
        <v>0</v>
      </c>
      <c r="AG910" s="23">
        <f>SQRT((W910-W908)^2+(X910-X908)^2)</f>
        <v>69.685454005839702</v>
      </c>
      <c r="AH910" s="23">
        <f>SQRT((W907-W905)^2+(X907-X905)^2)</f>
        <v>67.42495828697264</v>
      </c>
      <c r="AI910" s="23">
        <f>SQRT(((Y907-Y905)^2)+((Z907-Z905)^2))</f>
        <v>33.415004114918197</v>
      </c>
      <c r="AJ910" s="23">
        <f>SQRT(((Y910-Y908)^2)+((Z910-Z908)^2))</f>
        <v>28.716284578614971</v>
      </c>
    </row>
    <row r="911" spans="1:40" x14ac:dyDescent="0.25">
      <c r="A911" t="s">
        <v>186</v>
      </c>
      <c r="B911">
        <v>1</v>
      </c>
      <c r="C911" s="9">
        <v>70.035700000000006</v>
      </c>
      <c r="D911" s="9">
        <v>31.844999999999999</v>
      </c>
      <c r="E911" s="9">
        <v>392.25</v>
      </c>
      <c r="F911" s="9">
        <v>419.75</v>
      </c>
      <c r="G911" s="9">
        <v>443.25</v>
      </c>
      <c r="H911" s="9">
        <v>467.75</v>
      </c>
      <c r="K911" s="32" t="s">
        <v>186</v>
      </c>
      <c r="L911" s="32">
        <v>901</v>
      </c>
      <c r="M911" s="32" t="s">
        <v>263</v>
      </c>
      <c r="N911" s="32" t="s">
        <v>669</v>
      </c>
      <c r="O911" s="32" t="s">
        <v>261</v>
      </c>
      <c r="P911" s="32" t="s">
        <v>259</v>
      </c>
      <c r="Q911" s="32" t="s">
        <v>262</v>
      </c>
      <c r="R911" s="32" t="s">
        <v>224</v>
      </c>
      <c r="S911" s="37" t="s">
        <v>23</v>
      </c>
      <c r="T911" s="32">
        <v>1</v>
      </c>
      <c r="U911" s="33">
        <v>70.035700000000006</v>
      </c>
      <c r="V911" s="33">
        <v>31.844999999999999</v>
      </c>
      <c r="W911" s="33">
        <v>392.25</v>
      </c>
      <c r="X911" s="33">
        <v>419.75</v>
      </c>
      <c r="Y911" s="33">
        <v>443.25</v>
      </c>
      <c r="Z911" s="33">
        <v>467.75</v>
      </c>
      <c r="AA911" s="33" t="s">
        <v>235</v>
      </c>
      <c r="AB911" s="33" t="s">
        <v>235</v>
      </c>
      <c r="AC911" s="33">
        <f>V911</f>
        <v>31.844999999999999</v>
      </c>
      <c r="AD911" s="33" t="s">
        <v>235</v>
      </c>
      <c r="AE911" s="33" t="s">
        <v>235</v>
      </c>
      <c r="AF911" s="33" t="s">
        <v>235</v>
      </c>
      <c r="AG911" s="33" t="s">
        <v>235</v>
      </c>
      <c r="AH911" s="33" t="s">
        <v>235</v>
      </c>
      <c r="AI911" s="33" t="s">
        <v>235</v>
      </c>
      <c r="AJ911" s="33" t="s">
        <v>235</v>
      </c>
    </row>
    <row r="912" spans="1:40" x14ac:dyDescent="0.25">
      <c r="A912" t="s">
        <v>186</v>
      </c>
      <c r="B912">
        <v>2</v>
      </c>
      <c r="C912" s="9">
        <v>75.541799999999995</v>
      </c>
      <c r="D912" s="9">
        <v>49.470799999999997</v>
      </c>
      <c r="E912" s="9">
        <v>412.5</v>
      </c>
      <c r="F912" s="9">
        <v>385.25</v>
      </c>
      <c r="G912" s="9">
        <v>449.25</v>
      </c>
      <c r="H912" s="9">
        <v>451.25</v>
      </c>
      <c r="K912" s="32" t="s">
        <v>186</v>
      </c>
      <c r="L912" s="32">
        <v>902</v>
      </c>
      <c r="M912" s="32" t="s">
        <v>263</v>
      </c>
      <c r="N912" s="32" t="s">
        <v>669</v>
      </c>
      <c r="O912" s="32" t="s">
        <v>261</v>
      </c>
      <c r="P912" s="32" t="s">
        <v>259</v>
      </c>
      <c r="Q912" s="32" t="s">
        <v>262</v>
      </c>
      <c r="R912" s="32" t="s">
        <v>224</v>
      </c>
      <c r="S912" s="37" t="s">
        <v>23</v>
      </c>
      <c r="T912" s="32">
        <v>2</v>
      </c>
      <c r="U912" s="33">
        <v>75.541799999999995</v>
      </c>
      <c r="V912" s="33">
        <v>49.470799999999997</v>
      </c>
      <c r="W912" s="33">
        <v>412.5</v>
      </c>
      <c r="X912" s="33">
        <v>385.25</v>
      </c>
      <c r="Y912" s="33">
        <v>449.25</v>
      </c>
      <c r="Z912" s="33">
        <v>451.25</v>
      </c>
      <c r="AA912" s="33" t="s">
        <v>235</v>
      </c>
      <c r="AB912" s="33" t="s">
        <v>235</v>
      </c>
      <c r="AC912" s="33">
        <f>V912</f>
        <v>49.470799999999997</v>
      </c>
      <c r="AD912" s="33" t="s">
        <v>235</v>
      </c>
      <c r="AE912" s="33" t="s">
        <v>235</v>
      </c>
      <c r="AF912" s="33" t="s">
        <v>235</v>
      </c>
      <c r="AG912" s="33" t="s">
        <v>235</v>
      </c>
      <c r="AH912" s="33" t="s">
        <v>235</v>
      </c>
      <c r="AI912" s="33" t="s">
        <v>235</v>
      </c>
      <c r="AJ912" s="33" t="s">
        <v>235</v>
      </c>
    </row>
    <row r="913" spans="1:36" x14ac:dyDescent="0.25">
      <c r="A913" t="s">
        <v>186</v>
      </c>
      <c r="B913">
        <v>3</v>
      </c>
      <c r="C913" s="9">
        <v>69.036699999999996</v>
      </c>
      <c r="D913" s="9">
        <v>61.523699999999998</v>
      </c>
      <c r="E913" s="9">
        <v>446.25</v>
      </c>
      <c r="F913" s="9">
        <v>373.25</v>
      </c>
      <c r="G913" s="9">
        <v>466.5</v>
      </c>
      <c r="H913" s="9">
        <v>439.25</v>
      </c>
      <c r="K913" s="32" t="s">
        <v>186</v>
      </c>
      <c r="L913" s="32">
        <v>903</v>
      </c>
      <c r="M913" s="32" t="s">
        <v>263</v>
      </c>
      <c r="N913" s="32" t="s">
        <v>669</v>
      </c>
      <c r="O913" s="32" t="s">
        <v>261</v>
      </c>
      <c r="P913" s="32" t="s">
        <v>259</v>
      </c>
      <c r="Q913" s="32" t="s">
        <v>262</v>
      </c>
      <c r="R913" s="32" t="s">
        <v>224</v>
      </c>
      <c r="S913" s="37" t="s">
        <v>23</v>
      </c>
      <c r="T913" s="32">
        <v>3</v>
      </c>
      <c r="U913" s="33">
        <v>69.036699999999996</v>
      </c>
      <c r="V913" s="33">
        <v>61.523699999999998</v>
      </c>
      <c r="W913" s="33">
        <v>446.25</v>
      </c>
      <c r="X913" s="33">
        <v>373.25</v>
      </c>
      <c r="Y913" s="33">
        <v>466.5</v>
      </c>
      <c r="Z913" s="33">
        <v>439.25</v>
      </c>
      <c r="AA913" s="33" t="s">
        <v>235</v>
      </c>
      <c r="AB913" s="33" t="s">
        <v>235</v>
      </c>
      <c r="AC913" s="33">
        <f>V913</f>
        <v>61.523699999999998</v>
      </c>
      <c r="AD913" s="33" t="s">
        <v>235</v>
      </c>
      <c r="AE913" s="33" t="s">
        <v>235</v>
      </c>
      <c r="AF913" s="33" t="s">
        <v>235</v>
      </c>
      <c r="AG913" s="40" t="s">
        <v>235</v>
      </c>
      <c r="AH913" s="40" t="s">
        <v>235</v>
      </c>
      <c r="AI913" s="40" t="s">
        <v>235</v>
      </c>
      <c r="AJ913" s="40" t="s">
        <v>235</v>
      </c>
    </row>
    <row r="914" spans="1:36" x14ac:dyDescent="0.25">
      <c r="A914" t="s">
        <v>186</v>
      </c>
      <c r="B914">
        <v>4</v>
      </c>
      <c r="C914" s="9">
        <v>68.644499999999994</v>
      </c>
      <c r="D914" s="9">
        <v>112.4443</v>
      </c>
      <c r="E914" s="9">
        <v>604.5</v>
      </c>
      <c r="F914" s="9">
        <v>408.5</v>
      </c>
      <c r="G914" s="9">
        <v>566.25</v>
      </c>
      <c r="H914" s="9">
        <v>465.5</v>
      </c>
      <c r="K914" s="32" t="s">
        <v>186</v>
      </c>
      <c r="L914" s="32">
        <v>904</v>
      </c>
      <c r="M914" s="32" t="s">
        <v>263</v>
      </c>
      <c r="N914" s="32" t="s">
        <v>669</v>
      </c>
      <c r="O914" s="32" t="s">
        <v>261</v>
      </c>
      <c r="P914" s="32" t="s">
        <v>259</v>
      </c>
      <c r="Q914" s="32" t="s">
        <v>262</v>
      </c>
      <c r="R914" s="32" t="s">
        <v>224</v>
      </c>
      <c r="S914" s="37" t="s">
        <v>24</v>
      </c>
      <c r="T914" s="32">
        <v>4</v>
      </c>
      <c r="U914" s="33">
        <v>68.644499999999994</v>
      </c>
      <c r="V914" s="33">
        <v>112.4443</v>
      </c>
      <c r="W914" s="33">
        <v>604.5</v>
      </c>
      <c r="X914" s="33">
        <v>408.5</v>
      </c>
      <c r="Y914" s="33">
        <v>566.25</v>
      </c>
      <c r="Z914" s="33">
        <v>465.5</v>
      </c>
      <c r="AA914" s="33" t="s">
        <v>235</v>
      </c>
      <c r="AB914" s="33" t="s">
        <v>235</v>
      </c>
      <c r="AC914" s="33">
        <f>ABS(180-V914)</f>
        <v>67.555700000000002</v>
      </c>
      <c r="AD914" s="33" t="s">
        <v>235</v>
      </c>
      <c r="AE914" s="33" t="s">
        <v>235</v>
      </c>
      <c r="AF914" s="33" t="s">
        <v>235</v>
      </c>
      <c r="AG914" s="40" t="s">
        <v>235</v>
      </c>
      <c r="AH914" s="40" t="s">
        <v>235</v>
      </c>
      <c r="AI914" s="40" t="s">
        <v>235</v>
      </c>
      <c r="AJ914" s="40" t="s">
        <v>235</v>
      </c>
    </row>
    <row r="915" spans="1:36" x14ac:dyDescent="0.25">
      <c r="A915" t="s">
        <v>186</v>
      </c>
      <c r="B915">
        <v>5</v>
      </c>
      <c r="C915" s="9">
        <v>73.946299999999994</v>
      </c>
      <c r="D915" s="9">
        <v>128.1054</v>
      </c>
      <c r="E915" s="9">
        <v>633.75</v>
      </c>
      <c r="F915" s="9">
        <v>429.5</v>
      </c>
      <c r="G915" s="9">
        <v>577.5</v>
      </c>
      <c r="H915" s="9">
        <v>477.5</v>
      </c>
      <c r="K915" s="32" t="s">
        <v>186</v>
      </c>
      <c r="L915" s="32">
        <v>905</v>
      </c>
      <c r="M915" s="32" t="s">
        <v>263</v>
      </c>
      <c r="N915" s="32" t="s">
        <v>669</v>
      </c>
      <c r="O915" s="32" t="s">
        <v>261</v>
      </c>
      <c r="P915" s="32" t="s">
        <v>259</v>
      </c>
      <c r="Q915" s="32" t="s">
        <v>262</v>
      </c>
      <c r="R915" s="32" t="s">
        <v>224</v>
      </c>
      <c r="S915" s="37" t="s">
        <v>24</v>
      </c>
      <c r="T915" s="32">
        <v>5</v>
      </c>
      <c r="U915" s="33">
        <v>73.946299999999994</v>
      </c>
      <c r="V915" s="33">
        <v>128.1054</v>
      </c>
      <c r="W915" s="33">
        <v>633.75</v>
      </c>
      <c r="X915" s="33">
        <v>429.5</v>
      </c>
      <c r="Y915" s="33">
        <v>577.5</v>
      </c>
      <c r="Z915" s="33">
        <v>477.5</v>
      </c>
      <c r="AA915" s="33" t="s">
        <v>235</v>
      </c>
      <c r="AB915" s="33" t="s">
        <v>235</v>
      </c>
      <c r="AC915" s="33">
        <f>ABS(180-V915)</f>
        <v>51.894599999999997</v>
      </c>
      <c r="AD915" s="33" t="s">
        <v>235</v>
      </c>
      <c r="AE915" s="33" t="s">
        <v>235</v>
      </c>
      <c r="AF915" s="33" t="s">
        <v>235</v>
      </c>
      <c r="AG915" s="40" t="s">
        <v>235</v>
      </c>
      <c r="AH915" s="40" t="s">
        <v>235</v>
      </c>
      <c r="AI915" s="40" t="s">
        <v>235</v>
      </c>
      <c r="AJ915" s="40" t="s">
        <v>235</v>
      </c>
    </row>
    <row r="916" spans="1:36" x14ac:dyDescent="0.25">
      <c r="A916" t="s">
        <v>186</v>
      </c>
      <c r="B916">
        <v>6</v>
      </c>
      <c r="C916" s="9">
        <v>66.867900000000006</v>
      </c>
      <c r="D916" s="9">
        <v>145.46639999999999</v>
      </c>
      <c r="E916" s="9">
        <v>642</v>
      </c>
      <c r="F916" s="9">
        <v>468.5</v>
      </c>
      <c r="G916" s="9">
        <v>580.5</v>
      </c>
      <c r="H916" s="9">
        <v>494.75</v>
      </c>
      <c r="K916" s="32" t="s">
        <v>186</v>
      </c>
      <c r="L916" s="32">
        <v>906</v>
      </c>
      <c r="M916" s="32" t="s">
        <v>263</v>
      </c>
      <c r="N916" s="32" t="s">
        <v>669</v>
      </c>
      <c r="O916" s="32" t="s">
        <v>261</v>
      </c>
      <c r="P916" s="32" t="s">
        <v>259</v>
      </c>
      <c r="Q916" s="32" t="s">
        <v>262</v>
      </c>
      <c r="R916" s="32" t="s">
        <v>224</v>
      </c>
      <c r="S916" s="37" t="s">
        <v>24</v>
      </c>
      <c r="T916" s="32">
        <v>6</v>
      </c>
      <c r="U916" s="33">
        <v>66.867900000000006</v>
      </c>
      <c r="V916" s="33">
        <v>145.46639999999999</v>
      </c>
      <c r="W916" s="33">
        <v>642</v>
      </c>
      <c r="X916" s="33">
        <v>468.5</v>
      </c>
      <c r="Y916" s="33">
        <v>580.5</v>
      </c>
      <c r="Z916" s="33">
        <v>494.75</v>
      </c>
      <c r="AA916" s="33">
        <f>SQRT(((W916-W911)^2)+((X916-X911)^2))</f>
        <v>254.46340601351699</v>
      </c>
      <c r="AB916" s="33">
        <f>SQRT(((Y914-Y913)^2)+((Z914-Z913)^2))</f>
        <v>103.14613419803963</v>
      </c>
      <c r="AC916" s="33">
        <f>ABS(180-V916)</f>
        <v>34.533600000000007</v>
      </c>
      <c r="AD916" s="33">
        <v>1</v>
      </c>
      <c r="AE916" s="33">
        <v>0</v>
      </c>
      <c r="AF916" s="33">
        <v>0</v>
      </c>
      <c r="AG916" s="23">
        <f>SQRT((W916-W914)^2+(X916-X914)^2)</f>
        <v>70.754858490424525</v>
      </c>
      <c r="AH916" s="23">
        <f>SQRT((W913-W911)^2+(X913-X911)^2)</f>
        <v>71.261841121318213</v>
      </c>
      <c r="AI916" s="23">
        <f>SQRT(((Y913-Y911)^2)+((Z913-Z911)^2))</f>
        <v>36.780599505717682</v>
      </c>
      <c r="AJ916" s="23">
        <f>SQRT(((Y916-Y914)^2)+((Z916-Z914)^2))</f>
        <v>32.536517945225789</v>
      </c>
    </row>
    <row r="917" spans="1:36" x14ac:dyDescent="0.25">
      <c r="A917" t="s">
        <v>187</v>
      </c>
      <c r="B917">
        <v>1</v>
      </c>
      <c r="C917" s="9">
        <v>66.83</v>
      </c>
      <c r="D917" s="9">
        <v>31.4513</v>
      </c>
      <c r="E917" s="9">
        <v>383.5</v>
      </c>
      <c r="F917" s="9">
        <v>593</v>
      </c>
      <c r="G917" s="9">
        <v>449.5</v>
      </c>
      <c r="H917" s="9">
        <v>582.5</v>
      </c>
      <c r="K917" s="32" t="s">
        <v>187</v>
      </c>
      <c r="L917" s="32">
        <v>907</v>
      </c>
      <c r="M917" s="32" t="s">
        <v>263</v>
      </c>
      <c r="N917" s="32" t="s">
        <v>669</v>
      </c>
      <c r="O917" s="32" t="s">
        <v>261</v>
      </c>
      <c r="P917" s="32" t="s">
        <v>259</v>
      </c>
      <c r="Q917" s="32" t="s">
        <v>262</v>
      </c>
      <c r="R917" s="32" t="s">
        <v>224</v>
      </c>
      <c r="S917" s="37" t="s">
        <v>23</v>
      </c>
      <c r="T917" s="32">
        <v>1</v>
      </c>
      <c r="U917" s="33">
        <v>66.83</v>
      </c>
      <c r="V917" s="33">
        <v>31.4513</v>
      </c>
      <c r="W917" s="33">
        <v>383.5</v>
      </c>
      <c r="X917" s="33">
        <v>593</v>
      </c>
      <c r="Y917" s="33">
        <v>449.5</v>
      </c>
      <c r="Z917" s="33">
        <v>582.5</v>
      </c>
      <c r="AA917" s="33" t="s">
        <v>235</v>
      </c>
      <c r="AB917" s="33" t="s">
        <v>235</v>
      </c>
      <c r="AC917" s="33">
        <f>V917</f>
        <v>31.4513</v>
      </c>
      <c r="AD917" s="33" t="s">
        <v>235</v>
      </c>
      <c r="AE917" s="33" t="s">
        <v>235</v>
      </c>
      <c r="AF917" s="33" t="s">
        <v>235</v>
      </c>
      <c r="AG917" s="33" t="s">
        <v>235</v>
      </c>
      <c r="AH917" s="33" t="s">
        <v>235</v>
      </c>
      <c r="AI917" s="33" t="s">
        <v>235</v>
      </c>
      <c r="AJ917" s="33" t="s">
        <v>235</v>
      </c>
    </row>
    <row r="918" spans="1:36" x14ac:dyDescent="0.25">
      <c r="A918" t="s">
        <v>187</v>
      </c>
      <c r="B918">
        <v>2</v>
      </c>
      <c r="C918" s="9">
        <v>72.019499999999994</v>
      </c>
      <c r="D918" s="9">
        <v>48.874000000000002</v>
      </c>
      <c r="E918" s="9">
        <v>372.25</v>
      </c>
      <c r="F918" s="9">
        <v>557</v>
      </c>
      <c r="G918" s="9">
        <v>443.5</v>
      </c>
      <c r="H918" s="9">
        <v>567.5</v>
      </c>
      <c r="K918" s="32" t="s">
        <v>187</v>
      </c>
      <c r="L918" s="32">
        <v>908</v>
      </c>
      <c r="M918" s="32" t="s">
        <v>263</v>
      </c>
      <c r="N918" s="32" t="s">
        <v>669</v>
      </c>
      <c r="O918" s="32" t="s">
        <v>261</v>
      </c>
      <c r="P918" s="32" t="s">
        <v>259</v>
      </c>
      <c r="Q918" s="32" t="s">
        <v>262</v>
      </c>
      <c r="R918" s="32" t="s">
        <v>224</v>
      </c>
      <c r="S918" s="37" t="s">
        <v>23</v>
      </c>
      <c r="T918" s="32">
        <v>2</v>
      </c>
      <c r="U918" s="33">
        <v>72.019499999999994</v>
      </c>
      <c r="V918" s="33">
        <v>48.874000000000002</v>
      </c>
      <c r="W918" s="33">
        <v>372.25</v>
      </c>
      <c r="X918" s="33">
        <v>557</v>
      </c>
      <c r="Y918" s="33">
        <v>443.5</v>
      </c>
      <c r="Z918" s="33">
        <v>567.5</v>
      </c>
      <c r="AA918" s="33" t="s">
        <v>235</v>
      </c>
      <c r="AB918" s="33" t="s">
        <v>235</v>
      </c>
      <c r="AC918" s="33">
        <f>V918</f>
        <v>48.874000000000002</v>
      </c>
      <c r="AD918" s="33" t="s">
        <v>235</v>
      </c>
      <c r="AE918" s="33" t="s">
        <v>235</v>
      </c>
      <c r="AF918" s="33" t="s">
        <v>235</v>
      </c>
      <c r="AG918" s="33" t="s">
        <v>235</v>
      </c>
      <c r="AH918" s="33" t="s">
        <v>235</v>
      </c>
      <c r="AI918" s="33" t="s">
        <v>235</v>
      </c>
      <c r="AJ918" s="33" t="s">
        <v>235</v>
      </c>
    </row>
    <row r="919" spans="1:36" x14ac:dyDescent="0.25">
      <c r="A919" t="s">
        <v>187</v>
      </c>
      <c r="B919">
        <v>3</v>
      </c>
      <c r="C919" s="9">
        <v>65.743799999999993</v>
      </c>
      <c r="D919" s="9">
        <v>67.6404</v>
      </c>
      <c r="E919" s="9">
        <v>388</v>
      </c>
      <c r="F919" s="9">
        <v>519.5</v>
      </c>
      <c r="G919" s="9">
        <v>446.5</v>
      </c>
      <c r="H919" s="9">
        <v>549.5</v>
      </c>
      <c r="K919" s="32" t="s">
        <v>187</v>
      </c>
      <c r="L919" s="32">
        <v>909</v>
      </c>
      <c r="M919" s="32" t="s">
        <v>263</v>
      </c>
      <c r="N919" s="32" t="s">
        <v>669</v>
      </c>
      <c r="O919" s="32" t="s">
        <v>261</v>
      </c>
      <c r="P919" s="32" t="s">
        <v>259</v>
      </c>
      <c r="Q919" s="32" t="s">
        <v>262</v>
      </c>
      <c r="R919" s="32" t="s">
        <v>224</v>
      </c>
      <c r="S919" s="37" t="s">
        <v>23</v>
      </c>
      <c r="T919" s="32">
        <v>3</v>
      </c>
      <c r="U919" s="33">
        <v>65.743799999999993</v>
      </c>
      <c r="V919" s="33">
        <v>67.6404</v>
      </c>
      <c r="W919" s="33">
        <v>388</v>
      </c>
      <c r="X919" s="33">
        <v>519.5</v>
      </c>
      <c r="Y919" s="33">
        <v>446.5</v>
      </c>
      <c r="Z919" s="33">
        <v>549.5</v>
      </c>
      <c r="AA919" s="33" t="s">
        <v>235</v>
      </c>
      <c r="AB919" s="33" t="s">
        <v>235</v>
      </c>
      <c r="AC919" s="33">
        <f>V919</f>
        <v>67.6404</v>
      </c>
      <c r="AD919" s="33" t="s">
        <v>235</v>
      </c>
      <c r="AE919" s="33" t="s">
        <v>235</v>
      </c>
      <c r="AF919" s="33" t="s">
        <v>235</v>
      </c>
      <c r="AG919" s="33" t="s">
        <v>235</v>
      </c>
      <c r="AH919" s="33" t="s">
        <v>235</v>
      </c>
      <c r="AI919" s="40" t="s">
        <v>235</v>
      </c>
      <c r="AJ919" s="40" t="s">
        <v>235</v>
      </c>
    </row>
    <row r="920" spans="1:36" x14ac:dyDescent="0.25">
      <c r="A920" t="s">
        <v>187</v>
      </c>
      <c r="B920">
        <v>4</v>
      </c>
      <c r="C920" s="9">
        <v>66.787899999999993</v>
      </c>
      <c r="D920" s="9">
        <v>118.1713</v>
      </c>
      <c r="E920" s="9">
        <v>507.25</v>
      </c>
      <c r="F920" s="9">
        <v>423.5</v>
      </c>
      <c r="G920" s="9">
        <v>521.5</v>
      </c>
      <c r="H920" s="9">
        <v>488.75</v>
      </c>
      <c r="K920" s="32" t="s">
        <v>187</v>
      </c>
      <c r="L920" s="32">
        <v>910</v>
      </c>
      <c r="M920" s="32" t="s">
        <v>263</v>
      </c>
      <c r="N920" s="32" t="s">
        <v>669</v>
      </c>
      <c r="O920" s="32" t="s">
        <v>261</v>
      </c>
      <c r="P920" s="32" t="s">
        <v>259</v>
      </c>
      <c r="Q920" s="32" t="s">
        <v>262</v>
      </c>
      <c r="R920" s="32" t="s">
        <v>224</v>
      </c>
      <c r="S920" s="37" t="s">
        <v>24</v>
      </c>
      <c r="T920" s="32">
        <v>4</v>
      </c>
      <c r="U920" s="33">
        <v>66.787899999999993</v>
      </c>
      <c r="V920" s="33">
        <v>118.1713</v>
      </c>
      <c r="W920" s="33">
        <v>507.25</v>
      </c>
      <c r="X920" s="33">
        <v>423.5</v>
      </c>
      <c r="Y920" s="33">
        <v>521.5</v>
      </c>
      <c r="Z920" s="33">
        <v>488.75</v>
      </c>
      <c r="AA920" s="33" t="s">
        <v>235</v>
      </c>
      <c r="AB920" s="33" t="s">
        <v>235</v>
      </c>
      <c r="AC920" s="33">
        <f>ABS(180-V920)</f>
        <v>61.828699999999998</v>
      </c>
      <c r="AD920" s="33" t="s">
        <v>235</v>
      </c>
      <c r="AE920" s="33" t="s">
        <v>235</v>
      </c>
      <c r="AF920" s="33" t="s">
        <v>235</v>
      </c>
      <c r="AG920" s="33" t="s">
        <v>235</v>
      </c>
      <c r="AH920" s="33" t="s">
        <v>235</v>
      </c>
      <c r="AI920" s="40" t="s">
        <v>235</v>
      </c>
      <c r="AJ920" s="40" t="s">
        <v>235</v>
      </c>
    </row>
    <row r="921" spans="1:36" x14ac:dyDescent="0.25">
      <c r="A921" t="s">
        <v>187</v>
      </c>
      <c r="B921">
        <v>5</v>
      </c>
      <c r="C921" s="9">
        <v>72.811800000000005</v>
      </c>
      <c r="D921" s="9">
        <v>132.85210000000001</v>
      </c>
      <c r="E921" s="9">
        <v>544</v>
      </c>
      <c r="F921" s="9">
        <v>415.25</v>
      </c>
      <c r="G921" s="9">
        <v>541</v>
      </c>
      <c r="H921" s="9">
        <v>488</v>
      </c>
      <c r="K921" s="32" t="s">
        <v>187</v>
      </c>
      <c r="L921" s="32">
        <v>911</v>
      </c>
      <c r="M921" s="32" t="s">
        <v>263</v>
      </c>
      <c r="N921" s="32" t="s">
        <v>669</v>
      </c>
      <c r="O921" s="32" t="s">
        <v>261</v>
      </c>
      <c r="P921" s="32" t="s">
        <v>259</v>
      </c>
      <c r="Q921" s="32" t="s">
        <v>262</v>
      </c>
      <c r="R921" s="32" t="s">
        <v>224</v>
      </c>
      <c r="S921" s="37" t="s">
        <v>24</v>
      </c>
      <c r="T921" s="32">
        <v>5</v>
      </c>
      <c r="U921" s="33">
        <v>72.811800000000005</v>
      </c>
      <c r="V921" s="33">
        <v>132.85210000000001</v>
      </c>
      <c r="W921" s="33">
        <v>544</v>
      </c>
      <c r="X921" s="33">
        <v>415.25</v>
      </c>
      <c r="Y921" s="33">
        <v>541</v>
      </c>
      <c r="Z921" s="33">
        <v>488</v>
      </c>
      <c r="AA921" s="33" t="s">
        <v>235</v>
      </c>
      <c r="AB921" s="33" t="s">
        <v>235</v>
      </c>
      <c r="AC921" s="33">
        <f>ABS(180-V921)</f>
        <v>47.147899999999993</v>
      </c>
      <c r="AD921" s="33" t="s">
        <v>235</v>
      </c>
      <c r="AE921" s="33" t="s">
        <v>235</v>
      </c>
      <c r="AF921" s="33" t="s">
        <v>235</v>
      </c>
      <c r="AG921" s="33" t="s">
        <v>235</v>
      </c>
      <c r="AH921" s="33" t="s">
        <v>235</v>
      </c>
      <c r="AI921" s="40" t="s">
        <v>235</v>
      </c>
      <c r="AJ921" s="40" t="s">
        <v>235</v>
      </c>
    </row>
    <row r="922" spans="1:36" x14ac:dyDescent="0.25">
      <c r="A922" t="s">
        <v>187</v>
      </c>
      <c r="B922">
        <v>6</v>
      </c>
      <c r="C922" s="9">
        <v>67.604100000000003</v>
      </c>
      <c r="D922" s="9">
        <v>149.9308</v>
      </c>
      <c r="E922" s="9">
        <v>576.25</v>
      </c>
      <c r="F922" s="9">
        <v>436.25</v>
      </c>
      <c r="G922" s="9">
        <v>553.75</v>
      </c>
      <c r="H922" s="9">
        <v>500</v>
      </c>
      <c r="K922" s="32" t="s">
        <v>187</v>
      </c>
      <c r="L922" s="32">
        <v>912</v>
      </c>
      <c r="M922" s="32" t="s">
        <v>263</v>
      </c>
      <c r="N922" s="32" t="s">
        <v>669</v>
      </c>
      <c r="O922" s="32" t="s">
        <v>261</v>
      </c>
      <c r="P922" s="32" t="s">
        <v>259</v>
      </c>
      <c r="Q922" s="32" t="s">
        <v>262</v>
      </c>
      <c r="R922" s="32" t="s">
        <v>224</v>
      </c>
      <c r="S922" s="37" t="s">
        <v>24</v>
      </c>
      <c r="T922" s="32">
        <v>6</v>
      </c>
      <c r="U922" s="33">
        <v>67.604100000000003</v>
      </c>
      <c r="V922" s="33">
        <v>149.9308</v>
      </c>
      <c r="W922" s="33">
        <v>576.25</v>
      </c>
      <c r="X922" s="33">
        <v>436.25</v>
      </c>
      <c r="Y922" s="33">
        <v>553.75</v>
      </c>
      <c r="Z922" s="33">
        <v>500</v>
      </c>
      <c r="AA922" s="33">
        <f>SQRT(((W922-W917)^2)+((X922-X917)^2))</f>
        <v>248.44139147895626</v>
      </c>
      <c r="AB922" s="33">
        <f>SQRT(((Y920-Y919)^2)+((Z920-Z919)^2))</f>
        <v>96.517161686406837</v>
      </c>
      <c r="AC922" s="33">
        <f>ABS(180-V922)</f>
        <v>30.069199999999995</v>
      </c>
      <c r="AD922" s="33">
        <v>0</v>
      </c>
      <c r="AE922" s="33">
        <v>0</v>
      </c>
      <c r="AF922" s="33">
        <v>0</v>
      </c>
      <c r="AG922" s="23">
        <f>SQRT((W922-W920)^2+(X922-X920)^2)</f>
        <v>70.168101727209347</v>
      </c>
      <c r="AH922" s="23">
        <f>SQRT((W919-W917)^2+(X919-X917)^2)</f>
        <v>73.637626251801464</v>
      </c>
      <c r="AI922" s="23">
        <f>SQRT(((Y919-Y917)^2)+((Z919-Z917)^2))</f>
        <v>33.136083051561783</v>
      </c>
      <c r="AJ922" s="23">
        <f>SQRT(((Y922-Y920)^2)+((Z922-Z920)^2))</f>
        <v>34.155892610207097</v>
      </c>
    </row>
    <row r="923" spans="1:36" x14ac:dyDescent="0.25">
      <c r="A923" t="s">
        <v>188</v>
      </c>
      <c r="B923">
        <v>1</v>
      </c>
      <c r="C923" s="9">
        <v>65.863500000000002</v>
      </c>
      <c r="D923" s="9">
        <v>34.886699999999998</v>
      </c>
      <c r="E923" s="9">
        <v>352.75</v>
      </c>
      <c r="F923" s="9">
        <v>416</v>
      </c>
      <c r="G923" s="9">
        <v>409.75</v>
      </c>
      <c r="H923" s="9">
        <v>449</v>
      </c>
      <c r="K923" s="32" t="s">
        <v>188</v>
      </c>
      <c r="L923" s="32">
        <v>913</v>
      </c>
      <c r="M923" s="32" t="s">
        <v>263</v>
      </c>
      <c r="N923" s="32" t="s">
        <v>669</v>
      </c>
      <c r="O923" s="32" t="s">
        <v>261</v>
      </c>
      <c r="P923" s="32" t="s">
        <v>259</v>
      </c>
      <c r="Q923" s="32" t="s">
        <v>262</v>
      </c>
      <c r="R923" s="32" t="s">
        <v>224</v>
      </c>
      <c r="S923" s="37" t="s">
        <v>23</v>
      </c>
      <c r="T923" s="32">
        <v>1</v>
      </c>
      <c r="U923" s="33">
        <v>65.863500000000002</v>
      </c>
      <c r="V923" s="33">
        <v>34.886699999999998</v>
      </c>
      <c r="W923" s="33">
        <v>352.75</v>
      </c>
      <c r="X923" s="33">
        <v>416</v>
      </c>
      <c r="Y923" s="33">
        <v>409.75</v>
      </c>
      <c r="Z923" s="33">
        <v>449</v>
      </c>
      <c r="AA923" s="33" t="s">
        <v>235</v>
      </c>
      <c r="AB923" s="33" t="s">
        <v>235</v>
      </c>
      <c r="AC923" s="33">
        <f>V923</f>
        <v>34.886699999999998</v>
      </c>
      <c r="AD923" s="33" t="s">
        <v>235</v>
      </c>
      <c r="AE923" s="33" t="s">
        <v>235</v>
      </c>
      <c r="AF923" s="33" t="s">
        <v>235</v>
      </c>
      <c r="AG923" s="33" t="s">
        <v>235</v>
      </c>
      <c r="AH923" s="33" t="s">
        <v>235</v>
      </c>
      <c r="AI923" s="33" t="s">
        <v>235</v>
      </c>
      <c r="AJ923" s="33" t="s">
        <v>235</v>
      </c>
    </row>
    <row r="924" spans="1:36" x14ac:dyDescent="0.25">
      <c r="A924" t="s">
        <v>188</v>
      </c>
      <c r="B924">
        <v>2</v>
      </c>
      <c r="C924" s="9">
        <v>73.870199999999997</v>
      </c>
      <c r="D924" s="9">
        <v>53.522799999999997</v>
      </c>
      <c r="E924" s="9">
        <v>363.25</v>
      </c>
      <c r="F924" s="9">
        <v>379.25</v>
      </c>
      <c r="G924" s="9">
        <v>412</v>
      </c>
      <c r="H924" s="9">
        <v>434.75</v>
      </c>
      <c r="K924" s="32" t="s">
        <v>188</v>
      </c>
      <c r="L924" s="32">
        <v>914</v>
      </c>
      <c r="M924" s="32" t="s">
        <v>263</v>
      </c>
      <c r="N924" s="32" t="s">
        <v>669</v>
      </c>
      <c r="O924" s="32" t="s">
        <v>261</v>
      </c>
      <c r="P924" s="32" t="s">
        <v>259</v>
      </c>
      <c r="Q924" s="32" t="s">
        <v>262</v>
      </c>
      <c r="R924" s="32" t="s">
        <v>224</v>
      </c>
      <c r="S924" s="37" t="s">
        <v>23</v>
      </c>
      <c r="T924" s="32">
        <v>2</v>
      </c>
      <c r="U924" s="33">
        <v>73.870199999999997</v>
      </c>
      <c r="V924" s="33">
        <v>53.522799999999997</v>
      </c>
      <c r="W924" s="33">
        <v>363.25</v>
      </c>
      <c r="X924" s="33">
        <v>379.25</v>
      </c>
      <c r="Y924" s="33">
        <v>412</v>
      </c>
      <c r="Z924" s="33">
        <v>434.75</v>
      </c>
      <c r="AA924" s="33" t="s">
        <v>235</v>
      </c>
      <c r="AB924" s="33" t="s">
        <v>235</v>
      </c>
      <c r="AC924" s="33">
        <f>V924</f>
        <v>53.522799999999997</v>
      </c>
      <c r="AD924" s="33" t="s">
        <v>235</v>
      </c>
      <c r="AE924" s="33" t="s">
        <v>235</v>
      </c>
      <c r="AF924" s="33" t="s">
        <v>235</v>
      </c>
      <c r="AG924" s="33" t="s">
        <v>235</v>
      </c>
      <c r="AH924" s="33" t="s">
        <v>235</v>
      </c>
      <c r="AI924" s="33" t="s">
        <v>235</v>
      </c>
      <c r="AJ924" s="33" t="s">
        <v>235</v>
      </c>
    </row>
    <row r="925" spans="1:36" x14ac:dyDescent="0.25">
      <c r="A925" t="s">
        <v>188</v>
      </c>
      <c r="B925">
        <v>3</v>
      </c>
      <c r="C925" s="9">
        <v>57.520600000000002</v>
      </c>
      <c r="D925" s="9">
        <v>72.600499999999997</v>
      </c>
      <c r="E925" s="9">
        <v>400.75</v>
      </c>
      <c r="F925" s="9">
        <v>365</v>
      </c>
      <c r="G925" s="9">
        <v>422.5</v>
      </c>
      <c r="H925" s="9">
        <v>418.25</v>
      </c>
      <c r="K925" s="32" t="s">
        <v>188</v>
      </c>
      <c r="L925" s="32">
        <v>915</v>
      </c>
      <c r="M925" s="32" t="s">
        <v>263</v>
      </c>
      <c r="N925" s="32" t="s">
        <v>669</v>
      </c>
      <c r="O925" s="32" t="s">
        <v>261</v>
      </c>
      <c r="P925" s="32" t="s">
        <v>259</v>
      </c>
      <c r="Q925" s="32" t="s">
        <v>262</v>
      </c>
      <c r="R925" s="32" t="s">
        <v>224</v>
      </c>
      <c r="S925" s="37" t="s">
        <v>23</v>
      </c>
      <c r="T925" s="32">
        <v>3</v>
      </c>
      <c r="U925" s="33">
        <v>57.520600000000002</v>
      </c>
      <c r="V925" s="33">
        <v>72.600499999999997</v>
      </c>
      <c r="W925" s="33">
        <v>400.75</v>
      </c>
      <c r="X925" s="33">
        <v>365</v>
      </c>
      <c r="Y925" s="33">
        <v>422.5</v>
      </c>
      <c r="Z925" s="33">
        <v>418.25</v>
      </c>
      <c r="AA925" s="33" t="s">
        <v>235</v>
      </c>
      <c r="AB925" s="33" t="s">
        <v>235</v>
      </c>
      <c r="AC925" s="33">
        <f>V925</f>
        <v>72.600499999999997</v>
      </c>
      <c r="AD925" s="33" t="s">
        <v>235</v>
      </c>
      <c r="AE925" s="33" t="s">
        <v>235</v>
      </c>
      <c r="AF925" s="33" t="s">
        <v>235</v>
      </c>
      <c r="AG925" s="40" t="s">
        <v>235</v>
      </c>
      <c r="AH925" s="40" t="s">
        <v>235</v>
      </c>
      <c r="AI925" s="40" t="s">
        <v>235</v>
      </c>
      <c r="AJ925" s="40" t="s">
        <v>235</v>
      </c>
    </row>
    <row r="926" spans="1:36" x14ac:dyDescent="0.25">
      <c r="A926" t="s">
        <v>188</v>
      </c>
      <c r="B926">
        <v>4</v>
      </c>
      <c r="C926" s="9">
        <v>69.523799999999994</v>
      </c>
      <c r="D926" s="9">
        <v>115.0125</v>
      </c>
      <c r="E926" s="9">
        <v>538.75</v>
      </c>
      <c r="F926" s="9">
        <v>350</v>
      </c>
      <c r="G926" s="9">
        <v>514.75</v>
      </c>
      <c r="H926" s="9">
        <v>415.25</v>
      </c>
      <c r="K926" s="32" t="s">
        <v>188</v>
      </c>
      <c r="L926" s="32">
        <v>916</v>
      </c>
      <c r="M926" s="32" t="s">
        <v>263</v>
      </c>
      <c r="N926" s="32" t="s">
        <v>669</v>
      </c>
      <c r="O926" s="32" t="s">
        <v>261</v>
      </c>
      <c r="P926" s="32" t="s">
        <v>259</v>
      </c>
      <c r="Q926" s="32" t="s">
        <v>262</v>
      </c>
      <c r="R926" s="32" t="s">
        <v>224</v>
      </c>
      <c r="S926" s="37" t="s">
        <v>24</v>
      </c>
      <c r="T926" s="32">
        <v>4</v>
      </c>
      <c r="U926" s="33">
        <v>69.523799999999994</v>
      </c>
      <c r="V926" s="33">
        <v>115.0125</v>
      </c>
      <c r="W926" s="33">
        <v>538.75</v>
      </c>
      <c r="X926" s="33">
        <v>350</v>
      </c>
      <c r="Y926" s="33">
        <v>514.75</v>
      </c>
      <c r="Z926" s="33">
        <v>415.25</v>
      </c>
      <c r="AA926" s="33" t="s">
        <v>235</v>
      </c>
      <c r="AB926" s="33" t="s">
        <v>235</v>
      </c>
      <c r="AC926" s="33">
        <f>ABS(180-V926)</f>
        <v>64.987499999999997</v>
      </c>
      <c r="AD926" s="33" t="s">
        <v>235</v>
      </c>
      <c r="AE926" s="33" t="s">
        <v>235</v>
      </c>
      <c r="AF926" s="33" t="s">
        <v>235</v>
      </c>
      <c r="AG926" s="40" t="s">
        <v>235</v>
      </c>
      <c r="AH926" s="40" t="s">
        <v>235</v>
      </c>
      <c r="AI926" s="40" t="s">
        <v>235</v>
      </c>
      <c r="AJ926" s="40" t="s">
        <v>235</v>
      </c>
    </row>
    <row r="927" spans="1:36" x14ac:dyDescent="0.25">
      <c r="A927" t="s">
        <v>188</v>
      </c>
      <c r="B927">
        <v>5</v>
      </c>
      <c r="C927" s="9">
        <v>75.526899999999998</v>
      </c>
      <c r="D927" s="9">
        <v>127.2457</v>
      </c>
      <c r="E927" s="9">
        <v>571.75</v>
      </c>
      <c r="F927" s="9">
        <v>362.75</v>
      </c>
      <c r="G927" s="9">
        <v>531.25</v>
      </c>
      <c r="H927" s="9">
        <v>426.5</v>
      </c>
      <c r="K927" s="32" t="s">
        <v>188</v>
      </c>
      <c r="L927" s="32">
        <v>917</v>
      </c>
      <c r="M927" s="32" t="s">
        <v>263</v>
      </c>
      <c r="N927" s="32" t="s">
        <v>669</v>
      </c>
      <c r="O927" s="32" t="s">
        <v>261</v>
      </c>
      <c r="P927" s="32" t="s">
        <v>259</v>
      </c>
      <c r="Q927" s="32" t="s">
        <v>262</v>
      </c>
      <c r="R927" s="32" t="s">
        <v>224</v>
      </c>
      <c r="S927" s="37" t="s">
        <v>24</v>
      </c>
      <c r="T927" s="32">
        <v>5</v>
      </c>
      <c r="U927" s="33">
        <v>75.526899999999998</v>
      </c>
      <c r="V927" s="33">
        <v>127.2457</v>
      </c>
      <c r="W927" s="33">
        <v>571.75</v>
      </c>
      <c r="X927" s="33">
        <v>362.75</v>
      </c>
      <c r="Y927" s="33">
        <v>531.25</v>
      </c>
      <c r="Z927" s="33">
        <v>426.5</v>
      </c>
      <c r="AA927" s="33" t="s">
        <v>235</v>
      </c>
      <c r="AB927" s="33" t="s">
        <v>235</v>
      </c>
      <c r="AC927" s="33">
        <f>ABS(180-V927)</f>
        <v>52.754300000000001</v>
      </c>
      <c r="AD927" s="33" t="s">
        <v>235</v>
      </c>
      <c r="AE927" s="33" t="s">
        <v>235</v>
      </c>
      <c r="AF927" s="33" t="s">
        <v>235</v>
      </c>
      <c r="AG927" s="40" t="s">
        <v>235</v>
      </c>
      <c r="AH927" s="40" t="s">
        <v>235</v>
      </c>
      <c r="AI927" s="40" t="s">
        <v>235</v>
      </c>
      <c r="AJ927" s="40" t="s">
        <v>235</v>
      </c>
    </row>
    <row r="928" spans="1:36" x14ac:dyDescent="0.25">
      <c r="A928" t="s">
        <v>188</v>
      </c>
      <c r="B928">
        <v>6</v>
      </c>
      <c r="C928" s="9">
        <v>64.956199999999995</v>
      </c>
      <c r="D928" s="9">
        <v>148.74209999999999</v>
      </c>
      <c r="E928" s="9">
        <v>589.75</v>
      </c>
      <c r="F928" s="9">
        <v>401.75</v>
      </c>
      <c r="G928" s="9">
        <v>537.25</v>
      </c>
      <c r="H928" s="9">
        <v>440</v>
      </c>
      <c r="K928" s="32" t="s">
        <v>188</v>
      </c>
      <c r="L928" s="32">
        <v>918</v>
      </c>
      <c r="M928" s="32" t="s">
        <v>263</v>
      </c>
      <c r="N928" s="32" t="s">
        <v>669</v>
      </c>
      <c r="O928" s="32" t="s">
        <v>261</v>
      </c>
      <c r="P928" s="32" t="s">
        <v>259</v>
      </c>
      <c r="Q928" s="32" t="s">
        <v>262</v>
      </c>
      <c r="R928" s="32" t="s">
        <v>224</v>
      </c>
      <c r="S928" s="37" t="s">
        <v>24</v>
      </c>
      <c r="T928" s="32">
        <v>6</v>
      </c>
      <c r="U928" s="33">
        <v>64.956199999999995</v>
      </c>
      <c r="V928" s="33">
        <v>148.74209999999999</v>
      </c>
      <c r="W928" s="33">
        <v>589.75</v>
      </c>
      <c r="X928" s="33">
        <v>401.75</v>
      </c>
      <c r="Y928" s="33">
        <v>537.25</v>
      </c>
      <c r="Z928" s="33">
        <v>440</v>
      </c>
      <c r="AA928" s="33">
        <f>SQRT(((W928-W923)^2)+((X928-X923)^2))</f>
        <v>237.42801540677544</v>
      </c>
      <c r="AB928" s="33">
        <f>SQRT(((Y926-Y925)^2)+((Z926-Z925)^2))</f>
        <v>92.298767597406197</v>
      </c>
      <c r="AC928" s="33">
        <f>ABS(180-V928)</f>
        <v>31.257900000000006</v>
      </c>
      <c r="AD928" s="33">
        <v>1</v>
      </c>
      <c r="AE928" s="33">
        <v>0</v>
      </c>
      <c r="AF928" s="33">
        <v>0</v>
      </c>
      <c r="AG928" s="23">
        <f>SQRT((W928-W926)^2+(X928-X926)^2)</f>
        <v>72.657157252400125</v>
      </c>
      <c r="AH928" s="23">
        <f>SQRT((W925-W923)^2+(X925-X923)^2)</f>
        <v>70.035705179572517</v>
      </c>
      <c r="AI928" s="23">
        <f>SQRT(((Y925-Y923)^2)+((Z925-Z923)^2))</f>
        <v>33.288511531758218</v>
      </c>
      <c r="AJ928" s="23">
        <f>SQRT(((Y928-Y926)^2)+((Z928-Z926)^2))</f>
        <v>33.448654681466635</v>
      </c>
    </row>
    <row r="929" spans="1:36" x14ac:dyDescent="0.25">
      <c r="A929" t="s">
        <v>189</v>
      </c>
      <c r="B929">
        <v>1</v>
      </c>
      <c r="C929" s="9">
        <v>75.504999999999995</v>
      </c>
      <c r="D929" s="9">
        <v>31.0913</v>
      </c>
      <c r="E929" s="9">
        <v>418.66669999999999</v>
      </c>
      <c r="F929" s="9">
        <v>423</v>
      </c>
      <c r="G929" s="9">
        <v>492.66669999999999</v>
      </c>
      <c r="H929" s="9">
        <v>438</v>
      </c>
      <c r="K929" s="32" t="s">
        <v>189</v>
      </c>
      <c r="L929" s="32">
        <v>919</v>
      </c>
      <c r="M929" s="32" t="s">
        <v>263</v>
      </c>
      <c r="N929" s="32" t="s">
        <v>669</v>
      </c>
      <c r="O929" s="32" t="s">
        <v>261</v>
      </c>
      <c r="P929" s="32" t="s">
        <v>259</v>
      </c>
      <c r="Q929" s="32" t="s">
        <v>262</v>
      </c>
      <c r="R929" s="32" t="s">
        <v>224</v>
      </c>
      <c r="S929" s="37" t="s">
        <v>23</v>
      </c>
      <c r="T929" s="32">
        <v>1</v>
      </c>
      <c r="U929" s="33">
        <v>75.504999999999995</v>
      </c>
      <c r="V929" s="33">
        <v>31.0913</v>
      </c>
      <c r="W929" s="33">
        <v>418.66669999999999</v>
      </c>
      <c r="X929" s="33">
        <v>423</v>
      </c>
      <c r="Y929" s="33">
        <v>492.66669999999999</v>
      </c>
      <c r="Z929" s="33">
        <v>438</v>
      </c>
      <c r="AA929" s="33" t="s">
        <v>235</v>
      </c>
      <c r="AB929" s="33" t="s">
        <v>235</v>
      </c>
      <c r="AC929" s="33">
        <f>V929</f>
        <v>31.0913</v>
      </c>
      <c r="AD929" s="33" t="s">
        <v>235</v>
      </c>
      <c r="AE929" s="33" t="s">
        <v>235</v>
      </c>
      <c r="AF929" s="33" t="s">
        <v>235</v>
      </c>
      <c r="AG929" s="33" t="s">
        <v>235</v>
      </c>
      <c r="AH929" s="33" t="s">
        <v>235</v>
      </c>
      <c r="AI929" s="33" t="s">
        <v>235</v>
      </c>
      <c r="AJ929" s="33" t="s">
        <v>235</v>
      </c>
    </row>
    <row r="930" spans="1:36" x14ac:dyDescent="0.25">
      <c r="A930" t="s">
        <v>189</v>
      </c>
      <c r="B930">
        <v>2</v>
      </c>
      <c r="C930" s="9">
        <v>77.025999999999996</v>
      </c>
      <c r="D930" s="9">
        <v>49.192999999999998</v>
      </c>
      <c r="E930" s="9">
        <v>425.66669999999999</v>
      </c>
      <c r="F930" s="9">
        <v>384</v>
      </c>
      <c r="G930" s="9">
        <v>492.66669999999999</v>
      </c>
      <c r="H930" s="9">
        <v>422</v>
      </c>
      <c r="K930" s="32" t="s">
        <v>189</v>
      </c>
      <c r="L930" s="32">
        <v>920</v>
      </c>
      <c r="M930" s="32" t="s">
        <v>263</v>
      </c>
      <c r="N930" s="32" t="s">
        <v>669</v>
      </c>
      <c r="O930" s="32" t="s">
        <v>261</v>
      </c>
      <c r="P930" s="32" t="s">
        <v>259</v>
      </c>
      <c r="Q930" s="32" t="s">
        <v>262</v>
      </c>
      <c r="R930" s="32" t="s">
        <v>224</v>
      </c>
      <c r="S930" s="37" t="s">
        <v>23</v>
      </c>
      <c r="T930" s="32">
        <v>2</v>
      </c>
      <c r="U930" s="33">
        <v>77.025999999999996</v>
      </c>
      <c r="V930" s="33">
        <v>49.192999999999998</v>
      </c>
      <c r="W930" s="33">
        <v>425.66669999999999</v>
      </c>
      <c r="X930" s="33">
        <v>384</v>
      </c>
      <c r="Y930" s="33">
        <v>492.66669999999999</v>
      </c>
      <c r="Z930" s="33">
        <v>422</v>
      </c>
      <c r="AA930" s="33" t="s">
        <v>235</v>
      </c>
      <c r="AB930" s="33" t="s">
        <v>235</v>
      </c>
      <c r="AC930" s="33">
        <f>V930</f>
        <v>49.192999999999998</v>
      </c>
      <c r="AD930" s="33" t="s">
        <v>235</v>
      </c>
      <c r="AE930" s="33" t="s">
        <v>235</v>
      </c>
      <c r="AF930" s="33" t="s">
        <v>235</v>
      </c>
      <c r="AG930" s="33" t="s">
        <v>235</v>
      </c>
      <c r="AH930" s="33" t="s">
        <v>235</v>
      </c>
      <c r="AI930" s="33" t="s">
        <v>235</v>
      </c>
      <c r="AJ930" s="33" t="s">
        <v>235</v>
      </c>
    </row>
    <row r="931" spans="1:36" x14ac:dyDescent="0.25">
      <c r="A931" t="s">
        <v>189</v>
      </c>
      <c r="B931">
        <v>3</v>
      </c>
      <c r="C931" s="9">
        <v>72.346400000000003</v>
      </c>
      <c r="D931" s="9">
        <v>60.148000000000003</v>
      </c>
      <c r="E931" s="9">
        <v>449.66669999999999</v>
      </c>
      <c r="F931" s="9">
        <v>358</v>
      </c>
      <c r="G931" s="9">
        <v>504.66669999999999</v>
      </c>
      <c r="H931" s="9">
        <v>405</v>
      </c>
      <c r="K931" s="32" t="s">
        <v>189</v>
      </c>
      <c r="L931" s="32">
        <v>921</v>
      </c>
      <c r="M931" s="32" t="s">
        <v>263</v>
      </c>
      <c r="N931" s="32" t="s">
        <v>669</v>
      </c>
      <c r="O931" s="32" t="s">
        <v>261</v>
      </c>
      <c r="P931" s="32" t="s">
        <v>259</v>
      </c>
      <c r="Q931" s="32" t="s">
        <v>262</v>
      </c>
      <c r="R931" s="32" t="s">
        <v>224</v>
      </c>
      <c r="S931" s="37" t="s">
        <v>23</v>
      </c>
      <c r="T931" s="32">
        <v>3</v>
      </c>
      <c r="U931" s="33">
        <v>72.346400000000003</v>
      </c>
      <c r="V931" s="33">
        <v>60.148000000000003</v>
      </c>
      <c r="W931" s="33">
        <v>449.66669999999999</v>
      </c>
      <c r="X931" s="33">
        <v>358</v>
      </c>
      <c r="Y931" s="33">
        <v>504.66669999999999</v>
      </c>
      <c r="Z931" s="33">
        <v>405</v>
      </c>
      <c r="AA931" s="33" t="s">
        <v>235</v>
      </c>
      <c r="AB931" s="33" t="s">
        <v>235</v>
      </c>
      <c r="AC931" s="33">
        <f>V931</f>
        <v>60.148000000000003</v>
      </c>
      <c r="AD931" s="33" t="s">
        <v>235</v>
      </c>
      <c r="AE931" s="33" t="s">
        <v>235</v>
      </c>
      <c r="AF931" s="33" t="s">
        <v>235</v>
      </c>
      <c r="AG931" s="33" t="s">
        <v>235</v>
      </c>
      <c r="AH931" s="33" t="s">
        <v>235</v>
      </c>
      <c r="AI931" s="40" t="s">
        <v>235</v>
      </c>
      <c r="AJ931" s="40" t="s">
        <v>235</v>
      </c>
    </row>
    <row r="932" spans="1:36" x14ac:dyDescent="0.25">
      <c r="A932" t="s">
        <v>189</v>
      </c>
      <c r="B932">
        <v>4</v>
      </c>
      <c r="C932" s="9">
        <v>70.178299999999993</v>
      </c>
      <c r="D932" s="9">
        <v>113.7182</v>
      </c>
      <c r="E932" s="9">
        <v>591.66669999999999</v>
      </c>
      <c r="F932" s="9">
        <v>306</v>
      </c>
      <c r="G932" s="9">
        <v>586.66669999999999</v>
      </c>
      <c r="H932" s="9">
        <v>376</v>
      </c>
      <c r="K932" s="32" t="s">
        <v>189</v>
      </c>
      <c r="L932" s="32">
        <v>922</v>
      </c>
      <c r="M932" s="32" t="s">
        <v>263</v>
      </c>
      <c r="N932" s="32" t="s">
        <v>669</v>
      </c>
      <c r="O932" s="32" t="s">
        <v>261</v>
      </c>
      <c r="P932" s="32" t="s">
        <v>259</v>
      </c>
      <c r="Q932" s="32" t="s">
        <v>262</v>
      </c>
      <c r="R932" s="32" t="s">
        <v>224</v>
      </c>
      <c r="S932" s="37" t="s">
        <v>24</v>
      </c>
      <c r="T932" s="32">
        <v>4</v>
      </c>
      <c r="U932" s="33">
        <v>70.178299999999993</v>
      </c>
      <c r="V932" s="33">
        <v>113.7182</v>
      </c>
      <c r="W932" s="33">
        <v>591.66669999999999</v>
      </c>
      <c r="X932" s="33">
        <v>306</v>
      </c>
      <c r="Y932" s="33">
        <v>586.66669999999999</v>
      </c>
      <c r="Z932" s="33">
        <v>376</v>
      </c>
      <c r="AA932" s="33" t="s">
        <v>235</v>
      </c>
      <c r="AB932" s="33" t="s">
        <v>235</v>
      </c>
      <c r="AC932" s="33">
        <f>ABS(180-V932)</f>
        <v>66.281800000000004</v>
      </c>
      <c r="AD932" s="33" t="s">
        <v>235</v>
      </c>
      <c r="AE932" s="33" t="s">
        <v>235</v>
      </c>
      <c r="AF932" s="33" t="s">
        <v>235</v>
      </c>
      <c r="AG932" s="33" t="s">
        <v>235</v>
      </c>
      <c r="AH932" s="33" t="s">
        <v>235</v>
      </c>
      <c r="AI932" s="40" t="s">
        <v>235</v>
      </c>
      <c r="AJ932" s="40" t="s">
        <v>235</v>
      </c>
    </row>
    <row r="933" spans="1:36" x14ac:dyDescent="0.25">
      <c r="A933" t="s">
        <v>189</v>
      </c>
      <c r="B933">
        <v>5</v>
      </c>
      <c r="C933" s="9">
        <v>79.712000000000003</v>
      </c>
      <c r="D933" s="9">
        <v>129.4315</v>
      </c>
      <c r="E933" s="9">
        <v>634.66669999999999</v>
      </c>
      <c r="F933" s="9">
        <v>308</v>
      </c>
      <c r="G933" s="9">
        <v>607.66669999999999</v>
      </c>
      <c r="H933" s="9">
        <v>383</v>
      </c>
      <c r="K933" s="32" t="s">
        <v>189</v>
      </c>
      <c r="L933" s="32">
        <v>923</v>
      </c>
      <c r="M933" s="32" t="s">
        <v>263</v>
      </c>
      <c r="N933" s="32" t="s">
        <v>669</v>
      </c>
      <c r="O933" s="32" t="s">
        <v>261</v>
      </c>
      <c r="P933" s="32" t="s">
        <v>259</v>
      </c>
      <c r="Q933" s="32" t="s">
        <v>262</v>
      </c>
      <c r="R933" s="32" t="s">
        <v>224</v>
      </c>
      <c r="S933" s="37" t="s">
        <v>24</v>
      </c>
      <c r="T933" s="32">
        <v>5</v>
      </c>
      <c r="U933" s="33">
        <v>79.712000000000003</v>
      </c>
      <c r="V933" s="33">
        <v>129.4315</v>
      </c>
      <c r="W933" s="33">
        <v>634.66669999999999</v>
      </c>
      <c r="X933" s="33">
        <v>308</v>
      </c>
      <c r="Y933" s="33">
        <v>607.66669999999999</v>
      </c>
      <c r="Z933" s="33">
        <v>383</v>
      </c>
      <c r="AA933" s="33" t="s">
        <v>235</v>
      </c>
      <c r="AB933" s="33" t="s">
        <v>235</v>
      </c>
      <c r="AC933" s="33">
        <f>ABS(180-V933)</f>
        <v>50.5685</v>
      </c>
      <c r="AD933" s="33" t="s">
        <v>235</v>
      </c>
      <c r="AE933" s="33" t="s">
        <v>235</v>
      </c>
      <c r="AF933" s="33" t="s">
        <v>235</v>
      </c>
      <c r="AG933" s="33" t="s">
        <v>235</v>
      </c>
      <c r="AH933" s="33" t="s">
        <v>235</v>
      </c>
      <c r="AI933" s="40" t="s">
        <v>235</v>
      </c>
      <c r="AJ933" s="40" t="s">
        <v>235</v>
      </c>
    </row>
    <row r="934" spans="1:36" x14ac:dyDescent="0.25">
      <c r="A934" t="s">
        <v>189</v>
      </c>
      <c r="B934">
        <v>6</v>
      </c>
      <c r="C934" s="9">
        <v>75</v>
      </c>
      <c r="D934" s="9">
        <v>146.5025</v>
      </c>
      <c r="E934" s="9">
        <v>663.66669999999999</v>
      </c>
      <c r="F934" s="9">
        <v>333</v>
      </c>
      <c r="G934" s="9">
        <v>618.66669999999999</v>
      </c>
      <c r="H934" s="9">
        <v>393</v>
      </c>
      <c r="K934" s="32" t="s">
        <v>189</v>
      </c>
      <c r="L934" s="32">
        <v>924</v>
      </c>
      <c r="M934" s="32" t="s">
        <v>263</v>
      </c>
      <c r="N934" s="32" t="s">
        <v>669</v>
      </c>
      <c r="O934" s="32" t="s">
        <v>261</v>
      </c>
      <c r="P934" s="32" t="s">
        <v>259</v>
      </c>
      <c r="Q934" s="32" t="s">
        <v>262</v>
      </c>
      <c r="R934" s="32" t="s">
        <v>224</v>
      </c>
      <c r="S934" s="37" t="s">
        <v>24</v>
      </c>
      <c r="T934" s="32">
        <v>6</v>
      </c>
      <c r="U934" s="33">
        <v>75</v>
      </c>
      <c r="V934" s="33">
        <v>146.5025</v>
      </c>
      <c r="W934" s="33">
        <v>663.66669999999999</v>
      </c>
      <c r="X934" s="33">
        <v>333</v>
      </c>
      <c r="Y934" s="33">
        <v>618.66669999999999</v>
      </c>
      <c r="Z934" s="33">
        <v>393</v>
      </c>
      <c r="AA934" s="33">
        <f>SQRT(((W934-W929)^2)+((X934-X929)^2))</f>
        <v>261.00766272276377</v>
      </c>
      <c r="AB934" s="33">
        <f>SQRT(((Y932-Y931)^2)+((Z932-Z931)^2))</f>
        <v>86.977008456258133</v>
      </c>
      <c r="AC934" s="33">
        <f>ABS(180-V934)</f>
        <v>33.497500000000002</v>
      </c>
      <c r="AD934" s="33">
        <v>1</v>
      </c>
      <c r="AE934" s="33">
        <v>0</v>
      </c>
      <c r="AF934" s="33">
        <v>0</v>
      </c>
      <c r="AG934" s="23">
        <f>SQRT((W934-W932)^2+(X934-X932)^2)</f>
        <v>76.896033707857782</v>
      </c>
      <c r="AH934" s="23">
        <f>SQRT((W931-W929)^2+(X931-X929)^2)</f>
        <v>72.013887549555335</v>
      </c>
      <c r="AI934" s="23">
        <f>SQRT(((Y931-Y929)^2)+((Z931-Z929)^2))</f>
        <v>35.114099732158877</v>
      </c>
      <c r="AJ934" s="23">
        <f>SQRT(((Y934-Y932)^2)+((Z934-Z932)^2))</f>
        <v>36.235341863986875</v>
      </c>
    </row>
    <row r="935" spans="1:36" x14ac:dyDescent="0.25">
      <c r="A935" t="s">
        <v>190</v>
      </c>
      <c r="B935">
        <v>1</v>
      </c>
      <c r="C935" s="9">
        <v>65.460899999999995</v>
      </c>
      <c r="D935" s="9">
        <v>25.6938</v>
      </c>
      <c r="E935" s="9">
        <v>422.75</v>
      </c>
      <c r="F935" s="9">
        <v>435.5</v>
      </c>
      <c r="G935" s="9">
        <v>488</v>
      </c>
      <c r="H935" s="9">
        <v>430.25</v>
      </c>
      <c r="K935" s="32" t="s">
        <v>190</v>
      </c>
      <c r="L935" s="32">
        <v>925</v>
      </c>
      <c r="M935" s="32" t="s">
        <v>263</v>
      </c>
      <c r="N935" s="32" t="s">
        <v>669</v>
      </c>
      <c r="O935" s="32" t="s">
        <v>261</v>
      </c>
      <c r="P935" s="32" t="s">
        <v>259</v>
      </c>
      <c r="Q935" s="32" t="s">
        <v>262</v>
      </c>
      <c r="R935" s="32" t="s">
        <v>224</v>
      </c>
      <c r="S935" s="37" t="s">
        <v>23</v>
      </c>
      <c r="T935" s="32">
        <v>1</v>
      </c>
      <c r="U935" s="33">
        <v>65.460899999999995</v>
      </c>
      <c r="V935" s="33">
        <v>25.6938</v>
      </c>
      <c r="W935" s="33">
        <v>422.75</v>
      </c>
      <c r="X935" s="33">
        <v>435.5</v>
      </c>
      <c r="Y935" s="33">
        <v>488</v>
      </c>
      <c r="Z935" s="33">
        <v>430.25</v>
      </c>
      <c r="AA935" s="33" t="s">
        <v>235</v>
      </c>
      <c r="AB935" s="33" t="s">
        <v>235</v>
      </c>
      <c r="AC935" s="33">
        <f>V935</f>
        <v>25.6938</v>
      </c>
      <c r="AD935" s="33" t="s">
        <v>235</v>
      </c>
      <c r="AE935" s="33" t="s">
        <v>235</v>
      </c>
      <c r="AF935" s="33" t="s">
        <v>235</v>
      </c>
      <c r="AG935" s="33" t="s">
        <v>235</v>
      </c>
      <c r="AH935" s="33" t="s">
        <v>235</v>
      </c>
      <c r="AI935" s="33" t="s">
        <v>235</v>
      </c>
      <c r="AJ935" s="33" t="s">
        <v>235</v>
      </c>
    </row>
    <row r="936" spans="1:36" x14ac:dyDescent="0.25">
      <c r="A936" t="s">
        <v>190</v>
      </c>
      <c r="B936">
        <v>2</v>
      </c>
      <c r="C936" s="9">
        <v>74.495800000000003</v>
      </c>
      <c r="D936" s="9">
        <v>47.269399999999997</v>
      </c>
      <c r="E936" s="9">
        <v>414.5</v>
      </c>
      <c r="F936" s="9">
        <v>395</v>
      </c>
      <c r="G936" s="9">
        <v>485.75</v>
      </c>
      <c r="H936" s="9">
        <v>416.75</v>
      </c>
      <c r="K936" s="32" t="s">
        <v>190</v>
      </c>
      <c r="L936" s="32">
        <v>926</v>
      </c>
      <c r="M936" s="32" t="s">
        <v>263</v>
      </c>
      <c r="N936" s="32" t="s">
        <v>669</v>
      </c>
      <c r="O936" s="32" t="s">
        <v>261</v>
      </c>
      <c r="P936" s="32" t="s">
        <v>259</v>
      </c>
      <c r="Q936" s="32" t="s">
        <v>262</v>
      </c>
      <c r="R936" s="32" t="s">
        <v>224</v>
      </c>
      <c r="S936" s="37" t="s">
        <v>23</v>
      </c>
      <c r="T936" s="32">
        <v>2</v>
      </c>
      <c r="U936" s="33">
        <v>74.495800000000003</v>
      </c>
      <c r="V936" s="33">
        <v>47.269399999999997</v>
      </c>
      <c r="W936" s="33">
        <v>414.5</v>
      </c>
      <c r="X936" s="33">
        <v>395</v>
      </c>
      <c r="Y936" s="33">
        <v>485.75</v>
      </c>
      <c r="Z936" s="33">
        <v>416.75</v>
      </c>
      <c r="AA936" s="33" t="s">
        <v>235</v>
      </c>
      <c r="AB936" s="33" t="s">
        <v>235</v>
      </c>
      <c r="AC936" s="33">
        <f>V936</f>
        <v>47.269399999999997</v>
      </c>
      <c r="AD936" s="33" t="s">
        <v>235</v>
      </c>
      <c r="AE936" s="33" t="s">
        <v>235</v>
      </c>
      <c r="AF936" s="33" t="s">
        <v>235</v>
      </c>
      <c r="AG936" s="33" t="s">
        <v>235</v>
      </c>
      <c r="AH936" s="33" t="s">
        <v>235</v>
      </c>
      <c r="AI936" s="33" t="s">
        <v>235</v>
      </c>
      <c r="AJ936" s="33" t="s">
        <v>235</v>
      </c>
    </row>
    <row r="937" spans="1:36" x14ac:dyDescent="0.25">
      <c r="A937" t="s">
        <v>190</v>
      </c>
      <c r="B937">
        <v>3</v>
      </c>
      <c r="C937" s="9">
        <v>69.491500000000002</v>
      </c>
      <c r="D937" s="9">
        <v>65.184600000000003</v>
      </c>
      <c r="E937" s="9">
        <v>433.25</v>
      </c>
      <c r="F937" s="9">
        <v>360.5</v>
      </c>
      <c r="G937" s="9">
        <v>490.25</v>
      </c>
      <c r="H937" s="9">
        <v>400.25</v>
      </c>
      <c r="K937" s="32" t="s">
        <v>190</v>
      </c>
      <c r="L937" s="32">
        <v>927</v>
      </c>
      <c r="M937" s="32" t="s">
        <v>263</v>
      </c>
      <c r="N937" s="32" t="s">
        <v>669</v>
      </c>
      <c r="O937" s="32" t="s">
        <v>261</v>
      </c>
      <c r="P937" s="32" t="s">
        <v>259</v>
      </c>
      <c r="Q937" s="32" t="s">
        <v>262</v>
      </c>
      <c r="R937" s="32" t="s">
        <v>224</v>
      </c>
      <c r="S937" s="37" t="s">
        <v>23</v>
      </c>
      <c r="T937" s="32">
        <v>3</v>
      </c>
      <c r="U937" s="33">
        <v>69.491500000000002</v>
      </c>
      <c r="V937" s="33">
        <v>65.184600000000003</v>
      </c>
      <c r="W937" s="33">
        <v>433.25</v>
      </c>
      <c r="X937" s="33">
        <v>360.5</v>
      </c>
      <c r="Y937" s="33">
        <v>490.25</v>
      </c>
      <c r="Z937" s="33">
        <v>400.25</v>
      </c>
      <c r="AA937" s="33" t="s">
        <v>235</v>
      </c>
      <c r="AB937" s="33" t="s">
        <v>235</v>
      </c>
      <c r="AC937" s="33">
        <f>V937</f>
        <v>65.184600000000003</v>
      </c>
      <c r="AD937" s="33" t="s">
        <v>235</v>
      </c>
      <c r="AE937" s="33" t="s">
        <v>235</v>
      </c>
      <c r="AF937" s="33" t="s">
        <v>235</v>
      </c>
      <c r="AG937" s="40" t="s">
        <v>235</v>
      </c>
      <c r="AH937" s="40" t="s">
        <v>235</v>
      </c>
      <c r="AI937" s="40" t="s">
        <v>235</v>
      </c>
      <c r="AJ937" s="40" t="s">
        <v>235</v>
      </c>
    </row>
    <row r="938" spans="1:36" x14ac:dyDescent="0.25">
      <c r="A938" t="s">
        <v>190</v>
      </c>
      <c r="B938">
        <v>4</v>
      </c>
      <c r="C938" s="9">
        <v>68.746799999999993</v>
      </c>
      <c r="D938" s="9">
        <v>113.4015</v>
      </c>
      <c r="E938" s="9">
        <v>554.75</v>
      </c>
      <c r="F938" s="9">
        <v>288.5</v>
      </c>
      <c r="G938" s="9">
        <v>563</v>
      </c>
      <c r="H938" s="9">
        <v>356.75</v>
      </c>
      <c r="K938" s="32" t="s">
        <v>190</v>
      </c>
      <c r="L938" s="32">
        <v>928</v>
      </c>
      <c r="M938" s="32" t="s">
        <v>263</v>
      </c>
      <c r="N938" s="32" t="s">
        <v>669</v>
      </c>
      <c r="O938" s="32" t="s">
        <v>261</v>
      </c>
      <c r="P938" s="32" t="s">
        <v>259</v>
      </c>
      <c r="Q938" s="32" t="s">
        <v>262</v>
      </c>
      <c r="R938" s="32" t="s">
        <v>224</v>
      </c>
      <c r="S938" s="37" t="s">
        <v>24</v>
      </c>
      <c r="T938" s="32">
        <v>4</v>
      </c>
      <c r="U938" s="33">
        <v>68.746799999999993</v>
      </c>
      <c r="V938" s="33">
        <v>113.4015</v>
      </c>
      <c r="W938" s="33">
        <v>554.75</v>
      </c>
      <c r="X938" s="33">
        <v>288.5</v>
      </c>
      <c r="Y938" s="33">
        <v>563</v>
      </c>
      <c r="Z938" s="33">
        <v>356.75</v>
      </c>
      <c r="AA938" s="33" t="s">
        <v>235</v>
      </c>
      <c r="AB938" s="33" t="s">
        <v>235</v>
      </c>
      <c r="AC938" s="33">
        <f>ABS(180-V938)</f>
        <v>66.598500000000001</v>
      </c>
      <c r="AD938" s="33" t="s">
        <v>235</v>
      </c>
      <c r="AE938" s="33" t="s">
        <v>235</v>
      </c>
      <c r="AF938" s="33" t="s">
        <v>235</v>
      </c>
      <c r="AG938" s="40" t="s">
        <v>235</v>
      </c>
      <c r="AH938" s="40" t="s">
        <v>235</v>
      </c>
      <c r="AI938" s="40" t="s">
        <v>235</v>
      </c>
      <c r="AJ938" s="40" t="s">
        <v>235</v>
      </c>
    </row>
    <row r="939" spans="1:36" x14ac:dyDescent="0.25">
      <c r="A939" t="s">
        <v>190</v>
      </c>
      <c r="B939">
        <v>5</v>
      </c>
      <c r="C939" s="9">
        <v>78.259200000000007</v>
      </c>
      <c r="D939" s="9">
        <v>132.46539999999999</v>
      </c>
      <c r="E939" s="9">
        <v>597.5</v>
      </c>
      <c r="F939" s="9">
        <v>284</v>
      </c>
      <c r="G939" s="9">
        <v>581</v>
      </c>
      <c r="H939" s="9">
        <v>360.5</v>
      </c>
      <c r="K939" s="32" t="s">
        <v>190</v>
      </c>
      <c r="L939" s="32">
        <v>929</v>
      </c>
      <c r="M939" s="32" t="s">
        <v>263</v>
      </c>
      <c r="N939" s="32" t="s">
        <v>669</v>
      </c>
      <c r="O939" s="32" t="s">
        <v>261</v>
      </c>
      <c r="P939" s="32" t="s">
        <v>259</v>
      </c>
      <c r="Q939" s="32" t="s">
        <v>262</v>
      </c>
      <c r="R939" s="32" t="s">
        <v>224</v>
      </c>
      <c r="S939" s="37" t="s">
        <v>24</v>
      </c>
      <c r="T939" s="32">
        <v>5</v>
      </c>
      <c r="U939" s="33">
        <v>78.259200000000007</v>
      </c>
      <c r="V939" s="33">
        <v>132.46539999999999</v>
      </c>
      <c r="W939" s="33">
        <v>597.5</v>
      </c>
      <c r="X939" s="33">
        <v>284</v>
      </c>
      <c r="Y939" s="33">
        <v>581</v>
      </c>
      <c r="Z939" s="33">
        <v>360.5</v>
      </c>
      <c r="AA939" s="33" t="s">
        <v>235</v>
      </c>
      <c r="AB939" s="33" t="s">
        <v>235</v>
      </c>
      <c r="AC939" s="33">
        <f>ABS(180-V939)</f>
        <v>47.534600000000012</v>
      </c>
      <c r="AD939" s="33" t="s">
        <v>235</v>
      </c>
      <c r="AE939" s="33" t="s">
        <v>235</v>
      </c>
      <c r="AF939" s="33" t="s">
        <v>235</v>
      </c>
      <c r="AG939" s="40" t="s">
        <v>235</v>
      </c>
      <c r="AH939" s="40" t="s">
        <v>235</v>
      </c>
      <c r="AI939" s="40" t="s">
        <v>235</v>
      </c>
      <c r="AJ939" s="40" t="s">
        <v>235</v>
      </c>
    </row>
    <row r="940" spans="1:36" x14ac:dyDescent="0.25">
      <c r="A940" t="s">
        <v>190</v>
      </c>
      <c r="B940">
        <v>6</v>
      </c>
      <c r="C940" s="9">
        <v>71.788799999999995</v>
      </c>
      <c r="D940" s="9">
        <v>152.4897</v>
      </c>
      <c r="E940" s="9">
        <v>628.25</v>
      </c>
      <c r="F940" s="9">
        <v>311.75</v>
      </c>
      <c r="G940" s="9">
        <v>590</v>
      </c>
      <c r="H940" s="9">
        <v>372.5</v>
      </c>
      <c r="K940" s="32" t="s">
        <v>190</v>
      </c>
      <c r="L940" s="32">
        <v>930</v>
      </c>
      <c r="M940" s="32" t="s">
        <v>263</v>
      </c>
      <c r="N940" s="32" t="s">
        <v>669</v>
      </c>
      <c r="O940" s="32" t="s">
        <v>261</v>
      </c>
      <c r="P940" s="32" t="s">
        <v>259</v>
      </c>
      <c r="Q940" s="32" t="s">
        <v>262</v>
      </c>
      <c r="R940" s="32" t="s">
        <v>224</v>
      </c>
      <c r="S940" s="37" t="s">
        <v>24</v>
      </c>
      <c r="T940" s="32">
        <v>6</v>
      </c>
      <c r="U940" s="33">
        <v>71.788799999999995</v>
      </c>
      <c r="V940" s="33">
        <v>152.4897</v>
      </c>
      <c r="W940" s="33">
        <v>628.25</v>
      </c>
      <c r="X940" s="33">
        <v>311.75</v>
      </c>
      <c r="Y940" s="33">
        <v>590</v>
      </c>
      <c r="Z940" s="33">
        <v>372.5</v>
      </c>
      <c r="AA940" s="33">
        <f>SQRT(((W940-W935)^2)+((X940-X935)^2))</f>
        <v>239.88395632055096</v>
      </c>
      <c r="AB940" s="33">
        <f>SQRT(((Y938-Y937)^2)+((Z938-Z937)^2))</f>
        <v>84.763273296870736</v>
      </c>
      <c r="AC940" s="33">
        <f>ABS(180-V940)</f>
        <v>27.510300000000001</v>
      </c>
      <c r="AD940" s="33">
        <v>0</v>
      </c>
      <c r="AE940" s="33">
        <v>0</v>
      </c>
      <c r="AF940" s="33">
        <v>0</v>
      </c>
      <c r="AG940" s="23">
        <f>SQRT((W940-W938)^2+(X940-X938)^2)</f>
        <v>77.089639381696429</v>
      </c>
      <c r="AH940" s="23">
        <f>SQRT((W937-W935)^2+(X937-X935)^2)</f>
        <v>75.731433368186032</v>
      </c>
      <c r="AI940" s="23">
        <f>SQRT(((Y937-Y935)^2)+((Z937-Z935)^2))</f>
        <v>30.08425668019737</v>
      </c>
      <c r="AJ940" s="23">
        <f>SQRT(((Y940-Y938)^2)+((Z940-Z938)^2))</f>
        <v>31.257998976262058</v>
      </c>
    </row>
    <row r="941" spans="1:36" x14ac:dyDescent="0.25">
      <c r="A941" t="s">
        <v>191</v>
      </c>
      <c r="B941">
        <v>1</v>
      </c>
      <c r="C941" s="9">
        <v>51.662999999999997</v>
      </c>
      <c r="D941" s="9">
        <v>32.509300000000003</v>
      </c>
      <c r="E941" s="9">
        <v>345.25</v>
      </c>
      <c r="F941" s="9">
        <v>479.75</v>
      </c>
      <c r="G941" s="9">
        <v>396.25</v>
      </c>
      <c r="H941" s="9">
        <v>471.5</v>
      </c>
      <c r="K941" s="32" t="s">
        <v>191</v>
      </c>
      <c r="L941" s="32">
        <v>931</v>
      </c>
      <c r="M941" s="32" t="s">
        <v>263</v>
      </c>
      <c r="N941" s="32" t="s">
        <v>669</v>
      </c>
      <c r="O941" s="32" t="s">
        <v>261</v>
      </c>
      <c r="P941" s="32" t="s">
        <v>259</v>
      </c>
      <c r="Q941" s="32" t="s">
        <v>262</v>
      </c>
      <c r="R941" s="32" t="s">
        <v>224</v>
      </c>
      <c r="S941" s="37" t="s">
        <v>23</v>
      </c>
      <c r="T941" s="32">
        <v>1</v>
      </c>
      <c r="U941" s="33">
        <v>51.662999999999997</v>
      </c>
      <c r="V941" s="33">
        <v>32.509300000000003</v>
      </c>
      <c r="W941" s="33">
        <v>345.25</v>
      </c>
      <c r="X941" s="33">
        <v>479.75</v>
      </c>
      <c r="Y941" s="33">
        <v>396.25</v>
      </c>
      <c r="Z941" s="33">
        <v>471.5</v>
      </c>
      <c r="AA941" s="33" t="s">
        <v>235</v>
      </c>
      <c r="AB941" s="33" t="s">
        <v>235</v>
      </c>
      <c r="AC941" s="33">
        <f>V941</f>
        <v>32.509300000000003</v>
      </c>
      <c r="AD941" s="33" t="s">
        <v>235</v>
      </c>
      <c r="AE941" s="33" t="s">
        <v>235</v>
      </c>
      <c r="AF941" s="33" t="s">
        <v>235</v>
      </c>
      <c r="AG941" s="33" t="s">
        <v>235</v>
      </c>
      <c r="AH941" s="33" t="s">
        <v>235</v>
      </c>
      <c r="AI941" s="33" t="s">
        <v>235</v>
      </c>
      <c r="AJ941" s="33" t="s">
        <v>235</v>
      </c>
    </row>
    <row r="942" spans="1:36" x14ac:dyDescent="0.25">
      <c r="A942" t="s">
        <v>191</v>
      </c>
      <c r="B942">
        <v>2</v>
      </c>
      <c r="C942" s="9">
        <v>61.9238</v>
      </c>
      <c r="D942" s="9">
        <v>52.872</v>
      </c>
      <c r="E942" s="9">
        <v>331.75</v>
      </c>
      <c r="F942" s="9">
        <v>449</v>
      </c>
      <c r="G942" s="9">
        <v>392.5</v>
      </c>
      <c r="H942" s="9">
        <v>461</v>
      </c>
      <c r="K942" s="32" t="s">
        <v>191</v>
      </c>
      <c r="L942" s="32">
        <v>932</v>
      </c>
      <c r="M942" s="32" t="s">
        <v>263</v>
      </c>
      <c r="N942" s="32" t="s">
        <v>669</v>
      </c>
      <c r="O942" s="32" t="s">
        <v>261</v>
      </c>
      <c r="P942" s="32" t="s">
        <v>259</v>
      </c>
      <c r="Q942" s="32" t="s">
        <v>262</v>
      </c>
      <c r="R942" s="32" t="s">
        <v>224</v>
      </c>
      <c r="S942" s="37" t="s">
        <v>23</v>
      </c>
      <c r="T942" s="32">
        <v>2</v>
      </c>
      <c r="U942" s="33">
        <v>61.9238</v>
      </c>
      <c r="V942" s="33">
        <v>52.872</v>
      </c>
      <c r="W942" s="33">
        <v>331.75</v>
      </c>
      <c r="X942" s="33">
        <v>449</v>
      </c>
      <c r="Y942" s="33">
        <v>392.5</v>
      </c>
      <c r="Z942" s="33">
        <v>461</v>
      </c>
      <c r="AA942" s="33" t="s">
        <v>235</v>
      </c>
      <c r="AB942" s="33" t="s">
        <v>235</v>
      </c>
      <c r="AC942" s="33">
        <f>V942</f>
        <v>52.872</v>
      </c>
      <c r="AD942" s="33" t="s">
        <v>235</v>
      </c>
      <c r="AE942" s="33" t="s">
        <v>235</v>
      </c>
      <c r="AF942" s="33" t="s">
        <v>235</v>
      </c>
      <c r="AG942" s="33" t="s">
        <v>235</v>
      </c>
      <c r="AH942" s="33" t="s">
        <v>235</v>
      </c>
      <c r="AI942" s="33" t="s">
        <v>235</v>
      </c>
      <c r="AJ942" s="33" t="s">
        <v>235</v>
      </c>
    </row>
    <row r="943" spans="1:36" x14ac:dyDescent="0.25">
      <c r="A943" t="s">
        <v>191</v>
      </c>
      <c r="B943">
        <v>3</v>
      </c>
      <c r="C943" s="9">
        <v>52.745899999999999</v>
      </c>
      <c r="D943" s="9">
        <v>71.5441</v>
      </c>
      <c r="E943" s="9">
        <v>346.75</v>
      </c>
      <c r="F943" s="9">
        <v>418.25</v>
      </c>
      <c r="G943" s="9">
        <v>392.5</v>
      </c>
      <c r="H943" s="9">
        <v>444.5</v>
      </c>
      <c r="K943" s="32" t="s">
        <v>191</v>
      </c>
      <c r="L943" s="32">
        <v>933</v>
      </c>
      <c r="M943" s="32" t="s">
        <v>263</v>
      </c>
      <c r="N943" s="32" t="s">
        <v>669</v>
      </c>
      <c r="O943" s="32" t="s">
        <v>261</v>
      </c>
      <c r="P943" s="32" t="s">
        <v>259</v>
      </c>
      <c r="Q943" s="32" t="s">
        <v>262</v>
      </c>
      <c r="R943" s="32" t="s">
        <v>224</v>
      </c>
      <c r="S943" s="37" t="s">
        <v>23</v>
      </c>
      <c r="T943" s="32">
        <v>3</v>
      </c>
      <c r="U943" s="33">
        <v>52.745899999999999</v>
      </c>
      <c r="V943" s="33">
        <v>71.5441</v>
      </c>
      <c r="W943" s="33">
        <v>346.75</v>
      </c>
      <c r="X943" s="33">
        <v>418.25</v>
      </c>
      <c r="Y943" s="33">
        <v>392.5</v>
      </c>
      <c r="Z943" s="33">
        <v>444.5</v>
      </c>
      <c r="AA943" s="33" t="s">
        <v>235</v>
      </c>
      <c r="AB943" s="33" t="s">
        <v>235</v>
      </c>
      <c r="AC943" s="33">
        <f>V943</f>
        <v>71.5441</v>
      </c>
      <c r="AD943" s="33" t="s">
        <v>235</v>
      </c>
      <c r="AE943" s="33" t="s">
        <v>235</v>
      </c>
      <c r="AF943" s="33" t="s">
        <v>235</v>
      </c>
      <c r="AG943" s="33" t="s">
        <v>235</v>
      </c>
      <c r="AH943" s="33" t="s">
        <v>235</v>
      </c>
      <c r="AI943" s="40" t="s">
        <v>235</v>
      </c>
      <c r="AJ943" s="40" t="s">
        <v>235</v>
      </c>
    </row>
    <row r="944" spans="1:36" x14ac:dyDescent="0.25">
      <c r="A944" t="s">
        <v>191</v>
      </c>
      <c r="B944">
        <v>4</v>
      </c>
      <c r="C944" s="9">
        <v>54.067700000000002</v>
      </c>
      <c r="D944" s="9">
        <v>107.9777</v>
      </c>
      <c r="E944" s="9">
        <v>439</v>
      </c>
      <c r="F944" s="9">
        <v>337.25</v>
      </c>
      <c r="G944" s="9">
        <v>460.75</v>
      </c>
      <c r="H944" s="9">
        <v>386.75</v>
      </c>
      <c r="K944" s="32" t="s">
        <v>191</v>
      </c>
      <c r="L944" s="32">
        <v>934</v>
      </c>
      <c r="M944" s="32" t="s">
        <v>263</v>
      </c>
      <c r="N944" s="32" t="s">
        <v>669</v>
      </c>
      <c r="O944" s="32" t="s">
        <v>261</v>
      </c>
      <c r="P944" s="32" t="s">
        <v>259</v>
      </c>
      <c r="Q944" s="32" t="s">
        <v>262</v>
      </c>
      <c r="R944" s="32" t="s">
        <v>224</v>
      </c>
      <c r="S944" s="37" t="s">
        <v>24</v>
      </c>
      <c r="T944" s="32">
        <v>4</v>
      </c>
      <c r="U944" s="33">
        <v>54.067700000000002</v>
      </c>
      <c r="V944" s="33">
        <v>107.9777</v>
      </c>
      <c r="W944" s="33">
        <v>439</v>
      </c>
      <c r="X944" s="33">
        <v>337.25</v>
      </c>
      <c r="Y944" s="33">
        <v>460.75</v>
      </c>
      <c r="Z944" s="33">
        <v>386.75</v>
      </c>
      <c r="AA944" s="33" t="s">
        <v>235</v>
      </c>
      <c r="AB944" s="33" t="s">
        <v>235</v>
      </c>
      <c r="AC944" s="33">
        <f>ABS(180-V944)</f>
        <v>72.022300000000001</v>
      </c>
      <c r="AD944" s="33" t="s">
        <v>235</v>
      </c>
      <c r="AE944" s="33" t="s">
        <v>235</v>
      </c>
      <c r="AF944" s="33" t="s">
        <v>235</v>
      </c>
      <c r="AG944" s="33" t="s">
        <v>235</v>
      </c>
      <c r="AH944" s="33" t="s">
        <v>235</v>
      </c>
      <c r="AI944" s="40" t="s">
        <v>235</v>
      </c>
      <c r="AJ944" s="40" t="s">
        <v>235</v>
      </c>
    </row>
    <row r="945" spans="1:36" x14ac:dyDescent="0.25">
      <c r="A945" t="s">
        <v>191</v>
      </c>
      <c r="B945">
        <v>5</v>
      </c>
      <c r="C945" s="9">
        <v>55.368099999999998</v>
      </c>
      <c r="D945" s="9">
        <v>123.129</v>
      </c>
      <c r="E945" s="9">
        <v>469</v>
      </c>
      <c r="F945" s="9">
        <v>323</v>
      </c>
      <c r="G945" s="9">
        <v>477.25</v>
      </c>
      <c r="H945" s="9">
        <v>377.75</v>
      </c>
      <c r="K945" s="32" t="s">
        <v>191</v>
      </c>
      <c r="L945" s="32">
        <v>935</v>
      </c>
      <c r="M945" s="32" t="s">
        <v>263</v>
      </c>
      <c r="N945" s="32" t="s">
        <v>669</v>
      </c>
      <c r="O945" s="32" t="s">
        <v>261</v>
      </c>
      <c r="P945" s="32" t="s">
        <v>259</v>
      </c>
      <c r="Q945" s="32" t="s">
        <v>262</v>
      </c>
      <c r="R945" s="32" t="s">
        <v>224</v>
      </c>
      <c r="S945" s="37" t="s">
        <v>24</v>
      </c>
      <c r="T945" s="32">
        <v>5</v>
      </c>
      <c r="U945" s="33">
        <v>55.368099999999998</v>
      </c>
      <c r="V945" s="33">
        <v>123.129</v>
      </c>
      <c r="W945" s="33">
        <v>469</v>
      </c>
      <c r="X945" s="33">
        <v>323</v>
      </c>
      <c r="Y945" s="33">
        <v>477.25</v>
      </c>
      <c r="Z945" s="33">
        <v>377.75</v>
      </c>
      <c r="AA945" s="33" t="s">
        <v>235</v>
      </c>
      <c r="AB945" s="33" t="s">
        <v>235</v>
      </c>
      <c r="AC945" s="33">
        <f>ABS(180-V945)</f>
        <v>56.870999999999995</v>
      </c>
      <c r="AD945" s="33" t="s">
        <v>235</v>
      </c>
      <c r="AE945" s="33" t="s">
        <v>235</v>
      </c>
      <c r="AF945" s="33" t="s">
        <v>235</v>
      </c>
      <c r="AG945" s="33" t="s">
        <v>235</v>
      </c>
      <c r="AH945" s="33" t="s">
        <v>235</v>
      </c>
      <c r="AI945" s="40" t="s">
        <v>235</v>
      </c>
      <c r="AJ945" s="40" t="s">
        <v>235</v>
      </c>
    </row>
    <row r="946" spans="1:36" x14ac:dyDescent="0.25">
      <c r="A946" t="s">
        <v>191</v>
      </c>
      <c r="B946">
        <v>6</v>
      </c>
      <c r="C946" s="9">
        <v>26.335599999999999</v>
      </c>
      <c r="D946" s="9">
        <v>151.68119999999999</v>
      </c>
      <c r="E946" s="9">
        <v>499.75</v>
      </c>
      <c r="F946" s="9">
        <v>358.25</v>
      </c>
      <c r="G946" s="9">
        <v>490.75</v>
      </c>
      <c r="H946" s="9">
        <v>383</v>
      </c>
      <c r="K946" s="32" t="s">
        <v>191</v>
      </c>
      <c r="L946" s="32">
        <v>936</v>
      </c>
      <c r="M946" s="32" t="s">
        <v>263</v>
      </c>
      <c r="N946" s="32" t="s">
        <v>669</v>
      </c>
      <c r="O946" s="32" t="s">
        <v>261</v>
      </c>
      <c r="P946" s="32" t="s">
        <v>259</v>
      </c>
      <c r="Q946" s="32" t="s">
        <v>262</v>
      </c>
      <c r="R946" s="32" t="s">
        <v>224</v>
      </c>
      <c r="S946" s="37" t="s">
        <v>24</v>
      </c>
      <c r="T946" s="32">
        <v>6</v>
      </c>
      <c r="U946" s="33">
        <v>26.335599999999999</v>
      </c>
      <c r="V946" s="33">
        <v>151.68119999999999</v>
      </c>
      <c r="W946" s="33">
        <v>499.75</v>
      </c>
      <c r="X946" s="33">
        <v>358.25</v>
      </c>
      <c r="Y946" s="33">
        <v>490.75</v>
      </c>
      <c r="Z946" s="33">
        <v>383</v>
      </c>
      <c r="AA946" s="33">
        <f>SQRT(((W946-W941)^2)+((X946-X941)^2))</f>
        <v>196.55151996359632</v>
      </c>
      <c r="AB946" s="33">
        <f>SQRT(((Y944-Y943)^2)+((Z944-Z943)^2))</f>
        <v>89.404278421113602</v>
      </c>
      <c r="AC946" s="33">
        <f>ABS(180-V946)</f>
        <v>28.31880000000001</v>
      </c>
      <c r="AD946" s="33">
        <v>1</v>
      </c>
      <c r="AE946" s="33">
        <v>0</v>
      </c>
      <c r="AF946" s="33">
        <v>0</v>
      </c>
      <c r="AG946" s="23">
        <f>SQRT((W946-W944)^2+(X946-X944)^2)</f>
        <v>64.277231583197477</v>
      </c>
      <c r="AH946" s="23">
        <f>SQRT((W943-W941)^2+(X943-X941)^2)</f>
        <v>61.518289963229634</v>
      </c>
      <c r="AI946" s="23">
        <f>SQRT(((Y943-Y941)^2)+((Z943-Z941)^2))</f>
        <v>27.25917276807937</v>
      </c>
      <c r="AJ946" s="23">
        <f>SQRT(((Y946-Y944)^2)+((Z946-Z944)^2))</f>
        <v>30.233466556119563</v>
      </c>
    </row>
    <row r="947" spans="1:36" x14ac:dyDescent="0.25">
      <c r="A947" t="s">
        <v>192</v>
      </c>
      <c r="B947">
        <v>1</v>
      </c>
      <c r="C947" s="9">
        <v>72.811800000000005</v>
      </c>
      <c r="D947" s="9">
        <v>36.686900000000001</v>
      </c>
      <c r="E947" s="9">
        <v>434</v>
      </c>
      <c r="F947" s="9">
        <v>424.25</v>
      </c>
      <c r="G947" s="9">
        <v>503</v>
      </c>
      <c r="H947" s="9">
        <v>447.5</v>
      </c>
      <c r="K947" s="32" t="s">
        <v>192</v>
      </c>
      <c r="L947" s="32">
        <v>937</v>
      </c>
      <c r="M947" s="32" t="s">
        <v>263</v>
      </c>
      <c r="N947" s="32" t="s">
        <v>669</v>
      </c>
      <c r="O947" s="32" t="s">
        <v>261</v>
      </c>
      <c r="P947" s="32" t="s">
        <v>259</v>
      </c>
      <c r="Q947" s="32" t="s">
        <v>262</v>
      </c>
      <c r="R947" s="32" t="s">
        <v>224</v>
      </c>
      <c r="S947" s="37" t="s">
        <v>23</v>
      </c>
      <c r="T947" s="32">
        <v>1</v>
      </c>
      <c r="U947" s="33">
        <v>72.811800000000005</v>
      </c>
      <c r="V947" s="33">
        <v>36.686900000000001</v>
      </c>
      <c r="W947" s="33">
        <v>434</v>
      </c>
      <c r="X947" s="33">
        <v>424.25</v>
      </c>
      <c r="Y947" s="33">
        <v>503</v>
      </c>
      <c r="Z947" s="33">
        <v>447.5</v>
      </c>
      <c r="AA947" s="33" t="s">
        <v>235</v>
      </c>
      <c r="AB947" s="33" t="s">
        <v>235</v>
      </c>
      <c r="AC947" s="33">
        <f>V947</f>
        <v>36.686900000000001</v>
      </c>
      <c r="AD947" s="33" t="s">
        <v>235</v>
      </c>
      <c r="AE947" s="33" t="s">
        <v>235</v>
      </c>
      <c r="AF947" s="33" t="s">
        <v>235</v>
      </c>
      <c r="AG947" s="33" t="s">
        <v>235</v>
      </c>
      <c r="AH947" s="33" t="s">
        <v>235</v>
      </c>
      <c r="AI947" s="33" t="s">
        <v>235</v>
      </c>
      <c r="AJ947" s="33" t="s">
        <v>235</v>
      </c>
    </row>
    <row r="948" spans="1:36" x14ac:dyDescent="0.25">
      <c r="A948" t="s">
        <v>192</v>
      </c>
      <c r="B948">
        <v>2</v>
      </c>
      <c r="C948" s="9">
        <v>80.123699999999999</v>
      </c>
      <c r="D948" s="9">
        <v>53.540599999999998</v>
      </c>
      <c r="E948" s="9">
        <v>437.75</v>
      </c>
      <c r="F948" s="9">
        <v>386</v>
      </c>
      <c r="G948" s="9">
        <v>503</v>
      </c>
      <c r="H948" s="9">
        <v>432.5</v>
      </c>
      <c r="K948" s="32" t="s">
        <v>192</v>
      </c>
      <c r="L948" s="32">
        <v>938</v>
      </c>
      <c r="M948" s="32" t="s">
        <v>263</v>
      </c>
      <c r="N948" s="32" t="s">
        <v>669</v>
      </c>
      <c r="O948" s="32" t="s">
        <v>261</v>
      </c>
      <c r="P948" s="32" t="s">
        <v>259</v>
      </c>
      <c r="Q948" s="32" t="s">
        <v>262</v>
      </c>
      <c r="R948" s="32" t="s">
        <v>224</v>
      </c>
      <c r="S948" s="37" t="s">
        <v>23</v>
      </c>
      <c r="T948" s="32">
        <v>2</v>
      </c>
      <c r="U948" s="33">
        <v>80.123699999999999</v>
      </c>
      <c r="V948" s="33">
        <v>53.540599999999998</v>
      </c>
      <c r="W948" s="33">
        <v>437.75</v>
      </c>
      <c r="X948" s="33">
        <v>386</v>
      </c>
      <c r="Y948" s="33">
        <v>503</v>
      </c>
      <c r="Z948" s="33">
        <v>432.5</v>
      </c>
      <c r="AA948" s="33" t="s">
        <v>235</v>
      </c>
      <c r="AB948" s="33" t="s">
        <v>235</v>
      </c>
      <c r="AC948" s="33">
        <f>V948</f>
        <v>53.540599999999998</v>
      </c>
      <c r="AD948" s="33" t="s">
        <v>235</v>
      </c>
      <c r="AE948" s="33" t="s">
        <v>235</v>
      </c>
      <c r="AF948" s="33" t="s">
        <v>235</v>
      </c>
      <c r="AG948" s="33" t="s">
        <v>235</v>
      </c>
      <c r="AH948" s="33" t="s">
        <v>235</v>
      </c>
      <c r="AI948" s="33" t="s">
        <v>235</v>
      </c>
      <c r="AJ948" s="33" t="s">
        <v>235</v>
      </c>
    </row>
    <row r="949" spans="1:36" x14ac:dyDescent="0.25">
      <c r="A949" t="s">
        <v>192</v>
      </c>
      <c r="B949">
        <v>3</v>
      </c>
      <c r="C949" s="9">
        <v>74.401399999999995</v>
      </c>
      <c r="D949" s="9">
        <v>70.8489</v>
      </c>
      <c r="E949" s="9">
        <v>466.25</v>
      </c>
      <c r="F949" s="9">
        <v>358.25</v>
      </c>
      <c r="G949" s="9">
        <v>511.25</v>
      </c>
      <c r="H949" s="9">
        <v>417.5</v>
      </c>
      <c r="K949" s="32" t="s">
        <v>192</v>
      </c>
      <c r="L949" s="32">
        <v>939</v>
      </c>
      <c r="M949" s="32" t="s">
        <v>263</v>
      </c>
      <c r="N949" s="32" t="s">
        <v>669</v>
      </c>
      <c r="O949" s="32" t="s">
        <v>261</v>
      </c>
      <c r="P949" s="32" t="s">
        <v>259</v>
      </c>
      <c r="Q949" s="32" t="s">
        <v>262</v>
      </c>
      <c r="R949" s="32" t="s">
        <v>224</v>
      </c>
      <c r="S949" s="37" t="s">
        <v>23</v>
      </c>
      <c r="T949" s="32">
        <v>3</v>
      </c>
      <c r="U949" s="33">
        <v>74.401399999999995</v>
      </c>
      <c r="V949" s="33">
        <v>70.8489</v>
      </c>
      <c r="W949" s="33">
        <v>466.25</v>
      </c>
      <c r="X949" s="33">
        <v>358.25</v>
      </c>
      <c r="Y949" s="33">
        <v>511.25</v>
      </c>
      <c r="Z949" s="33">
        <v>417.5</v>
      </c>
      <c r="AA949" s="33" t="s">
        <v>235</v>
      </c>
      <c r="AB949" s="33" t="s">
        <v>235</v>
      </c>
      <c r="AC949" s="33">
        <f>V949</f>
        <v>70.8489</v>
      </c>
      <c r="AD949" s="33" t="s">
        <v>235</v>
      </c>
      <c r="AE949" s="33" t="s">
        <v>235</v>
      </c>
      <c r="AF949" s="33" t="s">
        <v>235</v>
      </c>
      <c r="AG949" s="40" t="s">
        <v>235</v>
      </c>
      <c r="AH949" s="40" t="s">
        <v>235</v>
      </c>
      <c r="AI949" s="40" t="s">
        <v>235</v>
      </c>
      <c r="AJ949" s="40" t="s">
        <v>235</v>
      </c>
    </row>
    <row r="950" spans="1:36" x14ac:dyDescent="0.25">
      <c r="A950" t="s">
        <v>192</v>
      </c>
      <c r="B950">
        <v>4</v>
      </c>
      <c r="C950" s="9">
        <v>74.3446</v>
      </c>
      <c r="D950" s="9">
        <v>110.95659999999999</v>
      </c>
      <c r="E950" s="9">
        <v>602.75</v>
      </c>
      <c r="F950" s="9">
        <v>317</v>
      </c>
      <c r="G950" s="9">
        <v>599</v>
      </c>
      <c r="H950" s="9">
        <v>391.25</v>
      </c>
      <c r="K950" s="32" t="s">
        <v>192</v>
      </c>
      <c r="L950" s="32">
        <v>940</v>
      </c>
      <c r="M950" s="32" t="s">
        <v>263</v>
      </c>
      <c r="N950" s="32" t="s">
        <v>669</v>
      </c>
      <c r="O950" s="32" t="s">
        <v>261</v>
      </c>
      <c r="P950" s="32" t="s">
        <v>259</v>
      </c>
      <c r="Q950" s="32" t="s">
        <v>262</v>
      </c>
      <c r="R950" s="32" t="s">
        <v>224</v>
      </c>
      <c r="S950" s="37" t="s">
        <v>24</v>
      </c>
      <c r="T950" s="32">
        <v>4</v>
      </c>
      <c r="U950" s="33">
        <v>74.3446</v>
      </c>
      <c r="V950" s="33">
        <v>110.95659999999999</v>
      </c>
      <c r="W950" s="33">
        <v>602.75</v>
      </c>
      <c r="X950" s="33">
        <v>317</v>
      </c>
      <c r="Y950" s="33">
        <v>599</v>
      </c>
      <c r="Z950" s="33">
        <v>391.25</v>
      </c>
      <c r="AA950" s="33" t="s">
        <v>235</v>
      </c>
      <c r="AB950" s="33" t="s">
        <v>235</v>
      </c>
      <c r="AC950" s="33">
        <f>ABS(180-V950)</f>
        <v>69.043400000000005</v>
      </c>
      <c r="AD950" s="33" t="s">
        <v>235</v>
      </c>
      <c r="AE950" s="33" t="s">
        <v>235</v>
      </c>
      <c r="AF950" s="33" t="s">
        <v>235</v>
      </c>
      <c r="AG950" s="40" t="s">
        <v>235</v>
      </c>
      <c r="AH950" s="40" t="s">
        <v>235</v>
      </c>
      <c r="AI950" s="40" t="s">
        <v>235</v>
      </c>
      <c r="AJ950" s="40" t="s">
        <v>235</v>
      </c>
    </row>
    <row r="951" spans="1:36" x14ac:dyDescent="0.25">
      <c r="A951" t="s">
        <v>192</v>
      </c>
      <c r="B951">
        <v>5</v>
      </c>
      <c r="C951" s="9">
        <v>82.602199999999996</v>
      </c>
      <c r="D951" s="9">
        <v>128.804</v>
      </c>
      <c r="E951" s="9">
        <v>644</v>
      </c>
      <c r="F951" s="9">
        <v>319.25</v>
      </c>
      <c r="G951" s="9">
        <v>614.75</v>
      </c>
      <c r="H951" s="9">
        <v>396.5</v>
      </c>
      <c r="K951" s="32" t="s">
        <v>192</v>
      </c>
      <c r="L951" s="32">
        <v>941</v>
      </c>
      <c r="M951" s="32" t="s">
        <v>263</v>
      </c>
      <c r="N951" s="32" t="s">
        <v>669</v>
      </c>
      <c r="O951" s="32" t="s">
        <v>261</v>
      </c>
      <c r="P951" s="32" t="s">
        <v>259</v>
      </c>
      <c r="Q951" s="32" t="s">
        <v>262</v>
      </c>
      <c r="R951" s="32" t="s">
        <v>224</v>
      </c>
      <c r="S951" s="37" t="s">
        <v>24</v>
      </c>
      <c r="T951" s="32">
        <v>5</v>
      </c>
      <c r="U951" s="33">
        <v>82.602199999999996</v>
      </c>
      <c r="V951" s="33">
        <v>128.804</v>
      </c>
      <c r="W951" s="33">
        <v>644</v>
      </c>
      <c r="X951" s="33">
        <v>319.25</v>
      </c>
      <c r="Y951" s="33">
        <v>614.75</v>
      </c>
      <c r="Z951" s="33">
        <v>396.5</v>
      </c>
      <c r="AA951" s="33" t="s">
        <v>235</v>
      </c>
      <c r="AB951" s="33" t="s">
        <v>235</v>
      </c>
      <c r="AC951" s="33">
        <f>ABS(180-V951)</f>
        <v>51.195999999999998</v>
      </c>
      <c r="AD951" s="33" t="s">
        <v>235</v>
      </c>
      <c r="AE951" s="33" t="s">
        <v>235</v>
      </c>
      <c r="AF951" s="33" t="s">
        <v>235</v>
      </c>
      <c r="AG951" s="40" t="s">
        <v>235</v>
      </c>
      <c r="AH951" s="40" t="s">
        <v>235</v>
      </c>
      <c r="AI951" s="40" t="s">
        <v>235</v>
      </c>
      <c r="AJ951" s="40" t="s">
        <v>235</v>
      </c>
    </row>
    <row r="952" spans="1:36" x14ac:dyDescent="0.25">
      <c r="A952" t="s">
        <v>192</v>
      </c>
      <c r="B952">
        <v>6</v>
      </c>
      <c r="C952" s="9">
        <v>72.622299999999996</v>
      </c>
      <c r="D952" s="9">
        <v>146.35550000000001</v>
      </c>
      <c r="E952" s="9">
        <v>667.25</v>
      </c>
      <c r="F952" s="9">
        <v>353.75</v>
      </c>
      <c r="G952" s="9">
        <v>622.25</v>
      </c>
      <c r="H952" s="9">
        <v>410.75</v>
      </c>
      <c r="K952" s="32" t="s">
        <v>192</v>
      </c>
      <c r="L952" s="32">
        <v>942</v>
      </c>
      <c r="M952" s="32" t="s">
        <v>263</v>
      </c>
      <c r="N952" s="32" t="s">
        <v>669</v>
      </c>
      <c r="O952" s="32" t="s">
        <v>261</v>
      </c>
      <c r="P952" s="32" t="s">
        <v>259</v>
      </c>
      <c r="Q952" s="32" t="s">
        <v>262</v>
      </c>
      <c r="R952" s="32" t="s">
        <v>224</v>
      </c>
      <c r="S952" s="37" t="s">
        <v>24</v>
      </c>
      <c r="T952" s="32">
        <v>6</v>
      </c>
      <c r="U952" s="33">
        <v>72.622299999999996</v>
      </c>
      <c r="V952" s="33">
        <v>146.35550000000001</v>
      </c>
      <c r="W952" s="33">
        <v>667.25</v>
      </c>
      <c r="X952" s="33">
        <v>353.75</v>
      </c>
      <c r="Y952" s="33">
        <v>622.25</v>
      </c>
      <c r="Z952" s="33">
        <v>410.75</v>
      </c>
      <c r="AA952" s="33">
        <f>SQRT(((W952-W947)^2)+((X952-X947)^2))</f>
        <v>243.67152582934264</v>
      </c>
      <c r="AB952" s="33">
        <f>SQRT(((Y950-Y949)^2)+((Z950-Z949)^2))</f>
        <v>91.592166695629601</v>
      </c>
      <c r="AC952" s="33">
        <f>ABS(180-V952)</f>
        <v>33.644499999999994</v>
      </c>
      <c r="AD952" s="33">
        <v>1</v>
      </c>
      <c r="AE952" s="33">
        <v>0</v>
      </c>
      <c r="AF952" s="33">
        <v>0</v>
      </c>
      <c r="AG952" s="23">
        <f>SQRT((W952-W950)^2+(X952-X950)^2)</f>
        <v>74.234846938617721</v>
      </c>
      <c r="AH952" s="23">
        <f>SQRT((W949-W947)^2+(X949-X947)^2)</f>
        <v>73.457896103822634</v>
      </c>
      <c r="AI952" s="23">
        <f>SQRT(((Y949-Y947)^2)+((Z949-Z947)^2))</f>
        <v>31.11370276903731</v>
      </c>
      <c r="AJ952" s="23">
        <f>SQRT(((Y952-Y950)^2)+((Z952-Z950)^2))</f>
        <v>30.344892486215866</v>
      </c>
    </row>
    <row r="953" spans="1:36" x14ac:dyDescent="0.25">
      <c r="A953" t="s">
        <v>193</v>
      </c>
      <c r="B953">
        <v>1</v>
      </c>
      <c r="C953" s="9">
        <v>65.598200000000006</v>
      </c>
      <c r="D953" s="9">
        <v>35.746299999999998</v>
      </c>
      <c r="E953" s="9">
        <v>347.75</v>
      </c>
      <c r="F953" s="9">
        <v>402.25</v>
      </c>
      <c r="G953" s="9">
        <v>404</v>
      </c>
      <c r="H953" s="9">
        <v>436</v>
      </c>
      <c r="K953" s="32" t="s">
        <v>193</v>
      </c>
      <c r="L953" s="32">
        <v>943</v>
      </c>
      <c r="M953" s="32" t="s">
        <v>263</v>
      </c>
      <c r="N953" s="32" t="s">
        <v>669</v>
      </c>
      <c r="O953" s="32" t="s">
        <v>261</v>
      </c>
      <c r="P953" s="32" t="s">
        <v>259</v>
      </c>
      <c r="Q953" s="32" t="s">
        <v>262</v>
      </c>
      <c r="R953" s="32" t="s">
        <v>224</v>
      </c>
      <c r="S953" s="37" t="s">
        <v>23</v>
      </c>
      <c r="T953" s="32">
        <v>1</v>
      </c>
      <c r="U953" s="33">
        <v>65.598200000000006</v>
      </c>
      <c r="V953" s="33">
        <v>35.746299999999998</v>
      </c>
      <c r="W953" s="33">
        <v>347.75</v>
      </c>
      <c r="X953" s="33">
        <v>402.25</v>
      </c>
      <c r="Y953" s="33">
        <v>404</v>
      </c>
      <c r="Z953" s="33">
        <v>436</v>
      </c>
      <c r="AA953" s="33" t="s">
        <v>235</v>
      </c>
      <c r="AB953" s="33" t="s">
        <v>235</v>
      </c>
      <c r="AC953" s="33">
        <f>V953</f>
        <v>35.746299999999998</v>
      </c>
      <c r="AD953" s="33" t="s">
        <v>235</v>
      </c>
      <c r="AE953" s="33" t="s">
        <v>235</v>
      </c>
      <c r="AF953" s="33" t="s">
        <v>235</v>
      </c>
      <c r="AG953" s="33" t="s">
        <v>235</v>
      </c>
      <c r="AH953" s="33" t="s">
        <v>235</v>
      </c>
      <c r="AI953" s="33" t="s">
        <v>235</v>
      </c>
      <c r="AJ953" s="33" t="s">
        <v>235</v>
      </c>
    </row>
    <row r="954" spans="1:36" x14ac:dyDescent="0.25">
      <c r="A954" t="s">
        <v>193</v>
      </c>
      <c r="B954">
        <v>2</v>
      </c>
      <c r="C954" s="9">
        <v>73.377399999999994</v>
      </c>
      <c r="D954" s="9">
        <v>53.927199999999999</v>
      </c>
      <c r="E954" s="9">
        <v>359.75</v>
      </c>
      <c r="F954" s="9">
        <v>362.5</v>
      </c>
      <c r="G954" s="9">
        <v>407.75</v>
      </c>
      <c r="H954" s="9">
        <v>418</v>
      </c>
      <c r="K954" s="32" t="s">
        <v>193</v>
      </c>
      <c r="L954" s="32">
        <v>944</v>
      </c>
      <c r="M954" s="32" t="s">
        <v>263</v>
      </c>
      <c r="N954" s="32" t="s">
        <v>669</v>
      </c>
      <c r="O954" s="32" t="s">
        <v>261</v>
      </c>
      <c r="P954" s="32" t="s">
        <v>259</v>
      </c>
      <c r="Q954" s="32" t="s">
        <v>262</v>
      </c>
      <c r="R954" s="32" t="s">
        <v>224</v>
      </c>
      <c r="S954" s="37" t="s">
        <v>23</v>
      </c>
      <c r="T954" s="32">
        <v>2</v>
      </c>
      <c r="U954" s="33">
        <v>73.377399999999994</v>
      </c>
      <c r="V954" s="33">
        <v>53.927199999999999</v>
      </c>
      <c r="W954" s="33">
        <v>359.75</v>
      </c>
      <c r="X954" s="33">
        <v>362.5</v>
      </c>
      <c r="Y954" s="33">
        <v>407.75</v>
      </c>
      <c r="Z954" s="33">
        <v>418</v>
      </c>
      <c r="AA954" s="33" t="s">
        <v>235</v>
      </c>
      <c r="AB954" s="33" t="s">
        <v>235</v>
      </c>
      <c r="AC954" s="33">
        <f>V954</f>
        <v>53.927199999999999</v>
      </c>
      <c r="AD954" s="33" t="s">
        <v>235</v>
      </c>
      <c r="AE954" s="33" t="s">
        <v>235</v>
      </c>
      <c r="AF954" s="33" t="s">
        <v>235</v>
      </c>
      <c r="AG954" s="33" t="s">
        <v>235</v>
      </c>
      <c r="AH954" s="33" t="s">
        <v>235</v>
      </c>
      <c r="AI954" s="33" t="s">
        <v>235</v>
      </c>
      <c r="AJ954" s="33" t="s">
        <v>235</v>
      </c>
    </row>
    <row r="955" spans="1:36" x14ac:dyDescent="0.25">
      <c r="A955" t="s">
        <v>193</v>
      </c>
      <c r="B955">
        <v>3</v>
      </c>
      <c r="C955" s="9">
        <v>69.146600000000007</v>
      </c>
      <c r="D955" s="9">
        <v>70.441400000000002</v>
      </c>
      <c r="E955" s="9">
        <v>393.5</v>
      </c>
      <c r="F955" s="9">
        <v>343.75</v>
      </c>
      <c r="G955" s="9">
        <v>422</v>
      </c>
      <c r="H955" s="9">
        <v>406.75</v>
      </c>
      <c r="K955" s="32" t="s">
        <v>193</v>
      </c>
      <c r="L955" s="32">
        <v>945</v>
      </c>
      <c r="M955" s="32" t="s">
        <v>263</v>
      </c>
      <c r="N955" s="32" t="s">
        <v>669</v>
      </c>
      <c r="O955" s="32" t="s">
        <v>261</v>
      </c>
      <c r="P955" s="32" t="s">
        <v>259</v>
      </c>
      <c r="Q955" s="32" t="s">
        <v>262</v>
      </c>
      <c r="R955" s="32" t="s">
        <v>224</v>
      </c>
      <c r="S955" s="37" t="s">
        <v>23</v>
      </c>
      <c r="T955" s="32">
        <v>3</v>
      </c>
      <c r="U955" s="33">
        <v>69.146600000000007</v>
      </c>
      <c r="V955" s="33">
        <v>70.441400000000002</v>
      </c>
      <c r="W955" s="33">
        <v>393.5</v>
      </c>
      <c r="X955" s="33">
        <v>343.75</v>
      </c>
      <c r="Y955" s="33">
        <v>422</v>
      </c>
      <c r="Z955" s="33">
        <v>406.75</v>
      </c>
      <c r="AA955" s="33" t="s">
        <v>235</v>
      </c>
      <c r="AB955" s="33" t="s">
        <v>235</v>
      </c>
      <c r="AC955" s="33">
        <f>V955</f>
        <v>70.441400000000002</v>
      </c>
      <c r="AD955" s="33" t="s">
        <v>235</v>
      </c>
      <c r="AE955" s="33" t="s">
        <v>235</v>
      </c>
      <c r="AF955" s="33" t="s">
        <v>235</v>
      </c>
      <c r="AG955" s="33" t="s">
        <v>235</v>
      </c>
      <c r="AH955" s="33" t="s">
        <v>235</v>
      </c>
      <c r="AI955" s="40" t="s">
        <v>235</v>
      </c>
      <c r="AJ955" s="40" t="s">
        <v>235</v>
      </c>
    </row>
    <row r="956" spans="1:36" x14ac:dyDescent="0.25">
      <c r="A956" t="s">
        <v>193</v>
      </c>
      <c r="B956">
        <v>4</v>
      </c>
      <c r="C956" s="9">
        <v>69.729799999999997</v>
      </c>
      <c r="D956" s="9">
        <v>113.60720000000001</v>
      </c>
      <c r="E956" s="9">
        <v>520.25</v>
      </c>
      <c r="F956" s="9">
        <v>337</v>
      </c>
      <c r="G956" s="9">
        <v>497.75</v>
      </c>
      <c r="H956" s="9">
        <v>403</v>
      </c>
      <c r="K956" s="32" t="s">
        <v>193</v>
      </c>
      <c r="L956" s="32">
        <v>946</v>
      </c>
      <c r="M956" s="32" t="s">
        <v>263</v>
      </c>
      <c r="N956" s="32" t="s">
        <v>669</v>
      </c>
      <c r="O956" s="32" t="s">
        <v>261</v>
      </c>
      <c r="P956" s="32" t="s">
        <v>259</v>
      </c>
      <c r="Q956" s="32" t="s">
        <v>262</v>
      </c>
      <c r="R956" s="32" t="s">
        <v>224</v>
      </c>
      <c r="S956" s="37" t="s">
        <v>24</v>
      </c>
      <c r="T956" s="32">
        <v>4</v>
      </c>
      <c r="U956" s="33">
        <v>69.729799999999997</v>
      </c>
      <c r="V956" s="33">
        <v>113.60720000000001</v>
      </c>
      <c r="W956" s="33">
        <v>520.25</v>
      </c>
      <c r="X956" s="33">
        <v>337</v>
      </c>
      <c r="Y956" s="33">
        <v>497.75</v>
      </c>
      <c r="Z956" s="33">
        <v>403</v>
      </c>
      <c r="AA956" s="33" t="s">
        <v>235</v>
      </c>
      <c r="AB956" s="33" t="s">
        <v>235</v>
      </c>
      <c r="AC956" s="33">
        <f>ABS(180-V956)</f>
        <v>66.392799999999994</v>
      </c>
      <c r="AD956" s="33" t="s">
        <v>235</v>
      </c>
      <c r="AE956" s="33" t="s">
        <v>235</v>
      </c>
      <c r="AF956" s="33" t="s">
        <v>235</v>
      </c>
      <c r="AG956" s="33" t="s">
        <v>235</v>
      </c>
      <c r="AH956" s="33" t="s">
        <v>235</v>
      </c>
      <c r="AI956" s="40" t="s">
        <v>235</v>
      </c>
      <c r="AJ956" s="40" t="s">
        <v>235</v>
      </c>
    </row>
    <row r="957" spans="1:36" x14ac:dyDescent="0.25">
      <c r="A957" t="s">
        <v>193</v>
      </c>
      <c r="B957">
        <v>5</v>
      </c>
      <c r="C957" s="9">
        <v>76.756900000000002</v>
      </c>
      <c r="D957" s="9">
        <v>128.62790000000001</v>
      </c>
      <c r="E957" s="9">
        <v>558.5</v>
      </c>
      <c r="F957" s="9">
        <v>349</v>
      </c>
      <c r="G957" s="9">
        <v>515.75</v>
      </c>
      <c r="H957" s="9">
        <v>412.75</v>
      </c>
      <c r="K957" s="32" t="s">
        <v>193</v>
      </c>
      <c r="L957" s="32">
        <v>947</v>
      </c>
      <c r="M957" s="32" t="s">
        <v>263</v>
      </c>
      <c r="N957" s="32" t="s">
        <v>669</v>
      </c>
      <c r="O957" s="32" t="s">
        <v>261</v>
      </c>
      <c r="P957" s="32" t="s">
        <v>259</v>
      </c>
      <c r="Q957" s="32" t="s">
        <v>262</v>
      </c>
      <c r="R957" s="32" t="s">
        <v>224</v>
      </c>
      <c r="S957" s="37" t="s">
        <v>24</v>
      </c>
      <c r="T957" s="32">
        <v>5</v>
      </c>
      <c r="U957" s="33">
        <v>76.756900000000002</v>
      </c>
      <c r="V957" s="33">
        <v>128.62790000000001</v>
      </c>
      <c r="W957" s="33">
        <v>558.5</v>
      </c>
      <c r="X957" s="33">
        <v>349</v>
      </c>
      <c r="Y957" s="33">
        <v>515.75</v>
      </c>
      <c r="Z957" s="33">
        <v>412.75</v>
      </c>
      <c r="AA957" s="33" t="s">
        <v>235</v>
      </c>
      <c r="AB957" s="33" t="s">
        <v>235</v>
      </c>
      <c r="AC957" s="33">
        <f>ABS(180-V957)</f>
        <v>51.372099999999989</v>
      </c>
      <c r="AD957" s="33" t="s">
        <v>235</v>
      </c>
      <c r="AE957" s="33" t="s">
        <v>235</v>
      </c>
      <c r="AF957" s="33" t="s">
        <v>235</v>
      </c>
      <c r="AG957" s="33" t="s">
        <v>235</v>
      </c>
      <c r="AH957" s="33" t="s">
        <v>235</v>
      </c>
      <c r="AI957" s="40" t="s">
        <v>235</v>
      </c>
      <c r="AJ957" s="40" t="s">
        <v>235</v>
      </c>
    </row>
    <row r="958" spans="1:36" x14ac:dyDescent="0.25">
      <c r="A958" t="s">
        <v>193</v>
      </c>
      <c r="B958">
        <v>6</v>
      </c>
      <c r="C958" s="9">
        <v>67.658100000000005</v>
      </c>
      <c r="D958" s="9">
        <v>148.80189999999999</v>
      </c>
      <c r="E958" s="9">
        <v>573.5</v>
      </c>
      <c r="F958" s="9">
        <v>386.5</v>
      </c>
      <c r="G958" s="9">
        <v>518.75</v>
      </c>
      <c r="H958" s="9">
        <v>426.25</v>
      </c>
      <c r="K958" s="32" t="s">
        <v>193</v>
      </c>
      <c r="L958" s="32">
        <v>948</v>
      </c>
      <c r="M958" s="32" t="s">
        <v>263</v>
      </c>
      <c r="N958" s="32" t="s">
        <v>669</v>
      </c>
      <c r="O958" s="32" t="s">
        <v>261</v>
      </c>
      <c r="P958" s="32" t="s">
        <v>259</v>
      </c>
      <c r="Q958" s="32" t="s">
        <v>262</v>
      </c>
      <c r="R958" s="32" t="s">
        <v>224</v>
      </c>
      <c r="S958" s="37" t="s">
        <v>24</v>
      </c>
      <c r="T958" s="32">
        <v>6</v>
      </c>
      <c r="U958" s="33">
        <v>67.658100000000005</v>
      </c>
      <c r="V958" s="33">
        <v>148.80189999999999</v>
      </c>
      <c r="W958" s="33">
        <v>573.5</v>
      </c>
      <c r="X958" s="33">
        <v>386.5</v>
      </c>
      <c r="Y958" s="33">
        <v>518.75</v>
      </c>
      <c r="Z958" s="33">
        <v>426.25</v>
      </c>
      <c r="AA958" s="33">
        <f>SQRT(((W958-W953)^2)+((X958-X953)^2))</f>
        <v>226.29875165364922</v>
      </c>
      <c r="AB958" s="33">
        <f>SQRT(((Y956-Y955)^2)+((Z956-Z955)^2))</f>
        <v>75.84276498124261</v>
      </c>
      <c r="AC958" s="33">
        <f>ABS(180-V958)</f>
        <v>31.198100000000011</v>
      </c>
      <c r="AD958" s="33">
        <v>1</v>
      </c>
      <c r="AE958" s="33">
        <v>0</v>
      </c>
      <c r="AF958" s="33">
        <v>0</v>
      </c>
      <c r="AG958" s="23">
        <f>SQRT((W958-W956)^2+(X958-X956)^2)</f>
        <v>72.703593446266467</v>
      </c>
      <c r="AH958" s="23">
        <f>SQRT((W955-W953)^2+(X955-X953)^2)</f>
        <v>74.265149969551672</v>
      </c>
      <c r="AI958" s="23">
        <f>SQRT(((Y955-Y953)^2)+((Z955-Z953)^2))</f>
        <v>34.344759425565933</v>
      </c>
      <c r="AJ958" s="23">
        <f>SQRT(((Y958-Y956)^2)+((Z958-Z956)^2))</f>
        <v>31.329897861308133</v>
      </c>
    </row>
    <row r="959" spans="1:36" x14ac:dyDescent="0.25">
      <c r="A959" t="s">
        <v>194</v>
      </c>
      <c r="B959">
        <v>1</v>
      </c>
      <c r="C959" s="9">
        <v>72.300200000000004</v>
      </c>
      <c r="D959" s="9">
        <v>36.787100000000002</v>
      </c>
      <c r="E959" s="9">
        <v>372.25</v>
      </c>
      <c r="F959" s="9">
        <v>362.25</v>
      </c>
      <c r="G959" s="9">
        <v>415.75</v>
      </c>
      <c r="H959" s="9">
        <v>420</v>
      </c>
      <c r="K959" s="32" t="s">
        <v>194</v>
      </c>
      <c r="L959" s="32">
        <v>949</v>
      </c>
      <c r="M959" s="32" t="s">
        <v>263</v>
      </c>
      <c r="N959" s="32" t="s">
        <v>669</v>
      </c>
      <c r="O959" s="32" t="s">
        <v>261</v>
      </c>
      <c r="P959" s="32" t="s">
        <v>259</v>
      </c>
      <c r="Q959" s="32" t="s">
        <v>262</v>
      </c>
      <c r="R959" s="32" t="s">
        <v>224</v>
      </c>
      <c r="S959" s="37" t="s">
        <v>23</v>
      </c>
      <c r="T959" s="32">
        <v>1</v>
      </c>
      <c r="U959" s="33">
        <v>72.300200000000004</v>
      </c>
      <c r="V959" s="33">
        <v>36.787100000000002</v>
      </c>
      <c r="W959" s="33">
        <v>372.25</v>
      </c>
      <c r="X959" s="33">
        <v>362.25</v>
      </c>
      <c r="Y959" s="33">
        <v>415.75</v>
      </c>
      <c r="Z959" s="33">
        <v>420</v>
      </c>
      <c r="AA959" s="33" t="s">
        <v>235</v>
      </c>
      <c r="AB959" s="33" t="s">
        <v>235</v>
      </c>
      <c r="AC959" s="33">
        <f>V959</f>
        <v>36.787100000000002</v>
      </c>
      <c r="AD959" s="33" t="s">
        <v>235</v>
      </c>
      <c r="AE959" s="33" t="s">
        <v>235</v>
      </c>
      <c r="AF959" s="33" t="s">
        <v>235</v>
      </c>
      <c r="AG959" s="33" t="s">
        <v>235</v>
      </c>
      <c r="AH959" s="33" t="s">
        <v>235</v>
      </c>
      <c r="AI959" s="33" t="s">
        <v>235</v>
      </c>
      <c r="AJ959" s="33" t="s">
        <v>235</v>
      </c>
    </row>
    <row r="960" spans="1:36" x14ac:dyDescent="0.25">
      <c r="A960" t="s">
        <v>194</v>
      </c>
      <c r="B960">
        <v>2</v>
      </c>
      <c r="C960" s="9">
        <v>74.97</v>
      </c>
      <c r="D960" s="9">
        <v>53.890700000000002</v>
      </c>
      <c r="E960" s="9">
        <v>399.25</v>
      </c>
      <c r="F960" s="9">
        <v>339.75</v>
      </c>
      <c r="G960" s="9">
        <v>424.75</v>
      </c>
      <c r="H960" s="9">
        <v>410.25</v>
      </c>
      <c r="K960" s="32" t="s">
        <v>194</v>
      </c>
      <c r="L960" s="32">
        <v>950</v>
      </c>
      <c r="M960" s="32" t="s">
        <v>263</v>
      </c>
      <c r="N960" s="32" t="s">
        <v>669</v>
      </c>
      <c r="O960" s="32" t="s">
        <v>261</v>
      </c>
      <c r="P960" s="32" t="s">
        <v>259</v>
      </c>
      <c r="Q960" s="32" t="s">
        <v>262</v>
      </c>
      <c r="R960" s="32" t="s">
        <v>224</v>
      </c>
      <c r="S960" s="37" t="s">
        <v>23</v>
      </c>
      <c r="T960" s="32">
        <v>2</v>
      </c>
      <c r="U960" s="33">
        <v>74.97</v>
      </c>
      <c r="V960" s="33">
        <v>53.890700000000002</v>
      </c>
      <c r="W960" s="33">
        <v>399.25</v>
      </c>
      <c r="X960" s="33">
        <v>339.75</v>
      </c>
      <c r="Y960" s="33">
        <v>424.75</v>
      </c>
      <c r="Z960" s="33">
        <v>410.25</v>
      </c>
      <c r="AA960" s="33" t="s">
        <v>235</v>
      </c>
      <c r="AB960" s="33" t="s">
        <v>235</v>
      </c>
      <c r="AC960" s="33">
        <f>V960</f>
        <v>53.890700000000002</v>
      </c>
      <c r="AD960" s="33" t="s">
        <v>235</v>
      </c>
      <c r="AE960" s="33" t="s">
        <v>235</v>
      </c>
      <c r="AF960" s="33" t="s">
        <v>235</v>
      </c>
      <c r="AG960" s="33" t="s">
        <v>235</v>
      </c>
      <c r="AH960" s="33" t="s">
        <v>235</v>
      </c>
      <c r="AI960" s="33" t="s">
        <v>235</v>
      </c>
      <c r="AJ960" s="33" t="s">
        <v>235</v>
      </c>
    </row>
    <row r="961" spans="1:36" x14ac:dyDescent="0.25">
      <c r="A961" t="s">
        <v>194</v>
      </c>
      <c r="B961">
        <v>3</v>
      </c>
      <c r="C961" s="9">
        <v>69.146600000000007</v>
      </c>
      <c r="D961" s="9">
        <v>70.044499999999999</v>
      </c>
      <c r="E961" s="9">
        <v>435.25</v>
      </c>
      <c r="F961" s="9">
        <v>335.25</v>
      </c>
      <c r="G961" s="9">
        <v>439.75</v>
      </c>
      <c r="H961" s="9">
        <v>404.25</v>
      </c>
      <c r="K961" s="32" t="s">
        <v>194</v>
      </c>
      <c r="L961" s="32">
        <v>951</v>
      </c>
      <c r="M961" s="32" t="s">
        <v>263</v>
      </c>
      <c r="N961" s="32" t="s">
        <v>669</v>
      </c>
      <c r="O961" s="32" t="s">
        <v>261</v>
      </c>
      <c r="P961" s="32" t="s">
        <v>259</v>
      </c>
      <c r="Q961" s="32" t="s">
        <v>262</v>
      </c>
      <c r="R961" s="32" t="s">
        <v>224</v>
      </c>
      <c r="S961" s="37" t="s">
        <v>23</v>
      </c>
      <c r="T961" s="32">
        <v>3</v>
      </c>
      <c r="U961" s="33">
        <v>69.146600000000007</v>
      </c>
      <c r="V961" s="33">
        <v>70.044499999999999</v>
      </c>
      <c r="W961" s="33">
        <v>435.25</v>
      </c>
      <c r="X961" s="33">
        <v>335.25</v>
      </c>
      <c r="Y961" s="33">
        <v>439.75</v>
      </c>
      <c r="Z961" s="33">
        <v>404.25</v>
      </c>
      <c r="AA961" s="33" t="s">
        <v>235</v>
      </c>
      <c r="AB961" s="33" t="s">
        <v>235</v>
      </c>
      <c r="AC961" s="33">
        <f>V961</f>
        <v>70.044499999999999</v>
      </c>
      <c r="AD961" s="33" t="s">
        <v>235</v>
      </c>
      <c r="AE961" s="33" t="s">
        <v>235</v>
      </c>
      <c r="AF961" s="33" t="s">
        <v>235</v>
      </c>
      <c r="AG961" s="40" t="s">
        <v>235</v>
      </c>
      <c r="AH961" s="40" t="s">
        <v>235</v>
      </c>
      <c r="AI961" s="40" t="s">
        <v>235</v>
      </c>
      <c r="AJ961" s="40" t="s">
        <v>235</v>
      </c>
    </row>
    <row r="962" spans="1:36" x14ac:dyDescent="0.25">
      <c r="A962" t="s">
        <v>194</v>
      </c>
      <c r="B962">
        <v>4</v>
      </c>
      <c r="C962" s="9">
        <v>67.952600000000004</v>
      </c>
      <c r="D962" s="9">
        <v>111.15170000000001</v>
      </c>
      <c r="E962" s="9">
        <v>574.75</v>
      </c>
      <c r="F962" s="9">
        <v>374.25</v>
      </c>
      <c r="G962" s="9">
        <v>533.5</v>
      </c>
      <c r="H962" s="9">
        <v>428.25</v>
      </c>
      <c r="K962" s="32" t="s">
        <v>194</v>
      </c>
      <c r="L962" s="32">
        <v>952</v>
      </c>
      <c r="M962" s="32" t="s">
        <v>263</v>
      </c>
      <c r="N962" s="32" t="s">
        <v>669</v>
      </c>
      <c r="O962" s="32" t="s">
        <v>261</v>
      </c>
      <c r="P962" s="32" t="s">
        <v>259</v>
      </c>
      <c r="Q962" s="32" t="s">
        <v>262</v>
      </c>
      <c r="R962" s="32" t="s">
        <v>224</v>
      </c>
      <c r="S962" s="37" t="s">
        <v>24</v>
      </c>
      <c r="T962" s="32">
        <v>4</v>
      </c>
      <c r="U962" s="33">
        <v>67.952600000000004</v>
      </c>
      <c r="V962" s="33">
        <v>111.15170000000001</v>
      </c>
      <c r="W962" s="33">
        <v>574.75</v>
      </c>
      <c r="X962" s="33">
        <v>374.25</v>
      </c>
      <c r="Y962" s="33">
        <v>533.5</v>
      </c>
      <c r="Z962" s="33">
        <v>428.25</v>
      </c>
      <c r="AA962" s="33" t="s">
        <v>235</v>
      </c>
      <c r="AB962" s="33" t="s">
        <v>235</v>
      </c>
      <c r="AC962" s="33">
        <f>ABS(180-V962)</f>
        <v>68.848299999999995</v>
      </c>
      <c r="AD962" s="33" t="s">
        <v>235</v>
      </c>
      <c r="AE962" s="33" t="s">
        <v>235</v>
      </c>
      <c r="AF962" s="33" t="s">
        <v>235</v>
      </c>
      <c r="AG962" s="40" t="s">
        <v>235</v>
      </c>
      <c r="AH962" s="40" t="s">
        <v>235</v>
      </c>
      <c r="AI962" s="40" t="s">
        <v>235</v>
      </c>
      <c r="AJ962" s="40" t="s">
        <v>235</v>
      </c>
    </row>
    <row r="963" spans="1:36" x14ac:dyDescent="0.25">
      <c r="A963" t="s">
        <v>194</v>
      </c>
      <c r="B963">
        <v>5</v>
      </c>
      <c r="C963" s="9">
        <v>73.675799999999995</v>
      </c>
      <c r="D963" s="9">
        <v>125.38930000000001</v>
      </c>
      <c r="E963" s="9">
        <v>601.75</v>
      </c>
      <c r="F963" s="9">
        <v>397.5</v>
      </c>
      <c r="G963" s="9">
        <v>544</v>
      </c>
      <c r="H963" s="9">
        <v>443.25</v>
      </c>
      <c r="K963" s="32" t="s">
        <v>194</v>
      </c>
      <c r="L963" s="32">
        <v>953</v>
      </c>
      <c r="M963" s="32" t="s">
        <v>263</v>
      </c>
      <c r="N963" s="32" t="s">
        <v>669</v>
      </c>
      <c r="O963" s="32" t="s">
        <v>261</v>
      </c>
      <c r="P963" s="32" t="s">
        <v>259</v>
      </c>
      <c r="Q963" s="32" t="s">
        <v>262</v>
      </c>
      <c r="R963" s="32" t="s">
        <v>224</v>
      </c>
      <c r="S963" s="37" t="s">
        <v>24</v>
      </c>
      <c r="T963" s="32">
        <v>5</v>
      </c>
      <c r="U963" s="33">
        <v>73.675799999999995</v>
      </c>
      <c r="V963" s="33">
        <v>125.38930000000001</v>
      </c>
      <c r="W963" s="33">
        <v>601.75</v>
      </c>
      <c r="X963" s="33">
        <v>397.5</v>
      </c>
      <c r="Y963" s="33">
        <v>544</v>
      </c>
      <c r="Z963" s="33">
        <v>443.25</v>
      </c>
      <c r="AA963" s="33" t="s">
        <v>235</v>
      </c>
      <c r="AB963" s="33" t="s">
        <v>235</v>
      </c>
      <c r="AC963" s="33">
        <f>ABS(180-V963)</f>
        <v>54.610699999999994</v>
      </c>
      <c r="AD963" s="33" t="s">
        <v>235</v>
      </c>
      <c r="AE963" s="33" t="s">
        <v>235</v>
      </c>
      <c r="AF963" s="33" t="s">
        <v>235</v>
      </c>
      <c r="AG963" s="40" t="s">
        <v>235</v>
      </c>
      <c r="AH963" s="40" t="s">
        <v>235</v>
      </c>
      <c r="AI963" s="40" t="s">
        <v>235</v>
      </c>
      <c r="AJ963" s="40" t="s">
        <v>235</v>
      </c>
    </row>
    <row r="964" spans="1:36" x14ac:dyDescent="0.25">
      <c r="A964" t="s">
        <v>194</v>
      </c>
      <c r="B964">
        <v>6</v>
      </c>
      <c r="C964" s="9">
        <v>69.020399999999995</v>
      </c>
      <c r="D964" s="9">
        <v>144.75030000000001</v>
      </c>
      <c r="E964" s="9">
        <v>611.5</v>
      </c>
      <c r="F964" s="9">
        <v>435</v>
      </c>
      <c r="G964" s="9">
        <v>546.25</v>
      </c>
      <c r="H964" s="9">
        <v>457.5</v>
      </c>
      <c r="K964" s="32" t="s">
        <v>194</v>
      </c>
      <c r="L964" s="32">
        <v>954</v>
      </c>
      <c r="M964" s="32" t="s">
        <v>263</v>
      </c>
      <c r="N964" s="32" t="s">
        <v>669</v>
      </c>
      <c r="O964" s="32" t="s">
        <v>261</v>
      </c>
      <c r="P964" s="32" t="s">
        <v>259</v>
      </c>
      <c r="Q964" s="32" t="s">
        <v>262</v>
      </c>
      <c r="R964" s="32" t="s">
        <v>224</v>
      </c>
      <c r="S964" s="37" t="s">
        <v>24</v>
      </c>
      <c r="T964" s="32">
        <v>6</v>
      </c>
      <c r="U964" s="33">
        <v>69.020399999999995</v>
      </c>
      <c r="V964" s="33">
        <v>144.75030000000001</v>
      </c>
      <c r="W964" s="33">
        <v>611.5</v>
      </c>
      <c r="X964" s="33">
        <v>435</v>
      </c>
      <c r="Y964" s="33">
        <v>546.25</v>
      </c>
      <c r="Z964" s="33">
        <v>457.5</v>
      </c>
      <c r="AA964" s="33">
        <f>SQRT(((W964-W959)^2)+((X964-X959)^2))</f>
        <v>250.06624122420044</v>
      </c>
      <c r="AB964" s="33">
        <f>SQRT(((Y962-Y961)^2)+((Z962-Z961)^2))</f>
        <v>96.773253019623141</v>
      </c>
      <c r="AC964" s="33">
        <f>ABS(180-V964)</f>
        <v>35.24969999999999</v>
      </c>
      <c r="AD964" s="33">
        <v>1</v>
      </c>
      <c r="AE964" s="33">
        <v>0</v>
      </c>
      <c r="AF964" s="33">
        <v>0</v>
      </c>
      <c r="AG964" s="23">
        <f>SQRT((W964-W962)^2+(X964-X962)^2)</f>
        <v>71.00088027623319</v>
      </c>
      <c r="AH964" s="23">
        <f>SQRT((W961-W959)^2+(X961-X959)^2)</f>
        <v>68.541957952775178</v>
      </c>
      <c r="AI964" s="23">
        <f>SQRT(((Y961-Y959)^2)+((Z961-Z959)^2))</f>
        <v>28.706488813506954</v>
      </c>
      <c r="AJ964" s="23">
        <f>SQRT(((Y964-Y962)^2)+((Z964-Z962)^2))</f>
        <v>31.90807107927397</v>
      </c>
    </row>
    <row r="965" spans="1:36" x14ac:dyDescent="0.25">
      <c r="A965" t="s">
        <v>195</v>
      </c>
      <c r="B965">
        <v>1</v>
      </c>
      <c r="C965" s="9">
        <v>70.774699999999996</v>
      </c>
      <c r="D965" s="9">
        <v>28.9621</v>
      </c>
      <c r="E965" s="9">
        <v>455.5</v>
      </c>
      <c r="F965" s="9">
        <v>464</v>
      </c>
      <c r="G965" s="9">
        <v>509.5</v>
      </c>
      <c r="H965" s="9">
        <v>509.75</v>
      </c>
      <c r="K965" s="32" t="s">
        <v>195</v>
      </c>
      <c r="L965" s="32">
        <v>955</v>
      </c>
      <c r="M965" s="32" t="s">
        <v>263</v>
      </c>
      <c r="N965" s="32" t="s">
        <v>669</v>
      </c>
      <c r="O965" s="32" t="s">
        <v>261</v>
      </c>
      <c r="P965" s="32" t="s">
        <v>259</v>
      </c>
      <c r="Q965" s="32" t="s">
        <v>262</v>
      </c>
      <c r="R965" s="32" t="s">
        <v>224</v>
      </c>
      <c r="S965" s="37" t="s">
        <v>23</v>
      </c>
      <c r="T965" s="32">
        <v>1</v>
      </c>
      <c r="U965" s="33">
        <v>70.774699999999996</v>
      </c>
      <c r="V965" s="33">
        <v>28.9621</v>
      </c>
      <c r="W965" s="33">
        <v>455.5</v>
      </c>
      <c r="X965" s="33">
        <v>464</v>
      </c>
      <c r="Y965" s="33">
        <v>509.5</v>
      </c>
      <c r="Z965" s="33">
        <v>509.75</v>
      </c>
      <c r="AA965" s="33" t="s">
        <v>235</v>
      </c>
      <c r="AB965" s="33" t="s">
        <v>235</v>
      </c>
      <c r="AC965" s="33">
        <f>V965</f>
        <v>28.9621</v>
      </c>
      <c r="AD965" s="33" t="s">
        <v>235</v>
      </c>
      <c r="AE965" s="33" t="s">
        <v>235</v>
      </c>
      <c r="AF965" s="33" t="s">
        <v>235</v>
      </c>
      <c r="AG965" s="33" t="s">
        <v>235</v>
      </c>
      <c r="AH965" s="33" t="s">
        <v>235</v>
      </c>
      <c r="AI965" s="33" t="s">
        <v>235</v>
      </c>
      <c r="AJ965" s="33" t="s">
        <v>235</v>
      </c>
    </row>
    <row r="966" spans="1:36" x14ac:dyDescent="0.25">
      <c r="A966" t="s">
        <v>195</v>
      </c>
      <c r="B966">
        <v>2</v>
      </c>
      <c r="C966" s="9">
        <v>78.420699999999997</v>
      </c>
      <c r="D966" s="9">
        <v>45</v>
      </c>
      <c r="E966" s="9">
        <v>469.75</v>
      </c>
      <c r="F966" s="9">
        <v>431</v>
      </c>
      <c r="G966" s="9">
        <v>513.25</v>
      </c>
      <c r="H966" s="9">
        <v>496.25</v>
      </c>
      <c r="K966" s="32" t="s">
        <v>195</v>
      </c>
      <c r="L966" s="32">
        <v>956</v>
      </c>
      <c r="M966" s="32" t="s">
        <v>263</v>
      </c>
      <c r="N966" s="32" t="s">
        <v>669</v>
      </c>
      <c r="O966" s="32" t="s">
        <v>261</v>
      </c>
      <c r="P966" s="32" t="s">
        <v>259</v>
      </c>
      <c r="Q966" s="32" t="s">
        <v>262</v>
      </c>
      <c r="R966" s="32" t="s">
        <v>224</v>
      </c>
      <c r="S966" s="37" t="s">
        <v>23</v>
      </c>
      <c r="T966" s="32">
        <v>2</v>
      </c>
      <c r="U966" s="33">
        <v>78.420699999999997</v>
      </c>
      <c r="V966" s="33">
        <v>45</v>
      </c>
      <c r="W966" s="33">
        <v>469.75</v>
      </c>
      <c r="X966" s="33">
        <v>431</v>
      </c>
      <c r="Y966" s="33">
        <v>513.25</v>
      </c>
      <c r="Z966" s="33">
        <v>496.25</v>
      </c>
      <c r="AA966" s="33" t="s">
        <v>235</v>
      </c>
      <c r="AB966" s="33" t="s">
        <v>235</v>
      </c>
      <c r="AC966" s="33">
        <f>V966</f>
        <v>45</v>
      </c>
      <c r="AD966" s="33" t="s">
        <v>235</v>
      </c>
      <c r="AE966" s="33" t="s">
        <v>235</v>
      </c>
      <c r="AF966" s="33" t="s">
        <v>235</v>
      </c>
      <c r="AG966" s="33" t="s">
        <v>235</v>
      </c>
      <c r="AH966" s="33" t="s">
        <v>235</v>
      </c>
      <c r="AI966" s="33" t="s">
        <v>235</v>
      </c>
      <c r="AJ966" s="33" t="s">
        <v>235</v>
      </c>
    </row>
    <row r="967" spans="1:36" x14ac:dyDescent="0.25">
      <c r="A967" t="s">
        <v>195</v>
      </c>
      <c r="B967">
        <v>3</v>
      </c>
      <c r="C967" s="9">
        <v>67.857399999999998</v>
      </c>
      <c r="D967" s="9">
        <v>58.652900000000002</v>
      </c>
      <c r="E967" s="9">
        <v>505</v>
      </c>
      <c r="F967" s="9">
        <v>419.75</v>
      </c>
      <c r="G967" s="9">
        <v>528.25</v>
      </c>
      <c r="H967" s="9">
        <v>483.5</v>
      </c>
      <c r="K967" s="32" t="s">
        <v>195</v>
      </c>
      <c r="L967" s="32">
        <v>957</v>
      </c>
      <c r="M967" s="32" t="s">
        <v>263</v>
      </c>
      <c r="N967" s="32" t="s">
        <v>669</v>
      </c>
      <c r="O967" s="32" t="s">
        <v>261</v>
      </c>
      <c r="P967" s="32" t="s">
        <v>259</v>
      </c>
      <c r="Q967" s="32" t="s">
        <v>262</v>
      </c>
      <c r="R967" s="32" t="s">
        <v>224</v>
      </c>
      <c r="S967" s="37" t="s">
        <v>23</v>
      </c>
      <c r="T967" s="32">
        <v>3</v>
      </c>
      <c r="U967" s="33">
        <v>67.857399999999998</v>
      </c>
      <c r="V967" s="33">
        <v>58.652900000000002</v>
      </c>
      <c r="W967" s="33">
        <v>505</v>
      </c>
      <c r="X967" s="33">
        <v>419.75</v>
      </c>
      <c r="Y967" s="33">
        <v>528.25</v>
      </c>
      <c r="Z967" s="33">
        <v>483.5</v>
      </c>
      <c r="AA967" s="33" t="s">
        <v>235</v>
      </c>
      <c r="AB967" s="33" t="s">
        <v>235</v>
      </c>
      <c r="AC967" s="33">
        <f>V967</f>
        <v>58.652900000000002</v>
      </c>
      <c r="AD967" s="33" t="s">
        <v>235</v>
      </c>
      <c r="AE967" s="33" t="s">
        <v>235</v>
      </c>
      <c r="AF967" s="33" t="s">
        <v>235</v>
      </c>
      <c r="AG967" s="33" t="s">
        <v>235</v>
      </c>
      <c r="AH967" s="33" t="s">
        <v>235</v>
      </c>
      <c r="AI967" s="40" t="s">
        <v>235</v>
      </c>
      <c r="AJ967" s="40" t="s">
        <v>235</v>
      </c>
    </row>
    <row r="968" spans="1:36" x14ac:dyDescent="0.25">
      <c r="A968" t="s">
        <v>195</v>
      </c>
      <c r="B968">
        <v>4</v>
      </c>
      <c r="C968" s="9">
        <v>67.5</v>
      </c>
      <c r="D968" s="9">
        <v>115.56</v>
      </c>
      <c r="E968" s="9">
        <v>646</v>
      </c>
      <c r="F968" s="9">
        <v>447.5</v>
      </c>
      <c r="G968" s="9">
        <v>605.5</v>
      </c>
      <c r="H968" s="9">
        <v>501.5</v>
      </c>
      <c r="K968" s="32" t="s">
        <v>195</v>
      </c>
      <c r="L968" s="32">
        <v>958</v>
      </c>
      <c r="M968" s="32" t="s">
        <v>263</v>
      </c>
      <c r="N968" s="32" t="s">
        <v>669</v>
      </c>
      <c r="O968" s="32" t="s">
        <v>261</v>
      </c>
      <c r="P968" s="32" t="s">
        <v>259</v>
      </c>
      <c r="Q968" s="32" t="s">
        <v>262</v>
      </c>
      <c r="R968" s="32" t="s">
        <v>224</v>
      </c>
      <c r="S968" s="37" t="s">
        <v>24</v>
      </c>
      <c r="T968" s="32">
        <v>4</v>
      </c>
      <c r="U968" s="33">
        <v>67.5</v>
      </c>
      <c r="V968" s="33">
        <v>115.56</v>
      </c>
      <c r="W968" s="33">
        <v>646</v>
      </c>
      <c r="X968" s="33">
        <v>447.5</v>
      </c>
      <c r="Y968" s="33">
        <v>605.5</v>
      </c>
      <c r="Z968" s="33">
        <v>501.5</v>
      </c>
      <c r="AA968" s="33" t="s">
        <v>235</v>
      </c>
      <c r="AB968" s="33" t="s">
        <v>235</v>
      </c>
      <c r="AC968" s="33">
        <f>ABS(180-V968)</f>
        <v>64.44</v>
      </c>
      <c r="AD968" s="33" t="s">
        <v>235</v>
      </c>
      <c r="AE968" s="33" t="s">
        <v>235</v>
      </c>
      <c r="AF968" s="33" t="s">
        <v>235</v>
      </c>
      <c r="AG968" s="33" t="s">
        <v>235</v>
      </c>
      <c r="AH968" s="33" t="s">
        <v>235</v>
      </c>
      <c r="AI968" s="40" t="s">
        <v>235</v>
      </c>
      <c r="AJ968" s="40" t="s">
        <v>235</v>
      </c>
    </row>
    <row r="969" spans="1:36" x14ac:dyDescent="0.25">
      <c r="A969" t="s">
        <v>195</v>
      </c>
      <c r="B969">
        <v>5</v>
      </c>
      <c r="C969" s="9">
        <v>74.518500000000003</v>
      </c>
      <c r="D969" s="9">
        <v>128.58920000000001</v>
      </c>
      <c r="E969" s="9">
        <v>676</v>
      </c>
      <c r="F969" s="9">
        <v>468.5</v>
      </c>
      <c r="G969" s="9">
        <v>619</v>
      </c>
      <c r="H969" s="9">
        <v>516.5</v>
      </c>
      <c r="K969" s="32" t="s">
        <v>195</v>
      </c>
      <c r="L969" s="32">
        <v>959</v>
      </c>
      <c r="M969" s="32" t="s">
        <v>263</v>
      </c>
      <c r="N969" s="32" t="s">
        <v>669</v>
      </c>
      <c r="O969" s="32" t="s">
        <v>261</v>
      </c>
      <c r="P969" s="32" t="s">
        <v>259</v>
      </c>
      <c r="Q969" s="32" t="s">
        <v>262</v>
      </c>
      <c r="R969" s="32" t="s">
        <v>224</v>
      </c>
      <c r="S969" s="37" t="s">
        <v>24</v>
      </c>
      <c r="T969" s="32">
        <v>5</v>
      </c>
      <c r="U969" s="33">
        <v>74.518500000000003</v>
      </c>
      <c r="V969" s="33">
        <v>128.58920000000001</v>
      </c>
      <c r="W969" s="33">
        <v>676</v>
      </c>
      <c r="X969" s="33">
        <v>468.5</v>
      </c>
      <c r="Y969" s="33">
        <v>619</v>
      </c>
      <c r="Z969" s="33">
        <v>516.5</v>
      </c>
      <c r="AA969" s="33" t="s">
        <v>235</v>
      </c>
      <c r="AB969" s="33" t="s">
        <v>235</v>
      </c>
      <c r="AC969" s="33">
        <f>ABS(180-V969)</f>
        <v>51.410799999999995</v>
      </c>
      <c r="AD969" s="33" t="s">
        <v>235</v>
      </c>
      <c r="AE969" s="33" t="s">
        <v>235</v>
      </c>
      <c r="AF969" s="33" t="s">
        <v>235</v>
      </c>
      <c r="AG969" s="33" t="s">
        <v>235</v>
      </c>
      <c r="AH969" s="33" t="s">
        <v>235</v>
      </c>
      <c r="AI969" s="40" t="s">
        <v>235</v>
      </c>
      <c r="AJ969" s="40" t="s">
        <v>235</v>
      </c>
    </row>
    <row r="970" spans="1:36" x14ac:dyDescent="0.25">
      <c r="A970" t="s">
        <v>195</v>
      </c>
      <c r="B970">
        <v>6</v>
      </c>
      <c r="C970" s="9">
        <v>67.965100000000007</v>
      </c>
      <c r="D970" s="9">
        <v>146.65379999999999</v>
      </c>
      <c r="E970" s="9">
        <v>681.25</v>
      </c>
      <c r="F970" s="9">
        <v>506</v>
      </c>
      <c r="G970" s="9">
        <v>618.25</v>
      </c>
      <c r="H970" s="9">
        <v>531.5</v>
      </c>
      <c r="K970" s="32" t="s">
        <v>195</v>
      </c>
      <c r="L970" s="32">
        <v>960</v>
      </c>
      <c r="M970" s="32" t="s">
        <v>263</v>
      </c>
      <c r="N970" s="32" t="s">
        <v>669</v>
      </c>
      <c r="O970" s="32" t="s">
        <v>261</v>
      </c>
      <c r="P970" s="32" t="s">
        <v>259</v>
      </c>
      <c r="Q970" s="32" t="s">
        <v>262</v>
      </c>
      <c r="R970" s="32" t="s">
        <v>224</v>
      </c>
      <c r="S970" s="37" t="s">
        <v>24</v>
      </c>
      <c r="T970" s="32">
        <v>6</v>
      </c>
      <c r="U970" s="33">
        <v>67.965100000000007</v>
      </c>
      <c r="V970" s="33">
        <v>146.65379999999999</v>
      </c>
      <c r="W970" s="33">
        <v>681.25</v>
      </c>
      <c r="X970" s="33">
        <v>506</v>
      </c>
      <c r="Y970" s="33">
        <v>618.25</v>
      </c>
      <c r="Z970" s="33">
        <v>531.5</v>
      </c>
      <c r="AA970" s="33">
        <f>SQRT(((W970-W965)^2)+((X970-X965)^2))</f>
        <v>229.6237411506049</v>
      </c>
      <c r="AB970" s="33">
        <f>SQRT(((Y968-Y967)^2)+((Z968-Z967)^2))</f>
        <v>79.319370269814925</v>
      </c>
      <c r="AC970" s="33">
        <f>ABS(180-V970)</f>
        <v>33.34620000000001</v>
      </c>
      <c r="AD970" s="33">
        <v>1</v>
      </c>
      <c r="AE970" s="33">
        <v>0</v>
      </c>
      <c r="AF970" s="33">
        <v>0</v>
      </c>
      <c r="AG970" s="23">
        <f>SQRT((W970-W968)^2+(X970-X968)^2)</f>
        <v>68.29943264771677</v>
      </c>
      <c r="AH970" s="23">
        <f>SQRT((W967-W965)^2+(X967-X965)^2)</f>
        <v>66.39512406796149</v>
      </c>
      <c r="AI970" s="23">
        <f>SQRT(((Y967-Y965)^2)+((Z967-Z965)^2))</f>
        <v>32.258719751409849</v>
      </c>
      <c r="AJ970" s="23">
        <f>SQRT(((Y970-Y968)^2)+((Z970-Z968)^2))</f>
        <v>32.596970718151098</v>
      </c>
    </row>
    <row r="971" spans="1:36" x14ac:dyDescent="0.25">
      <c r="A971" t="s">
        <v>196</v>
      </c>
      <c r="B971">
        <v>1</v>
      </c>
      <c r="C971" s="9">
        <v>67.4542</v>
      </c>
      <c r="D971" s="9">
        <v>33.707999999999998</v>
      </c>
      <c r="E971" s="9">
        <v>421.25</v>
      </c>
      <c r="F971" s="9">
        <v>436.25</v>
      </c>
      <c r="G971" s="9">
        <v>466.25</v>
      </c>
      <c r="H971" s="9">
        <v>486.5</v>
      </c>
      <c r="K971" s="32" t="s">
        <v>196</v>
      </c>
      <c r="L971" s="32">
        <v>961</v>
      </c>
      <c r="M971" s="32" t="s">
        <v>263</v>
      </c>
      <c r="N971" s="32" t="s">
        <v>669</v>
      </c>
      <c r="O971" s="32" t="s">
        <v>261</v>
      </c>
      <c r="P971" s="32" t="s">
        <v>259</v>
      </c>
      <c r="Q971" s="32" t="s">
        <v>262</v>
      </c>
      <c r="R971" s="32" t="s">
        <v>224</v>
      </c>
      <c r="S971" s="37" t="s">
        <v>23</v>
      </c>
      <c r="T971" s="32">
        <v>1</v>
      </c>
      <c r="U971" s="33">
        <v>67.4542</v>
      </c>
      <c r="V971" s="33">
        <v>33.707999999999998</v>
      </c>
      <c r="W971" s="33">
        <v>421.25</v>
      </c>
      <c r="X971" s="33">
        <v>436.25</v>
      </c>
      <c r="Y971" s="33">
        <v>466.25</v>
      </c>
      <c r="Z971" s="33">
        <v>486.5</v>
      </c>
      <c r="AA971" s="33" t="s">
        <v>235</v>
      </c>
      <c r="AB971" s="33" t="s">
        <v>235</v>
      </c>
      <c r="AC971" s="33">
        <f>V971</f>
        <v>33.707999999999998</v>
      </c>
      <c r="AD971" s="33" t="s">
        <v>235</v>
      </c>
      <c r="AE971" s="33" t="s">
        <v>235</v>
      </c>
      <c r="AF971" s="33" t="s">
        <v>235</v>
      </c>
      <c r="AG971" s="33" t="s">
        <v>235</v>
      </c>
      <c r="AH971" s="33" t="s">
        <v>235</v>
      </c>
      <c r="AI971" s="33" t="s">
        <v>235</v>
      </c>
      <c r="AJ971" s="33" t="s">
        <v>235</v>
      </c>
    </row>
    <row r="972" spans="1:36" x14ac:dyDescent="0.25">
      <c r="A972" t="s">
        <v>196</v>
      </c>
      <c r="B972">
        <v>2</v>
      </c>
      <c r="C972" s="9">
        <v>75.493399999999994</v>
      </c>
      <c r="D972" s="9">
        <v>54.5974</v>
      </c>
      <c r="E972" s="9">
        <v>447.5</v>
      </c>
      <c r="F972" s="9">
        <v>406.25</v>
      </c>
      <c r="G972" s="9">
        <v>474.5</v>
      </c>
      <c r="H972" s="9">
        <v>476.75</v>
      </c>
      <c r="K972" s="32" t="s">
        <v>196</v>
      </c>
      <c r="L972" s="32">
        <v>962</v>
      </c>
      <c r="M972" s="32" t="s">
        <v>263</v>
      </c>
      <c r="N972" s="32" t="s">
        <v>669</v>
      </c>
      <c r="O972" s="32" t="s">
        <v>261</v>
      </c>
      <c r="P972" s="32" t="s">
        <v>259</v>
      </c>
      <c r="Q972" s="32" t="s">
        <v>262</v>
      </c>
      <c r="R972" s="32" t="s">
        <v>224</v>
      </c>
      <c r="S972" s="37" t="s">
        <v>23</v>
      </c>
      <c r="T972" s="32">
        <v>2</v>
      </c>
      <c r="U972" s="33">
        <v>75.493399999999994</v>
      </c>
      <c r="V972" s="33">
        <v>54.5974</v>
      </c>
      <c r="W972" s="33">
        <v>447.5</v>
      </c>
      <c r="X972" s="33">
        <v>406.25</v>
      </c>
      <c r="Y972" s="33">
        <v>474.5</v>
      </c>
      <c r="Z972" s="33">
        <v>476.75</v>
      </c>
      <c r="AA972" s="33" t="s">
        <v>235</v>
      </c>
      <c r="AB972" s="33" t="s">
        <v>235</v>
      </c>
      <c r="AC972" s="33">
        <f>V972</f>
        <v>54.5974</v>
      </c>
      <c r="AD972" s="33" t="s">
        <v>235</v>
      </c>
      <c r="AE972" s="33" t="s">
        <v>235</v>
      </c>
      <c r="AF972" s="33" t="s">
        <v>235</v>
      </c>
      <c r="AG972" s="33" t="s">
        <v>235</v>
      </c>
      <c r="AH972" s="33" t="s">
        <v>235</v>
      </c>
      <c r="AI972" s="33" t="s">
        <v>235</v>
      </c>
      <c r="AJ972" s="33" t="s">
        <v>235</v>
      </c>
    </row>
    <row r="973" spans="1:36" x14ac:dyDescent="0.25">
      <c r="A973" t="s">
        <v>196</v>
      </c>
      <c r="B973">
        <v>3</v>
      </c>
      <c r="C973" s="9">
        <v>68.200500000000005</v>
      </c>
      <c r="D973" s="9">
        <v>67.334000000000003</v>
      </c>
      <c r="E973" s="9">
        <v>483.5</v>
      </c>
      <c r="F973" s="9">
        <v>399.5</v>
      </c>
      <c r="G973" s="9">
        <v>493.25</v>
      </c>
      <c r="H973" s="9">
        <v>467</v>
      </c>
      <c r="K973" s="32" t="s">
        <v>196</v>
      </c>
      <c r="L973" s="32">
        <v>963</v>
      </c>
      <c r="M973" s="32" t="s">
        <v>263</v>
      </c>
      <c r="N973" s="32" t="s">
        <v>669</v>
      </c>
      <c r="O973" s="32" t="s">
        <v>261</v>
      </c>
      <c r="P973" s="32" t="s">
        <v>259</v>
      </c>
      <c r="Q973" s="32" t="s">
        <v>262</v>
      </c>
      <c r="R973" s="32" t="s">
        <v>224</v>
      </c>
      <c r="S973" s="37" t="s">
        <v>23</v>
      </c>
      <c r="T973" s="32">
        <v>3</v>
      </c>
      <c r="U973" s="33">
        <v>68.200500000000005</v>
      </c>
      <c r="V973" s="33">
        <v>67.334000000000003</v>
      </c>
      <c r="W973" s="33">
        <v>483.5</v>
      </c>
      <c r="X973" s="33">
        <v>399.5</v>
      </c>
      <c r="Y973" s="33">
        <v>493.25</v>
      </c>
      <c r="Z973" s="33">
        <v>467</v>
      </c>
      <c r="AA973" s="33" t="s">
        <v>235</v>
      </c>
      <c r="AB973" s="33" t="s">
        <v>235</v>
      </c>
      <c r="AC973" s="33">
        <f>V973</f>
        <v>67.334000000000003</v>
      </c>
      <c r="AD973" s="33" t="s">
        <v>235</v>
      </c>
      <c r="AE973" s="33" t="s">
        <v>235</v>
      </c>
      <c r="AF973" s="33" t="s">
        <v>235</v>
      </c>
      <c r="AG973" s="40" t="s">
        <v>235</v>
      </c>
      <c r="AH973" s="40" t="s">
        <v>235</v>
      </c>
      <c r="AI973" s="40" t="s">
        <v>235</v>
      </c>
      <c r="AJ973" s="40" t="s">
        <v>235</v>
      </c>
    </row>
    <row r="974" spans="1:36" x14ac:dyDescent="0.25">
      <c r="A974" t="s">
        <v>196</v>
      </c>
      <c r="B974">
        <v>4</v>
      </c>
      <c r="C974" s="9">
        <v>72.389600000000002</v>
      </c>
      <c r="D974" s="9">
        <v>109.57259999999999</v>
      </c>
      <c r="E974" s="9">
        <v>620</v>
      </c>
      <c r="F974" s="9">
        <v>426.5</v>
      </c>
      <c r="G974" s="9">
        <v>579.5</v>
      </c>
      <c r="H974" s="9">
        <v>486.5</v>
      </c>
      <c r="K974" s="32" t="s">
        <v>196</v>
      </c>
      <c r="L974" s="32">
        <v>964</v>
      </c>
      <c r="M974" s="32" t="s">
        <v>263</v>
      </c>
      <c r="N974" s="32" t="s">
        <v>669</v>
      </c>
      <c r="O974" s="32" t="s">
        <v>261</v>
      </c>
      <c r="P974" s="32" t="s">
        <v>259</v>
      </c>
      <c r="Q974" s="32" t="s">
        <v>262</v>
      </c>
      <c r="R974" s="32" t="s">
        <v>224</v>
      </c>
      <c r="S974" s="37" t="s">
        <v>24</v>
      </c>
      <c r="T974" s="32">
        <v>4</v>
      </c>
      <c r="U974" s="33">
        <v>72.389600000000002</v>
      </c>
      <c r="V974" s="33">
        <v>109.57259999999999</v>
      </c>
      <c r="W974" s="33">
        <v>620</v>
      </c>
      <c r="X974" s="33">
        <v>426.5</v>
      </c>
      <c r="Y974" s="33">
        <v>579.5</v>
      </c>
      <c r="Z974" s="33">
        <v>486.5</v>
      </c>
      <c r="AA974" s="33" t="s">
        <v>235</v>
      </c>
      <c r="AB974" s="33" t="s">
        <v>235</v>
      </c>
      <c r="AC974" s="33">
        <f>ABS(180-V974)</f>
        <v>70.427400000000006</v>
      </c>
      <c r="AD974" s="33" t="s">
        <v>235</v>
      </c>
      <c r="AE974" s="33" t="s">
        <v>235</v>
      </c>
      <c r="AF974" s="33" t="s">
        <v>235</v>
      </c>
      <c r="AG974" s="40" t="s">
        <v>235</v>
      </c>
      <c r="AH974" s="40" t="s">
        <v>235</v>
      </c>
      <c r="AI974" s="40" t="s">
        <v>235</v>
      </c>
      <c r="AJ974" s="40" t="s">
        <v>235</v>
      </c>
    </row>
    <row r="975" spans="1:36" x14ac:dyDescent="0.25">
      <c r="A975" t="s">
        <v>196</v>
      </c>
      <c r="B975">
        <v>5</v>
      </c>
      <c r="C975" s="9">
        <v>76.899699999999996</v>
      </c>
      <c r="D975" s="9">
        <v>120.9483</v>
      </c>
      <c r="E975" s="9">
        <v>648.5</v>
      </c>
      <c r="F975" s="9">
        <v>449.75</v>
      </c>
      <c r="G975" s="9">
        <v>593.75</v>
      </c>
      <c r="H975" s="9">
        <v>503.75</v>
      </c>
      <c r="K975" s="32" t="s">
        <v>196</v>
      </c>
      <c r="L975" s="32">
        <v>965</v>
      </c>
      <c r="M975" s="32" t="s">
        <v>263</v>
      </c>
      <c r="N975" s="32" t="s">
        <v>669</v>
      </c>
      <c r="O975" s="32" t="s">
        <v>261</v>
      </c>
      <c r="P975" s="32" t="s">
        <v>259</v>
      </c>
      <c r="Q975" s="32" t="s">
        <v>262</v>
      </c>
      <c r="R975" s="32" t="s">
        <v>224</v>
      </c>
      <c r="S975" s="37" t="s">
        <v>24</v>
      </c>
      <c r="T975" s="32">
        <v>5</v>
      </c>
      <c r="U975" s="33">
        <v>76.899699999999996</v>
      </c>
      <c r="V975" s="33">
        <v>120.9483</v>
      </c>
      <c r="W975" s="33">
        <v>648.5</v>
      </c>
      <c r="X975" s="33">
        <v>449.75</v>
      </c>
      <c r="Y975" s="33">
        <v>593.75</v>
      </c>
      <c r="Z975" s="33">
        <v>503.75</v>
      </c>
      <c r="AA975" s="33" t="s">
        <v>235</v>
      </c>
      <c r="AB975" s="33" t="s">
        <v>235</v>
      </c>
      <c r="AC975" s="33">
        <f>ABS(180-V975)</f>
        <v>59.051699999999997</v>
      </c>
      <c r="AD975" s="33" t="s">
        <v>235</v>
      </c>
      <c r="AE975" s="33" t="s">
        <v>235</v>
      </c>
      <c r="AF975" s="33" t="s">
        <v>235</v>
      </c>
      <c r="AG975" s="40" t="s">
        <v>235</v>
      </c>
      <c r="AH975" s="40" t="s">
        <v>235</v>
      </c>
      <c r="AI975" s="40" t="s">
        <v>235</v>
      </c>
      <c r="AJ975" s="40" t="s">
        <v>235</v>
      </c>
    </row>
    <row r="976" spans="1:36" x14ac:dyDescent="0.25">
      <c r="A976" t="s">
        <v>196</v>
      </c>
      <c r="B976">
        <v>6</v>
      </c>
      <c r="C976" s="9">
        <v>65.077399999999997</v>
      </c>
      <c r="D976" s="9">
        <v>138.10220000000001</v>
      </c>
      <c r="E976" s="9">
        <v>654.5</v>
      </c>
      <c r="F976" s="9">
        <v>487.25</v>
      </c>
      <c r="G976" s="9">
        <v>596.75</v>
      </c>
      <c r="H976" s="9">
        <v>517.25</v>
      </c>
      <c r="K976" s="32" t="s">
        <v>196</v>
      </c>
      <c r="L976" s="32">
        <v>966</v>
      </c>
      <c r="M976" s="32" t="s">
        <v>263</v>
      </c>
      <c r="N976" s="32" t="s">
        <v>669</v>
      </c>
      <c r="O976" s="32" t="s">
        <v>261</v>
      </c>
      <c r="P976" s="32" t="s">
        <v>259</v>
      </c>
      <c r="Q976" s="32" t="s">
        <v>262</v>
      </c>
      <c r="R976" s="32" t="s">
        <v>224</v>
      </c>
      <c r="S976" s="37" t="s">
        <v>24</v>
      </c>
      <c r="T976" s="32">
        <v>6</v>
      </c>
      <c r="U976" s="33">
        <v>65.077399999999997</v>
      </c>
      <c r="V976" s="33">
        <v>138.10220000000001</v>
      </c>
      <c r="W976" s="33">
        <v>654.5</v>
      </c>
      <c r="X976" s="33">
        <v>487.25</v>
      </c>
      <c r="Y976" s="33">
        <v>596.75</v>
      </c>
      <c r="Z976" s="33">
        <v>517.25</v>
      </c>
      <c r="AA976" s="33">
        <f>SQRT(((W976-W971)^2)+((X976-X971)^2))</f>
        <v>238.76047097457317</v>
      </c>
      <c r="AB976" s="33">
        <f>SQRT(((Y974-Y973)^2)+((Z974-Z973)^2))</f>
        <v>88.426876570418344</v>
      </c>
      <c r="AC976" s="33">
        <f>ABS(180-V976)</f>
        <v>41.897799999999989</v>
      </c>
      <c r="AD976" s="33">
        <v>1</v>
      </c>
      <c r="AE976" s="33">
        <v>0</v>
      </c>
      <c r="AF976" s="33">
        <v>0</v>
      </c>
      <c r="AG976" s="23">
        <f>SQRT((W976-W974)^2+(X976-X974)^2)</f>
        <v>69.862811996082726</v>
      </c>
      <c r="AH976" s="23">
        <f>SQRT((W973-W971)^2+(X973-X971)^2)</f>
        <v>72.288484560128936</v>
      </c>
      <c r="AI976" s="23">
        <f>SQRT(((Y973-Y971)^2)+((Z973-Z971)^2))</f>
        <v>33.305404966761778</v>
      </c>
      <c r="AJ976" s="23">
        <f>SQRT(((Y976-Y974)^2)+((Z976-Z974)^2))</f>
        <v>35.257977820629478</v>
      </c>
    </row>
    <row r="977" spans="1:36" x14ac:dyDescent="0.25">
      <c r="A977" t="s">
        <v>197</v>
      </c>
      <c r="B977">
        <v>1</v>
      </c>
      <c r="C977" s="9">
        <v>73.744500000000002</v>
      </c>
      <c r="D977" s="9">
        <v>32.591200000000001</v>
      </c>
      <c r="E977" s="9">
        <v>397.75</v>
      </c>
      <c r="F977" s="9">
        <v>478.75</v>
      </c>
      <c r="G977" s="9">
        <v>471.25</v>
      </c>
      <c r="H977" s="9">
        <v>472.75</v>
      </c>
      <c r="K977" s="32" t="s">
        <v>197</v>
      </c>
      <c r="L977" s="32">
        <v>967</v>
      </c>
      <c r="M977" s="32" t="s">
        <v>263</v>
      </c>
      <c r="N977" s="32" t="s">
        <v>669</v>
      </c>
      <c r="O977" s="32" t="s">
        <v>261</v>
      </c>
      <c r="P977" s="32" t="s">
        <v>259</v>
      </c>
      <c r="Q977" s="32" t="s">
        <v>262</v>
      </c>
      <c r="R977" s="32" t="s">
        <v>236</v>
      </c>
      <c r="S977" s="37" t="s">
        <v>23</v>
      </c>
      <c r="T977" s="32">
        <v>1</v>
      </c>
      <c r="U977" s="33">
        <v>73.744500000000002</v>
      </c>
      <c r="V977" s="33">
        <v>32.591200000000001</v>
      </c>
      <c r="W977" s="33">
        <v>397.75</v>
      </c>
      <c r="X977" s="33">
        <v>478.75</v>
      </c>
      <c r="Y977" s="33">
        <v>471.25</v>
      </c>
      <c r="Z977" s="33">
        <v>472.75</v>
      </c>
      <c r="AA977" s="33" t="s">
        <v>235</v>
      </c>
      <c r="AB977" s="33" t="s">
        <v>235</v>
      </c>
      <c r="AC977" s="33">
        <f>V977</f>
        <v>32.591200000000001</v>
      </c>
      <c r="AD977" s="33" t="s">
        <v>235</v>
      </c>
      <c r="AE977" s="33" t="s">
        <v>235</v>
      </c>
      <c r="AF977" s="33" t="s">
        <v>235</v>
      </c>
      <c r="AG977" s="33" t="s">
        <v>235</v>
      </c>
      <c r="AH977" s="33" t="s">
        <v>235</v>
      </c>
      <c r="AI977" s="33" t="s">
        <v>235</v>
      </c>
      <c r="AJ977" s="33" t="s">
        <v>235</v>
      </c>
    </row>
    <row r="978" spans="1:36" x14ac:dyDescent="0.25">
      <c r="A978" t="s">
        <v>197</v>
      </c>
      <c r="B978">
        <v>2</v>
      </c>
      <c r="C978" s="9">
        <v>79.574299999999994</v>
      </c>
      <c r="D978" s="9">
        <v>48.6738</v>
      </c>
      <c r="E978" s="9">
        <v>386.5</v>
      </c>
      <c r="F978" s="9">
        <v>444.25</v>
      </c>
      <c r="G978" s="9">
        <v>464.5</v>
      </c>
      <c r="H978" s="9">
        <v>460</v>
      </c>
      <c r="K978" s="32" t="s">
        <v>197</v>
      </c>
      <c r="L978" s="32">
        <v>968</v>
      </c>
      <c r="M978" s="32" t="s">
        <v>263</v>
      </c>
      <c r="N978" s="32" t="s">
        <v>669</v>
      </c>
      <c r="O978" s="32" t="s">
        <v>261</v>
      </c>
      <c r="P978" s="32" t="s">
        <v>259</v>
      </c>
      <c r="Q978" s="32" t="s">
        <v>262</v>
      </c>
      <c r="R978" s="32" t="s">
        <v>236</v>
      </c>
      <c r="S978" s="37" t="s">
        <v>23</v>
      </c>
      <c r="T978" s="32">
        <v>2</v>
      </c>
      <c r="U978" s="33">
        <v>79.574299999999994</v>
      </c>
      <c r="V978" s="33">
        <v>48.6738</v>
      </c>
      <c r="W978" s="33">
        <v>386.5</v>
      </c>
      <c r="X978" s="33">
        <v>444.25</v>
      </c>
      <c r="Y978" s="33">
        <v>464.5</v>
      </c>
      <c r="Z978" s="33">
        <v>460</v>
      </c>
      <c r="AA978" s="33" t="s">
        <v>235</v>
      </c>
      <c r="AB978" s="33" t="s">
        <v>235</v>
      </c>
      <c r="AC978" s="33">
        <f>V978</f>
        <v>48.6738</v>
      </c>
      <c r="AD978" s="33" t="s">
        <v>235</v>
      </c>
      <c r="AE978" s="33" t="s">
        <v>235</v>
      </c>
      <c r="AF978" s="33" t="s">
        <v>235</v>
      </c>
      <c r="AG978" s="33" t="s">
        <v>235</v>
      </c>
      <c r="AH978" s="33" t="s">
        <v>235</v>
      </c>
      <c r="AI978" s="33" t="s">
        <v>235</v>
      </c>
      <c r="AJ978" s="33" t="s">
        <v>235</v>
      </c>
    </row>
    <row r="979" spans="1:36" x14ac:dyDescent="0.25">
      <c r="A979" t="s">
        <v>197</v>
      </c>
      <c r="B979">
        <v>3</v>
      </c>
      <c r="C979" s="9">
        <v>74.174199999999999</v>
      </c>
      <c r="D979" s="9">
        <v>61.749899999999997</v>
      </c>
      <c r="E979" s="9">
        <v>401.5</v>
      </c>
      <c r="F979" s="9">
        <v>407.5</v>
      </c>
      <c r="G979" s="9">
        <v>469</v>
      </c>
      <c r="H979" s="9">
        <v>438.25</v>
      </c>
      <c r="K979" s="32" t="s">
        <v>197</v>
      </c>
      <c r="L979" s="32">
        <v>969</v>
      </c>
      <c r="M979" s="32" t="s">
        <v>263</v>
      </c>
      <c r="N979" s="32" t="s">
        <v>669</v>
      </c>
      <c r="O979" s="32" t="s">
        <v>261</v>
      </c>
      <c r="P979" s="32" t="s">
        <v>259</v>
      </c>
      <c r="Q979" s="32" t="s">
        <v>262</v>
      </c>
      <c r="R979" s="32" t="s">
        <v>236</v>
      </c>
      <c r="S979" s="37" t="s">
        <v>23</v>
      </c>
      <c r="T979" s="32">
        <v>3</v>
      </c>
      <c r="U979" s="33">
        <v>74.174199999999999</v>
      </c>
      <c r="V979" s="33">
        <v>61.749899999999997</v>
      </c>
      <c r="W979" s="33">
        <v>401.5</v>
      </c>
      <c r="X979" s="33">
        <v>407.5</v>
      </c>
      <c r="Y979" s="33">
        <v>469</v>
      </c>
      <c r="Z979" s="33">
        <v>438.25</v>
      </c>
      <c r="AA979" s="33" t="s">
        <v>235</v>
      </c>
      <c r="AB979" s="33" t="s">
        <v>235</v>
      </c>
      <c r="AC979" s="33">
        <f>V979</f>
        <v>61.749899999999997</v>
      </c>
      <c r="AD979" s="33" t="s">
        <v>235</v>
      </c>
      <c r="AE979" s="33" t="s">
        <v>235</v>
      </c>
      <c r="AF979" s="33" t="s">
        <v>235</v>
      </c>
      <c r="AG979" s="33" t="s">
        <v>235</v>
      </c>
      <c r="AH979" s="33" t="s">
        <v>235</v>
      </c>
      <c r="AI979" s="40" t="s">
        <v>235</v>
      </c>
      <c r="AJ979" s="40" t="s">
        <v>235</v>
      </c>
    </row>
    <row r="980" spans="1:36" x14ac:dyDescent="0.25">
      <c r="A980" t="s">
        <v>197</v>
      </c>
      <c r="B980">
        <v>4</v>
      </c>
      <c r="C980" s="9">
        <v>75.303100000000001</v>
      </c>
      <c r="D980" s="9">
        <v>122.1152</v>
      </c>
      <c r="E980" s="9">
        <v>519.25</v>
      </c>
      <c r="F980" s="9">
        <v>319</v>
      </c>
      <c r="G980" s="9">
        <v>526</v>
      </c>
      <c r="H980" s="9">
        <v>394</v>
      </c>
      <c r="K980" s="32" t="s">
        <v>197</v>
      </c>
      <c r="L980" s="32">
        <v>970</v>
      </c>
      <c r="M980" s="32" t="s">
        <v>263</v>
      </c>
      <c r="N980" s="32" t="s">
        <v>669</v>
      </c>
      <c r="O980" s="32" t="s">
        <v>261</v>
      </c>
      <c r="P980" s="32" t="s">
        <v>259</v>
      </c>
      <c r="Q980" s="32" t="s">
        <v>262</v>
      </c>
      <c r="R980" s="32" t="s">
        <v>236</v>
      </c>
      <c r="S980" s="37" t="s">
        <v>24</v>
      </c>
      <c r="T980" s="32">
        <v>4</v>
      </c>
      <c r="U980" s="33">
        <v>75.303100000000001</v>
      </c>
      <c r="V980" s="33">
        <v>122.1152</v>
      </c>
      <c r="W980" s="33">
        <v>519.25</v>
      </c>
      <c r="X980" s="33">
        <v>319</v>
      </c>
      <c r="Y980" s="33">
        <v>526</v>
      </c>
      <c r="Z980" s="33">
        <v>394</v>
      </c>
      <c r="AA980" s="33" t="s">
        <v>235</v>
      </c>
      <c r="AB980" s="33" t="s">
        <v>235</v>
      </c>
      <c r="AC980" s="33">
        <f>ABS(180-V980)</f>
        <v>57.884799999999998</v>
      </c>
      <c r="AD980" s="33" t="s">
        <v>235</v>
      </c>
      <c r="AE980" s="33" t="s">
        <v>235</v>
      </c>
      <c r="AF980" s="33" t="s">
        <v>235</v>
      </c>
      <c r="AG980" s="33" t="s">
        <v>235</v>
      </c>
      <c r="AH980" s="33" t="s">
        <v>235</v>
      </c>
      <c r="AI980" s="40" t="s">
        <v>235</v>
      </c>
      <c r="AJ980" s="40" t="s">
        <v>235</v>
      </c>
    </row>
    <row r="981" spans="1:36" x14ac:dyDescent="0.25">
      <c r="A981" t="s">
        <v>197</v>
      </c>
      <c r="B981">
        <v>5</v>
      </c>
      <c r="C981" s="9">
        <v>81.498500000000007</v>
      </c>
      <c r="D981" s="9">
        <v>133.59819999999999</v>
      </c>
      <c r="E981" s="9">
        <v>558.25</v>
      </c>
      <c r="F981" s="9">
        <v>315.25</v>
      </c>
      <c r="G981" s="9">
        <v>549.25</v>
      </c>
      <c r="H981" s="9">
        <v>396.25</v>
      </c>
      <c r="K981" s="32" t="s">
        <v>197</v>
      </c>
      <c r="L981" s="32">
        <v>971</v>
      </c>
      <c r="M981" s="32" t="s">
        <v>263</v>
      </c>
      <c r="N981" s="32" t="s">
        <v>669</v>
      </c>
      <c r="O981" s="32" t="s">
        <v>261</v>
      </c>
      <c r="P981" s="32" t="s">
        <v>259</v>
      </c>
      <c r="Q981" s="32" t="s">
        <v>262</v>
      </c>
      <c r="R981" s="32" t="s">
        <v>236</v>
      </c>
      <c r="S981" s="37" t="s">
        <v>24</v>
      </c>
      <c r="T981" s="32">
        <v>5</v>
      </c>
      <c r="U981" s="33">
        <v>81.498500000000007</v>
      </c>
      <c r="V981" s="33">
        <v>133.59819999999999</v>
      </c>
      <c r="W981" s="33">
        <v>558.25</v>
      </c>
      <c r="X981" s="33">
        <v>315.25</v>
      </c>
      <c r="Y981" s="33">
        <v>549.25</v>
      </c>
      <c r="Z981" s="33">
        <v>396.25</v>
      </c>
      <c r="AA981" s="33" t="s">
        <v>235</v>
      </c>
      <c r="AB981" s="33" t="s">
        <v>235</v>
      </c>
      <c r="AC981" s="33">
        <f>ABS(180-V981)</f>
        <v>46.401800000000009</v>
      </c>
      <c r="AD981" s="33" t="s">
        <v>235</v>
      </c>
      <c r="AE981" s="33" t="s">
        <v>235</v>
      </c>
      <c r="AF981" s="33" t="s">
        <v>235</v>
      </c>
      <c r="AG981" s="33" t="s">
        <v>235</v>
      </c>
      <c r="AH981" s="33" t="s">
        <v>235</v>
      </c>
      <c r="AI981" s="40" t="s">
        <v>235</v>
      </c>
      <c r="AJ981" s="40" t="s">
        <v>235</v>
      </c>
    </row>
    <row r="982" spans="1:36" x14ac:dyDescent="0.25">
      <c r="A982" t="s">
        <v>197</v>
      </c>
      <c r="B982">
        <v>6</v>
      </c>
      <c r="C982" s="9">
        <v>73.866399999999999</v>
      </c>
      <c r="D982" s="9">
        <v>151.22049999999999</v>
      </c>
      <c r="E982" s="9">
        <v>589.75</v>
      </c>
      <c r="F982" s="9">
        <v>337.75</v>
      </c>
      <c r="G982" s="9">
        <v>559.75</v>
      </c>
      <c r="H982" s="9">
        <v>405.25</v>
      </c>
      <c r="K982" s="32" t="s">
        <v>197</v>
      </c>
      <c r="L982" s="32">
        <v>972</v>
      </c>
      <c r="M982" s="32" t="s">
        <v>263</v>
      </c>
      <c r="N982" s="32" t="s">
        <v>669</v>
      </c>
      <c r="O982" s="32" t="s">
        <v>261</v>
      </c>
      <c r="P982" s="32" t="s">
        <v>259</v>
      </c>
      <c r="Q982" s="32" t="s">
        <v>262</v>
      </c>
      <c r="R982" s="32" t="s">
        <v>236</v>
      </c>
      <c r="S982" s="37" t="s">
        <v>24</v>
      </c>
      <c r="T982" s="32">
        <v>6</v>
      </c>
      <c r="U982" s="33">
        <v>73.866399999999999</v>
      </c>
      <c r="V982" s="33">
        <v>151.22049999999999</v>
      </c>
      <c r="W982" s="33">
        <v>589.75</v>
      </c>
      <c r="X982" s="33">
        <v>337.75</v>
      </c>
      <c r="Y982" s="33">
        <v>559.75</v>
      </c>
      <c r="Z982" s="33">
        <v>405.25</v>
      </c>
      <c r="AA982" s="33">
        <f>SQRT(((W982-W977)^2)+((X982-X977)^2))</f>
        <v>238.21209037326381</v>
      </c>
      <c r="AB982" s="33">
        <f>SQRT(((Y980-Y979)^2)+((Z980-Z979)^2))</f>
        <v>72.15997851995246</v>
      </c>
      <c r="AC982" s="33">
        <f>ABS(180-V982)</f>
        <v>28.779500000000013</v>
      </c>
      <c r="AD982" s="33">
        <v>0</v>
      </c>
      <c r="AE982" s="33">
        <v>1</v>
      </c>
      <c r="AF982" s="33">
        <v>0</v>
      </c>
      <c r="AG982" s="23">
        <f>SQRT((W982-W980)^2+(X982-X980)^2)</f>
        <v>72.950753937159547</v>
      </c>
      <c r="AH982" s="23">
        <f>SQRT((W979-W977)^2+(X979-X977)^2)</f>
        <v>71.348615964151676</v>
      </c>
      <c r="AI982" s="23">
        <f>SQRT(((Y979-Y977)^2)+((Z979-Z977)^2))</f>
        <v>34.573291714848324</v>
      </c>
      <c r="AJ982" s="23">
        <f>SQRT(((Y982-Y980)^2)+((Z982-Z980)^2))</f>
        <v>35.575623676894267</v>
      </c>
    </row>
    <row r="983" spans="1:36" x14ac:dyDescent="0.25">
      <c r="A983" t="s">
        <v>198</v>
      </c>
      <c r="B983">
        <v>1</v>
      </c>
      <c r="C983" s="9">
        <v>75.213399999999993</v>
      </c>
      <c r="D983" s="9">
        <v>31.068100000000001</v>
      </c>
      <c r="E983" s="9">
        <v>541.5</v>
      </c>
      <c r="F983" s="9">
        <v>298.5</v>
      </c>
      <c r="G983" s="9">
        <v>563.25</v>
      </c>
      <c r="H983" s="9">
        <v>370.5</v>
      </c>
      <c r="K983" s="32" t="s">
        <v>198</v>
      </c>
      <c r="L983" s="32">
        <v>973</v>
      </c>
      <c r="M983" s="32" t="s">
        <v>263</v>
      </c>
      <c r="N983" s="32" t="s">
        <v>669</v>
      </c>
      <c r="O983" s="32" t="s">
        <v>261</v>
      </c>
      <c r="P983" s="32" t="s">
        <v>259</v>
      </c>
      <c r="Q983" s="32" t="s">
        <v>262</v>
      </c>
      <c r="R983" s="32" t="s">
        <v>236</v>
      </c>
      <c r="S983" s="37" t="s">
        <v>23</v>
      </c>
      <c r="T983" s="32">
        <v>1</v>
      </c>
      <c r="U983" s="33">
        <v>75.213399999999993</v>
      </c>
      <c r="V983" s="33">
        <v>31.068100000000001</v>
      </c>
      <c r="W983" s="33">
        <v>541.5</v>
      </c>
      <c r="X983" s="33">
        <v>298.5</v>
      </c>
      <c r="Y983" s="33">
        <v>563.25</v>
      </c>
      <c r="Z983" s="33">
        <v>370.5</v>
      </c>
      <c r="AA983" s="33" t="s">
        <v>235</v>
      </c>
      <c r="AB983" s="33" t="s">
        <v>235</v>
      </c>
      <c r="AC983" s="33">
        <f>V983</f>
        <v>31.068100000000001</v>
      </c>
      <c r="AD983" s="33" t="s">
        <v>235</v>
      </c>
      <c r="AE983" s="33" t="s">
        <v>235</v>
      </c>
      <c r="AF983" s="33" t="s">
        <v>235</v>
      </c>
      <c r="AG983" s="33" t="s">
        <v>235</v>
      </c>
      <c r="AH983" s="33" t="s">
        <v>235</v>
      </c>
      <c r="AI983" s="33" t="s">
        <v>235</v>
      </c>
      <c r="AJ983" s="33" t="s">
        <v>235</v>
      </c>
    </row>
    <row r="984" spans="1:36" x14ac:dyDescent="0.25">
      <c r="A984" t="s">
        <v>198</v>
      </c>
      <c r="B984">
        <v>2</v>
      </c>
      <c r="C984" s="9">
        <v>81.17</v>
      </c>
      <c r="D984" s="9">
        <v>51.5852</v>
      </c>
      <c r="E984" s="9">
        <v>580.5</v>
      </c>
      <c r="F984" s="9">
        <v>280.5</v>
      </c>
      <c r="G984" s="9">
        <v>575.25</v>
      </c>
      <c r="H984" s="9">
        <v>361.5</v>
      </c>
      <c r="K984" s="32" t="s">
        <v>198</v>
      </c>
      <c r="L984" s="32">
        <v>974</v>
      </c>
      <c r="M984" s="32" t="s">
        <v>263</v>
      </c>
      <c r="N984" s="32" t="s">
        <v>669</v>
      </c>
      <c r="O984" s="32" t="s">
        <v>261</v>
      </c>
      <c r="P984" s="32" t="s">
        <v>259</v>
      </c>
      <c r="Q984" s="32" t="s">
        <v>262</v>
      </c>
      <c r="R984" s="32" t="s">
        <v>236</v>
      </c>
      <c r="S984" s="37" t="s">
        <v>23</v>
      </c>
      <c r="T984" s="32">
        <v>2</v>
      </c>
      <c r="U984" s="33">
        <v>81.17</v>
      </c>
      <c r="V984" s="33">
        <v>51.5852</v>
      </c>
      <c r="W984" s="33">
        <v>580.5</v>
      </c>
      <c r="X984" s="33">
        <v>280.5</v>
      </c>
      <c r="Y984" s="33">
        <v>575.25</v>
      </c>
      <c r="Z984" s="33">
        <v>361.5</v>
      </c>
      <c r="AA984" s="33" t="s">
        <v>235</v>
      </c>
      <c r="AB984" s="33" t="s">
        <v>235</v>
      </c>
      <c r="AC984" s="33">
        <f>V984</f>
        <v>51.5852</v>
      </c>
      <c r="AD984" s="33" t="s">
        <v>235</v>
      </c>
      <c r="AE984" s="33" t="s">
        <v>235</v>
      </c>
      <c r="AF984" s="33" t="s">
        <v>235</v>
      </c>
      <c r="AG984" s="33" t="s">
        <v>235</v>
      </c>
      <c r="AH984" s="33" t="s">
        <v>235</v>
      </c>
      <c r="AI984" s="33" t="s">
        <v>235</v>
      </c>
      <c r="AJ984" s="33" t="s">
        <v>235</v>
      </c>
    </row>
    <row r="985" spans="1:36" x14ac:dyDescent="0.25">
      <c r="A985" t="s">
        <v>198</v>
      </c>
      <c r="B985">
        <v>3</v>
      </c>
      <c r="C985" s="9">
        <v>75.168599999999998</v>
      </c>
      <c r="D985" s="9">
        <v>72.651899999999998</v>
      </c>
      <c r="E985" s="9">
        <v>627</v>
      </c>
      <c r="F985" s="9">
        <v>296.25</v>
      </c>
      <c r="G985" s="9">
        <v>595.5</v>
      </c>
      <c r="H985" s="9">
        <v>364.5</v>
      </c>
      <c r="K985" s="32" t="s">
        <v>198</v>
      </c>
      <c r="L985" s="32">
        <v>975</v>
      </c>
      <c r="M985" s="32" t="s">
        <v>263</v>
      </c>
      <c r="N985" s="32" t="s">
        <v>669</v>
      </c>
      <c r="O985" s="32" t="s">
        <v>261</v>
      </c>
      <c r="P985" s="32" t="s">
        <v>259</v>
      </c>
      <c r="Q985" s="32" t="s">
        <v>262</v>
      </c>
      <c r="R985" s="32" t="s">
        <v>236</v>
      </c>
      <c r="S985" s="37" t="s">
        <v>23</v>
      </c>
      <c r="T985" s="32">
        <v>3</v>
      </c>
      <c r="U985" s="33">
        <v>75.168599999999998</v>
      </c>
      <c r="V985" s="33">
        <v>72.651899999999998</v>
      </c>
      <c r="W985" s="33">
        <v>627</v>
      </c>
      <c r="X985" s="33">
        <v>296.25</v>
      </c>
      <c r="Y985" s="33">
        <v>595.5</v>
      </c>
      <c r="Z985" s="33">
        <v>364.5</v>
      </c>
      <c r="AA985" s="33" t="s">
        <v>235</v>
      </c>
      <c r="AB985" s="33" t="s">
        <v>235</v>
      </c>
      <c r="AC985" s="33">
        <f>V985</f>
        <v>72.651899999999998</v>
      </c>
      <c r="AD985" s="33" t="s">
        <v>235</v>
      </c>
      <c r="AE985" s="33" t="s">
        <v>235</v>
      </c>
      <c r="AF985" s="33" t="s">
        <v>235</v>
      </c>
      <c r="AG985" s="40" t="s">
        <v>235</v>
      </c>
      <c r="AH985" s="40" t="s">
        <v>235</v>
      </c>
      <c r="AI985" s="40" t="s">
        <v>235</v>
      </c>
      <c r="AJ985" s="40" t="s">
        <v>235</v>
      </c>
    </row>
    <row r="986" spans="1:36" x14ac:dyDescent="0.25">
      <c r="A986" t="s">
        <v>198</v>
      </c>
      <c r="B986">
        <v>4</v>
      </c>
      <c r="C986" s="9">
        <v>71.202600000000004</v>
      </c>
      <c r="D986" s="9">
        <v>114.28189999999999</v>
      </c>
      <c r="E986" s="9">
        <v>752.25</v>
      </c>
      <c r="F986" s="9">
        <v>416.25</v>
      </c>
      <c r="G986" s="9">
        <v>687</v>
      </c>
      <c r="H986" s="9">
        <v>444.75</v>
      </c>
      <c r="K986" s="32" t="s">
        <v>198</v>
      </c>
      <c r="L986" s="32">
        <v>976</v>
      </c>
      <c r="M986" s="32" t="s">
        <v>263</v>
      </c>
      <c r="N986" s="32" t="s">
        <v>669</v>
      </c>
      <c r="O986" s="32" t="s">
        <v>261</v>
      </c>
      <c r="P986" s="32" t="s">
        <v>259</v>
      </c>
      <c r="Q986" s="32" t="s">
        <v>262</v>
      </c>
      <c r="R986" s="32" t="s">
        <v>236</v>
      </c>
      <c r="S986" s="37" t="s">
        <v>24</v>
      </c>
      <c r="T986" s="32">
        <v>4</v>
      </c>
      <c r="U986" s="33">
        <v>71.202600000000004</v>
      </c>
      <c r="V986" s="33">
        <v>114.28189999999999</v>
      </c>
      <c r="W986" s="33">
        <v>752.25</v>
      </c>
      <c r="X986" s="33">
        <v>416.25</v>
      </c>
      <c r="Y986" s="33">
        <v>687</v>
      </c>
      <c r="Z986" s="33">
        <v>444.75</v>
      </c>
      <c r="AA986" s="33" t="s">
        <v>235</v>
      </c>
      <c r="AB986" s="33" t="s">
        <v>235</v>
      </c>
      <c r="AC986" s="33">
        <f>ABS(180-V986)</f>
        <v>65.718100000000007</v>
      </c>
      <c r="AD986" s="33" t="s">
        <v>235</v>
      </c>
      <c r="AE986" s="33" t="s">
        <v>235</v>
      </c>
      <c r="AF986" s="33" t="s">
        <v>235</v>
      </c>
      <c r="AG986" s="40" t="s">
        <v>235</v>
      </c>
      <c r="AH986" s="40" t="s">
        <v>235</v>
      </c>
      <c r="AI986" s="40" t="s">
        <v>235</v>
      </c>
      <c r="AJ986" s="40" t="s">
        <v>235</v>
      </c>
    </row>
    <row r="987" spans="1:36" x14ac:dyDescent="0.25">
      <c r="A987" t="s">
        <v>198</v>
      </c>
      <c r="B987">
        <v>5</v>
      </c>
      <c r="C987" s="9">
        <v>81.969899999999996</v>
      </c>
      <c r="D987" s="9">
        <v>133.67910000000001</v>
      </c>
      <c r="E987" s="9">
        <v>772.5</v>
      </c>
      <c r="F987" s="9">
        <v>457.5</v>
      </c>
      <c r="G987" s="9">
        <v>690.75</v>
      </c>
      <c r="H987" s="9">
        <v>463.5</v>
      </c>
      <c r="K987" s="32" t="s">
        <v>198</v>
      </c>
      <c r="L987" s="32">
        <v>977</v>
      </c>
      <c r="M987" s="32" t="s">
        <v>263</v>
      </c>
      <c r="N987" s="32" t="s">
        <v>669</v>
      </c>
      <c r="O987" s="32" t="s">
        <v>261</v>
      </c>
      <c r="P987" s="32" t="s">
        <v>259</v>
      </c>
      <c r="Q987" s="32" t="s">
        <v>262</v>
      </c>
      <c r="R987" s="32" t="s">
        <v>236</v>
      </c>
      <c r="S987" s="37" t="s">
        <v>24</v>
      </c>
      <c r="T987" s="32">
        <v>5</v>
      </c>
      <c r="U987" s="33">
        <v>81.969899999999996</v>
      </c>
      <c r="V987" s="33">
        <v>133.67910000000001</v>
      </c>
      <c r="W987" s="33">
        <v>772.5</v>
      </c>
      <c r="X987" s="33">
        <v>457.5</v>
      </c>
      <c r="Y987" s="33">
        <v>690.75</v>
      </c>
      <c r="Z987" s="33">
        <v>463.5</v>
      </c>
      <c r="AA987" s="33" t="s">
        <v>235</v>
      </c>
      <c r="AB987" s="33" t="s">
        <v>235</v>
      </c>
      <c r="AC987" s="33">
        <f>ABS(180-V987)</f>
        <v>46.320899999999995</v>
      </c>
      <c r="AD987" s="33" t="s">
        <v>235</v>
      </c>
      <c r="AE987" s="33" t="s">
        <v>235</v>
      </c>
      <c r="AF987" s="33" t="s">
        <v>235</v>
      </c>
      <c r="AG987" s="40" t="s">
        <v>235</v>
      </c>
      <c r="AH987" s="40" t="s">
        <v>235</v>
      </c>
      <c r="AI987" s="40" t="s">
        <v>235</v>
      </c>
      <c r="AJ987" s="40" t="s">
        <v>235</v>
      </c>
    </row>
    <row r="988" spans="1:36" x14ac:dyDescent="0.25">
      <c r="A988" t="s">
        <v>198</v>
      </c>
      <c r="B988">
        <v>6</v>
      </c>
      <c r="C988" s="9">
        <v>74.215900000000005</v>
      </c>
      <c r="D988" s="9">
        <v>151.91300000000001</v>
      </c>
      <c r="E988" s="9">
        <v>753.75</v>
      </c>
      <c r="F988" s="9">
        <v>495</v>
      </c>
      <c r="G988" s="9">
        <v>681.75</v>
      </c>
      <c r="H988" s="9">
        <v>477</v>
      </c>
      <c r="K988" s="32" t="s">
        <v>198</v>
      </c>
      <c r="L988" s="32">
        <v>978</v>
      </c>
      <c r="M988" s="32" t="s">
        <v>263</v>
      </c>
      <c r="N988" s="32" t="s">
        <v>669</v>
      </c>
      <c r="O988" s="32" t="s">
        <v>261</v>
      </c>
      <c r="P988" s="32" t="s">
        <v>259</v>
      </c>
      <c r="Q988" s="32" t="s">
        <v>262</v>
      </c>
      <c r="R988" s="32" t="s">
        <v>236</v>
      </c>
      <c r="S988" s="37" t="s">
        <v>24</v>
      </c>
      <c r="T988" s="32">
        <v>6</v>
      </c>
      <c r="U988" s="33">
        <v>74.215900000000005</v>
      </c>
      <c r="V988" s="33">
        <v>151.91300000000001</v>
      </c>
      <c r="W988" s="33">
        <v>753.75</v>
      </c>
      <c r="X988" s="33">
        <v>495</v>
      </c>
      <c r="Y988" s="33">
        <v>681.75</v>
      </c>
      <c r="Z988" s="33">
        <v>477</v>
      </c>
      <c r="AA988" s="33">
        <f>SQRT(((W988-W983)^2)+((X988-X983)^2))</f>
        <v>289.24438196791306</v>
      </c>
      <c r="AB988" s="33">
        <f>SQRT(((Y986-Y985)^2)+((Z986-Z985)^2))</f>
        <v>121.70584414891505</v>
      </c>
      <c r="AC988" s="33">
        <f>ABS(180-V988)</f>
        <v>28.086999999999989</v>
      </c>
      <c r="AD988" s="33">
        <v>1</v>
      </c>
      <c r="AE988" s="33">
        <v>0</v>
      </c>
      <c r="AF988" s="33">
        <v>0</v>
      </c>
      <c r="AG988" s="23">
        <f>SQRT((W988-W986)^2+(X988-X986)^2)</f>
        <v>78.764284418764319</v>
      </c>
      <c r="AH988" s="23">
        <f>SQRT((W985-W983)^2+(X985-X983)^2)</f>
        <v>85.529600139366963</v>
      </c>
      <c r="AI988" s="23">
        <f>SQRT(((Y985-Y983)^2)+((Z985-Z983)^2))</f>
        <v>32.803391592943555</v>
      </c>
      <c r="AJ988" s="23">
        <f>SQRT(((Y988-Y986)^2)+((Z988-Z986)^2))</f>
        <v>32.674531366187949</v>
      </c>
    </row>
    <row r="989" spans="1:36" x14ac:dyDescent="0.25">
      <c r="A989" t="s">
        <v>199</v>
      </c>
      <c r="B989">
        <v>1</v>
      </c>
      <c r="C989" s="9">
        <v>78.467299999999994</v>
      </c>
      <c r="D989" s="9">
        <v>33.375399999999999</v>
      </c>
      <c r="E989" s="9">
        <v>350</v>
      </c>
      <c r="F989" s="9">
        <v>473</v>
      </c>
      <c r="G989" s="9">
        <v>416.75</v>
      </c>
      <c r="H989" s="9">
        <v>514.25</v>
      </c>
      <c r="K989" s="32" t="s">
        <v>199</v>
      </c>
      <c r="L989" s="32">
        <v>979</v>
      </c>
      <c r="M989" s="32" t="s">
        <v>263</v>
      </c>
      <c r="N989" s="32" t="s">
        <v>669</v>
      </c>
      <c r="O989" s="32" t="s">
        <v>261</v>
      </c>
      <c r="P989" s="32" t="s">
        <v>259</v>
      </c>
      <c r="Q989" s="32" t="s">
        <v>262</v>
      </c>
      <c r="R989" s="32" t="s">
        <v>236</v>
      </c>
      <c r="S989" s="37" t="s">
        <v>23</v>
      </c>
      <c r="T989" s="32">
        <v>1</v>
      </c>
      <c r="U989" s="33">
        <v>78.467299999999994</v>
      </c>
      <c r="V989" s="33">
        <v>33.375399999999999</v>
      </c>
      <c r="W989" s="33">
        <v>350</v>
      </c>
      <c r="X989" s="33">
        <v>473</v>
      </c>
      <c r="Y989" s="33">
        <v>416.75</v>
      </c>
      <c r="Z989" s="33">
        <v>514.25</v>
      </c>
      <c r="AA989" s="33" t="s">
        <v>235</v>
      </c>
      <c r="AB989" s="33" t="s">
        <v>235</v>
      </c>
      <c r="AC989" s="33">
        <f>V989</f>
        <v>33.375399999999999</v>
      </c>
      <c r="AD989" s="33" t="s">
        <v>235</v>
      </c>
      <c r="AE989" s="33" t="s">
        <v>235</v>
      </c>
      <c r="AF989" s="33" t="s">
        <v>235</v>
      </c>
      <c r="AG989" s="33" t="s">
        <v>235</v>
      </c>
      <c r="AH989" s="33" t="s">
        <v>235</v>
      </c>
      <c r="AI989" s="33" t="s">
        <v>235</v>
      </c>
      <c r="AJ989" s="33" t="s">
        <v>235</v>
      </c>
    </row>
    <row r="990" spans="1:36" x14ac:dyDescent="0.25">
      <c r="A990" t="s">
        <v>199</v>
      </c>
      <c r="B990">
        <v>2</v>
      </c>
      <c r="C990" s="9">
        <v>83.869299999999996</v>
      </c>
      <c r="D990" s="9">
        <v>53.560600000000001</v>
      </c>
      <c r="E990" s="9">
        <v>371</v>
      </c>
      <c r="F990" s="9">
        <v>436.25</v>
      </c>
      <c r="G990" s="9">
        <v>422.75</v>
      </c>
      <c r="H990" s="9">
        <v>502.25</v>
      </c>
      <c r="K990" s="32" t="s">
        <v>199</v>
      </c>
      <c r="L990" s="32">
        <v>980</v>
      </c>
      <c r="M990" s="32" t="s">
        <v>263</v>
      </c>
      <c r="N990" s="32" t="s">
        <v>669</v>
      </c>
      <c r="O990" s="32" t="s">
        <v>261</v>
      </c>
      <c r="P990" s="32" t="s">
        <v>259</v>
      </c>
      <c r="Q990" s="32" t="s">
        <v>262</v>
      </c>
      <c r="R990" s="32" t="s">
        <v>236</v>
      </c>
      <c r="S990" s="37" t="s">
        <v>23</v>
      </c>
      <c r="T990" s="32">
        <v>2</v>
      </c>
      <c r="U990" s="33">
        <v>83.869299999999996</v>
      </c>
      <c r="V990" s="33">
        <v>53.560600000000001</v>
      </c>
      <c r="W990" s="33">
        <v>371</v>
      </c>
      <c r="X990" s="33">
        <v>436.25</v>
      </c>
      <c r="Y990" s="33">
        <v>422.75</v>
      </c>
      <c r="Z990" s="33">
        <v>502.25</v>
      </c>
      <c r="AA990" s="33" t="s">
        <v>235</v>
      </c>
      <c r="AB990" s="33" t="s">
        <v>235</v>
      </c>
      <c r="AC990" s="33">
        <f>V990</f>
        <v>53.560600000000001</v>
      </c>
      <c r="AD990" s="33" t="s">
        <v>235</v>
      </c>
      <c r="AE990" s="33" t="s">
        <v>235</v>
      </c>
      <c r="AF990" s="33" t="s">
        <v>235</v>
      </c>
      <c r="AG990" s="33" t="s">
        <v>235</v>
      </c>
      <c r="AH990" s="33" t="s">
        <v>235</v>
      </c>
      <c r="AI990" s="33" t="s">
        <v>235</v>
      </c>
      <c r="AJ990" s="33" t="s">
        <v>235</v>
      </c>
    </row>
    <row r="991" spans="1:36" x14ac:dyDescent="0.25">
      <c r="A991" t="s">
        <v>199</v>
      </c>
      <c r="B991">
        <v>3</v>
      </c>
      <c r="C991" s="9">
        <v>75.850200000000001</v>
      </c>
      <c r="D991" s="9">
        <v>67.122600000000006</v>
      </c>
      <c r="E991" s="9">
        <v>406.25</v>
      </c>
      <c r="F991" s="9">
        <v>419.75</v>
      </c>
      <c r="G991" s="9">
        <v>437.75</v>
      </c>
      <c r="H991" s="9">
        <v>488.75</v>
      </c>
      <c r="K991" s="32" t="s">
        <v>199</v>
      </c>
      <c r="L991" s="32">
        <v>981</v>
      </c>
      <c r="M991" s="32" t="s">
        <v>263</v>
      </c>
      <c r="N991" s="32" t="s">
        <v>669</v>
      </c>
      <c r="O991" s="32" t="s">
        <v>261</v>
      </c>
      <c r="P991" s="32" t="s">
        <v>259</v>
      </c>
      <c r="Q991" s="32" t="s">
        <v>262</v>
      </c>
      <c r="R991" s="32" t="s">
        <v>236</v>
      </c>
      <c r="S991" s="37" t="s">
        <v>23</v>
      </c>
      <c r="T991" s="32">
        <v>3</v>
      </c>
      <c r="U991" s="33">
        <v>75.850200000000001</v>
      </c>
      <c r="V991" s="33">
        <v>67.122600000000006</v>
      </c>
      <c r="W991" s="33">
        <v>406.25</v>
      </c>
      <c r="X991" s="33">
        <v>419.75</v>
      </c>
      <c r="Y991" s="33">
        <v>437.75</v>
      </c>
      <c r="Z991" s="33">
        <v>488.75</v>
      </c>
      <c r="AA991" s="33" t="s">
        <v>235</v>
      </c>
      <c r="AB991" s="33" t="s">
        <v>235</v>
      </c>
      <c r="AC991" s="33">
        <f>V991</f>
        <v>67.122600000000006</v>
      </c>
      <c r="AD991" s="33" t="s">
        <v>235</v>
      </c>
      <c r="AE991" s="33" t="s">
        <v>235</v>
      </c>
      <c r="AF991" s="33" t="s">
        <v>235</v>
      </c>
      <c r="AG991" s="33" t="s">
        <v>235</v>
      </c>
      <c r="AH991" s="33" t="s">
        <v>235</v>
      </c>
      <c r="AI991" s="40" t="s">
        <v>235</v>
      </c>
      <c r="AJ991" s="40" t="s">
        <v>235</v>
      </c>
    </row>
    <row r="992" spans="1:36" x14ac:dyDescent="0.25">
      <c r="A992" t="s">
        <v>199</v>
      </c>
      <c r="B992">
        <v>4</v>
      </c>
      <c r="C992" s="9">
        <v>76.533100000000005</v>
      </c>
      <c r="D992" s="9">
        <v>115.9648</v>
      </c>
      <c r="E992" s="9">
        <v>551.75</v>
      </c>
      <c r="F992" s="9">
        <v>415.25</v>
      </c>
      <c r="G992" s="9">
        <v>520.25</v>
      </c>
      <c r="H992" s="9">
        <v>485</v>
      </c>
      <c r="K992" s="32" t="s">
        <v>199</v>
      </c>
      <c r="L992" s="32">
        <v>982</v>
      </c>
      <c r="M992" s="32" t="s">
        <v>263</v>
      </c>
      <c r="N992" s="32" t="s">
        <v>669</v>
      </c>
      <c r="O992" s="32" t="s">
        <v>261</v>
      </c>
      <c r="P992" s="32" t="s">
        <v>259</v>
      </c>
      <c r="Q992" s="32" t="s">
        <v>262</v>
      </c>
      <c r="R992" s="32" t="s">
        <v>236</v>
      </c>
      <c r="S992" s="37" t="s">
        <v>24</v>
      </c>
      <c r="T992" s="32">
        <v>4</v>
      </c>
      <c r="U992" s="33">
        <v>76.533100000000005</v>
      </c>
      <c r="V992" s="33">
        <v>115.9648</v>
      </c>
      <c r="W992" s="33">
        <v>551.75</v>
      </c>
      <c r="X992" s="33">
        <v>415.25</v>
      </c>
      <c r="Y992" s="33">
        <v>520.25</v>
      </c>
      <c r="Z992" s="33">
        <v>485</v>
      </c>
      <c r="AA992" s="33" t="s">
        <v>235</v>
      </c>
      <c r="AB992" s="33" t="s">
        <v>235</v>
      </c>
      <c r="AC992" s="33">
        <f>ABS(180-V992)</f>
        <v>64.035200000000003</v>
      </c>
      <c r="AD992" s="33" t="s">
        <v>235</v>
      </c>
      <c r="AE992" s="33" t="s">
        <v>235</v>
      </c>
      <c r="AF992" s="33" t="s">
        <v>235</v>
      </c>
      <c r="AG992" s="33" t="s">
        <v>235</v>
      </c>
      <c r="AH992" s="33" t="s">
        <v>235</v>
      </c>
      <c r="AI992" s="40" t="s">
        <v>235</v>
      </c>
      <c r="AJ992" s="40" t="s">
        <v>235</v>
      </c>
    </row>
    <row r="993" spans="1:36" x14ac:dyDescent="0.25">
      <c r="A993" t="s">
        <v>199</v>
      </c>
      <c r="B993">
        <v>5</v>
      </c>
      <c r="C993" s="9">
        <v>82.5</v>
      </c>
      <c r="D993" s="9">
        <v>128.53020000000001</v>
      </c>
      <c r="E993" s="9">
        <v>590.75</v>
      </c>
      <c r="F993" s="9">
        <v>430.25</v>
      </c>
      <c r="G993" s="9">
        <v>541.25</v>
      </c>
      <c r="H993" s="9">
        <v>496.25</v>
      </c>
      <c r="K993" s="32" t="s">
        <v>199</v>
      </c>
      <c r="L993" s="32">
        <v>983</v>
      </c>
      <c r="M993" s="32" t="s">
        <v>263</v>
      </c>
      <c r="N993" s="32" t="s">
        <v>669</v>
      </c>
      <c r="O993" s="32" t="s">
        <v>261</v>
      </c>
      <c r="P993" s="32" t="s">
        <v>259</v>
      </c>
      <c r="Q993" s="32" t="s">
        <v>262</v>
      </c>
      <c r="R993" s="32" t="s">
        <v>236</v>
      </c>
      <c r="S993" s="37" t="s">
        <v>24</v>
      </c>
      <c r="T993" s="32">
        <v>5</v>
      </c>
      <c r="U993" s="33">
        <v>82.5</v>
      </c>
      <c r="V993" s="33">
        <v>128.53020000000001</v>
      </c>
      <c r="W993" s="33">
        <v>590.75</v>
      </c>
      <c r="X993" s="33">
        <v>430.25</v>
      </c>
      <c r="Y993" s="33">
        <v>541.25</v>
      </c>
      <c r="Z993" s="33">
        <v>496.25</v>
      </c>
      <c r="AA993" s="33" t="s">
        <v>235</v>
      </c>
      <c r="AB993" s="33" t="s">
        <v>235</v>
      </c>
      <c r="AC993" s="33">
        <f>ABS(180-V993)</f>
        <v>51.469799999999992</v>
      </c>
      <c r="AD993" s="33" t="s">
        <v>235</v>
      </c>
      <c r="AE993" s="33" t="s">
        <v>235</v>
      </c>
      <c r="AF993" s="33" t="s">
        <v>235</v>
      </c>
      <c r="AG993" s="33" t="s">
        <v>235</v>
      </c>
      <c r="AH993" s="33" t="s">
        <v>235</v>
      </c>
      <c r="AI993" s="40" t="s">
        <v>235</v>
      </c>
      <c r="AJ993" s="40" t="s">
        <v>235</v>
      </c>
    </row>
    <row r="994" spans="1:36" x14ac:dyDescent="0.25">
      <c r="A994" t="s">
        <v>199</v>
      </c>
      <c r="B994">
        <v>6</v>
      </c>
      <c r="C994" s="9">
        <v>74.473100000000002</v>
      </c>
      <c r="D994" s="9">
        <v>147.33009999999999</v>
      </c>
      <c r="E994" s="9">
        <v>610.25</v>
      </c>
      <c r="F994" s="9">
        <v>467.75</v>
      </c>
      <c r="G994" s="9">
        <v>548.75</v>
      </c>
      <c r="H994" s="9">
        <v>509.75</v>
      </c>
      <c r="K994" s="32" t="s">
        <v>199</v>
      </c>
      <c r="L994" s="32">
        <v>984</v>
      </c>
      <c r="M994" s="32" t="s">
        <v>263</v>
      </c>
      <c r="N994" s="32" t="s">
        <v>669</v>
      </c>
      <c r="O994" s="32" t="s">
        <v>261</v>
      </c>
      <c r="P994" s="32" t="s">
        <v>259</v>
      </c>
      <c r="Q994" s="32" t="s">
        <v>262</v>
      </c>
      <c r="R994" s="32" t="s">
        <v>236</v>
      </c>
      <c r="S994" s="37" t="s">
        <v>24</v>
      </c>
      <c r="T994" s="32">
        <v>6</v>
      </c>
      <c r="U994" s="33">
        <v>74.473100000000002</v>
      </c>
      <c r="V994" s="33">
        <v>147.33009999999999</v>
      </c>
      <c r="W994" s="33">
        <v>610.25</v>
      </c>
      <c r="X994" s="33">
        <v>467.75</v>
      </c>
      <c r="Y994" s="33">
        <v>548.75</v>
      </c>
      <c r="Z994" s="33">
        <v>509.75</v>
      </c>
      <c r="AA994" s="33">
        <f>SQRT(((W994-W989)^2)+((X994-X989)^2))</f>
        <v>260.30294850423803</v>
      </c>
      <c r="AB994" s="33">
        <f>SQRT(((Y992-Y991)^2)+((Z992-Z991)^2))</f>
        <v>82.58518329579465</v>
      </c>
      <c r="AC994" s="33">
        <f>ABS(180-V994)</f>
        <v>32.669900000000013</v>
      </c>
      <c r="AD994" s="33">
        <v>1</v>
      </c>
      <c r="AE994" s="33">
        <v>0</v>
      </c>
      <c r="AF994" s="33">
        <v>0</v>
      </c>
      <c r="AG994" s="23">
        <f>SQRT((W994-W992)^2+(X994-X992)^2)</f>
        <v>78.603435039443411</v>
      </c>
      <c r="AH994" s="23">
        <f>SQRT((W991-W989)^2+(X991-X989)^2)</f>
        <v>77.457246271733666</v>
      </c>
      <c r="AI994" s="23">
        <f>SQRT(((Y991-Y989)^2)+((Z991-Z989)^2))</f>
        <v>33.034073318317859</v>
      </c>
      <c r="AJ994" s="23">
        <f>SQRT(((Y994-Y992)^2)+((Z994-Z992)^2))</f>
        <v>37.746688596484859</v>
      </c>
    </row>
    <row r="995" spans="1:36" x14ac:dyDescent="0.25">
      <c r="A995" t="s">
        <v>200</v>
      </c>
      <c r="B995">
        <v>1</v>
      </c>
      <c r="C995" s="9">
        <v>72.657200000000003</v>
      </c>
      <c r="D995" s="9">
        <v>39.959400000000002</v>
      </c>
      <c r="E995" s="9">
        <v>420</v>
      </c>
      <c r="F995" s="9">
        <v>446</v>
      </c>
      <c r="G995" s="9">
        <v>471.75</v>
      </c>
      <c r="H995" s="9">
        <v>497</v>
      </c>
      <c r="K995" s="32" t="s">
        <v>200</v>
      </c>
      <c r="L995" s="32">
        <v>985</v>
      </c>
      <c r="M995" s="32" t="s">
        <v>263</v>
      </c>
      <c r="N995" s="32" t="s">
        <v>669</v>
      </c>
      <c r="O995" s="32" t="s">
        <v>261</v>
      </c>
      <c r="P995" s="32" t="s">
        <v>259</v>
      </c>
      <c r="Q995" s="32" t="s">
        <v>262</v>
      </c>
      <c r="R995" s="32" t="s">
        <v>236</v>
      </c>
      <c r="S995" s="37" t="s">
        <v>23</v>
      </c>
      <c r="T995" s="32">
        <v>1</v>
      </c>
      <c r="U995" s="33">
        <v>72.657200000000003</v>
      </c>
      <c r="V995" s="33">
        <v>39.959400000000002</v>
      </c>
      <c r="W995" s="33">
        <v>420</v>
      </c>
      <c r="X995" s="33">
        <v>446</v>
      </c>
      <c r="Y995" s="33">
        <v>471.75</v>
      </c>
      <c r="Z995" s="33">
        <v>497</v>
      </c>
      <c r="AA995" s="33" t="s">
        <v>235</v>
      </c>
      <c r="AB995" s="33" t="s">
        <v>235</v>
      </c>
      <c r="AC995" s="33">
        <f>V995</f>
        <v>39.959400000000002</v>
      </c>
      <c r="AD995" s="33" t="s">
        <v>235</v>
      </c>
      <c r="AE995" s="33" t="s">
        <v>235</v>
      </c>
      <c r="AF995" s="33" t="s">
        <v>235</v>
      </c>
      <c r="AG995" s="33" t="s">
        <v>235</v>
      </c>
      <c r="AH995" s="33" t="s">
        <v>235</v>
      </c>
      <c r="AI995" s="33" t="s">
        <v>235</v>
      </c>
      <c r="AJ995" s="33" t="s">
        <v>235</v>
      </c>
    </row>
    <row r="996" spans="1:36" x14ac:dyDescent="0.25">
      <c r="A996" t="s">
        <v>200</v>
      </c>
      <c r="B996">
        <v>2</v>
      </c>
      <c r="C996" s="9">
        <v>77.826700000000002</v>
      </c>
      <c r="D996" s="9">
        <v>57.824800000000003</v>
      </c>
      <c r="E996" s="9">
        <v>441.75</v>
      </c>
      <c r="F996" s="9">
        <v>418.25</v>
      </c>
      <c r="G996" s="9">
        <v>477.75</v>
      </c>
      <c r="H996" s="9">
        <v>487.25</v>
      </c>
      <c r="K996" s="32" t="s">
        <v>200</v>
      </c>
      <c r="L996" s="32">
        <v>986</v>
      </c>
      <c r="M996" s="32" t="s">
        <v>263</v>
      </c>
      <c r="N996" s="32" t="s">
        <v>669</v>
      </c>
      <c r="O996" s="32" t="s">
        <v>261</v>
      </c>
      <c r="P996" s="32" t="s">
        <v>259</v>
      </c>
      <c r="Q996" s="32" t="s">
        <v>262</v>
      </c>
      <c r="R996" s="32" t="s">
        <v>236</v>
      </c>
      <c r="S996" s="37" t="s">
        <v>23</v>
      </c>
      <c r="T996" s="32">
        <v>2</v>
      </c>
      <c r="U996" s="33">
        <v>77.826700000000002</v>
      </c>
      <c r="V996" s="33">
        <v>57.824800000000003</v>
      </c>
      <c r="W996" s="33">
        <v>441.75</v>
      </c>
      <c r="X996" s="33">
        <v>418.25</v>
      </c>
      <c r="Y996" s="33">
        <v>477.75</v>
      </c>
      <c r="Z996" s="33">
        <v>487.25</v>
      </c>
      <c r="AA996" s="33" t="s">
        <v>235</v>
      </c>
      <c r="AB996" s="33" t="s">
        <v>235</v>
      </c>
      <c r="AC996" s="33">
        <f>V996</f>
        <v>57.824800000000003</v>
      </c>
      <c r="AD996" s="33" t="s">
        <v>235</v>
      </c>
      <c r="AE996" s="33" t="s">
        <v>235</v>
      </c>
      <c r="AF996" s="33" t="s">
        <v>235</v>
      </c>
      <c r="AG996" s="33" t="s">
        <v>235</v>
      </c>
      <c r="AH996" s="33" t="s">
        <v>235</v>
      </c>
      <c r="AI996" s="33" t="s">
        <v>235</v>
      </c>
      <c r="AJ996" s="33" t="s">
        <v>235</v>
      </c>
    </row>
    <row r="997" spans="1:36" x14ac:dyDescent="0.25">
      <c r="A997" t="s">
        <v>200</v>
      </c>
      <c r="B997">
        <v>3</v>
      </c>
      <c r="C997" s="9">
        <v>72.253500000000003</v>
      </c>
      <c r="D997" s="9">
        <v>75.817499999999995</v>
      </c>
      <c r="E997" s="9">
        <v>480</v>
      </c>
      <c r="F997" s="9">
        <v>407.75</v>
      </c>
      <c r="G997" s="9">
        <v>492</v>
      </c>
      <c r="H997" s="9">
        <v>479</v>
      </c>
      <c r="K997" s="32" t="s">
        <v>200</v>
      </c>
      <c r="L997" s="32">
        <v>987</v>
      </c>
      <c r="M997" s="32" t="s">
        <v>263</v>
      </c>
      <c r="N997" s="32" t="s">
        <v>669</v>
      </c>
      <c r="O997" s="32" t="s">
        <v>261</v>
      </c>
      <c r="P997" s="32" t="s">
        <v>259</v>
      </c>
      <c r="Q997" s="32" t="s">
        <v>262</v>
      </c>
      <c r="R997" s="32" t="s">
        <v>236</v>
      </c>
      <c r="S997" s="37" t="s">
        <v>23</v>
      </c>
      <c r="T997" s="32">
        <v>3</v>
      </c>
      <c r="U997" s="33">
        <v>72.253500000000003</v>
      </c>
      <c r="V997" s="33">
        <v>75.817499999999995</v>
      </c>
      <c r="W997" s="33">
        <v>480</v>
      </c>
      <c r="X997" s="33">
        <v>407.75</v>
      </c>
      <c r="Y997" s="33">
        <v>492</v>
      </c>
      <c r="Z997" s="33">
        <v>479</v>
      </c>
      <c r="AA997" s="33" t="s">
        <v>235</v>
      </c>
      <c r="AB997" s="33" t="s">
        <v>235</v>
      </c>
      <c r="AC997" s="33">
        <f>V997</f>
        <v>75.817499999999995</v>
      </c>
      <c r="AD997" s="33" t="s">
        <v>235</v>
      </c>
      <c r="AE997" s="33" t="s">
        <v>235</v>
      </c>
      <c r="AF997" s="33" t="s">
        <v>235</v>
      </c>
      <c r="AG997" s="40" t="s">
        <v>235</v>
      </c>
      <c r="AH997" s="40" t="s">
        <v>235</v>
      </c>
      <c r="AI997" s="40" t="s">
        <v>235</v>
      </c>
      <c r="AJ997" s="40" t="s">
        <v>235</v>
      </c>
    </row>
    <row r="998" spans="1:36" x14ac:dyDescent="0.25">
      <c r="A998" t="s">
        <v>200</v>
      </c>
      <c r="B998">
        <v>4</v>
      </c>
      <c r="C998" s="9">
        <v>72.1327</v>
      </c>
      <c r="D998" s="9">
        <v>110.6105</v>
      </c>
      <c r="E998" s="9">
        <v>606</v>
      </c>
      <c r="F998" s="9">
        <v>416.75</v>
      </c>
      <c r="G998" s="9">
        <v>575.25</v>
      </c>
      <c r="H998" s="9">
        <v>482</v>
      </c>
      <c r="K998" s="32" t="s">
        <v>200</v>
      </c>
      <c r="L998" s="32">
        <v>988</v>
      </c>
      <c r="M998" s="32" t="s">
        <v>263</v>
      </c>
      <c r="N998" s="32" t="s">
        <v>669</v>
      </c>
      <c r="O998" s="32" t="s">
        <v>261</v>
      </c>
      <c r="P998" s="32" t="s">
        <v>259</v>
      </c>
      <c r="Q998" s="32" t="s">
        <v>262</v>
      </c>
      <c r="R998" s="32" t="s">
        <v>236</v>
      </c>
      <c r="S998" s="37" t="s">
        <v>24</v>
      </c>
      <c r="T998" s="32">
        <v>4</v>
      </c>
      <c r="U998" s="33">
        <v>72.1327</v>
      </c>
      <c r="V998" s="33">
        <v>110.6105</v>
      </c>
      <c r="W998" s="33">
        <v>606</v>
      </c>
      <c r="X998" s="33">
        <v>416.75</v>
      </c>
      <c r="Y998" s="33">
        <v>575.25</v>
      </c>
      <c r="Z998" s="33">
        <v>482</v>
      </c>
      <c r="AA998" s="33" t="s">
        <v>235</v>
      </c>
      <c r="AB998" s="33" t="s">
        <v>235</v>
      </c>
      <c r="AC998" s="33">
        <f>ABS(180-V998)</f>
        <v>69.389499999999998</v>
      </c>
      <c r="AD998" s="33" t="s">
        <v>235</v>
      </c>
      <c r="AE998" s="33" t="s">
        <v>235</v>
      </c>
      <c r="AF998" s="33" t="s">
        <v>235</v>
      </c>
      <c r="AG998" s="40" t="s">
        <v>235</v>
      </c>
      <c r="AH998" s="40" t="s">
        <v>235</v>
      </c>
      <c r="AI998" s="40" t="s">
        <v>235</v>
      </c>
      <c r="AJ998" s="40" t="s">
        <v>235</v>
      </c>
    </row>
    <row r="999" spans="1:36" x14ac:dyDescent="0.25">
      <c r="A999" t="s">
        <v>200</v>
      </c>
      <c r="B999">
        <v>5</v>
      </c>
      <c r="C999" s="9">
        <v>81.529499999999999</v>
      </c>
      <c r="D999" s="9">
        <v>124.7783</v>
      </c>
      <c r="E999" s="9">
        <v>641.25</v>
      </c>
      <c r="F999" s="9">
        <v>431</v>
      </c>
      <c r="G999" s="9">
        <v>589.5</v>
      </c>
      <c r="H999" s="9">
        <v>494</v>
      </c>
      <c r="K999" s="32" t="s">
        <v>200</v>
      </c>
      <c r="L999" s="32">
        <v>989</v>
      </c>
      <c r="M999" s="32" t="s">
        <v>263</v>
      </c>
      <c r="N999" s="32" t="s">
        <v>669</v>
      </c>
      <c r="O999" s="32" t="s">
        <v>261</v>
      </c>
      <c r="P999" s="32" t="s">
        <v>259</v>
      </c>
      <c r="Q999" s="32" t="s">
        <v>262</v>
      </c>
      <c r="R999" s="32" t="s">
        <v>236</v>
      </c>
      <c r="S999" s="37" t="s">
        <v>24</v>
      </c>
      <c r="T999" s="32">
        <v>5</v>
      </c>
      <c r="U999" s="33">
        <v>81.529499999999999</v>
      </c>
      <c r="V999" s="33">
        <v>124.7783</v>
      </c>
      <c r="W999" s="33">
        <v>641.25</v>
      </c>
      <c r="X999" s="33">
        <v>431</v>
      </c>
      <c r="Y999" s="33">
        <v>589.5</v>
      </c>
      <c r="Z999" s="33">
        <v>494</v>
      </c>
      <c r="AA999" s="33" t="s">
        <v>235</v>
      </c>
      <c r="AB999" s="33" t="s">
        <v>235</v>
      </c>
      <c r="AC999" s="33">
        <f>ABS(180-V999)</f>
        <v>55.221699999999998</v>
      </c>
      <c r="AD999" s="33" t="s">
        <v>235</v>
      </c>
      <c r="AE999" s="33" t="s">
        <v>235</v>
      </c>
      <c r="AF999" s="33" t="s">
        <v>235</v>
      </c>
      <c r="AG999" s="40" t="s">
        <v>235</v>
      </c>
      <c r="AH999" s="40" t="s">
        <v>235</v>
      </c>
      <c r="AI999" s="40" t="s">
        <v>235</v>
      </c>
      <c r="AJ999" s="40" t="s">
        <v>235</v>
      </c>
    </row>
    <row r="1000" spans="1:36" x14ac:dyDescent="0.25">
      <c r="A1000" t="s">
        <v>200</v>
      </c>
      <c r="B1000">
        <v>6</v>
      </c>
      <c r="C1000" s="9">
        <v>71.537599999999998</v>
      </c>
      <c r="D1000" s="9">
        <v>145.8563</v>
      </c>
      <c r="E1000" s="9">
        <v>656.25</v>
      </c>
      <c r="F1000" s="9">
        <v>468.5</v>
      </c>
      <c r="G1000" s="9">
        <v>594</v>
      </c>
      <c r="H1000" s="9">
        <v>503.75</v>
      </c>
      <c r="K1000" s="32" t="s">
        <v>200</v>
      </c>
      <c r="L1000" s="32">
        <v>990</v>
      </c>
      <c r="M1000" s="32" t="s">
        <v>263</v>
      </c>
      <c r="N1000" s="32" t="s">
        <v>669</v>
      </c>
      <c r="O1000" s="32" t="s">
        <v>261</v>
      </c>
      <c r="P1000" s="32" t="s">
        <v>259</v>
      </c>
      <c r="Q1000" s="32" t="s">
        <v>262</v>
      </c>
      <c r="R1000" s="32" t="s">
        <v>236</v>
      </c>
      <c r="S1000" s="37" t="s">
        <v>24</v>
      </c>
      <c r="T1000" s="32">
        <v>6</v>
      </c>
      <c r="U1000" s="33">
        <v>71.537599999999998</v>
      </c>
      <c r="V1000" s="33">
        <v>145.8563</v>
      </c>
      <c r="W1000" s="33">
        <v>656.25</v>
      </c>
      <c r="X1000" s="33">
        <v>468.5</v>
      </c>
      <c r="Y1000" s="33">
        <v>594</v>
      </c>
      <c r="Z1000" s="33">
        <v>503.75</v>
      </c>
      <c r="AA1000" s="33">
        <f>SQRT(((W1000-W995)^2)+((X1000-X995)^2))</f>
        <v>237.3190099844511</v>
      </c>
      <c r="AB1000" s="33">
        <f>SQRT(((Y998-Y997)^2)+((Z998-Z997)^2))</f>
        <v>83.304036516845926</v>
      </c>
      <c r="AC1000" s="33">
        <f>ABS(180-V1000)</f>
        <v>34.143699999999995</v>
      </c>
      <c r="AD1000" s="33">
        <v>0</v>
      </c>
      <c r="AE1000" s="33">
        <v>0</v>
      </c>
      <c r="AF1000" s="33">
        <v>0</v>
      </c>
      <c r="AG1000" s="23">
        <f>SQRT((W1000-W998)^2+(X1000-X998)^2)</f>
        <v>72.132690231267546</v>
      </c>
      <c r="AH1000" s="23">
        <f>SQRT((W997-W995)^2+(X997-X995)^2)</f>
        <v>71.155200091068536</v>
      </c>
      <c r="AI1000" s="23">
        <f>SQRT(((Y997-Y995)^2)+((Z997-Z995)^2))</f>
        <v>27.093587802282666</v>
      </c>
      <c r="AJ1000" s="23">
        <f>SQRT(((Y1000-Y998)^2)+((Z1000-Z998)^2))</f>
        <v>28.716284578614971</v>
      </c>
    </row>
    <row r="1001" spans="1:36" x14ac:dyDescent="0.25">
      <c r="A1001" t="s">
        <v>201</v>
      </c>
      <c r="B1001">
        <v>1</v>
      </c>
      <c r="C1001" s="9">
        <v>76.138900000000007</v>
      </c>
      <c r="D1001" s="9">
        <v>27.6921</v>
      </c>
      <c r="E1001" s="9">
        <v>431.25</v>
      </c>
      <c r="F1001" s="9">
        <v>406.25</v>
      </c>
      <c r="G1001" s="9">
        <v>465</v>
      </c>
      <c r="H1001" s="9">
        <v>474.5</v>
      </c>
      <c r="K1001" s="32" t="s">
        <v>201</v>
      </c>
      <c r="L1001" s="32">
        <v>991</v>
      </c>
      <c r="M1001" s="32" t="s">
        <v>263</v>
      </c>
      <c r="N1001" s="32" t="s">
        <v>669</v>
      </c>
      <c r="O1001" s="32" t="s">
        <v>261</v>
      </c>
      <c r="P1001" s="32" t="s">
        <v>259</v>
      </c>
      <c r="Q1001" s="32" t="s">
        <v>262</v>
      </c>
      <c r="R1001" s="32" t="s">
        <v>236</v>
      </c>
      <c r="S1001" s="37" t="s">
        <v>23</v>
      </c>
      <c r="T1001" s="32">
        <v>1</v>
      </c>
      <c r="U1001" s="33">
        <v>76.138900000000007</v>
      </c>
      <c r="V1001" s="33">
        <v>27.6921</v>
      </c>
      <c r="W1001" s="33">
        <v>431.25</v>
      </c>
      <c r="X1001" s="33">
        <v>406.25</v>
      </c>
      <c r="Y1001" s="33">
        <v>465</v>
      </c>
      <c r="Z1001" s="33">
        <v>474.5</v>
      </c>
      <c r="AA1001" s="33" t="s">
        <v>235</v>
      </c>
      <c r="AB1001" s="33" t="s">
        <v>235</v>
      </c>
      <c r="AC1001" s="33">
        <f>V1001</f>
        <v>27.6921</v>
      </c>
      <c r="AD1001" s="33" t="s">
        <v>235</v>
      </c>
      <c r="AE1001" s="33" t="s">
        <v>235</v>
      </c>
      <c r="AF1001" s="33" t="s">
        <v>235</v>
      </c>
      <c r="AG1001" s="33" t="s">
        <v>235</v>
      </c>
      <c r="AH1001" s="33" t="s">
        <v>235</v>
      </c>
      <c r="AI1001" s="33" t="s">
        <v>235</v>
      </c>
      <c r="AJ1001" s="33" t="s">
        <v>235</v>
      </c>
    </row>
    <row r="1002" spans="1:36" x14ac:dyDescent="0.25">
      <c r="A1002" t="s">
        <v>201</v>
      </c>
      <c r="B1002">
        <v>2</v>
      </c>
      <c r="C1002" s="9">
        <v>84.480800000000002</v>
      </c>
      <c r="D1002" s="9">
        <v>47.889299999999999</v>
      </c>
      <c r="E1002" s="9">
        <v>467.25</v>
      </c>
      <c r="F1002" s="9">
        <v>380</v>
      </c>
      <c r="G1002" s="9">
        <v>476.25</v>
      </c>
      <c r="H1002" s="9">
        <v>464</v>
      </c>
      <c r="K1002" s="32" t="s">
        <v>201</v>
      </c>
      <c r="L1002" s="32">
        <v>992</v>
      </c>
      <c r="M1002" s="32" t="s">
        <v>263</v>
      </c>
      <c r="N1002" s="32" t="s">
        <v>669</v>
      </c>
      <c r="O1002" s="32" t="s">
        <v>261</v>
      </c>
      <c r="P1002" s="32" t="s">
        <v>259</v>
      </c>
      <c r="Q1002" s="32" t="s">
        <v>262</v>
      </c>
      <c r="R1002" s="32" t="s">
        <v>236</v>
      </c>
      <c r="S1002" s="37" t="s">
        <v>23</v>
      </c>
      <c r="T1002" s="32">
        <v>2</v>
      </c>
      <c r="U1002" s="33">
        <v>84.480800000000002</v>
      </c>
      <c r="V1002" s="33">
        <v>47.889299999999999</v>
      </c>
      <c r="W1002" s="33">
        <v>467.25</v>
      </c>
      <c r="X1002" s="33">
        <v>380</v>
      </c>
      <c r="Y1002" s="33">
        <v>476.25</v>
      </c>
      <c r="Z1002" s="33">
        <v>464</v>
      </c>
      <c r="AA1002" s="33" t="s">
        <v>235</v>
      </c>
      <c r="AB1002" s="33" t="s">
        <v>235</v>
      </c>
      <c r="AC1002" s="33">
        <f>V1002</f>
        <v>47.889299999999999</v>
      </c>
      <c r="AD1002" s="33" t="s">
        <v>235</v>
      </c>
      <c r="AE1002" s="33" t="s">
        <v>235</v>
      </c>
      <c r="AF1002" s="33" t="s">
        <v>235</v>
      </c>
      <c r="AG1002" s="33" t="s">
        <v>235</v>
      </c>
      <c r="AH1002" s="33" t="s">
        <v>235</v>
      </c>
      <c r="AI1002" s="33" t="s">
        <v>235</v>
      </c>
      <c r="AJ1002" s="33" t="s">
        <v>235</v>
      </c>
    </row>
    <row r="1003" spans="1:36" x14ac:dyDescent="0.25">
      <c r="A1003" t="s">
        <v>201</v>
      </c>
      <c r="B1003">
        <v>3</v>
      </c>
      <c r="C1003" s="9">
        <v>76.374899999999997</v>
      </c>
      <c r="D1003" s="9">
        <v>61.339199999999998</v>
      </c>
      <c r="E1003" s="9">
        <v>505.5</v>
      </c>
      <c r="F1003" s="9">
        <v>387.5</v>
      </c>
      <c r="G1003" s="9">
        <v>495.75</v>
      </c>
      <c r="H1003" s="9">
        <v>463.25</v>
      </c>
      <c r="K1003" s="32" t="s">
        <v>201</v>
      </c>
      <c r="L1003" s="32">
        <v>993</v>
      </c>
      <c r="M1003" s="32" t="s">
        <v>263</v>
      </c>
      <c r="N1003" s="32" t="s">
        <v>669</v>
      </c>
      <c r="O1003" s="32" t="s">
        <v>261</v>
      </c>
      <c r="P1003" s="32" t="s">
        <v>259</v>
      </c>
      <c r="Q1003" s="32" t="s">
        <v>262</v>
      </c>
      <c r="R1003" s="32" t="s">
        <v>236</v>
      </c>
      <c r="S1003" s="37" t="s">
        <v>23</v>
      </c>
      <c r="T1003" s="32">
        <v>3</v>
      </c>
      <c r="U1003" s="33">
        <v>76.374899999999997</v>
      </c>
      <c r="V1003" s="33">
        <v>61.339199999999998</v>
      </c>
      <c r="W1003" s="33">
        <v>505.5</v>
      </c>
      <c r="X1003" s="33">
        <v>387.5</v>
      </c>
      <c r="Y1003" s="33">
        <v>495.75</v>
      </c>
      <c r="Z1003" s="33">
        <v>463.25</v>
      </c>
      <c r="AA1003" s="33" t="s">
        <v>235</v>
      </c>
      <c r="AB1003" s="33" t="s">
        <v>235</v>
      </c>
      <c r="AC1003" s="33">
        <f>V1003</f>
        <v>61.339199999999998</v>
      </c>
      <c r="AD1003" s="33" t="s">
        <v>235</v>
      </c>
      <c r="AE1003" s="33" t="s">
        <v>235</v>
      </c>
      <c r="AF1003" s="33" t="s">
        <v>235</v>
      </c>
      <c r="AG1003" s="33" t="s">
        <v>235</v>
      </c>
      <c r="AH1003" s="33" t="s">
        <v>235</v>
      </c>
      <c r="AI1003" s="40" t="s">
        <v>235</v>
      </c>
      <c r="AJ1003" s="40" t="s">
        <v>235</v>
      </c>
    </row>
    <row r="1004" spans="1:36" x14ac:dyDescent="0.25">
      <c r="A1004" t="s">
        <v>201</v>
      </c>
      <c r="B1004">
        <v>4</v>
      </c>
      <c r="C1004" s="9">
        <v>78.821399999999997</v>
      </c>
      <c r="D1004" s="9">
        <v>117.4397</v>
      </c>
      <c r="E1004" s="9">
        <v>639</v>
      </c>
      <c r="F1004" s="9">
        <v>476</v>
      </c>
      <c r="G1004" s="9">
        <v>568.5</v>
      </c>
      <c r="H1004" s="9">
        <v>511.25</v>
      </c>
      <c r="K1004" s="32" t="s">
        <v>201</v>
      </c>
      <c r="L1004" s="32">
        <v>994</v>
      </c>
      <c r="M1004" s="32" t="s">
        <v>263</v>
      </c>
      <c r="N1004" s="32" t="s">
        <v>669</v>
      </c>
      <c r="O1004" s="32" t="s">
        <v>261</v>
      </c>
      <c r="P1004" s="32" t="s">
        <v>259</v>
      </c>
      <c r="Q1004" s="32" t="s">
        <v>262</v>
      </c>
      <c r="R1004" s="32" t="s">
        <v>236</v>
      </c>
      <c r="S1004" s="37" t="s">
        <v>24</v>
      </c>
      <c r="T1004" s="32">
        <v>4</v>
      </c>
      <c r="U1004" s="33">
        <v>78.821399999999997</v>
      </c>
      <c r="V1004" s="33">
        <v>117.4397</v>
      </c>
      <c r="W1004" s="33">
        <v>639</v>
      </c>
      <c r="X1004" s="33">
        <v>476</v>
      </c>
      <c r="Y1004" s="33">
        <v>568.5</v>
      </c>
      <c r="Z1004" s="33">
        <v>511.25</v>
      </c>
      <c r="AA1004" s="33" t="s">
        <v>235</v>
      </c>
      <c r="AB1004" s="33" t="s">
        <v>235</v>
      </c>
      <c r="AC1004" s="33">
        <f>ABS(180-V1004)</f>
        <v>62.560299999999998</v>
      </c>
      <c r="AD1004" s="33" t="s">
        <v>235</v>
      </c>
      <c r="AE1004" s="33" t="s">
        <v>235</v>
      </c>
      <c r="AF1004" s="33" t="s">
        <v>235</v>
      </c>
      <c r="AG1004" s="33" t="s">
        <v>235</v>
      </c>
      <c r="AH1004" s="33" t="s">
        <v>235</v>
      </c>
      <c r="AI1004" s="40" t="s">
        <v>235</v>
      </c>
      <c r="AJ1004" s="40" t="s">
        <v>235</v>
      </c>
    </row>
    <row r="1005" spans="1:36" x14ac:dyDescent="0.25">
      <c r="A1005" t="s">
        <v>201</v>
      </c>
      <c r="B1005">
        <v>5</v>
      </c>
      <c r="C1005" s="9">
        <v>84.284099999999995</v>
      </c>
      <c r="D1005" s="9">
        <v>132.19489999999999</v>
      </c>
      <c r="E1005" s="9">
        <v>656.25</v>
      </c>
      <c r="F1005" s="9">
        <v>513.5</v>
      </c>
      <c r="G1005" s="9">
        <v>573.75</v>
      </c>
      <c r="H1005" s="9">
        <v>530.75</v>
      </c>
      <c r="K1005" s="32" t="s">
        <v>201</v>
      </c>
      <c r="L1005" s="32">
        <v>995</v>
      </c>
      <c r="M1005" s="32" t="s">
        <v>263</v>
      </c>
      <c r="N1005" s="32" t="s">
        <v>669</v>
      </c>
      <c r="O1005" s="32" t="s">
        <v>261</v>
      </c>
      <c r="P1005" s="32" t="s">
        <v>259</v>
      </c>
      <c r="Q1005" s="32" t="s">
        <v>262</v>
      </c>
      <c r="R1005" s="32" t="s">
        <v>236</v>
      </c>
      <c r="S1005" s="37" t="s">
        <v>24</v>
      </c>
      <c r="T1005" s="32">
        <v>5</v>
      </c>
      <c r="U1005" s="33">
        <v>84.284099999999995</v>
      </c>
      <c r="V1005" s="33">
        <v>132.19489999999999</v>
      </c>
      <c r="W1005" s="33">
        <v>656.25</v>
      </c>
      <c r="X1005" s="33">
        <v>513.5</v>
      </c>
      <c r="Y1005" s="33">
        <v>573.75</v>
      </c>
      <c r="Z1005" s="33">
        <v>530.75</v>
      </c>
      <c r="AA1005" s="33" t="s">
        <v>235</v>
      </c>
      <c r="AB1005" s="33" t="s">
        <v>235</v>
      </c>
      <c r="AC1005" s="33">
        <f>ABS(180-V1005)</f>
        <v>47.80510000000001</v>
      </c>
      <c r="AD1005" s="33" t="s">
        <v>235</v>
      </c>
      <c r="AE1005" s="33" t="s">
        <v>235</v>
      </c>
      <c r="AF1005" s="33" t="s">
        <v>235</v>
      </c>
      <c r="AG1005" s="33" t="s">
        <v>235</v>
      </c>
      <c r="AH1005" s="33" t="s">
        <v>235</v>
      </c>
      <c r="AI1005" s="40" t="s">
        <v>235</v>
      </c>
      <c r="AJ1005" s="40" t="s">
        <v>235</v>
      </c>
    </row>
    <row r="1006" spans="1:36" x14ac:dyDescent="0.25">
      <c r="A1006" t="s">
        <v>201</v>
      </c>
      <c r="B1006">
        <v>6</v>
      </c>
      <c r="C1006" s="9">
        <v>80.5334</v>
      </c>
      <c r="D1006" s="9">
        <v>148.81270000000001</v>
      </c>
      <c r="E1006" s="9">
        <v>647.25</v>
      </c>
      <c r="F1006" s="9">
        <v>553.25</v>
      </c>
      <c r="G1006" s="9">
        <v>567</v>
      </c>
      <c r="H1006" s="9">
        <v>546.5</v>
      </c>
      <c r="K1006" s="32" t="s">
        <v>201</v>
      </c>
      <c r="L1006" s="32">
        <v>996</v>
      </c>
      <c r="M1006" s="32" t="s">
        <v>263</v>
      </c>
      <c r="N1006" s="32" t="s">
        <v>669</v>
      </c>
      <c r="O1006" s="32" t="s">
        <v>261</v>
      </c>
      <c r="P1006" s="32" t="s">
        <v>259</v>
      </c>
      <c r="Q1006" s="32" t="s">
        <v>262</v>
      </c>
      <c r="R1006" s="32" t="s">
        <v>236</v>
      </c>
      <c r="S1006" s="37" t="s">
        <v>24</v>
      </c>
      <c r="T1006" s="32">
        <v>6</v>
      </c>
      <c r="U1006" s="33">
        <v>80.5334</v>
      </c>
      <c r="V1006" s="33">
        <v>148.81270000000001</v>
      </c>
      <c r="W1006" s="33">
        <v>647.25</v>
      </c>
      <c r="X1006" s="33">
        <v>553.25</v>
      </c>
      <c r="Y1006" s="33">
        <v>567</v>
      </c>
      <c r="Z1006" s="33">
        <v>546.5</v>
      </c>
      <c r="AA1006" s="33">
        <f>SQRT(((W1006-W1001)^2)+((X1006-X1001)^2))</f>
        <v>261.27571643763605</v>
      </c>
      <c r="AB1006" s="33">
        <f>SQRT(((Y1004-Y1003)^2)+((Z1004-Z1003)^2))</f>
        <v>87.158261226346184</v>
      </c>
      <c r="AC1006" s="33">
        <f>ABS(180-V1006)</f>
        <v>31.187299999999993</v>
      </c>
      <c r="AD1006" s="33">
        <v>0</v>
      </c>
      <c r="AE1006" s="33">
        <v>0</v>
      </c>
      <c r="AF1006" s="33">
        <v>0</v>
      </c>
      <c r="AG1006" s="23">
        <f>SQRT((W1006-W1004)^2+(X1006-X1004)^2)</f>
        <v>77.689284975471367</v>
      </c>
      <c r="AH1006" s="23">
        <f>SQRT((W1003-W1001)^2+(X1003-X1001)^2)</f>
        <v>76.580839640212872</v>
      </c>
      <c r="AI1006" s="23">
        <f>SQRT(((Y1003-Y1001)^2)+((Z1003-Z1001)^2))</f>
        <v>32.743319929414611</v>
      </c>
      <c r="AJ1006" s="23">
        <f>SQRT(((Y1006-Y1004)^2)+((Z1006-Z1004)^2))</f>
        <v>35.28190045901723</v>
      </c>
    </row>
    <row r="1007" spans="1:36" x14ac:dyDescent="0.25">
      <c r="A1007" t="s">
        <v>202</v>
      </c>
      <c r="B1007">
        <v>1</v>
      </c>
      <c r="C1007" s="9">
        <v>68.942899999999995</v>
      </c>
      <c r="D1007" s="9">
        <v>31.682700000000001</v>
      </c>
      <c r="E1007" s="9">
        <v>433</v>
      </c>
      <c r="F1007" s="9">
        <v>417.5</v>
      </c>
      <c r="G1007" s="9">
        <v>459.25</v>
      </c>
      <c r="H1007" s="9">
        <v>481.25</v>
      </c>
      <c r="K1007" s="32" t="s">
        <v>202</v>
      </c>
      <c r="L1007" s="32">
        <v>997</v>
      </c>
      <c r="M1007" s="32" t="s">
        <v>263</v>
      </c>
      <c r="N1007" s="32" t="s">
        <v>669</v>
      </c>
      <c r="O1007" s="32" t="s">
        <v>261</v>
      </c>
      <c r="P1007" s="32" t="s">
        <v>259</v>
      </c>
      <c r="Q1007" s="32" t="s">
        <v>262</v>
      </c>
      <c r="R1007" s="32" t="s">
        <v>236</v>
      </c>
      <c r="S1007" s="37" t="s">
        <v>23</v>
      </c>
      <c r="T1007" s="32">
        <v>1</v>
      </c>
      <c r="U1007" s="33">
        <v>68.942899999999995</v>
      </c>
      <c r="V1007" s="33">
        <v>31.682700000000001</v>
      </c>
      <c r="W1007" s="33">
        <v>433</v>
      </c>
      <c r="X1007" s="33">
        <v>417.5</v>
      </c>
      <c r="Y1007" s="33">
        <v>459.25</v>
      </c>
      <c r="Z1007" s="33">
        <v>481.25</v>
      </c>
      <c r="AA1007" s="33" t="s">
        <v>235</v>
      </c>
      <c r="AB1007" s="33" t="s">
        <v>235</v>
      </c>
      <c r="AC1007" s="33">
        <f>V1007</f>
        <v>31.682700000000001</v>
      </c>
      <c r="AD1007" s="33" t="s">
        <v>235</v>
      </c>
      <c r="AE1007" s="33" t="s">
        <v>235</v>
      </c>
      <c r="AF1007" s="33" t="s">
        <v>235</v>
      </c>
      <c r="AG1007" s="33" t="s">
        <v>235</v>
      </c>
      <c r="AH1007" s="33" t="s">
        <v>235</v>
      </c>
      <c r="AI1007" s="33" t="s">
        <v>235</v>
      </c>
      <c r="AJ1007" s="33" t="s">
        <v>235</v>
      </c>
    </row>
    <row r="1008" spans="1:36" x14ac:dyDescent="0.25">
      <c r="A1008" t="s">
        <v>202</v>
      </c>
      <c r="B1008">
        <v>2</v>
      </c>
      <c r="C1008" s="9">
        <v>75.753699999999995</v>
      </c>
      <c r="D1008" s="9">
        <v>53.495600000000003</v>
      </c>
      <c r="E1008" s="9">
        <v>468.25</v>
      </c>
      <c r="F1008" s="9">
        <v>395.75</v>
      </c>
      <c r="G1008" s="9">
        <v>469</v>
      </c>
      <c r="H1008" s="9">
        <v>471.5</v>
      </c>
      <c r="K1008" s="32" t="s">
        <v>202</v>
      </c>
      <c r="L1008" s="32">
        <v>998</v>
      </c>
      <c r="M1008" s="32" t="s">
        <v>263</v>
      </c>
      <c r="N1008" s="32" t="s">
        <v>669</v>
      </c>
      <c r="O1008" s="32" t="s">
        <v>261</v>
      </c>
      <c r="P1008" s="32" t="s">
        <v>259</v>
      </c>
      <c r="Q1008" s="32" t="s">
        <v>262</v>
      </c>
      <c r="R1008" s="32" t="s">
        <v>236</v>
      </c>
      <c r="S1008" s="37" t="s">
        <v>23</v>
      </c>
      <c r="T1008" s="32">
        <v>2</v>
      </c>
      <c r="U1008" s="33">
        <v>75.753699999999995</v>
      </c>
      <c r="V1008" s="33">
        <v>53.495600000000003</v>
      </c>
      <c r="W1008" s="33">
        <v>468.25</v>
      </c>
      <c r="X1008" s="33">
        <v>395.75</v>
      </c>
      <c r="Y1008" s="33">
        <v>469</v>
      </c>
      <c r="Z1008" s="33">
        <v>471.5</v>
      </c>
      <c r="AA1008" s="33" t="s">
        <v>235</v>
      </c>
      <c r="AB1008" s="33" t="s">
        <v>235</v>
      </c>
      <c r="AC1008" s="33">
        <f>V1008</f>
        <v>53.495600000000003</v>
      </c>
      <c r="AD1008" s="33" t="s">
        <v>235</v>
      </c>
      <c r="AE1008" s="33" t="s">
        <v>235</v>
      </c>
      <c r="AF1008" s="33" t="s">
        <v>235</v>
      </c>
      <c r="AG1008" s="33" t="s">
        <v>235</v>
      </c>
      <c r="AH1008" s="33" t="s">
        <v>235</v>
      </c>
      <c r="AI1008" s="33" t="s">
        <v>235</v>
      </c>
      <c r="AJ1008" s="33" t="s">
        <v>235</v>
      </c>
    </row>
    <row r="1009" spans="1:36" x14ac:dyDescent="0.25">
      <c r="A1009" t="s">
        <v>202</v>
      </c>
      <c r="B1009">
        <v>3</v>
      </c>
      <c r="C1009" s="9">
        <v>65.948800000000006</v>
      </c>
      <c r="D1009" s="9">
        <v>71.261399999999995</v>
      </c>
      <c r="E1009" s="9">
        <v>505.75</v>
      </c>
      <c r="F1009" s="9">
        <v>407</v>
      </c>
      <c r="G1009" s="9">
        <v>486.25</v>
      </c>
      <c r="H1009" s="9">
        <v>470</v>
      </c>
      <c r="K1009" s="32" t="s">
        <v>202</v>
      </c>
      <c r="L1009" s="32">
        <v>999</v>
      </c>
      <c r="M1009" s="32" t="s">
        <v>263</v>
      </c>
      <c r="N1009" s="32" t="s">
        <v>669</v>
      </c>
      <c r="O1009" s="32" t="s">
        <v>261</v>
      </c>
      <c r="P1009" s="32" t="s">
        <v>259</v>
      </c>
      <c r="Q1009" s="32" t="s">
        <v>262</v>
      </c>
      <c r="R1009" s="32" t="s">
        <v>236</v>
      </c>
      <c r="S1009" s="37" t="s">
        <v>23</v>
      </c>
      <c r="T1009" s="32">
        <v>3</v>
      </c>
      <c r="U1009" s="33">
        <v>65.948800000000006</v>
      </c>
      <c r="V1009" s="33">
        <v>71.261399999999995</v>
      </c>
      <c r="W1009" s="33">
        <v>505.75</v>
      </c>
      <c r="X1009" s="33">
        <v>407</v>
      </c>
      <c r="Y1009" s="33">
        <v>486.25</v>
      </c>
      <c r="Z1009" s="33">
        <v>470</v>
      </c>
      <c r="AA1009" s="33" t="s">
        <v>235</v>
      </c>
      <c r="AB1009" s="33" t="s">
        <v>235</v>
      </c>
      <c r="AC1009" s="33">
        <f>V1009</f>
        <v>71.261399999999995</v>
      </c>
      <c r="AD1009" s="33" t="s">
        <v>235</v>
      </c>
      <c r="AE1009" s="33" t="s">
        <v>235</v>
      </c>
      <c r="AF1009" s="33" t="s">
        <v>235</v>
      </c>
      <c r="AG1009" s="40" t="s">
        <v>235</v>
      </c>
      <c r="AH1009" s="40" t="s">
        <v>235</v>
      </c>
      <c r="AI1009" s="40" t="s">
        <v>235</v>
      </c>
      <c r="AJ1009" s="40" t="s">
        <v>235</v>
      </c>
    </row>
    <row r="1010" spans="1:36" x14ac:dyDescent="0.25">
      <c r="A1010" t="s">
        <v>202</v>
      </c>
      <c r="B1010">
        <v>4</v>
      </c>
      <c r="C1010" s="9">
        <v>65.940299999999993</v>
      </c>
      <c r="D1010" s="9">
        <v>110.19199999999999</v>
      </c>
      <c r="E1010" s="9">
        <v>607.75</v>
      </c>
      <c r="F1010" s="9">
        <v>478.25</v>
      </c>
      <c r="G1010" s="9">
        <v>553</v>
      </c>
      <c r="H1010" s="9">
        <v>515</v>
      </c>
      <c r="K1010" s="32" t="s">
        <v>202</v>
      </c>
      <c r="L1010" s="32">
        <v>1000</v>
      </c>
      <c r="M1010" s="32" t="s">
        <v>263</v>
      </c>
      <c r="N1010" s="32" t="s">
        <v>669</v>
      </c>
      <c r="O1010" s="32" t="s">
        <v>261</v>
      </c>
      <c r="P1010" s="32" t="s">
        <v>259</v>
      </c>
      <c r="Q1010" s="32" t="s">
        <v>262</v>
      </c>
      <c r="R1010" s="32" t="s">
        <v>236</v>
      </c>
      <c r="S1010" s="37" t="s">
        <v>24</v>
      </c>
      <c r="T1010" s="32">
        <v>4</v>
      </c>
      <c r="U1010" s="33">
        <v>65.940299999999993</v>
      </c>
      <c r="V1010" s="33">
        <v>110.19199999999999</v>
      </c>
      <c r="W1010" s="33">
        <v>607.75</v>
      </c>
      <c r="X1010" s="33">
        <v>478.25</v>
      </c>
      <c r="Y1010" s="33">
        <v>553</v>
      </c>
      <c r="Z1010" s="33">
        <v>515</v>
      </c>
      <c r="AA1010" s="33" t="s">
        <v>235</v>
      </c>
      <c r="AB1010" s="33" t="s">
        <v>235</v>
      </c>
      <c r="AC1010" s="33">
        <f>ABS(180-V1010)</f>
        <v>69.808000000000007</v>
      </c>
      <c r="AD1010" s="33" t="s">
        <v>235</v>
      </c>
      <c r="AE1010" s="33" t="s">
        <v>235</v>
      </c>
      <c r="AF1010" s="33" t="s">
        <v>235</v>
      </c>
      <c r="AG1010" s="40" t="s">
        <v>235</v>
      </c>
      <c r="AH1010" s="40" t="s">
        <v>235</v>
      </c>
      <c r="AI1010" s="40" t="s">
        <v>235</v>
      </c>
      <c r="AJ1010" s="40" t="s">
        <v>235</v>
      </c>
    </row>
    <row r="1011" spans="1:36" x14ac:dyDescent="0.25">
      <c r="A1011" t="s">
        <v>202</v>
      </c>
      <c r="B1011">
        <v>5</v>
      </c>
      <c r="C1011" s="9">
        <v>73.308400000000006</v>
      </c>
      <c r="D1011" s="9">
        <v>130.45310000000001</v>
      </c>
      <c r="E1011" s="9">
        <v>628</v>
      </c>
      <c r="F1011" s="9">
        <v>513.5</v>
      </c>
      <c r="G1011" s="9">
        <v>556.75</v>
      </c>
      <c r="H1011" s="9">
        <v>530.75</v>
      </c>
      <c r="K1011" s="32" t="s">
        <v>202</v>
      </c>
      <c r="L1011" s="32">
        <v>1001</v>
      </c>
      <c r="M1011" s="32" t="s">
        <v>263</v>
      </c>
      <c r="N1011" s="32" t="s">
        <v>669</v>
      </c>
      <c r="O1011" s="32" t="s">
        <v>261</v>
      </c>
      <c r="P1011" s="32" t="s">
        <v>259</v>
      </c>
      <c r="Q1011" s="32" t="s">
        <v>262</v>
      </c>
      <c r="R1011" s="32" t="s">
        <v>236</v>
      </c>
      <c r="S1011" s="37" t="s">
        <v>24</v>
      </c>
      <c r="T1011" s="32">
        <v>5</v>
      </c>
      <c r="U1011" s="33">
        <v>73.308400000000006</v>
      </c>
      <c r="V1011" s="33">
        <v>130.45310000000001</v>
      </c>
      <c r="W1011" s="33">
        <v>628</v>
      </c>
      <c r="X1011" s="33">
        <v>513.5</v>
      </c>
      <c r="Y1011" s="33">
        <v>556.75</v>
      </c>
      <c r="Z1011" s="33">
        <v>530.75</v>
      </c>
      <c r="AA1011" s="33" t="s">
        <v>235</v>
      </c>
      <c r="AB1011" s="33" t="s">
        <v>235</v>
      </c>
      <c r="AC1011" s="33">
        <f>ABS(180-V1011)</f>
        <v>49.546899999999994</v>
      </c>
      <c r="AD1011" s="33" t="s">
        <v>235</v>
      </c>
      <c r="AE1011" s="33" t="s">
        <v>235</v>
      </c>
      <c r="AF1011" s="33" t="s">
        <v>235</v>
      </c>
      <c r="AG1011" s="40" t="s">
        <v>235</v>
      </c>
      <c r="AH1011" s="40" t="s">
        <v>235</v>
      </c>
      <c r="AI1011" s="40" t="s">
        <v>235</v>
      </c>
      <c r="AJ1011" s="40" t="s">
        <v>235</v>
      </c>
    </row>
    <row r="1012" spans="1:36" x14ac:dyDescent="0.25">
      <c r="A1012" t="s">
        <v>202</v>
      </c>
      <c r="B1012">
        <v>6</v>
      </c>
      <c r="C1012" s="9">
        <v>67.766099999999994</v>
      </c>
      <c r="D1012" s="9">
        <v>149.14250000000001</v>
      </c>
      <c r="E1012" s="9">
        <v>620.5</v>
      </c>
      <c r="F1012" s="9">
        <v>551</v>
      </c>
      <c r="G1012" s="9">
        <v>553</v>
      </c>
      <c r="H1012" s="9">
        <v>545</v>
      </c>
      <c r="K1012" s="32" t="s">
        <v>202</v>
      </c>
      <c r="L1012" s="32">
        <v>1002</v>
      </c>
      <c r="M1012" s="32" t="s">
        <v>263</v>
      </c>
      <c r="N1012" s="32" t="s">
        <v>669</v>
      </c>
      <c r="O1012" s="32" t="s">
        <v>261</v>
      </c>
      <c r="P1012" s="32" t="s">
        <v>259</v>
      </c>
      <c r="Q1012" s="32" t="s">
        <v>262</v>
      </c>
      <c r="R1012" s="32" t="s">
        <v>236</v>
      </c>
      <c r="S1012" s="37" t="s">
        <v>24</v>
      </c>
      <c r="T1012" s="32">
        <v>6</v>
      </c>
      <c r="U1012" s="33">
        <v>67.766099999999994</v>
      </c>
      <c r="V1012" s="33">
        <v>149.14250000000001</v>
      </c>
      <c r="W1012" s="33">
        <v>620.5</v>
      </c>
      <c r="X1012" s="33">
        <v>551</v>
      </c>
      <c r="Y1012" s="33">
        <v>553</v>
      </c>
      <c r="Z1012" s="33">
        <v>545</v>
      </c>
      <c r="AA1012" s="33">
        <f>SQRT(((W1012-W1007)^2)+((X1012-X1007)^2))</f>
        <v>230.17058891178951</v>
      </c>
      <c r="AB1012" s="33">
        <f>SQRT(((Y1010-Y1009)^2)+((Z1010-Z1009)^2))</f>
        <v>80.501940970389029</v>
      </c>
      <c r="AC1012" s="33">
        <f>ABS(180-V1012)</f>
        <v>30.857499999999987</v>
      </c>
      <c r="AD1012" s="33">
        <v>1</v>
      </c>
      <c r="AE1012" s="33">
        <v>0</v>
      </c>
      <c r="AF1012" s="33">
        <v>0</v>
      </c>
      <c r="AG1012" s="23">
        <f>SQRT((W1012-W1010)^2+(X1012-X1010)^2)</f>
        <v>73.858818024661076</v>
      </c>
      <c r="AH1012" s="23">
        <f>SQRT((W1009-W1007)^2+(X1009-X1007)^2)</f>
        <v>73.503826431009699</v>
      </c>
      <c r="AI1012" s="23">
        <f>SQRT(((Y1009-Y1007)^2)+((Z1009-Z1007)^2))</f>
        <v>29.25</v>
      </c>
      <c r="AJ1012" s="23">
        <f>SQRT(((Y1012-Y1010)^2)+((Z1012-Z1010)^2))</f>
        <v>30</v>
      </c>
    </row>
    <row r="1013" spans="1:36" x14ac:dyDescent="0.25">
      <c r="A1013" t="s">
        <v>203</v>
      </c>
      <c r="B1013">
        <v>1</v>
      </c>
      <c r="C1013" s="9">
        <v>76.326999999999998</v>
      </c>
      <c r="D1013" s="9">
        <v>32.590600000000002</v>
      </c>
      <c r="E1013" s="9">
        <v>404</v>
      </c>
      <c r="F1013" s="9">
        <v>361.5</v>
      </c>
      <c r="G1013" s="9">
        <v>474.5</v>
      </c>
      <c r="H1013" s="9">
        <v>390.75</v>
      </c>
      <c r="K1013" s="32" t="s">
        <v>203</v>
      </c>
      <c r="L1013" s="32">
        <v>1003</v>
      </c>
      <c r="M1013" s="32" t="s">
        <v>263</v>
      </c>
      <c r="N1013" s="32" t="s">
        <v>669</v>
      </c>
      <c r="O1013" s="32" t="s">
        <v>261</v>
      </c>
      <c r="P1013" s="32" t="s">
        <v>259</v>
      </c>
      <c r="Q1013" s="32" t="s">
        <v>262</v>
      </c>
      <c r="R1013" s="32" t="s">
        <v>236</v>
      </c>
      <c r="S1013" s="37" t="s">
        <v>23</v>
      </c>
      <c r="T1013" s="32">
        <v>1</v>
      </c>
      <c r="U1013" s="33">
        <v>76.326999999999998</v>
      </c>
      <c r="V1013" s="33">
        <v>32.590600000000002</v>
      </c>
      <c r="W1013" s="33">
        <v>404</v>
      </c>
      <c r="X1013" s="33">
        <v>361.5</v>
      </c>
      <c r="Y1013" s="33">
        <v>474.5</v>
      </c>
      <c r="Z1013" s="33">
        <v>390.75</v>
      </c>
      <c r="AA1013" s="33" t="s">
        <v>235</v>
      </c>
      <c r="AB1013" s="33" t="s">
        <v>235</v>
      </c>
      <c r="AC1013" s="33">
        <f>V1013</f>
        <v>32.590600000000002</v>
      </c>
      <c r="AD1013" s="33" t="s">
        <v>235</v>
      </c>
      <c r="AE1013" s="33" t="s">
        <v>235</v>
      </c>
      <c r="AF1013" s="33" t="s">
        <v>235</v>
      </c>
      <c r="AG1013" s="33" t="s">
        <v>235</v>
      </c>
      <c r="AH1013" s="33" t="s">
        <v>235</v>
      </c>
      <c r="AI1013" s="33" t="s">
        <v>235</v>
      </c>
      <c r="AJ1013" s="33" t="s">
        <v>235</v>
      </c>
    </row>
    <row r="1014" spans="1:36" x14ac:dyDescent="0.25">
      <c r="A1014" t="s">
        <v>203</v>
      </c>
      <c r="B1014">
        <v>2</v>
      </c>
      <c r="C1014" s="9">
        <v>84.364199999999997</v>
      </c>
      <c r="D1014" s="9">
        <v>53.256100000000004</v>
      </c>
      <c r="E1014" s="9">
        <v>420.5</v>
      </c>
      <c r="F1014" s="9">
        <v>318.75</v>
      </c>
      <c r="G1014" s="9">
        <v>482</v>
      </c>
      <c r="H1014" s="9">
        <v>376.5</v>
      </c>
      <c r="K1014" s="32" t="s">
        <v>203</v>
      </c>
      <c r="L1014" s="32">
        <v>1004</v>
      </c>
      <c r="M1014" s="32" t="s">
        <v>263</v>
      </c>
      <c r="N1014" s="32" t="s">
        <v>669</v>
      </c>
      <c r="O1014" s="32" t="s">
        <v>261</v>
      </c>
      <c r="P1014" s="32" t="s">
        <v>259</v>
      </c>
      <c r="Q1014" s="32" t="s">
        <v>262</v>
      </c>
      <c r="R1014" s="32" t="s">
        <v>236</v>
      </c>
      <c r="S1014" s="37" t="s">
        <v>23</v>
      </c>
      <c r="T1014" s="32">
        <v>2</v>
      </c>
      <c r="U1014" s="33">
        <v>84.364199999999997</v>
      </c>
      <c r="V1014" s="33">
        <v>53.256100000000004</v>
      </c>
      <c r="W1014" s="33">
        <v>420.5</v>
      </c>
      <c r="X1014" s="33">
        <v>318.75</v>
      </c>
      <c r="Y1014" s="33">
        <v>482</v>
      </c>
      <c r="Z1014" s="33">
        <v>376.5</v>
      </c>
      <c r="AA1014" s="33" t="s">
        <v>235</v>
      </c>
      <c r="AB1014" s="33" t="s">
        <v>235</v>
      </c>
      <c r="AC1014" s="33">
        <f>V1014</f>
        <v>53.256100000000004</v>
      </c>
      <c r="AD1014" s="33" t="s">
        <v>235</v>
      </c>
      <c r="AE1014" s="33" t="s">
        <v>235</v>
      </c>
      <c r="AF1014" s="33" t="s">
        <v>235</v>
      </c>
      <c r="AG1014" s="33" t="s">
        <v>235</v>
      </c>
      <c r="AH1014" s="33" t="s">
        <v>235</v>
      </c>
      <c r="AI1014" s="33" t="s">
        <v>235</v>
      </c>
      <c r="AJ1014" s="33" t="s">
        <v>235</v>
      </c>
    </row>
    <row r="1015" spans="1:36" x14ac:dyDescent="0.25">
      <c r="A1015" t="s">
        <v>203</v>
      </c>
      <c r="B1015">
        <v>3</v>
      </c>
      <c r="C1015" s="9">
        <v>77.873699999999999</v>
      </c>
      <c r="D1015" s="9">
        <v>71.270700000000005</v>
      </c>
      <c r="E1015" s="9">
        <v>460.25</v>
      </c>
      <c r="F1015" s="9">
        <v>294.75</v>
      </c>
      <c r="G1015" s="9">
        <v>497.75</v>
      </c>
      <c r="H1015" s="9">
        <v>363</v>
      </c>
      <c r="K1015" s="32" t="s">
        <v>203</v>
      </c>
      <c r="L1015" s="32">
        <v>1005</v>
      </c>
      <c r="M1015" s="32" t="s">
        <v>263</v>
      </c>
      <c r="N1015" s="32" t="s">
        <v>669</v>
      </c>
      <c r="O1015" s="32" t="s">
        <v>261</v>
      </c>
      <c r="P1015" s="32" t="s">
        <v>259</v>
      </c>
      <c r="Q1015" s="32" t="s">
        <v>262</v>
      </c>
      <c r="R1015" s="32" t="s">
        <v>236</v>
      </c>
      <c r="S1015" s="37" t="s">
        <v>23</v>
      </c>
      <c r="T1015" s="32">
        <v>3</v>
      </c>
      <c r="U1015" s="33">
        <v>77.873699999999999</v>
      </c>
      <c r="V1015" s="33">
        <v>71.270700000000005</v>
      </c>
      <c r="W1015" s="33">
        <v>460.25</v>
      </c>
      <c r="X1015" s="33">
        <v>294.75</v>
      </c>
      <c r="Y1015" s="33">
        <v>497.75</v>
      </c>
      <c r="Z1015" s="33">
        <v>363</v>
      </c>
      <c r="AA1015" s="33" t="s">
        <v>235</v>
      </c>
      <c r="AB1015" s="33" t="s">
        <v>235</v>
      </c>
      <c r="AC1015" s="33">
        <f>V1015</f>
        <v>71.270700000000005</v>
      </c>
      <c r="AD1015" s="33" t="s">
        <v>235</v>
      </c>
      <c r="AE1015" s="33" t="s">
        <v>235</v>
      </c>
      <c r="AF1015" s="33" t="s">
        <v>235</v>
      </c>
      <c r="AG1015" s="33" t="s">
        <v>235</v>
      </c>
      <c r="AH1015" s="33" t="s">
        <v>235</v>
      </c>
      <c r="AI1015" s="40" t="s">
        <v>235</v>
      </c>
      <c r="AJ1015" s="40" t="s">
        <v>235</v>
      </c>
    </row>
    <row r="1016" spans="1:36" x14ac:dyDescent="0.25">
      <c r="A1016" t="s">
        <v>203</v>
      </c>
      <c r="B1016">
        <v>4</v>
      </c>
      <c r="C1016" s="9">
        <v>76.694599999999994</v>
      </c>
      <c r="D1016" s="9">
        <v>109.0591</v>
      </c>
      <c r="E1016" s="9">
        <v>599.75</v>
      </c>
      <c r="F1016" s="9">
        <v>265.5</v>
      </c>
      <c r="G1016" s="9">
        <v>587.75</v>
      </c>
      <c r="H1016" s="9">
        <v>341.25</v>
      </c>
      <c r="K1016" s="32" t="s">
        <v>203</v>
      </c>
      <c r="L1016" s="32">
        <v>1006</v>
      </c>
      <c r="M1016" s="32" t="s">
        <v>263</v>
      </c>
      <c r="N1016" s="32" t="s">
        <v>669</v>
      </c>
      <c r="O1016" s="32" t="s">
        <v>261</v>
      </c>
      <c r="P1016" s="32" t="s">
        <v>259</v>
      </c>
      <c r="Q1016" s="32" t="s">
        <v>262</v>
      </c>
      <c r="R1016" s="32" t="s">
        <v>236</v>
      </c>
      <c r="S1016" s="37" t="s">
        <v>24</v>
      </c>
      <c r="T1016" s="32">
        <v>4</v>
      </c>
      <c r="U1016" s="33">
        <v>76.694599999999994</v>
      </c>
      <c r="V1016" s="33">
        <v>109.0591</v>
      </c>
      <c r="W1016" s="33">
        <v>599.75</v>
      </c>
      <c r="X1016" s="33">
        <v>265.5</v>
      </c>
      <c r="Y1016" s="33">
        <v>587.75</v>
      </c>
      <c r="Z1016" s="33">
        <v>341.25</v>
      </c>
      <c r="AA1016" s="33" t="s">
        <v>235</v>
      </c>
      <c r="AB1016" s="33" t="s">
        <v>235</v>
      </c>
      <c r="AC1016" s="33">
        <f>ABS(180-V1016)</f>
        <v>70.940899999999999</v>
      </c>
      <c r="AD1016" s="33" t="s">
        <v>235</v>
      </c>
      <c r="AE1016" s="33" t="s">
        <v>235</v>
      </c>
      <c r="AF1016" s="33" t="s">
        <v>235</v>
      </c>
      <c r="AG1016" s="33" t="s">
        <v>235</v>
      </c>
      <c r="AH1016" s="33" t="s">
        <v>235</v>
      </c>
      <c r="AI1016" s="40" t="s">
        <v>235</v>
      </c>
      <c r="AJ1016" s="40" t="s">
        <v>235</v>
      </c>
    </row>
    <row r="1017" spans="1:36" x14ac:dyDescent="0.25">
      <c r="A1017" t="s">
        <v>203</v>
      </c>
      <c r="B1017">
        <v>5</v>
      </c>
      <c r="C1017" s="9">
        <v>84.653700000000001</v>
      </c>
      <c r="D1017" s="9">
        <v>129.8022</v>
      </c>
      <c r="E1017" s="9">
        <v>647.75</v>
      </c>
      <c r="F1017" s="9">
        <v>275.25</v>
      </c>
      <c r="G1017" s="9">
        <v>605.75</v>
      </c>
      <c r="H1017" s="9">
        <v>348.75</v>
      </c>
      <c r="K1017" s="32" t="s">
        <v>203</v>
      </c>
      <c r="L1017" s="32">
        <v>1007</v>
      </c>
      <c r="M1017" s="32" t="s">
        <v>263</v>
      </c>
      <c r="N1017" s="32" t="s">
        <v>669</v>
      </c>
      <c r="O1017" s="32" t="s">
        <v>261</v>
      </c>
      <c r="P1017" s="32" t="s">
        <v>259</v>
      </c>
      <c r="Q1017" s="32" t="s">
        <v>262</v>
      </c>
      <c r="R1017" s="32" t="s">
        <v>236</v>
      </c>
      <c r="S1017" s="37" t="s">
        <v>24</v>
      </c>
      <c r="T1017" s="32">
        <v>5</v>
      </c>
      <c r="U1017" s="33">
        <v>84.653700000000001</v>
      </c>
      <c r="V1017" s="33">
        <v>129.8022</v>
      </c>
      <c r="W1017" s="33">
        <v>647.75</v>
      </c>
      <c r="X1017" s="33">
        <v>275.25</v>
      </c>
      <c r="Y1017" s="33">
        <v>605.75</v>
      </c>
      <c r="Z1017" s="33">
        <v>348.75</v>
      </c>
      <c r="AA1017" s="33" t="s">
        <v>235</v>
      </c>
      <c r="AB1017" s="33" t="s">
        <v>235</v>
      </c>
      <c r="AC1017" s="33">
        <f>ABS(180-V1017)</f>
        <v>50.197800000000001</v>
      </c>
      <c r="AD1017" s="33" t="s">
        <v>235</v>
      </c>
      <c r="AE1017" s="33" t="s">
        <v>235</v>
      </c>
      <c r="AF1017" s="33" t="s">
        <v>235</v>
      </c>
      <c r="AG1017" s="33" t="s">
        <v>235</v>
      </c>
      <c r="AH1017" s="33" t="s">
        <v>235</v>
      </c>
      <c r="AI1017" s="40" t="s">
        <v>235</v>
      </c>
      <c r="AJ1017" s="40" t="s">
        <v>235</v>
      </c>
    </row>
    <row r="1018" spans="1:36" x14ac:dyDescent="0.25">
      <c r="A1018" t="s">
        <v>203</v>
      </c>
      <c r="B1018">
        <v>6</v>
      </c>
      <c r="C1018" s="9">
        <v>77.544300000000007</v>
      </c>
      <c r="D1018" s="9">
        <v>148.19370000000001</v>
      </c>
      <c r="E1018" s="9">
        <v>677</v>
      </c>
      <c r="F1018" s="9">
        <v>310.5</v>
      </c>
      <c r="G1018" s="9">
        <v>619.25</v>
      </c>
      <c r="H1018" s="9">
        <v>362.25</v>
      </c>
      <c r="K1018" s="32" t="s">
        <v>203</v>
      </c>
      <c r="L1018" s="32">
        <v>1008</v>
      </c>
      <c r="M1018" s="32" t="s">
        <v>263</v>
      </c>
      <c r="N1018" s="32" t="s">
        <v>669</v>
      </c>
      <c r="O1018" s="32" t="s">
        <v>261</v>
      </c>
      <c r="P1018" s="32" t="s">
        <v>259</v>
      </c>
      <c r="Q1018" s="32" t="s">
        <v>262</v>
      </c>
      <c r="R1018" s="32" t="s">
        <v>236</v>
      </c>
      <c r="S1018" s="37" t="s">
        <v>24</v>
      </c>
      <c r="T1018" s="32">
        <v>6</v>
      </c>
      <c r="U1018" s="33">
        <v>77.544300000000007</v>
      </c>
      <c r="V1018" s="33">
        <v>148.19370000000001</v>
      </c>
      <c r="W1018" s="33">
        <v>677</v>
      </c>
      <c r="X1018" s="33">
        <v>310.5</v>
      </c>
      <c r="Y1018" s="33">
        <v>619.25</v>
      </c>
      <c r="Z1018" s="33">
        <v>362.25</v>
      </c>
      <c r="AA1018" s="33">
        <f>SQRT(((W1018-W1013)^2)+((X1018-X1013)^2))</f>
        <v>277.72288346479479</v>
      </c>
      <c r="AB1018" s="33">
        <f>SQRT(((Y1016-Y1015)^2)+((Z1016-Z1015)^2))</f>
        <v>92.590833779591804</v>
      </c>
      <c r="AC1018" s="33">
        <f>ABS(180-V1018)</f>
        <v>31.806299999999993</v>
      </c>
      <c r="AD1018" s="33">
        <v>1</v>
      </c>
      <c r="AE1018" s="33">
        <v>0</v>
      </c>
      <c r="AF1018" s="33">
        <v>0</v>
      </c>
      <c r="AG1018" s="23">
        <f>SQRT((W1018-W1016)^2+(X1018-X1016)^2)</f>
        <v>89.401132543161893</v>
      </c>
      <c r="AH1018" s="23">
        <f>SQRT((W1015-W1013)^2+(X1015-X1013)^2)</f>
        <v>87.290463396639154</v>
      </c>
      <c r="AI1018" s="23">
        <f>SQRT(((Y1015-Y1013)^2)+((Z1015-Z1013)^2))</f>
        <v>36.202555158441513</v>
      </c>
      <c r="AJ1018" s="23">
        <f>SQRT(((Y1018-Y1016)^2)+((Z1018-Z1016)^2))</f>
        <v>37.85828839237189</v>
      </c>
    </row>
    <row r="1019" spans="1:36" x14ac:dyDescent="0.25">
      <c r="A1019" t="s">
        <v>204</v>
      </c>
      <c r="B1019">
        <v>1</v>
      </c>
      <c r="C1019" s="9">
        <v>71.8279</v>
      </c>
      <c r="D1019" s="9">
        <v>37.489100000000001</v>
      </c>
      <c r="E1019" s="9">
        <v>393.75</v>
      </c>
      <c r="F1019" s="9">
        <v>324.75</v>
      </c>
      <c r="G1019" s="9">
        <v>456.75</v>
      </c>
      <c r="H1019" s="9">
        <v>359.25</v>
      </c>
      <c r="K1019" s="32" t="s">
        <v>204</v>
      </c>
      <c r="L1019" s="32">
        <v>1009</v>
      </c>
      <c r="M1019" s="32" t="s">
        <v>263</v>
      </c>
      <c r="N1019" s="32" t="s">
        <v>669</v>
      </c>
      <c r="O1019" s="32" t="s">
        <v>261</v>
      </c>
      <c r="P1019" s="32" t="s">
        <v>259</v>
      </c>
      <c r="Q1019" s="32" t="s">
        <v>262</v>
      </c>
      <c r="R1019" s="32" t="s">
        <v>236</v>
      </c>
      <c r="S1019" s="37" t="s">
        <v>23</v>
      </c>
      <c r="T1019" s="32">
        <v>1</v>
      </c>
      <c r="U1019" s="33">
        <v>71.8279</v>
      </c>
      <c r="V1019" s="33">
        <v>37.489100000000001</v>
      </c>
      <c r="W1019" s="33">
        <v>393.75</v>
      </c>
      <c r="X1019" s="33">
        <v>324.75</v>
      </c>
      <c r="Y1019" s="33">
        <v>456.75</v>
      </c>
      <c r="Z1019" s="33">
        <v>359.25</v>
      </c>
      <c r="AA1019" s="33" t="s">
        <v>235</v>
      </c>
      <c r="AB1019" s="33" t="s">
        <v>235</v>
      </c>
      <c r="AC1019" s="33">
        <f>V1019</f>
        <v>37.489100000000001</v>
      </c>
      <c r="AD1019" s="33" t="s">
        <v>235</v>
      </c>
      <c r="AE1019" s="33" t="s">
        <v>235</v>
      </c>
      <c r="AF1019" s="33" t="s">
        <v>235</v>
      </c>
      <c r="AG1019" s="33" t="s">
        <v>235</v>
      </c>
      <c r="AH1019" s="33" t="s">
        <v>235</v>
      </c>
      <c r="AI1019" s="33" t="s">
        <v>235</v>
      </c>
      <c r="AJ1019" s="33" t="s">
        <v>235</v>
      </c>
    </row>
    <row r="1020" spans="1:36" x14ac:dyDescent="0.25">
      <c r="A1020" t="s">
        <v>204</v>
      </c>
      <c r="B1020">
        <v>2</v>
      </c>
      <c r="C1020" s="9">
        <v>75.853899999999996</v>
      </c>
      <c r="D1020" s="9">
        <v>52.581299999999999</v>
      </c>
      <c r="E1020" s="9">
        <v>402.75</v>
      </c>
      <c r="F1020" s="9">
        <v>291</v>
      </c>
      <c r="G1020" s="9">
        <v>457.5</v>
      </c>
      <c r="H1020" s="9">
        <v>343.5</v>
      </c>
      <c r="K1020" s="32" t="s">
        <v>204</v>
      </c>
      <c r="L1020" s="32">
        <v>1010</v>
      </c>
      <c r="M1020" s="32" t="s">
        <v>263</v>
      </c>
      <c r="N1020" s="32" t="s">
        <v>669</v>
      </c>
      <c r="O1020" s="32" t="s">
        <v>261</v>
      </c>
      <c r="P1020" s="32" t="s">
        <v>259</v>
      </c>
      <c r="Q1020" s="32" t="s">
        <v>262</v>
      </c>
      <c r="R1020" s="32" t="s">
        <v>236</v>
      </c>
      <c r="S1020" s="37" t="s">
        <v>23</v>
      </c>
      <c r="T1020" s="32">
        <v>2</v>
      </c>
      <c r="U1020" s="33">
        <v>75.853899999999996</v>
      </c>
      <c r="V1020" s="33">
        <v>52.581299999999999</v>
      </c>
      <c r="W1020" s="33">
        <v>402.75</v>
      </c>
      <c r="X1020" s="33">
        <v>291</v>
      </c>
      <c r="Y1020" s="33">
        <v>457.5</v>
      </c>
      <c r="Z1020" s="33">
        <v>343.5</v>
      </c>
      <c r="AA1020" s="33" t="s">
        <v>235</v>
      </c>
      <c r="AB1020" s="33" t="s">
        <v>235</v>
      </c>
      <c r="AC1020" s="33">
        <f>V1020</f>
        <v>52.581299999999999</v>
      </c>
      <c r="AD1020" s="33" t="s">
        <v>235</v>
      </c>
      <c r="AE1020" s="33" t="s">
        <v>235</v>
      </c>
      <c r="AF1020" s="33" t="s">
        <v>235</v>
      </c>
      <c r="AG1020" s="33" t="s">
        <v>235</v>
      </c>
      <c r="AH1020" s="33" t="s">
        <v>235</v>
      </c>
      <c r="AI1020" s="33" t="s">
        <v>235</v>
      </c>
      <c r="AJ1020" s="33" t="s">
        <v>235</v>
      </c>
    </row>
    <row r="1021" spans="1:36" x14ac:dyDescent="0.25">
      <c r="A1021" t="s">
        <v>204</v>
      </c>
      <c r="B1021">
        <v>3</v>
      </c>
      <c r="C1021" s="9">
        <v>69.894999999999996</v>
      </c>
      <c r="D1021" s="9">
        <v>65.604600000000005</v>
      </c>
      <c r="E1021" s="9">
        <v>429.75</v>
      </c>
      <c r="F1021" s="9">
        <v>270.75</v>
      </c>
      <c r="G1021" s="9">
        <v>468</v>
      </c>
      <c r="H1021" s="9">
        <v>329.25</v>
      </c>
      <c r="K1021" s="32" t="s">
        <v>204</v>
      </c>
      <c r="L1021" s="32">
        <v>1011</v>
      </c>
      <c r="M1021" s="32" t="s">
        <v>263</v>
      </c>
      <c r="N1021" s="32" t="s">
        <v>669</v>
      </c>
      <c r="O1021" s="32" t="s">
        <v>261</v>
      </c>
      <c r="P1021" s="32" t="s">
        <v>259</v>
      </c>
      <c r="Q1021" s="32" t="s">
        <v>262</v>
      </c>
      <c r="R1021" s="32" t="s">
        <v>236</v>
      </c>
      <c r="S1021" s="37" t="s">
        <v>23</v>
      </c>
      <c r="T1021" s="32">
        <v>3</v>
      </c>
      <c r="U1021" s="33">
        <v>69.894999999999996</v>
      </c>
      <c r="V1021" s="33">
        <v>65.604600000000005</v>
      </c>
      <c r="W1021" s="33">
        <v>429.75</v>
      </c>
      <c r="X1021" s="33">
        <v>270.75</v>
      </c>
      <c r="Y1021" s="33">
        <v>468</v>
      </c>
      <c r="Z1021" s="33">
        <v>329.25</v>
      </c>
      <c r="AA1021" s="33" t="s">
        <v>235</v>
      </c>
      <c r="AB1021" s="33" t="s">
        <v>235</v>
      </c>
      <c r="AC1021" s="33">
        <f>V1021</f>
        <v>65.604600000000005</v>
      </c>
      <c r="AD1021" s="33" t="s">
        <v>235</v>
      </c>
      <c r="AE1021" s="33" t="s">
        <v>235</v>
      </c>
      <c r="AF1021" s="33" t="s">
        <v>235</v>
      </c>
      <c r="AG1021" s="40" t="s">
        <v>235</v>
      </c>
      <c r="AH1021" s="40" t="s">
        <v>235</v>
      </c>
      <c r="AI1021" s="40" t="s">
        <v>235</v>
      </c>
      <c r="AJ1021" s="40" t="s">
        <v>235</v>
      </c>
    </row>
    <row r="1022" spans="1:36" x14ac:dyDescent="0.25">
      <c r="A1022" t="s">
        <v>204</v>
      </c>
      <c r="B1022">
        <v>4</v>
      </c>
      <c r="C1022" s="9">
        <v>53.439799999999998</v>
      </c>
      <c r="D1022" s="9">
        <v>103.6135</v>
      </c>
      <c r="E1022" s="9">
        <v>562.5</v>
      </c>
      <c r="F1022" s="9">
        <v>257.25</v>
      </c>
      <c r="G1022" s="9">
        <v>558</v>
      </c>
      <c r="H1022" s="9">
        <v>310.5</v>
      </c>
      <c r="K1022" s="32" t="s">
        <v>204</v>
      </c>
      <c r="L1022" s="32">
        <v>1012</v>
      </c>
      <c r="M1022" s="32" t="s">
        <v>263</v>
      </c>
      <c r="N1022" s="32" t="s">
        <v>669</v>
      </c>
      <c r="O1022" s="32" t="s">
        <v>261</v>
      </c>
      <c r="P1022" s="32" t="s">
        <v>259</v>
      </c>
      <c r="Q1022" s="32" t="s">
        <v>262</v>
      </c>
      <c r="R1022" s="32" t="s">
        <v>236</v>
      </c>
      <c r="S1022" s="37" t="s">
        <v>24</v>
      </c>
      <c r="T1022" s="32">
        <v>4</v>
      </c>
      <c r="U1022" s="33">
        <v>53.439799999999998</v>
      </c>
      <c r="V1022" s="33">
        <v>103.6135</v>
      </c>
      <c r="W1022" s="33">
        <v>562.5</v>
      </c>
      <c r="X1022" s="33">
        <v>257.25</v>
      </c>
      <c r="Y1022" s="33">
        <v>558</v>
      </c>
      <c r="Z1022" s="33">
        <v>310.5</v>
      </c>
      <c r="AA1022" s="33" t="s">
        <v>235</v>
      </c>
      <c r="AB1022" s="33" t="s">
        <v>235</v>
      </c>
      <c r="AC1022" s="33">
        <f>ABS(180-V1022)</f>
        <v>76.386499999999998</v>
      </c>
      <c r="AD1022" s="33" t="s">
        <v>235</v>
      </c>
      <c r="AE1022" s="33" t="s">
        <v>235</v>
      </c>
      <c r="AF1022" s="33" t="s">
        <v>235</v>
      </c>
      <c r="AG1022" s="40" t="s">
        <v>235</v>
      </c>
      <c r="AH1022" s="40" t="s">
        <v>235</v>
      </c>
      <c r="AI1022" s="40" t="s">
        <v>235</v>
      </c>
      <c r="AJ1022" s="40" t="s">
        <v>235</v>
      </c>
    </row>
    <row r="1023" spans="1:36" x14ac:dyDescent="0.25">
      <c r="A1023" t="s">
        <v>204</v>
      </c>
      <c r="B1023">
        <v>5</v>
      </c>
      <c r="C1023" s="9">
        <v>57.403199999999998</v>
      </c>
      <c r="D1023" s="9">
        <v>127.6923</v>
      </c>
      <c r="E1023" s="9">
        <v>598.5</v>
      </c>
      <c r="F1023" s="9">
        <v>270.75</v>
      </c>
      <c r="G1023" s="9">
        <v>570.75</v>
      </c>
      <c r="H1023" s="9">
        <v>321</v>
      </c>
      <c r="K1023" s="32" t="s">
        <v>204</v>
      </c>
      <c r="L1023" s="32">
        <v>1013</v>
      </c>
      <c r="M1023" s="32" t="s">
        <v>263</v>
      </c>
      <c r="N1023" s="32" t="s">
        <v>669</v>
      </c>
      <c r="O1023" s="32" t="s">
        <v>261</v>
      </c>
      <c r="P1023" s="32" t="s">
        <v>259</v>
      </c>
      <c r="Q1023" s="32" t="s">
        <v>262</v>
      </c>
      <c r="R1023" s="32" t="s">
        <v>236</v>
      </c>
      <c r="S1023" s="37" t="s">
        <v>24</v>
      </c>
      <c r="T1023" s="32">
        <v>5</v>
      </c>
      <c r="U1023" s="33">
        <v>57.403199999999998</v>
      </c>
      <c r="V1023" s="33">
        <v>127.6923</v>
      </c>
      <c r="W1023" s="33">
        <v>598.5</v>
      </c>
      <c r="X1023" s="33">
        <v>270.75</v>
      </c>
      <c r="Y1023" s="33">
        <v>570.75</v>
      </c>
      <c r="Z1023" s="33">
        <v>321</v>
      </c>
      <c r="AA1023" s="33" t="s">
        <v>235</v>
      </c>
      <c r="AB1023" s="33" t="s">
        <v>235</v>
      </c>
      <c r="AC1023" s="33">
        <f>ABS(180-V1023)</f>
        <v>52.307699999999997</v>
      </c>
      <c r="AD1023" s="33" t="s">
        <v>235</v>
      </c>
      <c r="AE1023" s="33" t="s">
        <v>235</v>
      </c>
      <c r="AF1023" s="33" t="s">
        <v>235</v>
      </c>
      <c r="AG1023" s="40" t="s">
        <v>235</v>
      </c>
      <c r="AH1023" s="40" t="s">
        <v>235</v>
      </c>
      <c r="AI1023" s="40" t="s">
        <v>235</v>
      </c>
      <c r="AJ1023" s="40" t="s">
        <v>235</v>
      </c>
    </row>
    <row r="1024" spans="1:36" x14ac:dyDescent="0.25">
      <c r="A1024" t="s">
        <v>204</v>
      </c>
      <c r="B1024">
        <v>6</v>
      </c>
      <c r="C1024" s="9">
        <v>64.202799999999996</v>
      </c>
      <c r="D1024" s="9">
        <v>151.37780000000001</v>
      </c>
      <c r="E1024" s="9">
        <v>627</v>
      </c>
      <c r="F1024" s="9">
        <v>292.5</v>
      </c>
      <c r="G1024" s="9">
        <v>576</v>
      </c>
      <c r="H1024" s="9">
        <v>331.5</v>
      </c>
      <c r="K1024" s="32" t="s">
        <v>204</v>
      </c>
      <c r="L1024" s="32">
        <v>1014</v>
      </c>
      <c r="M1024" s="32" t="s">
        <v>263</v>
      </c>
      <c r="N1024" s="32" t="s">
        <v>669</v>
      </c>
      <c r="O1024" s="32" t="s">
        <v>261</v>
      </c>
      <c r="P1024" s="32" t="s">
        <v>259</v>
      </c>
      <c r="Q1024" s="32" t="s">
        <v>262</v>
      </c>
      <c r="R1024" s="32" t="s">
        <v>236</v>
      </c>
      <c r="S1024" s="37" t="s">
        <v>24</v>
      </c>
      <c r="T1024" s="32">
        <v>6</v>
      </c>
      <c r="U1024" s="33">
        <v>64.202799999999996</v>
      </c>
      <c r="V1024" s="33">
        <v>151.37780000000001</v>
      </c>
      <c r="W1024" s="33">
        <v>627</v>
      </c>
      <c r="X1024" s="33">
        <v>292.5</v>
      </c>
      <c r="Y1024" s="33">
        <v>576</v>
      </c>
      <c r="Z1024" s="33">
        <v>331.5</v>
      </c>
      <c r="AA1024" s="33">
        <f>SQRT(((W1024-W1019)^2)+((X1024-X1019)^2))</f>
        <v>235.46894699726332</v>
      </c>
      <c r="AB1024" s="33">
        <f>SQRT(((Y1022-Y1021)^2)+((Z1022-Z1021)^2))</f>
        <v>91.932380040984469</v>
      </c>
      <c r="AC1024" s="33">
        <f>ABS(180-V1024)</f>
        <v>28.622199999999992</v>
      </c>
      <c r="AD1024" s="33">
        <v>0</v>
      </c>
      <c r="AE1024" s="33">
        <v>0</v>
      </c>
      <c r="AF1024" s="33">
        <v>0</v>
      </c>
      <c r="AG1024" s="23">
        <f>SQRT((W1024-W1022)^2+(X1024-X1022)^2)</f>
        <v>73.503826431009699</v>
      </c>
      <c r="AH1024" s="23">
        <f>SQRT((W1021-W1019)^2+(X1021-X1019)^2)</f>
        <v>64.899922958351809</v>
      </c>
      <c r="AI1024" s="23">
        <f>SQRT(((Y1021-Y1019)^2)+((Z1021-Z1019)^2))</f>
        <v>32.04001404494074</v>
      </c>
      <c r="AJ1024" s="23">
        <f>SQRT(((Y1024-Y1022)^2)+((Z1024-Z1022)^2))</f>
        <v>27.658633371878661</v>
      </c>
    </row>
    <row r="1025" spans="1:36" x14ac:dyDescent="0.25">
      <c r="A1025" t="s">
        <v>205</v>
      </c>
      <c r="B1025">
        <v>1</v>
      </c>
      <c r="C1025" s="9">
        <v>71.190799999999996</v>
      </c>
      <c r="D1025" s="9">
        <v>28.314599999999999</v>
      </c>
      <c r="E1025" s="9">
        <v>546.25</v>
      </c>
      <c r="F1025" s="9">
        <v>413</v>
      </c>
      <c r="G1025" s="9">
        <v>566.5</v>
      </c>
      <c r="H1025" s="9">
        <v>481.25</v>
      </c>
      <c r="K1025" s="32" t="s">
        <v>205</v>
      </c>
      <c r="L1025" s="32">
        <v>1015</v>
      </c>
      <c r="M1025" s="32" t="s">
        <v>263</v>
      </c>
      <c r="N1025" s="32" t="s">
        <v>669</v>
      </c>
      <c r="O1025" s="32" t="s">
        <v>261</v>
      </c>
      <c r="P1025" s="32" t="s">
        <v>259</v>
      </c>
      <c r="Q1025" s="32" t="s">
        <v>262</v>
      </c>
      <c r="R1025" s="32" t="s">
        <v>236</v>
      </c>
      <c r="S1025" s="37" t="s">
        <v>23</v>
      </c>
      <c r="T1025" s="32">
        <v>1</v>
      </c>
      <c r="U1025" s="33">
        <v>71.190799999999996</v>
      </c>
      <c r="V1025" s="33">
        <v>28.314599999999999</v>
      </c>
      <c r="W1025" s="33">
        <v>546.25</v>
      </c>
      <c r="X1025" s="33">
        <v>413</v>
      </c>
      <c r="Y1025" s="33">
        <v>566.5</v>
      </c>
      <c r="Z1025" s="33">
        <v>481.25</v>
      </c>
      <c r="AA1025" s="33" t="s">
        <v>235</v>
      </c>
      <c r="AB1025" s="33" t="s">
        <v>235</v>
      </c>
      <c r="AC1025" s="33">
        <f>V1025</f>
        <v>28.314599999999999</v>
      </c>
      <c r="AD1025" s="33" t="s">
        <v>235</v>
      </c>
      <c r="AE1025" s="33" t="s">
        <v>235</v>
      </c>
      <c r="AF1025" s="33" t="s">
        <v>235</v>
      </c>
      <c r="AG1025" s="33" t="s">
        <v>235</v>
      </c>
      <c r="AH1025" s="33" t="s">
        <v>235</v>
      </c>
      <c r="AI1025" s="33" t="s">
        <v>235</v>
      </c>
      <c r="AJ1025" s="33" t="s">
        <v>235</v>
      </c>
    </row>
    <row r="1026" spans="1:36" x14ac:dyDescent="0.25">
      <c r="A1026" t="s">
        <v>205</v>
      </c>
      <c r="B1026">
        <v>2</v>
      </c>
      <c r="C1026" s="9">
        <v>76.797200000000004</v>
      </c>
      <c r="D1026" s="9">
        <v>49.882899999999999</v>
      </c>
      <c r="E1026" s="9">
        <v>585.25</v>
      </c>
      <c r="F1026" s="9">
        <v>395.75</v>
      </c>
      <c r="G1026" s="9">
        <v>578.5</v>
      </c>
      <c r="H1026" s="9">
        <v>472.25</v>
      </c>
      <c r="K1026" s="32" t="s">
        <v>205</v>
      </c>
      <c r="L1026" s="32">
        <v>1016</v>
      </c>
      <c r="M1026" s="32" t="s">
        <v>263</v>
      </c>
      <c r="N1026" s="32" t="s">
        <v>669</v>
      </c>
      <c r="O1026" s="32" t="s">
        <v>261</v>
      </c>
      <c r="P1026" s="32" t="s">
        <v>259</v>
      </c>
      <c r="Q1026" s="32" t="s">
        <v>262</v>
      </c>
      <c r="R1026" s="32" t="s">
        <v>236</v>
      </c>
      <c r="S1026" s="37" t="s">
        <v>23</v>
      </c>
      <c r="T1026" s="32">
        <v>2</v>
      </c>
      <c r="U1026" s="33">
        <v>76.797200000000004</v>
      </c>
      <c r="V1026" s="33">
        <v>49.882899999999999</v>
      </c>
      <c r="W1026" s="33">
        <v>585.25</v>
      </c>
      <c r="X1026" s="33">
        <v>395.75</v>
      </c>
      <c r="Y1026" s="33">
        <v>578.5</v>
      </c>
      <c r="Z1026" s="33">
        <v>472.25</v>
      </c>
      <c r="AA1026" s="33" t="s">
        <v>235</v>
      </c>
      <c r="AB1026" s="33" t="s">
        <v>235</v>
      </c>
      <c r="AC1026" s="33">
        <f>V1026</f>
        <v>49.882899999999999</v>
      </c>
      <c r="AD1026" s="33" t="s">
        <v>235</v>
      </c>
      <c r="AE1026" s="33" t="s">
        <v>235</v>
      </c>
      <c r="AF1026" s="33" t="s">
        <v>235</v>
      </c>
      <c r="AG1026" s="33" t="s">
        <v>235</v>
      </c>
      <c r="AH1026" s="33" t="s">
        <v>235</v>
      </c>
      <c r="AI1026" s="33" t="s">
        <v>235</v>
      </c>
      <c r="AJ1026" s="33" t="s">
        <v>235</v>
      </c>
    </row>
    <row r="1027" spans="1:36" x14ac:dyDescent="0.25">
      <c r="A1027" t="s">
        <v>205</v>
      </c>
      <c r="B1027">
        <v>3</v>
      </c>
      <c r="C1027" s="9">
        <v>66.787899999999993</v>
      </c>
      <c r="D1027" s="9">
        <v>69.390900000000002</v>
      </c>
      <c r="E1027" s="9">
        <v>623.5</v>
      </c>
      <c r="F1027" s="9">
        <v>408.5</v>
      </c>
      <c r="G1027" s="9">
        <v>595.75</v>
      </c>
      <c r="H1027" s="9">
        <v>469.25</v>
      </c>
      <c r="K1027" s="32" t="s">
        <v>205</v>
      </c>
      <c r="L1027" s="32">
        <v>1017</v>
      </c>
      <c r="M1027" s="32" t="s">
        <v>263</v>
      </c>
      <c r="N1027" s="32" t="s">
        <v>669</v>
      </c>
      <c r="O1027" s="32" t="s">
        <v>261</v>
      </c>
      <c r="P1027" s="32" t="s">
        <v>259</v>
      </c>
      <c r="Q1027" s="32" t="s">
        <v>262</v>
      </c>
      <c r="R1027" s="32" t="s">
        <v>236</v>
      </c>
      <c r="S1027" s="37" t="s">
        <v>23</v>
      </c>
      <c r="T1027" s="32">
        <v>3</v>
      </c>
      <c r="U1027" s="33">
        <v>66.787899999999993</v>
      </c>
      <c r="V1027" s="33">
        <v>69.390900000000002</v>
      </c>
      <c r="W1027" s="33">
        <v>623.5</v>
      </c>
      <c r="X1027" s="33">
        <v>408.5</v>
      </c>
      <c r="Y1027" s="33">
        <v>595.75</v>
      </c>
      <c r="Z1027" s="33">
        <v>469.25</v>
      </c>
      <c r="AA1027" s="33" t="s">
        <v>235</v>
      </c>
      <c r="AB1027" s="33" t="s">
        <v>235</v>
      </c>
      <c r="AC1027" s="33">
        <f>V1027</f>
        <v>69.390900000000002</v>
      </c>
      <c r="AD1027" s="33" t="s">
        <v>235</v>
      </c>
      <c r="AE1027" s="33" t="s">
        <v>235</v>
      </c>
      <c r="AF1027" s="33" t="s">
        <v>235</v>
      </c>
      <c r="AG1027" s="33" t="s">
        <v>235</v>
      </c>
      <c r="AH1027" s="33" t="s">
        <v>235</v>
      </c>
      <c r="AI1027" s="40" t="s">
        <v>235</v>
      </c>
      <c r="AJ1027" s="40" t="s">
        <v>235</v>
      </c>
    </row>
    <row r="1028" spans="1:36" x14ac:dyDescent="0.25">
      <c r="A1028" t="s">
        <v>205</v>
      </c>
      <c r="B1028">
        <v>4</v>
      </c>
      <c r="C1028" s="9">
        <v>70.456100000000006</v>
      </c>
      <c r="D1028" s="9">
        <v>109.63930000000001</v>
      </c>
      <c r="E1028" s="9">
        <v>733</v>
      </c>
      <c r="F1028" s="9">
        <v>514.25</v>
      </c>
      <c r="G1028" s="9">
        <v>669.25</v>
      </c>
      <c r="H1028" s="9">
        <v>544.25</v>
      </c>
      <c r="K1028" s="32" t="s">
        <v>205</v>
      </c>
      <c r="L1028" s="32">
        <v>1018</v>
      </c>
      <c r="M1028" s="32" t="s">
        <v>263</v>
      </c>
      <c r="N1028" s="32" t="s">
        <v>669</v>
      </c>
      <c r="O1028" s="32" t="s">
        <v>261</v>
      </c>
      <c r="P1028" s="32" t="s">
        <v>259</v>
      </c>
      <c r="Q1028" s="32" t="s">
        <v>262</v>
      </c>
      <c r="R1028" s="32" t="s">
        <v>236</v>
      </c>
      <c r="S1028" s="37" t="s">
        <v>24</v>
      </c>
      <c r="T1028" s="32">
        <v>4</v>
      </c>
      <c r="U1028" s="33">
        <v>70.456100000000006</v>
      </c>
      <c r="V1028" s="33">
        <v>109.63930000000001</v>
      </c>
      <c r="W1028" s="33">
        <v>733</v>
      </c>
      <c r="X1028" s="33">
        <v>514.25</v>
      </c>
      <c r="Y1028" s="33">
        <v>669.25</v>
      </c>
      <c r="Z1028" s="33">
        <v>544.25</v>
      </c>
      <c r="AA1028" s="33" t="s">
        <v>235</v>
      </c>
      <c r="AB1028" s="33" t="s">
        <v>235</v>
      </c>
      <c r="AC1028" s="33">
        <f>ABS(180-V1028)</f>
        <v>70.360699999999994</v>
      </c>
      <c r="AD1028" s="33" t="s">
        <v>235</v>
      </c>
      <c r="AE1028" s="33" t="s">
        <v>235</v>
      </c>
      <c r="AF1028" s="33" t="s">
        <v>235</v>
      </c>
      <c r="AG1028" s="33" t="s">
        <v>235</v>
      </c>
      <c r="AH1028" s="33" t="s">
        <v>235</v>
      </c>
      <c r="AI1028" s="40" t="s">
        <v>235</v>
      </c>
      <c r="AJ1028" s="40" t="s">
        <v>235</v>
      </c>
    </row>
    <row r="1029" spans="1:36" x14ac:dyDescent="0.25">
      <c r="A1029" t="s">
        <v>205</v>
      </c>
      <c r="B1029">
        <v>5</v>
      </c>
      <c r="C1029" s="9">
        <v>78.764300000000006</v>
      </c>
      <c r="D1029" s="9">
        <v>133.7492</v>
      </c>
      <c r="E1029" s="9">
        <v>745</v>
      </c>
      <c r="F1029" s="9">
        <v>555.5</v>
      </c>
      <c r="G1029" s="9">
        <v>666.25</v>
      </c>
      <c r="H1029" s="9">
        <v>557</v>
      </c>
      <c r="K1029" s="32" t="s">
        <v>205</v>
      </c>
      <c r="L1029" s="32">
        <v>1019</v>
      </c>
      <c r="M1029" s="32" t="s">
        <v>263</v>
      </c>
      <c r="N1029" s="32" t="s">
        <v>669</v>
      </c>
      <c r="O1029" s="32" t="s">
        <v>261</v>
      </c>
      <c r="P1029" s="32" t="s">
        <v>259</v>
      </c>
      <c r="Q1029" s="32" t="s">
        <v>262</v>
      </c>
      <c r="R1029" s="32" t="s">
        <v>236</v>
      </c>
      <c r="S1029" s="37" t="s">
        <v>24</v>
      </c>
      <c r="T1029" s="32">
        <v>5</v>
      </c>
      <c r="U1029" s="33">
        <v>78.764300000000006</v>
      </c>
      <c r="V1029" s="33">
        <v>133.7492</v>
      </c>
      <c r="W1029" s="33">
        <v>745</v>
      </c>
      <c r="X1029" s="33">
        <v>555.5</v>
      </c>
      <c r="Y1029" s="33">
        <v>666.25</v>
      </c>
      <c r="Z1029" s="33">
        <v>557</v>
      </c>
      <c r="AA1029" s="33" t="s">
        <v>235</v>
      </c>
      <c r="AB1029" s="33" t="s">
        <v>235</v>
      </c>
      <c r="AC1029" s="33">
        <f>ABS(180-V1029)</f>
        <v>46.250799999999998</v>
      </c>
      <c r="AD1029" s="33" t="s">
        <v>235</v>
      </c>
      <c r="AE1029" s="33" t="s">
        <v>235</v>
      </c>
      <c r="AF1029" s="33" t="s">
        <v>235</v>
      </c>
      <c r="AG1029" s="33" t="s">
        <v>235</v>
      </c>
      <c r="AH1029" s="33" t="s">
        <v>235</v>
      </c>
      <c r="AI1029" s="40" t="s">
        <v>235</v>
      </c>
      <c r="AJ1029" s="40" t="s">
        <v>235</v>
      </c>
    </row>
    <row r="1030" spans="1:36" x14ac:dyDescent="0.25">
      <c r="A1030" t="s">
        <v>205</v>
      </c>
      <c r="B1030">
        <v>6</v>
      </c>
      <c r="C1030" s="9">
        <v>71.890500000000003</v>
      </c>
      <c r="D1030" s="9">
        <v>158.196</v>
      </c>
      <c r="E1030" s="9">
        <v>724</v>
      </c>
      <c r="F1030" s="9">
        <v>594.5</v>
      </c>
      <c r="G1030" s="9">
        <v>658</v>
      </c>
      <c r="H1030" s="9">
        <v>566</v>
      </c>
      <c r="K1030" s="32" t="s">
        <v>205</v>
      </c>
      <c r="L1030" s="32">
        <v>1020</v>
      </c>
      <c r="M1030" s="32" t="s">
        <v>263</v>
      </c>
      <c r="N1030" s="32" t="s">
        <v>669</v>
      </c>
      <c r="O1030" s="32" t="s">
        <v>261</v>
      </c>
      <c r="P1030" s="32" t="s">
        <v>259</v>
      </c>
      <c r="Q1030" s="32" t="s">
        <v>262</v>
      </c>
      <c r="R1030" s="32" t="s">
        <v>236</v>
      </c>
      <c r="S1030" s="37" t="s">
        <v>24</v>
      </c>
      <c r="T1030" s="32">
        <v>6</v>
      </c>
      <c r="U1030" s="33">
        <v>71.890500000000003</v>
      </c>
      <c r="V1030" s="33">
        <v>158.196</v>
      </c>
      <c r="W1030" s="33">
        <v>724</v>
      </c>
      <c r="X1030" s="33">
        <v>594.5</v>
      </c>
      <c r="Y1030" s="33">
        <v>658</v>
      </c>
      <c r="Z1030" s="33">
        <v>566</v>
      </c>
      <c r="AA1030" s="33">
        <f>SQRT(((W1030-W1025)^2)+((X1030-X1025)^2))</f>
        <v>254.04195027593377</v>
      </c>
      <c r="AB1030" s="33">
        <f>SQRT(((Y1028-Y1027)^2)+((Z1028-Z1027)^2))</f>
        <v>105.01071373912283</v>
      </c>
      <c r="AC1030" s="33">
        <f>ABS(180-V1030)</f>
        <v>21.804000000000002</v>
      </c>
      <c r="AD1030" s="33">
        <v>1</v>
      </c>
      <c r="AE1030" s="33">
        <v>0</v>
      </c>
      <c r="AF1030" s="33">
        <v>0</v>
      </c>
      <c r="AG1030" s="23">
        <f>SQRT((W1030-W1028)^2+(X1030-X1028)^2)</f>
        <v>80.753095915884245</v>
      </c>
      <c r="AH1030" s="23">
        <f>SQRT((W1027-W1025)^2+(X1027-X1025)^2)</f>
        <v>77.380956959706822</v>
      </c>
      <c r="AI1030" s="23">
        <f>SQRT(((Y1027-Y1025)^2)+((Z1027-Z1025)^2))</f>
        <v>31.615858362536986</v>
      </c>
      <c r="AJ1030" s="23">
        <f>SQRT(((Y1030-Y1028)^2)+((Z1030-Z1028)^2))</f>
        <v>24.487241575971762</v>
      </c>
    </row>
    <row r="1031" spans="1:36" x14ac:dyDescent="0.25">
      <c r="A1031" t="s">
        <v>206</v>
      </c>
      <c r="B1031">
        <v>1</v>
      </c>
      <c r="C1031" s="9">
        <v>68.796800000000005</v>
      </c>
      <c r="D1031" s="9">
        <v>29.7348</v>
      </c>
      <c r="E1031" s="9">
        <v>353.66669999999999</v>
      </c>
      <c r="F1031" s="9">
        <v>261</v>
      </c>
      <c r="G1031" s="9">
        <v>411.66669999999999</v>
      </c>
      <c r="H1031" s="9">
        <v>298</v>
      </c>
      <c r="K1031" s="32" t="s">
        <v>206</v>
      </c>
      <c r="L1031" s="32">
        <v>1021</v>
      </c>
      <c r="M1031" s="32" t="s">
        <v>263</v>
      </c>
      <c r="N1031" s="32" t="s">
        <v>669</v>
      </c>
      <c r="O1031" s="32" t="s">
        <v>261</v>
      </c>
      <c r="P1031" s="32" t="s">
        <v>259</v>
      </c>
      <c r="Q1031" s="32" t="s">
        <v>262</v>
      </c>
      <c r="R1031" s="32" t="s">
        <v>236</v>
      </c>
      <c r="S1031" s="37" t="s">
        <v>23</v>
      </c>
      <c r="T1031" s="32">
        <v>1</v>
      </c>
      <c r="U1031" s="33">
        <v>68.796800000000005</v>
      </c>
      <c r="V1031" s="33">
        <v>29.7348</v>
      </c>
      <c r="W1031" s="33">
        <v>353.66669999999999</v>
      </c>
      <c r="X1031" s="33">
        <v>261</v>
      </c>
      <c r="Y1031" s="33">
        <v>411.66669999999999</v>
      </c>
      <c r="Z1031" s="33">
        <v>298</v>
      </c>
      <c r="AA1031" s="33" t="s">
        <v>235</v>
      </c>
      <c r="AB1031" s="33" t="s">
        <v>235</v>
      </c>
      <c r="AC1031" s="33">
        <f>V1031</f>
        <v>29.7348</v>
      </c>
      <c r="AD1031" s="33" t="s">
        <v>235</v>
      </c>
      <c r="AE1031" s="33" t="s">
        <v>235</v>
      </c>
      <c r="AF1031" s="33" t="s">
        <v>235</v>
      </c>
      <c r="AG1031" s="33" t="s">
        <v>235</v>
      </c>
      <c r="AH1031" s="33" t="s">
        <v>235</v>
      </c>
      <c r="AI1031" s="33" t="s">
        <v>235</v>
      </c>
      <c r="AJ1031" s="33" t="s">
        <v>235</v>
      </c>
    </row>
    <row r="1032" spans="1:36" x14ac:dyDescent="0.25">
      <c r="A1032" t="s">
        <v>206</v>
      </c>
      <c r="B1032">
        <v>2</v>
      </c>
      <c r="C1032" s="9">
        <v>76.216800000000006</v>
      </c>
      <c r="D1032" s="9">
        <v>49.126899999999999</v>
      </c>
      <c r="E1032" s="9">
        <v>368.66669999999999</v>
      </c>
      <c r="F1032" s="9">
        <v>222</v>
      </c>
      <c r="G1032" s="9">
        <v>415.66669999999999</v>
      </c>
      <c r="H1032" s="9">
        <v>282</v>
      </c>
      <c r="K1032" s="32" t="s">
        <v>206</v>
      </c>
      <c r="L1032" s="32">
        <v>1022</v>
      </c>
      <c r="M1032" s="32" t="s">
        <v>263</v>
      </c>
      <c r="N1032" s="32" t="s">
        <v>669</v>
      </c>
      <c r="O1032" s="32" t="s">
        <v>261</v>
      </c>
      <c r="P1032" s="32" t="s">
        <v>259</v>
      </c>
      <c r="Q1032" s="32" t="s">
        <v>262</v>
      </c>
      <c r="R1032" s="32" t="s">
        <v>236</v>
      </c>
      <c r="S1032" s="37" t="s">
        <v>23</v>
      </c>
      <c r="T1032" s="32">
        <v>2</v>
      </c>
      <c r="U1032" s="33">
        <v>76.216800000000006</v>
      </c>
      <c r="V1032" s="33">
        <v>49.126899999999999</v>
      </c>
      <c r="W1032" s="33">
        <v>368.66669999999999</v>
      </c>
      <c r="X1032" s="33">
        <v>222</v>
      </c>
      <c r="Y1032" s="33">
        <v>415.66669999999999</v>
      </c>
      <c r="Z1032" s="33">
        <v>282</v>
      </c>
      <c r="AA1032" s="33" t="s">
        <v>235</v>
      </c>
      <c r="AB1032" s="33" t="s">
        <v>235</v>
      </c>
      <c r="AC1032" s="33">
        <f>V1032</f>
        <v>49.126899999999999</v>
      </c>
      <c r="AD1032" s="33" t="s">
        <v>235</v>
      </c>
      <c r="AE1032" s="33" t="s">
        <v>235</v>
      </c>
      <c r="AF1032" s="33" t="s">
        <v>235</v>
      </c>
      <c r="AG1032" s="33" t="s">
        <v>235</v>
      </c>
      <c r="AH1032" s="33" t="s">
        <v>235</v>
      </c>
      <c r="AI1032" s="33" t="s">
        <v>235</v>
      </c>
      <c r="AJ1032" s="33" t="s">
        <v>235</v>
      </c>
    </row>
    <row r="1033" spans="1:36" x14ac:dyDescent="0.25">
      <c r="A1033" t="s">
        <v>206</v>
      </c>
      <c r="B1033">
        <v>3</v>
      </c>
      <c r="C1033" s="9">
        <v>70.263800000000003</v>
      </c>
      <c r="D1033" s="9">
        <v>62.823300000000003</v>
      </c>
      <c r="E1033" s="9">
        <v>403.66669999999999</v>
      </c>
      <c r="F1033" s="9">
        <v>209</v>
      </c>
      <c r="G1033" s="9">
        <v>432.66669999999999</v>
      </c>
      <c r="H1033" s="9">
        <v>273</v>
      </c>
      <c r="K1033" s="32" t="s">
        <v>206</v>
      </c>
      <c r="L1033" s="32">
        <v>1023</v>
      </c>
      <c r="M1033" s="32" t="s">
        <v>263</v>
      </c>
      <c r="N1033" s="32" t="s">
        <v>669</v>
      </c>
      <c r="O1033" s="32" t="s">
        <v>261</v>
      </c>
      <c r="P1033" s="32" t="s">
        <v>259</v>
      </c>
      <c r="Q1033" s="32" t="s">
        <v>262</v>
      </c>
      <c r="R1033" s="32" t="s">
        <v>236</v>
      </c>
      <c r="S1033" s="37" t="s">
        <v>23</v>
      </c>
      <c r="T1033" s="32">
        <v>3</v>
      </c>
      <c r="U1033" s="33">
        <v>70.263800000000003</v>
      </c>
      <c r="V1033" s="33">
        <v>62.823300000000003</v>
      </c>
      <c r="W1033" s="33">
        <v>403.66669999999999</v>
      </c>
      <c r="X1033" s="33">
        <v>209</v>
      </c>
      <c r="Y1033" s="33">
        <v>432.66669999999999</v>
      </c>
      <c r="Z1033" s="33">
        <v>273</v>
      </c>
      <c r="AA1033" s="33" t="s">
        <v>235</v>
      </c>
      <c r="AB1033" s="33" t="s">
        <v>235</v>
      </c>
      <c r="AC1033" s="33">
        <f>V1033</f>
        <v>62.823300000000003</v>
      </c>
      <c r="AD1033" s="33" t="s">
        <v>235</v>
      </c>
      <c r="AE1033" s="33" t="s">
        <v>235</v>
      </c>
      <c r="AF1033" s="33" t="s">
        <v>235</v>
      </c>
      <c r="AG1033" s="40" t="s">
        <v>235</v>
      </c>
      <c r="AH1033" s="40" t="s">
        <v>235</v>
      </c>
      <c r="AI1033" s="40" t="s">
        <v>235</v>
      </c>
      <c r="AJ1033" s="40" t="s">
        <v>235</v>
      </c>
    </row>
    <row r="1034" spans="1:36" x14ac:dyDescent="0.25">
      <c r="A1034" t="s">
        <v>206</v>
      </c>
      <c r="B1034">
        <v>4</v>
      </c>
      <c r="C1034" s="9">
        <v>71.344300000000004</v>
      </c>
      <c r="D1034" s="9">
        <v>118.43899999999999</v>
      </c>
      <c r="E1034" s="9">
        <v>541.66669999999999</v>
      </c>
      <c r="F1034" s="9">
        <v>212</v>
      </c>
      <c r="G1034" s="9">
        <v>504.66669999999999</v>
      </c>
      <c r="H1034" s="9">
        <v>273</v>
      </c>
      <c r="K1034" s="32" t="s">
        <v>206</v>
      </c>
      <c r="L1034" s="32">
        <v>1024</v>
      </c>
      <c r="M1034" s="32" t="s">
        <v>263</v>
      </c>
      <c r="N1034" s="32" t="s">
        <v>669</v>
      </c>
      <c r="O1034" s="32" t="s">
        <v>261</v>
      </c>
      <c r="P1034" s="32" t="s">
        <v>259</v>
      </c>
      <c r="Q1034" s="32" t="s">
        <v>262</v>
      </c>
      <c r="R1034" s="32" t="s">
        <v>236</v>
      </c>
      <c r="S1034" s="37" t="s">
        <v>24</v>
      </c>
      <c r="T1034" s="32">
        <v>4</v>
      </c>
      <c r="U1034" s="33">
        <v>71.344300000000004</v>
      </c>
      <c r="V1034" s="33">
        <v>118.43899999999999</v>
      </c>
      <c r="W1034" s="33">
        <v>541.66669999999999</v>
      </c>
      <c r="X1034" s="33">
        <v>212</v>
      </c>
      <c r="Y1034" s="33">
        <v>504.66669999999999</v>
      </c>
      <c r="Z1034" s="33">
        <v>273</v>
      </c>
      <c r="AA1034" s="33" t="s">
        <v>235</v>
      </c>
      <c r="AB1034" s="33" t="s">
        <v>235</v>
      </c>
      <c r="AC1034" s="33">
        <f>ABS(180-V1034)</f>
        <v>61.561000000000007</v>
      </c>
      <c r="AD1034" s="33" t="s">
        <v>235</v>
      </c>
      <c r="AE1034" s="33" t="s">
        <v>235</v>
      </c>
      <c r="AF1034" s="33" t="s">
        <v>235</v>
      </c>
      <c r="AG1034" s="40" t="s">
        <v>235</v>
      </c>
      <c r="AH1034" s="40" t="s">
        <v>235</v>
      </c>
      <c r="AI1034" s="40" t="s">
        <v>235</v>
      </c>
      <c r="AJ1034" s="40" t="s">
        <v>235</v>
      </c>
    </row>
    <row r="1035" spans="1:36" x14ac:dyDescent="0.25">
      <c r="A1035" t="s">
        <v>206</v>
      </c>
      <c r="B1035">
        <v>5</v>
      </c>
      <c r="C1035" s="9">
        <v>77.103800000000007</v>
      </c>
      <c r="D1035" s="9">
        <v>133.77629999999999</v>
      </c>
      <c r="E1035" s="9">
        <v>576.66669999999999</v>
      </c>
      <c r="F1035" s="9">
        <v>233</v>
      </c>
      <c r="G1035" s="9">
        <v>520.66669999999999</v>
      </c>
      <c r="H1035" s="9">
        <v>286</v>
      </c>
      <c r="K1035" s="32" t="s">
        <v>206</v>
      </c>
      <c r="L1035" s="32">
        <v>1025</v>
      </c>
      <c r="M1035" s="32" t="s">
        <v>263</v>
      </c>
      <c r="N1035" s="32" t="s">
        <v>669</v>
      </c>
      <c r="O1035" s="32" t="s">
        <v>261</v>
      </c>
      <c r="P1035" s="32" t="s">
        <v>259</v>
      </c>
      <c r="Q1035" s="32" t="s">
        <v>262</v>
      </c>
      <c r="R1035" s="32" t="s">
        <v>236</v>
      </c>
      <c r="S1035" s="37" t="s">
        <v>24</v>
      </c>
      <c r="T1035" s="32">
        <v>5</v>
      </c>
      <c r="U1035" s="33">
        <v>77.103800000000007</v>
      </c>
      <c r="V1035" s="33">
        <v>133.77629999999999</v>
      </c>
      <c r="W1035" s="33">
        <v>576.66669999999999</v>
      </c>
      <c r="X1035" s="33">
        <v>233</v>
      </c>
      <c r="Y1035" s="33">
        <v>520.66669999999999</v>
      </c>
      <c r="Z1035" s="33">
        <v>286</v>
      </c>
      <c r="AA1035" s="33" t="s">
        <v>235</v>
      </c>
      <c r="AB1035" s="33" t="s">
        <v>235</v>
      </c>
      <c r="AC1035" s="33">
        <f>ABS(180-V1035)</f>
        <v>46.223700000000008</v>
      </c>
      <c r="AD1035" s="33" t="s">
        <v>235</v>
      </c>
      <c r="AE1035" s="33" t="s">
        <v>235</v>
      </c>
      <c r="AF1035" s="33" t="s">
        <v>235</v>
      </c>
      <c r="AG1035" s="40" t="s">
        <v>235</v>
      </c>
      <c r="AH1035" s="40" t="s">
        <v>235</v>
      </c>
      <c r="AI1035" s="40" t="s">
        <v>235</v>
      </c>
      <c r="AJ1035" s="40" t="s">
        <v>235</v>
      </c>
    </row>
    <row r="1036" spans="1:36" x14ac:dyDescent="0.25">
      <c r="A1036" t="s">
        <v>206</v>
      </c>
      <c r="B1036">
        <v>6</v>
      </c>
      <c r="C1036" s="9">
        <v>69.856999999999999</v>
      </c>
      <c r="D1036" s="9">
        <v>153.5703</v>
      </c>
      <c r="E1036" s="9">
        <v>586.66669999999999</v>
      </c>
      <c r="F1036" s="9">
        <v>272</v>
      </c>
      <c r="G1036" s="9">
        <v>522.66669999999999</v>
      </c>
      <c r="H1036" s="9">
        <v>300</v>
      </c>
      <c r="K1036" s="32" t="s">
        <v>206</v>
      </c>
      <c r="L1036" s="32">
        <v>1026</v>
      </c>
      <c r="M1036" s="32" t="s">
        <v>263</v>
      </c>
      <c r="N1036" s="32" t="s">
        <v>669</v>
      </c>
      <c r="O1036" s="32" t="s">
        <v>261</v>
      </c>
      <c r="P1036" s="32" t="s">
        <v>259</v>
      </c>
      <c r="Q1036" s="32" t="s">
        <v>262</v>
      </c>
      <c r="R1036" s="32" t="s">
        <v>236</v>
      </c>
      <c r="S1036" s="37" t="s">
        <v>24</v>
      </c>
      <c r="T1036" s="32">
        <v>6</v>
      </c>
      <c r="U1036" s="33">
        <v>69.856999999999999</v>
      </c>
      <c r="V1036" s="33">
        <v>153.5703</v>
      </c>
      <c r="W1036" s="33">
        <v>586.66669999999999</v>
      </c>
      <c r="X1036" s="33">
        <v>272</v>
      </c>
      <c r="Y1036" s="33">
        <v>522.66669999999999</v>
      </c>
      <c r="Z1036" s="33">
        <v>300</v>
      </c>
      <c r="AA1036" s="33">
        <f>SQRT(((W1036-W1031)^2)+((X1036-X1031)^2))</f>
        <v>233.25951213187426</v>
      </c>
      <c r="AB1036" s="33">
        <f>SQRT(((Y1034-Y1033)^2)+((Z1034-Z1033)^2))</f>
        <v>72</v>
      </c>
      <c r="AC1036" s="33">
        <f>ABS(180-V1036)</f>
        <v>26.429699999999997</v>
      </c>
      <c r="AD1036" s="33">
        <v>1</v>
      </c>
      <c r="AE1036" s="33">
        <v>0</v>
      </c>
      <c r="AF1036" s="33">
        <v>0</v>
      </c>
      <c r="AG1036" s="23">
        <f>SQRT((W1036-W1034)^2+(X1036-X1034)^2)</f>
        <v>75</v>
      </c>
      <c r="AH1036" s="23">
        <f>SQRT((W1033-W1031)^2+(X1033-X1031)^2)</f>
        <v>72.138755187485728</v>
      </c>
      <c r="AI1036" s="23">
        <f>SQRT(((Y1033-Y1031)^2)+((Z1033-Z1031)^2))</f>
        <v>32.649655434629018</v>
      </c>
      <c r="AJ1036" s="23">
        <f>SQRT(((Y1036-Y1034)^2)+((Z1036-Z1034)^2))</f>
        <v>32.449961479175904</v>
      </c>
    </row>
    <row r="1037" spans="1:36" x14ac:dyDescent="0.25">
      <c r="A1037" t="s">
        <v>207</v>
      </c>
      <c r="B1037">
        <v>1</v>
      </c>
      <c r="C1037" s="9">
        <v>74.898700000000005</v>
      </c>
      <c r="D1037" s="9">
        <v>34.312800000000003</v>
      </c>
      <c r="E1037" s="9">
        <v>479</v>
      </c>
      <c r="F1037" s="9">
        <v>408</v>
      </c>
      <c r="G1037" s="9">
        <v>521.75</v>
      </c>
      <c r="H1037" s="9">
        <v>469.5</v>
      </c>
      <c r="K1037" s="32" t="s">
        <v>207</v>
      </c>
      <c r="L1037" s="32">
        <v>1027</v>
      </c>
      <c r="M1037" s="32" t="s">
        <v>263</v>
      </c>
      <c r="N1037" s="32" t="s">
        <v>669</v>
      </c>
      <c r="O1037" s="32" t="s">
        <v>261</v>
      </c>
      <c r="P1037" s="32" t="s">
        <v>259</v>
      </c>
      <c r="Q1037" s="32" t="s">
        <v>262</v>
      </c>
      <c r="R1037" s="32" t="s">
        <v>236</v>
      </c>
      <c r="S1037" s="37" t="s">
        <v>23</v>
      </c>
      <c r="T1037" s="32">
        <v>1</v>
      </c>
      <c r="U1037" s="33">
        <v>74.898700000000005</v>
      </c>
      <c r="V1037" s="33">
        <v>34.312800000000003</v>
      </c>
      <c r="W1037" s="33">
        <v>479</v>
      </c>
      <c r="X1037" s="33">
        <v>408</v>
      </c>
      <c r="Y1037" s="33">
        <v>521.75</v>
      </c>
      <c r="Z1037" s="33">
        <v>469.5</v>
      </c>
      <c r="AA1037" s="33" t="s">
        <v>235</v>
      </c>
      <c r="AB1037" s="33" t="s">
        <v>235</v>
      </c>
      <c r="AC1037" s="33">
        <f>V1037</f>
        <v>34.312800000000003</v>
      </c>
      <c r="AD1037" s="33" t="s">
        <v>235</v>
      </c>
      <c r="AE1037" s="33" t="s">
        <v>235</v>
      </c>
      <c r="AF1037" s="33" t="s">
        <v>235</v>
      </c>
      <c r="AG1037" s="33" t="s">
        <v>235</v>
      </c>
      <c r="AH1037" s="33" t="s">
        <v>235</v>
      </c>
      <c r="AI1037" s="33" t="s">
        <v>235</v>
      </c>
      <c r="AJ1037" s="33" t="s">
        <v>235</v>
      </c>
    </row>
    <row r="1038" spans="1:36" x14ac:dyDescent="0.25">
      <c r="A1038" t="s">
        <v>207</v>
      </c>
      <c r="B1038">
        <v>2</v>
      </c>
      <c r="C1038" s="9">
        <v>83.043700000000001</v>
      </c>
      <c r="D1038" s="9">
        <v>52.3185</v>
      </c>
      <c r="E1038" s="9">
        <v>506.75</v>
      </c>
      <c r="F1038" s="9">
        <v>378</v>
      </c>
      <c r="G1038" s="9">
        <v>530.75</v>
      </c>
      <c r="H1038" s="9">
        <v>457.5</v>
      </c>
      <c r="K1038" s="32" t="s">
        <v>207</v>
      </c>
      <c r="L1038" s="32">
        <v>1028</v>
      </c>
      <c r="M1038" s="32" t="s">
        <v>263</v>
      </c>
      <c r="N1038" s="32" t="s">
        <v>669</v>
      </c>
      <c r="O1038" s="32" t="s">
        <v>261</v>
      </c>
      <c r="P1038" s="32" t="s">
        <v>259</v>
      </c>
      <c r="Q1038" s="32" t="s">
        <v>262</v>
      </c>
      <c r="R1038" s="32" t="s">
        <v>236</v>
      </c>
      <c r="S1038" s="37" t="s">
        <v>23</v>
      </c>
      <c r="T1038" s="32">
        <v>2</v>
      </c>
      <c r="U1038" s="33">
        <v>83.043700000000001</v>
      </c>
      <c r="V1038" s="33">
        <v>52.3185</v>
      </c>
      <c r="W1038" s="33">
        <v>506.75</v>
      </c>
      <c r="X1038" s="33">
        <v>378</v>
      </c>
      <c r="Y1038" s="33">
        <v>530.75</v>
      </c>
      <c r="Z1038" s="33">
        <v>457.5</v>
      </c>
      <c r="AA1038" s="33" t="s">
        <v>235</v>
      </c>
      <c r="AB1038" s="33" t="s">
        <v>235</v>
      </c>
      <c r="AC1038" s="33">
        <f>V1038</f>
        <v>52.3185</v>
      </c>
      <c r="AD1038" s="33" t="s">
        <v>235</v>
      </c>
      <c r="AE1038" s="33" t="s">
        <v>235</v>
      </c>
      <c r="AF1038" s="33" t="s">
        <v>235</v>
      </c>
      <c r="AG1038" s="33" t="s">
        <v>235</v>
      </c>
      <c r="AH1038" s="33" t="s">
        <v>235</v>
      </c>
      <c r="AI1038" s="33" t="s">
        <v>235</v>
      </c>
      <c r="AJ1038" s="33" t="s">
        <v>235</v>
      </c>
    </row>
    <row r="1039" spans="1:36" x14ac:dyDescent="0.25">
      <c r="A1039" t="s">
        <v>207</v>
      </c>
      <c r="B1039">
        <v>3</v>
      </c>
      <c r="C1039" s="9">
        <v>73.809299999999993</v>
      </c>
      <c r="D1039" s="9">
        <v>63.869700000000002</v>
      </c>
      <c r="E1039" s="9">
        <v>540.5</v>
      </c>
      <c r="F1039" s="9">
        <v>376.5</v>
      </c>
      <c r="G1039" s="9">
        <v>547.25</v>
      </c>
      <c r="H1039" s="9">
        <v>450</v>
      </c>
      <c r="K1039" s="32" t="s">
        <v>207</v>
      </c>
      <c r="L1039" s="32">
        <v>1029</v>
      </c>
      <c r="M1039" s="32" t="s">
        <v>263</v>
      </c>
      <c r="N1039" s="32" t="s">
        <v>669</v>
      </c>
      <c r="O1039" s="32" t="s">
        <v>261</v>
      </c>
      <c r="P1039" s="32" t="s">
        <v>259</v>
      </c>
      <c r="Q1039" s="32" t="s">
        <v>262</v>
      </c>
      <c r="R1039" s="32" t="s">
        <v>236</v>
      </c>
      <c r="S1039" s="37" t="s">
        <v>23</v>
      </c>
      <c r="T1039" s="32">
        <v>3</v>
      </c>
      <c r="U1039" s="33">
        <v>73.809299999999993</v>
      </c>
      <c r="V1039" s="33">
        <v>63.869700000000002</v>
      </c>
      <c r="W1039" s="33">
        <v>540.5</v>
      </c>
      <c r="X1039" s="33">
        <v>376.5</v>
      </c>
      <c r="Y1039" s="33">
        <v>547.25</v>
      </c>
      <c r="Z1039" s="33">
        <v>450</v>
      </c>
      <c r="AA1039" s="33" t="s">
        <v>235</v>
      </c>
      <c r="AB1039" s="33" t="s">
        <v>235</v>
      </c>
      <c r="AC1039" s="33">
        <f>V1039</f>
        <v>63.869700000000002</v>
      </c>
      <c r="AD1039" s="33" t="s">
        <v>235</v>
      </c>
      <c r="AE1039" s="33" t="s">
        <v>235</v>
      </c>
      <c r="AF1039" s="33" t="s">
        <v>235</v>
      </c>
      <c r="AG1039" s="33" t="s">
        <v>235</v>
      </c>
      <c r="AH1039" s="33" t="s">
        <v>235</v>
      </c>
      <c r="AI1039" s="40" t="s">
        <v>235</v>
      </c>
      <c r="AJ1039" s="40" t="s">
        <v>235</v>
      </c>
    </row>
    <row r="1040" spans="1:36" x14ac:dyDescent="0.25">
      <c r="A1040" t="s">
        <v>207</v>
      </c>
      <c r="B1040">
        <v>4</v>
      </c>
      <c r="C1040" s="9">
        <v>73.733000000000004</v>
      </c>
      <c r="D1040" s="9">
        <v>115.3532</v>
      </c>
      <c r="E1040" s="9">
        <v>691.25</v>
      </c>
      <c r="F1040" s="9">
        <v>431.25</v>
      </c>
      <c r="G1040" s="9">
        <v>638</v>
      </c>
      <c r="H1040" s="9">
        <v>482.25</v>
      </c>
      <c r="K1040" s="32" t="s">
        <v>207</v>
      </c>
      <c r="L1040" s="32">
        <v>1030</v>
      </c>
      <c r="M1040" s="32" t="s">
        <v>263</v>
      </c>
      <c r="N1040" s="32" t="s">
        <v>669</v>
      </c>
      <c r="O1040" s="32" t="s">
        <v>261</v>
      </c>
      <c r="P1040" s="32" t="s">
        <v>259</v>
      </c>
      <c r="Q1040" s="32" t="s">
        <v>262</v>
      </c>
      <c r="R1040" s="32" t="s">
        <v>236</v>
      </c>
      <c r="S1040" s="37" t="s">
        <v>24</v>
      </c>
      <c r="T1040" s="32">
        <v>4</v>
      </c>
      <c r="U1040" s="33">
        <v>73.733000000000004</v>
      </c>
      <c r="V1040" s="33">
        <v>115.3532</v>
      </c>
      <c r="W1040" s="33">
        <v>691.25</v>
      </c>
      <c r="X1040" s="33">
        <v>431.25</v>
      </c>
      <c r="Y1040" s="33">
        <v>638</v>
      </c>
      <c r="Z1040" s="33">
        <v>482.25</v>
      </c>
      <c r="AA1040" s="33" t="s">
        <v>235</v>
      </c>
      <c r="AB1040" s="33" t="s">
        <v>235</v>
      </c>
      <c r="AC1040" s="33">
        <f>ABS(180-V1040)</f>
        <v>64.646799999999999</v>
      </c>
      <c r="AD1040" s="33" t="s">
        <v>235</v>
      </c>
      <c r="AE1040" s="33" t="s">
        <v>235</v>
      </c>
      <c r="AF1040" s="33" t="s">
        <v>235</v>
      </c>
      <c r="AG1040" s="33" t="s">
        <v>235</v>
      </c>
      <c r="AH1040" s="33" t="s">
        <v>235</v>
      </c>
      <c r="AI1040" s="40" t="s">
        <v>235</v>
      </c>
      <c r="AJ1040" s="40" t="s">
        <v>235</v>
      </c>
    </row>
    <row r="1041" spans="1:36" x14ac:dyDescent="0.25">
      <c r="A1041" t="s">
        <v>207</v>
      </c>
      <c r="B1041">
        <v>5</v>
      </c>
      <c r="C1041" s="9">
        <v>77.830299999999994</v>
      </c>
      <c r="D1041" s="9">
        <v>127.11150000000001</v>
      </c>
      <c r="E1041" s="9">
        <v>715.25</v>
      </c>
      <c r="F1041" s="9">
        <v>456.75</v>
      </c>
      <c r="G1041" s="9">
        <v>649.25</v>
      </c>
      <c r="H1041" s="9">
        <v>498</v>
      </c>
      <c r="K1041" s="32" t="s">
        <v>207</v>
      </c>
      <c r="L1041" s="32">
        <v>1031</v>
      </c>
      <c r="M1041" s="32" t="s">
        <v>263</v>
      </c>
      <c r="N1041" s="32" t="s">
        <v>669</v>
      </c>
      <c r="O1041" s="32" t="s">
        <v>261</v>
      </c>
      <c r="P1041" s="32" t="s">
        <v>259</v>
      </c>
      <c r="Q1041" s="32" t="s">
        <v>262</v>
      </c>
      <c r="R1041" s="32" t="s">
        <v>236</v>
      </c>
      <c r="S1041" s="37" t="s">
        <v>24</v>
      </c>
      <c r="T1041" s="32">
        <v>5</v>
      </c>
      <c r="U1041" s="33">
        <v>77.830299999999994</v>
      </c>
      <c r="V1041" s="33">
        <v>127.11150000000001</v>
      </c>
      <c r="W1041" s="33">
        <v>715.25</v>
      </c>
      <c r="X1041" s="33">
        <v>456.75</v>
      </c>
      <c r="Y1041" s="33">
        <v>649.25</v>
      </c>
      <c r="Z1041" s="33">
        <v>498</v>
      </c>
      <c r="AA1041" s="33" t="s">
        <v>235</v>
      </c>
      <c r="AB1041" s="33" t="s">
        <v>235</v>
      </c>
      <c r="AC1041" s="33">
        <f>ABS(180-V1041)</f>
        <v>52.888499999999993</v>
      </c>
      <c r="AD1041" s="33" t="s">
        <v>235</v>
      </c>
      <c r="AE1041" s="33" t="s">
        <v>235</v>
      </c>
      <c r="AF1041" s="33" t="s">
        <v>235</v>
      </c>
      <c r="AG1041" s="33" t="s">
        <v>235</v>
      </c>
      <c r="AH1041" s="33" t="s">
        <v>235</v>
      </c>
      <c r="AI1041" s="40" t="s">
        <v>235</v>
      </c>
      <c r="AJ1041" s="40" t="s">
        <v>235</v>
      </c>
    </row>
    <row r="1042" spans="1:36" x14ac:dyDescent="0.25">
      <c r="A1042" t="s">
        <v>207</v>
      </c>
      <c r="B1042">
        <v>6</v>
      </c>
      <c r="C1042" s="9">
        <v>75.497100000000003</v>
      </c>
      <c r="D1042" s="9">
        <v>145.90889999999999</v>
      </c>
      <c r="E1042" s="9">
        <v>720.5</v>
      </c>
      <c r="F1042" s="9">
        <v>498</v>
      </c>
      <c r="G1042" s="9">
        <v>647</v>
      </c>
      <c r="H1042" s="9">
        <v>515.25</v>
      </c>
      <c r="K1042" s="32" t="s">
        <v>207</v>
      </c>
      <c r="L1042" s="32">
        <v>1032</v>
      </c>
      <c r="M1042" s="32" t="s">
        <v>263</v>
      </c>
      <c r="N1042" s="32" t="s">
        <v>669</v>
      </c>
      <c r="O1042" s="32" t="s">
        <v>261</v>
      </c>
      <c r="P1042" s="32" t="s">
        <v>259</v>
      </c>
      <c r="Q1042" s="32" t="s">
        <v>262</v>
      </c>
      <c r="R1042" s="32" t="s">
        <v>236</v>
      </c>
      <c r="S1042" s="37" t="s">
        <v>24</v>
      </c>
      <c r="T1042" s="32">
        <v>6</v>
      </c>
      <c r="U1042" s="33">
        <v>75.497100000000003</v>
      </c>
      <c r="V1042" s="33">
        <v>145.90889999999999</v>
      </c>
      <c r="W1042" s="33">
        <v>720.5</v>
      </c>
      <c r="X1042" s="33">
        <v>498</v>
      </c>
      <c r="Y1042" s="33">
        <v>647</v>
      </c>
      <c r="Z1042" s="33">
        <v>515.25</v>
      </c>
      <c r="AA1042" s="33">
        <f>SQRT(((W1042-W1037)^2)+((X1042-X1037)^2))</f>
        <v>257.72514429135549</v>
      </c>
      <c r="AB1042" s="33">
        <f>SQRT(((Y1040-Y1039)^2)+((Z1040-Z1039)^2))</f>
        <v>96.310046204952059</v>
      </c>
      <c r="AC1042" s="33">
        <f>ABS(180-V1042)</f>
        <v>34.091100000000012</v>
      </c>
      <c r="AD1042" s="33">
        <v>1</v>
      </c>
      <c r="AE1042" s="33">
        <v>0</v>
      </c>
      <c r="AF1042" s="33">
        <v>0</v>
      </c>
      <c r="AG1042" s="23">
        <f>SQRT((W1042-W1040)^2+(X1042-X1040)^2)</f>
        <v>72.877465652971225</v>
      </c>
      <c r="AH1042" s="23">
        <f>SQRT((W1039-W1037)^2+(X1039-X1037)^2)</f>
        <v>69.097756837686134</v>
      </c>
      <c r="AI1042" s="23">
        <f>SQRT(((Y1039-Y1037)^2)+((Z1039-Z1037)^2))</f>
        <v>32.101401838549044</v>
      </c>
      <c r="AJ1042" s="23">
        <f>SQRT(((Y1042-Y1040)^2)+((Z1042-Z1040)^2))</f>
        <v>34.205262752974143</v>
      </c>
    </row>
    <row r="1043" spans="1:36" x14ac:dyDescent="0.25">
      <c r="A1043" t="s">
        <v>208</v>
      </c>
      <c r="B1043">
        <v>1</v>
      </c>
      <c r="C1043" s="9">
        <v>74.174199999999999</v>
      </c>
      <c r="D1043" s="9">
        <v>27.5915</v>
      </c>
      <c r="E1043" s="9">
        <v>395.5</v>
      </c>
      <c r="F1043" s="9">
        <v>371</v>
      </c>
      <c r="G1043" s="9">
        <v>463</v>
      </c>
      <c r="H1043" s="9">
        <v>401.75</v>
      </c>
      <c r="K1043" s="32" t="s">
        <v>208</v>
      </c>
      <c r="L1043" s="32">
        <v>1033</v>
      </c>
      <c r="M1043" s="32" t="s">
        <v>263</v>
      </c>
      <c r="N1043" s="32" t="s">
        <v>669</v>
      </c>
      <c r="O1043" s="32" t="s">
        <v>261</v>
      </c>
      <c r="P1043" s="32" t="s">
        <v>259</v>
      </c>
      <c r="Q1043" s="32" t="s">
        <v>262</v>
      </c>
      <c r="R1043" s="32" t="s">
        <v>236</v>
      </c>
      <c r="S1043" s="37" t="s">
        <v>23</v>
      </c>
      <c r="T1043" s="32">
        <v>1</v>
      </c>
      <c r="U1043" s="33">
        <v>74.174199999999999</v>
      </c>
      <c r="V1043" s="33">
        <v>27.5915</v>
      </c>
      <c r="W1043" s="33">
        <v>395.5</v>
      </c>
      <c r="X1043" s="33">
        <v>371</v>
      </c>
      <c r="Y1043" s="33">
        <v>463</v>
      </c>
      <c r="Z1043" s="33">
        <v>401.75</v>
      </c>
      <c r="AA1043" s="33" t="s">
        <v>235</v>
      </c>
      <c r="AB1043" s="33" t="s">
        <v>235</v>
      </c>
      <c r="AC1043" s="33">
        <f>V1043</f>
        <v>27.5915</v>
      </c>
      <c r="AD1043" s="33" t="s">
        <v>235</v>
      </c>
      <c r="AE1043" s="33" t="s">
        <v>235</v>
      </c>
      <c r="AF1043" s="33" t="s">
        <v>235</v>
      </c>
      <c r="AG1043" s="33" t="s">
        <v>235</v>
      </c>
      <c r="AH1043" s="33" t="s">
        <v>235</v>
      </c>
      <c r="AI1043" s="33" t="s">
        <v>235</v>
      </c>
      <c r="AJ1043" s="33" t="s">
        <v>235</v>
      </c>
    </row>
    <row r="1044" spans="1:36" x14ac:dyDescent="0.25">
      <c r="A1044" t="s">
        <v>208</v>
      </c>
      <c r="B1044">
        <v>2</v>
      </c>
      <c r="C1044" s="9">
        <v>80.638099999999994</v>
      </c>
      <c r="D1044" s="9">
        <v>49.607100000000003</v>
      </c>
      <c r="E1044" s="9">
        <v>407.5</v>
      </c>
      <c r="F1044" s="9">
        <v>327.5</v>
      </c>
      <c r="G1044" s="9">
        <v>463</v>
      </c>
      <c r="H1044" s="9">
        <v>386</v>
      </c>
      <c r="K1044" s="32" t="s">
        <v>208</v>
      </c>
      <c r="L1044" s="32">
        <v>1034</v>
      </c>
      <c r="M1044" s="32" t="s">
        <v>263</v>
      </c>
      <c r="N1044" s="32" t="s">
        <v>669</v>
      </c>
      <c r="O1044" s="32" t="s">
        <v>261</v>
      </c>
      <c r="P1044" s="32" t="s">
        <v>259</v>
      </c>
      <c r="Q1044" s="32" t="s">
        <v>262</v>
      </c>
      <c r="R1044" s="32" t="s">
        <v>236</v>
      </c>
      <c r="S1044" s="37" t="s">
        <v>23</v>
      </c>
      <c r="T1044" s="32">
        <v>2</v>
      </c>
      <c r="U1044" s="33">
        <v>80.638099999999994</v>
      </c>
      <c r="V1044" s="33">
        <v>49.607100000000003</v>
      </c>
      <c r="W1044" s="33">
        <v>407.5</v>
      </c>
      <c r="X1044" s="33">
        <v>327.5</v>
      </c>
      <c r="Y1044" s="33">
        <v>463</v>
      </c>
      <c r="Z1044" s="33">
        <v>386</v>
      </c>
      <c r="AA1044" s="33" t="s">
        <v>235</v>
      </c>
      <c r="AB1044" s="33" t="s">
        <v>235</v>
      </c>
      <c r="AC1044" s="33">
        <f>V1044</f>
        <v>49.607100000000003</v>
      </c>
      <c r="AD1044" s="33" t="s">
        <v>235</v>
      </c>
      <c r="AE1044" s="33" t="s">
        <v>235</v>
      </c>
      <c r="AF1044" s="33" t="s">
        <v>235</v>
      </c>
      <c r="AG1044" s="33" t="s">
        <v>235</v>
      </c>
      <c r="AH1044" s="33" t="s">
        <v>235</v>
      </c>
      <c r="AI1044" s="33" t="s">
        <v>235</v>
      </c>
      <c r="AJ1044" s="33" t="s">
        <v>235</v>
      </c>
    </row>
    <row r="1045" spans="1:36" x14ac:dyDescent="0.25">
      <c r="A1045" t="s">
        <v>208</v>
      </c>
      <c r="B1045">
        <v>3</v>
      </c>
      <c r="C1045" s="9">
        <v>75.634799999999998</v>
      </c>
      <c r="D1045" s="9">
        <v>62.720500000000001</v>
      </c>
      <c r="E1045" s="9">
        <v>439</v>
      </c>
      <c r="F1045" s="9">
        <v>308</v>
      </c>
      <c r="G1045" s="9">
        <v>477.25</v>
      </c>
      <c r="H1045" s="9">
        <v>373.25</v>
      </c>
      <c r="K1045" s="32" t="s">
        <v>208</v>
      </c>
      <c r="L1045" s="32">
        <v>1035</v>
      </c>
      <c r="M1045" s="32" t="s">
        <v>263</v>
      </c>
      <c r="N1045" s="32" t="s">
        <v>669</v>
      </c>
      <c r="O1045" s="32" t="s">
        <v>261</v>
      </c>
      <c r="P1045" s="32" t="s">
        <v>259</v>
      </c>
      <c r="Q1045" s="32" t="s">
        <v>262</v>
      </c>
      <c r="R1045" s="32" t="s">
        <v>236</v>
      </c>
      <c r="S1045" s="37" t="s">
        <v>23</v>
      </c>
      <c r="T1045" s="32">
        <v>3</v>
      </c>
      <c r="U1045" s="33">
        <v>75.634799999999998</v>
      </c>
      <c r="V1045" s="33">
        <v>62.720500000000001</v>
      </c>
      <c r="W1045" s="33">
        <v>439</v>
      </c>
      <c r="X1045" s="33">
        <v>308</v>
      </c>
      <c r="Y1045" s="33">
        <v>477.25</v>
      </c>
      <c r="Z1045" s="33">
        <v>373.25</v>
      </c>
      <c r="AA1045" s="33" t="s">
        <v>235</v>
      </c>
      <c r="AB1045" s="33" t="s">
        <v>235</v>
      </c>
      <c r="AC1045" s="33">
        <f>V1045</f>
        <v>62.720500000000001</v>
      </c>
      <c r="AD1045" s="33" t="s">
        <v>235</v>
      </c>
      <c r="AE1045" s="33" t="s">
        <v>235</v>
      </c>
      <c r="AF1045" s="33" t="s">
        <v>235</v>
      </c>
      <c r="AG1045" s="40" t="s">
        <v>235</v>
      </c>
      <c r="AH1045" s="40" t="s">
        <v>235</v>
      </c>
      <c r="AI1045" s="40" t="s">
        <v>235</v>
      </c>
      <c r="AJ1045" s="40" t="s">
        <v>235</v>
      </c>
    </row>
    <row r="1046" spans="1:36" x14ac:dyDescent="0.25">
      <c r="A1046" t="s">
        <v>208</v>
      </c>
      <c r="B1046">
        <v>4</v>
      </c>
      <c r="C1046" s="9">
        <v>74.461799999999997</v>
      </c>
      <c r="D1046" s="9">
        <v>119.4066</v>
      </c>
      <c r="E1046" s="9">
        <v>597.25</v>
      </c>
      <c r="F1046" s="9">
        <v>299.75</v>
      </c>
      <c r="G1046" s="9">
        <v>564.25</v>
      </c>
      <c r="H1046" s="9">
        <v>366.5</v>
      </c>
      <c r="K1046" s="32" t="s">
        <v>208</v>
      </c>
      <c r="L1046" s="32">
        <v>1036</v>
      </c>
      <c r="M1046" s="32" t="s">
        <v>263</v>
      </c>
      <c r="N1046" s="32" t="s">
        <v>669</v>
      </c>
      <c r="O1046" s="32" t="s">
        <v>261</v>
      </c>
      <c r="P1046" s="32" t="s">
        <v>259</v>
      </c>
      <c r="Q1046" s="32" t="s">
        <v>262</v>
      </c>
      <c r="R1046" s="32" t="s">
        <v>236</v>
      </c>
      <c r="S1046" s="37" t="s">
        <v>24</v>
      </c>
      <c r="T1046" s="32">
        <v>4</v>
      </c>
      <c r="U1046" s="33">
        <v>74.461799999999997</v>
      </c>
      <c r="V1046" s="33">
        <v>119.4066</v>
      </c>
      <c r="W1046" s="33">
        <v>597.25</v>
      </c>
      <c r="X1046" s="33">
        <v>299.75</v>
      </c>
      <c r="Y1046" s="33">
        <v>564.25</v>
      </c>
      <c r="Z1046" s="33">
        <v>366.5</v>
      </c>
      <c r="AA1046" s="33" t="s">
        <v>235</v>
      </c>
      <c r="AB1046" s="33" t="s">
        <v>235</v>
      </c>
      <c r="AC1046" s="33">
        <f>ABS(180-V1046)</f>
        <v>60.593400000000003</v>
      </c>
      <c r="AD1046" s="33" t="s">
        <v>235</v>
      </c>
      <c r="AE1046" s="33" t="s">
        <v>235</v>
      </c>
      <c r="AF1046" s="33" t="s">
        <v>235</v>
      </c>
      <c r="AG1046" s="40" t="s">
        <v>235</v>
      </c>
      <c r="AH1046" s="40" t="s">
        <v>235</v>
      </c>
      <c r="AI1046" s="40" t="s">
        <v>235</v>
      </c>
      <c r="AJ1046" s="40" t="s">
        <v>235</v>
      </c>
    </row>
    <row r="1047" spans="1:36" x14ac:dyDescent="0.25">
      <c r="A1047" t="s">
        <v>208</v>
      </c>
      <c r="B1047">
        <v>5</v>
      </c>
      <c r="C1047" s="9">
        <v>81.055499999999995</v>
      </c>
      <c r="D1047" s="9">
        <v>132.09059999999999</v>
      </c>
      <c r="E1047" s="9">
        <v>631</v>
      </c>
      <c r="F1047" s="9">
        <v>316.25</v>
      </c>
      <c r="G1047" s="9">
        <v>580</v>
      </c>
      <c r="H1047" s="9">
        <v>379.25</v>
      </c>
      <c r="K1047" s="32" t="s">
        <v>208</v>
      </c>
      <c r="L1047" s="32">
        <v>1037</v>
      </c>
      <c r="M1047" s="32" t="s">
        <v>263</v>
      </c>
      <c r="N1047" s="32" t="s">
        <v>669</v>
      </c>
      <c r="O1047" s="32" t="s">
        <v>261</v>
      </c>
      <c r="P1047" s="32" t="s">
        <v>259</v>
      </c>
      <c r="Q1047" s="32" t="s">
        <v>262</v>
      </c>
      <c r="R1047" s="32" t="s">
        <v>236</v>
      </c>
      <c r="S1047" s="37" t="s">
        <v>24</v>
      </c>
      <c r="T1047" s="32">
        <v>5</v>
      </c>
      <c r="U1047" s="33">
        <v>81.055499999999995</v>
      </c>
      <c r="V1047" s="33">
        <v>132.09059999999999</v>
      </c>
      <c r="W1047" s="33">
        <v>631</v>
      </c>
      <c r="X1047" s="33">
        <v>316.25</v>
      </c>
      <c r="Y1047" s="33">
        <v>580</v>
      </c>
      <c r="Z1047" s="33">
        <v>379.25</v>
      </c>
      <c r="AA1047" s="33" t="s">
        <v>235</v>
      </c>
      <c r="AB1047" s="33" t="s">
        <v>235</v>
      </c>
      <c r="AC1047" s="33">
        <f>ABS(180-V1047)</f>
        <v>47.909400000000005</v>
      </c>
      <c r="AD1047" s="33" t="s">
        <v>235</v>
      </c>
      <c r="AE1047" s="33" t="s">
        <v>235</v>
      </c>
      <c r="AF1047" s="33" t="s">
        <v>235</v>
      </c>
      <c r="AG1047" s="40" t="s">
        <v>235</v>
      </c>
      <c r="AH1047" s="40" t="s">
        <v>235</v>
      </c>
      <c r="AI1047" s="40" t="s">
        <v>235</v>
      </c>
      <c r="AJ1047" s="40" t="s">
        <v>235</v>
      </c>
    </row>
    <row r="1048" spans="1:36" x14ac:dyDescent="0.25">
      <c r="A1048" t="s">
        <v>208</v>
      </c>
      <c r="B1048">
        <v>6</v>
      </c>
      <c r="C1048" s="9">
        <v>73.866399999999999</v>
      </c>
      <c r="D1048" s="9">
        <v>153.93199999999999</v>
      </c>
      <c r="E1048" s="9">
        <v>649.75</v>
      </c>
      <c r="F1048" s="9">
        <v>357.5</v>
      </c>
      <c r="G1048" s="9">
        <v>585.25</v>
      </c>
      <c r="H1048" s="9">
        <v>393.5</v>
      </c>
      <c r="K1048" s="32" t="s">
        <v>208</v>
      </c>
      <c r="L1048" s="32">
        <v>1038</v>
      </c>
      <c r="M1048" s="32" t="s">
        <v>263</v>
      </c>
      <c r="N1048" s="32" t="s">
        <v>669</v>
      </c>
      <c r="O1048" s="32" t="s">
        <v>261</v>
      </c>
      <c r="P1048" s="32" t="s">
        <v>259</v>
      </c>
      <c r="Q1048" s="32" t="s">
        <v>262</v>
      </c>
      <c r="R1048" s="32" t="s">
        <v>236</v>
      </c>
      <c r="S1048" s="37" t="s">
        <v>24</v>
      </c>
      <c r="T1048" s="32">
        <v>6</v>
      </c>
      <c r="U1048" s="33">
        <v>73.866399999999999</v>
      </c>
      <c r="V1048" s="33">
        <v>153.93199999999999</v>
      </c>
      <c r="W1048" s="33">
        <v>649.75</v>
      </c>
      <c r="X1048" s="33">
        <v>357.5</v>
      </c>
      <c r="Y1048" s="33">
        <v>585.25</v>
      </c>
      <c r="Z1048" s="33">
        <v>393.5</v>
      </c>
      <c r="AA1048" s="33">
        <f>SQRT(((W1048-W1043)^2)+((X1048-X1043)^2))</f>
        <v>254.60815481834041</v>
      </c>
      <c r="AB1048" s="33">
        <f>SQRT(((Y1046-Y1045)^2)+((Z1046-Z1045)^2))</f>
        <v>87.261460565360693</v>
      </c>
      <c r="AC1048" s="33">
        <f>ABS(180-V1048)</f>
        <v>26.068000000000012</v>
      </c>
      <c r="AD1048" s="33">
        <v>1</v>
      </c>
      <c r="AE1048" s="33">
        <v>0</v>
      </c>
      <c r="AF1048" s="33">
        <v>0</v>
      </c>
      <c r="AG1048" s="23">
        <f>SQRT((W1048-W1046)^2+(X1048-X1046)^2)</f>
        <v>78.046860923422159</v>
      </c>
      <c r="AH1048" s="23">
        <f>SQRT((W1045-W1043)^2+(X1045-X1043)^2)</f>
        <v>76.558800931049063</v>
      </c>
      <c r="AI1048" s="23">
        <f>SQRT(((Y1045-Y1043)^2)+((Z1045-Z1043)^2))</f>
        <v>31.863968679372004</v>
      </c>
      <c r="AJ1048" s="23">
        <f>SQRT(((Y1048-Y1046)^2)+((Z1048-Z1046)^2))</f>
        <v>34.205262752974143</v>
      </c>
    </row>
    <row r="1049" spans="1:36" x14ac:dyDescent="0.25">
      <c r="A1049" t="s">
        <v>209</v>
      </c>
      <c r="B1049">
        <v>1</v>
      </c>
      <c r="C1049" s="9">
        <v>72.346400000000003</v>
      </c>
      <c r="D1049" s="9">
        <v>34.580199999999998</v>
      </c>
      <c r="E1049" s="9">
        <v>454.66669999999999</v>
      </c>
      <c r="F1049" s="9">
        <v>263</v>
      </c>
      <c r="G1049" s="9">
        <v>509.66669999999999</v>
      </c>
      <c r="H1049" s="9">
        <v>310</v>
      </c>
      <c r="K1049" s="32" t="s">
        <v>209</v>
      </c>
      <c r="L1049" s="32">
        <v>1039</v>
      </c>
      <c r="M1049" s="32" t="s">
        <v>263</v>
      </c>
      <c r="N1049" s="32" t="s">
        <v>669</v>
      </c>
      <c r="O1049" s="32" t="s">
        <v>261</v>
      </c>
      <c r="P1049" s="32" t="s">
        <v>259</v>
      </c>
      <c r="Q1049" s="32" t="s">
        <v>262</v>
      </c>
      <c r="R1049" s="32" t="s">
        <v>236</v>
      </c>
      <c r="S1049" s="37" t="s">
        <v>23</v>
      </c>
      <c r="T1049" s="32">
        <v>1</v>
      </c>
      <c r="U1049" s="33">
        <v>72.346400000000003</v>
      </c>
      <c r="V1049" s="33">
        <v>34.580199999999998</v>
      </c>
      <c r="W1049" s="33">
        <v>454.66669999999999</v>
      </c>
      <c r="X1049" s="33">
        <v>263</v>
      </c>
      <c r="Y1049" s="33">
        <v>509.66669999999999</v>
      </c>
      <c r="Z1049" s="33">
        <v>310</v>
      </c>
      <c r="AA1049" s="33" t="s">
        <v>235</v>
      </c>
      <c r="AB1049" s="33" t="s">
        <v>235</v>
      </c>
      <c r="AC1049" s="33">
        <f>V1049</f>
        <v>34.580199999999998</v>
      </c>
      <c r="AD1049" s="33" t="s">
        <v>235</v>
      </c>
      <c r="AE1049" s="33" t="s">
        <v>235</v>
      </c>
      <c r="AF1049" s="33" t="s">
        <v>235</v>
      </c>
      <c r="AG1049" s="33" t="s">
        <v>235</v>
      </c>
      <c r="AH1049" s="33" t="s">
        <v>235</v>
      </c>
      <c r="AI1049" s="33" t="s">
        <v>235</v>
      </c>
      <c r="AJ1049" s="33" t="s">
        <v>235</v>
      </c>
    </row>
    <row r="1050" spans="1:36" x14ac:dyDescent="0.25">
      <c r="A1050" t="s">
        <v>209</v>
      </c>
      <c r="B1050">
        <v>2</v>
      </c>
      <c r="C1050" s="9">
        <v>79.259100000000004</v>
      </c>
      <c r="D1050" s="9">
        <v>54.588900000000002</v>
      </c>
      <c r="E1050" s="9">
        <v>473.66669999999999</v>
      </c>
      <c r="F1050" s="9">
        <v>227</v>
      </c>
      <c r="G1050" s="9">
        <v>512.66669999999999</v>
      </c>
      <c r="H1050" s="9">
        <v>296</v>
      </c>
      <c r="K1050" s="32" t="s">
        <v>209</v>
      </c>
      <c r="L1050" s="32">
        <v>1040</v>
      </c>
      <c r="M1050" s="32" t="s">
        <v>263</v>
      </c>
      <c r="N1050" s="32" t="s">
        <v>669</v>
      </c>
      <c r="O1050" s="32" t="s">
        <v>261</v>
      </c>
      <c r="P1050" s="32" t="s">
        <v>259</v>
      </c>
      <c r="Q1050" s="32" t="s">
        <v>262</v>
      </c>
      <c r="R1050" s="32" t="s">
        <v>236</v>
      </c>
      <c r="S1050" s="37" t="s">
        <v>23</v>
      </c>
      <c r="T1050" s="32">
        <v>2</v>
      </c>
      <c r="U1050" s="33">
        <v>79.259100000000004</v>
      </c>
      <c r="V1050" s="33">
        <v>54.588900000000002</v>
      </c>
      <c r="W1050" s="33">
        <v>473.66669999999999</v>
      </c>
      <c r="X1050" s="33">
        <v>227</v>
      </c>
      <c r="Y1050" s="33">
        <v>512.66669999999999</v>
      </c>
      <c r="Z1050" s="33">
        <v>296</v>
      </c>
      <c r="AA1050" s="33" t="s">
        <v>235</v>
      </c>
      <c r="AB1050" s="33" t="s">
        <v>235</v>
      </c>
      <c r="AC1050" s="33">
        <f>V1050</f>
        <v>54.588900000000002</v>
      </c>
      <c r="AD1050" s="33" t="s">
        <v>235</v>
      </c>
      <c r="AE1050" s="33" t="s">
        <v>235</v>
      </c>
      <c r="AF1050" s="33" t="s">
        <v>235</v>
      </c>
      <c r="AG1050" s="33" t="s">
        <v>235</v>
      </c>
      <c r="AH1050" s="33" t="s">
        <v>235</v>
      </c>
      <c r="AI1050" s="33" t="s">
        <v>235</v>
      </c>
      <c r="AJ1050" s="33" t="s">
        <v>235</v>
      </c>
    </row>
    <row r="1051" spans="1:36" x14ac:dyDescent="0.25">
      <c r="A1051" t="s">
        <v>209</v>
      </c>
      <c r="B1051">
        <v>3</v>
      </c>
      <c r="C1051" s="9">
        <v>72.124899999999997</v>
      </c>
      <c r="D1051" s="9">
        <v>67.137299999999996</v>
      </c>
      <c r="E1051" s="9">
        <v>509.66669999999999</v>
      </c>
      <c r="F1051" s="9">
        <v>218</v>
      </c>
      <c r="G1051" s="9">
        <v>530.66669999999999</v>
      </c>
      <c r="H1051" s="9">
        <v>287</v>
      </c>
      <c r="K1051" s="32" t="s">
        <v>209</v>
      </c>
      <c r="L1051" s="32">
        <v>1041</v>
      </c>
      <c r="M1051" s="32" t="s">
        <v>263</v>
      </c>
      <c r="N1051" s="32" t="s">
        <v>669</v>
      </c>
      <c r="O1051" s="32" t="s">
        <v>261</v>
      </c>
      <c r="P1051" s="32" t="s">
        <v>259</v>
      </c>
      <c r="Q1051" s="32" t="s">
        <v>262</v>
      </c>
      <c r="R1051" s="32" t="s">
        <v>236</v>
      </c>
      <c r="S1051" s="37" t="s">
        <v>23</v>
      </c>
      <c r="T1051" s="32">
        <v>3</v>
      </c>
      <c r="U1051" s="33">
        <v>72.124899999999997</v>
      </c>
      <c r="V1051" s="33">
        <v>67.137299999999996</v>
      </c>
      <c r="W1051" s="33">
        <v>509.66669999999999</v>
      </c>
      <c r="X1051" s="33">
        <v>218</v>
      </c>
      <c r="Y1051" s="33">
        <v>530.66669999999999</v>
      </c>
      <c r="Z1051" s="33">
        <v>287</v>
      </c>
      <c r="AA1051" s="33" t="s">
        <v>235</v>
      </c>
      <c r="AB1051" s="33" t="s">
        <v>235</v>
      </c>
      <c r="AC1051" s="33">
        <f>V1051</f>
        <v>67.137299999999996</v>
      </c>
      <c r="AD1051" s="33" t="s">
        <v>235</v>
      </c>
      <c r="AE1051" s="33" t="s">
        <v>235</v>
      </c>
      <c r="AF1051" s="33" t="s">
        <v>235</v>
      </c>
      <c r="AG1051" s="33" t="s">
        <v>235</v>
      </c>
      <c r="AH1051" s="33" t="s">
        <v>235</v>
      </c>
      <c r="AI1051" s="40" t="s">
        <v>235</v>
      </c>
      <c r="AJ1051" s="40" t="s">
        <v>235</v>
      </c>
    </row>
    <row r="1052" spans="1:36" x14ac:dyDescent="0.25">
      <c r="A1052" t="s">
        <v>209</v>
      </c>
      <c r="B1052">
        <v>4</v>
      </c>
      <c r="C1052" s="9">
        <v>72.201099999999997</v>
      </c>
      <c r="D1052" s="9">
        <v>114.8925</v>
      </c>
      <c r="E1052" s="9">
        <v>653.66669999999999</v>
      </c>
      <c r="F1052" s="9">
        <v>235</v>
      </c>
      <c r="G1052" s="9">
        <v>616.66669999999999</v>
      </c>
      <c r="H1052" s="9">
        <v>297</v>
      </c>
      <c r="K1052" s="32" t="s">
        <v>209</v>
      </c>
      <c r="L1052" s="32">
        <v>1042</v>
      </c>
      <c r="M1052" s="32" t="s">
        <v>263</v>
      </c>
      <c r="N1052" s="32" t="s">
        <v>669</v>
      </c>
      <c r="O1052" s="32" t="s">
        <v>261</v>
      </c>
      <c r="P1052" s="32" t="s">
        <v>259</v>
      </c>
      <c r="Q1052" s="32" t="s">
        <v>262</v>
      </c>
      <c r="R1052" s="32" t="s">
        <v>236</v>
      </c>
      <c r="S1052" s="37" t="s">
        <v>24</v>
      </c>
      <c r="T1052" s="32">
        <v>4</v>
      </c>
      <c r="U1052" s="33">
        <v>72.201099999999997</v>
      </c>
      <c r="V1052" s="33">
        <v>114.8925</v>
      </c>
      <c r="W1052" s="33">
        <v>653.66669999999999</v>
      </c>
      <c r="X1052" s="33">
        <v>235</v>
      </c>
      <c r="Y1052" s="33">
        <v>616.66669999999999</v>
      </c>
      <c r="Z1052" s="33">
        <v>297</v>
      </c>
      <c r="AA1052" s="33" t="s">
        <v>235</v>
      </c>
      <c r="AB1052" s="33" t="s">
        <v>235</v>
      </c>
      <c r="AC1052" s="33">
        <f>ABS(180-V1052)</f>
        <v>65.107500000000002</v>
      </c>
      <c r="AD1052" s="33" t="s">
        <v>235</v>
      </c>
      <c r="AE1052" s="33" t="s">
        <v>235</v>
      </c>
      <c r="AF1052" s="33" t="s">
        <v>235</v>
      </c>
      <c r="AG1052" s="33" t="s">
        <v>235</v>
      </c>
      <c r="AH1052" s="33" t="s">
        <v>235</v>
      </c>
      <c r="AI1052" s="40" t="s">
        <v>235</v>
      </c>
      <c r="AJ1052" s="40" t="s">
        <v>235</v>
      </c>
    </row>
    <row r="1053" spans="1:36" x14ac:dyDescent="0.25">
      <c r="A1053" t="s">
        <v>209</v>
      </c>
      <c r="B1053">
        <v>5</v>
      </c>
      <c r="C1053" s="9">
        <v>78.568399999999997</v>
      </c>
      <c r="D1053" s="9">
        <v>126.48569999999999</v>
      </c>
      <c r="E1053" s="9">
        <v>685.66669999999999</v>
      </c>
      <c r="F1053" s="9">
        <v>254</v>
      </c>
      <c r="G1053" s="9">
        <v>632.66669999999999</v>
      </c>
      <c r="H1053" s="9">
        <v>312</v>
      </c>
      <c r="K1053" s="32" t="s">
        <v>209</v>
      </c>
      <c r="L1053" s="32">
        <v>1043</v>
      </c>
      <c r="M1053" s="32" t="s">
        <v>263</v>
      </c>
      <c r="N1053" s="32" t="s">
        <v>669</v>
      </c>
      <c r="O1053" s="32" t="s">
        <v>261</v>
      </c>
      <c r="P1053" s="32" t="s">
        <v>259</v>
      </c>
      <c r="Q1053" s="32" t="s">
        <v>262</v>
      </c>
      <c r="R1053" s="32" t="s">
        <v>236</v>
      </c>
      <c r="S1053" s="37" t="s">
        <v>24</v>
      </c>
      <c r="T1053" s="32">
        <v>5</v>
      </c>
      <c r="U1053" s="33">
        <v>78.568399999999997</v>
      </c>
      <c r="V1053" s="33">
        <v>126.48569999999999</v>
      </c>
      <c r="W1053" s="33">
        <v>685.66669999999999</v>
      </c>
      <c r="X1053" s="33">
        <v>254</v>
      </c>
      <c r="Y1053" s="33">
        <v>632.66669999999999</v>
      </c>
      <c r="Z1053" s="33">
        <v>312</v>
      </c>
      <c r="AA1053" s="33" t="s">
        <v>235</v>
      </c>
      <c r="AB1053" s="33" t="s">
        <v>235</v>
      </c>
      <c r="AC1053" s="33">
        <f>ABS(180-V1053)</f>
        <v>53.514300000000006</v>
      </c>
      <c r="AD1053" s="33" t="s">
        <v>235</v>
      </c>
      <c r="AE1053" s="33" t="s">
        <v>235</v>
      </c>
      <c r="AF1053" s="33" t="s">
        <v>235</v>
      </c>
      <c r="AG1053" s="33" t="s">
        <v>235</v>
      </c>
      <c r="AH1053" s="33" t="s">
        <v>235</v>
      </c>
      <c r="AI1053" s="40" t="s">
        <v>235</v>
      </c>
      <c r="AJ1053" s="40" t="s">
        <v>235</v>
      </c>
    </row>
    <row r="1054" spans="1:36" x14ac:dyDescent="0.25">
      <c r="A1054" t="s">
        <v>209</v>
      </c>
      <c r="B1054">
        <v>6</v>
      </c>
      <c r="C1054" s="9">
        <v>71.867900000000006</v>
      </c>
      <c r="D1054" s="9">
        <v>142.14400000000001</v>
      </c>
      <c r="E1054" s="9">
        <v>697.66669999999999</v>
      </c>
      <c r="F1054" s="9">
        <v>288</v>
      </c>
      <c r="G1054" s="9">
        <v>636.66669999999999</v>
      </c>
      <c r="H1054" s="9">
        <v>326</v>
      </c>
      <c r="K1054" s="32" t="s">
        <v>209</v>
      </c>
      <c r="L1054" s="32">
        <v>1044</v>
      </c>
      <c r="M1054" s="32" t="s">
        <v>263</v>
      </c>
      <c r="N1054" s="32" t="s">
        <v>669</v>
      </c>
      <c r="O1054" s="32" t="s">
        <v>261</v>
      </c>
      <c r="P1054" s="32" t="s">
        <v>259</v>
      </c>
      <c r="Q1054" s="32" t="s">
        <v>262</v>
      </c>
      <c r="R1054" s="32" t="s">
        <v>236</v>
      </c>
      <c r="S1054" s="37" t="s">
        <v>24</v>
      </c>
      <c r="T1054" s="32">
        <v>6</v>
      </c>
      <c r="U1054" s="33">
        <v>71.867900000000006</v>
      </c>
      <c r="V1054" s="33">
        <v>142.14400000000001</v>
      </c>
      <c r="W1054" s="33">
        <v>697.66669999999999</v>
      </c>
      <c r="X1054" s="33">
        <v>288</v>
      </c>
      <c r="Y1054" s="33">
        <v>636.66669999999999</v>
      </c>
      <c r="Z1054" s="33">
        <v>326</v>
      </c>
      <c r="AA1054" s="33">
        <f>SQRT(((W1054-W1049)^2)+((X1054-X1049)^2))</f>
        <v>244.28262320517192</v>
      </c>
      <c r="AB1054" s="33">
        <f>SQRT(((Y1052-Y1051)^2)+((Z1052-Z1051)^2))</f>
        <v>86.579443287653447</v>
      </c>
      <c r="AC1054" s="33">
        <f>ABS(180-V1054)</f>
        <v>37.855999999999995</v>
      </c>
      <c r="AD1054" s="33">
        <v>1</v>
      </c>
      <c r="AE1054" s="33">
        <v>0</v>
      </c>
      <c r="AF1054" s="33">
        <v>0</v>
      </c>
      <c r="AG1054" s="23">
        <f>SQRT((W1054-W1052)^2+(X1054-X1052)^2)</f>
        <v>68.8839603971781</v>
      </c>
      <c r="AH1054" s="23">
        <f>SQRT((W1051-W1049)^2+(X1051-X1049)^2)</f>
        <v>71.06335201775947</v>
      </c>
      <c r="AI1054" s="23">
        <f>SQRT(((Y1051-Y1049)^2)+((Z1051-Z1049)^2))</f>
        <v>31.144823004794873</v>
      </c>
      <c r="AJ1054" s="23">
        <f>SQRT(((Y1054-Y1052)^2)+((Z1054-Z1052)^2))</f>
        <v>35.227829907617071</v>
      </c>
    </row>
    <row r="1055" spans="1:36" x14ac:dyDescent="0.25">
      <c r="A1055" t="s">
        <v>210</v>
      </c>
      <c r="B1055">
        <v>1</v>
      </c>
      <c r="C1055" s="9">
        <v>77.006500000000003</v>
      </c>
      <c r="D1055" s="9">
        <v>41.170099999999998</v>
      </c>
      <c r="E1055" s="9">
        <v>294.66669999999999</v>
      </c>
      <c r="F1055" s="9">
        <v>508</v>
      </c>
      <c r="G1055" s="9">
        <v>371.66669999999999</v>
      </c>
      <c r="H1055" s="9">
        <v>509</v>
      </c>
      <c r="K1055" s="32" t="s">
        <v>210</v>
      </c>
      <c r="L1055" s="32">
        <v>1045</v>
      </c>
      <c r="M1055" s="32" t="s">
        <v>263</v>
      </c>
      <c r="N1055" s="32" t="s">
        <v>669</v>
      </c>
      <c r="O1055" s="32" t="s">
        <v>261</v>
      </c>
      <c r="P1055" s="32" t="s">
        <v>259</v>
      </c>
      <c r="Q1055" s="32" t="s">
        <v>262</v>
      </c>
      <c r="R1055" s="32" t="s">
        <v>236</v>
      </c>
      <c r="S1055" s="37" t="s">
        <v>23</v>
      </c>
      <c r="T1055" s="32">
        <v>1</v>
      </c>
      <c r="U1055" s="33">
        <v>77.006500000000003</v>
      </c>
      <c r="V1055" s="33">
        <v>41.170099999999998</v>
      </c>
      <c r="W1055" s="33">
        <v>294.66669999999999</v>
      </c>
      <c r="X1055" s="33">
        <v>508</v>
      </c>
      <c r="Y1055" s="33">
        <v>371.66669999999999</v>
      </c>
      <c r="Z1055" s="33">
        <v>509</v>
      </c>
      <c r="AA1055" s="33" t="s">
        <v>235</v>
      </c>
      <c r="AB1055" s="33" t="s">
        <v>235</v>
      </c>
      <c r="AC1055" s="33">
        <f>V1055</f>
        <v>41.170099999999998</v>
      </c>
      <c r="AD1055" s="33" t="s">
        <v>235</v>
      </c>
      <c r="AE1055" s="33" t="s">
        <v>235</v>
      </c>
      <c r="AF1055" s="33" t="s">
        <v>235</v>
      </c>
      <c r="AG1055" s="33" t="s">
        <v>235</v>
      </c>
      <c r="AH1055" s="33" t="s">
        <v>235</v>
      </c>
      <c r="AI1055" s="33" t="s">
        <v>235</v>
      </c>
      <c r="AJ1055" s="33" t="s">
        <v>235</v>
      </c>
    </row>
    <row r="1056" spans="1:36" x14ac:dyDescent="0.25">
      <c r="A1056" t="s">
        <v>210</v>
      </c>
      <c r="B1056">
        <v>2</v>
      </c>
      <c r="C1056" s="9">
        <v>81.608800000000002</v>
      </c>
      <c r="D1056" s="9">
        <v>57.528799999999997</v>
      </c>
      <c r="E1056" s="9">
        <v>288.66669999999999</v>
      </c>
      <c r="F1056" s="9">
        <v>471</v>
      </c>
      <c r="G1056" s="9">
        <v>366.66669999999999</v>
      </c>
      <c r="H1056" s="9">
        <v>495</v>
      </c>
      <c r="K1056" s="32" t="s">
        <v>210</v>
      </c>
      <c r="L1056" s="32">
        <v>1046</v>
      </c>
      <c r="M1056" s="32" t="s">
        <v>263</v>
      </c>
      <c r="N1056" s="32" t="s">
        <v>669</v>
      </c>
      <c r="O1056" s="32" t="s">
        <v>261</v>
      </c>
      <c r="P1056" s="32" t="s">
        <v>259</v>
      </c>
      <c r="Q1056" s="32" t="s">
        <v>262</v>
      </c>
      <c r="R1056" s="32" t="s">
        <v>236</v>
      </c>
      <c r="S1056" s="37" t="s">
        <v>23</v>
      </c>
      <c r="T1056" s="32">
        <v>2</v>
      </c>
      <c r="U1056" s="33">
        <v>81.608800000000002</v>
      </c>
      <c r="V1056" s="33">
        <v>57.528799999999997</v>
      </c>
      <c r="W1056" s="33">
        <v>288.66669999999999</v>
      </c>
      <c r="X1056" s="33">
        <v>471</v>
      </c>
      <c r="Y1056" s="33">
        <v>366.66669999999999</v>
      </c>
      <c r="Z1056" s="33">
        <v>495</v>
      </c>
      <c r="AA1056" s="33" t="s">
        <v>235</v>
      </c>
      <c r="AB1056" s="33" t="s">
        <v>235</v>
      </c>
      <c r="AC1056" s="33">
        <f>V1056</f>
        <v>57.528799999999997</v>
      </c>
      <c r="AD1056" s="33" t="s">
        <v>235</v>
      </c>
      <c r="AE1056" s="33" t="s">
        <v>235</v>
      </c>
      <c r="AF1056" s="33" t="s">
        <v>235</v>
      </c>
      <c r="AG1056" s="33" t="s">
        <v>235</v>
      </c>
      <c r="AH1056" s="33" t="s">
        <v>235</v>
      </c>
      <c r="AI1056" s="33" t="s">
        <v>235</v>
      </c>
      <c r="AJ1056" s="33" t="s">
        <v>235</v>
      </c>
    </row>
    <row r="1057" spans="1:36" x14ac:dyDescent="0.25">
      <c r="A1057" t="s">
        <v>210</v>
      </c>
      <c r="B1057">
        <v>3</v>
      </c>
      <c r="C1057" s="9">
        <v>73.430199999999999</v>
      </c>
      <c r="D1057" s="9">
        <v>69.783799999999999</v>
      </c>
      <c r="E1057" s="9">
        <v>307.66669999999999</v>
      </c>
      <c r="F1057" s="9">
        <v>439</v>
      </c>
      <c r="G1057" s="9">
        <v>371.66669999999999</v>
      </c>
      <c r="H1057" s="9">
        <v>475</v>
      </c>
      <c r="K1057" s="32" t="s">
        <v>210</v>
      </c>
      <c r="L1057" s="32">
        <v>1047</v>
      </c>
      <c r="M1057" s="32" t="s">
        <v>263</v>
      </c>
      <c r="N1057" s="32" t="s">
        <v>669</v>
      </c>
      <c r="O1057" s="32" t="s">
        <v>261</v>
      </c>
      <c r="P1057" s="32" t="s">
        <v>259</v>
      </c>
      <c r="Q1057" s="32" t="s">
        <v>262</v>
      </c>
      <c r="R1057" s="32" t="s">
        <v>236</v>
      </c>
      <c r="S1057" s="37" t="s">
        <v>23</v>
      </c>
      <c r="T1057" s="32">
        <v>3</v>
      </c>
      <c r="U1057" s="33">
        <v>73.430199999999999</v>
      </c>
      <c r="V1057" s="33">
        <v>69.783799999999999</v>
      </c>
      <c r="W1057" s="33">
        <v>307.66669999999999</v>
      </c>
      <c r="X1057" s="33">
        <v>439</v>
      </c>
      <c r="Y1057" s="33">
        <v>371.66669999999999</v>
      </c>
      <c r="Z1057" s="33">
        <v>475</v>
      </c>
      <c r="AA1057" s="33" t="s">
        <v>235</v>
      </c>
      <c r="AB1057" s="33" t="s">
        <v>235</v>
      </c>
      <c r="AC1057" s="33">
        <f>V1057</f>
        <v>69.783799999999999</v>
      </c>
      <c r="AD1057" s="33" t="s">
        <v>235</v>
      </c>
      <c r="AE1057" s="33" t="s">
        <v>235</v>
      </c>
      <c r="AF1057" s="33" t="s">
        <v>235</v>
      </c>
      <c r="AG1057" s="40" t="s">
        <v>235</v>
      </c>
      <c r="AH1057" s="40" t="s">
        <v>235</v>
      </c>
      <c r="AI1057" s="40" t="s">
        <v>235</v>
      </c>
      <c r="AJ1057" s="40" t="s">
        <v>235</v>
      </c>
    </row>
    <row r="1058" spans="1:36" x14ac:dyDescent="0.25">
      <c r="A1058" t="s">
        <v>210</v>
      </c>
      <c r="B1058">
        <v>4</v>
      </c>
      <c r="C1058" s="9">
        <v>72.235699999999994</v>
      </c>
      <c r="D1058" s="9">
        <v>108.4774</v>
      </c>
      <c r="E1058" s="9">
        <v>418.66669999999999</v>
      </c>
      <c r="F1058" s="9">
        <v>347</v>
      </c>
      <c r="G1058" s="9">
        <v>445.66669999999999</v>
      </c>
      <c r="H1058" s="9">
        <v>414</v>
      </c>
      <c r="K1058" s="32" t="s">
        <v>210</v>
      </c>
      <c r="L1058" s="32">
        <v>1048</v>
      </c>
      <c r="M1058" s="32" t="s">
        <v>263</v>
      </c>
      <c r="N1058" s="32" t="s">
        <v>669</v>
      </c>
      <c r="O1058" s="32" t="s">
        <v>261</v>
      </c>
      <c r="P1058" s="32" t="s">
        <v>259</v>
      </c>
      <c r="Q1058" s="32" t="s">
        <v>262</v>
      </c>
      <c r="R1058" s="32" t="s">
        <v>236</v>
      </c>
      <c r="S1058" s="37" t="s">
        <v>24</v>
      </c>
      <c r="T1058" s="32">
        <v>4</v>
      </c>
      <c r="U1058" s="33">
        <v>72.235699999999994</v>
      </c>
      <c r="V1058" s="33">
        <v>108.4774</v>
      </c>
      <c r="W1058" s="33">
        <v>418.66669999999999</v>
      </c>
      <c r="X1058" s="33">
        <v>347</v>
      </c>
      <c r="Y1058" s="33">
        <v>445.66669999999999</v>
      </c>
      <c r="Z1058" s="33">
        <v>414</v>
      </c>
      <c r="AA1058" s="33" t="s">
        <v>235</v>
      </c>
      <c r="AB1058" s="33" t="s">
        <v>235</v>
      </c>
      <c r="AC1058" s="33">
        <f>ABS(180-V1058)</f>
        <v>71.522599999999997</v>
      </c>
      <c r="AD1058" s="33" t="s">
        <v>235</v>
      </c>
      <c r="AE1058" s="33" t="s">
        <v>235</v>
      </c>
      <c r="AF1058" s="33" t="s">
        <v>235</v>
      </c>
      <c r="AG1058" s="40" t="s">
        <v>235</v>
      </c>
      <c r="AH1058" s="40" t="s">
        <v>235</v>
      </c>
      <c r="AI1058" s="40" t="s">
        <v>235</v>
      </c>
      <c r="AJ1058" s="40" t="s">
        <v>235</v>
      </c>
    </row>
    <row r="1059" spans="1:36" x14ac:dyDescent="0.25">
      <c r="A1059" t="s">
        <v>210</v>
      </c>
      <c r="B1059">
        <v>5</v>
      </c>
      <c r="C1059" s="9">
        <v>82.036600000000007</v>
      </c>
      <c r="D1059" s="9">
        <v>121.3082</v>
      </c>
      <c r="E1059" s="9">
        <v>451.66669999999999</v>
      </c>
      <c r="F1059" s="9">
        <v>331</v>
      </c>
      <c r="G1059" s="9">
        <v>464.66669999999999</v>
      </c>
      <c r="H1059" s="9">
        <v>412</v>
      </c>
      <c r="K1059" s="32" t="s">
        <v>210</v>
      </c>
      <c r="L1059" s="32">
        <v>1049</v>
      </c>
      <c r="M1059" s="32" t="s">
        <v>263</v>
      </c>
      <c r="N1059" s="32" t="s">
        <v>669</v>
      </c>
      <c r="O1059" s="32" t="s">
        <v>261</v>
      </c>
      <c r="P1059" s="32" t="s">
        <v>259</v>
      </c>
      <c r="Q1059" s="32" t="s">
        <v>262</v>
      </c>
      <c r="R1059" s="32" t="s">
        <v>236</v>
      </c>
      <c r="S1059" s="37" t="s">
        <v>24</v>
      </c>
      <c r="T1059" s="32">
        <v>5</v>
      </c>
      <c r="U1059" s="33">
        <v>82.036600000000007</v>
      </c>
      <c r="V1059" s="33">
        <v>121.3082</v>
      </c>
      <c r="W1059" s="33">
        <v>451.66669999999999</v>
      </c>
      <c r="X1059" s="33">
        <v>331</v>
      </c>
      <c r="Y1059" s="33">
        <v>464.66669999999999</v>
      </c>
      <c r="Z1059" s="33">
        <v>412</v>
      </c>
      <c r="AA1059" s="33" t="s">
        <v>235</v>
      </c>
      <c r="AB1059" s="33" t="s">
        <v>235</v>
      </c>
      <c r="AC1059" s="33">
        <f>ABS(180-V1059)</f>
        <v>58.691800000000001</v>
      </c>
      <c r="AD1059" s="33" t="s">
        <v>235</v>
      </c>
      <c r="AE1059" s="33" t="s">
        <v>235</v>
      </c>
      <c r="AF1059" s="33" t="s">
        <v>235</v>
      </c>
      <c r="AG1059" s="40" t="s">
        <v>235</v>
      </c>
      <c r="AH1059" s="40" t="s">
        <v>235</v>
      </c>
      <c r="AI1059" s="40" t="s">
        <v>235</v>
      </c>
      <c r="AJ1059" s="40" t="s">
        <v>235</v>
      </c>
    </row>
    <row r="1060" spans="1:36" ht="13.5" customHeight="1" x14ac:dyDescent="0.25">
      <c r="A1060" t="s">
        <v>210</v>
      </c>
      <c r="B1060">
        <v>6</v>
      </c>
      <c r="C1060" s="9">
        <v>76.295500000000004</v>
      </c>
      <c r="D1060" s="9">
        <v>140.99959999999999</v>
      </c>
      <c r="E1060" s="9">
        <v>491.66669999999999</v>
      </c>
      <c r="F1060" s="9">
        <v>343</v>
      </c>
      <c r="G1060" s="9">
        <v>477.66669999999999</v>
      </c>
      <c r="H1060" s="9">
        <v>418</v>
      </c>
      <c r="K1060" s="32" t="s">
        <v>210</v>
      </c>
      <c r="L1060" s="32">
        <v>1050</v>
      </c>
      <c r="M1060" s="32" t="s">
        <v>263</v>
      </c>
      <c r="N1060" s="32" t="s">
        <v>669</v>
      </c>
      <c r="O1060" s="32" t="s">
        <v>261</v>
      </c>
      <c r="P1060" s="32" t="s">
        <v>259</v>
      </c>
      <c r="Q1060" s="32" t="s">
        <v>262</v>
      </c>
      <c r="R1060" s="32" t="s">
        <v>236</v>
      </c>
      <c r="S1060" s="37" t="s">
        <v>24</v>
      </c>
      <c r="T1060" s="32">
        <v>6</v>
      </c>
      <c r="U1060" s="33">
        <v>76.295500000000004</v>
      </c>
      <c r="V1060" s="33">
        <v>140.99959999999999</v>
      </c>
      <c r="W1060" s="33">
        <v>491.66669999999999</v>
      </c>
      <c r="X1060" s="33">
        <v>343</v>
      </c>
      <c r="Y1060" s="33">
        <v>477.66669999999999</v>
      </c>
      <c r="Z1060" s="33">
        <v>418</v>
      </c>
      <c r="AA1060" s="33">
        <f>SQRT(((W1060-W1055)^2)+((X1060-X1055)^2))</f>
        <v>256.97081546354639</v>
      </c>
      <c r="AB1060" s="33">
        <f>SQRT(((Y1058-Y1057)^2)+((Z1058-Z1057)^2))</f>
        <v>95.900990610107883</v>
      </c>
      <c r="AC1060" s="33">
        <f>ABS(180-V1060)</f>
        <v>39.000400000000013</v>
      </c>
      <c r="AD1060" s="33">
        <v>1</v>
      </c>
      <c r="AE1060" s="33">
        <v>0</v>
      </c>
      <c r="AF1060" s="33">
        <v>0</v>
      </c>
      <c r="AG1060" s="23">
        <f>SQRT((W1060-W1058)^2+(X1060-X1058)^2)</f>
        <v>73.109506905736964</v>
      </c>
      <c r="AH1060" s="23">
        <f>SQRT((W1057-W1055)^2+(X1057-X1055)^2)</f>
        <v>70.213958726167832</v>
      </c>
      <c r="AI1060" s="23">
        <f>SQRT(((Y1057-Y1055)^2)+((Z1057-Z1055)^2))</f>
        <v>34</v>
      </c>
      <c r="AJ1060" s="23">
        <f>SQRT(((Y1060-Y1058)^2)+((Z1060-Z1058)^2))</f>
        <v>32.249030993194197</v>
      </c>
    </row>
    <row r="1061" spans="1:36" x14ac:dyDescent="0.25">
      <c r="A1061" s="23" t="s">
        <v>275</v>
      </c>
      <c r="B1061" s="23">
        <v>1</v>
      </c>
      <c r="C1061" s="23">
        <v>66.490600000000001</v>
      </c>
      <c r="D1061" s="23">
        <v>30.5899</v>
      </c>
      <c r="E1061" s="23">
        <v>384.66669999999999</v>
      </c>
      <c r="F1061" s="23">
        <v>463</v>
      </c>
      <c r="G1061" s="23">
        <v>449.66669999999999</v>
      </c>
      <c r="H1061" s="23">
        <v>477</v>
      </c>
      <c r="K1061" s="32" t="s">
        <v>275</v>
      </c>
      <c r="L1061" s="32">
        <v>1051</v>
      </c>
      <c r="M1061" s="32" t="s">
        <v>263</v>
      </c>
      <c r="N1061" s="32" t="s">
        <v>669</v>
      </c>
      <c r="O1061" s="32" t="s">
        <v>261</v>
      </c>
      <c r="P1061" s="32" t="s">
        <v>232</v>
      </c>
      <c r="Q1061" s="32" t="s">
        <v>448</v>
      </c>
      <c r="R1061" s="32" t="s">
        <v>224</v>
      </c>
      <c r="S1061" s="37" t="s">
        <v>23</v>
      </c>
      <c r="T1061" s="32">
        <v>1</v>
      </c>
      <c r="U1061" s="33">
        <v>66.490600000000001</v>
      </c>
      <c r="V1061" s="33">
        <v>30.5899</v>
      </c>
      <c r="W1061" s="33">
        <v>384.66669999999999</v>
      </c>
      <c r="X1061" s="33">
        <v>463</v>
      </c>
      <c r="Y1061" s="33">
        <v>449.66669999999999</v>
      </c>
      <c r="Z1061" s="33">
        <v>477</v>
      </c>
      <c r="AA1061" s="33" t="s">
        <v>235</v>
      </c>
      <c r="AB1061" s="33" t="s">
        <v>235</v>
      </c>
      <c r="AC1061" s="33">
        <f>V1061</f>
        <v>30.5899</v>
      </c>
      <c r="AD1061" s="33" t="s">
        <v>235</v>
      </c>
      <c r="AE1061" s="33" t="s">
        <v>235</v>
      </c>
      <c r="AF1061" s="33" t="s">
        <v>235</v>
      </c>
      <c r="AG1061" s="33" t="s">
        <v>235</v>
      </c>
      <c r="AH1061" s="33" t="s">
        <v>235</v>
      </c>
      <c r="AI1061" s="33" t="s">
        <v>235</v>
      </c>
      <c r="AJ1061" s="33" t="s">
        <v>235</v>
      </c>
    </row>
    <row r="1062" spans="1:36" x14ac:dyDescent="0.25">
      <c r="A1062" s="23" t="s">
        <v>275</v>
      </c>
      <c r="B1062" s="23">
        <v>2</v>
      </c>
      <c r="C1062" s="23">
        <v>78.031999999999996</v>
      </c>
      <c r="D1062" s="23">
        <v>49.272799999999997</v>
      </c>
      <c r="E1062" s="23">
        <v>383.66669999999999</v>
      </c>
      <c r="F1062" s="23">
        <v>423</v>
      </c>
      <c r="G1062" s="23">
        <v>450.66669999999999</v>
      </c>
      <c r="H1062" s="23">
        <v>463</v>
      </c>
      <c r="K1062" s="32" t="s">
        <v>275</v>
      </c>
      <c r="L1062" s="32">
        <v>1052</v>
      </c>
      <c r="M1062" s="32" t="s">
        <v>263</v>
      </c>
      <c r="N1062" s="32" t="s">
        <v>669</v>
      </c>
      <c r="O1062" s="32" t="s">
        <v>261</v>
      </c>
      <c r="P1062" s="32" t="s">
        <v>232</v>
      </c>
      <c r="Q1062" s="32" t="s">
        <v>448</v>
      </c>
      <c r="R1062" s="32" t="s">
        <v>224</v>
      </c>
      <c r="S1062" s="37" t="s">
        <v>23</v>
      </c>
      <c r="T1062" s="32">
        <v>2</v>
      </c>
      <c r="U1062" s="33">
        <v>78.031999999999996</v>
      </c>
      <c r="V1062" s="33">
        <v>49.272799999999997</v>
      </c>
      <c r="W1062" s="33">
        <v>383.66669999999999</v>
      </c>
      <c r="X1062" s="33">
        <v>423</v>
      </c>
      <c r="Y1062" s="33">
        <v>450.66669999999999</v>
      </c>
      <c r="Z1062" s="33">
        <v>463</v>
      </c>
      <c r="AA1062" s="33" t="s">
        <v>235</v>
      </c>
      <c r="AB1062" s="33" t="s">
        <v>235</v>
      </c>
      <c r="AC1062" s="33">
        <f>V1062</f>
        <v>49.272799999999997</v>
      </c>
      <c r="AD1062" s="33" t="s">
        <v>235</v>
      </c>
      <c r="AE1062" s="33" t="s">
        <v>235</v>
      </c>
      <c r="AF1062" s="33" t="s">
        <v>235</v>
      </c>
      <c r="AG1062" s="33" t="s">
        <v>235</v>
      </c>
      <c r="AH1062" s="33" t="s">
        <v>235</v>
      </c>
      <c r="AI1062" s="33" t="s">
        <v>235</v>
      </c>
      <c r="AJ1062" s="33" t="s">
        <v>235</v>
      </c>
    </row>
    <row r="1063" spans="1:36" x14ac:dyDescent="0.25">
      <c r="A1063" s="23" t="s">
        <v>275</v>
      </c>
      <c r="B1063" s="23">
        <v>3</v>
      </c>
      <c r="C1063" s="23">
        <v>70.767200000000003</v>
      </c>
      <c r="D1063" s="23">
        <v>65.7256</v>
      </c>
      <c r="E1063" s="23">
        <v>410.66669999999999</v>
      </c>
      <c r="F1063" s="23">
        <v>388</v>
      </c>
      <c r="G1063" s="23">
        <v>458.66669999999999</v>
      </c>
      <c r="H1063" s="23">
        <v>440</v>
      </c>
      <c r="K1063" s="32" t="s">
        <v>275</v>
      </c>
      <c r="L1063" s="32">
        <v>1053</v>
      </c>
      <c r="M1063" s="32" t="s">
        <v>263</v>
      </c>
      <c r="N1063" s="32" t="s">
        <v>669</v>
      </c>
      <c r="O1063" s="32" t="s">
        <v>261</v>
      </c>
      <c r="P1063" s="32" t="s">
        <v>232</v>
      </c>
      <c r="Q1063" s="32" t="s">
        <v>448</v>
      </c>
      <c r="R1063" s="32" t="s">
        <v>224</v>
      </c>
      <c r="S1063" s="37" t="s">
        <v>23</v>
      </c>
      <c r="T1063" s="32">
        <v>3</v>
      </c>
      <c r="U1063" s="33">
        <v>70.767200000000003</v>
      </c>
      <c r="V1063" s="33">
        <v>65.7256</v>
      </c>
      <c r="W1063" s="33">
        <v>410.66669999999999</v>
      </c>
      <c r="X1063" s="33">
        <v>388</v>
      </c>
      <c r="Y1063" s="33">
        <v>458.66669999999999</v>
      </c>
      <c r="Z1063" s="33">
        <v>440</v>
      </c>
      <c r="AA1063" s="33" t="s">
        <v>235</v>
      </c>
      <c r="AB1063" s="33" t="s">
        <v>235</v>
      </c>
      <c r="AC1063" s="33">
        <f>V1063</f>
        <v>65.7256</v>
      </c>
      <c r="AD1063" s="33" t="s">
        <v>235</v>
      </c>
      <c r="AE1063" s="33" t="s">
        <v>235</v>
      </c>
      <c r="AF1063" s="33" t="s">
        <v>235</v>
      </c>
      <c r="AG1063" s="33" t="s">
        <v>235</v>
      </c>
      <c r="AH1063" s="33" t="s">
        <v>235</v>
      </c>
      <c r="AI1063" s="40" t="s">
        <v>235</v>
      </c>
      <c r="AJ1063" s="40" t="s">
        <v>235</v>
      </c>
    </row>
    <row r="1064" spans="1:36" x14ac:dyDescent="0.25">
      <c r="A1064" s="23" t="s">
        <v>275</v>
      </c>
      <c r="B1064" s="23">
        <v>4</v>
      </c>
      <c r="C1064" s="23">
        <v>71.028199999999998</v>
      </c>
      <c r="D1064" s="23">
        <v>110.0485</v>
      </c>
      <c r="E1064" s="23">
        <v>556.66669999999999</v>
      </c>
      <c r="F1064" s="23">
        <v>341</v>
      </c>
      <c r="G1064" s="23">
        <v>554.66669999999999</v>
      </c>
      <c r="H1064" s="23">
        <v>412</v>
      </c>
      <c r="K1064" s="32" t="s">
        <v>275</v>
      </c>
      <c r="L1064" s="32">
        <v>1054</v>
      </c>
      <c r="M1064" s="32" t="s">
        <v>263</v>
      </c>
      <c r="N1064" s="32" t="s">
        <v>669</v>
      </c>
      <c r="O1064" s="32" t="s">
        <v>261</v>
      </c>
      <c r="P1064" s="32" t="s">
        <v>232</v>
      </c>
      <c r="Q1064" s="32" t="s">
        <v>448</v>
      </c>
      <c r="R1064" s="32" t="s">
        <v>224</v>
      </c>
      <c r="S1064" s="37" t="s">
        <v>24</v>
      </c>
      <c r="T1064" s="32">
        <v>4</v>
      </c>
      <c r="U1064" s="33">
        <v>71.028199999999998</v>
      </c>
      <c r="V1064" s="33">
        <v>110.0485</v>
      </c>
      <c r="W1064" s="33">
        <v>556.66669999999999</v>
      </c>
      <c r="X1064" s="33">
        <v>341</v>
      </c>
      <c r="Y1064" s="33">
        <v>554.66669999999999</v>
      </c>
      <c r="Z1064" s="33">
        <v>412</v>
      </c>
      <c r="AA1064" s="33" t="s">
        <v>235</v>
      </c>
      <c r="AB1064" s="33" t="s">
        <v>235</v>
      </c>
      <c r="AC1064" s="33">
        <f>ABS(180-V1064)</f>
        <v>69.951499999999996</v>
      </c>
      <c r="AD1064" s="33" t="s">
        <v>235</v>
      </c>
      <c r="AE1064" s="33" t="s">
        <v>235</v>
      </c>
      <c r="AF1064" s="33" t="s">
        <v>235</v>
      </c>
      <c r="AG1064" s="33" t="s">
        <v>235</v>
      </c>
      <c r="AH1064" s="33" t="s">
        <v>235</v>
      </c>
      <c r="AI1064" s="40" t="s">
        <v>235</v>
      </c>
      <c r="AJ1064" s="40" t="s">
        <v>235</v>
      </c>
    </row>
    <row r="1065" spans="1:36" x14ac:dyDescent="0.25">
      <c r="A1065" s="23" t="s">
        <v>275</v>
      </c>
      <c r="B1065" s="23">
        <v>5</v>
      </c>
      <c r="C1065" s="23">
        <v>75.026700000000005</v>
      </c>
      <c r="D1065" s="23">
        <v>129.5273</v>
      </c>
      <c r="E1065" s="23">
        <v>600.66669999999999</v>
      </c>
      <c r="F1065" s="23">
        <v>352</v>
      </c>
      <c r="G1065" s="23">
        <v>573.66669999999999</v>
      </c>
      <c r="H1065" s="23">
        <v>422</v>
      </c>
      <c r="K1065" s="32" t="s">
        <v>275</v>
      </c>
      <c r="L1065" s="32">
        <v>1055</v>
      </c>
      <c r="M1065" s="32" t="s">
        <v>263</v>
      </c>
      <c r="N1065" s="32" t="s">
        <v>669</v>
      </c>
      <c r="O1065" s="32" t="s">
        <v>261</v>
      </c>
      <c r="P1065" s="32" t="s">
        <v>232</v>
      </c>
      <c r="Q1065" s="32" t="s">
        <v>448</v>
      </c>
      <c r="R1065" s="32" t="s">
        <v>224</v>
      </c>
      <c r="S1065" s="37" t="s">
        <v>24</v>
      </c>
      <c r="T1065" s="32">
        <v>5</v>
      </c>
      <c r="U1065" s="33">
        <v>75.026700000000005</v>
      </c>
      <c r="V1065" s="33">
        <v>129.5273</v>
      </c>
      <c r="W1065" s="33">
        <v>600.66669999999999</v>
      </c>
      <c r="X1065" s="33">
        <v>352</v>
      </c>
      <c r="Y1065" s="33">
        <v>573.66669999999999</v>
      </c>
      <c r="Z1065" s="33">
        <v>422</v>
      </c>
      <c r="AA1065" s="33" t="s">
        <v>235</v>
      </c>
      <c r="AB1065" s="33" t="s">
        <v>235</v>
      </c>
      <c r="AC1065" s="33">
        <f>ABS(180-V1065)</f>
        <v>50.472700000000003</v>
      </c>
      <c r="AD1065" s="33" t="s">
        <v>235</v>
      </c>
      <c r="AE1065" s="33" t="s">
        <v>235</v>
      </c>
      <c r="AF1065" s="33" t="s">
        <v>235</v>
      </c>
      <c r="AG1065" s="33" t="s">
        <v>235</v>
      </c>
      <c r="AH1065" s="33" t="s">
        <v>235</v>
      </c>
      <c r="AI1065" s="40" t="s">
        <v>235</v>
      </c>
      <c r="AJ1065" s="40" t="s">
        <v>235</v>
      </c>
    </row>
    <row r="1066" spans="1:36" x14ac:dyDescent="0.25">
      <c r="A1066" s="23" t="s">
        <v>275</v>
      </c>
      <c r="B1066" s="23">
        <v>6</v>
      </c>
      <c r="C1066" s="23">
        <v>68.117500000000007</v>
      </c>
      <c r="D1066" s="23">
        <v>148.6713</v>
      </c>
      <c r="E1066" s="23">
        <v>627.66669999999999</v>
      </c>
      <c r="F1066" s="23">
        <v>381</v>
      </c>
      <c r="G1066" s="23">
        <v>583.66669999999999</v>
      </c>
      <c r="H1066" s="23">
        <v>433</v>
      </c>
      <c r="K1066" s="32" t="s">
        <v>275</v>
      </c>
      <c r="L1066" s="32">
        <v>1056</v>
      </c>
      <c r="M1066" s="32" t="s">
        <v>263</v>
      </c>
      <c r="N1066" s="32" t="s">
        <v>669</v>
      </c>
      <c r="O1066" s="32" t="s">
        <v>261</v>
      </c>
      <c r="P1066" s="32" t="s">
        <v>232</v>
      </c>
      <c r="Q1066" s="32" t="s">
        <v>448</v>
      </c>
      <c r="R1066" s="32" t="s">
        <v>224</v>
      </c>
      <c r="S1066" s="37" t="s">
        <v>24</v>
      </c>
      <c r="T1066" s="32">
        <v>6</v>
      </c>
      <c r="U1066" s="33">
        <v>68.117500000000007</v>
      </c>
      <c r="V1066" s="33">
        <v>148.6713</v>
      </c>
      <c r="W1066" s="33">
        <v>627.66669999999999</v>
      </c>
      <c r="X1066" s="33">
        <v>381</v>
      </c>
      <c r="Y1066" s="33">
        <v>583.66669999999999</v>
      </c>
      <c r="Z1066" s="33">
        <v>433</v>
      </c>
      <c r="AA1066" s="33">
        <f>SQRT(((W1066-W1061)^2)+((X1066-X1061)^2))</f>
        <v>256.46247288833507</v>
      </c>
      <c r="AB1066" s="33">
        <f>SQRT(((Y1064-Y1063)^2)+((Z1064-Z1063)^2))</f>
        <v>100</v>
      </c>
      <c r="AC1066" s="33">
        <f>ABS(180-V1066)</f>
        <v>31.328699999999998</v>
      </c>
      <c r="AD1066" s="33">
        <v>1</v>
      </c>
      <c r="AE1066" s="33">
        <v>0</v>
      </c>
      <c r="AF1066" s="33">
        <v>0</v>
      </c>
      <c r="AG1066" s="23">
        <f>SQRT((W1066-W1064)^2+(X1066-X1064)^2)</f>
        <v>81.492330927517344</v>
      </c>
      <c r="AH1066" s="23">
        <f>SQRT((W1063-W1061)^2+(X1063-X1061)^2)</f>
        <v>79.378838489864535</v>
      </c>
      <c r="AI1066" s="23">
        <f>SQRT(((Y1063-Y1061)^2)+((Z1063-Z1061)^2))</f>
        <v>38.078865529319543</v>
      </c>
      <c r="AJ1066" s="23">
        <f>SQRT(((Y1066-Y1064)^2)+((Z1066-Z1064)^2))</f>
        <v>35.805027579936315</v>
      </c>
    </row>
    <row r="1067" spans="1:36" x14ac:dyDescent="0.25">
      <c r="A1067" s="23" t="s">
        <v>276</v>
      </c>
      <c r="B1067" s="23">
        <v>1</v>
      </c>
      <c r="C1067" s="23">
        <v>73.006799999999998</v>
      </c>
      <c r="D1067" s="23">
        <v>24.714099999999998</v>
      </c>
      <c r="E1067" s="23">
        <v>415.66669999999999</v>
      </c>
      <c r="F1067" s="23">
        <v>421</v>
      </c>
      <c r="G1067" s="23">
        <v>482.66669999999999</v>
      </c>
      <c r="H1067" s="23">
        <v>450</v>
      </c>
      <c r="K1067" s="32" t="s">
        <v>276</v>
      </c>
      <c r="L1067" s="32">
        <v>1057</v>
      </c>
      <c r="M1067" s="32" t="s">
        <v>263</v>
      </c>
      <c r="N1067" s="32" t="s">
        <v>669</v>
      </c>
      <c r="O1067" s="32" t="s">
        <v>261</v>
      </c>
      <c r="P1067" s="32" t="s">
        <v>232</v>
      </c>
      <c r="Q1067" s="32" t="s">
        <v>448</v>
      </c>
      <c r="R1067" s="32" t="s">
        <v>236</v>
      </c>
      <c r="S1067" s="37" t="s">
        <v>23</v>
      </c>
      <c r="T1067" s="32">
        <v>1</v>
      </c>
      <c r="U1067" s="33">
        <v>73.006799999999998</v>
      </c>
      <c r="V1067" s="33">
        <v>24.714099999999998</v>
      </c>
      <c r="W1067" s="33">
        <v>415.66669999999999</v>
      </c>
      <c r="X1067" s="33">
        <v>421</v>
      </c>
      <c r="Y1067" s="33">
        <v>482.66669999999999</v>
      </c>
      <c r="Z1067" s="33">
        <v>450</v>
      </c>
      <c r="AA1067" s="33" t="s">
        <v>235</v>
      </c>
      <c r="AB1067" s="33" t="s">
        <v>235</v>
      </c>
      <c r="AC1067" s="33">
        <f>V1067</f>
        <v>24.714099999999998</v>
      </c>
      <c r="AD1067" s="33" t="s">
        <v>235</v>
      </c>
      <c r="AE1067" s="33" t="s">
        <v>235</v>
      </c>
      <c r="AF1067" s="33" t="s">
        <v>235</v>
      </c>
      <c r="AG1067" s="33" t="s">
        <v>235</v>
      </c>
      <c r="AH1067" s="33" t="s">
        <v>235</v>
      </c>
      <c r="AI1067" s="33" t="s">
        <v>235</v>
      </c>
      <c r="AJ1067" s="33" t="s">
        <v>235</v>
      </c>
    </row>
    <row r="1068" spans="1:36" x14ac:dyDescent="0.25">
      <c r="A1068" s="23" t="s">
        <v>276</v>
      </c>
      <c r="B1068" s="23">
        <v>2</v>
      </c>
      <c r="C1068" s="23">
        <v>77.833200000000005</v>
      </c>
      <c r="D1068" s="23">
        <v>44.226799999999997</v>
      </c>
      <c r="E1068" s="23">
        <v>426.66669999999999</v>
      </c>
      <c r="F1068" s="23">
        <v>384</v>
      </c>
      <c r="G1068" s="23">
        <v>483.66669999999999</v>
      </c>
      <c r="H1068" s="23">
        <v>437</v>
      </c>
      <c r="K1068" s="32" t="s">
        <v>276</v>
      </c>
      <c r="L1068" s="32">
        <v>1058</v>
      </c>
      <c r="M1068" s="32" t="s">
        <v>263</v>
      </c>
      <c r="N1068" s="32" t="s">
        <v>669</v>
      </c>
      <c r="O1068" s="32" t="s">
        <v>261</v>
      </c>
      <c r="P1068" s="32" t="s">
        <v>232</v>
      </c>
      <c r="Q1068" s="32" t="s">
        <v>448</v>
      </c>
      <c r="R1068" s="32" t="s">
        <v>236</v>
      </c>
      <c r="S1068" s="37" t="s">
        <v>23</v>
      </c>
      <c r="T1068" s="32">
        <v>2</v>
      </c>
      <c r="U1068" s="33">
        <v>77.833200000000005</v>
      </c>
      <c r="V1068" s="33">
        <v>44.226799999999997</v>
      </c>
      <c r="W1068" s="33">
        <v>426.66669999999999</v>
      </c>
      <c r="X1068" s="33">
        <v>384</v>
      </c>
      <c r="Y1068" s="33">
        <v>483.66669999999999</v>
      </c>
      <c r="Z1068" s="33">
        <v>437</v>
      </c>
      <c r="AA1068" s="33" t="s">
        <v>235</v>
      </c>
      <c r="AB1068" s="33" t="s">
        <v>235</v>
      </c>
      <c r="AC1068" s="33">
        <f>V1068</f>
        <v>44.226799999999997</v>
      </c>
      <c r="AD1068" s="33" t="s">
        <v>235</v>
      </c>
      <c r="AE1068" s="33" t="s">
        <v>235</v>
      </c>
      <c r="AF1068" s="33" t="s">
        <v>235</v>
      </c>
      <c r="AG1068" s="33" t="s">
        <v>235</v>
      </c>
      <c r="AH1068" s="33" t="s">
        <v>235</v>
      </c>
      <c r="AI1068" s="33" t="s">
        <v>235</v>
      </c>
      <c r="AJ1068" s="33" t="s">
        <v>235</v>
      </c>
    </row>
    <row r="1069" spans="1:36" x14ac:dyDescent="0.25">
      <c r="A1069" s="23" t="s">
        <v>276</v>
      </c>
      <c r="B1069" s="23">
        <v>3</v>
      </c>
      <c r="C1069" s="23">
        <v>72.069400000000002</v>
      </c>
      <c r="D1069" s="23">
        <v>62.254800000000003</v>
      </c>
      <c r="E1069" s="23">
        <v>459.66669999999999</v>
      </c>
      <c r="F1069" s="23">
        <v>358</v>
      </c>
      <c r="G1069" s="23">
        <v>494.66669999999999</v>
      </c>
      <c r="H1069" s="23">
        <v>421</v>
      </c>
      <c r="K1069" s="32" t="s">
        <v>276</v>
      </c>
      <c r="L1069" s="32">
        <v>1059</v>
      </c>
      <c r="M1069" s="32" t="s">
        <v>263</v>
      </c>
      <c r="N1069" s="32" t="s">
        <v>669</v>
      </c>
      <c r="O1069" s="32" t="s">
        <v>261</v>
      </c>
      <c r="P1069" s="32" t="s">
        <v>232</v>
      </c>
      <c r="Q1069" s="32" t="s">
        <v>448</v>
      </c>
      <c r="R1069" s="32" t="s">
        <v>236</v>
      </c>
      <c r="S1069" s="37" t="s">
        <v>23</v>
      </c>
      <c r="T1069" s="32">
        <v>3</v>
      </c>
      <c r="U1069" s="33">
        <v>72.069400000000002</v>
      </c>
      <c r="V1069" s="33">
        <v>62.254800000000003</v>
      </c>
      <c r="W1069" s="33">
        <v>459.66669999999999</v>
      </c>
      <c r="X1069" s="33">
        <v>358</v>
      </c>
      <c r="Y1069" s="33">
        <v>494.66669999999999</v>
      </c>
      <c r="Z1069" s="33">
        <v>421</v>
      </c>
      <c r="AA1069" s="33" t="s">
        <v>235</v>
      </c>
      <c r="AB1069" s="33" t="s">
        <v>235</v>
      </c>
      <c r="AC1069" s="33">
        <f>V1069</f>
        <v>62.254800000000003</v>
      </c>
      <c r="AD1069" s="33" t="s">
        <v>235</v>
      </c>
      <c r="AE1069" s="33" t="s">
        <v>235</v>
      </c>
      <c r="AF1069" s="33" t="s">
        <v>235</v>
      </c>
      <c r="AG1069" s="40" t="s">
        <v>235</v>
      </c>
      <c r="AH1069" s="40" t="s">
        <v>235</v>
      </c>
      <c r="AI1069" s="40" t="s">
        <v>235</v>
      </c>
      <c r="AJ1069" s="40" t="s">
        <v>235</v>
      </c>
    </row>
    <row r="1070" spans="1:36" x14ac:dyDescent="0.25">
      <c r="A1070" s="23" t="s">
        <v>276</v>
      </c>
      <c r="B1070" s="23">
        <v>4</v>
      </c>
      <c r="C1070" s="23">
        <v>71.175799999999995</v>
      </c>
      <c r="D1070" s="23">
        <v>115.3536</v>
      </c>
      <c r="E1070" s="23">
        <v>596.66669999999999</v>
      </c>
      <c r="F1070" s="23">
        <v>354</v>
      </c>
      <c r="G1070" s="23">
        <v>567.66669999999999</v>
      </c>
      <c r="H1070" s="23">
        <v>419</v>
      </c>
      <c r="K1070" s="32" t="s">
        <v>276</v>
      </c>
      <c r="L1070" s="32">
        <v>1060</v>
      </c>
      <c r="M1070" s="32" t="s">
        <v>263</v>
      </c>
      <c r="N1070" s="32" t="s">
        <v>669</v>
      </c>
      <c r="O1070" s="32" t="s">
        <v>261</v>
      </c>
      <c r="P1070" s="32" t="s">
        <v>232</v>
      </c>
      <c r="Q1070" s="32" t="s">
        <v>448</v>
      </c>
      <c r="R1070" s="32" t="s">
        <v>236</v>
      </c>
      <c r="S1070" s="37" t="s">
        <v>24</v>
      </c>
      <c r="T1070" s="32">
        <v>4</v>
      </c>
      <c r="U1070" s="33">
        <v>71.175799999999995</v>
      </c>
      <c r="V1070" s="33">
        <v>115.3536</v>
      </c>
      <c r="W1070" s="33">
        <v>596.66669999999999</v>
      </c>
      <c r="X1070" s="33">
        <v>354</v>
      </c>
      <c r="Y1070" s="33">
        <v>567.66669999999999</v>
      </c>
      <c r="Z1070" s="33">
        <v>419</v>
      </c>
      <c r="AA1070" s="33" t="s">
        <v>235</v>
      </c>
      <c r="AB1070" s="33" t="s">
        <v>235</v>
      </c>
      <c r="AC1070" s="33">
        <f>ABS(180-V1070)</f>
        <v>64.6464</v>
      </c>
      <c r="AD1070" s="33" t="s">
        <v>235</v>
      </c>
      <c r="AE1070" s="33" t="s">
        <v>235</v>
      </c>
      <c r="AF1070" s="33" t="s">
        <v>235</v>
      </c>
      <c r="AG1070" s="40" t="s">
        <v>235</v>
      </c>
      <c r="AH1070" s="40" t="s">
        <v>235</v>
      </c>
      <c r="AI1070" s="40" t="s">
        <v>235</v>
      </c>
      <c r="AJ1070" s="40" t="s">
        <v>235</v>
      </c>
    </row>
    <row r="1071" spans="1:36" x14ac:dyDescent="0.25">
      <c r="A1071" s="23" t="s">
        <v>276</v>
      </c>
      <c r="B1071" s="23">
        <v>5</v>
      </c>
      <c r="C1071" s="23">
        <v>81.320400000000006</v>
      </c>
      <c r="D1071" s="23">
        <v>136.80760000000001</v>
      </c>
      <c r="E1071" s="23">
        <v>637.66669999999999</v>
      </c>
      <c r="F1071" s="23">
        <v>378</v>
      </c>
      <c r="G1071" s="23">
        <v>579.66669999999999</v>
      </c>
      <c r="H1071" s="23">
        <v>435</v>
      </c>
      <c r="K1071" s="32" t="s">
        <v>276</v>
      </c>
      <c r="L1071" s="32">
        <v>1061</v>
      </c>
      <c r="M1071" s="32" t="s">
        <v>263</v>
      </c>
      <c r="N1071" s="32" t="s">
        <v>669</v>
      </c>
      <c r="O1071" s="32" t="s">
        <v>261</v>
      </c>
      <c r="P1071" s="32" t="s">
        <v>232</v>
      </c>
      <c r="Q1071" s="32" t="s">
        <v>448</v>
      </c>
      <c r="R1071" s="32" t="s">
        <v>236</v>
      </c>
      <c r="S1071" s="37" t="s">
        <v>24</v>
      </c>
      <c r="T1071" s="32">
        <v>5</v>
      </c>
      <c r="U1071" s="33">
        <v>81.320400000000006</v>
      </c>
      <c r="V1071" s="33">
        <v>136.80760000000001</v>
      </c>
      <c r="W1071" s="33">
        <v>637.66669999999999</v>
      </c>
      <c r="X1071" s="33">
        <v>378</v>
      </c>
      <c r="Y1071" s="33">
        <v>579.66669999999999</v>
      </c>
      <c r="Z1071" s="33">
        <v>435</v>
      </c>
      <c r="AA1071" s="33" t="s">
        <v>235</v>
      </c>
      <c r="AB1071" s="33" t="s">
        <v>235</v>
      </c>
      <c r="AC1071" s="33">
        <f>ABS(180-V1071)</f>
        <v>43.192399999999992</v>
      </c>
      <c r="AD1071" s="33" t="s">
        <v>235</v>
      </c>
      <c r="AE1071" s="33" t="s">
        <v>235</v>
      </c>
      <c r="AF1071" s="33" t="s">
        <v>235</v>
      </c>
      <c r="AG1071" s="40" t="s">
        <v>235</v>
      </c>
      <c r="AH1071" s="40" t="s">
        <v>235</v>
      </c>
      <c r="AI1071" s="40" t="s">
        <v>235</v>
      </c>
      <c r="AJ1071" s="40" t="s">
        <v>235</v>
      </c>
    </row>
    <row r="1072" spans="1:36" x14ac:dyDescent="0.25">
      <c r="A1072" s="23" t="s">
        <v>276</v>
      </c>
      <c r="B1072" s="23">
        <v>6</v>
      </c>
      <c r="C1072" s="23">
        <v>72.4983</v>
      </c>
      <c r="D1072" s="23">
        <v>156.86539999999999</v>
      </c>
      <c r="E1072" s="23">
        <v>646.66669999999999</v>
      </c>
      <c r="F1072" s="23">
        <v>420</v>
      </c>
      <c r="G1072" s="23">
        <v>580.66669999999999</v>
      </c>
      <c r="H1072" s="23">
        <v>450</v>
      </c>
      <c r="K1072" s="32" t="s">
        <v>276</v>
      </c>
      <c r="L1072" s="32">
        <v>1062</v>
      </c>
      <c r="M1072" s="32" t="s">
        <v>263</v>
      </c>
      <c r="N1072" s="32" t="s">
        <v>669</v>
      </c>
      <c r="O1072" s="32" t="s">
        <v>261</v>
      </c>
      <c r="P1072" s="32" t="s">
        <v>232</v>
      </c>
      <c r="Q1072" s="32" t="s">
        <v>448</v>
      </c>
      <c r="R1072" s="32" t="s">
        <v>236</v>
      </c>
      <c r="S1072" s="37" t="s">
        <v>24</v>
      </c>
      <c r="T1072" s="32">
        <v>6</v>
      </c>
      <c r="U1072" s="33">
        <v>72.4983</v>
      </c>
      <c r="V1072" s="33">
        <v>156.86539999999999</v>
      </c>
      <c r="W1072" s="33">
        <v>646.66669999999999</v>
      </c>
      <c r="X1072" s="33">
        <v>420</v>
      </c>
      <c r="Y1072" s="33">
        <v>580.66669999999999</v>
      </c>
      <c r="Z1072" s="33">
        <v>450</v>
      </c>
      <c r="AA1072" s="33">
        <f>SQRT(((W1072-W1067)^2)+((X1072-X1067)^2))</f>
        <v>231.00216449202375</v>
      </c>
      <c r="AB1072" s="33">
        <f>SQRT(((Y1070-Y1069)^2)+((Z1070-Z1069)^2))</f>
        <v>73.027392121039071</v>
      </c>
      <c r="AC1072" s="33">
        <f>ABS(180-V1072)</f>
        <v>23.134600000000006</v>
      </c>
      <c r="AD1072" s="33">
        <v>1</v>
      </c>
      <c r="AE1072" s="33">
        <v>0</v>
      </c>
      <c r="AF1072" s="33">
        <v>0</v>
      </c>
      <c r="AG1072" s="23">
        <f>SQRT((W1072-W1070)^2+(X1072-X1070)^2)</f>
        <v>82.800966177937809</v>
      </c>
      <c r="AH1072" s="23">
        <f>SQRT((W1069-W1067)^2+(X1069-X1067)^2)</f>
        <v>76.843997813752509</v>
      </c>
      <c r="AI1072" s="23">
        <f>SQRT(((Y1069-Y1067)^2)+((Z1069-Z1067)^2))</f>
        <v>31.384709652950431</v>
      </c>
      <c r="AJ1072" s="23">
        <f>SQRT(((Y1072-Y1070)^2)+((Z1072-Z1070)^2))</f>
        <v>33.61547262794322</v>
      </c>
    </row>
    <row r="1073" spans="1:36" x14ac:dyDescent="0.25">
      <c r="A1073" s="23" t="s">
        <v>277</v>
      </c>
      <c r="B1073" s="23">
        <v>1</v>
      </c>
      <c r="C1073" s="23">
        <v>68.154200000000003</v>
      </c>
      <c r="D1073" s="23">
        <v>29.401</v>
      </c>
      <c r="E1073" s="23">
        <v>424.66669999999999</v>
      </c>
      <c r="F1073" s="23">
        <v>387</v>
      </c>
      <c r="G1073" s="23">
        <v>450.66669999999999</v>
      </c>
      <c r="H1073" s="23">
        <v>450</v>
      </c>
      <c r="K1073" s="32" t="s">
        <v>277</v>
      </c>
      <c r="L1073" s="32">
        <v>1063</v>
      </c>
      <c r="M1073" s="32" t="s">
        <v>263</v>
      </c>
      <c r="N1073" s="32" t="s">
        <v>669</v>
      </c>
      <c r="O1073" s="32" t="s">
        <v>261</v>
      </c>
      <c r="P1073" s="32" t="s">
        <v>232</v>
      </c>
      <c r="Q1073" s="32" t="s">
        <v>448</v>
      </c>
      <c r="R1073" s="32" t="s">
        <v>224</v>
      </c>
      <c r="S1073" s="37" t="s">
        <v>23</v>
      </c>
      <c r="T1073" s="32">
        <v>1</v>
      </c>
      <c r="U1073" s="33">
        <v>68.154200000000003</v>
      </c>
      <c r="V1073" s="33">
        <v>29.401</v>
      </c>
      <c r="W1073" s="33">
        <v>424.66669999999999</v>
      </c>
      <c r="X1073" s="33">
        <v>387</v>
      </c>
      <c r="Y1073" s="33">
        <v>450.66669999999999</v>
      </c>
      <c r="Z1073" s="33">
        <v>450</v>
      </c>
      <c r="AA1073" s="33" t="s">
        <v>235</v>
      </c>
      <c r="AB1073" s="33" t="s">
        <v>235</v>
      </c>
      <c r="AC1073" s="33">
        <f>V1073</f>
        <v>29.401</v>
      </c>
      <c r="AD1073" s="33" t="s">
        <v>235</v>
      </c>
      <c r="AE1073" s="33" t="s">
        <v>235</v>
      </c>
      <c r="AF1073" s="33" t="s">
        <v>235</v>
      </c>
      <c r="AG1073" s="33" t="s">
        <v>235</v>
      </c>
      <c r="AH1073" s="33" t="s">
        <v>235</v>
      </c>
      <c r="AI1073" s="33" t="s">
        <v>235</v>
      </c>
      <c r="AJ1073" s="33" t="s">
        <v>235</v>
      </c>
    </row>
    <row r="1074" spans="1:36" x14ac:dyDescent="0.25">
      <c r="A1074" s="23" t="s">
        <v>277</v>
      </c>
      <c r="B1074" s="23">
        <v>2</v>
      </c>
      <c r="C1074" s="23">
        <v>74.242800000000003</v>
      </c>
      <c r="D1074" s="23">
        <v>47.191400000000002</v>
      </c>
      <c r="E1074" s="23">
        <v>456.66669999999999</v>
      </c>
      <c r="F1074" s="23">
        <v>368</v>
      </c>
      <c r="G1074" s="23">
        <v>462.66669999999999</v>
      </c>
      <c r="H1074" s="23">
        <v>442</v>
      </c>
      <c r="K1074" s="32" t="s">
        <v>277</v>
      </c>
      <c r="L1074" s="32">
        <v>1064</v>
      </c>
      <c r="M1074" s="32" t="s">
        <v>263</v>
      </c>
      <c r="N1074" s="32" t="s">
        <v>669</v>
      </c>
      <c r="O1074" s="32" t="s">
        <v>261</v>
      </c>
      <c r="P1074" s="32" t="s">
        <v>232</v>
      </c>
      <c r="Q1074" s="32" t="s">
        <v>448</v>
      </c>
      <c r="R1074" s="32" t="s">
        <v>224</v>
      </c>
      <c r="S1074" s="37" t="s">
        <v>23</v>
      </c>
      <c r="T1074" s="32">
        <v>2</v>
      </c>
      <c r="U1074" s="33">
        <v>74.242800000000003</v>
      </c>
      <c r="V1074" s="33">
        <v>47.191400000000002</v>
      </c>
      <c r="W1074" s="33">
        <v>456.66669999999999</v>
      </c>
      <c r="X1074" s="33">
        <v>368</v>
      </c>
      <c r="Y1074" s="33">
        <v>462.66669999999999</v>
      </c>
      <c r="Z1074" s="33">
        <v>442</v>
      </c>
      <c r="AA1074" s="33" t="s">
        <v>235</v>
      </c>
      <c r="AB1074" s="33" t="s">
        <v>235</v>
      </c>
      <c r="AC1074" s="33">
        <f>V1074</f>
        <v>47.191400000000002</v>
      </c>
      <c r="AD1074" s="33" t="s">
        <v>235</v>
      </c>
      <c r="AE1074" s="33" t="s">
        <v>235</v>
      </c>
      <c r="AF1074" s="33" t="s">
        <v>235</v>
      </c>
      <c r="AG1074" s="33" t="s">
        <v>235</v>
      </c>
      <c r="AH1074" s="33" t="s">
        <v>235</v>
      </c>
      <c r="AI1074" s="33" t="s">
        <v>235</v>
      </c>
      <c r="AJ1074" s="33" t="s">
        <v>235</v>
      </c>
    </row>
    <row r="1075" spans="1:36" x14ac:dyDescent="0.25">
      <c r="A1075" s="23" t="s">
        <v>277</v>
      </c>
      <c r="B1075" s="23">
        <v>3</v>
      </c>
      <c r="C1075" s="23">
        <v>69.641900000000007</v>
      </c>
      <c r="D1075" s="23">
        <v>67.659199999999998</v>
      </c>
      <c r="E1075" s="23">
        <v>499.66669999999999</v>
      </c>
      <c r="F1075" s="23">
        <v>370</v>
      </c>
      <c r="G1075" s="23">
        <v>480.66669999999999</v>
      </c>
      <c r="H1075" s="23">
        <v>437</v>
      </c>
      <c r="K1075" s="32" t="s">
        <v>277</v>
      </c>
      <c r="L1075" s="32">
        <v>1065</v>
      </c>
      <c r="M1075" s="32" t="s">
        <v>263</v>
      </c>
      <c r="N1075" s="32" t="s">
        <v>669</v>
      </c>
      <c r="O1075" s="32" t="s">
        <v>261</v>
      </c>
      <c r="P1075" s="32" t="s">
        <v>232</v>
      </c>
      <c r="Q1075" s="32" t="s">
        <v>448</v>
      </c>
      <c r="R1075" s="32" t="s">
        <v>224</v>
      </c>
      <c r="S1075" s="37" t="s">
        <v>23</v>
      </c>
      <c r="T1075" s="32">
        <v>3</v>
      </c>
      <c r="U1075" s="33">
        <v>69.641900000000007</v>
      </c>
      <c r="V1075" s="33">
        <v>67.659199999999998</v>
      </c>
      <c r="W1075" s="33">
        <v>499.66669999999999</v>
      </c>
      <c r="X1075" s="33">
        <v>370</v>
      </c>
      <c r="Y1075" s="33">
        <v>480.66669999999999</v>
      </c>
      <c r="Z1075" s="33">
        <v>437</v>
      </c>
      <c r="AA1075" s="33" t="s">
        <v>235</v>
      </c>
      <c r="AB1075" s="33" t="s">
        <v>235</v>
      </c>
      <c r="AC1075" s="33">
        <f>V1075</f>
        <v>67.659199999999998</v>
      </c>
      <c r="AD1075" s="33" t="s">
        <v>235</v>
      </c>
      <c r="AE1075" s="33" t="s">
        <v>235</v>
      </c>
      <c r="AF1075" s="33" t="s">
        <v>235</v>
      </c>
      <c r="AG1075" s="33" t="s">
        <v>235</v>
      </c>
      <c r="AH1075" s="33" t="s">
        <v>235</v>
      </c>
      <c r="AI1075" s="40" t="s">
        <v>235</v>
      </c>
      <c r="AJ1075" s="40" t="s">
        <v>235</v>
      </c>
    </row>
    <row r="1076" spans="1:36" x14ac:dyDescent="0.25">
      <c r="A1076" s="23" t="s">
        <v>277</v>
      </c>
      <c r="B1076" s="23">
        <v>4</v>
      </c>
      <c r="C1076" s="23">
        <v>70.263800000000003</v>
      </c>
      <c r="D1076" s="23">
        <v>117.4504</v>
      </c>
      <c r="E1076" s="23">
        <v>610.66669999999999</v>
      </c>
      <c r="F1076" s="23">
        <v>457</v>
      </c>
      <c r="G1076" s="23">
        <v>546.66669999999999</v>
      </c>
      <c r="H1076" s="23">
        <v>486</v>
      </c>
      <c r="K1076" s="32" t="s">
        <v>277</v>
      </c>
      <c r="L1076" s="32">
        <v>1066</v>
      </c>
      <c r="M1076" s="32" t="s">
        <v>263</v>
      </c>
      <c r="N1076" s="32" t="s">
        <v>669</v>
      </c>
      <c r="O1076" s="32" t="s">
        <v>261</v>
      </c>
      <c r="P1076" s="32" t="s">
        <v>232</v>
      </c>
      <c r="Q1076" s="32" t="s">
        <v>448</v>
      </c>
      <c r="R1076" s="32" t="s">
        <v>224</v>
      </c>
      <c r="S1076" s="37" t="s">
        <v>24</v>
      </c>
      <c r="T1076" s="32">
        <v>4</v>
      </c>
      <c r="U1076" s="33">
        <v>70.263800000000003</v>
      </c>
      <c r="V1076" s="33">
        <v>117.4504</v>
      </c>
      <c r="W1076" s="33">
        <v>610.66669999999999</v>
      </c>
      <c r="X1076" s="33">
        <v>457</v>
      </c>
      <c r="Y1076" s="33">
        <v>546.66669999999999</v>
      </c>
      <c r="Z1076" s="33">
        <v>486</v>
      </c>
      <c r="AA1076" s="33" t="s">
        <v>235</v>
      </c>
      <c r="AB1076" s="33" t="s">
        <v>235</v>
      </c>
      <c r="AC1076" s="33">
        <f>ABS(180-V1076)</f>
        <v>62.549599999999998</v>
      </c>
      <c r="AD1076" s="33" t="s">
        <v>235</v>
      </c>
      <c r="AE1076" s="33" t="s">
        <v>235</v>
      </c>
      <c r="AF1076" s="33" t="s">
        <v>235</v>
      </c>
      <c r="AG1076" s="33" t="s">
        <v>235</v>
      </c>
      <c r="AH1076" s="33" t="s">
        <v>235</v>
      </c>
      <c r="AI1076" s="40" t="s">
        <v>235</v>
      </c>
      <c r="AJ1076" s="40" t="s">
        <v>235</v>
      </c>
    </row>
    <row r="1077" spans="1:36" x14ac:dyDescent="0.25">
      <c r="A1077" s="23" t="s">
        <v>277</v>
      </c>
      <c r="B1077" s="23">
        <v>5</v>
      </c>
      <c r="C1077" s="23">
        <v>76.321700000000007</v>
      </c>
      <c r="D1077" s="23">
        <v>136.56450000000001</v>
      </c>
      <c r="E1077" s="23">
        <v>622.66669999999999</v>
      </c>
      <c r="F1077" s="23">
        <v>498</v>
      </c>
      <c r="G1077" s="23">
        <v>546.66669999999999</v>
      </c>
      <c r="H1077" s="23">
        <v>505</v>
      </c>
      <c r="K1077" s="32" t="s">
        <v>277</v>
      </c>
      <c r="L1077" s="32">
        <v>1067</v>
      </c>
      <c r="M1077" s="32" t="s">
        <v>263</v>
      </c>
      <c r="N1077" s="32" t="s">
        <v>669</v>
      </c>
      <c r="O1077" s="32" t="s">
        <v>261</v>
      </c>
      <c r="P1077" s="32" t="s">
        <v>232</v>
      </c>
      <c r="Q1077" s="32" t="s">
        <v>448</v>
      </c>
      <c r="R1077" s="32" t="s">
        <v>224</v>
      </c>
      <c r="S1077" s="37" t="s">
        <v>24</v>
      </c>
      <c r="T1077" s="32">
        <v>5</v>
      </c>
      <c r="U1077" s="33">
        <v>76.321700000000007</v>
      </c>
      <c r="V1077" s="33">
        <v>136.56450000000001</v>
      </c>
      <c r="W1077" s="33">
        <v>622.66669999999999</v>
      </c>
      <c r="X1077" s="33">
        <v>498</v>
      </c>
      <c r="Y1077" s="33">
        <v>546.66669999999999</v>
      </c>
      <c r="Z1077" s="33">
        <v>505</v>
      </c>
      <c r="AA1077" s="33" t="s">
        <v>235</v>
      </c>
      <c r="AB1077" s="33" t="s">
        <v>235</v>
      </c>
      <c r="AC1077" s="33">
        <f>ABS(180-V1077)</f>
        <v>43.43549999999999</v>
      </c>
      <c r="AD1077" s="33" t="s">
        <v>235</v>
      </c>
      <c r="AE1077" s="33" t="s">
        <v>235</v>
      </c>
      <c r="AF1077" s="33" t="s">
        <v>235</v>
      </c>
      <c r="AG1077" s="33" t="s">
        <v>235</v>
      </c>
      <c r="AH1077" s="33" t="s">
        <v>235</v>
      </c>
      <c r="AI1077" s="40" t="s">
        <v>235</v>
      </c>
      <c r="AJ1077" s="40" t="s">
        <v>235</v>
      </c>
    </row>
    <row r="1078" spans="1:36" x14ac:dyDescent="0.25">
      <c r="A1078" s="23" t="s">
        <v>277</v>
      </c>
      <c r="B1078" s="23">
        <v>6</v>
      </c>
      <c r="C1078" s="23">
        <v>67.186300000000003</v>
      </c>
      <c r="D1078" s="23">
        <v>156.4836</v>
      </c>
      <c r="E1078" s="23">
        <v>606.66669999999999</v>
      </c>
      <c r="F1078" s="23">
        <v>536</v>
      </c>
      <c r="G1078" s="23">
        <v>541.66669999999999</v>
      </c>
      <c r="H1078" s="23">
        <v>519</v>
      </c>
      <c r="K1078" s="32" t="s">
        <v>277</v>
      </c>
      <c r="L1078" s="32">
        <v>1068</v>
      </c>
      <c r="M1078" s="32" t="s">
        <v>263</v>
      </c>
      <c r="N1078" s="32" t="s">
        <v>669</v>
      </c>
      <c r="O1078" s="32" t="s">
        <v>261</v>
      </c>
      <c r="P1078" s="32" t="s">
        <v>232</v>
      </c>
      <c r="Q1078" s="32" t="s">
        <v>448</v>
      </c>
      <c r="R1078" s="32" t="s">
        <v>224</v>
      </c>
      <c r="S1078" s="37" t="s">
        <v>24</v>
      </c>
      <c r="T1078" s="32">
        <v>6</v>
      </c>
      <c r="U1078" s="33">
        <v>67.186300000000003</v>
      </c>
      <c r="V1078" s="33">
        <v>156.4836</v>
      </c>
      <c r="W1078" s="33">
        <v>606.66669999999999</v>
      </c>
      <c r="X1078" s="33">
        <v>536</v>
      </c>
      <c r="Y1078" s="33">
        <v>541.66669999999999</v>
      </c>
      <c r="Z1078" s="33">
        <v>519</v>
      </c>
      <c r="AA1078" s="33">
        <f>SQRT(((W1078-W1073)^2)+((X1078-X1073)^2))</f>
        <v>235.21266972678151</v>
      </c>
      <c r="AB1078" s="33">
        <f>SQRT(((Y1076-Y1075)^2)+((Z1076-Z1075)^2))</f>
        <v>82.200973230248309</v>
      </c>
      <c r="AC1078" s="33">
        <f>ABS(180-V1078)</f>
        <v>23.516400000000004</v>
      </c>
      <c r="AD1078" s="33">
        <v>1</v>
      </c>
      <c r="AE1078" s="33">
        <v>0</v>
      </c>
      <c r="AF1078" s="33">
        <v>0</v>
      </c>
      <c r="AG1078" s="23">
        <f>SQRT((W1078-W1076)^2+(X1078-X1076)^2)</f>
        <v>79.101201002260396</v>
      </c>
      <c r="AH1078" s="23">
        <f>SQRT((W1075-W1073)^2+(X1075-X1073)^2)</f>
        <v>76.902535718921513</v>
      </c>
      <c r="AI1078" s="23">
        <f>SQRT(((Y1075-Y1073)^2)+((Z1075-Z1073)^2))</f>
        <v>32.695565448543633</v>
      </c>
      <c r="AJ1078" s="23">
        <f>SQRT(((Y1078-Y1076)^2)+((Z1078-Z1076)^2))</f>
        <v>33.376638536557273</v>
      </c>
    </row>
    <row r="1079" spans="1:36" x14ac:dyDescent="0.25">
      <c r="A1079" s="23" t="s">
        <v>278</v>
      </c>
      <c r="B1079" s="23">
        <v>1</v>
      </c>
      <c r="C1079" s="23">
        <v>60.539200000000001</v>
      </c>
      <c r="D1079" s="23">
        <v>22.979700000000001</v>
      </c>
      <c r="E1079" s="23">
        <v>375.66669999999999</v>
      </c>
      <c r="F1079" s="23">
        <v>467</v>
      </c>
      <c r="G1079" s="23">
        <v>431.66669999999999</v>
      </c>
      <c r="H1079" s="23">
        <v>490</v>
      </c>
      <c r="K1079" s="32" t="s">
        <v>278</v>
      </c>
      <c r="L1079" s="32">
        <v>1069</v>
      </c>
      <c r="M1079" s="32" t="s">
        <v>263</v>
      </c>
      <c r="N1079" s="32" t="s">
        <v>669</v>
      </c>
      <c r="O1079" s="32" t="s">
        <v>261</v>
      </c>
      <c r="P1079" s="32" t="s">
        <v>232</v>
      </c>
      <c r="Q1079" s="32" t="s">
        <v>448</v>
      </c>
      <c r="R1079" s="32" t="s">
        <v>236</v>
      </c>
      <c r="S1079" s="37" t="s">
        <v>23</v>
      </c>
      <c r="T1079" s="32">
        <v>1</v>
      </c>
      <c r="U1079" s="33">
        <v>60.539200000000001</v>
      </c>
      <c r="V1079" s="33">
        <v>22.979700000000001</v>
      </c>
      <c r="W1079" s="33">
        <v>375.66669999999999</v>
      </c>
      <c r="X1079" s="33">
        <v>467</v>
      </c>
      <c r="Y1079" s="33">
        <v>431.66669999999999</v>
      </c>
      <c r="Z1079" s="33">
        <v>490</v>
      </c>
      <c r="AA1079" s="33" t="s">
        <v>235</v>
      </c>
      <c r="AB1079" s="33" t="s">
        <v>235</v>
      </c>
      <c r="AC1079" s="33">
        <f>V1079</f>
        <v>22.979700000000001</v>
      </c>
      <c r="AD1079" s="33" t="s">
        <v>235</v>
      </c>
      <c r="AE1079" s="33" t="s">
        <v>235</v>
      </c>
      <c r="AF1079" s="33" t="s">
        <v>235</v>
      </c>
      <c r="AG1079" s="33" t="s">
        <v>235</v>
      </c>
      <c r="AH1079" s="33" t="s">
        <v>235</v>
      </c>
      <c r="AI1079" s="33" t="s">
        <v>235</v>
      </c>
      <c r="AJ1079" s="33" t="s">
        <v>235</v>
      </c>
    </row>
    <row r="1080" spans="1:36" x14ac:dyDescent="0.25">
      <c r="A1080" s="23" t="s">
        <v>278</v>
      </c>
      <c r="B1080" s="23">
        <v>2</v>
      </c>
      <c r="C1080" s="23">
        <v>67.897000000000006</v>
      </c>
      <c r="D1080" s="23">
        <v>46.844499999999996</v>
      </c>
      <c r="E1080" s="23">
        <v>386.66669999999999</v>
      </c>
      <c r="F1080" s="23">
        <v>425</v>
      </c>
      <c r="G1080" s="23">
        <v>433.66669999999999</v>
      </c>
      <c r="H1080" s="23">
        <v>474</v>
      </c>
      <c r="K1080" s="32" t="s">
        <v>278</v>
      </c>
      <c r="L1080" s="32">
        <v>1070</v>
      </c>
      <c r="M1080" s="32" t="s">
        <v>263</v>
      </c>
      <c r="N1080" s="32" t="s">
        <v>669</v>
      </c>
      <c r="O1080" s="32" t="s">
        <v>261</v>
      </c>
      <c r="P1080" s="32" t="s">
        <v>232</v>
      </c>
      <c r="Q1080" s="32" t="s">
        <v>448</v>
      </c>
      <c r="R1080" s="32" t="s">
        <v>236</v>
      </c>
      <c r="S1080" s="37" t="s">
        <v>23</v>
      </c>
      <c r="T1080" s="32">
        <v>2</v>
      </c>
      <c r="U1080" s="33">
        <v>67.897000000000006</v>
      </c>
      <c r="V1080" s="33">
        <v>46.844499999999996</v>
      </c>
      <c r="W1080" s="33">
        <v>386.66669999999999</v>
      </c>
      <c r="X1080" s="33">
        <v>425</v>
      </c>
      <c r="Y1080" s="33">
        <v>433.66669999999999</v>
      </c>
      <c r="Z1080" s="33">
        <v>474</v>
      </c>
      <c r="AA1080" s="33" t="s">
        <v>235</v>
      </c>
      <c r="AB1080" s="33" t="s">
        <v>235</v>
      </c>
      <c r="AC1080" s="33">
        <f>V1080</f>
        <v>46.844499999999996</v>
      </c>
      <c r="AD1080" s="33" t="s">
        <v>235</v>
      </c>
      <c r="AE1080" s="33" t="s">
        <v>235</v>
      </c>
      <c r="AF1080" s="33" t="s">
        <v>235</v>
      </c>
      <c r="AG1080" s="33" t="s">
        <v>235</v>
      </c>
      <c r="AH1080" s="33" t="s">
        <v>235</v>
      </c>
      <c r="AI1080" s="33" t="s">
        <v>235</v>
      </c>
      <c r="AJ1080" s="33" t="s">
        <v>235</v>
      </c>
    </row>
    <row r="1081" spans="1:36" x14ac:dyDescent="0.25">
      <c r="A1081" s="23" t="s">
        <v>278</v>
      </c>
      <c r="B1081" s="23">
        <v>3</v>
      </c>
      <c r="C1081" s="23">
        <v>66.189099999999996</v>
      </c>
      <c r="D1081" s="23">
        <v>63.698900000000002</v>
      </c>
      <c r="E1081" s="23">
        <v>415.66669999999999</v>
      </c>
      <c r="F1081" s="23">
        <v>399</v>
      </c>
      <c r="G1081" s="23">
        <v>445.66669999999999</v>
      </c>
      <c r="H1081" s="23">
        <v>458</v>
      </c>
      <c r="K1081" s="32" t="s">
        <v>278</v>
      </c>
      <c r="L1081" s="32">
        <v>1071</v>
      </c>
      <c r="M1081" s="32" t="s">
        <v>263</v>
      </c>
      <c r="N1081" s="32" t="s">
        <v>669</v>
      </c>
      <c r="O1081" s="32" t="s">
        <v>261</v>
      </c>
      <c r="P1081" s="32" t="s">
        <v>232</v>
      </c>
      <c r="Q1081" s="32" t="s">
        <v>448</v>
      </c>
      <c r="R1081" s="32" t="s">
        <v>236</v>
      </c>
      <c r="S1081" s="37" t="s">
        <v>23</v>
      </c>
      <c r="T1081" s="32">
        <v>3</v>
      </c>
      <c r="U1081" s="33">
        <v>66.189099999999996</v>
      </c>
      <c r="V1081" s="33">
        <v>63.698900000000002</v>
      </c>
      <c r="W1081" s="33">
        <v>415.66669999999999</v>
      </c>
      <c r="X1081" s="33">
        <v>399</v>
      </c>
      <c r="Y1081" s="33">
        <v>445.66669999999999</v>
      </c>
      <c r="Z1081" s="33">
        <v>458</v>
      </c>
      <c r="AA1081" s="33" t="s">
        <v>235</v>
      </c>
      <c r="AB1081" s="33" t="s">
        <v>235</v>
      </c>
      <c r="AC1081" s="33">
        <f>V1081</f>
        <v>63.698900000000002</v>
      </c>
      <c r="AD1081" s="33" t="s">
        <v>235</v>
      </c>
      <c r="AE1081" s="33" t="s">
        <v>235</v>
      </c>
      <c r="AF1081" s="33" t="s">
        <v>235</v>
      </c>
      <c r="AG1081" s="40" t="s">
        <v>235</v>
      </c>
      <c r="AH1081" s="40" t="s">
        <v>235</v>
      </c>
      <c r="AI1081" s="40" t="s">
        <v>235</v>
      </c>
      <c r="AJ1081" s="40" t="s">
        <v>235</v>
      </c>
    </row>
    <row r="1082" spans="1:36" x14ac:dyDescent="0.25">
      <c r="A1082" s="23" t="s">
        <v>278</v>
      </c>
      <c r="B1082" s="23">
        <v>4</v>
      </c>
      <c r="C1082" s="23">
        <v>70.213999999999999</v>
      </c>
      <c r="D1082" s="23">
        <v>116.85120000000001</v>
      </c>
      <c r="E1082" s="23">
        <v>549.66669999999999</v>
      </c>
      <c r="F1082" s="23">
        <v>394</v>
      </c>
      <c r="G1082" s="23">
        <v>518.66669999999999</v>
      </c>
      <c r="H1082" s="23">
        <v>457</v>
      </c>
      <c r="K1082" s="32" t="s">
        <v>278</v>
      </c>
      <c r="L1082" s="32">
        <v>1072</v>
      </c>
      <c r="M1082" s="32" t="s">
        <v>263</v>
      </c>
      <c r="N1082" s="32" t="s">
        <v>669</v>
      </c>
      <c r="O1082" s="32" t="s">
        <v>261</v>
      </c>
      <c r="P1082" s="32" t="s">
        <v>232</v>
      </c>
      <c r="Q1082" s="32" t="s">
        <v>448</v>
      </c>
      <c r="R1082" s="32" t="s">
        <v>236</v>
      </c>
      <c r="S1082" s="37" t="s">
        <v>24</v>
      </c>
      <c r="T1082" s="32">
        <v>4</v>
      </c>
      <c r="U1082" s="33">
        <v>70.213999999999999</v>
      </c>
      <c r="V1082" s="33">
        <v>116.85120000000001</v>
      </c>
      <c r="W1082" s="33">
        <v>549.66669999999999</v>
      </c>
      <c r="X1082" s="33">
        <v>394</v>
      </c>
      <c r="Y1082" s="33">
        <v>518.66669999999999</v>
      </c>
      <c r="Z1082" s="33">
        <v>457</v>
      </c>
      <c r="AA1082" s="33" t="s">
        <v>235</v>
      </c>
      <c r="AB1082" s="33" t="s">
        <v>235</v>
      </c>
      <c r="AC1082" s="33">
        <f>ABS(180-V1082)</f>
        <v>63.148799999999994</v>
      </c>
      <c r="AD1082" s="33" t="s">
        <v>235</v>
      </c>
      <c r="AE1082" s="33" t="s">
        <v>235</v>
      </c>
      <c r="AF1082" s="33" t="s">
        <v>235</v>
      </c>
      <c r="AG1082" s="40" t="s">
        <v>235</v>
      </c>
      <c r="AH1082" s="40" t="s">
        <v>235</v>
      </c>
      <c r="AI1082" s="40" t="s">
        <v>235</v>
      </c>
      <c r="AJ1082" s="40" t="s">
        <v>235</v>
      </c>
    </row>
    <row r="1083" spans="1:36" x14ac:dyDescent="0.25">
      <c r="A1083" s="23" t="s">
        <v>278</v>
      </c>
      <c r="B1083" s="23">
        <v>5</v>
      </c>
      <c r="C1083" s="23">
        <v>76.419899999999998</v>
      </c>
      <c r="D1083" s="23">
        <v>133.53</v>
      </c>
      <c r="E1083" s="23">
        <v>584.66669999999999</v>
      </c>
      <c r="F1083" s="23">
        <v>417</v>
      </c>
      <c r="G1083" s="23">
        <v>532.66669999999999</v>
      </c>
      <c r="H1083" s="23">
        <v>473</v>
      </c>
      <c r="K1083" s="32" t="s">
        <v>278</v>
      </c>
      <c r="L1083" s="32">
        <v>1073</v>
      </c>
      <c r="M1083" s="32" t="s">
        <v>263</v>
      </c>
      <c r="N1083" s="32" t="s">
        <v>669</v>
      </c>
      <c r="O1083" s="32" t="s">
        <v>261</v>
      </c>
      <c r="P1083" s="32" t="s">
        <v>232</v>
      </c>
      <c r="Q1083" s="32" t="s">
        <v>448</v>
      </c>
      <c r="R1083" s="32" t="s">
        <v>236</v>
      </c>
      <c r="S1083" s="37" t="s">
        <v>24</v>
      </c>
      <c r="T1083" s="32">
        <v>5</v>
      </c>
      <c r="U1083" s="33">
        <v>76.419899999999998</v>
      </c>
      <c r="V1083" s="33">
        <v>133.53</v>
      </c>
      <c r="W1083" s="33">
        <v>584.66669999999999</v>
      </c>
      <c r="X1083" s="33">
        <v>417</v>
      </c>
      <c r="Y1083" s="33">
        <v>532.66669999999999</v>
      </c>
      <c r="Z1083" s="33">
        <v>473</v>
      </c>
      <c r="AA1083" s="33" t="s">
        <v>235</v>
      </c>
      <c r="AB1083" s="33" t="s">
        <v>235</v>
      </c>
      <c r="AC1083" s="33">
        <f>ABS(180-V1083)</f>
        <v>46.47</v>
      </c>
      <c r="AD1083" s="33" t="s">
        <v>235</v>
      </c>
      <c r="AE1083" s="33" t="s">
        <v>235</v>
      </c>
      <c r="AF1083" s="33" t="s">
        <v>235</v>
      </c>
      <c r="AG1083" s="40" t="s">
        <v>235</v>
      </c>
      <c r="AH1083" s="40" t="s">
        <v>235</v>
      </c>
      <c r="AI1083" s="40" t="s">
        <v>235</v>
      </c>
      <c r="AJ1083" s="40" t="s">
        <v>235</v>
      </c>
    </row>
    <row r="1084" spans="1:36" x14ac:dyDescent="0.25">
      <c r="A1084" s="23" t="s">
        <v>278</v>
      </c>
      <c r="B1084" s="23">
        <v>6</v>
      </c>
      <c r="C1084" s="23">
        <v>66.640799999999999</v>
      </c>
      <c r="D1084" s="23">
        <v>154.85499999999999</v>
      </c>
      <c r="E1084" s="23">
        <v>595.66669999999999</v>
      </c>
      <c r="F1084" s="23">
        <v>461</v>
      </c>
      <c r="G1084" s="23">
        <v>535.66669999999999</v>
      </c>
      <c r="H1084" s="23">
        <v>490</v>
      </c>
      <c r="K1084" s="32" t="s">
        <v>278</v>
      </c>
      <c r="L1084" s="32">
        <v>1074</v>
      </c>
      <c r="M1084" s="32" t="s">
        <v>263</v>
      </c>
      <c r="N1084" s="32" t="s">
        <v>669</v>
      </c>
      <c r="O1084" s="32" t="s">
        <v>261</v>
      </c>
      <c r="P1084" s="32" t="s">
        <v>232</v>
      </c>
      <c r="Q1084" s="32" t="s">
        <v>448</v>
      </c>
      <c r="R1084" s="32" t="s">
        <v>236</v>
      </c>
      <c r="S1084" s="37" t="s">
        <v>24</v>
      </c>
      <c r="T1084" s="32">
        <v>6</v>
      </c>
      <c r="U1084" s="33">
        <v>66.640799999999999</v>
      </c>
      <c r="V1084" s="33">
        <v>154.85499999999999</v>
      </c>
      <c r="W1084" s="33">
        <v>595.66669999999999</v>
      </c>
      <c r="X1084" s="33">
        <v>461</v>
      </c>
      <c r="Y1084" s="33">
        <v>535.66669999999999</v>
      </c>
      <c r="Z1084" s="33">
        <v>490</v>
      </c>
      <c r="AA1084" s="33">
        <f>SQRT(((W1084-W1079)^2)+((X1084-X1079)^2))</f>
        <v>220.08180297334897</v>
      </c>
      <c r="AB1084" s="33">
        <f>SQRT(((Y1082-Y1081)^2)+((Z1082-Z1081)^2))</f>
        <v>73.006848993775918</v>
      </c>
      <c r="AC1084" s="33">
        <f>ABS(180-V1084)</f>
        <v>25.14500000000001</v>
      </c>
      <c r="AD1084" s="33">
        <v>1</v>
      </c>
      <c r="AE1084" s="33">
        <v>0</v>
      </c>
      <c r="AF1084" s="33">
        <v>0</v>
      </c>
      <c r="AG1084" s="23">
        <f>SQRT((W1084-W1082)^2+(X1084-X1082)^2)</f>
        <v>81.271151093115449</v>
      </c>
      <c r="AH1084" s="23">
        <f>SQRT((W1081-W1079)^2+(X1081-X1079)^2)</f>
        <v>78.892331693264083</v>
      </c>
      <c r="AI1084" s="23">
        <f>SQRT(((Y1081-Y1079)^2)+((Z1081-Z1079)^2))</f>
        <v>34.928498393145958</v>
      </c>
      <c r="AJ1084" s="23">
        <f>SQRT(((Y1084-Y1082)^2)+((Z1084-Z1082)^2))</f>
        <v>37.12142238654117</v>
      </c>
    </row>
    <row r="1085" spans="1:36" x14ac:dyDescent="0.25">
      <c r="A1085" s="23" t="s">
        <v>279</v>
      </c>
      <c r="B1085" s="23">
        <v>1</v>
      </c>
      <c r="C1085" s="23">
        <v>71.847099999999998</v>
      </c>
      <c r="D1085" s="23">
        <v>29.9329</v>
      </c>
      <c r="E1085" s="23">
        <v>407.66669999999999</v>
      </c>
      <c r="F1085" s="23">
        <v>418</v>
      </c>
      <c r="G1085" s="23">
        <v>448.66669999999999</v>
      </c>
      <c r="H1085" s="23">
        <v>477</v>
      </c>
      <c r="K1085" s="32" t="s">
        <v>279</v>
      </c>
      <c r="L1085" s="32">
        <v>1075</v>
      </c>
      <c r="M1085" s="32" t="s">
        <v>263</v>
      </c>
      <c r="N1085" s="32" t="s">
        <v>669</v>
      </c>
      <c r="O1085" s="32" t="s">
        <v>261</v>
      </c>
      <c r="P1085" s="32" t="s">
        <v>232</v>
      </c>
      <c r="Q1085" s="32" t="s">
        <v>448</v>
      </c>
      <c r="R1085" s="32" t="s">
        <v>224</v>
      </c>
      <c r="S1085" s="37" t="s">
        <v>23</v>
      </c>
      <c r="T1085" s="32">
        <v>1</v>
      </c>
      <c r="U1085" s="33">
        <v>71.847099999999998</v>
      </c>
      <c r="V1085" s="33">
        <v>29.9329</v>
      </c>
      <c r="W1085" s="33">
        <v>407.66669999999999</v>
      </c>
      <c r="X1085" s="33">
        <v>418</v>
      </c>
      <c r="Y1085" s="33">
        <v>448.66669999999999</v>
      </c>
      <c r="Z1085" s="33">
        <v>477</v>
      </c>
      <c r="AA1085" s="33" t="s">
        <v>235</v>
      </c>
      <c r="AB1085" s="33" t="s">
        <v>235</v>
      </c>
      <c r="AC1085" s="33">
        <f>V1085</f>
        <v>29.9329</v>
      </c>
      <c r="AD1085" s="33" t="s">
        <v>235</v>
      </c>
      <c r="AE1085" s="33" t="s">
        <v>235</v>
      </c>
      <c r="AF1085" s="33" t="s">
        <v>235</v>
      </c>
      <c r="AG1085" s="33" t="s">
        <v>235</v>
      </c>
      <c r="AH1085" s="33" t="s">
        <v>235</v>
      </c>
      <c r="AI1085" s="33" t="s">
        <v>235</v>
      </c>
      <c r="AJ1085" s="33" t="s">
        <v>235</v>
      </c>
    </row>
    <row r="1086" spans="1:36" x14ac:dyDescent="0.25">
      <c r="A1086" s="23" t="s">
        <v>279</v>
      </c>
      <c r="B1086" s="23">
        <v>2</v>
      </c>
      <c r="C1086" s="23">
        <v>81.252700000000004</v>
      </c>
      <c r="D1086" s="23">
        <v>51.2057</v>
      </c>
      <c r="E1086" s="23">
        <v>437.66669999999999</v>
      </c>
      <c r="F1086" s="23">
        <v>387</v>
      </c>
      <c r="G1086" s="23">
        <v>456.66669999999999</v>
      </c>
      <c r="H1086" s="23">
        <v>466</v>
      </c>
      <c r="K1086" s="32" t="s">
        <v>279</v>
      </c>
      <c r="L1086" s="32">
        <v>1076</v>
      </c>
      <c r="M1086" s="32" t="s">
        <v>263</v>
      </c>
      <c r="N1086" s="32" t="s">
        <v>669</v>
      </c>
      <c r="O1086" s="32" t="s">
        <v>261</v>
      </c>
      <c r="P1086" s="32" t="s">
        <v>232</v>
      </c>
      <c r="Q1086" s="32" t="s">
        <v>448</v>
      </c>
      <c r="R1086" s="32" t="s">
        <v>224</v>
      </c>
      <c r="S1086" s="37" t="s">
        <v>23</v>
      </c>
      <c r="T1086" s="32">
        <v>2</v>
      </c>
      <c r="U1086" s="33">
        <v>81.252700000000004</v>
      </c>
      <c r="V1086" s="33">
        <v>51.2057</v>
      </c>
      <c r="W1086" s="33">
        <v>437.66669999999999</v>
      </c>
      <c r="X1086" s="33">
        <v>387</v>
      </c>
      <c r="Y1086" s="33">
        <v>456.66669999999999</v>
      </c>
      <c r="Z1086" s="33">
        <v>466</v>
      </c>
      <c r="AA1086" s="33" t="s">
        <v>235</v>
      </c>
      <c r="AB1086" s="33" t="s">
        <v>235</v>
      </c>
      <c r="AC1086" s="33">
        <f>V1086</f>
        <v>51.2057</v>
      </c>
      <c r="AD1086" s="33" t="s">
        <v>235</v>
      </c>
      <c r="AE1086" s="33" t="s">
        <v>235</v>
      </c>
      <c r="AF1086" s="33" t="s">
        <v>235</v>
      </c>
      <c r="AG1086" s="33" t="s">
        <v>235</v>
      </c>
      <c r="AH1086" s="33" t="s">
        <v>235</v>
      </c>
      <c r="AI1086" s="33" t="s">
        <v>235</v>
      </c>
      <c r="AJ1086" s="33" t="s">
        <v>235</v>
      </c>
    </row>
    <row r="1087" spans="1:36" x14ac:dyDescent="0.25">
      <c r="A1087" s="23" t="s">
        <v>279</v>
      </c>
      <c r="B1087" s="23">
        <v>3</v>
      </c>
      <c r="C1087" s="23">
        <v>72</v>
      </c>
      <c r="D1087" s="23">
        <v>90</v>
      </c>
      <c r="E1087" s="23">
        <v>478.66669999999999</v>
      </c>
      <c r="F1087" s="23">
        <v>386</v>
      </c>
      <c r="G1087" s="23">
        <v>478.66669999999999</v>
      </c>
      <c r="H1087" s="23">
        <v>458</v>
      </c>
      <c r="K1087" s="32" t="s">
        <v>279</v>
      </c>
      <c r="L1087" s="32">
        <v>1077</v>
      </c>
      <c r="M1087" s="32" t="s">
        <v>263</v>
      </c>
      <c r="N1087" s="32" t="s">
        <v>669</v>
      </c>
      <c r="O1087" s="32" t="s">
        <v>261</v>
      </c>
      <c r="P1087" s="32" t="s">
        <v>232</v>
      </c>
      <c r="Q1087" s="32" t="s">
        <v>448</v>
      </c>
      <c r="R1087" s="32" t="s">
        <v>224</v>
      </c>
      <c r="S1087" s="37" t="s">
        <v>23</v>
      </c>
      <c r="T1087" s="32">
        <v>3</v>
      </c>
      <c r="U1087" s="33">
        <v>72</v>
      </c>
      <c r="V1087" s="33">
        <v>90</v>
      </c>
      <c r="W1087" s="33">
        <v>478.66669999999999</v>
      </c>
      <c r="X1087" s="33">
        <v>386</v>
      </c>
      <c r="Y1087" s="33">
        <v>478.66669999999999</v>
      </c>
      <c r="Z1087" s="33">
        <v>458</v>
      </c>
      <c r="AA1087" s="33" t="s">
        <v>235</v>
      </c>
      <c r="AB1087" s="33" t="s">
        <v>235</v>
      </c>
      <c r="AC1087" s="33">
        <f>V1087</f>
        <v>90</v>
      </c>
      <c r="AD1087" s="33" t="s">
        <v>235</v>
      </c>
      <c r="AE1087" s="33" t="s">
        <v>235</v>
      </c>
      <c r="AF1087" s="33" t="s">
        <v>235</v>
      </c>
      <c r="AG1087" s="33" t="s">
        <v>235</v>
      </c>
      <c r="AH1087" s="33" t="s">
        <v>235</v>
      </c>
      <c r="AI1087" s="40" t="s">
        <v>235</v>
      </c>
      <c r="AJ1087" s="40" t="s">
        <v>235</v>
      </c>
    </row>
    <row r="1088" spans="1:36" x14ac:dyDescent="0.25">
      <c r="A1088" s="23" t="s">
        <v>279</v>
      </c>
      <c r="B1088" s="23">
        <v>4</v>
      </c>
      <c r="C1088" s="23">
        <v>77.3369</v>
      </c>
      <c r="D1088" s="23">
        <v>114.449</v>
      </c>
      <c r="E1088" s="23">
        <v>613.66669999999999</v>
      </c>
      <c r="F1088" s="23">
        <v>448</v>
      </c>
      <c r="G1088" s="23">
        <v>554.66669999999999</v>
      </c>
      <c r="H1088" s="23">
        <v>498</v>
      </c>
      <c r="K1088" s="32" t="s">
        <v>279</v>
      </c>
      <c r="L1088" s="32">
        <v>1078</v>
      </c>
      <c r="M1088" s="32" t="s">
        <v>263</v>
      </c>
      <c r="N1088" s="32" t="s">
        <v>669</v>
      </c>
      <c r="O1088" s="32" t="s">
        <v>261</v>
      </c>
      <c r="P1088" s="32" t="s">
        <v>232</v>
      </c>
      <c r="Q1088" s="32" t="s">
        <v>448</v>
      </c>
      <c r="R1088" s="32" t="s">
        <v>224</v>
      </c>
      <c r="S1088" s="37" t="s">
        <v>24</v>
      </c>
      <c r="T1088" s="32">
        <v>4</v>
      </c>
      <c r="U1088" s="33">
        <v>77.3369</v>
      </c>
      <c r="V1088" s="33">
        <v>114.449</v>
      </c>
      <c r="W1088" s="33">
        <v>613.66669999999999</v>
      </c>
      <c r="X1088" s="33">
        <v>448</v>
      </c>
      <c r="Y1088" s="33">
        <v>554.66669999999999</v>
      </c>
      <c r="Z1088" s="33">
        <v>498</v>
      </c>
      <c r="AA1088" s="33" t="s">
        <v>235</v>
      </c>
      <c r="AB1088" s="33" t="s">
        <v>235</v>
      </c>
      <c r="AC1088" s="33">
        <f>ABS(180-V1088)</f>
        <v>65.551000000000002</v>
      </c>
      <c r="AD1088" s="33" t="s">
        <v>235</v>
      </c>
      <c r="AE1088" s="33" t="s">
        <v>235</v>
      </c>
      <c r="AF1088" s="33" t="s">
        <v>235</v>
      </c>
      <c r="AG1088" s="33" t="s">
        <v>235</v>
      </c>
      <c r="AH1088" s="33" t="s">
        <v>235</v>
      </c>
      <c r="AI1088" s="40" t="s">
        <v>235</v>
      </c>
      <c r="AJ1088" s="40" t="s">
        <v>235</v>
      </c>
    </row>
    <row r="1089" spans="1:36" x14ac:dyDescent="0.25">
      <c r="A1089" s="23" t="s">
        <v>279</v>
      </c>
      <c r="B1089" s="23">
        <v>5</v>
      </c>
      <c r="C1089" s="23">
        <v>80.529499999999999</v>
      </c>
      <c r="D1089" s="23">
        <v>126.5727</v>
      </c>
      <c r="E1089" s="23">
        <v>633.66669999999999</v>
      </c>
      <c r="F1089" s="23">
        <v>481</v>
      </c>
      <c r="G1089" s="23">
        <v>562.66669999999999</v>
      </c>
      <c r="H1089" s="23">
        <v>519</v>
      </c>
      <c r="K1089" s="32" t="s">
        <v>279</v>
      </c>
      <c r="L1089" s="32">
        <v>1079</v>
      </c>
      <c r="M1089" s="32" t="s">
        <v>263</v>
      </c>
      <c r="N1089" s="32" t="s">
        <v>669</v>
      </c>
      <c r="O1089" s="32" t="s">
        <v>261</v>
      </c>
      <c r="P1089" s="32" t="s">
        <v>232</v>
      </c>
      <c r="Q1089" s="32" t="s">
        <v>448</v>
      </c>
      <c r="R1089" s="32" t="s">
        <v>224</v>
      </c>
      <c r="S1089" s="37" t="s">
        <v>24</v>
      </c>
      <c r="T1089" s="32">
        <v>5</v>
      </c>
      <c r="U1089" s="33">
        <v>80.529499999999999</v>
      </c>
      <c r="V1089" s="33">
        <v>126.5727</v>
      </c>
      <c r="W1089" s="33">
        <v>633.66669999999999</v>
      </c>
      <c r="X1089" s="33">
        <v>481</v>
      </c>
      <c r="Y1089" s="33">
        <v>562.66669999999999</v>
      </c>
      <c r="Z1089" s="33">
        <v>519</v>
      </c>
      <c r="AA1089" s="33" t="s">
        <v>235</v>
      </c>
      <c r="AB1089" s="33" t="s">
        <v>235</v>
      </c>
      <c r="AC1089" s="33">
        <f>ABS(180-V1089)</f>
        <v>53.427300000000002</v>
      </c>
      <c r="AD1089" s="33" t="s">
        <v>235</v>
      </c>
      <c r="AE1089" s="33" t="s">
        <v>235</v>
      </c>
      <c r="AF1089" s="33" t="s">
        <v>235</v>
      </c>
      <c r="AG1089" s="33" t="s">
        <v>235</v>
      </c>
      <c r="AH1089" s="33" t="s">
        <v>235</v>
      </c>
      <c r="AI1089" s="40" t="s">
        <v>235</v>
      </c>
      <c r="AJ1089" s="40" t="s">
        <v>235</v>
      </c>
    </row>
    <row r="1090" spans="1:36" x14ac:dyDescent="0.25">
      <c r="A1090" s="23" t="s">
        <v>279</v>
      </c>
      <c r="B1090" s="23">
        <v>6</v>
      </c>
      <c r="C1090" s="23">
        <v>72.180300000000003</v>
      </c>
      <c r="D1090" s="23">
        <v>144.35300000000001</v>
      </c>
      <c r="E1090" s="23">
        <v>631.66669999999999</v>
      </c>
      <c r="F1090" s="23">
        <v>518</v>
      </c>
      <c r="G1090" s="23">
        <v>560.66669999999999</v>
      </c>
      <c r="H1090" s="23">
        <v>531</v>
      </c>
      <c r="K1090" s="32" t="s">
        <v>279</v>
      </c>
      <c r="L1090" s="32">
        <v>1080</v>
      </c>
      <c r="M1090" s="32" t="s">
        <v>263</v>
      </c>
      <c r="N1090" s="32" t="s">
        <v>669</v>
      </c>
      <c r="O1090" s="32" t="s">
        <v>261</v>
      </c>
      <c r="P1090" s="32" t="s">
        <v>232</v>
      </c>
      <c r="Q1090" s="32" t="s">
        <v>448</v>
      </c>
      <c r="R1090" s="32" t="s">
        <v>224</v>
      </c>
      <c r="S1090" s="37" t="s">
        <v>24</v>
      </c>
      <c r="T1090" s="32">
        <v>6</v>
      </c>
      <c r="U1090" s="33">
        <v>72.180300000000003</v>
      </c>
      <c r="V1090" s="33">
        <v>144.35300000000001</v>
      </c>
      <c r="W1090" s="33">
        <v>631.66669999999999</v>
      </c>
      <c r="X1090" s="33">
        <v>518</v>
      </c>
      <c r="Y1090" s="33">
        <v>560.66669999999999</v>
      </c>
      <c r="Z1090" s="33">
        <v>531</v>
      </c>
      <c r="AA1090" s="33">
        <f>SQRT(((W1090-W1085)^2)+((X1090-X1085)^2))</f>
        <v>245.30796970339142</v>
      </c>
      <c r="AB1090" s="33">
        <f>SQRT(((Y1088-Y1087)^2)+((Z1088-Z1087)^2))</f>
        <v>85.883642214335552</v>
      </c>
      <c r="AC1090" s="33">
        <f>ABS(180-V1090)</f>
        <v>35.646999999999991</v>
      </c>
      <c r="AD1090" s="33">
        <v>1</v>
      </c>
      <c r="AE1090" s="33">
        <v>0</v>
      </c>
      <c r="AF1090" s="33">
        <v>0</v>
      </c>
      <c r="AG1090" s="23">
        <f>SQRT((W1090-W1088)^2+(X1090-X1088)^2)</f>
        <v>72.277243998370608</v>
      </c>
      <c r="AH1090" s="23">
        <f>SQRT((W1087-W1085)^2+(X1087-X1085)^2)</f>
        <v>77.878109889750149</v>
      </c>
      <c r="AI1090" s="23">
        <f>SQRT(((Y1087-Y1085)^2)+((Z1087-Z1085)^2))</f>
        <v>35.510561809129406</v>
      </c>
      <c r="AJ1090" s="23">
        <f>SQRT(((Y1090-Y1088)^2)+((Z1090-Z1088)^2))</f>
        <v>33.541019662496844</v>
      </c>
    </row>
    <row r="1091" spans="1:36" x14ac:dyDescent="0.25">
      <c r="A1091" s="23" t="s">
        <v>280</v>
      </c>
      <c r="B1091" s="23">
        <v>1</v>
      </c>
      <c r="C1091" s="23">
        <v>66.753299999999996</v>
      </c>
      <c r="D1091" s="23">
        <v>28.055700000000002</v>
      </c>
      <c r="E1091" s="23">
        <v>390.66669999999999</v>
      </c>
      <c r="F1091" s="23">
        <v>476</v>
      </c>
      <c r="G1091" s="23">
        <v>456.66669999999999</v>
      </c>
      <c r="H1091" s="23">
        <v>486</v>
      </c>
      <c r="K1091" s="32" t="s">
        <v>280</v>
      </c>
      <c r="L1091" s="32">
        <v>1081</v>
      </c>
      <c r="M1091" s="32" t="s">
        <v>263</v>
      </c>
      <c r="N1091" s="32" t="s">
        <v>669</v>
      </c>
      <c r="O1091" s="32" t="s">
        <v>261</v>
      </c>
      <c r="P1091" s="32" t="s">
        <v>232</v>
      </c>
      <c r="Q1091" s="32" t="s">
        <v>448</v>
      </c>
      <c r="R1091" s="32" t="s">
        <v>236</v>
      </c>
      <c r="S1091" s="37" t="s">
        <v>23</v>
      </c>
      <c r="T1091" s="32">
        <v>1</v>
      </c>
      <c r="U1091" s="33">
        <v>66.753299999999996</v>
      </c>
      <c r="V1091" s="33">
        <v>28.055700000000002</v>
      </c>
      <c r="W1091" s="33">
        <v>390.66669999999999</v>
      </c>
      <c r="X1091" s="33">
        <v>476</v>
      </c>
      <c r="Y1091" s="33">
        <v>456.66669999999999</v>
      </c>
      <c r="Z1091" s="33">
        <v>486</v>
      </c>
      <c r="AA1091" s="33" t="s">
        <v>235</v>
      </c>
      <c r="AB1091" s="33" t="s">
        <v>235</v>
      </c>
      <c r="AC1091" s="33">
        <f>V1091</f>
        <v>28.055700000000002</v>
      </c>
      <c r="AD1091" s="33" t="s">
        <v>235</v>
      </c>
      <c r="AE1091" s="33" t="s">
        <v>235</v>
      </c>
      <c r="AF1091" s="33" t="s">
        <v>235</v>
      </c>
      <c r="AG1091" s="33" t="s">
        <v>235</v>
      </c>
      <c r="AH1091" s="33" t="s">
        <v>235</v>
      </c>
      <c r="AI1091" s="33" t="s">
        <v>235</v>
      </c>
      <c r="AJ1091" s="33" t="s">
        <v>235</v>
      </c>
    </row>
    <row r="1092" spans="1:36" x14ac:dyDescent="0.25">
      <c r="A1092" s="23" t="s">
        <v>280</v>
      </c>
      <c r="B1092" s="23">
        <v>2</v>
      </c>
      <c r="C1092" s="23">
        <v>76.006600000000006</v>
      </c>
      <c r="D1092" s="23">
        <v>52.084699999999998</v>
      </c>
      <c r="E1092" s="23">
        <v>391.66669999999999</v>
      </c>
      <c r="F1092" s="23">
        <v>431</v>
      </c>
      <c r="G1092" s="23">
        <v>455.66669999999999</v>
      </c>
      <c r="H1092" s="23">
        <v>472</v>
      </c>
      <c r="K1092" s="32" t="s">
        <v>280</v>
      </c>
      <c r="L1092" s="32">
        <v>1082</v>
      </c>
      <c r="M1092" s="32" t="s">
        <v>263</v>
      </c>
      <c r="N1092" s="32" t="s">
        <v>669</v>
      </c>
      <c r="O1092" s="32" t="s">
        <v>261</v>
      </c>
      <c r="P1092" s="32" t="s">
        <v>232</v>
      </c>
      <c r="Q1092" s="32" t="s">
        <v>448</v>
      </c>
      <c r="R1092" s="32" t="s">
        <v>236</v>
      </c>
      <c r="S1092" s="37" t="s">
        <v>23</v>
      </c>
      <c r="T1092" s="32">
        <v>2</v>
      </c>
      <c r="U1092" s="33">
        <v>76.006600000000006</v>
      </c>
      <c r="V1092" s="33">
        <v>52.084699999999998</v>
      </c>
      <c r="W1092" s="33">
        <v>391.66669999999999</v>
      </c>
      <c r="X1092" s="33">
        <v>431</v>
      </c>
      <c r="Y1092" s="33">
        <v>455.66669999999999</v>
      </c>
      <c r="Z1092" s="33">
        <v>472</v>
      </c>
      <c r="AA1092" s="33" t="s">
        <v>235</v>
      </c>
      <c r="AB1092" s="33" t="s">
        <v>235</v>
      </c>
      <c r="AC1092" s="33">
        <f>V1092</f>
        <v>52.084699999999998</v>
      </c>
      <c r="AD1092" s="33" t="s">
        <v>235</v>
      </c>
      <c r="AE1092" s="33" t="s">
        <v>235</v>
      </c>
      <c r="AF1092" s="33" t="s">
        <v>235</v>
      </c>
      <c r="AG1092" s="33" t="s">
        <v>235</v>
      </c>
      <c r="AH1092" s="33" t="s">
        <v>235</v>
      </c>
      <c r="AI1092" s="33" t="s">
        <v>235</v>
      </c>
      <c r="AJ1092" s="33" t="s">
        <v>235</v>
      </c>
    </row>
    <row r="1093" spans="1:36" x14ac:dyDescent="0.25">
      <c r="A1093" s="23" t="s">
        <v>280</v>
      </c>
      <c r="B1093" s="23">
        <v>3</v>
      </c>
      <c r="C1093" s="23">
        <v>68.600300000000004</v>
      </c>
      <c r="D1093" s="23">
        <v>72.737200000000001</v>
      </c>
      <c r="E1093" s="23">
        <v>422.66669999999999</v>
      </c>
      <c r="F1093" s="23">
        <v>400</v>
      </c>
      <c r="G1093" s="23">
        <v>463.66669999999999</v>
      </c>
      <c r="H1093" s="23">
        <v>455</v>
      </c>
      <c r="K1093" s="32" t="s">
        <v>280</v>
      </c>
      <c r="L1093" s="32">
        <v>1083</v>
      </c>
      <c r="M1093" s="32" t="s">
        <v>263</v>
      </c>
      <c r="N1093" s="32" t="s">
        <v>669</v>
      </c>
      <c r="O1093" s="32" t="s">
        <v>261</v>
      </c>
      <c r="P1093" s="32" t="s">
        <v>232</v>
      </c>
      <c r="Q1093" s="32" t="s">
        <v>448</v>
      </c>
      <c r="R1093" s="32" t="s">
        <v>236</v>
      </c>
      <c r="S1093" s="37" t="s">
        <v>23</v>
      </c>
      <c r="T1093" s="32">
        <v>3</v>
      </c>
      <c r="U1093" s="33">
        <v>68.600300000000004</v>
      </c>
      <c r="V1093" s="33">
        <v>72.737200000000001</v>
      </c>
      <c r="W1093" s="33">
        <v>422.66669999999999</v>
      </c>
      <c r="X1093" s="33">
        <v>400</v>
      </c>
      <c r="Y1093" s="33">
        <v>463.66669999999999</v>
      </c>
      <c r="Z1093" s="33">
        <v>455</v>
      </c>
      <c r="AA1093" s="33" t="s">
        <v>235</v>
      </c>
      <c r="AB1093" s="33" t="s">
        <v>235</v>
      </c>
      <c r="AC1093" s="33">
        <f>V1093</f>
        <v>72.737200000000001</v>
      </c>
      <c r="AD1093" s="33" t="s">
        <v>235</v>
      </c>
      <c r="AE1093" s="33" t="s">
        <v>235</v>
      </c>
      <c r="AF1093" s="33" t="s">
        <v>235</v>
      </c>
      <c r="AG1093" s="40" t="s">
        <v>235</v>
      </c>
      <c r="AH1093" s="40" t="s">
        <v>235</v>
      </c>
      <c r="AI1093" s="40" t="s">
        <v>235</v>
      </c>
      <c r="AJ1093" s="40" t="s">
        <v>235</v>
      </c>
    </row>
    <row r="1094" spans="1:36" x14ac:dyDescent="0.25">
      <c r="A1094" s="23" t="s">
        <v>280</v>
      </c>
      <c r="B1094" s="23">
        <v>4</v>
      </c>
      <c r="C1094" s="23">
        <v>67.364699999999999</v>
      </c>
      <c r="D1094" s="23">
        <v>115.4045</v>
      </c>
      <c r="E1094" s="23">
        <v>552.66669999999999</v>
      </c>
      <c r="F1094" s="23">
        <v>358</v>
      </c>
      <c r="G1094" s="23">
        <v>545.66669999999999</v>
      </c>
      <c r="H1094" s="23">
        <v>425</v>
      </c>
      <c r="K1094" s="32" t="s">
        <v>280</v>
      </c>
      <c r="L1094" s="32">
        <v>1084</v>
      </c>
      <c r="M1094" s="32" t="s">
        <v>263</v>
      </c>
      <c r="N1094" s="32" t="s">
        <v>669</v>
      </c>
      <c r="O1094" s="32" t="s">
        <v>261</v>
      </c>
      <c r="P1094" s="32" t="s">
        <v>232</v>
      </c>
      <c r="Q1094" s="32" t="s">
        <v>448</v>
      </c>
      <c r="R1094" s="32" t="s">
        <v>236</v>
      </c>
      <c r="S1094" s="37" t="s">
        <v>24</v>
      </c>
      <c r="T1094" s="32">
        <v>4</v>
      </c>
      <c r="U1094" s="33">
        <v>67.364699999999999</v>
      </c>
      <c r="V1094" s="33">
        <v>115.4045</v>
      </c>
      <c r="W1094" s="33">
        <v>552.66669999999999</v>
      </c>
      <c r="X1094" s="33">
        <v>358</v>
      </c>
      <c r="Y1094" s="33">
        <v>545.66669999999999</v>
      </c>
      <c r="Z1094" s="33">
        <v>425</v>
      </c>
      <c r="AA1094" s="33" t="s">
        <v>235</v>
      </c>
      <c r="AB1094" s="33" t="s">
        <v>235</v>
      </c>
      <c r="AC1094" s="33">
        <f>ABS(180-V1094)</f>
        <v>64.595500000000001</v>
      </c>
      <c r="AD1094" s="33" t="s">
        <v>235</v>
      </c>
      <c r="AE1094" s="33" t="s">
        <v>235</v>
      </c>
      <c r="AF1094" s="33" t="s">
        <v>235</v>
      </c>
      <c r="AG1094" s="40" t="s">
        <v>235</v>
      </c>
      <c r="AH1094" s="40" t="s">
        <v>235</v>
      </c>
      <c r="AI1094" s="40" t="s">
        <v>235</v>
      </c>
      <c r="AJ1094" s="40" t="s">
        <v>235</v>
      </c>
    </row>
    <row r="1095" spans="1:36" x14ac:dyDescent="0.25">
      <c r="A1095" s="23" t="s">
        <v>280</v>
      </c>
      <c r="B1095" s="23">
        <v>5</v>
      </c>
      <c r="C1095" s="23">
        <v>70.682400000000001</v>
      </c>
      <c r="D1095" s="23">
        <v>134.5549</v>
      </c>
      <c r="E1095" s="23">
        <v>593.66669999999999</v>
      </c>
      <c r="F1095" s="23">
        <v>371</v>
      </c>
      <c r="G1095" s="23">
        <v>563.66669999999999</v>
      </c>
      <c r="H1095" s="23">
        <v>435</v>
      </c>
      <c r="K1095" s="32" t="s">
        <v>280</v>
      </c>
      <c r="L1095" s="32">
        <v>1085</v>
      </c>
      <c r="M1095" s="32" t="s">
        <v>263</v>
      </c>
      <c r="N1095" s="32" t="s">
        <v>669</v>
      </c>
      <c r="O1095" s="32" t="s">
        <v>261</v>
      </c>
      <c r="P1095" s="32" t="s">
        <v>232</v>
      </c>
      <c r="Q1095" s="32" t="s">
        <v>448</v>
      </c>
      <c r="R1095" s="32" t="s">
        <v>236</v>
      </c>
      <c r="S1095" s="37" t="s">
        <v>24</v>
      </c>
      <c r="T1095" s="32">
        <v>5</v>
      </c>
      <c r="U1095" s="33">
        <v>70.682400000000001</v>
      </c>
      <c r="V1095" s="33">
        <v>134.5549</v>
      </c>
      <c r="W1095" s="33">
        <v>593.66669999999999</v>
      </c>
      <c r="X1095" s="33">
        <v>371</v>
      </c>
      <c r="Y1095" s="33">
        <v>563.66669999999999</v>
      </c>
      <c r="Z1095" s="33">
        <v>435</v>
      </c>
      <c r="AA1095" s="33" t="s">
        <v>235</v>
      </c>
      <c r="AB1095" s="33" t="s">
        <v>235</v>
      </c>
      <c r="AC1095" s="33">
        <f>ABS(180-V1095)</f>
        <v>45.445099999999996</v>
      </c>
      <c r="AD1095" s="33" t="s">
        <v>235</v>
      </c>
      <c r="AE1095" s="33" t="s">
        <v>235</v>
      </c>
      <c r="AF1095" s="33" t="s">
        <v>235</v>
      </c>
      <c r="AG1095" s="40" t="s">
        <v>235</v>
      </c>
      <c r="AH1095" s="40" t="s">
        <v>235</v>
      </c>
      <c r="AI1095" s="40" t="s">
        <v>235</v>
      </c>
      <c r="AJ1095" s="40" t="s">
        <v>235</v>
      </c>
    </row>
    <row r="1096" spans="1:36" x14ac:dyDescent="0.25">
      <c r="A1096" s="23" t="s">
        <v>280</v>
      </c>
      <c r="B1096" s="23">
        <v>6</v>
      </c>
      <c r="C1096" s="23">
        <v>64.536799999999999</v>
      </c>
      <c r="D1096" s="23">
        <v>158.83869999999999</v>
      </c>
      <c r="E1096" s="23">
        <v>620.66669999999999</v>
      </c>
      <c r="F1096" s="23">
        <v>401</v>
      </c>
      <c r="G1096" s="23">
        <v>571.66669999999999</v>
      </c>
      <c r="H1096" s="23">
        <v>443</v>
      </c>
      <c r="K1096" s="32" t="s">
        <v>280</v>
      </c>
      <c r="L1096" s="32">
        <v>1086</v>
      </c>
      <c r="M1096" s="32" t="s">
        <v>263</v>
      </c>
      <c r="N1096" s="32" t="s">
        <v>669</v>
      </c>
      <c r="O1096" s="32" t="s">
        <v>261</v>
      </c>
      <c r="P1096" s="32" t="s">
        <v>232</v>
      </c>
      <c r="Q1096" s="32" t="s">
        <v>448</v>
      </c>
      <c r="R1096" s="32" t="s">
        <v>236</v>
      </c>
      <c r="S1096" s="37" t="s">
        <v>24</v>
      </c>
      <c r="T1096" s="32">
        <v>6</v>
      </c>
      <c r="U1096" s="33">
        <v>64.536799999999999</v>
      </c>
      <c r="V1096" s="33">
        <v>158.83869999999999</v>
      </c>
      <c r="W1096" s="33">
        <v>620.66669999999999</v>
      </c>
      <c r="X1096" s="33">
        <v>401</v>
      </c>
      <c r="Y1096" s="33">
        <v>571.66669999999999</v>
      </c>
      <c r="Z1096" s="33">
        <v>443</v>
      </c>
      <c r="AA1096" s="33">
        <f>SQRT(((W1096-W1091)^2)+((X1096-X1091)^2))</f>
        <v>241.91940806805889</v>
      </c>
      <c r="AB1096" s="33">
        <f>SQRT(((Y1094-Y1093)^2)+((Z1094-Z1093)^2))</f>
        <v>87.31551981177229</v>
      </c>
      <c r="AC1096" s="33">
        <f>ABS(180-V1096)</f>
        <v>21.161300000000011</v>
      </c>
      <c r="AD1096" s="33">
        <v>1</v>
      </c>
      <c r="AE1096" s="33">
        <v>0</v>
      </c>
      <c r="AF1096" s="33">
        <v>0</v>
      </c>
      <c r="AG1096" s="23">
        <f>SQRT((W1096-W1094)^2+(X1096-X1094)^2)</f>
        <v>80.454956342042721</v>
      </c>
      <c r="AH1096" s="23">
        <f>SQRT((W1093-W1091)^2+(X1093-X1091)^2)</f>
        <v>82.462112512353215</v>
      </c>
      <c r="AI1096" s="23">
        <f>SQRT(((Y1093-Y1091)^2)+((Z1093-Z1091)^2))</f>
        <v>31.780497164141408</v>
      </c>
      <c r="AJ1096" s="23">
        <f>SQRT(((Y1096-Y1094)^2)+((Z1096-Z1094)^2))</f>
        <v>31.622776601683793</v>
      </c>
    </row>
    <row r="1097" spans="1:36" x14ac:dyDescent="0.25">
      <c r="A1097" s="23" t="s">
        <v>281</v>
      </c>
      <c r="B1097" s="23">
        <v>1</v>
      </c>
      <c r="C1097" s="23">
        <v>71.847099999999998</v>
      </c>
      <c r="D1097" s="23">
        <v>24.3841</v>
      </c>
      <c r="E1097" s="23">
        <v>430.66669999999999</v>
      </c>
      <c r="F1097" s="23">
        <v>385</v>
      </c>
      <c r="G1097" s="23">
        <v>471.66669999999999</v>
      </c>
      <c r="H1097" s="23">
        <v>444</v>
      </c>
      <c r="K1097" s="32" t="s">
        <v>281</v>
      </c>
      <c r="L1097" s="32">
        <v>1087</v>
      </c>
      <c r="M1097" s="32" t="s">
        <v>263</v>
      </c>
      <c r="N1097" s="32" t="s">
        <v>669</v>
      </c>
      <c r="O1097" s="32" t="s">
        <v>261</v>
      </c>
      <c r="P1097" s="32" t="s">
        <v>232</v>
      </c>
      <c r="Q1097" s="32" t="s">
        <v>448</v>
      </c>
      <c r="R1097" s="32" t="s">
        <v>224</v>
      </c>
      <c r="S1097" s="37" t="s">
        <v>23</v>
      </c>
      <c r="T1097" s="32">
        <v>1</v>
      </c>
      <c r="U1097" s="33">
        <v>71.847099999999998</v>
      </c>
      <c r="V1097" s="33">
        <v>24.3841</v>
      </c>
      <c r="W1097" s="33">
        <v>430.66669999999999</v>
      </c>
      <c r="X1097" s="33">
        <v>385</v>
      </c>
      <c r="Y1097" s="33">
        <v>471.66669999999999</v>
      </c>
      <c r="Z1097" s="33">
        <v>444</v>
      </c>
      <c r="AA1097" s="33" t="s">
        <v>235</v>
      </c>
      <c r="AB1097" s="33" t="s">
        <v>235</v>
      </c>
      <c r="AC1097" s="33">
        <f>V1097</f>
        <v>24.3841</v>
      </c>
      <c r="AD1097" s="33" t="s">
        <v>235</v>
      </c>
      <c r="AE1097" s="33" t="s">
        <v>235</v>
      </c>
      <c r="AF1097" s="33" t="s">
        <v>235</v>
      </c>
      <c r="AG1097" s="33" t="s">
        <v>235</v>
      </c>
      <c r="AH1097" s="33" t="s">
        <v>235</v>
      </c>
      <c r="AI1097" s="33" t="s">
        <v>235</v>
      </c>
      <c r="AJ1097" s="33" t="s">
        <v>235</v>
      </c>
    </row>
    <row r="1098" spans="1:36" x14ac:dyDescent="0.25">
      <c r="A1098" s="23" t="s">
        <v>281</v>
      </c>
      <c r="B1098" s="23">
        <v>2</v>
      </c>
      <c r="C1098" s="23">
        <v>81.4923</v>
      </c>
      <c r="D1098" s="23">
        <v>44.973300000000002</v>
      </c>
      <c r="E1098" s="23">
        <v>460.66669999999999</v>
      </c>
      <c r="F1098" s="23">
        <v>356</v>
      </c>
      <c r="G1098" s="23">
        <v>480.66669999999999</v>
      </c>
      <c r="H1098" s="23">
        <v>435</v>
      </c>
      <c r="K1098" s="32" t="s">
        <v>281</v>
      </c>
      <c r="L1098" s="32">
        <v>1088</v>
      </c>
      <c r="M1098" s="32" t="s">
        <v>263</v>
      </c>
      <c r="N1098" s="32" t="s">
        <v>669</v>
      </c>
      <c r="O1098" s="32" t="s">
        <v>261</v>
      </c>
      <c r="P1098" s="32" t="s">
        <v>232</v>
      </c>
      <c r="Q1098" s="32" t="s">
        <v>448</v>
      </c>
      <c r="R1098" s="32" t="s">
        <v>224</v>
      </c>
      <c r="S1098" s="37" t="s">
        <v>23</v>
      </c>
      <c r="T1098" s="32">
        <v>2</v>
      </c>
      <c r="U1098" s="33">
        <v>81.4923</v>
      </c>
      <c r="V1098" s="33">
        <v>44.973300000000002</v>
      </c>
      <c r="W1098" s="33">
        <v>460.66669999999999</v>
      </c>
      <c r="X1098" s="33">
        <v>356</v>
      </c>
      <c r="Y1098" s="33">
        <v>480.66669999999999</v>
      </c>
      <c r="Z1098" s="33">
        <v>435</v>
      </c>
      <c r="AA1098" s="33" t="s">
        <v>235</v>
      </c>
      <c r="AB1098" s="33" t="s">
        <v>235</v>
      </c>
      <c r="AC1098" s="33">
        <f>V1098</f>
        <v>44.973300000000002</v>
      </c>
      <c r="AD1098" s="33" t="s">
        <v>235</v>
      </c>
      <c r="AE1098" s="33" t="s">
        <v>235</v>
      </c>
      <c r="AF1098" s="33" t="s">
        <v>235</v>
      </c>
      <c r="AG1098" s="33" t="s">
        <v>235</v>
      </c>
      <c r="AH1098" s="33" t="s">
        <v>235</v>
      </c>
      <c r="AI1098" s="33" t="s">
        <v>235</v>
      </c>
      <c r="AJ1098" s="33" t="s">
        <v>235</v>
      </c>
    </row>
    <row r="1099" spans="1:36" x14ac:dyDescent="0.25">
      <c r="A1099" s="23" t="s">
        <v>281</v>
      </c>
      <c r="B1099" s="23">
        <v>3</v>
      </c>
      <c r="C1099" s="23">
        <v>78.313500000000005</v>
      </c>
      <c r="D1099" s="23">
        <v>64.308300000000003</v>
      </c>
      <c r="E1099" s="23">
        <v>506.66669999999999</v>
      </c>
      <c r="F1099" s="23">
        <v>349</v>
      </c>
      <c r="G1099" s="23">
        <v>499.66669999999999</v>
      </c>
      <c r="H1099" s="23">
        <v>427</v>
      </c>
      <c r="K1099" s="32" t="s">
        <v>281</v>
      </c>
      <c r="L1099" s="32">
        <v>1089</v>
      </c>
      <c r="M1099" s="32" t="s">
        <v>263</v>
      </c>
      <c r="N1099" s="32" t="s">
        <v>669</v>
      </c>
      <c r="O1099" s="32" t="s">
        <v>261</v>
      </c>
      <c r="P1099" s="32" t="s">
        <v>232</v>
      </c>
      <c r="Q1099" s="32" t="s">
        <v>448</v>
      </c>
      <c r="R1099" s="32" t="s">
        <v>224</v>
      </c>
      <c r="S1099" s="37" t="s">
        <v>23</v>
      </c>
      <c r="T1099" s="32">
        <v>3</v>
      </c>
      <c r="U1099" s="33">
        <v>78.313500000000005</v>
      </c>
      <c r="V1099" s="33">
        <v>64.308300000000003</v>
      </c>
      <c r="W1099" s="33">
        <v>506.66669999999999</v>
      </c>
      <c r="X1099" s="33">
        <v>349</v>
      </c>
      <c r="Y1099" s="33">
        <v>499.66669999999999</v>
      </c>
      <c r="Z1099" s="33">
        <v>427</v>
      </c>
      <c r="AA1099" s="33" t="s">
        <v>235</v>
      </c>
      <c r="AB1099" s="33" t="s">
        <v>235</v>
      </c>
      <c r="AC1099" s="33">
        <f>V1099</f>
        <v>64.308300000000003</v>
      </c>
      <c r="AD1099" s="33" t="s">
        <v>235</v>
      </c>
      <c r="AE1099" s="33" t="s">
        <v>235</v>
      </c>
      <c r="AF1099" s="33" t="s">
        <v>235</v>
      </c>
      <c r="AG1099" s="33" t="s">
        <v>235</v>
      </c>
      <c r="AH1099" s="33" t="s">
        <v>235</v>
      </c>
      <c r="AI1099" s="40" t="s">
        <v>235</v>
      </c>
      <c r="AJ1099" s="40" t="s">
        <v>235</v>
      </c>
    </row>
    <row r="1100" spans="1:36" x14ac:dyDescent="0.25">
      <c r="A1100" s="23" t="s">
        <v>281</v>
      </c>
      <c r="B1100" s="23">
        <v>4</v>
      </c>
      <c r="C1100" s="23">
        <v>76.275800000000004</v>
      </c>
      <c r="D1100" s="23">
        <v>114.86499999999999</v>
      </c>
      <c r="E1100" s="23">
        <v>641.66669999999999</v>
      </c>
      <c r="F1100" s="23">
        <v>432</v>
      </c>
      <c r="G1100" s="23">
        <v>578.66669999999999</v>
      </c>
      <c r="H1100" s="23">
        <v>475</v>
      </c>
      <c r="K1100" s="32" t="s">
        <v>281</v>
      </c>
      <c r="L1100" s="32">
        <v>1090</v>
      </c>
      <c r="M1100" s="32" t="s">
        <v>263</v>
      </c>
      <c r="N1100" s="32" t="s">
        <v>669</v>
      </c>
      <c r="O1100" s="32" t="s">
        <v>261</v>
      </c>
      <c r="P1100" s="32" t="s">
        <v>232</v>
      </c>
      <c r="Q1100" s="32" t="s">
        <v>448</v>
      </c>
      <c r="R1100" s="32" t="s">
        <v>224</v>
      </c>
      <c r="S1100" s="37" t="s">
        <v>24</v>
      </c>
      <c r="T1100" s="32">
        <v>4</v>
      </c>
      <c r="U1100" s="33">
        <v>76.275800000000004</v>
      </c>
      <c r="V1100" s="33">
        <v>114.86499999999999</v>
      </c>
      <c r="W1100" s="33">
        <v>641.66669999999999</v>
      </c>
      <c r="X1100" s="33">
        <v>432</v>
      </c>
      <c r="Y1100" s="33">
        <v>578.66669999999999</v>
      </c>
      <c r="Z1100" s="33">
        <v>475</v>
      </c>
      <c r="AA1100" s="33" t="s">
        <v>235</v>
      </c>
      <c r="AB1100" s="33" t="s">
        <v>235</v>
      </c>
      <c r="AC1100" s="33">
        <f>ABS(180-V1100)</f>
        <v>65.135000000000005</v>
      </c>
      <c r="AD1100" s="33" t="s">
        <v>235</v>
      </c>
      <c r="AE1100" s="33" t="s">
        <v>235</v>
      </c>
      <c r="AF1100" s="33" t="s">
        <v>235</v>
      </c>
      <c r="AG1100" s="33" t="s">
        <v>235</v>
      </c>
      <c r="AH1100" s="33" t="s">
        <v>235</v>
      </c>
      <c r="AI1100" s="40" t="s">
        <v>235</v>
      </c>
      <c r="AJ1100" s="40" t="s">
        <v>235</v>
      </c>
    </row>
    <row r="1101" spans="1:36" x14ac:dyDescent="0.25">
      <c r="A1101" s="23" t="s">
        <v>281</v>
      </c>
      <c r="B1101" s="23">
        <v>5</v>
      </c>
      <c r="C1101" s="23">
        <v>85.44</v>
      </c>
      <c r="D1101" s="23">
        <v>132.86619999999999</v>
      </c>
      <c r="E1101" s="23">
        <v>663.66669999999999</v>
      </c>
      <c r="F1101" s="23">
        <v>470</v>
      </c>
      <c r="G1101" s="23">
        <v>581.66669999999999</v>
      </c>
      <c r="H1101" s="23">
        <v>494</v>
      </c>
      <c r="K1101" s="32" t="s">
        <v>281</v>
      </c>
      <c r="L1101" s="32">
        <v>1091</v>
      </c>
      <c r="M1101" s="32" t="s">
        <v>263</v>
      </c>
      <c r="N1101" s="32" t="s">
        <v>669</v>
      </c>
      <c r="O1101" s="32" t="s">
        <v>261</v>
      </c>
      <c r="P1101" s="32" t="s">
        <v>232</v>
      </c>
      <c r="Q1101" s="32" t="s">
        <v>448</v>
      </c>
      <c r="R1101" s="32" t="s">
        <v>224</v>
      </c>
      <c r="S1101" s="37" t="s">
        <v>24</v>
      </c>
      <c r="T1101" s="32">
        <v>5</v>
      </c>
      <c r="U1101" s="33">
        <v>85.44</v>
      </c>
      <c r="V1101" s="33">
        <v>132.86619999999999</v>
      </c>
      <c r="W1101" s="33">
        <v>663.66669999999999</v>
      </c>
      <c r="X1101" s="33">
        <v>470</v>
      </c>
      <c r="Y1101" s="33">
        <v>581.66669999999999</v>
      </c>
      <c r="Z1101" s="33">
        <v>494</v>
      </c>
      <c r="AA1101" s="33" t="s">
        <v>235</v>
      </c>
      <c r="AB1101" s="33" t="s">
        <v>235</v>
      </c>
      <c r="AC1101" s="33">
        <f>ABS(180-V1101)</f>
        <v>47.133800000000008</v>
      </c>
      <c r="AD1101" s="33" t="s">
        <v>235</v>
      </c>
      <c r="AE1101" s="33" t="s">
        <v>235</v>
      </c>
      <c r="AF1101" s="33" t="s">
        <v>235</v>
      </c>
      <c r="AG1101" s="33" t="s">
        <v>235</v>
      </c>
      <c r="AH1101" s="33" t="s">
        <v>235</v>
      </c>
      <c r="AI1101" s="40" t="s">
        <v>235</v>
      </c>
      <c r="AJ1101" s="40" t="s">
        <v>235</v>
      </c>
    </row>
    <row r="1102" spans="1:36" x14ac:dyDescent="0.25">
      <c r="A1102" s="23" t="s">
        <v>281</v>
      </c>
      <c r="B1102" s="23">
        <v>6</v>
      </c>
      <c r="C1102" s="23">
        <v>68.117500000000007</v>
      </c>
      <c r="D1102" s="23">
        <v>152.54650000000001</v>
      </c>
      <c r="E1102" s="23">
        <v>647.66669999999999</v>
      </c>
      <c r="F1102" s="23">
        <v>511</v>
      </c>
      <c r="G1102" s="23">
        <v>579.66669999999999</v>
      </c>
      <c r="H1102" s="23">
        <v>507</v>
      </c>
      <c r="K1102" s="32" t="s">
        <v>281</v>
      </c>
      <c r="L1102" s="32">
        <v>1092</v>
      </c>
      <c r="M1102" s="32" t="s">
        <v>263</v>
      </c>
      <c r="N1102" s="32" t="s">
        <v>669</v>
      </c>
      <c r="O1102" s="32" t="s">
        <v>261</v>
      </c>
      <c r="P1102" s="32" t="s">
        <v>232</v>
      </c>
      <c r="Q1102" s="32" t="s">
        <v>448</v>
      </c>
      <c r="R1102" s="32" t="s">
        <v>224</v>
      </c>
      <c r="S1102" s="37" t="s">
        <v>24</v>
      </c>
      <c r="T1102" s="32">
        <v>6</v>
      </c>
      <c r="U1102" s="33">
        <v>68.117500000000007</v>
      </c>
      <c r="V1102" s="33">
        <v>152.54650000000001</v>
      </c>
      <c r="W1102" s="33">
        <v>647.66669999999999</v>
      </c>
      <c r="X1102" s="33">
        <v>511</v>
      </c>
      <c r="Y1102" s="33">
        <v>579.66669999999999</v>
      </c>
      <c r="Z1102" s="33">
        <v>507</v>
      </c>
      <c r="AA1102" s="33">
        <f>SQRT(((W1102-W1097)^2)+((X1102-X1097)^2))</f>
        <v>250.92827660508888</v>
      </c>
      <c r="AB1102" s="33">
        <f>SQRT(((Y1100-Y1099)^2)+((Z1100-Z1099)^2))</f>
        <v>92.439169187092972</v>
      </c>
      <c r="AC1102" s="33">
        <f>ABS(180-V1102)</f>
        <v>27.453499999999991</v>
      </c>
      <c r="AD1102" s="33">
        <v>1</v>
      </c>
      <c r="AE1102" s="33">
        <v>0</v>
      </c>
      <c r="AF1102" s="33">
        <v>0</v>
      </c>
      <c r="AG1102" s="23">
        <f>SQRT((W1102-W1100)^2+(X1102-X1100)^2)</f>
        <v>79.227520471109031</v>
      </c>
      <c r="AH1102" s="23">
        <f>SQRT((W1099-W1097)^2+(X1099-X1097)^2)</f>
        <v>84.095184166514557</v>
      </c>
      <c r="AI1102" s="23">
        <f>SQRT(((Y1099-Y1097)^2)+((Z1099-Z1097)^2))</f>
        <v>32.756678708318397</v>
      </c>
      <c r="AJ1102" s="23">
        <f>SQRT(((Y1102-Y1100)^2)+((Z1102-Z1100)^2))</f>
        <v>32.015621187164243</v>
      </c>
    </row>
    <row r="1103" spans="1:36" x14ac:dyDescent="0.25">
      <c r="A1103" s="23" t="s">
        <v>282</v>
      </c>
      <c r="B1103" s="23">
        <v>1</v>
      </c>
      <c r="C1103" s="23">
        <v>66.272199999999998</v>
      </c>
      <c r="D1103" s="23">
        <v>25.9572</v>
      </c>
      <c r="E1103" s="23">
        <v>380.66669999999999</v>
      </c>
      <c r="F1103" s="23">
        <v>510</v>
      </c>
      <c r="G1103" s="23">
        <v>446.66669999999999</v>
      </c>
      <c r="H1103" s="23">
        <v>516</v>
      </c>
      <c r="K1103" s="32" t="s">
        <v>282</v>
      </c>
      <c r="L1103" s="32">
        <v>1093</v>
      </c>
      <c r="M1103" s="32" t="s">
        <v>263</v>
      </c>
      <c r="N1103" s="32" t="s">
        <v>669</v>
      </c>
      <c r="O1103" s="32" t="s">
        <v>261</v>
      </c>
      <c r="P1103" s="32" t="s">
        <v>232</v>
      </c>
      <c r="Q1103" s="32" t="s">
        <v>448</v>
      </c>
      <c r="R1103" s="32" t="s">
        <v>236</v>
      </c>
      <c r="S1103" s="37" t="s">
        <v>23</v>
      </c>
      <c r="T1103" s="32">
        <v>1</v>
      </c>
      <c r="U1103" s="33">
        <v>66.272199999999998</v>
      </c>
      <c r="V1103" s="33">
        <v>25.9572</v>
      </c>
      <c r="W1103" s="33">
        <v>380.66669999999999</v>
      </c>
      <c r="X1103" s="33">
        <v>510</v>
      </c>
      <c r="Y1103" s="33">
        <v>446.66669999999999</v>
      </c>
      <c r="Z1103" s="33">
        <v>516</v>
      </c>
      <c r="AA1103" s="33" t="s">
        <v>235</v>
      </c>
      <c r="AB1103" s="33" t="s">
        <v>235</v>
      </c>
      <c r="AC1103" s="33">
        <f>V1103</f>
        <v>25.9572</v>
      </c>
      <c r="AD1103" s="33" t="s">
        <v>235</v>
      </c>
      <c r="AE1103" s="33" t="s">
        <v>235</v>
      </c>
      <c r="AF1103" s="33" t="s">
        <v>235</v>
      </c>
      <c r="AG1103" s="33" t="s">
        <v>235</v>
      </c>
      <c r="AH1103" s="33" t="s">
        <v>235</v>
      </c>
      <c r="AI1103" s="33" t="s">
        <v>235</v>
      </c>
      <c r="AJ1103" s="33" t="s">
        <v>235</v>
      </c>
    </row>
    <row r="1104" spans="1:36" x14ac:dyDescent="0.25">
      <c r="A1104" s="23" t="s">
        <v>282</v>
      </c>
      <c r="B1104" s="23">
        <v>2</v>
      </c>
      <c r="C1104" s="23">
        <v>80.498400000000004</v>
      </c>
      <c r="D1104" s="23">
        <v>47.327800000000003</v>
      </c>
      <c r="E1104" s="23">
        <v>375.66669999999999</v>
      </c>
      <c r="F1104" s="23">
        <v>466</v>
      </c>
      <c r="G1104" s="23">
        <v>447.66669999999999</v>
      </c>
      <c r="H1104" s="23">
        <v>502</v>
      </c>
      <c r="K1104" s="32" t="s">
        <v>282</v>
      </c>
      <c r="L1104" s="32">
        <v>1094</v>
      </c>
      <c r="M1104" s="32" t="s">
        <v>263</v>
      </c>
      <c r="N1104" s="32" t="s">
        <v>669</v>
      </c>
      <c r="O1104" s="32" t="s">
        <v>261</v>
      </c>
      <c r="P1104" s="32" t="s">
        <v>232</v>
      </c>
      <c r="Q1104" s="32" t="s">
        <v>448</v>
      </c>
      <c r="R1104" s="32" t="s">
        <v>236</v>
      </c>
      <c r="S1104" s="37" t="s">
        <v>23</v>
      </c>
      <c r="T1104" s="32">
        <v>2</v>
      </c>
      <c r="U1104" s="33">
        <v>80.498400000000004</v>
      </c>
      <c r="V1104" s="33">
        <v>47.327800000000003</v>
      </c>
      <c r="W1104" s="33">
        <v>375.66669999999999</v>
      </c>
      <c r="X1104" s="33">
        <v>466</v>
      </c>
      <c r="Y1104" s="33">
        <v>447.66669999999999</v>
      </c>
      <c r="Z1104" s="33">
        <v>502</v>
      </c>
      <c r="AA1104" s="33" t="s">
        <v>235</v>
      </c>
      <c r="AB1104" s="33" t="s">
        <v>235</v>
      </c>
      <c r="AC1104" s="33">
        <f>V1104</f>
        <v>47.327800000000003</v>
      </c>
      <c r="AD1104" s="33" t="s">
        <v>235</v>
      </c>
      <c r="AE1104" s="33" t="s">
        <v>235</v>
      </c>
      <c r="AF1104" s="33" t="s">
        <v>235</v>
      </c>
      <c r="AG1104" s="33" t="s">
        <v>235</v>
      </c>
      <c r="AH1104" s="33" t="s">
        <v>235</v>
      </c>
      <c r="AI1104" s="33" t="s">
        <v>235</v>
      </c>
      <c r="AJ1104" s="33" t="s">
        <v>235</v>
      </c>
    </row>
    <row r="1105" spans="1:36" x14ac:dyDescent="0.25">
      <c r="A1105" s="23" t="s">
        <v>282</v>
      </c>
      <c r="B1105" s="23">
        <v>3</v>
      </c>
      <c r="C1105" s="23">
        <v>69.354200000000006</v>
      </c>
      <c r="D1105" s="23">
        <v>63.4255</v>
      </c>
      <c r="E1105" s="23">
        <v>402.66669999999999</v>
      </c>
      <c r="F1105" s="23">
        <v>432</v>
      </c>
      <c r="G1105" s="23">
        <v>453.66669999999999</v>
      </c>
      <c r="H1105" s="23">
        <v>479</v>
      </c>
      <c r="K1105" s="32" t="s">
        <v>282</v>
      </c>
      <c r="L1105" s="32">
        <v>1095</v>
      </c>
      <c r="M1105" s="32" t="s">
        <v>263</v>
      </c>
      <c r="N1105" s="32" t="s">
        <v>669</v>
      </c>
      <c r="O1105" s="32" t="s">
        <v>261</v>
      </c>
      <c r="P1105" s="32" t="s">
        <v>232</v>
      </c>
      <c r="Q1105" s="32" t="s">
        <v>448</v>
      </c>
      <c r="R1105" s="32" t="s">
        <v>236</v>
      </c>
      <c r="S1105" s="37" t="s">
        <v>23</v>
      </c>
      <c r="T1105" s="32">
        <v>3</v>
      </c>
      <c r="U1105" s="33">
        <v>69.354200000000006</v>
      </c>
      <c r="V1105" s="33">
        <v>63.4255</v>
      </c>
      <c r="W1105" s="33">
        <v>402.66669999999999</v>
      </c>
      <c r="X1105" s="33">
        <v>432</v>
      </c>
      <c r="Y1105" s="33">
        <v>453.66669999999999</v>
      </c>
      <c r="Z1105" s="33">
        <v>479</v>
      </c>
      <c r="AA1105" s="33" t="s">
        <v>235</v>
      </c>
      <c r="AB1105" s="33" t="s">
        <v>235</v>
      </c>
      <c r="AC1105" s="33">
        <f>V1105</f>
        <v>63.4255</v>
      </c>
      <c r="AD1105" s="33" t="s">
        <v>235</v>
      </c>
      <c r="AE1105" s="33" t="s">
        <v>235</v>
      </c>
      <c r="AF1105" s="33" t="s">
        <v>235</v>
      </c>
      <c r="AG1105" s="40" t="s">
        <v>235</v>
      </c>
      <c r="AH1105" s="40" t="s">
        <v>235</v>
      </c>
      <c r="AI1105" s="40" t="s">
        <v>235</v>
      </c>
      <c r="AJ1105" s="40" t="s">
        <v>235</v>
      </c>
    </row>
    <row r="1106" spans="1:36" x14ac:dyDescent="0.25">
      <c r="A1106" s="23" t="s">
        <v>282</v>
      </c>
      <c r="B1106" s="23">
        <v>4</v>
      </c>
      <c r="C1106" s="23">
        <v>72.835400000000007</v>
      </c>
      <c r="D1106" s="23">
        <v>119.4491</v>
      </c>
      <c r="E1106" s="23">
        <v>544.66669999999999</v>
      </c>
      <c r="F1106" s="23">
        <v>379</v>
      </c>
      <c r="G1106" s="23">
        <v>533.66669999999999</v>
      </c>
      <c r="H1106" s="23">
        <v>451</v>
      </c>
      <c r="K1106" s="32" t="s">
        <v>282</v>
      </c>
      <c r="L1106" s="32">
        <v>1096</v>
      </c>
      <c r="M1106" s="32" t="s">
        <v>263</v>
      </c>
      <c r="N1106" s="32" t="s">
        <v>669</v>
      </c>
      <c r="O1106" s="32" t="s">
        <v>261</v>
      </c>
      <c r="P1106" s="32" t="s">
        <v>232</v>
      </c>
      <c r="Q1106" s="32" t="s">
        <v>448</v>
      </c>
      <c r="R1106" s="32" t="s">
        <v>236</v>
      </c>
      <c r="S1106" s="37" t="s">
        <v>24</v>
      </c>
      <c r="T1106" s="32">
        <v>4</v>
      </c>
      <c r="U1106" s="33">
        <v>72.835400000000007</v>
      </c>
      <c r="V1106" s="33">
        <v>119.4491</v>
      </c>
      <c r="W1106" s="33">
        <v>544.66669999999999</v>
      </c>
      <c r="X1106" s="33">
        <v>379</v>
      </c>
      <c r="Y1106" s="33">
        <v>533.66669999999999</v>
      </c>
      <c r="Z1106" s="33">
        <v>451</v>
      </c>
      <c r="AA1106" s="33" t="s">
        <v>235</v>
      </c>
      <c r="AB1106" s="33" t="s">
        <v>235</v>
      </c>
      <c r="AC1106" s="33">
        <f>ABS(180-V1106)</f>
        <v>60.550899999999999</v>
      </c>
      <c r="AD1106" s="33" t="s">
        <v>235</v>
      </c>
      <c r="AE1106" s="33" t="s">
        <v>235</v>
      </c>
      <c r="AF1106" s="33" t="s">
        <v>235</v>
      </c>
      <c r="AG1106" s="40" t="s">
        <v>235</v>
      </c>
      <c r="AH1106" s="40" t="s">
        <v>235</v>
      </c>
      <c r="AI1106" s="40" t="s">
        <v>235</v>
      </c>
      <c r="AJ1106" s="40" t="s">
        <v>235</v>
      </c>
    </row>
    <row r="1107" spans="1:36" x14ac:dyDescent="0.25">
      <c r="A1107" s="23" t="s">
        <v>282</v>
      </c>
      <c r="B1107" s="23">
        <v>5</v>
      </c>
      <c r="C1107" s="23">
        <v>82.298199999999994</v>
      </c>
      <c r="D1107" s="23">
        <v>138.2619</v>
      </c>
      <c r="E1107" s="23">
        <v>587.66669999999999</v>
      </c>
      <c r="F1107" s="23">
        <v>390</v>
      </c>
      <c r="G1107" s="23">
        <v>549.66669999999999</v>
      </c>
      <c r="H1107" s="23">
        <v>463</v>
      </c>
      <c r="K1107" s="32" t="s">
        <v>282</v>
      </c>
      <c r="L1107" s="32">
        <v>1097</v>
      </c>
      <c r="M1107" s="32" t="s">
        <v>263</v>
      </c>
      <c r="N1107" s="32" t="s">
        <v>669</v>
      </c>
      <c r="O1107" s="32" t="s">
        <v>261</v>
      </c>
      <c r="P1107" s="32" t="s">
        <v>232</v>
      </c>
      <c r="Q1107" s="32" t="s">
        <v>448</v>
      </c>
      <c r="R1107" s="32" t="s">
        <v>236</v>
      </c>
      <c r="S1107" s="37" t="s">
        <v>24</v>
      </c>
      <c r="T1107" s="32">
        <v>5</v>
      </c>
      <c r="U1107" s="33">
        <v>82.298199999999994</v>
      </c>
      <c r="V1107" s="33">
        <v>138.2619</v>
      </c>
      <c r="W1107" s="33">
        <v>587.66669999999999</v>
      </c>
      <c r="X1107" s="33">
        <v>390</v>
      </c>
      <c r="Y1107" s="33">
        <v>549.66669999999999</v>
      </c>
      <c r="Z1107" s="33">
        <v>463</v>
      </c>
      <c r="AA1107" s="33" t="s">
        <v>235</v>
      </c>
      <c r="AB1107" s="33" t="s">
        <v>235</v>
      </c>
      <c r="AC1107" s="33">
        <f>ABS(180-V1107)</f>
        <v>41.738100000000003</v>
      </c>
      <c r="AD1107" s="33" t="s">
        <v>235</v>
      </c>
      <c r="AE1107" s="33" t="s">
        <v>235</v>
      </c>
      <c r="AF1107" s="33" t="s">
        <v>235</v>
      </c>
      <c r="AG1107" s="40" t="s">
        <v>235</v>
      </c>
      <c r="AH1107" s="40" t="s">
        <v>235</v>
      </c>
      <c r="AI1107" s="40" t="s">
        <v>235</v>
      </c>
      <c r="AJ1107" s="40" t="s">
        <v>235</v>
      </c>
    </row>
    <row r="1108" spans="1:36" x14ac:dyDescent="0.25">
      <c r="A1108" s="23" t="s">
        <v>282</v>
      </c>
      <c r="B1108" s="23">
        <v>6</v>
      </c>
      <c r="C1108" s="23">
        <v>70.092799999999997</v>
      </c>
      <c r="D1108" s="23">
        <v>158.654</v>
      </c>
      <c r="E1108" s="23">
        <v>611.66669999999999</v>
      </c>
      <c r="F1108" s="23">
        <v>431</v>
      </c>
      <c r="G1108" s="23">
        <v>559.66669999999999</v>
      </c>
      <c r="H1108" s="23">
        <v>478</v>
      </c>
      <c r="K1108" s="32" t="s">
        <v>282</v>
      </c>
      <c r="L1108" s="32">
        <v>1098</v>
      </c>
      <c r="M1108" s="32" t="s">
        <v>263</v>
      </c>
      <c r="N1108" s="32" t="s">
        <v>669</v>
      </c>
      <c r="O1108" s="32" t="s">
        <v>261</v>
      </c>
      <c r="P1108" s="32" t="s">
        <v>232</v>
      </c>
      <c r="Q1108" s="32" t="s">
        <v>448</v>
      </c>
      <c r="R1108" s="32" t="s">
        <v>236</v>
      </c>
      <c r="S1108" s="37" t="s">
        <v>24</v>
      </c>
      <c r="T1108" s="32">
        <v>6</v>
      </c>
      <c r="U1108" s="33">
        <v>70.092799999999997</v>
      </c>
      <c r="V1108" s="33">
        <v>158.654</v>
      </c>
      <c r="W1108" s="33">
        <v>611.66669999999999</v>
      </c>
      <c r="X1108" s="33">
        <v>431</v>
      </c>
      <c r="Y1108" s="33">
        <v>559.66669999999999</v>
      </c>
      <c r="Z1108" s="33">
        <v>478</v>
      </c>
      <c r="AA1108" s="33">
        <f>SQRT(((W1108-W1103)^2)+((X1108-X1103)^2))</f>
        <v>244.13520843991347</v>
      </c>
      <c r="AB1108" s="33">
        <f>SQRT(((Y1106-Y1105)^2)+((Z1106-Z1105)^2))</f>
        <v>84.758480401668365</v>
      </c>
      <c r="AC1108" s="33">
        <f>ABS(180-V1108)</f>
        <v>21.346000000000004</v>
      </c>
      <c r="AD1108" s="33">
        <v>1</v>
      </c>
      <c r="AE1108" s="33">
        <v>0</v>
      </c>
      <c r="AF1108" s="33">
        <v>0</v>
      </c>
      <c r="AG1108" s="23">
        <f>SQRT((W1108-W1106)^2+(X1108-X1106)^2)</f>
        <v>84.811555816409836</v>
      </c>
      <c r="AH1108" s="23">
        <f>SQRT((W1105-W1103)^2+(X1105-X1103)^2)</f>
        <v>81.043198357419243</v>
      </c>
      <c r="AI1108" s="23">
        <f>SQRT(((Y1105-Y1103)^2)+((Z1105-Z1103)^2))</f>
        <v>37.656340767525464</v>
      </c>
      <c r="AJ1108" s="23">
        <f>SQRT(((Y1108-Y1106)^2)+((Z1108-Z1106)^2))</f>
        <v>37.483329627982627</v>
      </c>
    </row>
    <row r="1109" spans="1:36" x14ac:dyDescent="0.25">
      <c r="A1109" s="23" t="s">
        <v>283</v>
      </c>
      <c r="B1109" s="23">
        <v>1</v>
      </c>
      <c r="C1109" s="23">
        <v>74.242800000000003</v>
      </c>
      <c r="D1109" s="23">
        <v>28.4068</v>
      </c>
      <c r="E1109" s="23">
        <v>401.66669999999999</v>
      </c>
      <c r="F1109" s="23">
        <v>392</v>
      </c>
      <c r="G1109" s="23">
        <v>467.66669999999999</v>
      </c>
      <c r="H1109" s="23">
        <v>426</v>
      </c>
      <c r="K1109" s="32" t="s">
        <v>283</v>
      </c>
      <c r="L1109" s="32">
        <v>1099</v>
      </c>
      <c r="M1109" s="32" t="s">
        <v>263</v>
      </c>
      <c r="N1109" s="32" t="s">
        <v>669</v>
      </c>
      <c r="O1109" s="32" t="s">
        <v>261</v>
      </c>
      <c r="P1109" s="32" t="s">
        <v>232</v>
      </c>
      <c r="Q1109" s="32" t="s">
        <v>448</v>
      </c>
      <c r="R1109" s="32" t="s">
        <v>224</v>
      </c>
      <c r="S1109" s="37" t="s">
        <v>23</v>
      </c>
      <c r="T1109" s="32">
        <v>1</v>
      </c>
      <c r="U1109" s="33">
        <v>74.242800000000003</v>
      </c>
      <c r="V1109" s="33">
        <v>28.4068</v>
      </c>
      <c r="W1109" s="33">
        <v>401.66669999999999</v>
      </c>
      <c r="X1109" s="33">
        <v>392</v>
      </c>
      <c r="Y1109" s="33">
        <v>467.66669999999999</v>
      </c>
      <c r="Z1109" s="33">
        <v>426</v>
      </c>
      <c r="AA1109" s="33" t="s">
        <v>235</v>
      </c>
      <c r="AB1109" s="33" t="s">
        <v>235</v>
      </c>
      <c r="AC1109" s="33">
        <f>V1109</f>
        <v>28.4068</v>
      </c>
      <c r="AD1109" s="33" t="s">
        <v>235</v>
      </c>
      <c r="AE1109" s="33" t="s">
        <v>235</v>
      </c>
      <c r="AF1109" s="33" t="s">
        <v>235</v>
      </c>
      <c r="AG1109" s="33" t="s">
        <v>235</v>
      </c>
      <c r="AH1109" s="33" t="s">
        <v>235</v>
      </c>
      <c r="AI1109" s="33" t="s">
        <v>235</v>
      </c>
      <c r="AJ1109" s="33" t="s">
        <v>235</v>
      </c>
    </row>
    <row r="1110" spans="1:36" x14ac:dyDescent="0.25">
      <c r="A1110" s="23" t="s">
        <v>283</v>
      </c>
      <c r="B1110" s="23">
        <v>2</v>
      </c>
      <c r="C1110" s="23">
        <v>84.172399999999996</v>
      </c>
      <c r="D1110" s="23">
        <v>47.595599999999997</v>
      </c>
      <c r="E1110" s="23">
        <v>410.66669999999999</v>
      </c>
      <c r="F1110" s="23">
        <v>353</v>
      </c>
      <c r="G1110" s="23">
        <v>468.66669999999999</v>
      </c>
      <c r="H1110" s="23">
        <v>414</v>
      </c>
      <c r="K1110" s="32" t="s">
        <v>283</v>
      </c>
      <c r="L1110" s="32">
        <v>1100</v>
      </c>
      <c r="M1110" s="32" t="s">
        <v>263</v>
      </c>
      <c r="N1110" s="32" t="s">
        <v>669</v>
      </c>
      <c r="O1110" s="32" t="s">
        <v>261</v>
      </c>
      <c r="P1110" s="32" t="s">
        <v>232</v>
      </c>
      <c r="Q1110" s="32" t="s">
        <v>448</v>
      </c>
      <c r="R1110" s="32" t="s">
        <v>224</v>
      </c>
      <c r="S1110" s="37" t="s">
        <v>23</v>
      </c>
      <c r="T1110" s="32">
        <v>2</v>
      </c>
      <c r="U1110" s="33">
        <v>84.172399999999996</v>
      </c>
      <c r="V1110" s="33">
        <v>47.595599999999997</v>
      </c>
      <c r="W1110" s="33">
        <v>410.66669999999999</v>
      </c>
      <c r="X1110" s="33">
        <v>353</v>
      </c>
      <c r="Y1110" s="33">
        <v>468.66669999999999</v>
      </c>
      <c r="Z1110" s="33">
        <v>414</v>
      </c>
      <c r="AA1110" s="33" t="s">
        <v>235</v>
      </c>
      <c r="AB1110" s="33" t="s">
        <v>235</v>
      </c>
      <c r="AC1110" s="33">
        <f>V1110</f>
        <v>47.595599999999997</v>
      </c>
      <c r="AD1110" s="33" t="s">
        <v>235</v>
      </c>
      <c r="AE1110" s="33" t="s">
        <v>235</v>
      </c>
      <c r="AF1110" s="33" t="s">
        <v>235</v>
      </c>
      <c r="AG1110" s="33" t="s">
        <v>235</v>
      </c>
      <c r="AH1110" s="33" t="s">
        <v>235</v>
      </c>
      <c r="AI1110" s="33" t="s">
        <v>235</v>
      </c>
      <c r="AJ1110" s="33" t="s">
        <v>235</v>
      </c>
    </row>
    <row r="1111" spans="1:36" x14ac:dyDescent="0.25">
      <c r="A1111" s="23" t="s">
        <v>283</v>
      </c>
      <c r="B1111" s="23">
        <v>3</v>
      </c>
      <c r="C1111" s="23">
        <v>76.026300000000006</v>
      </c>
      <c r="D1111" s="23">
        <v>64.586500000000001</v>
      </c>
      <c r="E1111" s="23">
        <v>447.66669999999999</v>
      </c>
      <c r="F1111" s="23">
        <v>329</v>
      </c>
      <c r="G1111" s="23">
        <v>481.66669999999999</v>
      </c>
      <c r="H1111" s="23">
        <v>397</v>
      </c>
      <c r="K1111" s="32" t="s">
        <v>283</v>
      </c>
      <c r="L1111" s="32">
        <v>1101</v>
      </c>
      <c r="M1111" s="32" t="s">
        <v>263</v>
      </c>
      <c r="N1111" s="32" t="s">
        <v>669</v>
      </c>
      <c r="O1111" s="32" t="s">
        <v>261</v>
      </c>
      <c r="P1111" s="32" t="s">
        <v>232</v>
      </c>
      <c r="Q1111" s="32" t="s">
        <v>448</v>
      </c>
      <c r="R1111" s="32" t="s">
        <v>224</v>
      </c>
      <c r="S1111" s="37" t="s">
        <v>23</v>
      </c>
      <c r="T1111" s="32">
        <v>3</v>
      </c>
      <c r="U1111" s="33">
        <v>76.026300000000006</v>
      </c>
      <c r="V1111" s="33">
        <v>64.586500000000001</v>
      </c>
      <c r="W1111" s="33">
        <v>447.66669999999999</v>
      </c>
      <c r="X1111" s="33">
        <v>329</v>
      </c>
      <c r="Y1111" s="33">
        <v>481.66669999999999</v>
      </c>
      <c r="Z1111" s="33">
        <v>397</v>
      </c>
      <c r="AA1111" s="33" t="s">
        <v>235</v>
      </c>
      <c r="AB1111" s="33" t="s">
        <v>235</v>
      </c>
      <c r="AC1111" s="33">
        <f>V1111</f>
        <v>64.586500000000001</v>
      </c>
      <c r="AD1111" s="33" t="s">
        <v>235</v>
      </c>
      <c r="AE1111" s="33" t="s">
        <v>235</v>
      </c>
      <c r="AF1111" s="33" t="s">
        <v>235</v>
      </c>
      <c r="AG1111" s="33" t="s">
        <v>235</v>
      </c>
      <c r="AH1111" s="33" t="s">
        <v>235</v>
      </c>
      <c r="AI1111" s="40" t="s">
        <v>235</v>
      </c>
      <c r="AJ1111" s="40" t="s">
        <v>235</v>
      </c>
    </row>
    <row r="1112" spans="1:36" x14ac:dyDescent="0.25">
      <c r="A1112" s="23" t="s">
        <v>283</v>
      </c>
      <c r="B1112" s="23">
        <v>4</v>
      </c>
      <c r="C1112" s="23">
        <v>75.392300000000006</v>
      </c>
      <c r="D1112" s="23">
        <v>112.9529</v>
      </c>
      <c r="E1112" s="23">
        <v>603.66669999999999</v>
      </c>
      <c r="F1112" s="23">
        <v>326</v>
      </c>
      <c r="G1112" s="23">
        <v>575.66669999999999</v>
      </c>
      <c r="H1112" s="23">
        <v>396</v>
      </c>
      <c r="K1112" s="32" t="s">
        <v>283</v>
      </c>
      <c r="L1112" s="32">
        <v>1102</v>
      </c>
      <c r="M1112" s="32" t="s">
        <v>263</v>
      </c>
      <c r="N1112" s="32" t="s">
        <v>669</v>
      </c>
      <c r="O1112" s="32" t="s">
        <v>261</v>
      </c>
      <c r="P1112" s="32" t="s">
        <v>232</v>
      </c>
      <c r="Q1112" s="32" t="s">
        <v>448</v>
      </c>
      <c r="R1112" s="32" t="s">
        <v>224</v>
      </c>
      <c r="S1112" s="37" t="s">
        <v>24</v>
      </c>
      <c r="T1112" s="32">
        <v>4</v>
      </c>
      <c r="U1112" s="33">
        <v>75.392300000000006</v>
      </c>
      <c r="V1112" s="33">
        <v>112.9529</v>
      </c>
      <c r="W1112" s="33">
        <v>603.66669999999999</v>
      </c>
      <c r="X1112" s="33">
        <v>326</v>
      </c>
      <c r="Y1112" s="33">
        <v>575.66669999999999</v>
      </c>
      <c r="Z1112" s="33">
        <v>396</v>
      </c>
      <c r="AA1112" s="33" t="s">
        <v>235</v>
      </c>
      <c r="AB1112" s="33" t="s">
        <v>235</v>
      </c>
      <c r="AC1112" s="33">
        <f>ABS(180-V1112)</f>
        <v>67.0471</v>
      </c>
      <c r="AD1112" s="33" t="s">
        <v>235</v>
      </c>
      <c r="AE1112" s="33" t="s">
        <v>235</v>
      </c>
      <c r="AF1112" s="33" t="s">
        <v>235</v>
      </c>
      <c r="AG1112" s="33" t="s">
        <v>235</v>
      </c>
      <c r="AH1112" s="33" t="s">
        <v>235</v>
      </c>
      <c r="AI1112" s="40" t="s">
        <v>235</v>
      </c>
      <c r="AJ1112" s="40" t="s">
        <v>235</v>
      </c>
    </row>
    <row r="1113" spans="1:36" x14ac:dyDescent="0.25">
      <c r="A1113" s="23" t="s">
        <v>283</v>
      </c>
      <c r="B1113" s="23">
        <v>5</v>
      </c>
      <c r="C1113" s="23">
        <v>80.156099999999995</v>
      </c>
      <c r="D1113" s="23">
        <v>131.59780000000001</v>
      </c>
      <c r="E1113" s="23">
        <v>642.66669999999999</v>
      </c>
      <c r="F1113" s="23">
        <v>351</v>
      </c>
      <c r="G1113" s="23">
        <v>590.66669999999999</v>
      </c>
      <c r="H1113" s="23">
        <v>412</v>
      </c>
      <c r="K1113" s="32" t="s">
        <v>283</v>
      </c>
      <c r="L1113" s="32">
        <v>1103</v>
      </c>
      <c r="M1113" s="32" t="s">
        <v>263</v>
      </c>
      <c r="N1113" s="32" t="s">
        <v>669</v>
      </c>
      <c r="O1113" s="32" t="s">
        <v>261</v>
      </c>
      <c r="P1113" s="32" t="s">
        <v>232</v>
      </c>
      <c r="Q1113" s="32" t="s">
        <v>448</v>
      </c>
      <c r="R1113" s="32" t="s">
        <v>224</v>
      </c>
      <c r="S1113" s="37" t="s">
        <v>24</v>
      </c>
      <c r="T1113" s="32">
        <v>5</v>
      </c>
      <c r="U1113" s="33">
        <v>80.156099999999995</v>
      </c>
      <c r="V1113" s="33">
        <v>131.59780000000001</v>
      </c>
      <c r="W1113" s="33">
        <v>642.66669999999999</v>
      </c>
      <c r="X1113" s="33">
        <v>351</v>
      </c>
      <c r="Y1113" s="33">
        <v>590.66669999999999</v>
      </c>
      <c r="Z1113" s="33">
        <v>412</v>
      </c>
      <c r="AA1113" s="33" t="s">
        <v>235</v>
      </c>
      <c r="AB1113" s="33" t="s">
        <v>235</v>
      </c>
      <c r="AC1113" s="33">
        <f>ABS(180-V1113)</f>
        <v>48.402199999999993</v>
      </c>
      <c r="AD1113" s="33" t="s">
        <v>235</v>
      </c>
      <c r="AE1113" s="33" t="s">
        <v>235</v>
      </c>
      <c r="AF1113" s="33" t="s">
        <v>235</v>
      </c>
      <c r="AG1113" s="33" t="s">
        <v>235</v>
      </c>
      <c r="AH1113" s="33" t="s">
        <v>235</v>
      </c>
      <c r="AI1113" s="40" t="s">
        <v>235</v>
      </c>
      <c r="AJ1113" s="40" t="s">
        <v>235</v>
      </c>
    </row>
    <row r="1114" spans="1:36" x14ac:dyDescent="0.25">
      <c r="A1114" s="23" t="s">
        <v>283</v>
      </c>
      <c r="B1114" s="23">
        <v>6</v>
      </c>
      <c r="C1114" s="23">
        <v>70.830799999999996</v>
      </c>
      <c r="D1114" s="23">
        <v>150.60390000000001</v>
      </c>
      <c r="E1114" s="23">
        <v>657.66669999999999</v>
      </c>
      <c r="F1114" s="23">
        <v>390</v>
      </c>
      <c r="G1114" s="23">
        <v>596.66669999999999</v>
      </c>
      <c r="H1114" s="23">
        <v>426</v>
      </c>
      <c r="K1114" s="32" t="s">
        <v>283</v>
      </c>
      <c r="L1114" s="32">
        <v>1104</v>
      </c>
      <c r="M1114" s="32" t="s">
        <v>263</v>
      </c>
      <c r="N1114" s="32" t="s">
        <v>669</v>
      </c>
      <c r="O1114" s="32" t="s">
        <v>261</v>
      </c>
      <c r="P1114" s="32" t="s">
        <v>232</v>
      </c>
      <c r="Q1114" s="32" t="s">
        <v>448</v>
      </c>
      <c r="R1114" s="32" t="s">
        <v>224</v>
      </c>
      <c r="S1114" s="37" t="s">
        <v>24</v>
      </c>
      <c r="T1114" s="32">
        <v>6</v>
      </c>
      <c r="U1114" s="33">
        <v>70.830799999999996</v>
      </c>
      <c r="V1114" s="33">
        <v>150.60390000000001</v>
      </c>
      <c r="W1114" s="33">
        <v>657.66669999999999</v>
      </c>
      <c r="X1114" s="33">
        <v>390</v>
      </c>
      <c r="Y1114" s="33">
        <v>596.66669999999999</v>
      </c>
      <c r="Z1114" s="33">
        <v>426</v>
      </c>
      <c r="AA1114" s="33">
        <f>SQRT(((W1114-W1109)^2)+((X1114-X1109)^2))</f>
        <v>256.00781238079435</v>
      </c>
      <c r="AB1114" s="33">
        <f>SQRT(((Y1112-Y1111)^2)+((Z1112-Z1111)^2))</f>
        <v>94.005318998448161</v>
      </c>
      <c r="AC1114" s="33">
        <f>ABS(180-V1114)</f>
        <v>29.39609999999999</v>
      </c>
      <c r="AD1114" s="33">
        <v>1</v>
      </c>
      <c r="AE1114" s="33">
        <v>0</v>
      </c>
      <c r="AF1114" s="33">
        <v>0</v>
      </c>
      <c r="AG1114" s="23">
        <f>SQRT((W1114-W1112)^2+(X1114-X1112)^2)</f>
        <v>83.737685661833282</v>
      </c>
      <c r="AH1114" s="23">
        <f>SQRT((W1111-W1109)^2+(X1111-X1109)^2)</f>
        <v>78.006409993025571</v>
      </c>
      <c r="AI1114" s="23">
        <f>SQRT(((Y1111-Y1109)^2)+((Z1111-Z1109)^2))</f>
        <v>32.202484376209235</v>
      </c>
      <c r="AJ1114" s="23">
        <f>SQRT(((Y1114-Y1112)^2)+((Z1114-Z1112)^2))</f>
        <v>36.61966684720111</v>
      </c>
    </row>
    <row r="1115" spans="1:36" x14ac:dyDescent="0.25">
      <c r="A1115" s="23" t="s">
        <v>284</v>
      </c>
      <c r="B1115" s="23">
        <v>1</v>
      </c>
      <c r="C1115" s="23">
        <v>68.352000000000004</v>
      </c>
      <c r="D1115" s="23">
        <v>29.767099999999999</v>
      </c>
      <c r="E1115" s="23">
        <v>386.66669999999999</v>
      </c>
      <c r="F1115" s="23">
        <v>465</v>
      </c>
      <c r="G1115" s="23">
        <v>450.66669999999999</v>
      </c>
      <c r="H1115" s="23">
        <v>489</v>
      </c>
      <c r="K1115" s="32" t="s">
        <v>284</v>
      </c>
      <c r="L1115" s="32">
        <v>1105</v>
      </c>
      <c r="M1115" s="32" t="s">
        <v>263</v>
      </c>
      <c r="N1115" s="32" t="s">
        <v>669</v>
      </c>
      <c r="O1115" s="32" t="s">
        <v>261</v>
      </c>
      <c r="P1115" s="32" t="s">
        <v>232</v>
      </c>
      <c r="Q1115" s="32" t="s">
        <v>448</v>
      </c>
      <c r="R1115" s="32" t="s">
        <v>236</v>
      </c>
      <c r="S1115" s="37" t="s">
        <v>23</v>
      </c>
      <c r="T1115" s="32">
        <v>1</v>
      </c>
      <c r="U1115" s="33">
        <v>68.352000000000004</v>
      </c>
      <c r="V1115" s="33">
        <v>29.767099999999999</v>
      </c>
      <c r="W1115" s="33">
        <v>386.66669999999999</v>
      </c>
      <c r="X1115" s="33">
        <v>465</v>
      </c>
      <c r="Y1115" s="33">
        <v>450.66669999999999</v>
      </c>
      <c r="Z1115" s="33">
        <v>489</v>
      </c>
      <c r="AA1115" s="33" t="s">
        <v>235</v>
      </c>
      <c r="AB1115" s="33" t="s">
        <v>235</v>
      </c>
      <c r="AC1115" s="33">
        <f>V1115</f>
        <v>29.767099999999999</v>
      </c>
      <c r="AD1115" s="33" t="s">
        <v>235</v>
      </c>
      <c r="AE1115" s="33" t="s">
        <v>235</v>
      </c>
      <c r="AF1115" s="33" t="s">
        <v>235</v>
      </c>
      <c r="AG1115" s="33" t="s">
        <v>235</v>
      </c>
      <c r="AH1115" s="33" t="s">
        <v>235</v>
      </c>
      <c r="AI1115" s="33" t="s">
        <v>235</v>
      </c>
      <c r="AJ1115" s="33" t="s">
        <v>235</v>
      </c>
    </row>
    <row r="1116" spans="1:36" x14ac:dyDescent="0.25">
      <c r="A1116" s="23" t="s">
        <v>284</v>
      </c>
      <c r="B1116" s="23">
        <v>2</v>
      </c>
      <c r="C1116" s="23">
        <v>80.603999999999999</v>
      </c>
      <c r="D1116" s="23">
        <v>46.6496</v>
      </c>
      <c r="E1116" s="23">
        <v>388.66669999999999</v>
      </c>
      <c r="F1116" s="23">
        <v>426</v>
      </c>
      <c r="G1116" s="23">
        <v>452.66669999999999</v>
      </c>
      <c r="H1116" s="23">
        <v>475</v>
      </c>
      <c r="K1116" s="32" t="s">
        <v>284</v>
      </c>
      <c r="L1116" s="32">
        <v>1106</v>
      </c>
      <c r="M1116" s="32" t="s">
        <v>263</v>
      </c>
      <c r="N1116" s="32" t="s">
        <v>669</v>
      </c>
      <c r="O1116" s="32" t="s">
        <v>261</v>
      </c>
      <c r="P1116" s="32" t="s">
        <v>232</v>
      </c>
      <c r="Q1116" s="32" t="s">
        <v>448</v>
      </c>
      <c r="R1116" s="32" t="s">
        <v>236</v>
      </c>
      <c r="S1116" s="37" t="s">
        <v>23</v>
      </c>
      <c r="T1116" s="32">
        <v>2</v>
      </c>
      <c r="U1116" s="33">
        <v>80.603999999999999</v>
      </c>
      <c r="V1116" s="33">
        <v>46.6496</v>
      </c>
      <c r="W1116" s="33">
        <v>388.66669999999999</v>
      </c>
      <c r="X1116" s="33">
        <v>426</v>
      </c>
      <c r="Y1116" s="33">
        <v>452.66669999999999</v>
      </c>
      <c r="Z1116" s="33">
        <v>475</v>
      </c>
      <c r="AA1116" s="33" t="s">
        <v>235</v>
      </c>
      <c r="AB1116" s="33" t="s">
        <v>235</v>
      </c>
      <c r="AC1116" s="33">
        <f>V1116</f>
        <v>46.6496</v>
      </c>
      <c r="AD1116" s="33" t="s">
        <v>235</v>
      </c>
      <c r="AE1116" s="33" t="s">
        <v>235</v>
      </c>
      <c r="AF1116" s="33" t="s">
        <v>235</v>
      </c>
      <c r="AG1116" s="33" t="s">
        <v>235</v>
      </c>
      <c r="AH1116" s="33" t="s">
        <v>235</v>
      </c>
      <c r="AI1116" s="33" t="s">
        <v>235</v>
      </c>
      <c r="AJ1116" s="33" t="s">
        <v>235</v>
      </c>
    </row>
    <row r="1117" spans="1:36" x14ac:dyDescent="0.25">
      <c r="A1117" s="23" t="s">
        <v>284</v>
      </c>
      <c r="B1117" s="23">
        <v>3</v>
      </c>
      <c r="C1117" s="23">
        <v>72.801100000000005</v>
      </c>
      <c r="D1117" s="23">
        <v>62.026299999999999</v>
      </c>
      <c r="E1117" s="23">
        <v>418.66669999999999</v>
      </c>
      <c r="F1117" s="23">
        <v>397</v>
      </c>
      <c r="G1117" s="23">
        <v>462.66669999999999</v>
      </c>
      <c r="H1117" s="23">
        <v>455</v>
      </c>
      <c r="K1117" s="32" t="s">
        <v>284</v>
      </c>
      <c r="L1117" s="32">
        <v>1107</v>
      </c>
      <c r="M1117" s="32" t="s">
        <v>263</v>
      </c>
      <c r="N1117" s="32" t="s">
        <v>669</v>
      </c>
      <c r="O1117" s="32" t="s">
        <v>261</v>
      </c>
      <c r="P1117" s="32" t="s">
        <v>232</v>
      </c>
      <c r="Q1117" s="32" t="s">
        <v>448</v>
      </c>
      <c r="R1117" s="32" t="s">
        <v>236</v>
      </c>
      <c r="S1117" s="37" t="s">
        <v>23</v>
      </c>
      <c r="T1117" s="32">
        <v>3</v>
      </c>
      <c r="U1117" s="33">
        <v>72.801100000000005</v>
      </c>
      <c r="V1117" s="33">
        <v>62.026299999999999</v>
      </c>
      <c r="W1117" s="33">
        <v>418.66669999999999</v>
      </c>
      <c r="X1117" s="33">
        <v>397</v>
      </c>
      <c r="Y1117" s="33">
        <v>462.66669999999999</v>
      </c>
      <c r="Z1117" s="33">
        <v>455</v>
      </c>
      <c r="AA1117" s="33" t="s">
        <v>235</v>
      </c>
      <c r="AB1117" s="33" t="s">
        <v>235</v>
      </c>
      <c r="AC1117" s="33">
        <f>V1117</f>
        <v>62.026299999999999</v>
      </c>
      <c r="AD1117" s="33" t="s">
        <v>235</v>
      </c>
      <c r="AE1117" s="33" t="s">
        <v>235</v>
      </c>
      <c r="AF1117" s="33" t="s">
        <v>235</v>
      </c>
      <c r="AG1117" s="40" t="s">
        <v>235</v>
      </c>
      <c r="AH1117" s="40" t="s">
        <v>235</v>
      </c>
      <c r="AI1117" s="40" t="s">
        <v>235</v>
      </c>
      <c r="AJ1117" s="40" t="s">
        <v>235</v>
      </c>
    </row>
    <row r="1118" spans="1:36" x14ac:dyDescent="0.25">
      <c r="A1118" s="23" t="s">
        <v>284</v>
      </c>
      <c r="B1118" s="23">
        <v>4</v>
      </c>
      <c r="C1118" s="23">
        <v>70.228200000000001</v>
      </c>
      <c r="D1118" s="23">
        <v>119.19410000000001</v>
      </c>
      <c r="E1118" s="23">
        <v>572.66669999999999</v>
      </c>
      <c r="F1118" s="23">
        <v>373</v>
      </c>
      <c r="G1118" s="23">
        <v>548.66669999999999</v>
      </c>
      <c r="H1118" s="23">
        <v>439</v>
      </c>
      <c r="K1118" s="32" t="s">
        <v>284</v>
      </c>
      <c r="L1118" s="32">
        <v>1108</v>
      </c>
      <c r="M1118" s="32" t="s">
        <v>263</v>
      </c>
      <c r="N1118" s="32" t="s">
        <v>669</v>
      </c>
      <c r="O1118" s="32" t="s">
        <v>261</v>
      </c>
      <c r="P1118" s="32" t="s">
        <v>232</v>
      </c>
      <c r="Q1118" s="32" t="s">
        <v>448</v>
      </c>
      <c r="R1118" s="32" t="s">
        <v>236</v>
      </c>
      <c r="S1118" s="37" t="s">
        <v>24</v>
      </c>
      <c r="T1118" s="32">
        <v>4</v>
      </c>
      <c r="U1118" s="33">
        <v>70.228200000000001</v>
      </c>
      <c r="V1118" s="33">
        <v>119.19410000000001</v>
      </c>
      <c r="W1118" s="33">
        <v>572.66669999999999</v>
      </c>
      <c r="X1118" s="33">
        <v>373</v>
      </c>
      <c r="Y1118" s="33">
        <v>548.66669999999999</v>
      </c>
      <c r="Z1118" s="33">
        <v>439</v>
      </c>
      <c r="AA1118" s="33" t="s">
        <v>235</v>
      </c>
      <c r="AB1118" s="33" t="s">
        <v>235</v>
      </c>
      <c r="AC1118" s="33">
        <f>ABS(180-V1118)</f>
        <v>60.805899999999994</v>
      </c>
      <c r="AD1118" s="33" t="s">
        <v>235</v>
      </c>
      <c r="AE1118" s="33" t="s">
        <v>235</v>
      </c>
      <c r="AF1118" s="33" t="s">
        <v>235</v>
      </c>
      <c r="AG1118" s="40" t="s">
        <v>235</v>
      </c>
      <c r="AH1118" s="40" t="s">
        <v>235</v>
      </c>
      <c r="AI1118" s="40" t="s">
        <v>235</v>
      </c>
      <c r="AJ1118" s="40" t="s">
        <v>235</v>
      </c>
    </row>
    <row r="1119" spans="1:36" x14ac:dyDescent="0.25">
      <c r="A1119" s="23" t="s">
        <v>284</v>
      </c>
      <c r="B1119" s="23">
        <v>5</v>
      </c>
      <c r="C1119" s="23">
        <v>79.649199999999993</v>
      </c>
      <c r="D1119" s="23">
        <v>138.09549999999999</v>
      </c>
      <c r="E1119" s="23">
        <v>611.66669999999999</v>
      </c>
      <c r="F1119" s="23">
        <v>390</v>
      </c>
      <c r="G1119" s="23">
        <v>561.66669999999999</v>
      </c>
      <c r="H1119" s="23">
        <v>452</v>
      </c>
      <c r="K1119" s="32" t="s">
        <v>284</v>
      </c>
      <c r="L1119" s="32">
        <v>1109</v>
      </c>
      <c r="M1119" s="32" t="s">
        <v>263</v>
      </c>
      <c r="N1119" s="32" t="s">
        <v>669</v>
      </c>
      <c r="O1119" s="32" t="s">
        <v>261</v>
      </c>
      <c r="P1119" s="32" t="s">
        <v>232</v>
      </c>
      <c r="Q1119" s="32" t="s">
        <v>448</v>
      </c>
      <c r="R1119" s="32" t="s">
        <v>236</v>
      </c>
      <c r="S1119" s="37" t="s">
        <v>24</v>
      </c>
      <c r="T1119" s="32">
        <v>5</v>
      </c>
      <c r="U1119" s="33">
        <v>79.649199999999993</v>
      </c>
      <c r="V1119" s="33">
        <v>138.09549999999999</v>
      </c>
      <c r="W1119" s="33">
        <v>611.66669999999999</v>
      </c>
      <c r="X1119" s="33">
        <v>390</v>
      </c>
      <c r="Y1119" s="33">
        <v>561.66669999999999</v>
      </c>
      <c r="Z1119" s="33">
        <v>452</v>
      </c>
      <c r="AA1119" s="33" t="s">
        <v>235</v>
      </c>
      <c r="AB1119" s="33" t="s">
        <v>235</v>
      </c>
      <c r="AC1119" s="33">
        <f>ABS(180-V1119)</f>
        <v>41.904500000000013</v>
      </c>
      <c r="AD1119" s="33" t="s">
        <v>235</v>
      </c>
      <c r="AE1119" s="33" t="s">
        <v>235</v>
      </c>
      <c r="AF1119" s="33" t="s">
        <v>235</v>
      </c>
      <c r="AG1119" s="40" t="s">
        <v>235</v>
      </c>
      <c r="AH1119" s="40" t="s">
        <v>235</v>
      </c>
      <c r="AI1119" s="40" t="s">
        <v>235</v>
      </c>
      <c r="AJ1119" s="40" t="s">
        <v>235</v>
      </c>
    </row>
    <row r="1120" spans="1:36" x14ac:dyDescent="0.25">
      <c r="A1120" s="23" t="s">
        <v>284</v>
      </c>
      <c r="B1120" s="23">
        <v>6</v>
      </c>
      <c r="C1120" s="23">
        <v>65.459900000000005</v>
      </c>
      <c r="D1120" s="23">
        <v>154.7927</v>
      </c>
      <c r="E1120" s="23">
        <v>623.66669999999999</v>
      </c>
      <c r="F1120" s="23">
        <v>428</v>
      </c>
      <c r="G1120" s="23">
        <v>569.66669999999999</v>
      </c>
      <c r="H1120" s="23">
        <v>465</v>
      </c>
      <c r="K1120" s="32" t="s">
        <v>284</v>
      </c>
      <c r="L1120" s="32">
        <v>1110</v>
      </c>
      <c r="M1120" s="32" t="s">
        <v>263</v>
      </c>
      <c r="N1120" s="32" t="s">
        <v>669</v>
      </c>
      <c r="O1120" s="32" t="s">
        <v>261</v>
      </c>
      <c r="P1120" s="32" t="s">
        <v>232</v>
      </c>
      <c r="Q1120" s="32" t="s">
        <v>448</v>
      </c>
      <c r="R1120" s="32" t="s">
        <v>236</v>
      </c>
      <c r="S1120" s="37" t="s">
        <v>24</v>
      </c>
      <c r="T1120" s="32">
        <v>6</v>
      </c>
      <c r="U1120" s="33">
        <v>65.459900000000005</v>
      </c>
      <c r="V1120" s="33">
        <v>154.7927</v>
      </c>
      <c r="W1120" s="33">
        <v>623.66669999999999</v>
      </c>
      <c r="X1120" s="33">
        <v>428</v>
      </c>
      <c r="Y1120" s="33">
        <v>569.66669999999999</v>
      </c>
      <c r="Z1120" s="33">
        <v>465</v>
      </c>
      <c r="AA1120" s="33">
        <f>SQRT(((W1120-W1115)^2)+((X1120-X1115)^2))</f>
        <v>239.87079855622275</v>
      </c>
      <c r="AB1120" s="33">
        <f>SQRT(((Y1118-Y1117)^2)+((Z1118-Z1117)^2))</f>
        <v>87.475710914516156</v>
      </c>
      <c r="AC1120" s="33">
        <f>ABS(180-V1120)</f>
        <v>25.207300000000004</v>
      </c>
      <c r="AD1120" s="33">
        <v>1</v>
      </c>
      <c r="AE1120" s="33">
        <v>0</v>
      </c>
      <c r="AF1120" s="33">
        <v>0</v>
      </c>
      <c r="AG1120" s="23">
        <f>SQRT((W1120-W1118)^2+(X1120-X1118)^2)</f>
        <v>75.006666370396701</v>
      </c>
      <c r="AH1120" s="23">
        <f>SQRT((W1117-W1115)^2+(X1117-X1115)^2)</f>
        <v>75.153176912223742</v>
      </c>
      <c r="AI1120" s="23">
        <f>SQRT(((Y1117-Y1115)^2)+((Z1117-Z1115)^2))</f>
        <v>36.055512754639892</v>
      </c>
      <c r="AJ1120" s="23">
        <f>SQRT(((Y1120-Y1118)^2)+((Z1120-Z1118)^2))</f>
        <v>33.421549934136806</v>
      </c>
    </row>
    <row r="1121" spans="1:36" x14ac:dyDescent="0.25">
      <c r="A1121" s="23" t="s">
        <v>285</v>
      </c>
      <c r="B1121" s="23">
        <v>1</v>
      </c>
      <c r="C1121" s="23">
        <v>72.9452</v>
      </c>
      <c r="D1121" s="23">
        <v>26.9955</v>
      </c>
      <c r="E1121" s="23">
        <v>371.66669999999999</v>
      </c>
      <c r="F1121" s="23">
        <v>439</v>
      </c>
      <c r="G1121" s="23">
        <v>435.66669999999999</v>
      </c>
      <c r="H1121" s="23">
        <v>474</v>
      </c>
      <c r="K1121" s="32" t="s">
        <v>285</v>
      </c>
      <c r="L1121" s="32">
        <v>1111</v>
      </c>
      <c r="M1121" s="32" t="s">
        <v>263</v>
      </c>
      <c r="N1121" s="32" t="s">
        <v>669</v>
      </c>
      <c r="O1121" s="32" t="s">
        <v>261</v>
      </c>
      <c r="P1121" s="32" t="s">
        <v>232</v>
      </c>
      <c r="Q1121" s="32" t="s">
        <v>448</v>
      </c>
      <c r="R1121" s="32" t="s">
        <v>236</v>
      </c>
      <c r="S1121" s="37" t="s">
        <v>23</v>
      </c>
      <c r="T1121" s="32">
        <v>1</v>
      </c>
      <c r="U1121" s="33">
        <v>72.9452</v>
      </c>
      <c r="V1121" s="33">
        <v>26.9955</v>
      </c>
      <c r="W1121" s="33">
        <v>371.66669999999999</v>
      </c>
      <c r="X1121" s="33">
        <v>439</v>
      </c>
      <c r="Y1121" s="33">
        <v>435.66669999999999</v>
      </c>
      <c r="Z1121" s="33">
        <v>474</v>
      </c>
      <c r="AA1121" s="33" t="s">
        <v>235</v>
      </c>
      <c r="AB1121" s="33" t="s">
        <v>235</v>
      </c>
      <c r="AC1121" s="33">
        <f>V1121</f>
        <v>26.9955</v>
      </c>
      <c r="AD1121" s="33" t="s">
        <v>235</v>
      </c>
      <c r="AE1121" s="33" t="s">
        <v>235</v>
      </c>
      <c r="AF1121" s="33" t="s">
        <v>235</v>
      </c>
      <c r="AG1121" s="33" t="s">
        <v>235</v>
      </c>
      <c r="AH1121" s="33" t="s">
        <v>235</v>
      </c>
      <c r="AI1121" s="33" t="s">
        <v>235</v>
      </c>
      <c r="AJ1121" s="33" t="s">
        <v>235</v>
      </c>
    </row>
    <row r="1122" spans="1:36" x14ac:dyDescent="0.25">
      <c r="A1122" s="23" t="s">
        <v>285</v>
      </c>
      <c r="B1122" s="23">
        <v>2</v>
      </c>
      <c r="C1122" s="23">
        <v>79.510999999999996</v>
      </c>
      <c r="D1122" s="23">
        <v>48.424500000000002</v>
      </c>
      <c r="E1122" s="23">
        <v>386.66669999999999</v>
      </c>
      <c r="F1122" s="23">
        <v>402</v>
      </c>
      <c r="G1122" s="23">
        <v>437.66669999999999</v>
      </c>
      <c r="H1122" s="23">
        <v>463</v>
      </c>
      <c r="K1122" s="32" t="s">
        <v>285</v>
      </c>
      <c r="L1122" s="32">
        <v>1112</v>
      </c>
      <c r="M1122" s="32" t="s">
        <v>263</v>
      </c>
      <c r="N1122" s="32" t="s">
        <v>669</v>
      </c>
      <c r="O1122" s="32" t="s">
        <v>261</v>
      </c>
      <c r="P1122" s="32" t="s">
        <v>232</v>
      </c>
      <c r="Q1122" s="32" t="s">
        <v>448</v>
      </c>
      <c r="R1122" s="32" t="s">
        <v>236</v>
      </c>
      <c r="S1122" s="37" t="s">
        <v>23</v>
      </c>
      <c r="T1122" s="32">
        <v>2</v>
      </c>
      <c r="U1122" s="33">
        <v>79.510999999999996</v>
      </c>
      <c r="V1122" s="33">
        <v>48.424500000000002</v>
      </c>
      <c r="W1122" s="33">
        <v>386.66669999999999</v>
      </c>
      <c r="X1122" s="33">
        <v>402</v>
      </c>
      <c r="Y1122" s="33">
        <v>437.66669999999999</v>
      </c>
      <c r="Z1122" s="33">
        <v>463</v>
      </c>
      <c r="AA1122" s="33" t="s">
        <v>235</v>
      </c>
      <c r="AB1122" s="33" t="s">
        <v>235</v>
      </c>
      <c r="AC1122" s="33">
        <f>V1122</f>
        <v>48.424500000000002</v>
      </c>
      <c r="AD1122" s="33" t="s">
        <v>235</v>
      </c>
      <c r="AE1122" s="33" t="s">
        <v>235</v>
      </c>
      <c r="AF1122" s="33" t="s">
        <v>235</v>
      </c>
      <c r="AG1122" s="33" t="s">
        <v>235</v>
      </c>
      <c r="AH1122" s="33" t="s">
        <v>235</v>
      </c>
      <c r="AI1122" s="33" t="s">
        <v>235</v>
      </c>
      <c r="AJ1122" s="33" t="s">
        <v>235</v>
      </c>
    </row>
    <row r="1123" spans="1:36" x14ac:dyDescent="0.25">
      <c r="A1123" s="23" t="s">
        <v>285</v>
      </c>
      <c r="B1123" s="23">
        <v>3</v>
      </c>
      <c r="C1123" s="23">
        <v>69.641900000000007</v>
      </c>
      <c r="D1123" s="23">
        <v>67.284800000000004</v>
      </c>
      <c r="E1123" s="23">
        <v>426.66669999999999</v>
      </c>
      <c r="F1123" s="23">
        <v>383</v>
      </c>
      <c r="G1123" s="23">
        <v>451.66669999999999</v>
      </c>
      <c r="H1123" s="23">
        <v>448</v>
      </c>
      <c r="K1123" s="32" t="s">
        <v>285</v>
      </c>
      <c r="L1123" s="32">
        <v>1113</v>
      </c>
      <c r="M1123" s="32" t="s">
        <v>263</v>
      </c>
      <c r="N1123" s="32" t="s">
        <v>669</v>
      </c>
      <c r="O1123" s="32" t="s">
        <v>261</v>
      </c>
      <c r="P1123" s="32" t="s">
        <v>232</v>
      </c>
      <c r="Q1123" s="32" t="s">
        <v>448</v>
      </c>
      <c r="R1123" s="32" t="s">
        <v>236</v>
      </c>
      <c r="S1123" s="37" t="s">
        <v>23</v>
      </c>
      <c r="T1123" s="32">
        <v>3</v>
      </c>
      <c r="U1123" s="33">
        <v>69.641900000000007</v>
      </c>
      <c r="V1123" s="33">
        <v>67.284800000000004</v>
      </c>
      <c r="W1123" s="33">
        <v>426.66669999999999</v>
      </c>
      <c r="X1123" s="33">
        <v>383</v>
      </c>
      <c r="Y1123" s="33">
        <v>451.66669999999999</v>
      </c>
      <c r="Z1123" s="33">
        <v>448</v>
      </c>
      <c r="AA1123" s="33" t="s">
        <v>235</v>
      </c>
      <c r="AB1123" s="33" t="s">
        <v>235</v>
      </c>
      <c r="AC1123" s="33">
        <f>V1123</f>
        <v>67.284800000000004</v>
      </c>
      <c r="AD1123" s="33" t="s">
        <v>235</v>
      </c>
      <c r="AE1123" s="33" t="s">
        <v>235</v>
      </c>
      <c r="AF1123" s="33" t="s">
        <v>235</v>
      </c>
      <c r="AG1123" s="33" t="s">
        <v>235</v>
      </c>
      <c r="AH1123" s="33" t="s">
        <v>235</v>
      </c>
      <c r="AI1123" s="40" t="s">
        <v>235</v>
      </c>
      <c r="AJ1123" s="40" t="s">
        <v>235</v>
      </c>
    </row>
    <row r="1124" spans="1:36" x14ac:dyDescent="0.25">
      <c r="A1124" s="23" t="s">
        <v>285</v>
      </c>
      <c r="B1124" s="23">
        <v>4</v>
      </c>
      <c r="C1124" s="23">
        <v>70.384699999999995</v>
      </c>
      <c r="D1124" s="23">
        <v>110.8796</v>
      </c>
      <c r="E1124" s="23">
        <v>566.66669999999999</v>
      </c>
      <c r="F1124" s="23">
        <v>389</v>
      </c>
      <c r="G1124" s="23">
        <v>539.66669999999999</v>
      </c>
      <c r="H1124" s="23">
        <v>454</v>
      </c>
      <c r="K1124" s="32" t="s">
        <v>285</v>
      </c>
      <c r="L1124" s="32">
        <v>1114</v>
      </c>
      <c r="M1124" s="32" t="s">
        <v>263</v>
      </c>
      <c r="N1124" s="32" t="s">
        <v>669</v>
      </c>
      <c r="O1124" s="32" t="s">
        <v>261</v>
      </c>
      <c r="P1124" s="32" t="s">
        <v>232</v>
      </c>
      <c r="Q1124" s="32" t="s">
        <v>448</v>
      </c>
      <c r="R1124" s="32" t="s">
        <v>236</v>
      </c>
      <c r="S1124" s="37" t="s">
        <v>24</v>
      </c>
      <c r="T1124" s="32">
        <v>4</v>
      </c>
      <c r="U1124" s="33">
        <v>70.384699999999995</v>
      </c>
      <c r="V1124" s="33">
        <v>110.8796</v>
      </c>
      <c r="W1124" s="33">
        <v>566.66669999999999</v>
      </c>
      <c r="X1124" s="33">
        <v>389</v>
      </c>
      <c r="Y1124" s="33">
        <v>539.66669999999999</v>
      </c>
      <c r="Z1124" s="33">
        <v>454</v>
      </c>
      <c r="AA1124" s="33" t="s">
        <v>235</v>
      </c>
      <c r="AB1124" s="33" t="s">
        <v>235</v>
      </c>
      <c r="AC1124" s="33">
        <f>ABS(180-V1124)</f>
        <v>69.120400000000004</v>
      </c>
      <c r="AD1124" s="33" t="s">
        <v>235</v>
      </c>
      <c r="AE1124" s="33" t="s">
        <v>235</v>
      </c>
      <c r="AF1124" s="33" t="s">
        <v>235</v>
      </c>
      <c r="AG1124" s="33" t="s">
        <v>235</v>
      </c>
      <c r="AH1124" s="33" t="s">
        <v>235</v>
      </c>
      <c r="AI1124" s="40" t="s">
        <v>235</v>
      </c>
      <c r="AJ1124" s="40" t="s">
        <v>235</v>
      </c>
    </row>
    <row r="1125" spans="1:36" x14ac:dyDescent="0.25">
      <c r="A1125" s="23" t="s">
        <v>285</v>
      </c>
      <c r="B1125" s="23">
        <v>5</v>
      </c>
      <c r="C1125" s="23">
        <v>78.746399999999994</v>
      </c>
      <c r="D1125" s="23">
        <v>128.68690000000001</v>
      </c>
      <c r="E1125" s="23">
        <v>603.66669999999999</v>
      </c>
      <c r="F1125" s="23">
        <v>409</v>
      </c>
      <c r="G1125" s="23">
        <v>552.66669999999999</v>
      </c>
      <c r="H1125" s="23">
        <v>469</v>
      </c>
      <c r="K1125" s="32" t="s">
        <v>285</v>
      </c>
      <c r="L1125" s="32">
        <v>1115</v>
      </c>
      <c r="M1125" s="32" t="s">
        <v>263</v>
      </c>
      <c r="N1125" s="32" t="s">
        <v>669</v>
      </c>
      <c r="O1125" s="32" t="s">
        <v>261</v>
      </c>
      <c r="P1125" s="32" t="s">
        <v>232</v>
      </c>
      <c r="Q1125" s="32" t="s">
        <v>448</v>
      </c>
      <c r="R1125" s="32" t="s">
        <v>236</v>
      </c>
      <c r="S1125" s="37" t="s">
        <v>24</v>
      </c>
      <c r="T1125" s="32">
        <v>5</v>
      </c>
      <c r="U1125" s="33">
        <v>78.746399999999994</v>
      </c>
      <c r="V1125" s="33">
        <v>128.68690000000001</v>
      </c>
      <c r="W1125" s="33">
        <v>603.66669999999999</v>
      </c>
      <c r="X1125" s="33">
        <v>409</v>
      </c>
      <c r="Y1125" s="33">
        <v>552.66669999999999</v>
      </c>
      <c r="Z1125" s="33">
        <v>469</v>
      </c>
      <c r="AA1125" s="33" t="s">
        <v>235</v>
      </c>
      <c r="AB1125" s="33" t="s">
        <v>235</v>
      </c>
      <c r="AC1125" s="33">
        <f>ABS(180-V1125)</f>
        <v>51.313099999999991</v>
      </c>
      <c r="AD1125" s="33" t="s">
        <v>235</v>
      </c>
      <c r="AE1125" s="33" t="s">
        <v>235</v>
      </c>
      <c r="AF1125" s="33" t="s">
        <v>235</v>
      </c>
      <c r="AG1125" s="33" t="s">
        <v>235</v>
      </c>
      <c r="AH1125" s="33" t="s">
        <v>235</v>
      </c>
      <c r="AI1125" s="40" t="s">
        <v>235</v>
      </c>
      <c r="AJ1125" s="40" t="s">
        <v>235</v>
      </c>
    </row>
    <row r="1126" spans="1:36" x14ac:dyDescent="0.25">
      <c r="A1126" s="23" t="s">
        <v>285</v>
      </c>
      <c r="B1126" s="23">
        <v>6</v>
      </c>
      <c r="C1126" s="23">
        <v>74.431200000000004</v>
      </c>
      <c r="D1126" s="23">
        <v>147.62260000000001</v>
      </c>
      <c r="E1126" s="23">
        <v>620.66669999999999</v>
      </c>
      <c r="F1126" s="23">
        <v>443</v>
      </c>
      <c r="G1126" s="23">
        <v>556.66669999999999</v>
      </c>
      <c r="H1126" s="23">
        <v>481</v>
      </c>
      <c r="K1126" s="32" t="s">
        <v>285</v>
      </c>
      <c r="L1126" s="32">
        <v>1116</v>
      </c>
      <c r="M1126" s="32" t="s">
        <v>263</v>
      </c>
      <c r="N1126" s="32" t="s">
        <v>669</v>
      </c>
      <c r="O1126" s="32" t="s">
        <v>261</v>
      </c>
      <c r="P1126" s="32" t="s">
        <v>232</v>
      </c>
      <c r="Q1126" s="32" t="s">
        <v>448</v>
      </c>
      <c r="R1126" s="32" t="s">
        <v>236</v>
      </c>
      <c r="S1126" s="37" t="s">
        <v>24</v>
      </c>
      <c r="T1126" s="32">
        <v>6</v>
      </c>
      <c r="U1126" s="33">
        <v>74.431200000000004</v>
      </c>
      <c r="V1126" s="33">
        <v>147.62260000000001</v>
      </c>
      <c r="W1126" s="33">
        <v>620.66669999999999</v>
      </c>
      <c r="X1126" s="33">
        <v>443</v>
      </c>
      <c r="Y1126" s="33">
        <v>556.66669999999999</v>
      </c>
      <c r="Z1126" s="33">
        <v>481</v>
      </c>
      <c r="AA1126" s="33">
        <f>SQRT(((W1126-W1121)^2)+((X1126-X1121)^2))</f>
        <v>249.03212644154971</v>
      </c>
      <c r="AB1126" s="33">
        <f>SQRT(((Y1124-Y1123)^2)+((Z1124-Z1123)^2))</f>
        <v>88.204308284799779</v>
      </c>
      <c r="AC1126" s="33">
        <f>ABS(180-V1126)</f>
        <v>32.377399999999994</v>
      </c>
      <c r="AD1126" s="33">
        <v>1</v>
      </c>
      <c r="AE1126" s="33">
        <v>0</v>
      </c>
      <c r="AF1126" s="33">
        <v>0</v>
      </c>
      <c r="AG1126" s="23">
        <f>SQRT((W1126-W1124)^2+(X1126-X1124)^2)</f>
        <v>76.367532368147138</v>
      </c>
      <c r="AH1126" s="23">
        <f>SQRT((W1123-W1121)^2+(X1123-X1121)^2)</f>
        <v>78.492037812761623</v>
      </c>
      <c r="AI1126" s="23">
        <f>SQRT(((Y1123-Y1121)^2)+((Z1123-Z1121)^2))</f>
        <v>30.528675044947494</v>
      </c>
      <c r="AJ1126" s="23">
        <f>SQRT(((Y1126-Y1124)^2)+((Z1126-Z1124)^2))</f>
        <v>31.906112267087632</v>
      </c>
    </row>
    <row r="1127" spans="1:36" x14ac:dyDescent="0.25">
      <c r="A1127" s="23" t="s">
        <v>286</v>
      </c>
      <c r="B1127" s="23">
        <v>1</v>
      </c>
      <c r="C1127" s="23">
        <v>70.519499999999994</v>
      </c>
      <c r="D1127" s="23">
        <v>31.133299999999998</v>
      </c>
      <c r="E1127" s="23">
        <v>400.66669999999999</v>
      </c>
      <c r="F1127" s="23">
        <v>470</v>
      </c>
      <c r="G1127" s="23">
        <v>467.66669999999999</v>
      </c>
      <c r="H1127" s="23">
        <v>492</v>
      </c>
      <c r="K1127" s="32" t="s">
        <v>286</v>
      </c>
      <c r="L1127" s="32">
        <v>1117</v>
      </c>
      <c r="M1127" s="32" t="s">
        <v>263</v>
      </c>
      <c r="N1127" s="32" t="s">
        <v>669</v>
      </c>
      <c r="O1127" s="32" t="s">
        <v>261</v>
      </c>
      <c r="P1127" s="32" t="s">
        <v>232</v>
      </c>
      <c r="Q1127" s="32" t="s">
        <v>448</v>
      </c>
      <c r="R1127" s="32" t="s">
        <v>224</v>
      </c>
      <c r="S1127" s="37" t="s">
        <v>23</v>
      </c>
      <c r="T1127" s="32">
        <v>1</v>
      </c>
      <c r="U1127" s="33">
        <v>70.519499999999994</v>
      </c>
      <c r="V1127" s="33">
        <v>31.133299999999998</v>
      </c>
      <c r="W1127" s="33">
        <v>400.66669999999999</v>
      </c>
      <c r="X1127" s="33">
        <v>470</v>
      </c>
      <c r="Y1127" s="33">
        <v>467.66669999999999</v>
      </c>
      <c r="Z1127" s="33">
        <v>492</v>
      </c>
      <c r="AA1127" s="33" t="s">
        <v>235</v>
      </c>
      <c r="AB1127" s="33" t="s">
        <v>235</v>
      </c>
      <c r="AC1127" s="33">
        <f>V1127</f>
        <v>31.133299999999998</v>
      </c>
      <c r="AD1127" s="33" t="s">
        <v>235</v>
      </c>
      <c r="AE1127" s="33" t="s">
        <v>235</v>
      </c>
      <c r="AF1127" s="33" t="s">
        <v>235</v>
      </c>
      <c r="AG1127" s="33" t="s">
        <v>235</v>
      </c>
      <c r="AH1127" s="33" t="s">
        <v>235</v>
      </c>
      <c r="AI1127" s="33" t="s">
        <v>235</v>
      </c>
      <c r="AJ1127" s="33" t="s">
        <v>235</v>
      </c>
    </row>
    <row r="1128" spans="1:36" x14ac:dyDescent="0.25">
      <c r="A1128" s="23" t="s">
        <v>286</v>
      </c>
      <c r="B1128" s="23">
        <v>2</v>
      </c>
      <c r="C1128" s="23">
        <v>79.202299999999994</v>
      </c>
      <c r="D1128" s="23">
        <v>50.259300000000003</v>
      </c>
      <c r="E1128" s="23">
        <v>403.66669999999999</v>
      </c>
      <c r="F1128" s="23">
        <v>428</v>
      </c>
      <c r="G1128" s="23">
        <v>466.66669999999999</v>
      </c>
      <c r="H1128" s="23">
        <v>476</v>
      </c>
      <c r="K1128" s="32" t="s">
        <v>286</v>
      </c>
      <c r="L1128" s="32">
        <v>1118</v>
      </c>
      <c r="M1128" s="32" t="s">
        <v>263</v>
      </c>
      <c r="N1128" s="32" t="s">
        <v>669</v>
      </c>
      <c r="O1128" s="32" t="s">
        <v>261</v>
      </c>
      <c r="P1128" s="32" t="s">
        <v>232</v>
      </c>
      <c r="Q1128" s="32" t="s">
        <v>448</v>
      </c>
      <c r="R1128" s="32" t="s">
        <v>224</v>
      </c>
      <c r="S1128" s="37" t="s">
        <v>23</v>
      </c>
      <c r="T1128" s="32">
        <v>2</v>
      </c>
      <c r="U1128" s="33">
        <v>79.202299999999994</v>
      </c>
      <c r="V1128" s="33">
        <v>50.259300000000003</v>
      </c>
      <c r="W1128" s="33">
        <v>403.66669999999999</v>
      </c>
      <c r="X1128" s="33">
        <v>428</v>
      </c>
      <c r="Y1128" s="33">
        <v>466.66669999999999</v>
      </c>
      <c r="Z1128" s="33">
        <v>476</v>
      </c>
      <c r="AA1128" s="33" t="s">
        <v>235</v>
      </c>
      <c r="AB1128" s="33" t="s">
        <v>235</v>
      </c>
      <c r="AC1128" s="33">
        <f>V1128</f>
        <v>50.259300000000003</v>
      </c>
      <c r="AD1128" s="33" t="s">
        <v>235</v>
      </c>
      <c r="AE1128" s="33" t="s">
        <v>235</v>
      </c>
      <c r="AF1128" s="33" t="s">
        <v>235</v>
      </c>
      <c r="AG1128" s="33" t="s">
        <v>235</v>
      </c>
      <c r="AH1128" s="33" t="s">
        <v>235</v>
      </c>
      <c r="AI1128" s="33" t="s">
        <v>235</v>
      </c>
      <c r="AJ1128" s="33" t="s">
        <v>235</v>
      </c>
    </row>
    <row r="1129" spans="1:36" x14ac:dyDescent="0.25">
      <c r="A1129" s="23" t="s">
        <v>286</v>
      </c>
      <c r="B1129" s="23">
        <v>3</v>
      </c>
      <c r="C1129" s="23">
        <v>70.830799999999996</v>
      </c>
      <c r="D1129" s="23">
        <v>72.407700000000006</v>
      </c>
      <c r="E1129" s="23">
        <v>440.66669999999999</v>
      </c>
      <c r="F1129" s="23">
        <v>396</v>
      </c>
      <c r="G1129" s="23">
        <v>476.66669999999999</v>
      </c>
      <c r="H1129" s="23">
        <v>457</v>
      </c>
      <c r="K1129" s="32" t="s">
        <v>286</v>
      </c>
      <c r="L1129" s="32">
        <v>1119</v>
      </c>
      <c r="M1129" s="32" t="s">
        <v>263</v>
      </c>
      <c r="N1129" s="32" t="s">
        <v>669</v>
      </c>
      <c r="O1129" s="32" t="s">
        <v>261</v>
      </c>
      <c r="P1129" s="32" t="s">
        <v>232</v>
      </c>
      <c r="Q1129" s="32" t="s">
        <v>448</v>
      </c>
      <c r="R1129" s="32" t="s">
        <v>224</v>
      </c>
      <c r="S1129" s="37" t="s">
        <v>23</v>
      </c>
      <c r="T1129" s="32">
        <v>3</v>
      </c>
      <c r="U1129" s="33">
        <v>70.830799999999996</v>
      </c>
      <c r="V1129" s="33">
        <v>72.407700000000006</v>
      </c>
      <c r="W1129" s="33">
        <v>440.66669999999999</v>
      </c>
      <c r="X1129" s="33">
        <v>396</v>
      </c>
      <c r="Y1129" s="33">
        <v>476.66669999999999</v>
      </c>
      <c r="Z1129" s="33">
        <v>457</v>
      </c>
      <c r="AA1129" s="33" t="s">
        <v>235</v>
      </c>
      <c r="AB1129" s="33" t="s">
        <v>235</v>
      </c>
      <c r="AC1129" s="33">
        <f>V1129</f>
        <v>72.407700000000006</v>
      </c>
      <c r="AD1129" s="33" t="s">
        <v>235</v>
      </c>
      <c r="AE1129" s="33" t="s">
        <v>235</v>
      </c>
      <c r="AF1129" s="33" t="s">
        <v>235</v>
      </c>
      <c r="AG1129" s="40" t="s">
        <v>235</v>
      </c>
      <c r="AH1129" s="40" t="s">
        <v>235</v>
      </c>
      <c r="AI1129" s="40" t="s">
        <v>235</v>
      </c>
      <c r="AJ1129" s="40" t="s">
        <v>235</v>
      </c>
    </row>
    <row r="1130" spans="1:36" x14ac:dyDescent="0.25">
      <c r="A1130" s="23" t="s">
        <v>286</v>
      </c>
      <c r="B1130" s="23">
        <v>4</v>
      </c>
      <c r="C1130" s="23">
        <v>73.246200000000002</v>
      </c>
      <c r="D1130" s="23">
        <v>107.654</v>
      </c>
      <c r="E1130" s="23">
        <v>580.66669999999999</v>
      </c>
      <c r="F1130" s="23">
        <v>365</v>
      </c>
      <c r="G1130" s="23">
        <v>574.66669999999999</v>
      </c>
      <c r="H1130" s="23">
        <v>438</v>
      </c>
      <c r="K1130" s="32" t="s">
        <v>286</v>
      </c>
      <c r="L1130" s="32">
        <v>1120</v>
      </c>
      <c r="M1130" s="32" t="s">
        <v>263</v>
      </c>
      <c r="N1130" s="32" t="s">
        <v>669</v>
      </c>
      <c r="O1130" s="32" t="s">
        <v>261</v>
      </c>
      <c r="P1130" s="32" t="s">
        <v>232</v>
      </c>
      <c r="Q1130" s="32" t="s">
        <v>448</v>
      </c>
      <c r="R1130" s="32" t="s">
        <v>224</v>
      </c>
      <c r="S1130" s="37" t="s">
        <v>24</v>
      </c>
      <c r="T1130" s="32">
        <v>4</v>
      </c>
      <c r="U1130" s="33">
        <v>73.246200000000002</v>
      </c>
      <c r="V1130" s="33">
        <v>107.654</v>
      </c>
      <c r="W1130" s="33">
        <v>580.66669999999999</v>
      </c>
      <c r="X1130" s="33">
        <v>365</v>
      </c>
      <c r="Y1130" s="33">
        <v>574.66669999999999</v>
      </c>
      <c r="Z1130" s="33">
        <v>438</v>
      </c>
      <c r="AA1130" s="33" t="s">
        <v>235</v>
      </c>
      <c r="AB1130" s="33" t="s">
        <v>235</v>
      </c>
      <c r="AC1130" s="33">
        <f>ABS(180-V1130)</f>
        <v>72.346000000000004</v>
      </c>
      <c r="AD1130" s="33" t="s">
        <v>235</v>
      </c>
      <c r="AE1130" s="33" t="s">
        <v>235</v>
      </c>
      <c r="AF1130" s="33" t="s">
        <v>235</v>
      </c>
      <c r="AG1130" s="40" t="s">
        <v>235</v>
      </c>
      <c r="AH1130" s="40" t="s">
        <v>235</v>
      </c>
      <c r="AI1130" s="40" t="s">
        <v>235</v>
      </c>
      <c r="AJ1130" s="40" t="s">
        <v>235</v>
      </c>
    </row>
    <row r="1131" spans="1:36" x14ac:dyDescent="0.25">
      <c r="A1131" s="23" t="s">
        <v>286</v>
      </c>
      <c r="B1131" s="23">
        <v>5</v>
      </c>
      <c r="C1131" s="23">
        <v>78.390100000000004</v>
      </c>
      <c r="D1131" s="23">
        <v>126.2499</v>
      </c>
      <c r="E1131" s="23">
        <v>626.66669999999999</v>
      </c>
      <c r="F1131" s="23">
        <v>376</v>
      </c>
      <c r="G1131" s="23">
        <v>595.66669999999999</v>
      </c>
      <c r="H1131" s="23">
        <v>448</v>
      </c>
      <c r="K1131" s="32" t="s">
        <v>286</v>
      </c>
      <c r="L1131" s="32">
        <v>1121</v>
      </c>
      <c r="M1131" s="32" t="s">
        <v>263</v>
      </c>
      <c r="N1131" s="32" t="s">
        <v>669</v>
      </c>
      <c r="O1131" s="32" t="s">
        <v>261</v>
      </c>
      <c r="P1131" s="32" t="s">
        <v>232</v>
      </c>
      <c r="Q1131" s="32" t="s">
        <v>448</v>
      </c>
      <c r="R1131" s="32" t="s">
        <v>224</v>
      </c>
      <c r="S1131" s="37" t="s">
        <v>24</v>
      </c>
      <c r="T1131" s="32">
        <v>5</v>
      </c>
      <c r="U1131" s="33">
        <v>78.390100000000004</v>
      </c>
      <c r="V1131" s="33">
        <v>126.2499</v>
      </c>
      <c r="W1131" s="33">
        <v>626.66669999999999</v>
      </c>
      <c r="X1131" s="33">
        <v>376</v>
      </c>
      <c r="Y1131" s="33">
        <v>595.66669999999999</v>
      </c>
      <c r="Z1131" s="33">
        <v>448</v>
      </c>
      <c r="AA1131" s="33" t="s">
        <v>235</v>
      </c>
      <c r="AB1131" s="33" t="s">
        <v>235</v>
      </c>
      <c r="AC1131" s="33">
        <f>ABS(180-V1131)</f>
        <v>53.750100000000003</v>
      </c>
      <c r="AD1131" s="33" t="s">
        <v>235</v>
      </c>
      <c r="AE1131" s="33" t="s">
        <v>235</v>
      </c>
      <c r="AF1131" s="33" t="s">
        <v>235</v>
      </c>
      <c r="AG1131" s="40" t="s">
        <v>235</v>
      </c>
      <c r="AH1131" s="40" t="s">
        <v>235</v>
      </c>
      <c r="AI1131" s="40" t="s">
        <v>235</v>
      </c>
      <c r="AJ1131" s="40" t="s">
        <v>235</v>
      </c>
    </row>
    <row r="1132" spans="1:36" x14ac:dyDescent="0.25">
      <c r="A1132" s="23" t="s">
        <v>286</v>
      </c>
      <c r="B1132" s="23">
        <v>6</v>
      </c>
      <c r="C1132" s="23">
        <v>68.249499999999998</v>
      </c>
      <c r="D1132" s="23">
        <v>142.0085</v>
      </c>
      <c r="E1132" s="23">
        <v>646.66669999999999</v>
      </c>
      <c r="F1132" s="23">
        <v>409</v>
      </c>
      <c r="G1132" s="23">
        <v>603.66669999999999</v>
      </c>
      <c r="H1132" s="23">
        <v>462</v>
      </c>
      <c r="K1132" s="32" t="s">
        <v>286</v>
      </c>
      <c r="L1132" s="32">
        <v>1122</v>
      </c>
      <c r="M1132" s="32" t="s">
        <v>263</v>
      </c>
      <c r="N1132" s="32" t="s">
        <v>669</v>
      </c>
      <c r="O1132" s="32" t="s">
        <v>261</v>
      </c>
      <c r="P1132" s="32" t="s">
        <v>232</v>
      </c>
      <c r="Q1132" s="32" t="s">
        <v>448</v>
      </c>
      <c r="R1132" s="32" t="s">
        <v>224</v>
      </c>
      <c r="S1132" s="37" t="s">
        <v>24</v>
      </c>
      <c r="T1132" s="32">
        <v>6</v>
      </c>
      <c r="U1132" s="33">
        <v>68.249499999999998</v>
      </c>
      <c r="V1132" s="33">
        <v>142.0085</v>
      </c>
      <c r="W1132" s="33">
        <v>646.66669999999999</v>
      </c>
      <c r="X1132" s="33">
        <v>409</v>
      </c>
      <c r="Y1132" s="33">
        <v>603.66669999999999</v>
      </c>
      <c r="Z1132" s="33">
        <v>462</v>
      </c>
      <c r="AA1132" s="33">
        <f>SQRT(((W1132-W1127)^2)+((X1132-X1127)^2))</f>
        <v>253.45019234555733</v>
      </c>
      <c r="AB1132" s="33">
        <f>SQRT(((Y1130-Y1129)^2)+((Z1130-Z1129)^2))</f>
        <v>99.824846606443629</v>
      </c>
      <c r="AC1132" s="33">
        <f>ABS(180-V1132)</f>
        <v>37.991500000000002</v>
      </c>
      <c r="AD1132" s="33">
        <v>1</v>
      </c>
      <c r="AE1132" s="33">
        <v>0</v>
      </c>
      <c r="AF1132" s="33">
        <v>0</v>
      </c>
      <c r="AG1132" s="23">
        <f>SQRT((W1132-W1130)^2+(X1132-X1130)^2)</f>
        <v>79.32212806020776</v>
      </c>
      <c r="AH1132" s="23">
        <f>SQRT((W1129-W1127)^2+(X1129-X1127)^2)</f>
        <v>84.118963379252364</v>
      </c>
      <c r="AI1132" s="23">
        <f>SQRT(((Y1129-Y1127)^2)+((Z1129-Z1127)^2))</f>
        <v>36.138621999185304</v>
      </c>
      <c r="AJ1132" s="23">
        <f>SQRT(((Y1132-Y1130)^2)+((Z1132-Z1130)^2))</f>
        <v>37.643060449437421</v>
      </c>
    </row>
    <row r="1133" spans="1:36" x14ac:dyDescent="0.25">
      <c r="A1133" s="23" t="s">
        <v>287</v>
      </c>
      <c r="B1133" s="23">
        <v>1</v>
      </c>
      <c r="C1133" s="23">
        <v>66.730800000000002</v>
      </c>
      <c r="D1133" s="23">
        <v>26.695900000000002</v>
      </c>
      <c r="E1133" s="23">
        <v>395.66669999999999</v>
      </c>
      <c r="F1133" s="23">
        <v>436</v>
      </c>
      <c r="G1133" s="23">
        <v>453.66669999999999</v>
      </c>
      <c r="H1133" s="23">
        <v>469</v>
      </c>
      <c r="K1133" s="32" t="s">
        <v>287</v>
      </c>
      <c r="L1133" s="32">
        <v>1123</v>
      </c>
      <c r="M1133" s="32" t="s">
        <v>263</v>
      </c>
      <c r="N1133" s="32" t="s">
        <v>669</v>
      </c>
      <c r="O1133" s="32" t="s">
        <v>261</v>
      </c>
      <c r="P1133" s="32" t="s">
        <v>232</v>
      </c>
      <c r="Q1133" s="32" t="s">
        <v>448</v>
      </c>
      <c r="R1133" s="32" t="s">
        <v>236</v>
      </c>
      <c r="S1133" s="37" t="s">
        <v>23</v>
      </c>
      <c r="T1133" s="32">
        <v>1</v>
      </c>
      <c r="U1133" s="33">
        <v>66.730800000000002</v>
      </c>
      <c r="V1133" s="33">
        <v>26.695900000000002</v>
      </c>
      <c r="W1133" s="33">
        <v>395.66669999999999</v>
      </c>
      <c r="X1133" s="33">
        <v>436</v>
      </c>
      <c r="Y1133" s="33">
        <v>453.66669999999999</v>
      </c>
      <c r="Z1133" s="33">
        <v>469</v>
      </c>
      <c r="AA1133" s="33" t="s">
        <v>235</v>
      </c>
      <c r="AB1133" s="33" t="s">
        <v>235</v>
      </c>
      <c r="AC1133" s="33">
        <f>V1133</f>
        <v>26.695900000000002</v>
      </c>
      <c r="AD1133" s="33" t="s">
        <v>235</v>
      </c>
      <c r="AE1133" s="33" t="s">
        <v>235</v>
      </c>
      <c r="AF1133" s="33" t="s">
        <v>235</v>
      </c>
      <c r="AG1133" s="33" t="s">
        <v>235</v>
      </c>
      <c r="AH1133" s="33" t="s">
        <v>235</v>
      </c>
      <c r="AI1133" s="33" t="s">
        <v>235</v>
      </c>
      <c r="AJ1133" s="33" t="s">
        <v>235</v>
      </c>
    </row>
    <row r="1134" spans="1:36" x14ac:dyDescent="0.25">
      <c r="A1134" s="23" t="s">
        <v>287</v>
      </c>
      <c r="B1134" s="23">
        <v>2</v>
      </c>
      <c r="C1134" s="23">
        <v>80.056200000000004</v>
      </c>
      <c r="D1134" s="23">
        <v>45.602200000000003</v>
      </c>
      <c r="E1134" s="23">
        <v>403.66669999999999</v>
      </c>
      <c r="F1134" s="23">
        <v>394</v>
      </c>
      <c r="G1134" s="23">
        <v>456.66669999999999</v>
      </c>
      <c r="H1134" s="23">
        <v>454</v>
      </c>
      <c r="K1134" s="32" t="s">
        <v>287</v>
      </c>
      <c r="L1134" s="32">
        <v>1124</v>
      </c>
      <c r="M1134" s="32" t="s">
        <v>263</v>
      </c>
      <c r="N1134" s="32" t="s">
        <v>669</v>
      </c>
      <c r="O1134" s="32" t="s">
        <v>261</v>
      </c>
      <c r="P1134" s="32" t="s">
        <v>232</v>
      </c>
      <c r="Q1134" s="32" t="s">
        <v>448</v>
      </c>
      <c r="R1134" s="32" t="s">
        <v>236</v>
      </c>
      <c r="S1134" s="37" t="s">
        <v>23</v>
      </c>
      <c r="T1134" s="32">
        <v>2</v>
      </c>
      <c r="U1134" s="33">
        <v>80.056200000000004</v>
      </c>
      <c r="V1134" s="33">
        <v>45.602200000000003</v>
      </c>
      <c r="W1134" s="33">
        <v>403.66669999999999</v>
      </c>
      <c r="X1134" s="33">
        <v>394</v>
      </c>
      <c r="Y1134" s="33">
        <v>456.66669999999999</v>
      </c>
      <c r="Z1134" s="33">
        <v>454</v>
      </c>
      <c r="AA1134" s="33" t="s">
        <v>235</v>
      </c>
      <c r="AB1134" s="33" t="s">
        <v>235</v>
      </c>
      <c r="AC1134" s="33">
        <f>V1134</f>
        <v>45.602200000000003</v>
      </c>
      <c r="AD1134" s="33" t="s">
        <v>235</v>
      </c>
      <c r="AE1134" s="33" t="s">
        <v>235</v>
      </c>
      <c r="AF1134" s="33" t="s">
        <v>235</v>
      </c>
      <c r="AG1134" s="33" t="s">
        <v>235</v>
      </c>
      <c r="AH1134" s="33" t="s">
        <v>235</v>
      </c>
      <c r="AI1134" s="33" t="s">
        <v>235</v>
      </c>
      <c r="AJ1134" s="33" t="s">
        <v>235</v>
      </c>
    </row>
    <row r="1135" spans="1:36" x14ac:dyDescent="0.25">
      <c r="A1135" s="23" t="s">
        <v>287</v>
      </c>
      <c r="B1135" s="23">
        <v>3</v>
      </c>
      <c r="C1135" s="23">
        <v>73.824100000000001</v>
      </c>
      <c r="D1135" s="23">
        <v>62.228099999999998</v>
      </c>
      <c r="E1135" s="23">
        <v>439.66669999999999</v>
      </c>
      <c r="F1135" s="23">
        <v>373</v>
      </c>
      <c r="G1135" s="23">
        <v>470.66669999999999</v>
      </c>
      <c r="H1135" s="23">
        <v>440</v>
      </c>
      <c r="K1135" s="32" t="s">
        <v>287</v>
      </c>
      <c r="L1135" s="32">
        <v>1125</v>
      </c>
      <c r="M1135" s="32" t="s">
        <v>263</v>
      </c>
      <c r="N1135" s="32" t="s">
        <v>669</v>
      </c>
      <c r="O1135" s="32" t="s">
        <v>261</v>
      </c>
      <c r="P1135" s="32" t="s">
        <v>232</v>
      </c>
      <c r="Q1135" s="32" t="s">
        <v>448</v>
      </c>
      <c r="R1135" s="32" t="s">
        <v>236</v>
      </c>
      <c r="S1135" s="37" t="s">
        <v>23</v>
      </c>
      <c r="T1135" s="32">
        <v>3</v>
      </c>
      <c r="U1135" s="33">
        <v>73.824100000000001</v>
      </c>
      <c r="V1135" s="33">
        <v>62.228099999999998</v>
      </c>
      <c r="W1135" s="33">
        <v>439.66669999999999</v>
      </c>
      <c r="X1135" s="33">
        <v>373</v>
      </c>
      <c r="Y1135" s="33">
        <v>470.66669999999999</v>
      </c>
      <c r="Z1135" s="33">
        <v>440</v>
      </c>
      <c r="AA1135" s="33" t="s">
        <v>235</v>
      </c>
      <c r="AB1135" s="33" t="s">
        <v>235</v>
      </c>
      <c r="AC1135" s="33">
        <f>V1135</f>
        <v>62.228099999999998</v>
      </c>
      <c r="AD1135" s="33" t="s">
        <v>235</v>
      </c>
      <c r="AE1135" s="33" t="s">
        <v>235</v>
      </c>
      <c r="AF1135" s="33" t="s">
        <v>235</v>
      </c>
      <c r="AG1135" s="33" t="s">
        <v>235</v>
      </c>
      <c r="AH1135" s="33" t="s">
        <v>235</v>
      </c>
      <c r="AI1135" s="40" t="s">
        <v>235</v>
      </c>
      <c r="AJ1135" s="40" t="s">
        <v>235</v>
      </c>
    </row>
    <row r="1136" spans="1:36" x14ac:dyDescent="0.25">
      <c r="A1136" s="23" t="s">
        <v>287</v>
      </c>
      <c r="B1136" s="23">
        <v>4</v>
      </c>
      <c r="C1136" s="23">
        <v>71.589100000000002</v>
      </c>
      <c r="D1136" s="23">
        <v>115.41240000000001</v>
      </c>
      <c r="E1136" s="23">
        <v>587.66669999999999</v>
      </c>
      <c r="F1136" s="23">
        <v>379</v>
      </c>
      <c r="G1136" s="23">
        <v>553.66669999999999</v>
      </c>
      <c r="H1136" s="23">
        <v>442</v>
      </c>
      <c r="K1136" s="32" t="s">
        <v>287</v>
      </c>
      <c r="L1136" s="32">
        <v>1126</v>
      </c>
      <c r="M1136" s="32" t="s">
        <v>263</v>
      </c>
      <c r="N1136" s="32" t="s">
        <v>669</v>
      </c>
      <c r="O1136" s="32" t="s">
        <v>261</v>
      </c>
      <c r="P1136" s="32" t="s">
        <v>232</v>
      </c>
      <c r="Q1136" s="32" t="s">
        <v>448</v>
      </c>
      <c r="R1136" s="32" t="s">
        <v>236</v>
      </c>
      <c r="S1136" s="37" t="s">
        <v>24</v>
      </c>
      <c r="T1136" s="32">
        <v>4</v>
      </c>
      <c r="U1136" s="33">
        <v>71.589100000000002</v>
      </c>
      <c r="V1136" s="33">
        <v>115.41240000000001</v>
      </c>
      <c r="W1136" s="33">
        <v>587.66669999999999</v>
      </c>
      <c r="X1136" s="33">
        <v>379</v>
      </c>
      <c r="Y1136" s="33">
        <v>553.66669999999999</v>
      </c>
      <c r="Z1136" s="33">
        <v>442</v>
      </c>
      <c r="AA1136" s="33" t="s">
        <v>235</v>
      </c>
      <c r="AB1136" s="33" t="s">
        <v>235</v>
      </c>
      <c r="AC1136" s="33">
        <f>ABS(180-V1136)</f>
        <v>64.587599999999995</v>
      </c>
      <c r="AD1136" s="33" t="s">
        <v>235</v>
      </c>
      <c r="AE1136" s="33" t="s">
        <v>235</v>
      </c>
      <c r="AF1136" s="33" t="s">
        <v>235</v>
      </c>
      <c r="AG1136" s="33" t="s">
        <v>235</v>
      </c>
      <c r="AH1136" s="33" t="s">
        <v>235</v>
      </c>
      <c r="AI1136" s="40" t="s">
        <v>235</v>
      </c>
      <c r="AJ1136" s="40" t="s">
        <v>235</v>
      </c>
    </row>
    <row r="1137" spans="1:36" x14ac:dyDescent="0.25">
      <c r="A1137" s="23" t="s">
        <v>287</v>
      </c>
      <c r="B1137" s="23">
        <v>5</v>
      </c>
      <c r="C1137" s="23">
        <v>80.622600000000006</v>
      </c>
      <c r="D1137" s="23">
        <v>131.05240000000001</v>
      </c>
      <c r="E1137" s="23">
        <v>621.66669999999999</v>
      </c>
      <c r="F1137" s="23">
        <v>403</v>
      </c>
      <c r="G1137" s="23">
        <v>565.66669999999999</v>
      </c>
      <c r="H1137" s="23">
        <v>461</v>
      </c>
      <c r="K1137" s="32" t="s">
        <v>287</v>
      </c>
      <c r="L1137" s="32">
        <v>1127</v>
      </c>
      <c r="M1137" s="32" t="s">
        <v>263</v>
      </c>
      <c r="N1137" s="32" t="s">
        <v>669</v>
      </c>
      <c r="O1137" s="32" t="s">
        <v>261</v>
      </c>
      <c r="P1137" s="32" t="s">
        <v>232</v>
      </c>
      <c r="Q1137" s="32" t="s">
        <v>448</v>
      </c>
      <c r="R1137" s="32" t="s">
        <v>236</v>
      </c>
      <c r="S1137" s="37" t="s">
        <v>24</v>
      </c>
      <c r="T1137" s="32">
        <v>5</v>
      </c>
      <c r="U1137" s="33">
        <v>80.622600000000006</v>
      </c>
      <c r="V1137" s="33">
        <v>131.05240000000001</v>
      </c>
      <c r="W1137" s="33">
        <v>621.66669999999999</v>
      </c>
      <c r="X1137" s="33">
        <v>403</v>
      </c>
      <c r="Y1137" s="33">
        <v>565.66669999999999</v>
      </c>
      <c r="Z1137" s="33">
        <v>461</v>
      </c>
      <c r="AA1137" s="33" t="s">
        <v>235</v>
      </c>
      <c r="AB1137" s="33" t="s">
        <v>235</v>
      </c>
      <c r="AC1137" s="33">
        <f>ABS(180-V1137)</f>
        <v>48.947599999999994</v>
      </c>
      <c r="AD1137" s="33" t="s">
        <v>235</v>
      </c>
      <c r="AE1137" s="33" t="s">
        <v>235</v>
      </c>
      <c r="AF1137" s="33" t="s">
        <v>235</v>
      </c>
      <c r="AG1137" s="33" t="s">
        <v>235</v>
      </c>
      <c r="AH1137" s="33" t="s">
        <v>235</v>
      </c>
      <c r="AI1137" s="40" t="s">
        <v>235</v>
      </c>
      <c r="AJ1137" s="40" t="s">
        <v>235</v>
      </c>
    </row>
    <row r="1138" spans="1:36" x14ac:dyDescent="0.25">
      <c r="A1138" s="23" t="s">
        <v>287</v>
      </c>
      <c r="B1138" s="23">
        <v>6</v>
      </c>
      <c r="C1138" s="23">
        <v>70.661199999999994</v>
      </c>
      <c r="D1138" s="23">
        <v>150.12979999999999</v>
      </c>
      <c r="E1138" s="23">
        <v>630.66669999999999</v>
      </c>
      <c r="F1138" s="23">
        <v>443</v>
      </c>
      <c r="G1138" s="23">
        <v>567.66669999999999</v>
      </c>
      <c r="H1138" s="23">
        <v>475</v>
      </c>
      <c r="K1138" s="32" t="s">
        <v>287</v>
      </c>
      <c r="L1138" s="32">
        <v>1128</v>
      </c>
      <c r="M1138" s="32" t="s">
        <v>263</v>
      </c>
      <c r="N1138" s="32" t="s">
        <v>669</v>
      </c>
      <c r="O1138" s="32" t="s">
        <v>261</v>
      </c>
      <c r="P1138" s="32" t="s">
        <v>232</v>
      </c>
      <c r="Q1138" s="32" t="s">
        <v>448</v>
      </c>
      <c r="R1138" s="32" t="s">
        <v>236</v>
      </c>
      <c r="S1138" s="37" t="s">
        <v>24</v>
      </c>
      <c r="T1138" s="32">
        <v>6</v>
      </c>
      <c r="U1138" s="33">
        <v>70.661199999999994</v>
      </c>
      <c r="V1138" s="33">
        <v>150.12979999999999</v>
      </c>
      <c r="W1138" s="33">
        <v>630.66669999999999</v>
      </c>
      <c r="X1138" s="33">
        <v>443</v>
      </c>
      <c r="Y1138" s="33">
        <v>567.66669999999999</v>
      </c>
      <c r="Z1138" s="33">
        <v>475</v>
      </c>
      <c r="AA1138" s="33">
        <f>SQRT(((W1138-W1133)^2)+((X1138-X1133)^2))</f>
        <v>235.10423220350586</v>
      </c>
      <c r="AB1138" s="33">
        <f>SQRT(((Y1136-Y1135)^2)+((Z1136-Z1135)^2))</f>
        <v>83.024092888751269</v>
      </c>
      <c r="AC1138" s="33">
        <f>ABS(180-V1138)</f>
        <v>29.870200000000011</v>
      </c>
      <c r="AD1138" s="33">
        <v>1</v>
      </c>
      <c r="AE1138" s="33">
        <v>0</v>
      </c>
      <c r="AF1138" s="33">
        <v>0</v>
      </c>
      <c r="AG1138" s="23">
        <f>SQRT((W1138-W1136)^2+(X1138-X1136)^2)</f>
        <v>77.103826104804938</v>
      </c>
      <c r="AH1138" s="23">
        <f>SQRT((W1135-W1133)^2+(X1135-X1133)^2)</f>
        <v>76.843997813752509</v>
      </c>
      <c r="AI1138" s="23">
        <f>SQRT(((Y1135-Y1133)^2)+((Z1135-Z1133)^2))</f>
        <v>33.61547262794322</v>
      </c>
      <c r="AJ1138" s="23">
        <f>SQRT(((Y1138-Y1136)^2)+((Z1138-Z1136)^2))</f>
        <v>35.846896657869841</v>
      </c>
    </row>
    <row r="1139" spans="1:36" x14ac:dyDescent="0.25">
      <c r="A1139" s="23" t="s">
        <v>288</v>
      </c>
      <c r="B1139" s="23">
        <v>1</v>
      </c>
      <c r="C1139" s="23">
        <v>67.941199999999995</v>
      </c>
      <c r="D1139" s="23">
        <v>31.346</v>
      </c>
      <c r="E1139" s="23">
        <v>405.66669999999999</v>
      </c>
      <c r="F1139" s="23">
        <v>459</v>
      </c>
      <c r="G1139" s="23">
        <v>451.66669999999999</v>
      </c>
      <c r="H1139" s="23">
        <v>509</v>
      </c>
      <c r="K1139" s="32" t="s">
        <v>288</v>
      </c>
      <c r="L1139" s="32">
        <v>1129</v>
      </c>
      <c r="M1139" s="32" t="s">
        <v>263</v>
      </c>
      <c r="N1139" s="32" t="s">
        <v>669</v>
      </c>
      <c r="O1139" s="32" t="s">
        <v>261</v>
      </c>
      <c r="P1139" s="32" t="s">
        <v>232</v>
      </c>
      <c r="Q1139" s="32" t="s">
        <v>448</v>
      </c>
      <c r="R1139" s="32" t="s">
        <v>224</v>
      </c>
      <c r="S1139" s="37" t="s">
        <v>23</v>
      </c>
      <c r="T1139" s="32">
        <v>1</v>
      </c>
      <c r="U1139" s="33">
        <v>67.941199999999995</v>
      </c>
      <c r="V1139" s="33">
        <v>31.346</v>
      </c>
      <c r="W1139" s="33">
        <v>405.66669999999999</v>
      </c>
      <c r="X1139" s="33">
        <v>459</v>
      </c>
      <c r="Y1139" s="33">
        <v>451.66669999999999</v>
      </c>
      <c r="Z1139" s="33">
        <v>509</v>
      </c>
      <c r="AA1139" s="33" t="s">
        <v>235</v>
      </c>
      <c r="AB1139" s="33" t="s">
        <v>235</v>
      </c>
      <c r="AC1139" s="33">
        <f>V1139</f>
        <v>31.346</v>
      </c>
      <c r="AD1139" s="33" t="s">
        <v>235</v>
      </c>
      <c r="AE1139" s="33" t="s">
        <v>235</v>
      </c>
      <c r="AF1139" s="33" t="s">
        <v>235</v>
      </c>
      <c r="AG1139" s="33" t="s">
        <v>235</v>
      </c>
      <c r="AH1139" s="33" t="s">
        <v>235</v>
      </c>
      <c r="AI1139" s="33" t="s">
        <v>235</v>
      </c>
      <c r="AJ1139" s="33" t="s">
        <v>235</v>
      </c>
    </row>
    <row r="1140" spans="1:36" x14ac:dyDescent="0.25">
      <c r="A1140" s="23" t="s">
        <v>288</v>
      </c>
      <c r="B1140" s="23">
        <v>2</v>
      </c>
      <c r="C1140" s="23">
        <v>75.643900000000002</v>
      </c>
      <c r="D1140" s="23">
        <v>49.766800000000003</v>
      </c>
      <c r="E1140" s="23">
        <v>425.66669999999999</v>
      </c>
      <c r="F1140" s="23">
        <v>427</v>
      </c>
      <c r="G1140" s="23">
        <v>456.66669999999999</v>
      </c>
      <c r="H1140" s="23">
        <v>496</v>
      </c>
      <c r="K1140" s="32" t="s">
        <v>288</v>
      </c>
      <c r="L1140" s="32">
        <v>1130</v>
      </c>
      <c r="M1140" s="32" t="s">
        <v>263</v>
      </c>
      <c r="N1140" s="32" t="s">
        <v>669</v>
      </c>
      <c r="O1140" s="32" t="s">
        <v>261</v>
      </c>
      <c r="P1140" s="32" t="s">
        <v>232</v>
      </c>
      <c r="Q1140" s="32" t="s">
        <v>448</v>
      </c>
      <c r="R1140" s="32" t="s">
        <v>224</v>
      </c>
      <c r="S1140" s="37" t="s">
        <v>23</v>
      </c>
      <c r="T1140" s="32">
        <v>2</v>
      </c>
      <c r="U1140" s="33">
        <v>75.643900000000002</v>
      </c>
      <c r="V1140" s="33">
        <v>49.766800000000003</v>
      </c>
      <c r="W1140" s="33">
        <v>425.66669999999999</v>
      </c>
      <c r="X1140" s="33">
        <v>427</v>
      </c>
      <c r="Y1140" s="33">
        <v>456.66669999999999</v>
      </c>
      <c r="Z1140" s="33">
        <v>496</v>
      </c>
      <c r="AA1140" s="33" t="s">
        <v>235</v>
      </c>
      <c r="AB1140" s="33" t="s">
        <v>235</v>
      </c>
      <c r="AC1140" s="33">
        <f>V1140</f>
        <v>49.766800000000003</v>
      </c>
      <c r="AD1140" s="33" t="s">
        <v>235</v>
      </c>
      <c r="AE1140" s="33" t="s">
        <v>235</v>
      </c>
      <c r="AF1140" s="33" t="s">
        <v>235</v>
      </c>
      <c r="AG1140" s="33" t="s">
        <v>235</v>
      </c>
      <c r="AH1140" s="33" t="s">
        <v>235</v>
      </c>
      <c r="AI1140" s="33" t="s">
        <v>235</v>
      </c>
      <c r="AJ1140" s="33" t="s">
        <v>235</v>
      </c>
    </row>
    <row r="1141" spans="1:36" x14ac:dyDescent="0.25">
      <c r="A1141" s="23" t="s">
        <v>288</v>
      </c>
      <c r="B1141" s="23">
        <v>3</v>
      </c>
      <c r="C1141" s="23">
        <v>71.847099999999998</v>
      </c>
      <c r="D1141" s="23">
        <v>65.153300000000002</v>
      </c>
      <c r="E1141" s="23">
        <v>462.66669999999999</v>
      </c>
      <c r="F1141" s="23">
        <v>414</v>
      </c>
      <c r="G1141" s="23">
        <v>473.66669999999999</v>
      </c>
      <c r="H1141" s="23">
        <v>485</v>
      </c>
      <c r="K1141" s="32" t="s">
        <v>288</v>
      </c>
      <c r="L1141" s="32">
        <v>1131</v>
      </c>
      <c r="M1141" s="32" t="s">
        <v>263</v>
      </c>
      <c r="N1141" s="32" t="s">
        <v>669</v>
      </c>
      <c r="O1141" s="32" t="s">
        <v>261</v>
      </c>
      <c r="P1141" s="32" t="s">
        <v>232</v>
      </c>
      <c r="Q1141" s="32" t="s">
        <v>448</v>
      </c>
      <c r="R1141" s="32" t="s">
        <v>224</v>
      </c>
      <c r="S1141" s="37" t="s">
        <v>23</v>
      </c>
      <c r="T1141" s="32">
        <v>3</v>
      </c>
      <c r="U1141" s="33">
        <v>71.847099999999998</v>
      </c>
      <c r="V1141" s="33">
        <v>65.153300000000002</v>
      </c>
      <c r="W1141" s="33">
        <v>462.66669999999999</v>
      </c>
      <c r="X1141" s="33">
        <v>414</v>
      </c>
      <c r="Y1141" s="33">
        <v>473.66669999999999</v>
      </c>
      <c r="Z1141" s="33">
        <v>485</v>
      </c>
      <c r="AA1141" s="33" t="s">
        <v>235</v>
      </c>
      <c r="AB1141" s="33" t="s">
        <v>235</v>
      </c>
      <c r="AC1141" s="33">
        <f>V1141</f>
        <v>65.153300000000002</v>
      </c>
      <c r="AD1141" s="33" t="s">
        <v>235</v>
      </c>
      <c r="AE1141" s="33" t="s">
        <v>235</v>
      </c>
      <c r="AF1141" s="33" t="s">
        <v>235</v>
      </c>
      <c r="AG1141" s="40" t="s">
        <v>235</v>
      </c>
      <c r="AH1141" s="40" t="s">
        <v>235</v>
      </c>
      <c r="AI1141" s="40" t="s">
        <v>235</v>
      </c>
      <c r="AJ1141" s="40" t="s">
        <v>235</v>
      </c>
    </row>
    <row r="1142" spans="1:36" x14ac:dyDescent="0.25">
      <c r="A1142" s="23" t="s">
        <v>288</v>
      </c>
      <c r="B1142" s="23">
        <v>4</v>
      </c>
      <c r="C1142" s="23">
        <v>68.249499999999998</v>
      </c>
      <c r="D1142" s="23">
        <v>113.0132</v>
      </c>
      <c r="E1142" s="23">
        <v>609.66669999999999</v>
      </c>
      <c r="F1142" s="23">
        <v>459</v>
      </c>
      <c r="G1142" s="23">
        <v>566.66669999999999</v>
      </c>
      <c r="H1142" s="23">
        <v>512</v>
      </c>
      <c r="K1142" s="32" t="s">
        <v>288</v>
      </c>
      <c r="L1142" s="32">
        <v>1132</v>
      </c>
      <c r="M1142" s="32" t="s">
        <v>263</v>
      </c>
      <c r="N1142" s="32" t="s">
        <v>669</v>
      </c>
      <c r="O1142" s="32" t="s">
        <v>261</v>
      </c>
      <c r="P1142" s="32" t="s">
        <v>232</v>
      </c>
      <c r="Q1142" s="32" t="s">
        <v>448</v>
      </c>
      <c r="R1142" s="32" t="s">
        <v>224</v>
      </c>
      <c r="S1142" s="37" t="s">
        <v>24</v>
      </c>
      <c r="T1142" s="32">
        <v>4</v>
      </c>
      <c r="U1142" s="33">
        <v>68.249499999999998</v>
      </c>
      <c r="V1142" s="33">
        <v>113.0132</v>
      </c>
      <c r="W1142" s="33">
        <v>609.66669999999999</v>
      </c>
      <c r="X1142" s="33">
        <v>459</v>
      </c>
      <c r="Y1142" s="33">
        <v>566.66669999999999</v>
      </c>
      <c r="Z1142" s="33">
        <v>512</v>
      </c>
      <c r="AA1142" s="33" t="s">
        <v>235</v>
      </c>
      <c r="AB1142" s="33" t="s">
        <v>235</v>
      </c>
      <c r="AC1142" s="33">
        <f>ABS(180-V1142)</f>
        <v>66.986800000000002</v>
      </c>
      <c r="AD1142" s="33" t="s">
        <v>235</v>
      </c>
      <c r="AE1142" s="33" t="s">
        <v>235</v>
      </c>
      <c r="AF1142" s="33" t="s">
        <v>235</v>
      </c>
      <c r="AG1142" s="40" t="s">
        <v>235</v>
      </c>
      <c r="AH1142" s="40" t="s">
        <v>235</v>
      </c>
      <c r="AI1142" s="40" t="s">
        <v>235</v>
      </c>
      <c r="AJ1142" s="40" t="s">
        <v>235</v>
      </c>
    </row>
    <row r="1143" spans="1:36" x14ac:dyDescent="0.25">
      <c r="A1143" s="23" t="s">
        <v>288</v>
      </c>
      <c r="B1143" s="23">
        <v>5</v>
      </c>
      <c r="C1143" s="23">
        <v>73.4983</v>
      </c>
      <c r="D1143" s="23">
        <v>130.0538</v>
      </c>
      <c r="E1143" s="23">
        <v>637.66669999999999</v>
      </c>
      <c r="F1143" s="23">
        <v>489</v>
      </c>
      <c r="G1143" s="23">
        <v>576.66669999999999</v>
      </c>
      <c r="H1143" s="23">
        <v>530</v>
      </c>
      <c r="K1143" s="32" t="s">
        <v>288</v>
      </c>
      <c r="L1143" s="32">
        <v>1133</v>
      </c>
      <c r="M1143" s="32" t="s">
        <v>263</v>
      </c>
      <c r="N1143" s="32" t="s">
        <v>669</v>
      </c>
      <c r="O1143" s="32" t="s">
        <v>261</v>
      </c>
      <c r="P1143" s="32" t="s">
        <v>232</v>
      </c>
      <c r="Q1143" s="32" t="s">
        <v>448</v>
      </c>
      <c r="R1143" s="32" t="s">
        <v>224</v>
      </c>
      <c r="S1143" s="37" t="s">
        <v>24</v>
      </c>
      <c r="T1143" s="32">
        <v>5</v>
      </c>
      <c r="U1143" s="33">
        <v>73.4983</v>
      </c>
      <c r="V1143" s="33">
        <v>130.0538</v>
      </c>
      <c r="W1143" s="33">
        <v>637.66669999999999</v>
      </c>
      <c r="X1143" s="33">
        <v>489</v>
      </c>
      <c r="Y1143" s="33">
        <v>576.66669999999999</v>
      </c>
      <c r="Z1143" s="33">
        <v>530</v>
      </c>
      <c r="AA1143" s="33" t="s">
        <v>235</v>
      </c>
      <c r="AB1143" s="33" t="s">
        <v>235</v>
      </c>
      <c r="AC1143" s="33">
        <f>ABS(180-V1143)</f>
        <v>49.946200000000005</v>
      </c>
      <c r="AD1143" s="33" t="s">
        <v>235</v>
      </c>
      <c r="AE1143" s="33" t="s">
        <v>235</v>
      </c>
      <c r="AF1143" s="33" t="s">
        <v>235</v>
      </c>
      <c r="AG1143" s="40" t="s">
        <v>235</v>
      </c>
      <c r="AH1143" s="40" t="s">
        <v>235</v>
      </c>
      <c r="AI1143" s="40" t="s">
        <v>235</v>
      </c>
      <c r="AJ1143" s="40" t="s">
        <v>235</v>
      </c>
    </row>
    <row r="1144" spans="1:36" x14ac:dyDescent="0.25">
      <c r="A1144" s="23" t="s">
        <v>288</v>
      </c>
      <c r="B1144" s="23">
        <v>6</v>
      </c>
      <c r="C1144" s="23">
        <v>68.007400000000004</v>
      </c>
      <c r="D1144" s="23">
        <v>144.19290000000001</v>
      </c>
      <c r="E1144" s="23">
        <v>638.66669999999999</v>
      </c>
      <c r="F1144" s="23">
        <v>523</v>
      </c>
      <c r="G1144" s="23">
        <v>574.66669999999999</v>
      </c>
      <c r="H1144" s="23">
        <v>546</v>
      </c>
      <c r="K1144" s="32" t="s">
        <v>288</v>
      </c>
      <c r="L1144" s="32">
        <v>1134</v>
      </c>
      <c r="M1144" s="32" t="s">
        <v>263</v>
      </c>
      <c r="N1144" s="32" t="s">
        <v>669</v>
      </c>
      <c r="O1144" s="32" t="s">
        <v>261</v>
      </c>
      <c r="P1144" s="32" t="s">
        <v>232</v>
      </c>
      <c r="Q1144" s="32" t="s">
        <v>448</v>
      </c>
      <c r="R1144" s="32" t="s">
        <v>224</v>
      </c>
      <c r="S1144" s="37" t="s">
        <v>24</v>
      </c>
      <c r="T1144" s="32">
        <v>6</v>
      </c>
      <c r="U1144" s="33">
        <v>68.007400000000004</v>
      </c>
      <c r="V1144" s="33">
        <v>144.19290000000001</v>
      </c>
      <c r="W1144" s="33">
        <v>638.66669999999999</v>
      </c>
      <c r="X1144" s="33">
        <v>523</v>
      </c>
      <c r="Y1144" s="33">
        <v>574.66669999999999</v>
      </c>
      <c r="Z1144" s="33">
        <v>546</v>
      </c>
      <c r="AA1144" s="33">
        <f>SQRT(((W1144-W1139)^2)+((X1144-X1139)^2))</f>
        <v>241.62988225796909</v>
      </c>
      <c r="AB1144" s="33">
        <f>SQRT(((Y1142-Y1141)^2)+((Z1142-Z1141)^2))</f>
        <v>96.84007434941384</v>
      </c>
      <c r="AC1144" s="33">
        <f>ABS(180-V1144)</f>
        <v>35.807099999999991</v>
      </c>
      <c r="AD1144" s="33">
        <v>1</v>
      </c>
      <c r="AE1144" s="33">
        <v>0</v>
      </c>
      <c r="AF1144" s="33">
        <v>0</v>
      </c>
      <c r="AG1144" s="23">
        <f>SQRT((W1144-W1142)^2+(X1144-X1142)^2)</f>
        <v>70.263788682364691</v>
      </c>
      <c r="AH1144" s="23">
        <f>SQRT((W1141-W1139)^2+(X1141-X1139)^2)</f>
        <v>72.622310621461224</v>
      </c>
      <c r="AI1144" s="23">
        <f>SQRT(((Y1141-Y1139)^2)+((Z1141-Z1139)^2))</f>
        <v>32.557641192199412</v>
      </c>
      <c r="AJ1144" s="23">
        <f>SQRT(((Y1144-Y1142)^2)+((Z1144-Z1142)^2))</f>
        <v>34.928498393145958</v>
      </c>
    </row>
    <row r="1145" spans="1:36" x14ac:dyDescent="0.25">
      <c r="A1145" s="23" t="s">
        <v>289</v>
      </c>
      <c r="B1145" s="23">
        <v>1</v>
      </c>
      <c r="C1145" s="23">
        <v>67.208600000000004</v>
      </c>
      <c r="D1145" s="23">
        <v>31.444500000000001</v>
      </c>
      <c r="E1145" s="23">
        <v>378.66669999999999</v>
      </c>
      <c r="F1145" s="23">
        <v>437</v>
      </c>
      <c r="G1145" s="23">
        <v>424.66669999999999</v>
      </c>
      <c r="H1145" s="23">
        <v>486</v>
      </c>
      <c r="K1145" s="32" t="s">
        <v>289</v>
      </c>
      <c r="L1145" s="32">
        <v>1135</v>
      </c>
      <c r="M1145" s="32" t="s">
        <v>263</v>
      </c>
      <c r="N1145" s="32" t="s">
        <v>669</v>
      </c>
      <c r="O1145" s="32" t="s">
        <v>261</v>
      </c>
      <c r="P1145" s="32" t="s">
        <v>232</v>
      </c>
      <c r="Q1145" s="32" t="s">
        <v>448</v>
      </c>
      <c r="R1145" s="32" t="s">
        <v>236</v>
      </c>
      <c r="S1145" s="37" t="s">
        <v>23</v>
      </c>
      <c r="T1145" s="32">
        <v>1</v>
      </c>
      <c r="U1145" s="33">
        <v>67.208600000000004</v>
      </c>
      <c r="V1145" s="33">
        <v>31.444500000000001</v>
      </c>
      <c r="W1145" s="33">
        <v>378.66669999999999</v>
      </c>
      <c r="X1145" s="33">
        <v>437</v>
      </c>
      <c r="Y1145" s="33">
        <v>424.66669999999999</v>
      </c>
      <c r="Z1145" s="33">
        <v>486</v>
      </c>
      <c r="AA1145" s="33" t="s">
        <v>235</v>
      </c>
      <c r="AB1145" s="33" t="s">
        <v>235</v>
      </c>
      <c r="AC1145" s="33">
        <f>V1145</f>
        <v>31.444500000000001</v>
      </c>
      <c r="AD1145" s="33" t="s">
        <v>235</v>
      </c>
      <c r="AE1145" s="33" t="s">
        <v>235</v>
      </c>
      <c r="AF1145" s="33" t="s">
        <v>235</v>
      </c>
      <c r="AG1145" s="33" t="s">
        <v>235</v>
      </c>
      <c r="AH1145" s="33" t="s">
        <v>235</v>
      </c>
      <c r="AI1145" s="33" t="s">
        <v>235</v>
      </c>
      <c r="AJ1145" s="33" t="s">
        <v>235</v>
      </c>
    </row>
    <row r="1146" spans="1:36" x14ac:dyDescent="0.25">
      <c r="A1146" s="23" t="s">
        <v>289</v>
      </c>
      <c r="B1146" s="23">
        <v>2</v>
      </c>
      <c r="C1146" s="23">
        <v>78.721000000000004</v>
      </c>
      <c r="D1146" s="23">
        <v>49.047199999999997</v>
      </c>
      <c r="E1146" s="23">
        <v>397.66669999999999</v>
      </c>
      <c r="F1146" s="23">
        <v>404</v>
      </c>
      <c r="G1146" s="23">
        <v>431.66669999999999</v>
      </c>
      <c r="H1146" s="23">
        <v>475</v>
      </c>
      <c r="K1146" s="32" t="s">
        <v>289</v>
      </c>
      <c r="L1146" s="32">
        <v>1136</v>
      </c>
      <c r="M1146" s="32" t="s">
        <v>263</v>
      </c>
      <c r="N1146" s="32" t="s">
        <v>669</v>
      </c>
      <c r="O1146" s="32" t="s">
        <v>261</v>
      </c>
      <c r="P1146" s="32" t="s">
        <v>232</v>
      </c>
      <c r="Q1146" s="32" t="s">
        <v>448</v>
      </c>
      <c r="R1146" s="32" t="s">
        <v>236</v>
      </c>
      <c r="S1146" s="37" t="s">
        <v>23</v>
      </c>
      <c r="T1146" s="32">
        <v>2</v>
      </c>
      <c r="U1146" s="33">
        <v>78.721000000000004</v>
      </c>
      <c r="V1146" s="33">
        <v>49.047199999999997</v>
      </c>
      <c r="W1146" s="33">
        <v>397.66669999999999</v>
      </c>
      <c r="X1146" s="33">
        <v>404</v>
      </c>
      <c r="Y1146" s="33">
        <v>431.66669999999999</v>
      </c>
      <c r="Z1146" s="33">
        <v>475</v>
      </c>
      <c r="AA1146" s="33" t="s">
        <v>235</v>
      </c>
      <c r="AB1146" s="33" t="s">
        <v>235</v>
      </c>
      <c r="AC1146" s="33">
        <f>V1146</f>
        <v>49.047199999999997</v>
      </c>
      <c r="AD1146" s="33" t="s">
        <v>235</v>
      </c>
      <c r="AE1146" s="33" t="s">
        <v>235</v>
      </c>
      <c r="AF1146" s="33" t="s">
        <v>235</v>
      </c>
      <c r="AG1146" s="33" t="s">
        <v>235</v>
      </c>
      <c r="AH1146" s="33" t="s">
        <v>235</v>
      </c>
      <c r="AI1146" s="33" t="s">
        <v>235</v>
      </c>
      <c r="AJ1146" s="33" t="s">
        <v>235</v>
      </c>
    </row>
    <row r="1147" spans="1:36" x14ac:dyDescent="0.25">
      <c r="A1147" s="23" t="s">
        <v>289</v>
      </c>
      <c r="B1147" s="23">
        <v>3</v>
      </c>
      <c r="C1147" s="23">
        <v>73.436999999999998</v>
      </c>
      <c r="D1147" s="23">
        <v>68.381699999999995</v>
      </c>
      <c r="E1147" s="23">
        <v>440.66669999999999</v>
      </c>
      <c r="F1147" s="23">
        <v>392</v>
      </c>
      <c r="G1147" s="23">
        <v>448.66669999999999</v>
      </c>
      <c r="H1147" s="23">
        <v>465</v>
      </c>
      <c r="K1147" s="32" t="s">
        <v>289</v>
      </c>
      <c r="L1147" s="32">
        <v>1137</v>
      </c>
      <c r="M1147" s="32" t="s">
        <v>263</v>
      </c>
      <c r="N1147" s="32" t="s">
        <v>669</v>
      </c>
      <c r="O1147" s="32" t="s">
        <v>261</v>
      </c>
      <c r="P1147" s="32" t="s">
        <v>232</v>
      </c>
      <c r="Q1147" s="32" t="s">
        <v>448</v>
      </c>
      <c r="R1147" s="32" t="s">
        <v>236</v>
      </c>
      <c r="S1147" s="37" t="s">
        <v>23</v>
      </c>
      <c r="T1147" s="32">
        <v>3</v>
      </c>
      <c r="U1147" s="33">
        <v>73.436999999999998</v>
      </c>
      <c r="V1147" s="33">
        <v>68.381699999999995</v>
      </c>
      <c r="W1147" s="33">
        <v>440.66669999999999</v>
      </c>
      <c r="X1147" s="33">
        <v>392</v>
      </c>
      <c r="Y1147" s="33">
        <v>448.66669999999999</v>
      </c>
      <c r="Z1147" s="33">
        <v>465</v>
      </c>
      <c r="AA1147" s="33" t="s">
        <v>235</v>
      </c>
      <c r="AB1147" s="33" t="s">
        <v>235</v>
      </c>
      <c r="AC1147" s="33">
        <f>V1147</f>
        <v>68.381699999999995</v>
      </c>
      <c r="AD1147" s="33" t="s">
        <v>235</v>
      </c>
      <c r="AE1147" s="33" t="s">
        <v>235</v>
      </c>
      <c r="AF1147" s="33" t="s">
        <v>235</v>
      </c>
      <c r="AG1147" s="33" t="s">
        <v>235</v>
      </c>
      <c r="AH1147" s="33" t="s">
        <v>235</v>
      </c>
      <c r="AI1147" s="40" t="s">
        <v>235</v>
      </c>
      <c r="AJ1147" s="40" t="s">
        <v>235</v>
      </c>
    </row>
    <row r="1148" spans="1:36" x14ac:dyDescent="0.25">
      <c r="A1148" s="23" t="s">
        <v>289</v>
      </c>
      <c r="B1148" s="23">
        <v>4</v>
      </c>
      <c r="C1148" s="23">
        <v>69.354200000000006</v>
      </c>
      <c r="D1148" s="23">
        <v>117.2984</v>
      </c>
      <c r="E1148" s="23">
        <v>585.66669999999999</v>
      </c>
      <c r="F1148" s="23">
        <v>435</v>
      </c>
      <c r="G1148" s="23">
        <v>538.66669999999999</v>
      </c>
      <c r="H1148" s="23">
        <v>486</v>
      </c>
      <c r="K1148" s="32" t="s">
        <v>289</v>
      </c>
      <c r="L1148" s="32">
        <v>1138</v>
      </c>
      <c r="M1148" s="32" t="s">
        <v>263</v>
      </c>
      <c r="N1148" s="32" t="s">
        <v>669</v>
      </c>
      <c r="O1148" s="32" t="s">
        <v>261</v>
      </c>
      <c r="P1148" s="32" t="s">
        <v>232</v>
      </c>
      <c r="Q1148" s="32" t="s">
        <v>448</v>
      </c>
      <c r="R1148" s="32" t="s">
        <v>236</v>
      </c>
      <c r="S1148" s="37" t="s">
        <v>24</v>
      </c>
      <c r="T1148" s="32">
        <v>4</v>
      </c>
      <c r="U1148" s="33">
        <v>69.354200000000006</v>
      </c>
      <c r="V1148" s="33">
        <v>117.2984</v>
      </c>
      <c r="W1148" s="33">
        <v>585.66669999999999</v>
      </c>
      <c r="X1148" s="33">
        <v>435</v>
      </c>
      <c r="Y1148" s="33">
        <v>538.66669999999999</v>
      </c>
      <c r="Z1148" s="33">
        <v>486</v>
      </c>
      <c r="AA1148" s="33" t="s">
        <v>235</v>
      </c>
      <c r="AB1148" s="33" t="s">
        <v>235</v>
      </c>
      <c r="AC1148" s="33">
        <f>ABS(180-V1148)</f>
        <v>62.701599999999999</v>
      </c>
      <c r="AD1148" s="33" t="s">
        <v>235</v>
      </c>
      <c r="AE1148" s="33" t="s">
        <v>235</v>
      </c>
      <c r="AF1148" s="33" t="s">
        <v>235</v>
      </c>
      <c r="AG1148" s="33" t="s">
        <v>235</v>
      </c>
      <c r="AH1148" s="33" t="s">
        <v>235</v>
      </c>
      <c r="AI1148" s="40" t="s">
        <v>235</v>
      </c>
      <c r="AJ1148" s="40" t="s">
        <v>235</v>
      </c>
    </row>
    <row r="1149" spans="1:36" x14ac:dyDescent="0.25">
      <c r="A1149" s="23" t="s">
        <v>289</v>
      </c>
      <c r="B1149" s="23">
        <v>5</v>
      </c>
      <c r="C1149" s="23">
        <v>75.471800000000002</v>
      </c>
      <c r="D1149" s="23">
        <v>132.63040000000001</v>
      </c>
      <c r="E1149" s="23">
        <v>611.66669999999999</v>
      </c>
      <c r="F1149" s="23">
        <v>464</v>
      </c>
      <c r="G1149" s="23">
        <v>547.66669999999999</v>
      </c>
      <c r="H1149" s="23">
        <v>504</v>
      </c>
      <c r="K1149" s="32" t="s">
        <v>289</v>
      </c>
      <c r="L1149" s="32">
        <v>1139</v>
      </c>
      <c r="M1149" s="32" t="s">
        <v>263</v>
      </c>
      <c r="N1149" s="32" t="s">
        <v>669</v>
      </c>
      <c r="O1149" s="32" t="s">
        <v>261</v>
      </c>
      <c r="P1149" s="32" t="s">
        <v>232</v>
      </c>
      <c r="Q1149" s="32" t="s">
        <v>448</v>
      </c>
      <c r="R1149" s="32" t="s">
        <v>236</v>
      </c>
      <c r="S1149" s="37" t="s">
        <v>24</v>
      </c>
      <c r="T1149" s="32">
        <v>5</v>
      </c>
      <c r="U1149" s="33">
        <v>75.471800000000002</v>
      </c>
      <c r="V1149" s="33">
        <v>132.63040000000001</v>
      </c>
      <c r="W1149" s="33">
        <v>611.66669999999999</v>
      </c>
      <c r="X1149" s="33">
        <v>464</v>
      </c>
      <c r="Y1149" s="33">
        <v>547.66669999999999</v>
      </c>
      <c r="Z1149" s="33">
        <v>504</v>
      </c>
      <c r="AA1149" s="33" t="s">
        <v>235</v>
      </c>
      <c r="AB1149" s="33" t="s">
        <v>235</v>
      </c>
      <c r="AC1149" s="33">
        <f>ABS(180-V1149)</f>
        <v>47.369599999999991</v>
      </c>
      <c r="AD1149" s="33" t="s">
        <v>235</v>
      </c>
      <c r="AE1149" s="33" t="s">
        <v>235</v>
      </c>
      <c r="AF1149" s="33" t="s">
        <v>235</v>
      </c>
      <c r="AG1149" s="33" t="s">
        <v>235</v>
      </c>
      <c r="AH1149" s="33" t="s">
        <v>235</v>
      </c>
      <c r="AI1149" s="40" t="s">
        <v>235</v>
      </c>
      <c r="AJ1149" s="40" t="s">
        <v>235</v>
      </c>
    </row>
    <row r="1150" spans="1:36" x14ac:dyDescent="0.25">
      <c r="A1150" s="23" t="s">
        <v>289</v>
      </c>
      <c r="B1150" s="23">
        <v>6</v>
      </c>
      <c r="C1150" s="23">
        <v>67.186300000000003</v>
      </c>
      <c r="D1150" s="23">
        <v>149.97900000000001</v>
      </c>
      <c r="E1150" s="23">
        <v>612.66669999999999</v>
      </c>
      <c r="F1150" s="23">
        <v>502</v>
      </c>
      <c r="G1150" s="23">
        <v>547.66669999999999</v>
      </c>
      <c r="H1150" s="23">
        <v>519</v>
      </c>
      <c r="K1150" s="32" t="s">
        <v>289</v>
      </c>
      <c r="L1150" s="32">
        <v>1140</v>
      </c>
      <c r="M1150" s="32" t="s">
        <v>263</v>
      </c>
      <c r="N1150" s="32" t="s">
        <v>669</v>
      </c>
      <c r="O1150" s="32" t="s">
        <v>261</v>
      </c>
      <c r="P1150" s="32" t="s">
        <v>232</v>
      </c>
      <c r="Q1150" s="32" t="s">
        <v>448</v>
      </c>
      <c r="R1150" s="32" t="s">
        <v>236</v>
      </c>
      <c r="S1150" s="37" t="s">
        <v>24</v>
      </c>
      <c r="T1150" s="32">
        <v>6</v>
      </c>
      <c r="U1150" s="33">
        <v>67.186300000000003</v>
      </c>
      <c r="V1150" s="33">
        <v>149.97900000000001</v>
      </c>
      <c r="W1150" s="33">
        <v>612.66669999999999</v>
      </c>
      <c r="X1150" s="33">
        <v>502</v>
      </c>
      <c r="Y1150" s="33">
        <v>547.66669999999999</v>
      </c>
      <c r="Z1150" s="33">
        <v>519</v>
      </c>
      <c r="AA1150" s="33">
        <f>SQRT(((W1150-W1145)^2)+((X1150-X1145)^2))</f>
        <v>242.86004199950224</v>
      </c>
      <c r="AB1150" s="33">
        <f>SQRT(((Y1148-Y1147)^2)+((Z1148-Z1147)^2))</f>
        <v>92.417530804496181</v>
      </c>
      <c r="AC1150" s="33">
        <f>ABS(180-V1150)</f>
        <v>30.020999999999987</v>
      </c>
      <c r="AD1150" s="33">
        <v>1</v>
      </c>
      <c r="AE1150" s="33">
        <v>0</v>
      </c>
      <c r="AF1150" s="33">
        <v>0</v>
      </c>
      <c r="AG1150" s="23">
        <f>SQRT((W1150-W1148)^2+(X1150-X1148)^2)</f>
        <v>72.235725233432802</v>
      </c>
      <c r="AH1150" s="23">
        <f>SQRT((W1147-W1145)^2+(X1147-X1145)^2)</f>
        <v>76.609398901179219</v>
      </c>
      <c r="AI1150" s="23">
        <f>SQRT(((Y1147-Y1145)^2)+((Z1147-Z1145)^2))</f>
        <v>31.89043743820395</v>
      </c>
      <c r="AJ1150" s="23">
        <f>SQRT(((Y1150-Y1148)^2)+((Z1150-Z1148)^2))</f>
        <v>34.205262752974143</v>
      </c>
    </row>
    <row r="1151" spans="1:36" x14ac:dyDescent="0.25">
      <c r="A1151" s="23" t="s">
        <v>290</v>
      </c>
      <c r="B1151" s="23">
        <v>1</v>
      </c>
      <c r="C1151" s="23">
        <v>67.357299999999995</v>
      </c>
      <c r="D1151" s="23">
        <v>29.060700000000001</v>
      </c>
      <c r="E1151" s="23">
        <v>429.66669999999999</v>
      </c>
      <c r="F1151" s="23">
        <v>462</v>
      </c>
      <c r="G1151" s="23">
        <v>480.66669999999999</v>
      </c>
      <c r="H1151" s="23">
        <v>506</v>
      </c>
      <c r="K1151" s="32" t="s">
        <v>290</v>
      </c>
      <c r="L1151" s="32">
        <v>1141</v>
      </c>
      <c r="M1151" s="32" t="s">
        <v>263</v>
      </c>
      <c r="N1151" s="32" t="s">
        <v>669</v>
      </c>
      <c r="O1151" s="32" t="s">
        <v>261</v>
      </c>
      <c r="P1151" s="32" t="s">
        <v>232</v>
      </c>
      <c r="Q1151" s="32" t="s">
        <v>448</v>
      </c>
      <c r="R1151" s="32" t="s">
        <v>224</v>
      </c>
      <c r="S1151" s="37" t="s">
        <v>23</v>
      </c>
      <c r="T1151" s="32">
        <v>1</v>
      </c>
      <c r="U1151" s="33">
        <v>67.357299999999995</v>
      </c>
      <c r="V1151" s="33">
        <v>29.060700000000001</v>
      </c>
      <c r="W1151" s="33">
        <v>429.66669999999999</v>
      </c>
      <c r="X1151" s="33">
        <v>462</v>
      </c>
      <c r="Y1151" s="33">
        <v>480.66669999999999</v>
      </c>
      <c r="Z1151" s="33">
        <v>506</v>
      </c>
      <c r="AA1151" s="33" t="s">
        <v>235</v>
      </c>
      <c r="AB1151" s="33" t="s">
        <v>235</v>
      </c>
      <c r="AC1151" s="33">
        <f>V1151</f>
        <v>29.060700000000001</v>
      </c>
      <c r="AD1151" s="33" t="s">
        <v>235</v>
      </c>
      <c r="AE1151" s="33" t="s">
        <v>235</v>
      </c>
      <c r="AF1151" s="33" t="s">
        <v>235</v>
      </c>
      <c r="AG1151" s="33" t="s">
        <v>235</v>
      </c>
      <c r="AH1151" s="33" t="s">
        <v>235</v>
      </c>
      <c r="AI1151" s="33" t="s">
        <v>235</v>
      </c>
      <c r="AJ1151" s="33" t="s">
        <v>235</v>
      </c>
    </row>
    <row r="1152" spans="1:36" x14ac:dyDescent="0.25">
      <c r="A1152" s="23" t="s">
        <v>290</v>
      </c>
      <c r="B1152" s="23">
        <v>2</v>
      </c>
      <c r="C1152" s="23">
        <v>74.625699999999995</v>
      </c>
      <c r="D1152" s="23">
        <v>45.8626</v>
      </c>
      <c r="E1152" s="23">
        <v>446.66669999999999</v>
      </c>
      <c r="F1152" s="23">
        <v>428</v>
      </c>
      <c r="G1152" s="23">
        <v>486.66669999999999</v>
      </c>
      <c r="H1152" s="23">
        <v>491</v>
      </c>
      <c r="K1152" s="32" t="s">
        <v>290</v>
      </c>
      <c r="L1152" s="32">
        <v>1142</v>
      </c>
      <c r="M1152" s="32" t="s">
        <v>263</v>
      </c>
      <c r="N1152" s="32" t="s">
        <v>669</v>
      </c>
      <c r="O1152" s="32" t="s">
        <v>261</v>
      </c>
      <c r="P1152" s="32" t="s">
        <v>232</v>
      </c>
      <c r="Q1152" s="32" t="s">
        <v>448</v>
      </c>
      <c r="R1152" s="32" t="s">
        <v>224</v>
      </c>
      <c r="S1152" s="37" t="s">
        <v>23</v>
      </c>
      <c r="T1152" s="32">
        <v>2</v>
      </c>
      <c r="U1152" s="33">
        <v>74.625699999999995</v>
      </c>
      <c r="V1152" s="33">
        <v>45.8626</v>
      </c>
      <c r="W1152" s="33">
        <v>446.66669999999999</v>
      </c>
      <c r="X1152" s="33">
        <v>428</v>
      </c>
      <c r="Y1152" s="33">
        <v>486.66669999999999</v>
      </c>
      <c r="Z1152" s="33">
        <v>491</v>
      </c>
      <c r="AA1152" s="33" t="s">
        <v>235</v>
      </c>
      <c r="AB1152" s="33" t="s">
        <v>235</v>
      </c>
      <c r="AC1152" s="33">
        <f>V1152</f>
        <v>45.8626</v>
      </c>
      <c r="AD1152" s="33" t="s">
        <v>235</v>
      </c>
      <c r="AE1152" s="33" t="s">
        <v>235</v>
      </c>
      <c r="AF1152" s="33" t="s">
        <v>235</v>
      </c>
      <c r="AG1152" s="33" t="s">
        <v>235</v>
      </c>
      <c r="AH1152" s="33" t="s">
        <v>235</v>
      </c>
      <c r="AI1152" s="33" t="s">
        <v>235</v>
      </c>
      <c r="AJ1152" s="33" t="s">
        <v>235</v>
      </c>
    </row>
    <row r="1153" spans="1:36" x14ac:dyDescent="0.25">
      <c r="A1153" s="23" t="s">
        <v>290</v>
      </c>
      <c r="B1153" s="23">
        <v>3</v>
      </c>
      <c r="C1153" s="23">
        <v>71.568100000000001</v>
      </c>
      <c r="D1153" s="23">
        <v>62.879300000000001</v>
      </c>
      <c r="E1153" s="23">
        <v>484.66669999999999</v>
      </c>
      <c r="F1153" s="23">
        <v>411</v>
      </c>
      <c r="G1153" s="23">
        <v>503.66669999999999</v>
      </c>
      <c r="H1153" s="23">
        <v>480</v>
      </c>
      <c r="K1153" s="32" t="s">
        <v>290</v>
      </c>
      <c r="L1153" s="32">
        <v>1143</v>
      </c>
      <c r="M1153" s="32" t="s">
        <v>263</v>
      </c>
      <c r="N1153" s="32" t="s">
        <v>669</v>
      </c>
      <c r="O1153" s="32" t="s">
        <v>261</v>
      </c>
      <c r="P1153" s="32" t="s">
        <v>232</v>
      </c>
      <c r="Q1153" s="32" t="s">
        <v>448</v>
      </c>
      <c r="R1153" s="32" t="s">
        <v>224</v>
      </c>
      <c r="S1153" s="37" t="s">
        <v>23</v>
      </c>
      <c r="T1153" s="32">
        <v>3</v>
      </c>
      <c r="U1153" s="33">
        <v>71.568100000000001</v>
      </c>
      <c r="V1153" s="33">
        <v>62.879300000000001</v>
      </c>
      <c r="W1153" s="33">
        <v>484.66669999999999</v>
      </c>
      <c r="X1153" s="33">
        <v>411</v>
      </c>
      <c r="Y1153" s="33">
        <v>503.66669999999999</v>
      </c>
      <c r="Z1153" s="33">
        <v>480</v>
      </c>
      <c r="AA1153" s="33" t="s">
        <v>235</v>
      </c>
      <c r="AB1153" s="33" t="s">
        <v>235</v>
      </c>
      <c r="AC1153" s="33">
        <f>V1153</f>
        <v>62.879300000000001</v>
      </c>
      <c r="AD1153" s="33" t="s">
        <v>235</v>
      </c>
      <c r="AE1153" s="33" t="s">
        <v>235</v>
      </c>
      <c r="AF1153" s="33" t="s">
        <v>235</v>
      </c>
      <c r="AG1153" s="40" t="s">
        <v>235</v>
      </c>
      <c r="AH1153" s="40" t="s">
        <v>235</v>
      </c>
      <c r="AI1153" s="40" t="s">
        <v>235</v>
      </c>
      <c r="AJ1153" s="40" t="s">
        <v>235</v>
      </c>
    </row>
    <row r="1154" spans="1:36" x14ac:dyDescent="0.25">
      <c r="A1154" s="23" t="s">
        <v>290</v>
      </c>
      <c r="B1154" s="23">
        <v>4</v>
      </c>
      <c r="C1154" s="23">
        <v>70.604500000000002</v>
      </c>
      <c r="D1154" s="23">
        <v>115.794</v>
      </c>
      <c r="E1154" s="23">
        <v>640.66669999999999</v>
      </c>
      <c r="F1154" s="23">
        <v>439</v>
      </c>
      <c r="G1154" s="23">
        <v>597.66669999999999</v>
      </c>
      <c r="H1154" s="23">
        <v>495</v>
      </c>
      <c r="K1154" s="32" t="s">
        <v>290</v>
      </c>
      <c r="L1154" s="32">
        <v>1144</v>
      </c>
      <c r="M1154" s="32" t="s">
        <v>263</v>
      </c>
      <c r="N1154" s="32" t="s">
        <v>669</v>
      </c>
      <c r="O1154" s="32" t="s">
        <v>261</v>
      </c>
      <c r="P1154" s="32" t="s">
        <v>232</v>
      </c>
      <c r="Q1154" s="32" t="s">
        <v>448</v>
      </c>
      <c r="R1154" s="32" t="s">
        <v>224</v>
      </c>
      <c r="S1154" s="37" t="s">
        <v>24</v>
      </c>
      <c r="T1154" s="32">
        <v>4</v>
      </c>
      <c r="U1154" s="33">
        <v>70.604500000000002</v>
      </c>
      <c r="V1154" s="33">
        <v>115.794</v>
      </c>
      <c r="W1154" s="33">
        <v>640.66669999999999</v>
      </c>
      <c r="X1154" s="33">
        <v>439</v>
      </c>
      <c r="Y1154" s="33">
        <v>597.66669999999999</v>
      </c>
      <c r="Z1154" s="33">
        <v>495</v>
      </c>
      <c r="AA1154" s="33" t="s">
        <v>235</v>
      </c>
      <c r="AB1154" s="33" t="s">
        <v>235</v>
      </c>
      <c r="AC1154" s="33">
        <f>ABS(180-V1154)</f>
        <v>64.206000000000003</v>
      </c>
      <c r="AD1154" s="33" t="s">
        <v>235</v>
      </c>
      <c r="AE1154" s="33" t="s">
        <v>235</v>
      </c>
      <c r="AF1154" s="33" t="s">
        <v>235</v>
      </c>
      <c r="AG1154" s="40" t="s">
        <v>235</v>
      </c>
      <c r="AH1154" s="40" t="s">
        <v>235</v>
      </c>
      <c r="AI1154" s="40" t="s">
        <v>235</v>
      </c>
      <c r="AJ1154" s="40" t="s">
        <v>235</v>
      </c>
    </row>
    <row r="1155" spans="1:36" x14ac:dyDescent="0.25">
      <c r="A1155" s="23" t="s">
        <v>290</v>
      </c>
      <c r="B1155" s="23">
        <v>5</v>
      </c>
      <c r="C1155" s="23">
        <v>76.609399999999994</v>
      </c>
      <c r="D1155" s="23">
        <v>132.30250000000001</v>
      </c>
      <c r="E1155" s="23">
        <v>671.66669999999999</v>
      </c>
      <c r="F1155" s="23">
        <v>472</v>
      </c>
      <c r="G1155" s="23">
        <v>609.66669999999999</v>
      </c>
      <c r="H1155" s="23">
        <v>517</v>
      </c>
      <c r="K1155" s="32" t="s">
        <v>290</v>
      </c>
      <c r="L1155" s="32">
        <v>1145</v>
      </c>
      <c r="M1155" s="32" t="s">
        <v>263</v>
      </c>
      <c r="N1155" s="32" t="s">
        <v>669</v>
      </c>
      <c r="O1155" s="32" t="s">
        <v>261</v>
      </c>
      <c r="P1155" s="32" t="s">
        <v>232</v>
      </c>
      <c r="Q1155" s="32" t="s">
        <v>448</v>
      </c>
      <c r="R1155" s="32" t="s">
        <v>224</v>
      </c>
      <c r="S1155" s="37" t="s">
        <v>24</v>
      </c>
      <c r="T1155" s="32">
        <v>5</v>
      </c>
      <c r="U1155" s="33">
        <v>76.609399999999994</v>
      </c>
      <c r="V1155" s="33">
        <v>132.30250000000001</v>
      </c>
      <c r="W1155" s="33">
        <v>671.66669999999999</v>
      </c>
      <c r="X1155" s="33">
        <v>472</v>
      </c>
      <c r="Y1155" s="33">
        <v>609.66669999999999</v>
      </c>
      <c r="Z1155" s="33">
        <v>517</v>
      </c>
      <c r="AA1155" s="33" t="s">
        <v>235</v>
      </c>
      <c r="AB1155" s="33" t="s">
        <v>235</v>
      </c>
      <c r="AC1155" s="33">
        <f>ABS(180-V1155)</f>
        <v>47.697499999999991</v>
      </c>
      <c r="AD1155" s="33" t="s">
        <v>235</v>
      </c>
      <c r="AE1155" s="33" t="s">
        <v>235</v>
      </c>
      <c r="AF1155" s="33" t="s">
        <v>235</v>
      </c>
      <c r="AG1155" s="40" t="s">
        <v>235</v>
      </c>
      <c r="AH1155" s="40" t="s">
        <v>235</v>
      </c>
      <c r="AI1155" s="40" t="s">
        <v>235</v>
      </c>
      <c r="AJ1155" s="40" t="s">
        <v>235</v>
      </c>
    </row>
    <row r="1156" spans="1:36" x14ac:dyDescent="0.25">
      <c r="A1156" s="23" t="s">
        <v>290</v>
      </c>
      <c r="B1156" s="23">
        <v>6</v>
      </c>
      <c r="C1156" s="23">
        <v>66.483099999999993</v>
      </c>
      <c r="D1156" s="23">
        <v>152.56630000000001</v>
      </c>
      <c r="E1156" s="23">
        <v>672.66669999999999</v>
      </c>
      <c r="F1156" s="23">
        <v>513</v>
      </c>
      <c r="G1156" s="23">
        <v>608.66669999999999</v>
      </c>
      <c r="H1156" s="23">
        <v>531</v>
      </c>
      <c r="K1156" s="32" t="s">
        <v>290</v>
      </c>
      <c r="L1156" s="32">
        <v>1146</v>
      </c>
      <c r="M1156" s="32" t="s">
        <v>263</v>
      </c>
      <c r="N1156" s="32" t="s">
        <v>669</v>
      </c>
      <c r="O1156" s="32" t="s">
        <v>261</v>
      </c>
      <c r="P1156" s="32" t="s">
        <v>232</v>
      </c>
      <c r="Q1156" s="32" t="s">
        <v>448</v>
      </c>
      <c r="R1156" s="32" t="s">
        <v>224</v>
      </c>
      <c r="S1156" s="37" t="s">
        <v>24</v>
      </c>
      <c r="T1156" s="32">
        <v>6</v>
      </c>
      <c r="U1156" s="33">
        <v>66.483099999999993</v>
      </c>
      <c r="V1156" s="33">
        <v>152.56630000000001</v>
      </c>
      <c r="W1156" s="33">
        <v>672.66669999999999</v>
      </c>
      <c r="X1156" s="33">
        <v>513</v>
      </c>
      <c r="Y1156" s="33">
        <v>608.66669999999999</v>
      </c>
      <c r="Z1156" s="33">
        <v>531</v>
      </c>
      <c r="AA1156" s="33">
        <f>SQRT(((W1156-W1151)^2)+((X1156-X1151)^2))</f>
        <v>248.29418035870273</v>
      </c>
      <c r="AB1156" s="33">
        <f>SQRT(((Y1154-Y1153)^2)+((Z1154-Z1153)^2))</f>
        <v>95.189285111298105</v>
      </c>
      <c r="AC1156" s="33">
        <f>ABS(180-V1156)</f>
        <v>27.433699999999988</v>
      </c>
      <c r="AD1156" s="33">
        <v>1</v>
      </c>
      <c r="AE1156" s="33">
        <v>0</v>
      </c>
      <c r="AF1156" s="33">
        <v>0</v>
      </c>
      <c r="AG1156" s="23">
        <f>SQRT((W1156-W1154)^2+(X1156-X1154)^2)</f>
        <v>80.622577482985491</v>
      </c>
      <c r="AH1156" s="23">
        <f>SQRT((W1153-W1151)^2+(X1153-X1151)^2)</f>
        <v>75.006666370396701</v>
      </c>
      <c r="AI1156" s="23">
        <f>SQRT(((Y1153-Y1151)^2)+((Z1153-Z1151)^2))</f>
        <v>34.713109915419565</v>
      </c>
      <c r="AJ1156" s="23">
        <f>SQRT(((Y1156-Y1154)^2)+((Z1156-Z1154)^2))</f>
        <v>37.643060449437421</v>
      </c>
    </row>
    <row r="1157" spans="1:36" x14ac:dyDescent="0.25">
      <c r="A1157" s="23" t="s">
        <v>291</v>
      </c>
      <c r="B1157" s="23">
        <v>1</v>
      </c>
      <c r="C1157" s="23">
        <v>72.9452</v>
      </c>
      <c r="D1157" s="23">
        <v>26.6814</v>
      </c>
      <c r="E1157" s="23">
        <v>366.66669999999999</v>
      </c>
      <c r="F1157" s="23">
        <v>422</v>
      </c>
      <c r="G1157" s="23">
        <v>427.66669999999999</v>
      </c>
      <c r="H1157" s="23">
        <v>462</v>
      </c>
      <c r="K1157" s="32" t="s">
        <v>291</v>
      </c>
      <c r="L1157" s="32">
        <v>1147</v>
      </c>
      <c r="M1157" s="32" t="s">
        <v>263</v>
      </c>
      <c r="N1157" s="32" t="s">
        <v>669</v>
      </c>
      <c r="O1157" s="32" t="s">
        <v>261</v>
      </c>
      <c r="P1157" s="32" t="s">
        <v>232</v>
      </c>
      <c r="Q1157" s="32" t="s">
        <v>448</v>
      </c>
      <c r="R1157" s="32" t="s">
        <v>236</v>
      </c>
      <c r="S1157" s="37" t="s">
        <v>23</v>
      </c>
      <c r="T1157" s="32">
        <v>1</v>
      </c>
      <c r="U1157" s="33">
        <v>72.9452</v>
      </c>
      <c r="V1157" s="33">
        <v>26.6814</v>
      </c>
      <c r="W1157" s="33">
        <v>366.66669999999999</v>
      </c>
      <c r="X1157" s="33">
        <v>422</v>
      </c>
      <c r="Y1157" s="33">
        <v>427.66669999999999</v>
      </c>
      <c r="Z1157" s="33">
        <v>462</v>
      </c>
      <c r="AA1157" s="33" t="s">
        <v>235</v>
      </c>
      <c r="AB1157" s="33" t="s">
        <v>235</v>
      </c>
      <c r="AC1157" s="33">
        <f>V1157</f>
        <v>26.6814</v>
      </c>
      <c r="AD1157" s="33" t="s">
        <v>235</v>
      </c>
      <c r="AE1157" s="33" t="s">
        <v>235</v>
      </c>
      <c r="AF1157" s="33" t="s">
        <v>235</v>
      </c>
      <c r="AG1157" s="33" t="s">
        <v>235</v>
      </c>
      <c r="AH1157" s="33" t="s">
        <v>235</v>
      </c>
      <c r="AI1157" s="33" t="s">
        <v>235</v>
      </c>
      <c r="AJ1157" s="33" t="s">
        <v>235</v>
      </c>
    </row>
    <row r="1158" spans="1:36" x14ac:dyDescent="0.25">
      <c r="A1158" s="23" t="s">
        <v>291</v>
      </c>
      <c r="B1158" s="23">
        <v>2</v>
      </c>
      <c r="C1158" s="23">
        <v>77.006500000000003</v>
      </c>
      <c r="D1158" s="23">
        <v>45.813000000000002</v>
      </c>
      <c r="E1158" s="23">
        <v>384.66669999999999</v>
      </c>
      <c r="F1158" s="23">
        <v>389</v>
      </c>
      <c r="G1158" s="23">
        <v>431.66669999999999</v>
      </c>
      <c r="H1158" s="23">
        <v>450</v>
      </c>
      <c r="K1158" s="32" t="s">
        <v>291</v>
      </c>
      <c r="L1158" s="32">
        <v>1148</v>
      </c>
      <c r="M1158" s="32" t="s">
        <v>263</v>
      </c>
      <c r="N1158" s="32" t="s">
        <v>669</v>
      </c>
      <c r="O1158" s="32" t="s">
        <v>261</v>
      </c>
      <c r="P1158" s="32" t="s">
        <v>232</v>
      </c>
      <c r="Q1158" s="32" t="s">
        <v>448</v>
      </c>
      <c r="R1158" s="32" t="s">
        <v>236</v>
      </c>
      <c r="S1158" s="37" t="s">
        <v>23</v>
      </c>
      <c r="T1158" s="32">
        <v>2</v>
      </c>
      <c r="U1158" s="33">
        <v>77.006500000000003</v>
      </c>
      <c r="V1158" s="33">
        <v>45.813000000000002</v>
      </c>
      <c r="W1158" s="33">
        <v>384.66669999999999</v>
      </c>
      <c r="X1158" s="33">
        <v>389</v>
      </c>
      <c r="Y1158" s="33">
        <v>431.66669999999999</v>
      </c>
      <c r="Z1158" s="33">
        <v>450</v>
      </c>
      <c r="AA1158" s="33" t="s">
        <v>235</v>
      </c>
      <c r="AB1158" s="33" t="s">
        <v>235</v>
      </c>
      <c r="AC1158" s="33">
        <f>V1158</f>
        <v>45.813000000000002</v>
      </c>
      <c r="AD1158" s="33" t="s">
        <v>235</v>
      </c>
      <c r="AE1158" s="33" t="s">
        <v>235</v>
      </c>
      <c r="AF1158" s="33" t="s">
        <v>235</v>
      </c>
      <c r="AG1158" s="33" t="s">
        <v>235</v>
      </c>
      <c r="AH1158" s="33" t="s">
        <v>235</v>
      </c>
      <c r="AI1158" s="33" t="s">
        <v>235</v>
      </c>
      <c r="AJ1158" s="33" t="s">
        <v>235</v>
      </c>
    </row>
    <row r="1159" spans="1:36" x14ac:dyDescent="0.25">
      <c r="A1159" s="23" t="s">
        <v>291</v>
      </c>
      <c r="B1159" s="23">
        <v>3</v>
      </c>
      <c r="C1159" s="23">
        <v>72.422399999999996</v>
      </c>
      <c r="D1159" s="23">
        <v>65.742599999999996</v>
      </c>
      <c r="E1159" s="23">
        <v>424.66669999999999</v>
      </c>
      <c r="F1159" s="23">
        <v>367</v>
      </c>
      <c r="G1159" s="23">
        <v>446.66669999999999</v>
      </c>
      <c r="H1159" s="23">
        <v>436</v>
      </c>
      <c r="K1159" s="32" t="s">
        <v>291</v>
      </c>
      <c r="L1159" s="32">
        <v>1149</v>
      </c>
      <c r="M1159" s="32" t="s">
        <v>263</v>
      </c>
      <c r="N1159" s="32" t="s">
        <v>669</v>
      </c>
      <c r="O1159" s="32" t="s">
        <v>261</v>
      </c>
      <c r="P1159" s="32" t="s">
        <v>232</v>
      </c>
      <c r="Q1159" s="32" t="s">
        <v>448</v>
      </c>
      <c r="R1159" s="32" t="s">
        <v>236</v>
      </c>
      <c r="S1159" s="37" t="s">
        <v>23</v>
      </c>
      <c r="T1159" s="32">
        <v>3</v>
      </c>
      <c r="U1159" s="33">
        <v>72.422399999999996</v>
      </c>
      <c r="V1159" s="33">
        <v>65.742599999999996</v>
      </c>
      <c r="W1159" s="33">
        <v>424.66669999999999</v>
      </c>
      <c r="X1159" s="33">
        <v>367</v>
      </c>
      <c r="Y1159" s="33">
        <v>446.66669999999999</v>
      </c>
      <c r="Z1159" s="33">
        <v>436</v>
      </c>
      <c r="AA1159" s="33" t="s">
        <v>235</v>
      </c>
      <c r="AB1159" s="33" t="s">
        <v>235</v>
      </c>
      <c r="AC1159" s="33">
        <f>V1159</f>
        <v>65.742599999999996</v>
      </c>
      <c r="AD1159" s="33" t="s">
        <v>235</v>
      </c>
      <c r="AE1159" s="33" t="s">
        <v>235</v>
      </c>
      <c r="AF1159" s="33" t="s">
        <v>235</v>
      </c>
      <c r="AG1159" s="33" t="s">
        <v>235</v>
      </c>
      <c r="AH1159" s="33" t="s">
        <v>235</v>
      </c>
      <c r="AI1159" s="40" t="s">
        <v>235</v>
      </c>
      <c r="AJ1159" s="40" t="s">
        <v>235</v>
      </c>
    </row>
    <row r="1160" spans="1:36" x14ac:dyDescent="0.25">
      <c r="A1160" s="23" t="s">
        <v>291</v>
      </c>
      <c r="B1160" s="23">
        <v>4</v>
      </c>
      <c r="C1160" s="23">
        <v>72.201099999999997</v>
      </c>
      <c r="D1160" s="23">
        <v>114.2547</v>
      </c>
      <c r="E1160" s="23">
        <v>562.66669999999999</v>
      </c>
      <c r="F1160" s="23">
        <v>382</v>
      </c>
      <c r="G1160" s="23">
        <v>525.66669999999999</v>
      </c>
      <c r="H1160" s="23">
        <v>444</v>
      </c>
      <c r="K1160" s="32" t="s">
        <v>291</v>
      </c>
      <c r="L1160" s="32">
        <v>1150</v>
      </c>
      <c r="M1160" s="32" t="s">
        <v>263</v>
      </c>
      <c r="N1160" s="32" t="s">
        <v>669</v>
      </c>
      <c r="O1160" s="32" t="s">
        <v>261</v>
      </c>
      <c r="P1160" s="32" t="s">
        <v>232</v>
      </c>
      <c r="Q1160" s="32" t="s">
        <v>448</v>
      </c>
      <c r="R1160" s="32" t="s">
        <v>236</v>
      </c>
      <c r="S1160" s="37" t="s">
        <v>24</v>
      </c>
      <c r="T1160" s="32">
        <v>4</v>
      </c>
      <c r="U1160" s="33">
        <v>72.201099999999997</v>
      </c>
      <c r="V1160" s="33">
        <v>114.2547</v>
      </c>
      <c r="W1160" s="33">
        <v>562.66669999999999</v>
      </c>
      <c r="X1160" s="33">
        <v>382</v>
      </c>
      <c r="Y1160" s="33">
        <v>525.66669999999999</v>
      </c>
      <c r="Z1160" s="33">
        <v>444</v>
      </c>
      <c r="AA1160" s="33" t="s">
        <v>235</v>
      </c>
      <c r="AB1160" s="33" t="s">
        <v>235</v>
      </c>
      <c r="AC1160" s="33">
        <f>ABS(180-V1160)</f>
        <v>65.7453</v>
      </c>
      <c r="AD1160" s="33" t="s">
        <v>235</v>
      </c>
      <c r="AE1160" s="33" t="s">
        <v>235</v>
      </c>
      <c r="AF1160" s="33" t="s">
        <v>235</v>
      </c>
      <c r="AG1160" s="33" t="s">
        <v>235</v>
      </c>
      <c r="AH1160" s="33" t="s">
        <v>235</v>
      </c>
      <c r="AI1160" s="40" t="s">
        <v>235</v>
      </c>
      <c r="AJ1160" s="40" t="s">
        <v>235</v>
      </c>
    </row>
    <row r="1161" spans="1:36" x14ac:dyDescent="0.25">
      <c r="A1161" s="23" t="s">
        <v>291</v>
      </c>
      <c r="B1161" s="23">
        <v>5</v>
      </c>
      <c r="C1161" s="23">
        <v>82.036600000000007</v>
      </c>
      <c r="D1161" s="23">
        <v>129.41480000000001</v>
      </c>
      <c r="E1161" s="23">
        <v>594.66669999999999</v>
      </c>
      <c r="F1161" s="23">
        <v>404</v>
      </c>
      <c r="G1161" s="23">
        <v>535.66669999999999</v>
      </c>
      <c r="H1161" s="23">
        <v>461</v>
      </c>
      <c r="K1161" s="32" t="s">
        <v>291</v>
      </c>
      <c r="L1161" s="32">
        <v>1151</v>
      </c>
      <c r="M1161" s="32" t="s">
        <v>263</v>
      </c>
      <c r="N1161" s="32" t="s">
        <v>669</v>
      </c>
      <c r="O1161" s="32" t="s">
        <v>261</v>
      </c>
      <c r="P1161" s="32" t="s">
        <v>232</v>
      </c>
      <c r="Q1161" s="32" t="s">
        <v>448</v>
      </c>
      <c r="R1161" s="32" t="s">
        <v>236</v>
      </c>
      <c r="S1161" s="37" t="s">
        <v>24</v>
      </c>
      <c r="T1161" s="32">
        <v>5</v>
      </c>
      <c r="U1161" s="33">
        <v>82.036600000000007</v>
      </c>
      <c r="V1161" s="33">
        <v>129.41480000000001</v>
      </c>
      <c r="W1161" s="33">
        <v>594.66669999999999</v>
      </c>
      <c r="X1161" s="33">
        <v>404</v>
      </c>
      <c r="Y1161" s="33">
        <v>535.66669999999999</v>
      </c>
      <c r="Z1161" s="33">
        <v>461</v>
      </c>
      <c r="AA1161" s="33" t="s">
        <v>235</v>
      </c>
      <c r="AB1161" s="33" t="s">
        <v>235</v>
      </c>
      <c r="AC1161" s="33">
        <f>ABS(180-V1161)</f>
        <v>50.585199999999986</v>
      </c>
      <c r="AD1161" s="33" t="s">
        <v>235</v>
      </c>
      <c r="AE1161" s="33" t="s">
        <v>235</v>
      </c>
      <c r="AF1161" s="33" t="s">
        <v>235</v>
      </c>
      <c r="AG1161" s="33" t="s">
        <v>235</v>
      </c>
      <c r="AH1161" s="33" t="s">
        <v>235</v>
      </c>
      <c r="AI1161" s="40" t="s">
        <v>235</v>
      </c>
      <c r="AJ1161" s="40" t="s">
        <v>235</v>
      </c>
    </row>
    <row r="1162" spans="1:36" x14ac:dyDescent="0.25">
      <c r="A1162" s="23" t="s">
        <v>291</v>
      </c>
      <c r="B1162" s="23">
        <v>6</v>
      </c>
      <c r="C1162" s="23">
        <v>70.5762</v>
      </c>
      <c r="D1162" s="23">
        <v>152.68090000000001</v>
      </c>
      <c r="E1162" s="23">
        <v>604.66669999999999</v>
      </c>
      <c r="F1162" s="23">
        <v>449</v>
      </c>
      <c r="G1162" s="23">
        <v>538.66669999999999</v>
      </c>
      <c r="H1162" s="23">
        <v>474</v>
      </c>
      <c r="K1162" s="32" t="s">
        <v>291</v>
      </c>
      <c r="L1162" s="32">
        <v>1152</v>
      </c>
      <c r="M1162" s="32" t="s">
        <v>263</v>
      </c>
      <c r="N1162" s="32" t="s">
        <v>669</v>
      </c>
      <c r="O1162" s="32" t="s">
        <v>261</v>
      </c>
      <c r="P1162" s="32" t="s">
        <v>232</v>
      </c>
      <c r="Q1162" s="32" t="s">
        <v>448</v>
      </c>
      <c r="R1162" s="32" t="s">
        <v>236</v>
      </c>
      <c r="S1162" s="37" t="s">
        <v>24</v>
      </c>
      <c r="T1162" s="32">
        <v>6</v>
      </c>
      <c r="U1162" s="33">
        <v>70.5762</v>
      </c>
      <c r="V1162" s="33">
        <v>152.68090000000001</v>
      </c>
      <c r="W1162" s="33">
        <v>604.66669999999999</v>
      </c>
      <c r="X1162" s="33">
        <v>449</v>
      </c>
      <c r="Y1162" s="33">
        <v>538.66669999999999</v>
      </c>
      <c r="Z1162" s="33">
        <v>474</v>
      </c>
      <c r="AA1162" s="33">
        <f>SQRT(((W1162-W1157)^2)+((X1162-X1157)^2))</f>
        <v>239.52661647507986</v>
      </c>
      <c r="AB1162" s="33">
        <f>SQRT(((Y1160-Y1159)^2)+((Z1160-Z1159)^2))</f>
        <v>79.404030124421269</v>
      </c>
      <c r="AC1162" s="33">
        <f>ABS(180-V1162)</f>
        <v>27.319099999999992</v>
      </c>
      <c r="AD1162" s="33">
        <v>1</v>
      </c>
      <c r="AE1162" s="33">
        <v>0</v>
      </c>
      <c r="AF1162" s="33">
        <v>0</v>
      </c>
      <c r="AG1162" s="23">
        <f>SQRT((W1162-W1160)^2+(X1162-X1160)^2)</f>
        <v>79.075912893876861</v>
      </c>
      <c r="AH1162" s="23">
        <f>SQRT((W1159-W1157)^2+(X1159-X1157)^2)</f>
        <v>79.93122043357026</v>
      </c>
      <c r="AI1162" s="23">
        <f>SQRT(((Y1159-Y1157)^2)+((Z1159-Z1157)^2))</f>
        <v>32.202484376209235</v>
      </c>
      <c r="AJ1162" s="23">
        <f>SQRT(((Y1162-Y1160)^2)+((Z1162-Z1160)^2))</f>
        <v>32.695565448543633</v>
      </c>
    </row>
    <row r="1163" spans="1:36" x14ac:dyDescent="0.25">
      <c r="A1163" s="23" t="s">
        <v>292</v>
      </c>
      <c r="B1163" s="23">
        <v>1</v>
      </c>
      <c r="C1163" s="23">
        <v>66.490600000000001</v>
      </c>
      <c r="D1163" s="23">
        <v>26.558900000000001</v>
      </c>
      <c r="E1163" s="23">
        <v>392.66669999999999</v>
      </c>
      <c r="F1163" s="23">
        <v>480</v>
      </c>
      <c r="G1163" s="23">
        <v>457.66669999999999</v>
      </c>
      <c r="H1163" s="23">
        <v>494</v>
      </c>
      <c r="K1163" s="32" t="s">
        <v>292</v>
      </c>
      <c r="L1163" s="32">
        <v>1153</v>
      </c>
      <c r="M1163" s="32" t="s">
        <v>263</v>
      </c>
      <c r="N1163" s="32" t="s">
        <v>669</v>
      </c>
      <c r="O1163" s="32" t="s">
        <v>261</v>
      </c>
      <c r="P1163" s="32" t="s">
        <v>232</v>
      </c>
      <c r="Q1163" s="32" t="s">
        <v>448</v>
      </c>
      <c r="R1163" s="32" t="s">
        <v>224</v>
      </c>
      <c r="S1163" s="37" t="s">
        <v>23</v>
      </c>
      <c r="T1163" s="32">
        <v>1</v>
      </c>
      <c r="U1163" s="33">
        <v>66.490600000000001</v>
      </c>
      <c r="V1163" s="33">
        <v>26.558900000000001</v>
      </c>
      <c r="W1163" s="33">
        <v>392.66669999999999</v>
      </c>
      <c r="X1163" s="33">
        <v>480</v>
      </c>
      <c r="Y1163" s="33">
        <v>457.66669999999999</v>
      </c>
      <c r="Z1163" s="33">
        <v>494</v>
      </c>
      <c r="AA1163" s="33" t="s">
        <v>235</v>
      </c>
      <c r="AB1163" s="33" t="s">
        <v>235</v>
      </c>
      <c r="AC1163" s="33">
        <f>V1163</f>
        <v>26.558900000000001</v>
      </c>
      <c r="AD1163" s="33" t="s">
        <v>235</v>
      </c>
      <c r="AE1163" s="33" t="s">
        <v>235</v>
      </c>
      <c r="AF1163" s="33" t="s">
        <v>235</v>
      </c>
      <c r="AG1163" s="33" t="s">
        <v>235</v>
      </c>
      <c r="AH1163" s="33" t="s">
        <v>235</v>
      </c>
      <c r="AI1163" s="33" t="s">
        <v>235</v>
      </c>
      <c r="AJ1163" s="33" t="s">
        <v>235</v>
      </c>
    </row>
    <row r="1164" spans="1:36" x14ac:dyDescent="0.25">
      <c r="A1164" s="23" t="s">
        <v>292</v>
      </c>
      <c r="B1164" s="23">
        <v>2</v>
      </c>
      <c r="C1164" s="23">
        <v>77.1751</v>
      </c>
      <c r="D1164" s="23">
        <v>45.622399999999999</v>
      </c>
      <c r="E1164" s="23">
        <v>390.66669999999999</v>
      </c>
      <c r="F1164" s="23">
        <v>442</v>
      </c>
      <c r="G1164" s="23">
        <v>456.66669999999999</v>
      </c>
      <c r="H1164" s="23">
        <v>482</v>
      </c>
      <c r="K1164" s="32" t="s">
        <v>292</v>
      </c>
      <c r="L1164" s="32">
        <v>1154</v>
      </c>
      <c r="M1164" s="32" t="s">
        <v>263</v>
      </c>
      <c r="N1164" s="32" t="s">
        <v>669</v>
      </c>
      <c r="O1164" s="32" t="s">
        <v>261</v>
      </c>
      <c r="P1164" s="32" t="s">
        <v>232</v>
      </c>
      <c r="Q1164" s="32" t="s">
        <v>448</v>
      </c>
      <c r="R1164" s="32" t="s">
        <v>224</v>
      </c>
      <c r="S1164" s="37" t="s">
        <v>23</v>
      </c>
      <c r="T1164" s="32">
        <v>2</v>
      </c>
      <c r="U1164" s="33">
        <v>77.1751</v>
      </c>
      <c r="V1164" s="33">
        <v>45.622399999999999</v>
      </c>
      <c r="W1164" s="33">
        <v>390.66669999999999</v>
      </c>
      <c r="X1164" s="33">
        <v>442</v>
      </c>
      <c r="Y1164" s="33">
        <v>456.66669999999999</v>
      </c>
      <c r="Z1164" s="33">
        <v>482</v>
      </c>
      <c r="AA1164" s="33" t="s">
        <v>235</v>
      </c>
      <c r="AB1164" s="33" t="s">
        <v>235</v>
      </c>
      <c r="AC1164" s="33">
        <f>V1164</f>
        <v>45.622399999999999</v>
      </c>
      <c r="AD1164" s="33" t="s">
        <v>235</v>
      </c>
      <c r="AE1164" s="33" t="s">
        <v>235</v>
      </c>
      <c r="AF1164" s="33" t="s">
        <v>235</v>
      </c>
      <c r="AG1164" s="33" t="s">
        <v>235</v>
      </c>
      <c r="AH1164" s="33" t="s">
        <v>235</v>
      </c>
      <c r="AI1164" s="33" t="s">
        <v>235</v>
      </c>
      <c r="AJ1164" s="33" t="s">
        <v>235</v>
      </c>
    </row>
    <row r="1165" spans="1:36" x14ac:dyDescent="0.25">
      <c r="A1165" s="23" t="s">
        <v>292</v>
      </c>
      <c r="B1165" s="23">
        <v>3</v>
      </c>
      <c r="C1165" s="23">
        <v>73.246200000000002</v>
      </c>
      <c r="D1165" s="23">
        <v>65.499899999999997</v>
      </c>
      <c r="E1165" s="23">
        <v>418.66669999999999</v>
      </c>
      <c r="F1165" s="23">
        <v>406</v>
      </c>
      <c r="G1165" s="23">
        <v>464.66669999999999</v>
      </c>
      <c r="H1165" s="23">
        <v>463</v>
      </c>
      <c r="K1165" s="32" t="s">
        <v>292</v>
      </c>
      <c r="L1165" s="32">
        <v>1155</v>
      </c>
      <c r="M1165" s="32" t="s">
        <v>263</v>
      </c>
      <c r="N1165" s="32" t="s">
        <v>669</v>
      </c>
      <c r="O1165" s="32" t="s">
        <v>261</v>
      </c>
      <c r="P1165" s="32" t="s">
        <v>232</v>
      </c>
      <c r="Q1165" s="32" t="s">
        <v>448</v>
      </c>
      <c r="R1165" s="32" t="s">
        <v>224</v>
      </c>
      <c r="S1165" s="37" t="s">
        <v>23</v>
      </c>
      <c r="T1165" s="32">
        <v>3</v>
      </c>
      <c r="U1165" s="33">
        <v>73.246200000000002</v>
      </c>
      <c r="V1165" s="33">
        <v>65.499899999999997</v>
      </c>
      <c r="W1165" s="33">
        <v>418.66669999999999</v>
      </c>
      <c r="X1165" s="33">
        <v>406</v>
      </c>
      <c r="Y1165" s="33">
        <v>464.66669999999999</v>
      </c>
      <c r="Z1165" s="33">
        <v>463</v>
      </c>
      <c r="AA1165" s="33" t="s">
        <v>235</v>
      </c>
      <c r="AB1165" s="33" t="s">
        <v>235</v>
      </c>
      <c r="AC1165" s="33">
        <f>V1165</f>
        <v>65.499899999999997</v>
      </c>
      <c r="AD1165" s="33" t="s">
        <v>235</v>
      </c>
      <c r="AE1165" s="33" t="s">
        <v>235</v>
      </c>
      <c r="AF1165" s="33" t="s">
        <v>235</v>
      </c>
      <c r="AG1165" s="40" t="s">
        <v>235</v>
      </c>
      <c r="AH1165" s="40" t="s">
        <v>235</v>
      </c>
      <c r="AI1165" s="40" t="s">
        <v>235</v>
      </c>
      <c r="AJ1165" s="40" t="s">
        <v>235</v>
      </c>
    </row>
    <row r="1166" spans="1:36" x14ac:dyDescent="0.25">
      <c r="A1166" s="23" t="s">
        <v>292</v>
      </c>
      <c r="B1166" s="23">
        <v>4</v>
      </c>
      <c r="C1166" s="23">
        <v>73.824100000000001</v>
      </c>
      <c r="D1166" s="23">
        <v>112.9731</v>
      </c>
      <c r="E1166" s="23">
        <v>546.66669999999999</v>
      </c>
      <c r="F1166" s="23">
        <v>372</v>
      </c>
      <c r="G1166" s="23">
        <v>535.66669999999999</v>
      </c>
      <c r="H1166" s="23">
        <v>445</v>
      </c>
      <c r="K1166" s="32" t="s">
        <v>292</v>
      </c>
      <c r="L1166" s="32">
        <v>1156</v>
      </c>
      <c r="M1166" s="32" t="s">
        <v>263</v>
      </c>
      <c r="N1166" s="32" t="s">
        <v>669</v>
      </c>
      <c r="O1166" s="32" t="s">
        <v>261</v>
      </c>
      <c r="P1166" s="32" t="s">
        <v>232</v>
      </c>
      <c r="Q1166" s="32" t="s">
        <v>448</v>
      </c>
      <c r="R1166" s="32" t="s">
        <v>224</v>
      </c>
      <c r="S1166" s="37" t="s">
        <v>24</v>
      </c>
      <c r="T1166" s="32">
        <v>4</v>
      </c>
      <c r="U1166" s="33">
        <v>73.824100000000001</v>
      </c>
      <c r="V1166" s="33">
        <v>112.9731</v>
      </c>
      <c r="W1166" s="33">
        <v>546.66669999999999</v>
      </c>
      <c r="X1166" s="33">
        <v>372</v>
      </c>
      <c r="Y1166" s="33">
        <v>535.66669999999999</v>
      </c>
      <c r="Z1166" s="33">
        <v>445</v>
      </c>
      <c r="AA1166" s="33" t="s">
        <v>235</v>
      </c>
      <c r="AB1166" s="33" t="s">
        <v>235</v>
      </c>
      <c r="AC1166" s="33">
        <f>ABS(180-V1166)</f>
        <v>67.026899999999998</v>
      </c>
      <c r="AD1166" s="33" t="s">
        <v>235</v>
      </c>
      <c r="AE1166" s="33" t="s">
        <v>235</v>
      </c>
      <c r="AF1166" s="33" t="s">
        <v>235</v>
      </c>
      <c r="AG1166" s="40" t="s">
        <v>235</v>
      </c>
      <c r="AH1166" s="40" t="s">
        <v>235</v>
      </c>
      <c r="AI1166" s="40" t="s">
        <v>235</v>
      </c>
      <c r="AJ1166" s="40" t="s">
        <v>235</v>
      </c>
    </row>
    <row r="1167" spans="1:36" x14ac:dyDescent="0.25">
      <c r="A1167" s="23" t="s">
        <v>292</v>
      </c>
      <c r="B1167" s="23">
        <v>5</v>
      </c>
      <c r="C1167" s="23">
        <v>77.826700000000002</v>
      </c>
      <c r="D1167" s="23">
        <v>131.95679999999999</v>
      </c>
      <c r="E1167" s="23">
        <v>588.66669999999999</v>
      </c>
      <c r="F1167" s="23">
        <v>385</v>
      </c>
      <c r="G1167" s="23">
        <v>552.66669999999999</v>
      </c>
      <c r="H1167" s="23">
        <v>454</v>
      </c>
      <c r="K1167" s="32" t="s">
        <v>292</v>
      </c>
      <c r="L1167" s="32">
        <v>1157</v>
      </c>
      <c r="M1167" s="32" t="s">
        <v>263</v>
      </c>
      <c r="N1167" s="32" t="s">
        <v>669</v>
      </c>
      <c r="O1167" s="32" t="s">
        <v>261</v>
      </c>
      <c r="P1167" s="32" t="s">
        <v>232</v>
      </c>
      <c r="Q1167" s="32" t="s">
        <v>448</v>
      </c>
      <c r="R1167" s="32" t="s">
        <v>224</v>
      </c>
      <c r="S1167" s="37" t="s">
        <v>24</v>
      </c>
      <c r="T1167" s="32">
        <v>5</v>
      </c>
      <c r="U1167" s="33">
        <v>77.826700000000002</v>
      </c>
      <c r="V1167" s="33">
        <v>131.95679999999999</v>
      </c>
      <c r="W1167" s="33">
        <v>588.66669999999999</v>
      </c>
      <c r="X1167" s="33">
        <v>385</v>
      </c>
      <c r="Y1167" s="33">
        <v>552.66669999999999</v>
      </c>
      <c r="Z1167" s="33">
        <v>454</v>
      </c>
      <c r="AA1167" s="33" t="s">
        <v>235</v>
      </c>
      <c r="AB1167" s="33" t="s">
        <v>235</v>
      </c>
      <c r="AC1167" s="33">
        <f>ABS(180-V1167)</f>
        <v>48.043200000000013</v>
      </c>
      <c r="AD1167" s="33" t="s">
        <v>235</v>
      </c>
      <c r="AE1167" s="33" t="s">
        <v>235</v>
      </c>
      <c r="AF1167" s="33" t="s">
        <v>235</v>
      </c>
      <c r="AG1167" s="40" t="s">
        <v>235</v>
      </c>
      <c r="AH1167" s="40" t="s">
        <v>235</v>
      </c>
      <c r="AI1167" s="40" t="s">
        <v>235</v>
      </c>
      <c r="AJ1167" s="40" t="s">
        <v>235</v>
      </c>
    </row>
    <row r="1168" spans="1:36" x14ac:dyDescent="0.25">
      <c r="A1168" s="23" t="s">
        <v>292</v>
      </c>
      <c r="B1168" s="23">
        <v>6</v>
      </c>
      <c r="C1168" s="23">
        <v>68.622200000000007</v>
      </c>
      <c r="D1168" s="23">
        <v>147.63249999999999</v>
      </c>
      <c r="E1168" s="23">
        <v>607.66669999999999</v>
      </c>
      <c r="F1168" s="23">
        <v>417</v>
      </c>
      <c r="G1168" s="23">
        <v>560.66669999999999</v>
      </c>
      <c r="H1168" s="23">
        <v>467</v>
      </c>
      <c r="K1168" s="32" t="s">
        <v>292</v>
      </c>
      <c r="L1168" s="32">
        <v>1158</v>
      </c>
      <c r="M1168" s="32" t="s">
        <v>263</v>
      </c>
      <c r="N1168" s="32" t="s">
        <v>669</v>
      </c>
      <c r="O1168" s="32" t="s">
        <v>261</v>
      </c>
      <c r="P1168" s="32" t="s">
        <v>232</v>
      </c>
      <c r="Q1168" s="32" t="s">
        <v>448</v>
      </c>
      <c r="R1168" s="32" t="s">
        <v>224</v>
      </c>
      <c r="S1168" s="37" t="s">
        <v>24</v>
      </c>
      <c r="T1168" s="32">
        <v>6</v>
      </c>
      <c r="U1168" s="33">
        <v>68.622200000000007</v>
      </c>
      <c r="V1168" s="33">
        <v>147.63249999999999</v>
      </c>
      <c r="W1168" s="33">
        <v>607.66669999999999</v>
      </c>
      <c r="X1168" s="33">
        <v>417</v>
      </c>
      <c r="Y1168" s="33">
        <v>560.66669999999999</v>
      </c>
      <c r="Z1168" s="33">
        <v>467</v>
      </c>
      <c r="AA1168" s="33">
        <f>SQRT(((W1168-W1163)^2)+((X1168-X1163)^2))</f>
        <v>224.04017496868727</v>
      </c>
      <c r="AB1168" s="33">
        <f>SQRT(((Y1166-Y1165)^2)+((Z1166-Z1165)^2))</f>
        <v>73.246160308919954</v>
      </c>
      <c r="AC1168" s="33">
        <f>ABS(180-V1168)</f>
        <v>32.367500000000007</v>
      </c>
      <c r="AD1168" s="33">
        <v>1</v>
      </c>
      <c r="AE1168" s="33">
        <v>0</v>
      </c>
      <c r="AF1168" s="33">
        <v>0</v>
      </c>
      <c r="AG1168" s="23">
        <f>SQRT((W1168-W1166)^2+(X1168-X1166)^2)</f>
        <v>75.802374632988901</v>
      </c>
      <c r="AH1168" s="23">
        <f>SQRT((W1165-W1163)^2+(X1165-X1163)^2)</f>
        <v>78.434686204510314</v>
      </c>
      <c r="AI1168" s="23">
        <f>SQRT(((Y1165-Y1163)^2)+((Z1165-Z1163)^2))</f>
        <v>31.780497164141408</v>
      </c>
      <c r="AJ1168" s="23">
        <f>SQRT(((Y1168-Y1166)^2)+((Z1168-Z1166)^2))</f>
        <v>33.301651610693426</v>
      </c>
    </row>
    <row r="1169" spans="1:36" x14ac:dyDescent="0.25">
      <c r="A1169" s="23" t="s">
        <v>293</v>
      </c>
      <c r="B1169" s="23">
        <v>1</v>
      </c>
      <c r="C1169" s="23">
        <v>70.455699999999993</v>
      </c>
      <c r="D1169" s="23">
        <v>30.963799999999999</v>
      </c>
      <c r="E1169" s="23">
        <v>374.66669999999999</v>
      </c>
      <c r="F1169" s="23">
        <v>532</v>
      </c>
      <c r="G1169" s="23">
        <v>444.66669999999999</v>
      </c>
      <c r="H1169" s="23">
        <v>524</v>
      </c>
      <c r="K1169" s="32" t="s">
        <v>293</v>
      </c>
      <c r="L1169" s="32">
        <v>1159</v>
      </c>
      <c r="M1169" s="32" t="s">
        <v>263</v>
      </c>
      <c r="N1169" s="32" t="s">
        <v>669</v>
      </c>
      <c r="O1169" s="32" t="s">
        <v>261</v>
      </c>
      <c r="P1169" s="32" t="s">
        <v>232</v>
      </c>
      <c r="Q1169" s="32" t="s">
        <v>448</v>
      </c>
      <c r="R1169" s="32" t="s">
        <v>236</v>
      </c>
      <c r="S1169" s="37" t="s">
        <v>23</v>
      </c>
      <c r="T1169" s="32">
        <v>1</v>
      </c>
      <c r="U1169" s="33">
        <v>70.455699999999993</v>
      </c>
      <c r="V1169" s="33">
        <v>30.963799999999999</v>
      </c>
      <c r="W1169" s="33">
        <v>374.66669999999999</v>
      </c>
      <c r="X1169" s="33">
        <v>532</v>
      </c>
      <c r="Y1169" s="33">
        <v>444.66669999999999</v>
      </c>
      <c r="Z1169" s="33">
        <v>524</v>
      </c>
      <c r="AA1169" s="33" t="s">
        <v>235</v>
      </c>
      <c r="AB1169" s="33" t="s">
        <v>235</v>
      </c>
      <c r="AC1169" s="33">
        <f>V1169</f>
        <v>30.963799999999999</v>
      </c>
      <c r="AD1169" s="33" t="s">
        <v>235</v>
      </c>
      <c r="AE1169" s="33" t="s">
        <v>235</v>
      </c>
      <c r="AF1169" s="33" t="s">
        <v>235</v>
      </c>
      <c r="AG1169" s="33" t="s">
        <v>235</v>
      </c>
      <c r="AH1169" s="33" t="s">
        <v>235</v>
      </c>
      <c r="AI1169" s="33" t="s">
        <v>235</v>
      </c>
      <c r="AJ1169" s="33" t="s">
        <v>235</v>
      </c>
    </row>
    <row r="1170" spans="1:36" x14ac:dyDescent="0.25">
      <c r="A1170" s="23" t="s">
        <v>293</v>
      </c>
      <c r="B1170" s="23">
        <v>2</v>
      </c>
      <c r="C1170" s="23">
        <v>82.764700000000005</v>
      </c>
      <c r="D1170" s="23">
        <v>49.336599999999997</v>
      </c>
      <c r="E1170" s="23">
        <v>358.66669999999999</v>
      </c>
      <c r="F1170" s="23">
        <v>494</v>
      </c>
      <c r="G1170" s="23">
        <v>439.66669999999999</v>
      </c>
      <c r="H1170" s="23">
        <v>511</v>
      </c>
      <c r="K1170" s="32" t="s">
        <v>293</v>
      </c>
      <c r="L1170" s="32">
        <v>1160</v>
      </c>
      <c r="M1170" s="32" t="s">
        <v>263</v>
      </c>
      <c r="N1170" s="32" t="s">
        <v>669</v>
      </c>
      <c r="O1170" s="32" t="s">
        <v>261</v>
      </c>
      <c r="P1170" s="32" t="s">
        <v>232</v>
      </c>
      <c r="Q1170" s="32" t="s">
        <v>448</v>
      </c>
      <c r="R1170" s="32" t="s">
        <v>236</v>
      </c>
      <c r="S1170" s="37" t="s">
        <v>23</v>
      </c>
      <c r="T1170" s="32">
        <v>2</v>
      </c>
      <c r="U1170" s="33">
        <v>82.764700000000005</v>
      </c>
      <c r="V1170" s="33">
        <v>49.336599999999997</v>
      </c>
      <c r="W1170" s="33">
        <v>358.66669999999999</v>
      </c>
      <c r="X1170" s="33">
        <v>494</v>
      </c>
      <c r="Y1170" s="33">
        <v>439.66669999999999</v>
      </c>
      <c r="Z1170" s="33">
        <v>511</v>
      </c>
      <c r="AA1170" s="33" t="s">
        <v>235</v>
      </c>
      <c r="AB1170" s="33" t="s">
        <v>235</v>
      </c>
      <c r="AC1170" s="33">
        <f>V1170</f>
        <v>49.336599999999997</v>
      </c>
      <c r="AD1170" s="33" t="s">
        <v>235</v>
      </c>
      <c r="AE1170" s="33" t="s">
        <v>235</v>
      </c>
      <c r="AF1170" s="33" t="s">
        <v>235</v>
      </c>
      <c r="AG1170" s="33" t="s">
        <v>235</v>
      </c>
      <c r="AH1170" s="33" t="s">
        <v>235</v>
      </c>
      <c r="AI1170" s="33" t="s">
        <v>235</v>
      </c>
      <c r="AJ1170" s="33" t="s">
        <v>235</v>
      </c>
    </row>
    <row r="1171" spans="1:36" x14ac:dyDescent="0.25">
      <c r="A1171" s="23" t="s">
        <v>293</v>
      </c>
      <c r="B1171" s="23">
        <v>3</v>
      </c>
      <c r="C1171" s="23">
        <v>72.013900000000007</v>
      </c>
      <c r="D1171" s="23">
        <v>62.981099999999998</v>
      </c>
      <c r="E1171" s="23">
        <v>373.66669999999999</v>
      </c>
      <c r="F1171" s="23">
        <v>457</v>
      </c>
      <c r="G1171" s="23">
        <v>438.66669999999999</v>
      </c>
      <c r="H1171" s="23">
        <v>488</v>
      </c>
      <c r="K1171" s="32" t="s">
        <v>293</v>
      </c>
      <c r="L1171" s="32">
        <v>1161</v>
      </c>
      <c r="M1171" s="32" t="s">
        <v>263</v>
      </c>
      <c r="N1171" s="32" t="s">
        <v>669</v>
      </c>
      <c r="O1171" s="32" t="s">
        <v>261</v>
      </c>
      <c r="P1171" s="32" t="s">
        <v>232</v>
      </c>
      <c r="Q1171" s="32" t="s">
        <v>448</v>
      </c>
      <c r="R1171" s="32" t="s">
        <v>236</v>
      </c>
      <c r="S1171" s="37" t="s">
        <v>23</v>
      </c>
      <c r="T1171" s="32">
        <v>3</v>
      </c>
      <c r="U1171" s="33">
        <v>72.013900000000007</v>
      </c>
      <c r="V1171" s="33">
        <v>62.981099999999998</v>
      </c>
      <c r="W1171" s="33">
        <v>373.66669999999999</v>
      </c>
      <c r="X1171" s="33">
        <v>457</v>
      </c>
      <c r="Y1171" s="33">
        <v>438.66669999999999</v>
      </c>
      <c r="Z1171" s="33">
        <v>488</v>
      </c>
      <c r="AA1171" s="33" t="s">
        <v>235</v>
      </c>
      <c r="AB1171" s="33" t="s">
        <v>235</v>
      </c>
      <c r="AC1171" s="33">
        <f>V1171</f>
        <v>62.981099999999998</v>
      </c>
      <c r="AD1171" s="33" t="s">
        <v>235</v>
      </c>
      <c r="AE1171" s="33" t="s">
        <v>235</v>
      </c>
      <c r="AF1171" s="33" t="s">
        <v>235</v>
      </c>
      <c r="AG1171" s="33" t="s">
        <v>235</v>
      </c>
      <c r="AH1171" s="33" t="s">
        <v>235</v>
      </c>
      <c r="AI1171" s="40" t="s">
        <v>235</v>
      </c>
      <c r="AJ1171" s="40" t="s">
        <v>235</v>
      </c>
    </row>
    <row r="1172" spans="1:36" x14ac:dyDescent="0.25">
      <c r="A1172" s="23" t="s">
        <v>293</v>
      </c>
      <c r="B1172" s="23">
        <v>4</v>
      </c>
      <c r="C1172" s="23">
        <v>71.700800000000001</v>
      </c>
      <c r="D1172" s="23">
        <v>119.4665</v>
      </c>
      <c r="E1172" s="23">
        <v>500.66669999999999</v>
      </c>
      <c r="F1172" s="23">
        <v>359</v>
      </c>
      <c r="G1172" s="23">
        <v>510.66669999999999</v>
      </c>
      <c r="H1172" s="23">
        <v>430</v>
      </c>
      <c r="K1172" s="32" t="s">
        <v>293</v>
      </c>
      <c r="L1172" s="32">
        <v>1162</v>
      </c>
      <c r="M1172" s="32" t="s">
        <v>263</v>
      </c>
      <c r="N1172" s="32" t="s">
        <v>669</v>
      </c>
      <c r="O1172" s="32" t="s">
        <v>261</v>
      </c>
      <c r="P1172" s="32" t="s">
        <v>232</v>
      </c>
      <c r="Q1172" s="32" t="s">
        <v>448</v>
      </c>
      <c r="R1172" s="32" t="s">
        <v>236</v>
      </c>
      <c r="S1172" s="37" t="s">
        <v>24</v>
      </c>
      <c r="T1172" s="32">
        <v>4</v>
      </c>
      <c r="U1172" s="33">
        <v>71.700800000000001</v>
      </c>
      <c r="V1172" s="33">
        <v>119.4665</v>
      </c>
      <c r="W1172" s="33">
        <v>500.66669999999999</v>
      </c>
      <c r="X1172" s="33">
        <v>359</v>
      </c>
      <c r="Y1172" s="33">
        <v>510.66669999999999</v>
      </c>
      <c r="Z1172" s="33">
        <v>430</v>
      </c>
      <c r="AA1172" s="33" t="s">
        <v>235</v>
      </c>
      <c r="AB1172" s="33" t="s">
        <v>235</v>
      </c>
      <c r="AC1172" s="33">
        <f>ABS(180-V1172)</f>
        <v>60.533500000000004</v>
      </c>
      <c r="AD1172" s="33" t="s">
        <v>235</v>
      </c>
      <c r="AE1172" s="33" t="s">
        <v>235</v>
      </c>
      <c r="AF1172" s="33" t="s">
        <v>235</v>
      </c>
      <c r="AG1172" s="33" t="s">
        <v>235</v>
      </c>
      <c r="AH1172" s="33" t="s">
        <v>235</v>
      </c>
      <c r="AI1172" s="40" t="s">
        <v>235</v>
      </c>
      <c r="AJ1172" s="40" t="s">
        <v>235</v>
      </c>
    </row>
    <row r="1173" spans="1:36" x14ac:dyDescent="0.25">
      <c r="A1173" s="23" t="s">
        <v>293</v>
      </c>
      <c r="B1173" s="23">
        <v>5</v>
      </c>
      <c r="C1173" s="23">
        <v>79.906199999999998</v>
      </c>
      <c r="D1173" s="23">
        <v>136.1207</v>
      </c>
      <c r="E1173" s="23">
        <v>545.66669999999999</v>
      </c>
      <c r="F1173" s="23">
        <v>357</v>
      </c>
      <c r="G1173" s="23">
        <v>533.66669999999999</v>
      </c>
      <c r="H1173" s="23">
        <v>436</v>
      </c>
      <c r="K1173" s="32" t="s">
        <v>293</v>
      </c>
      <c r="L1173" s="32">
        <v>1163</v>
      </c>
      <c r="M1173" s="32" t="s">
        <v>263</v>
      </c>
      <c r="N1173" s="32" t="s">
        <v>669</v>
      </c>
      <c r="O1173" s="32" t="s">
        <v>261</v>
      </c>
      <c r="P1173" s="32" t="s">
        <v>232</v>
      </c>
      <c r="Q1173" s="32" t="s">
        <v>448</v>
      </c>
      <c r="R1173" s="32" t="s">
        <v>236</v>
      </c>
      <c r="S1173" s="37" t="s">
        <v>24</v>
      </c>
      <c r="T1173" s="32">
        <v>5</v>
      </c>
      <c r="U1173" s="33">
        <v>79.906199999999998</v>
      </c>
      <c r="V1173" s="33">
        <v>136.1207</v>
      </c>
      <c r="W1173" s="33">
        <v>545.66669999999999</v>
      </c>
      <c r="X1173" s="33">
        <v>357</v>
      </c>
      <c r="Y1173" s="33">
        <v>533.66669999999999</v>
      </c>
      <c r="Z1173" s="33">
        <v>436</v>
      </c>
      <c r="AA1173" s="33" t="s">
        <v>235</v>
      </c>
      <c r="AB1173" s="33" t="s">
        <v>235</v>
      </c>
      <c r="AC1173" s="33">
        <f>ABS(180-V1173)</f>
        <v>43.879300000000001</v>
      </c>
      <c r="AD1173" s="33" t="s">
        <v>235</v>
      </c>
      <c r="AE1173" s="33" t="s">
        <v>235</v>
      </c>
      <c r="AF1173" s="33" t="s">
        <v>235</v>
      </c>
      <c r="AG1173" s="33" t="s">
        <v>235</v>
      </c>
      <c r="AH1173" s="33" t="s">
        <v>235</v>
      </c>
      <c r="AI1173" s="40" t="s">
        <v>235</v>
      </c>
      <c r="AJ1173" s="40" t="s">
        <v>235</v>
      </c>
    </row>
    <row r="1174" spans="1:36" x14ac:dyDescent="0.25">
      <c r="A1174" s="23" t="s">
        <v>293</v>
      </c>
      <c r="B1174" s="23">
        <v>6</v>
      </c>
      <c r="C1174" s="23">
        <v>71.589100000000002</v>
      </c>
      <c r="D1174" s="23">
        <v>155.83850000000001</v>
      </c>
      <c r="E1174" s="23">
        <v>578.66669999999999</v>
      </c>
      <c r="F1174" s="23">
        <v>381</v>
      </c>
      <c r="G1174" s="23">
        <v>544.66669999999999</v>
      </c>
      <c r="H1174" s="23">
        <v>444</v>
      </c>
      <c r="K1174" s="32" t="s">
        <v>293</v>
      </c>
      <c r="L1174" s="32">
        <v>1164</v>
      </c>
      <c r="M1174" s="32" t="s">
        <v>263</v>
      </c>
      <c r="N1174" s="32" t="s">
        <v>669</v>
      </c>
      <c r="O1174" s="32" t="s">
        <v>261</v>
      </c>
      <c r="P1174" s="32" t="s">
        <v>232</v>
      </c>
      <c r="Q1174" s="32" t="s">
        <v>448</v>
      </c>
      <c r="R1174" s="32" t="s">
        <v>236</v>
      </c>
      <c r="S1174" s="37" t="s">
        <v>24</v>
      </c>
      <c r="T1174" s="32">
        <v>6</v>
      </c>
      <c r="U1174" s="33">
        <v>71.589100000000002</v>
      </c>
      <c r="V1174" s="33">
        <v>155.83850000000001</v>
      </c>
      <c r="W1174" s="33">
        <v>578.66669999999999</v>
      </c>
      <c r="X1174" s="33">
        <v>381</v>
      </c>
      <c r="Y1174" s="33">
        <v>544.66669999999999</v>
      </c>
      <c r="Z1174" s="33">
        <v>444</v>
      </c>
      <c r="AA1174" s="33">
        <f>SQRT(((W1174-W1169)^2)+((X1174-X1169)^2))</f>
        <v>253.80504329110562</v>
      </c>
      <c r="AB1174" s="33">
        <f>SQRT(((Y1172-Y1171)^2)+((Z1172-Z1171)^2))</f>
        <v>92.455394650609762</v>
      </c>
      <c r="AC1174" s="33">
        <f>ABS(180-V1174)</f>
        <v>24.16149999999999</v>
      </c>
      <c r="AD1174" s="33">
        <v>1</v>
      </c>
      <c r="AE1174" s="33">
        <v>0</v>
      </c>
      <c r="AF1174" s="33">
        <v>0</v>
      </c>
      <c r="AG1174" s="23">
        <f>SQRT((W1174-W1172)^2+(X1174-X1172)^2)</f>
        <v>81.043198357419243</v>
      </c>
      <c r="AH1174" s="23">
        <f>SQRT((W1171-W1169)^2+(X1171-X1169)^2)</f>
        <v>75.006666370396701</v>
      </c>
      <c r="AI1174" s="23">
        <f>SQRT(((Y1171-Y1169)^2)+((Z1171-Z1169)^2))</f>
        <v>36.496575181789318</v>
      </c>
      <c r="AJ1174" s="23">
        <f>SQRT(((Y1174-Y1172)^2)+((Z1174-Z1172)^2))</f>
        <v>36.76955262170047</v>
      </c>
    </row>
    <row r="1175" spans="1:36" x14ac:dyDescent="0.25">
      <c r="A1175" s="23" t="s">
        <v>294</v>
      </c>
      <c r="B1175" s="23">
        <v>1</v>
      </c>
      <c r="C1175" s="23">
        <v>65.551500000000004</v>
      </c>
      <c r="D1175" s="23">
        <v>24.790199999999999</v>
      </c>
      <c r="E1175" s="23">
        <v>293.66669999999999</v>
      </c>
      <c r="F1175" s="23">
        <v>470</v>
      </c>
      <c r="G1175" s="23">
        <v>354.66669999999999</v>
      </c>
      <c r="H1175" s="23">
        <v>494</v>
      </c>
      <c r="K1175" s="32" t="s">
        <v>294</v>
      </c>
      <c r="L1175" s="32">
        <v>1165</v>
      </c>
      <c r="M1175" s="32" t="s">
        <v>263</v>
      </c>
      <c r="N1175" s="32" t="s">
        <v>669</v>
      </c>
      <c r="O1175" s="32" t="s">
        <v>261</v>
      </c>
      <c r="P1175" s="32" t="s">
        <v>232</v>
      </c>
      <c r="Q1175" s="32" t="s">
        <v>448</v>
      </c>
      <c r="R1175" s="32" t="s">
        <v>224</v>
      </c>
      <c r="S1175" s="37" t="s">
        <v>23</v>
      </c>
      <c r="T1175" s="32">
        <v>1</v>
      </c>
      <c r="U1175" s="33">
        <v>65.551500000000004</v>
      </c>
      <c r="V1175" s="33">
        <v>24.790199999999999</v>
      </c>
      <c r="W1175" s="33">
        <v>293.66669999999999</v>
      </c>
      <c r="X1175" s="33">
        <v>470</v>
      </c>
      <c r="Y1175" s="33">
        <v>354.66669999999999</v>
      </c>
      <c r="Z1175" s="33">
        <v>494</v>
      </c>
      <c r="AA1175" s="33" t="s">
        <v>235</v>
      </c>
      <c r="AB1175" s="33" t="s">
        <v>235</v>
      </c>
      <c r="AC1175" s="33">
        <f>V1175</f>
        <v>24.790199999999999</v>
      </c>
      <c r="AD1175" s="33" t="s">
        <v>235</v>
      </c>
      <c r="AE1175" s="33" t="s">
        <v>235</v>
      </c>
      <c r="AF1175" s="33" t="s">
        <v>235</v>
      </c>
      <c r="AG1175" s="33" t="s">
        <v>235</v>
      </c>
      <c r="AH1175" s="33" t="s">
        <v>235</v>
      </c>
      <c r="AI1175" s="33" t="s">
        <v>235</v>
      </c>
      <c r="AJ1175" s="33" t="s">
        <v>235</v>
      </c>
    </row>
    <row r="1176" spans="1:36" x14ac:dyDescent="0.25">
      <c r="A1176" s="23" t="s">
        <v>294</v>
      </c>
      <c r="B1176" s="23">
        <v>2</v>
      </c>
      <c r="C1176" s="23">
        <v>76.419899999999998</v>
      </c>
      <c r="D1176" s="23">
        <v>46.192300000000003</v>
      </c>
      <c r="E1176" s="23">
        <v>298.66669999999999</v>
      </c>
      <c r="F1176" s="23">
        <v>431</v>
      </c>
      <c r="G1176" s="23">
        <v>354.66669999999999</v>
      </c>
      <c r="H1176" s="23">
        <v>483</v>
      </c>
      <c r="K1176" s="32" t="s">
        <v>294</v>
      </c>
      <c r="L1176" s="32">
        <v>1166</v>
      </c>
      <c r="M1176" s="32" t="s">
        <v>263</v>
      </c>
      <c r="N1176" s="32" t="s">
        <v>669</v>
      </c>
      <c r="O1176" s="32" t="s">
        <v>261</v>
      </c>
      <c r="P1176" s="32" t="s">
        <v>232</v>
      </c>
      <c r="Q1176" s="32" t="s">
        <v>448</v>
      </c>
      <c r="R1176" s="32" t="s">
        <v>224</v>
      </c>
      <c r="S1176" s="37" t="s">
        <v>23</v>
      </c>
      <c r="T1176" s="32">
        <v>2</v>
      </c>
      <c r="U1176" s="33">
        <v>76.419899999999998</v>
      </c>
      <c r="V1176" s="33">
        <v>46.192300000000003</v>
      </c>
      <c r="W1176" s="33">
        <v>298.66669999999999</v>
      </c>
      <c r="X1176" s="33">
        <v>431</v>
      </c>
      <c r="Y1176" s="33">
        <v>354.66669999999999</v>
      </c>
      <c r="Z1176" s="33">
        <v>483</v>
      </c>
      <c r="AA1176" s="33" t="s">
        <v>235</v>
      </c>
      <c r="AB1176" s="33" t="s">
        <v>235</v>
      </c>
      <c r="AC1176" s="33">
        <f>V1176</f>
        <v>46.192300000000003</v>
      </c>
      <c r="AD1176" s="33" t="s">
        <v>235</v>
      </c>
      <c r="AE1176" s="33" t="s">
        <v>235</v>
      </c>
      <c r="AF1176" s="33" t="s">
        <v>235</v>
      </c>
      <c r="AG1176" s="33" t="s">
        <v>235</v>
      </c>
      <c r="AH1176" s="33" t="s">
        <v>235</v>
      </c>
      <c r="AI1176" s="33" t="s">
        <v>235</v>
      </c>
      <c r="AJ1176" s="33" t="s">
        <v>235</v>
      </c>
    </row>
    <row r="1177" spans="1:36" x14ac:dyDescent="0.25">
      <c r="A1177" s="23" t="s">
        <v>294</v>
      </c>
      <c r="B1177" s="23">
        <v>3</v>
      </c>
      <c r="C1177" s="23">
        <v>66.370199999999997</v>
      </c>
      <c r="D1177" s="23">
        <v>62.497700000000002</v>
      </c>
      <c r="E1177" s="23">
        <v>332.66669999999999</v>
      </c>
      <c r="F1177" s="23">
        <v>407</v>
      </c>
      <c r="G1177" s="23">
        <v>366.66669999999999</v>
      </c>
      <c r="H1177" s="23">
        <v>464</v>
      </c>
      <c r="K1177" s="32" t="s">
        <v>294</v>
      </c>
      <c r="L1177" s="32">
        <v>1167</v>
      </c>
      <c r="M1177" s="32" t="s">
        <v>263</v>
      </c>
      <c r="N1177" s="32" t="s">
        <v>669</v>
      </c>
      <c r="O1177" s="32" t="s">
        <v>261</v>
      </c>
      <c r="P1177" s="32" t="s">
        <v>232</v>
      </c>
      <c r="Q1177" s="32" t="s">
        <v>448</v>
      </c>
      <c r="R1177" s="32" t="s">
        <v>224</v>
      </c>
      <c r="S1177" s="37" t="s">
        <v>23</v>
      </c>
      <c r="T1177" s="32">
        <v>3</v>
      </c>
      <c r="U1177" s="33">
        <v>66.370199999999997</v>
      </c>
      <c r="V1177" s="33">
        <v>62.497700000000002</v>
      </c>
      <c r="W1177" s="33">
        <v>332.66669999999999</v>
      </c>
      <c r="X1177" s="33">
        <v>407</v>
      </c>
      <c r="Y1177" s="33">
        <v>366.66669999999999</v>
      </c>
      <c r="Z1177" s="33">
        <v>464</v>
      </c>
      <c r="AA1177" s="33" t="s">
        <v>235</v>
      </c>
      <c r="AB1177" s="33" t="s">
        <v>235</v>
      </c>
      <c r="AC1177" s="33">
        <f>V1177</f>
        <v>62.497700000000002</v>
      </c>
      <c r="AD1177" s="33" t="s">
        <v>235</v>
      </c>
      <c r="AE1177" s="33" t="s">
        <v>235</v>
      </c>
      <c r="AF1177" s="33" t="s">
        <v>235</v>
      </c>
      <c r="AG1177" s="40" t="s">
        <v>235</v>
      </c>
      <c r="AH1177" s="40" t="s">
        <v>235</v>
      </c>
      <c r="AI1177" s="40" t="s">
        <v>235</v>
      </c>
      <c r="AJ1177" s="40" t="s">
        <v>235</v>
      </c>
    </row>
    <row r="1178" spans="1:36" x14ac:dyDescent="0.25">
      <c r="A1178" s="23" t="s">
        <v>294</v>
      </c>
      <c r="B1178" s="23">
        <v>4</v>
      </c>
      <c r="C1178" s="23">
        <v>67.067099999999996</v>
      </c>
      <c r="D1178" s="23">
        <v>113.3695</v>
      </c>
      <c r="E1178" s="23">
        <v>478.66669999999999</v>
      </c>
      <c r="F1178" s="23">
        <v>397</v>
      </c>
      <c r="G1178" s="23">
        <v>455.66669999999999</v>
      </c>
      <c r="H1178" s="23">
        <v>460</v>
      </c>
      <c r="K1178" s="32" t="s">
        <v>294</v>
      </c>
      <c r="L1178" s="32">
        <v>1168</v>
      </c>
      <c r="M1178" s="32" t="s">
        <v>263</v>
      </c>
      <c r="N1178" s="32" t="s">
        <v>669</v>
      </c>
      <c r="O1178" s="32" t="s">
        <v>261</v>
      </c>
      <c r="P1178" s="32" t="s">
        <v>232</v>
      </c>
      <c r="Q1178" s="32" t="s">
        <v>448</v>
      </c>
      <c r="R1178" s="32" t="s">
        <v>224</v>
      </c>
      <c r="S1178" s="37" t="s">
        <v>24</v>
      </c>
      <c r="T1178" s="32">
        <v>4</v>
      </c>
      <c r="U1178" s="33">
        <v>67.067099999999996</v>
      </c>
      <c r="V1178" s="33">
        <v>113.3695</v>
      </c>
      <c r="W1178" s="33">
        <v>478.66669999999999</v>
      </c>
      <c r="X1178" s="33">
        <v>397</v>
      </c>
      <c r="Y1178" s="33">
        <v>455.66669999999999</v>
      </c>
      <c r="Z1178" s="33">
        <v>460</v>
      </c>
      <c r="AA1178" s="33" t="s">
        <v>235</v>
      </c>
      <c r="AB1178" s="33" t="s">
        <v>235</v>
      </c>
      <c r="AC1178" s="33">
        <f>ABS(180-V1178)</f>
        <v>66.630499999999998</v>
      </c>
      <c r="AD1178" s="33" t="s">
        <v>235</v>
      </c>
      <c r="AE1178" s="33" t="s">
        <v>235</v>
      </c>
      <c r="AF1178" s="33" t="s">
        <v>235</v>
      </c>
      <c r="AG1178" s="40" t="s">
        <v>235</v>
      </c>
      <c r="AH1178" s="40" t="s">
        <v>235</v>
      </c>
      <c r="AI1178" s="40" t="s">
        <v>235</v>
      </c>
      <c r="AJ1178" s="40" t="s">
        <v>235</v>
      </c>
    </row>
    <row r="1179" spans="1:36" x14ac:dyDescent="0.25">
      <c r="A1179" s="23" t="s">
        <v>294</v>
      </c>
      <c r="B1179" s="23">
        <v>5</v>
      </c>
      <c r="C1179" s="23">
        <v>79.202299999999994</v>
      </c>
      <c r="D1179" s="23">
        <v>130.6174</v>
      </c>
      <c r="E1179" s="23">
        <v>517.66669999999999</v>
      </c>
      <c r="F1179" s="23">
        <v>414</v>
      </c>
      <c r="G1179" s="23">
        <v>469.66669999999999</v>
      </c>
      <c r="H1179" s="23">
        <v>477</v>
      </c>
      <c r="K1179" s="32" t="s">
        <v>294</v>
      </c>
      <c r="L1179" s="32">
        <v>1169</v>
      </c>
      <c r="M1179" s="32" t="s">
        <v>263</v>
      </c>
      <c r="N1179" s="32" t="s">
        <v>669</v>
      </c>
      <c r="O1179" s="32" t="s">
        <v>261</v>
      </c>
      <c r="P1179" s="32" t="s">
        <v>232</v>
      </c>
      <c r="Q1179" s="32" t="s">
        <v>448</v>
      </c>
      <c r="R1179" s="32" t="s">
        <v>224</v>
      </c>
      <c r="S1179" s="37" t="s">
        <v>24</v>
      </c>
      <c r="T1179" s="32">
        <v>5</v>
      </c>
      <c r="U1179" s="33">
        <v>79.202299999999994</v>
      </c>
      <c r="V1179" s="33">
        <v>130.6174</v>
      </c>
      <c r="W1179" s="33">
        <v>517.66669999999999</v>
      </c>
      <c r="X1179" s="33">
        <v>414</v>
      </c>
      <c r="Y1179" s="33">
        <v>469.66669999999999</v>
      </c>
      <c r="Z1179" s="33">
        <v>477</v>
      </c>
      <c r="AA1179" s="33" t="s">
        <v>235</v>
      </c>
      <c r="AB1179" s="33" t="s">
        <v>235</v>
      </c>
      <c r="AC1179" s="33">
        <f>ABS(180-V1179)</f>
        <v>49.382599999999996</v>
      </c>
      <c r="AD1179" s="33" t="s">
        <v>235</v>
      </c>
      <c r="AE1179" s="33" t="s">
        <v>235</v>
      </c>
      <c r="AF1179" s="33" t="s">
        <v>235</v>
      </c>
      <c r="AG1179" s="40" t="s">
        <v>235</v>
      </c>
      <c r="AH1179" s="40" t="s">
        <v>235</v>
      </c>
      <c r="AI1179" s="40" t="s">
        <v>235</v>
      </c>
      <c r="AJ1179" s="40" t="s">
        <v>235</v>
      </c>
    </row>
    <row r="1180" spans="1:36" x14ac:dyDescent="0.25">
      <c r="A1180" s="23" t="s">
        <v>294</v>
      </c>
      <c r="B1180" s="23">
        <v>6</v>
      </c>
      <c r="C1180" s="23">
        <v>68.505499999999998</v>
      </c>
      <c r="D1180" s="23">
        <v>149.6234</v>
      </c>
      <c r="E1180" s="23">
        <v>530.66669999999999</v>
      </c>
      <c r="F1180" s="23">
        <v>452</v>
      </c>
      <c r="G1180" s="23">
        <v>473.66669999999999</v>
      </c>
      <c r="H1180" s="23">
        <v>490</v>
      </c>
      <c r="K1180" s="32" t="s">
        <v>294</v>
      </c>
      <c r="L1180" s="32">
        <v>1170</v>
      </c>
      <c r="M1180" s="32" t="s">
        <v>263</v>
      </c>
      <c r="N1180" s="32" t="s">
        <v>669</v>
      </c>
      <c r="O1180" s="32" t="s">
        <v>261</v>
      </c>
      <c r="P1180" s="32" t="s">
        <v>232</v>
      </c>
      <c r="Q1180" s="32" t="s">
        <v>448</v>
      </c>
      <c r="R1180" s="32" t="s">
        <v>224</v>
      </c>
      <c r="S1180" s="37" t="s">
        <v>24</v>
      </c>
      <c r="T1180" s="32">
        <v>6</v>
      </c>
      <c r="U1180" s="33">
        <v>68.505499999999998</v>
      </c>
      <c r="V1180" s="33">
        <v>149.6234</v>
      </c>
      <c r="W1180" s="33">
        <v>530.66669999999999</v>
      </c>
      <c r="X1180" s="33">
        <v>452</v>
      </c>
      <c r="Y1180" s="33">
        <v>473.66669999999999</v>
      </c>
      <c r="Z1180" s="33">
        <v>490</v>
      </c>
      <c r="AA1180" s="33">
        <f>SQRT(((W1180-W1175)^2)+((X1180-X1175)^2))</f>
        <v>237.68256141332708</v>
      </c>
      <c r="AB1180" s="33">
        <f>SQRT(((Y1178-Y1177)^2)+((Z1178-Z1177)^2))</f>
        <v>89.089842294169543</v>
      </c>
      <c r="AC1180" s="33">
        <f>ABS(180-V1180)</f>
        <v>30.376599999999996</v>
      </c>
      <c r="AD1180" s="33">
        <v>1</v>
      </c>
      <c r="AE1180" s="33">
        <v>0</v>
      </c>
      <c r="AF1180" s="33">
        <v>0</v>
      </c>
      <c r="AG1180" s="23">
        <f>SQRT((W1180-W1178)^2+(X1180-X1178)^2)</f>
        <v>75.690157880665041</v>
      </c>
      <c r="AH1180" s="23">
        <f>SQRT((W1177-W1175)^2+(X1177-X1175)^2)</f>
        <v>74.094534211370814</v>
      </c>
      <c r="AI1180" s="23">
        <f>SQRT(((Y1177-Y1175)^2)+((Z1177-Z1175)^2))</f>
        <v>32.310988842807021</v>
      </c>
      <c r="AJ1180" s="23">
        <f>SQRT(((Y1180-Y1178)^2)+((Z1180-Z1178)^2))</f>
        <v>34.985711369071801</v>
      </c>
    </row>
    <row r="1181" spans="1:36" x14ac:dyDescent="0.25">
      <c r="A1181" s="23" t="s">
        <v>295</v>
      </c>
      <c r="B1181" s="23">
        <v>1</v>
      </c>
      <c r="C1181" s="23">
        <v>69.260400000000004</v>
      </c>
      <c r="D1181" s="23">
        <v>29.050899999999999</v>
      </c>
      <c r="E1181" s="23">
        <v>327.66669999999999</v>
      </c>
      <c r="F1181" s="23">
        <v>476</v>
      </c>
      <c r="G1181" s="23">
        <v>396.66669999999999</v>
      </c>
      <c r="H1181" s="23">
        <v>482</v>
      </c>
      <c r="K1181" s="32" t="s">
        <v>295</v>
      </c>
      <c r="L1181" s="32">
        <v>1171</v>
      </c>
      <c r="M1181" s="32" t="s">
        <v>263</v>
      </c>
      <c r="N1181" s="32" t="s">
        <v>669</v>
      </c>
      <c r="O1181" s="32" t="s">
        <v>261</v>
      </c>
      <c r="P1181" s="32" t="s">
        <v>232</v>
      </c>
      <c r="Q1181" s="32" t="s">
        <v>448</v>
      </c>
      <c r="R1181" s="32" t="s">
        <v>236</v>
      </c>
      <c r="S1181" s="37" t="s">
        <v>23</v>
      </c>
      <c r="T1181" s="32">
        <v>1</v>
      </c>
      <c r="U1181" s="33">
        <v>69.260400000000004</v>
      </c>
      <c r="V1181" s="33">
        <v>29.050899999999999</v>
      </c>
      <c r="W1181" s="33">
        <v>327.66669999999999</v>
      </c>
      <c r="X1181" s="33">
        <v>476</v>
      </c>
      <c r="Y1181" s="33">
        <v>396.66669999999999</v>
      </c>
      <c r="Z1181" s="33">
        <v>482</v>
      </c>
      <c r="AA1181" s="33" t="s">
        <v>235</v>
      </c>
      <c r="AB1181" s="33" t="s">
        <v>235</v>
      </c>
      <c r="AC1181" s="33">
        <f>V1181</f>
        <v>29.050899999999999</v>
      </c>
      <c r="AD1181" s="33" t="s">
        <v>235</v>
      </c>
      <c r="AE1181" s="33" t="s">
        <v>235</v>
      </c>
      <c r="AF1181" s="33" t="s">
        <v>235</v>
      </c>
      <c r="AG1181" s="33" t="s">
        <v>235</v>
      </c>
      <c r="AH1181" s="33" t="s">
        <v>235</v>
      </c>
      <c r="AI1181" s="33" t="s">
        <v>235</v>
      </c>
      <c r="AJ1181" s="33" t="s">
        <v>235</v>
      </c>
    </row>
    <row r="1182" spans="1:36" x14ac:dyDescent="0.25">
      <c r="A1182" s="23" t="s">
        <v>295</v>
      </c>
      <c r="B1182" s="23">
        <v>2</v>
      </c>
      <c r="C1182" s="23">
        <v>79.3095</v>
      </c>
      <c r="D1182" s="23">
        <v>47.09</v>
      </c>
      <c r="E1182" s="23">
        <v>320.66669999999999</v>
      </c>
      <c r="F1182" s="23">
        <v>435</v>
      </c>
      <c r="G1182" s="23">
        <v>393.66669999999999</v>
      </c>
      <c r="H1182" s="23">
        <v>466</v>
      </c>
      <c r="K1182" s="32" t="s">
        <v>295</v>
      </c>
      <c r="L1182" s="32">
        <v>1172</v>
      </c>
      <c r="M1182" s="32" t="s">
        <v>263</v>
      </c>
      <c r="N1182" s="32" t="s">
        <v>669</v>
      </c>
      <c r="O1182" s="32" t="s">
        <v>261</v>
      </c>
      <c r="P1182" s="32" t="s">
        <v>232</v>
      </c>
      <c r="Q1182" s="32" t="s">
        <v>448</v>
      </c>
      <c r="R1182" s="32" t="s">
        <v>236</v>
      </c>
      <c r="S1182" s="37" t="s">
        <v>23</v>
      </c>
      <c r="T1182" s="32">
        <v>2</v>
      </c>
      <c r="U1182" s="33">
        <v>79.3095</v>
      </c>
      <c r="V1182" s="33">
        <v>47.09</v>
      </c>
      <c r="W1182" s="33">
        <v>320.66669999999999</v>
      </c>
      <c r="X1182" s="33">
        <v>435</v>
      </c>
      <c r="Y1182" s="33">
        <v>393.66669999999999</v>
      </c>
      <c r="Z1182" s="33">
        <v>466</v>
      </c>
      <c r="AA1182" s="33" t="s">
        <v>235</v>
      </c>
      <c r="AB1182" s="33" t="s">
        <v>235</v>
      </c>
      <c r="AC1182" s="33">
        <f>V1182</f>
        <v>47.09</v>
      </c>
      <c r="AD1182" s="33" t="s">
        <v>235</v>
      </c>
      <c r="AE1182" s="33" t="s">
        <v>235</v>
      </c>
      <c r="AF1182" s="33" t="s">
        <v>235</v>
      </c>
      <c r="AG1182" s="33" t="s">
        <v>235</v>
      </c>
      <c r="AH1182" s="33" t="s">
        <v>235</v>
      </c>
      <c r="AI1182" s="33" t="s">
        <v>235</v>
      </c>
      <c r="AJ1182" s="33" t="s">
        <v>235</v>
      </c>
    </row>
    <row r="1183" spans="1:36" x14ac:dyDescent="0.25">
      <c r="A1183" s="23" t="s">
        <v>295</v>
      </c>
      <c r="B1183" s="23">
        <v>3</v>
      </c>
      <c r="C1183" s="23">
        <v>70.292199999999994</v>
      </c>
      <c r="D1183" s="23">
        <v>63.886699999999998</v>
      </c>
      <c r="E1183" s="23">
        <v>344.66669999999999</v>
      </c>
      <c r="F1183" s="23">
        <v>398</v>
      </c>
      <c r="G1183" s="23">
        <v>398.66669999999999</v>
      </c>
      <c r="H1183" s="23">
        <v>443</v>
      </c>
      <c r="K1183" s="32" t="s">
        <v>295</v>
      </c>
      <c r="L1183" s="32">
        <v>1173</v>
      </c>
      <c r="M1183" s="32" t="s">
        <v>263</v>
      </c>
      <c r="N1183" s="32" t="s">
        <v>669</v>
      </c>
      <c r="O1183" s="32" t="s">
        <v>261</v>
      </c>
      <c r="P1183" s="32" t="s">
        <v>232</v>
      </c>
      <c r="Q1183" s="32" t="s">
        <v>448</v>
      </c>
      <c r="R1183" s="32" t="s">
        <v>236</v>
      </c>
      <c r="S1183" s="37" t="s">
        <v>23</v>
      </c>
      <c r="T1183" s="32">
        <v>3</v>
      </c>
      <c r="U1183" s="33">
        <v>70.292199999999994</v>
      </c>
      <c r="V1183" s="33">
        <v>63.886699999999998</v>
      </c>
      <c r="W1183" s="33">
        <v>344.66669999999999</v>
      </c>
      <c r="X1183" s="33">
        <v>398</v>
      </c>
      <c r="Y1183" s="33">
        <v>398.66669999999999</v>
      </c>
      <c r="Z1183" s="33">
        <v>443</v>
      </c>
      <c r="AA1183" s="33" t="s">
        <v>235</v>
      </c>
      <c r="AB1183" s="33" t="s">
        <v>235</v>
      </c>
      <c r="AC1183" s="33">
        <f>V1183</f>
        <v>63.886699999999998</v>
      </c>
      <c r="AD1183" s="33" t="s">
        <v>235</v>
      </c>
      <c r="AE1183" s="33" t="s">
        <v>235</v>
      </c>
      <c r="AF1183" s="33" t="s">
        <v>235</v>
      </c>
      <c r="AG1183" s="33" t="s">
        <v>235</v>
      </c>
      <c r="AH1183" s="33" t="s">
        <v>235</v>
      </c>
      <c r="AI1183" s="40" t="s">
        <v>235</v>
      </c>
      <c r="AJ1183" s="40" t="s">
        <v>235</v>
      </c>
    </row>
    <row r="1184" spans="1:36" x14ac:dyDescent="0.25">
      <c r="A1184" s="23" t="s">
        <v>295</v>
      </c>
      <c r="B1184" s="23">
        <v>4</v>
      </c>
      <c r="C1184" s="23">
        <v>72.173400000000001</v>
      </c>
      <c r="D1184" s="23">
        <v>118.05370000000001</v>
      </c>
      <c r="E1184" s="23">
        <v>483.66669999999999</v>
      </c>
      <c r="F1184" s="23">
        <v>335</v>
      </c>
      <c r="G1184" s="23">
        <v>478.66669999999999</v>
      </c>
      <c r="H1184" s="23">
        <v>407</v>
      </c>
      <c r="K1184" s="32" t="s">
        <v>295</v>
      </c>
      <c r="L1184" s="32">
        <v>1174</v>
      </c>
      <c r="M1184" s="32" t="s">
        <v>263</v>
      </c>
      <c r="N1184" s="32" t="s">
        <v>669</v>
      </c>
      <c r="O1184" s="32" t="s">
        <v>261</v>
      </c>
      <c r="P1184" s="32" t="s">
        <v>232</v>
      </c>
      <c r="Q1184" s="32" t="s">
        <v>448</v>
      </c>
      <c r="R1184" s="32" t="s">
        <v>236</v>
      </c>
      <c r="S1184" s="37" t="s">
        <v>24</v>
      </c>
      <c r="T1184" s="32">
        <v>4</v>
      </c>
      <c r="U1184" s="33">
        <v>72.173400000000001</v>
      </c>
      <c r="V1184" s="33">
        <v>118.05370000000001</v>
      </c>
      <c r="W1184" s="33">
        <v>483.66669999999999</v>
      </c>
      <c r="X1184" s="33">
        <v>335</v>
      </c>
      <c r="Y1184" s="33">
        <v>478.66669999999999</v>
      </c>
      <c r="Z1184" s="33">
        <v>407</v>
      </c>
      <c r="AA1184" s="33" t="s">
        <v>235</v>
      </c>
      <c r="AB1184" s="33" t="s">
        <v>235</v>
      </c>
      <c r="AC1184" s="33">
        <f>ABS(180-V1184)</f>
        <v>61.946299999999994</v>
      </c>
      <c r="AD1184" s="33" t="s">
        <v>235</v>
      </c>
      <c r="AE1184" s="33" t="s">
        <v>235</v>
      </c>
      <c r="AF1184" s="33" t="s">
        <v>235</v>
      </c>
      <c r="AG1184" s="33" t="s">
        <v>235</v>
      </c>
      <c r="AH1184" s="33" t="s">
        <v>235</v>
      </c>
      <c r="AI1184" s="40" t="s">
        <v>235</v>
      </c>
      <c r="AJ1184" s="40" t="s">
        <v>235</v>
      </c>
    </row>
    <row r="1185" spans="1:36" x14ac:dyDescent="0.25">
      <c r="A1185" s="23" t="s">
        <v>295</v>
      </c>
      <c r="B1185" s="23">
        <v>5</v>
      </c>
      <c r="C1185" s="23">
        <v>78.390100000000004</v>
      </c>
      <c r="D1185" s="23">
        <v>137.3758</v>
      </c>
      <c r="E1185" s="23">
        <v>525.66669999999999</v>
      </c>
      <c r="F1185" s="23">
        <v>343</v>
      </c>
      <c r="G1185" s="23">
        <v>494.66669999999999</v>
      </c>
      <c r="H1185" s="23">
        <v>415</v>
      </c>
      <c r="K1185" s="32" t="s">
        <v>295</v>
      </c>
      <c r="L1185" s="32">
        <v>1175</v>
      </c>
      <c r="M1185" s="32" t="s">
        <v>263</v>
      </c>
      <c r="N1185" s="32" t="s">
        <v>669</v>
      </c>
      <c r="O1185" s="32" t="s">
        <v>261</v>
      </c>
      <c r="P1185" s="32" t="s">
        <v>232</v>
      </c>
      <c r="Q1185" s="32" t="s">
        <v>448</v>
      </c>
      <c r="R1185" s="32" t="s">
        <v>236</v>
      </c>
      <c r="S1185" s="37" t="s">
        <v>24</v>
      </c>
      <c r="T1185" s="32">
        <v>5</v>
      </c>
      <c r="U1185" s="33">
        <v>78.390100000000004</v>
      </c>
      <c r="V1185" s="33">
        <v>137.3758</v>
      </c>
      <c r="W1185" s="33">
        <v>525.66669999999999</v>
      </c>
      <c r="X1185" s="33">
        <v>343</v>
      </c>
      <c r="Y1185" s="33">
        <v>494.66669999999999</v>
      </c>
      <c r="Z1185" s="33">
        <v>415</v>
      </c>
      <c r="AA1185" s="33" t="s">
        <v>235</v>
      </c>
      <c r="AB1185" s="33" t="s">
        <v>235</v>
      </c>
      <c r="AC1185" s="33">
        <f>ABS(180-V1185)</f>
        <v>42.624200000000002</v>
      </c>
      <c r="AD1185" s="33" t="s">
        <v>235</v>
      </c>
      <c r="AE1185" s="33" t="s">
        <v>235</v>
      </c>
      <c r="AF1185" s="33" t="s">
        <v>235</v>
      </c>
      <c r="AG1185" s="33" t="s">
        <v>235</v>
      </c>
      <c r="AH1185" s="33" t="s">
        <v>235</v>
      </c>
      <c r="AI1185" s="40" t="s">
        <v>235</v>
      </c>
      <c r="AJ1185" s="40" t="s">
        <v>235</v>
      </c>
    </row>
    <row r="1186" spans="1:36" x14ac:dyDescent="0.25">
      <c r="A1186" s="23" t="s">
        <v>295</v>
      </c>
      <c r="B1186" s="23">
        <v>6</v>
      </c>
      <c r="C1186" s="23">
        <v>69.527000000000001</v>
      </c>
      <c r="D1186" s="23">
        <v>154.4143</v>
      </c>
      <c r="E1186" s="23">
        <v>549.66669999999999</v>
      </c>
      <c r="F1186" s="23">
        <v>374</v>
      </c>
      <c r="G1186" s="23">
        <v>504.66669999999999</v>
      </c>
      <c r="H1186" s="23">
        <v>427</v>
      </c>
      <c r="K1186" s="32" t="s">
        <v>295</v>
      </c>
      <c r="L1186" s="32">
        <v>1176</v>
      </c>
      <c r="M1186" s="32" t="s">
        <v>263</v>
      </c>
      <c r="N1186" s="32" t="s">
        <v>669</v>
      </c>
      <c r="O1186" s="32" t="s">
        <v>261</v>
      </c>
      <c r="P1186" s="32" t="s">
        <v>232</v>
      </c>
      <c r="Q1186" s="32" t="s">
        <v>448</v>
      </c>
      <c r="R1186" s="32" t="s">
        <v>236</v>
      </c>
      <c r="S1186" s="37" t="s">
        <v>24</v>
      </c>
      <c r="T1186" s="32">
        <v>6</v>
      </c>
      <c r="U1186" s="33">
        <v>69.527000000000001</v>
      </c>
      <c r="V1186" s="33">
        <v>154.4143</v>
      </c>
      <c r="W1186" s="33">
        <v>549.66669999999999</v>
      </c>
      <c r="X1186" s="33">
        <v>374</v>
      </c>
      <c r="Y1186" s="33">
        <v>504.66669999999999</v>
      </c>
      <c r="Z1186" s="33">
        <v>427</v>
      </c>
      <c r="AA1186" s="33">
        <f>SQRT(((W1186-W1181)^2)+((X1186-X1181)^2))</f>
        <v>244.31127685802798</v>
      </c>
      <c r="AB1186" s="33">
        <f>SQRT(((Y1184-Y1183)^2)+((Z1184-Z1183)^2))</f>
        <v>87.726848797845236</v>
      </c>
      <c r="AC1186" s="33">
        <f>ABS(180-V1186)</f>
        <v>25.585700000000003</v>
      </c>
      <c r="AD1186" s="33">
        <v>1</v>
      </c>
      <c r="AE1186" s="33">
        <v>0</v>
      </c>
      <c r="AF1186" s="33">
        <v>0</v>
      </c>
      <c r="AG1186" s="23">
        <f>SQRT((W1186-W1184)^2+(X1186-X1184)^2)</f>
        <v>76.661594035083823</v>
      </c>
      <c r="AH1186" s="23">
        <f>SQRT((W1183-W1181)^2+(X1183-X1181)^2)</f>
        <v>79.831071645068121</v>
      </c>
      <c r="AI1186" s="23">
        <f>SQRT(((Y1183-Y1181)^2)+((Z1183-Z1181)^2))</f>
        <v>39.05124837953327</v>
      </c>
      <c r="AJ1186" s="23">
        <f>SQRT(((Y1186-Y1184)^2)+((Z1186-Z1184)^2))</f>
        <v>32.802438933713454</v>
      </c>
    </row>
    <row r="1187" spans="1:36" x14ac:dyDescent="0.25">
      <c r="A1187" s="23" t="s">
        <v>296</v>
      </c>
      <c r="B1187" s="23">
        <v>1</v>
      </c>
      <c r="C1187" s="23">
        <v>63.890500000000003</v>
      </c>
      <c r="D1187" s="23">
        <v>28.884699999999999</v>
      </c>
      <c r="E1187" s="23">
        <v>340.66669999999999</v>
      </c>
      <c r="F1187" s="23">
        <v>559.66669999999999</v>
      </c>
      <c r="G1187" s="23">
        <v>401.66669999999999</v>
      </c>
      <c r="H1187" s="23">
        <v>540.66669999999999</v>
      </c>
      <c r="K1187" s="32" t="s">
        <v>296</v>
      </c>
      <c r="L1187" s="32">
        <v>1177</v>
      </c>
      <c r="M1187" s="32" t="s">
        <v>263</v>
      </c>
      <c r="N1187" s="32" t="s">
        <v>669</v>
      </c>
      <c r="O1187" s="32" t="s">
        <v>261</v>
      </c>
      <c r="P1187" s="32" t="s">
        <v>232</v>
      </c>
      <c r="Q1187" s="32" t="s">
        <v>448</v>
      </c>
      <c r="R1187" s="32" t="s">
        <v>224</v>
      </c>
      <c r="S1187" s="37" t="s">
        <v>23</v>
      </c>
      <c r="T1187" s="32">
        <v>1</v>
      </c>
      <c r="U1187" s="33">
        <v>63.890500000000003</v>
      </c>
      <c r="V1187" s="33">
        <v>28.884699999999999</v>
      </c>
      <c r="W1187" s="33">
        <v>340.66669999999999</v>
      </c>
      <c r="X1187" s="33">
        <v>559.66669999999999</v>
      </c>
      <c r="Y1187" s="33">
        <v>401.66669999999999</v>
      </c>
      <c r="Z1187" s="33">
        <v>540.66669999999999</v>
      </c>
      <c r="AA1187" s="33" t="s">
        <v>235</v>
      </c>
      <c r="AB1187" s="33" t="s">
        <v>235</v>
      </c>
      <c r="AC1187" s="33">
        <f>V1187</f>
        <v>28.884699999999999</v>
      </c>
      <c r="AD1187" s="33" t="s">
        <v>235</v>
      </c>
      <c r="AE1187" s="33" t="s">
        <v>235</v>
      </c>
      <c r="AF1187" s="33" t="s">
        <v>235</v>
      </c>
      <c r="AG1187" s="33" t="s">
        <v>235</v>
      </c>
      <c r="AH1187" s="33" t="s">
        <v>235</v>
      </c>
      <c r="AI1187" s="33" t="s">
        <v>235</v>
      </c>
      <c r="AJ1187" s="33" t="s">
        <v>235</v>
      </c>
    </row>
    <row r="1188" spans="1:36" x14ac:dyDescent="0.25">
      <c r="A1188" s="23" t="s">
        <v>296</v>
      </c>
      <c r="B1188" s="23">
        <v>2</v>
      </c>
      <c r="C1188" s="23">
        <v>75.4255</v>
      </c>
      <c r="D1188" s="23">
        <v>52.273800000000001</v>
      </c>
      <c r="E1188" s="23">
        <v>316.66669999999999</v>
      </c>
      <c r="F1188" s="23">
        <v>521.66669999999999</v>
      </c>
      <c r="G1188" s="23">
        <v>391.66669999999999</v>
      </c>
      <c r="H1188" s="23">
        <v>529.66669999999999</v>
      </c>
      <c r="K1188" s="32" t="s">
        <v>296</v>
      </c>
      <c r="L1188" s="32">
        <v>1178</v>
      </c>
      <c r="M1188" s="32" t="s">
        <v>263</v>
      </c>
      <c r="N1188" s="32" t="s">
        <v>669</v>
      </c>
      <c r="O1188" s="32" t="s">
        <v>261</v>
      </c>
      <c r="P1188" s="32" t="s">
        <v>232</v>
      </c>
      <c r="Q1188" s="32" t="s">
        <v>448</v>
      </c>
      <c r="R1188" s="32" t="s">
        <v>224</v>
      </c>
      <c r="S1188" s="37" t="s">
        <v>23</v>
      </c>
      <c r="T1188" s="32">
        <v>2</v>
      </c>
      <c r="U1188" s="33">
        <v>75.4255</v>
      </c>
      <c r="V1188" s="33">
        <v>52.273800000000001</v>
      </c>
      <c r="W1188" s="33">
        <v>316.66669999999999</v>
      </c>
      <c r="X1188" s="33">
        <v>521.66669999999999</v>
      </c>
      <c r="Y1188" s="33">
        <v>391.66669999999999</v>
      </c>
      <c r="Z1188" s="33">
        <v>529.66669999999999</v>
      </c>
      <c r="AA1188" s="33" t="s">
        <v>235</v>
      </c>
      <c r="AB1188" s="33" t="s">
        <v>235</v>
      </c>
      <c r="AC1188" s="33">
        <f>V1188</f>
        <v>52.273800000000001</v>
      </c>
      <c r="AD1188" s="33" t="s">
        <v>235</v>
      </c>
      <c r="AE1188" s="33" t="s">
        <v>235</v>
      </c>
      <c r="AF1188" s="33" t="s">
        <v>235</v>
      </c>
      <c r="AG1188" s="33" t="s">
        <v>235</v>
      </c>
      <c r="AH1188" s="33" t="s">
        <v>235</v>
      </c>
      <c r="AI1188" s="33" t="s">
        <v>235</v>
      </c>
      <c r="AJ1188" s="33" t="s">
        <v>235</v>
      </c>
    </row>
    <row r="1189" spans="1:36" x14ac:dyDescent="0.25">
      <c r="A1189" s="23" t="s">
        <v>296</v>
      </c>
      <c r="B1189" s="23">
        <v>3</v>
      </c>
      <c r="C1189" s="23">
        <v>66.128699999999995</v>
      </c>
      <c r="D1189" s="23">
        <v>66.538499999999999</v>
      </c>
      <c r="E1189" s="23">
        <v>328.66669999999999</v>
      </c>
      <c r="F1189" s="23">
        <v>484.66669999999999</v>
      </c>
      <c r="G1189" s="23">
        <v>390.66669999999999</v>
      </c>
      <c r="H1189" s="23">
        <v>507.66669999999999</v>
      </c>
      <c r="K1189" s="32" t="s">
        <v>296</v>
      </c>
      <c r="L1189" s="32">
        <v>1179</v>
      </c>
      <c r="M1189" s="32" t="s">
        <v>263</v>
      </c>
      <c r="N1189" s="32" t="s">
        <v>669</v>
      </c>
      <c r="O1189" s="32" t="s">
        <v>261</v>
      </c>
      <c r="P1189" s="32" t="s">
        <v>232</v>
      </c>
      <c r="Q1189" s="32" t="s">
        <v>448</v>
      </c>
      <c r="R1189" s="32" t="s">
        <v>224</v>
      </c>
      <c r="S1189" s="37" t="s">
        <v>23</v>
      </c>
      <c r="T1189" s="32">
        <v>3</v>
      </c>
      <c r="U1189" s="33">
        <v>66.128699999999995</v>
      </c>
      <c r="V1189" s="33">
        <v>66.538499999999999</v>
      </c>
      <c r="W1189" s="33">
        <v>328.66669999999999</v>
      </c>
      <c r="X1189" s="33">
        <v>484.66669999999999</v>
      </c>
      <c r="Y1189" s="33">
        <v>390.66669999999999</v>
      </c>
      <c r="Z1189" s="33">
        <v>507.66669999999999</v>
      </c>
      <c r="AA1189" s="33" t="s">
        <v>235</v>
      </c>
      <c r="AB1189" s="33" t="s">
        <v>235</v>
      </c>
      <c r="AC1189" s="33">
        <f>V1189</f>
        <v>66.538499999999999</v>
      </c>
      <c r="AD1189" s="33" t="s">
        <v>235</v>
      </c>
      <c r="AE1189" s="33" t="s">
        <v>235</v>
      </c>
      <c r="AF1189" s="33" t="s">
        <v>235</v>
      </c>
      <c r="AG1189" s="40" t="s">
        <v>235</v>
      </c>
      <c r="AH1189" s="40" t="s">
        <v>235</v>
      </c>
      <c r="AI1189" s="40" t="s">
        <v>235</v>
      </c>
      <c r="AJ1189" s="40" t="s">
        <v>235</v>
      </c>
    </row>
    <row r="1190" spans="1:36" x14ac:dyDescent="0.25">
      <c r="A1190" s="23" t="s">
        <v>296</v>
      </c>
      <c r="B1190" s="23">
        <v>4</v>
      </c>
      <c r="C1190" s="23">
        <v>67.416600000000003</v>
      </c>
      <c r="D1190" s="23">
        <v>115.3308</v>
      </c>
      <c r="E1190" s="23">
        <v>431.66669999999999</v>
      </c>
      <c r="F1190" s="23">
        <v>376.66669999999999</v>
      </c>
      <c r="G1190" s="23">
        <v>455.66669999999999</v>
      </c>
      <c r="H1190" s="23">
        <v>439.66669999999999</v>
      </c>
      <c r="K1190" s="32" t="s">
        <v>296</v>
      </c>
      <c r="L1190" s="32">
        <v>1180</v>
      </c>
      <c r="M1190" s="32" t="s">
        <v>263</v>
      </c>
      <c r="N1190" s="32" t="s">
        <v>669</v>
      </c>
      <c r="O1190" s="32" t="s">
        <v>261</v>
      </c>
      <c r="P1190" s="32" t="s">
        <v>232</v>
      </c>
      <c r="Q1190" s="32" t="s">
        <v>448</v>
      </c>
      <c r="R1190" s="32" t="s">
        <v>224</v>
      </c>
      <c r="S1190" s="37" t="s">
        <v>24</v>
      </c>
      <c r="T1190" s="32">
        <v>4</v>
      </c>
      <c r="U1190" s="33">
        <v>67.416600000000003</v>
      </c>
      <c r="V1190" s="33">
        <v>115.3308</v>
      </c>
      <c r="W1190" s="33">
        <v>431.66669999999999</v>
      </c>
      <c r="X1190" s="33">
        <v>376.66669999999999</v>
      </c>
      <c r="Y1190" s="33">
        <v>455.66669999999999</v>
      </c>
      <c r="Z1190" s="33">
        <v>439.66669999999999</v>
      </c>
      <c r="AA1190" s="33" t="s">
        <v>235</v>
      </c>
      <c r="AB1190" s="33" t="s">
        <v>235</v>
      </c>
      <c r="AC1190" s="33">
        <f>ABS(180-V1190)</f>
        <v>64.669200000000004</v>
      </c>
      <c r="AD1190" s="33" t="s">
        <v>235</v>
      </c>
      <c r="AE1190" s="33" t="s">
        <v>235</v>
      </c>
      <c r="AF1190" s="33" t="s">
        <v>235</v>
      </c>
      <c r="AG1190" s="40" t="s">
        <v>235</v>
      </c>
      <c r="AH1190" s="40" t="s">
        <v>235</v>
      </c>
      <c r="AI1190" s="40" t="s">
        <v>235</v>
      </c>
      <c r="AJ1190" s="40" t="s">
        <v>235</v>
      </c>
    </row>
    <row r="1191" spans="1:36" x14ac:dyDescent="0.25">
      <c r="A1191" s="23" t="s">
        <v>296</v>
      </c>
      <c r="B1191" s="23">
        <v>5</v>
      </c>
      <c r="C1191" s="23">
        <v>77.414500000000004</v>
      </c>
      <c r="D1191" s="23">
        <v>130.25370000000001</v>
      </c>
      <c r="E1191" s="23">
        <v>471.66669999999999</v>
      </c>
      <c r="F1191" s="23">
        <v>363.66669999999999</v>
      </c>
      <c r="G1191" s="23">
        <v>479.66669999999999</v>
      </c>
      <c r="H1191" s="23">
        <v>440.66669999999999</v>
      </c>
      <c r="K1191" s="32" t="s">
        <v>296</v>
      </c>
      <c r="L1191" s="32">
        <v>1181</v>
      </c>
      <c r="M1191" s="32" t="s">
        <v>263</v>
      </c>
      <c r="N1191" s="32" t="s">
        <v>669</v>
      </c>
      <c r="O1191" s="32" t="s">
        <v>261</v>
      </c>
      <c r="P1191" s="32" t="s">
        <v>232</v>
      </c>
      <c r="Q1191" s="32" t="s">
        <v>448</v>
      </c>
      <c r="R1191" s="32" t="s">
        <v>224</v>
      </c>
      <c r="S1191" s="37" t="s">
        <v>24</v>
      </c>
      <c r="T1191" s="32">
        <v>5</v>
      </c>
      <c r="U1191" s="33">
        <v>77.414500000000004</v>
      </c>
      <c r="V1191" s="33">
        <v>130.25370000000001</v>
      </c>
      <c r="W1191" s="33">
        <v>471.66669999999999</v>
      </c>
      <c r="X1191" s="33">
        <v>363.66669999999999</v>
      </c>
      <c r="Y1191" s="33">
        <v>479.66669999999999</v>
      </c>
      <c r="Z1191" s="33">
        <v>440.66669999999999</v>
      </c>
      <c r="AA1191" s="33" t="s">
        <v>235</v>
      </c>
      <c r="AB1191" s="33" t="s">
        <v>235</v>
      </c>
      <c r="AC1191" s="33">
        <f>ABS(180-V1191)</f>
        <v>49.746299999999991</v>
      </c>
      <c r="AD1191" s="33" t="s">
        <v>235</v>
      </c>
      <c r="AE1191" s="33" t="s">
        <v>235</v>
      </c>
      <c r="AF1191" s="33" t="s">
        <v>235</v>
      </c>
      <c r="AG1191" s="40" t="s">
        <v>235</v>
      </c>
      <c r="AH1191" s="40" t="s">
        <v>235</v>
      </c>
      <c r="AI1191" s="40" t="s">
        <v>235</v>
      </c>
      <c r="AJ1191" s="40" t="s">
        <v>235</v>
      </c>
    </row>
    <row r="1192" spans="1:36" x14ac:dyDescent="0.25">
      <c r="A1192" s="23" t="s">
        <v>296</v>
      </c>
      <c r="B1192" s="23">
        <v>6</v>
      </c>
      <c r="C1192" s="23">
        <v>71.589100000000002</v>
      </c>
      <c r="D1192" s="23">
        <v>148.28</v>
      </c>
      <c r="E1192" s="23">
        <v>504.66669999999999</v>
      </c>
      <c r="F1192" s="23">
        <v>376.66669999999999</v>
      </c>
      <c r="G1192" s="23">
        <v>489.66669999999999</v>
      </c>
      <c r="H1192" s="23">
        <v>446.66669999999999</v>
      </c>
      <c r="K1192" s="32" t="s">
        <v>296</v>
      </c>
      <c r="L1192" s="32">
        <v>1182</v>
      </c>
      <c r="M1192" s="32" t="s">
        <v>263</v>
      </c>
      <c r="N1192" s="32" t="s">
        <v>669</v>
      </c>
      <c r="O1192" s="32" t="s">
        <v>261</v>
      </c>
      <c r="P1192" s="32" t="s">
        <v>232</v>
      </c>
      <c r="Q1192" s="32" t="s">
        <v>448</v>
      </c>
      <c r="R1192" s="32" t="s">
        <v>224</v>
      </c>
      <c r="S1192" s="37" t="s">
        <v>24</v>
      </c>
      <c r="T1192" s="32">
        <v>6</v>
      </c>
      <c r="U1192" s="33">
        <v>71.589100000000002</v>
      </c>
      <c r="V1192" s="33">
        <v>148.28</v>
      </c>
      <c r="W1192" s="33">
        <v>504.66669999999999</v>
      </c>
      <c r="X1192" s="33">
        <v>376.66669999999999</v>
      </c>
      <c r="Y1192" s="33">
        <v>489.66669999999999</v>
      </c>
      <c r="Z1192" s="33">
        <v>446.66669999999999</v>
      </c>
      <c r="AA1192" s="33">
        <f>SQRT(((W1192-W1187)^2)+((X1192-X1187)^2))</f>
        <v>245.73359558676546</v>
      </c>
      <c r="AB1192" s="33">
        <f>SQRT(((Y1190-Y1189)^2)+((Z1190-Z1189)^2))</f>
        <v>94.069123520951337</v>
      </c>
      <c r="AC1192" s="33">
        <f>ABS(180-V1192)</f>
        <v>31.72</v>
      </c>
      <c r="AD1192" s="33">
        <v>1</v>
      </c>
      <c r="AE1192" s="33">
        <v>0</v>
      </c>
      <c r="AF1192" s="33">
        <v>0</v>
      </c>
      <c r="AG1192" s="23">
        <f>SQRT((W1192-W1190)^2+(X1192-X1190)^2)</f>
        <v>73</v>
      </c>
      <c r="AH1192" s="23">
        <f>SQRT((W1189-W1187)^2+(X1189-X1187)^2)</f>
        <v>75.953933407032977</v>
      </c>
      <c r="AI1192" s="23">
        <f>SQRT(((Y1189-Y1187)^2)+((Z1189-Z1187)^2))</f>
        <v>34.785054261852174</v>
      </c>
      <c r="AJ1192" s="23">
        <f>SQRT(((Y1192-Y1190)^2)+((Z1192-Z1190)^2))</f>
        <v>34.713109915419565</v>
      </c>
    </row>
    <row r="1193" spans="1:36" x14ac:dyDescent="0.25">
      <c r="A1193" s="23" t="s">
        <v>297</v>
      </c>
      <c r="B1193" s="23">
        <v>1</v>
      </c>
      <c r="C1193" s="23">
        <v>70.724800000000002</v>
      </c>
      <c r="D1193" s="23">
        <v>22.906500000000001</v>
      </c>
      <c r="E1193" s="23">
        <v>396.66669999999999</v>
      </c>
      <c r="F1193" s="23">
        <v>413.66669999999999</v>
      </c>
      <c r="G1193" s="23">
        <v>445.66669999999999</v>
      </c>
      <c r="H1193" s="23">
        <v>464.66669999999999</v>
      </c>
      <c r="K1193" s="32" t="s">
        <v>297</v>
      </c>
      <c r="L1193" s="32">
        <v>1183</v>
      </c>
      <c r="M1193" s="32" t="s">
        <v>263</v>
      </c>
      <c r="N1193" s="32" t="s">
        <v>669</v>
      </c>
      <c r="O1193" s="32" t="s">
        <v>261</v>
      </c>
      <c r="P1193" s="32" t="s">
        <v>232</v>
      </c>
      <c r="Q1193" s="32" t="s">
        <v>448</v>
      </c>
      <c r="R1193" s="32" t="s">
        <v>236</v>
      </c>
      <c r="S1193" s="37" t="s">
        <v>23</v>
      </c>
      <c r="T1193" s="32">
        <v>1</v>
      </c>
      <c r="U1193" s="33">
        <v>70.724800000000002</v>
      </c>
      <c r="V1193" s="33">
        <v>22.906500000000001</v>
      </c>
      <c r="W1193" s="33">
        <v>396.66669999999999</v>
      </c>
      <c r="X1193" s="33">
        <v>413.66669999999999</v>
      </c>
      <c r="Y1193" s="33">
        <v>445.66669999999999</v>
      </c>
      <c r="Z1193" s="33">
        <v>464.66669999999999</v>
      </c>
      <c r="AA1193" s="33" t="s">
        <v>235</v>
      </c>
      <c r="AB1193" s="33" t="s">
        <v>235</v>
      </c>
      <c r="AC1193" s="33">
        <f>V1193</f>
        <v>22.906500000000001</v>
      </c>
      <c r="AD1193" s="33" t="s">
        <v>235</v>
      </c>
      <c r="AE1193" s="33" t="s">
        <v>235</v>
      </c>
      <c r="AF1193" s="33" t="s">
        <v>235</v>
      </c>
      <c r="AG1193" s="33" t="s">
        <v>235</v>
      </c>
      <c r="AH1193" s="33" t="s">
        <v>235</v>
      </c>
      <c r="AI1193" s="33" t="s">
        <v>235</v>
      </c>
      <c r="AJ1193" s="33" t="s">
        <v>235</v>
      </c>
    </row>
    <row r="1194" spans="1:36" x14ac:dyDescent="0.25">
      <c r="A1194" s="23" t="s">
        <v>297</v>
      </c>
      <c r="B1194" s="23">
        <v>2</v>
      </c>
      <c r="C1194" s="23">
        <v>81.938999999999993</v>
      </c>
      <c r="D1194" s="23">
        <v>43.011299999999999</v>
      </c>
      <c r="E1194" s="23">
        <v>419.66669999999999</v>
      </c>
      <c r="F1194" s="23">
        <v>377.66669999999999</v>
      </c>
      <c r="G1194" s="23">
        <v>452.66669999999999</v>
      </c>
      <c r="H1194" s="23">
        <v>452.66669999999999</v>
      </c>
      <c r="K1194" s="32" t="s">
        <v>297</v>
      </c>
      <c r="L1194" s="32">
        <v>1184</v>
      </c>
      <c r="M1194" s="32" t="s">
        <v>263</v>
      </c>
      <c r="N1194" s="32" t="s">
        <v>669</v>
      </c>
      <c r="O1194" s="32" t="s">
        <v>261</v>
      </c>
      <c r="P1194" s="32" t="s">
        <v>232</v>
      </c>
      <c r="Q1194" s="32" t="s">
        <v>448</v>
      </c>
      <c r="R1194" s="32" t="s">
        <v>236</v>
      </c>
      <c r="S1194" s="37" t="s">
        <v>23</v>
      </c>
      <c r="T1194" s="32">
        <v>2</v>
      </c>
      <c r="U1194" s="33">
        <v>81.938999999999993</v>
      </c>
      <c r="V1194" s="33">
        <v>43.011299999999999</v>
      </c>
      <c r="W1194" s="33">
        <v>419.66669999999999</v>
      </c>
      <c r="X1194" s="33">
        <v>377.66669999999999</v>
      </c>
      <c r="Y1194" s="33">
        <v>452.66669999999999</v>
      </c>
      <c r="Z1194" s="33">
        <v>452.66669999999999</v>
      </c>
      <c r="AA1194" s="33" t="s">
        <v>235</v>
      </c>
      <c r="AB1194" s="33" t="s">
        <v>235</v>
      </c>
      <c r="AC1194" s="33">
        <f>V1194</f>
        <v>43.011299999999999</v>
      </c>
      <c r="AD1194" s="33" t="s">
        <v>235</v>
      </c>
      <c r="AE1194" s="33" t="s">
        <v>235</v>
      </c>
      <c r="AF1194" s="33" t="s">
        <v>235</v>
      </c>
      <c r="AG1194" s="33" t="s">
        <v>235</v>
      </c>
      <c r="AH1194" s="33" t="s">
        <v>235</v>
      </c>
      <c r="AI1194" s="33" t="s">
        <v>235</v>
      </c>
      <c r="AJ1194" s="33" t="s">
        <v>235</v>
      </c>
    </row>
    <row r="1195" spans="1:36" x14ac:dyDescent="0.25">
      <c r="A1195" s="23" t="s">
        <v>297</v>
      </c>
      <c r="B1195" s="23">
        <v>3</v>
      </c>
      <c r="C1195" s="23">
        <v>73.824100000000001</v>
      </c>
      <c r="D1195" s="23">
        <v>58.191600000000001</v>
      </c>
      <c r="E1195" s="23">
        <v>458.66669999999999</v>
      </c>
      <c r="F1195" s="23">
        <v>365.66669999999999</v>
      </c>
      <c r="G1195" s="23">
        <v>469.66669999999999</v>
      </c>
      <c r="H1195" s="23">
        <v>438.66669999999999</v>
      </c>
      <c r="K1195" s="32" t="s">
        <v>297</v>
      </c>
      <c r="L1195" s="32">
        <v>1185</v>
      </c>
      <c r="M1195" s="32" t="s">
        <v>263</v>
      </c>
      <c r="N1195" s="32" t="s">
        <v>669</v>
      </c>
      <c r="O1195" s="32" t="s">
        <v>261</v>
      </c>
      <c r="P1195" s="32" t="s">
        <v>232</v>
      </c>
      <c r="Q1195" s="32" t="s">
        <v>448</v>
      </c>
      <c r="R1195" s="32" t="s">
        <v>236</v>
      </c>
      <c r="S1195" s="37" t="s">
        <v>23</v>
      </c>
      <c r="T1195" s="32">
        <v>3</v>
      </c>
      <c r="U1195" s="33">
        <v>73.824100000000001</v>
      </c>
      <c r="V1195" s="33">
        <v>58.191600000000001</v>
      </c>
      <c r="W1195" s="33">
        <v>458.66669999999999</v>
      </c>
      <c r="X1195" s="33">
        <v>365.66669999999999</v>
      </c>
      <c r="Y1195" s="33">
        <v>469.66669999999999</v>
      </c>
      <c r="Z1195" s="33">
        <v>438.66669999999999</v>
      </c>
      <c r="AA1195" s="33" t="s">
        <v>235</v>
      </c>
      <c r="AB1195" s="33" t="s">
        <v>235</v>
      </c>
      <c r="AC1195" s="33">
        <f>V1195</f>
        <v>58.191600000000001</v>
      </c>
      <c r="AD1195" s="33" t="s">
        <v>235</v>
      </c>
      <c r="AE1195" s="33" t="s">
        <v>235</v>
      </c>
      <c r="AF1195" s="33" t="s">
        <v>235</v>
      </c>
      <c r="AG1195" s="33" t="s">
        <v>235</v>
      </c>
      <c r="AH1195" s="33" t="s">
        <v>235</v>
      </c>
      <c r="AI1195" s="40" t="s">
        <v>235</v>
      </c>
      <c r="AJ1195" s="40" t="s">
        <v>235</v>
      </c>
    </row>
    <row r="1196" spans="1:36" x14ac:dyDescent="0.25">
      <c r="A1196" s="23" t="s">
        <v>297</v>
      </c>
      <c r="B1196" s="23">
        <v>4</v>
      </c>
      <c r="C1196" s="23">
        <v>72.422399999999996</v>
      </c>
      <c r="D1196" s="23">
        <v>121.315</v>
      </c>
      <c r="E1196" s="23">
        <v>605.66669999999999</v>
      </c>
      <c r="F1196" s="23">
        <v>425.66669999999999</v>
      </c>
      <c r="G1196" s="23">
        <v>546.66669999999999</v>
      </c>
      <c r="H1196" s="23">
        <v>467.66669999999999</v>
      </c>
      <c r="K1196" s="32" t="s">
        <v>297</v>
      </c>
      <c r="L1196" s="32">
        <v>1186</v>
      </c>
      <c r="M1196" s="32" t="s">
        <v>263</v>
      </c>
      <c r="N1196" s="32" t="s">
        <v>669</v>
      </c>
      <c r="O1196" s="32" t="s">
        <v>261</v>
      </c>
      <c r="P1196" s="32" t="s">
        <v>232</v>
      </c>
      <c r="Q1196" s="32" t="s">
        <v>448</v>
      </c>
      <c r="R1196" s="32" t="s">
        <v>236</v>
      </c>
      <c r="S1196" s="37" t="s">
        <v>24</v>
      </c>
      <c r="T1196" s="32">
        <v>4</v>
      </c>
      <c r="U1196" s="33">
        <v>72.422399999999996</v>
      </c>
      <c r="V1196" s="33">
        <v>121.315</v>
      </c>
      <c r="W1196" s="33">
        <v>605.66669999999999</v>
      </c>
      <c r="X1196" s="33">
        <v>425.66669999999999</v>
      </c>
      <c r="Y1196" s="33">
        <v>546.66669999999999</v>
      </c>
      <c r="Z1196" s="33">
        <v>467.66669999999999</v>
      </c>
      <c r="AA1196" s="33" t="s">
        <v>235</v>
      </c>
      <c r="AB1196" s="33" t="s">
        <v>235</v>
      </c>
      <c r="AC1196" s="33">
        <f>ABS(180-V1196)</f>
        <v>58.685000000000002</v>
      </c>
      <c r="AD1196" s="33" t="s">
        <v>235</v>
      </c>
      <c r="AE1196" s="33" t="s">
        <v>235</v>
      </c>
      <c r="AF1196" s="33" t="s">
        <v>235</v>
      </c>
      <c r="AG1196" s="33" t="s">
        <v>235</v>
      </c>
      <c r="AH1196" s="33" t="s">
        <v>235</v>
      </c>
      <c r="AI1196" s="40" t="s">
        <v>235</v>
      </c>
      <c r="AJ1196" s="40" t="s">
        <v>235</v>
      </c>
    </row>
    <row r="1197" spans="1:36" x14ac:dyDescent="0.25">
      <c r="A1197" s="23" t="s">
        <v>297</v>
      </c>
      <c r="B1197" s="23">
        <v>5</v>
      </c>
      <c r="C1197" s="23">
        <v>79.120199999999997</v>
      </c>
      <c r="D1197" s="23">
        <v>136.0352</v>
      </c>
      <c r="E1197" s="23">
        <v>621.66669999999999</v>
      </c>
      <c r="F1197" s="23">
        <v>464.66669999999999</v>
      </c>
      <c r="G1197" s="23">
        <v>547.66669999999999</v>
      </c>
      <c r="H1197" s="23">
        <v>492.66669999999999</v>
      </c>
      <c r="K1197" s="32" t="s">
        <v>297</v>
      </c>
      <c r="L1197" s="32">
        <v>1187</v>
      </c>
      <c r="M1197" s="32" t="s">
        <v>263</v>
      </c>
      <c r="N1197" s="32" t="s">
        <v>669</v>
      </c>
      <c r="O1197" s="32" t="s">
        <v>261</v>
      </c>
      <c r="P1197" s="32" t="s">
        <v>232</v>
      </c>
      <c r="Q1197" s="32" t="s">
        <v>448</v>
      </c>
      <c r="R1197" s="32" t="s">
        <v>236</v>
      </c>
      <c r="S1197" s="37" t="s">
        <v>24</v>
      </c>
      <c r="T1197" s="32">
        <v>5</v>
      </c>
      <c r="U1197" s="33">
        <v>79.120199999999997</v>
      </c>
      <c r="V1197" s="33">
        <v>136.0352</v>
      </c>
      <c r="W1197" s="33">
        <v>621.66669999999999</v>
      </c>
      <c r="X1197" s="33">
        <v>464.66669999999999</v>
      </c>
      <c r="Y1197" s="33">
        <v>547.66669999999999</v>
      </c>
      <c r="Z1197" s="33">
        <v>492.66669999999999</v>
      </c>
      <c r="AA1197" s="33" t="s">
        <v>235</v>
      </c>
      <c r="AB1197" s="33" t="s">
        <v>235</v>
      </c>
      <c r="AC1197" s="33">
        <f>ABS(180-V1197)</f>
        <v>43.964799999999997</v>
      </c>
      <c r="AD1197" s="33" t="s">
        <v>235</v>
      </c>
      <c r="AE1197" s="33" t="s">
        <v>235</v>
      </c>
      <c r="AF1197" s="33" t="s">
        <v>235</v>
      </c>
      <c r="AG1197" s="33" t="s">
        <v>235</v>
      </c>
      <c r="AH1197" s="33" t="s">
        <v>235</v>
      </c>
      <c r="AI1197" s="40" t="s">
        <v>235</v>
      </c>
      <c r="AJ1197" s="40" t="s">
        <v>235</v>
      </c>
    </row>
    <row r="1198" spans="1:36" x14ac:dyDescent="0.25">
      <c r="A1198" s="23" t="s">
        <v>297</v>
      </c>
      <c r="B1198" s="23">
        <v>6</v>
      </c>
      <c r="C1198" s="23">
        <v>68.007400000000004</v>
      </c>
      <c r="D1198" s="23">
        <v>155.91820000000001</v>
      </c>
      <c r="E1198" s="23">
        <v>610.66669999999999</v>
      </c>
      <c r="F1198" s="23">
        <v>506.66669999999999</v>
      </c>
      <c r="G1198" s="23">
        <v>542.66669999999999</v>
      </c>
      <c r="H1198" s="23">
        <v>507.66669999999999</v>
      </c>
      <c r="K1198" s="32" t="s">
        <v>297</v>
      </c>
      <c r="L1198" s="32">
        <v>1188</v>
      </c>
      <c r="M1198" s="32" t="s">
        <v>263</v>
      </c>
      <c r="N1198" s="32" t="s">
        <v>669</v>
      </c>
      <c r="O1198" s="32" t="s">
        <v>261</v>
      </c>
      <c r="P1198" s="32" t="s">
        <v>232</v>
      </c>
      <c r="Q1198" s="32" t="s">
        <v>448</v>
      </c>
      <c r="R1198" s="32" t="s">
        <v>236</v>
      </c>
      <c r="S1198" s="37" t="s">
        <v>24</v>
      </c>
      <c r="T1198" s="32">
        <v>6</v>
      </c>
      <c r="U1198" s="33">
        <v>68.007400000000004</v>
      </c>
      <c r="V1198" s="33">
        <v>155.91820000000001</v>
      </c>
      <c r="W1198" s="33">
        <v>610.66669999999999</v>
      </c>
      <c r="X1198" s="33">
        <v>506.66669999999999</v>
      </c>
      <c r="Y1198" s="33">
        <v>542.66669999999999</v>
      </c>
      <c r="Z1198" s="33">
        <v>507.66669999999999</v>
      </c>
      <c r="AA1198" s="33">
        <f>SQRT(((W1198-W1193)^2)+((X1198-X1193)^2))</f>
        <v>233.33452380648689</v>
      </c>
      <c r="AB1198" s="33">
        <f>SQRT(((Y1196-Y1195)^2)+((Z1196-Z1195)^2))</f>
        <v>82.28000972289685</v>
      </c>
      <c r="AC1198" s="33">
        <f>ABS(180-V1198)</f>
        <v>24.081799999999987</v>
      </c>
      <c r="AD1198" s="33">
        <v>1</v>
      </c>
      <c r="AE1198" s="33">
        <v>0</v>
      </c>
      <c r="AF1198" s="33">
        <v>0</v>
      </c>
      <c r="AG1198" s="23">
        <f>SQRT((W1198-W1196)^2+(X1198-X1196)^2)</f>
        <v>81.154174261093928</v>
      </c>
      <c r="AH1198" s="23">
        <f>SQRT((W1195-W1193)^2+(X1195-X1193)^2)</f>
        <v>78.409183135650636</v>
      </c>
      <c r="AI1198" s="23">
        <f>SQRT(((Y1195-Y1193)^2)+((Z1195-Z1193)^2))</f>
        <v>35.383612025908263</v>
      </c>
      <c r="AJ1198" s="23">
        <f>SQRT(((Y1198-Y1196)^2)+((Z1198-Z1196)^2))</f>
        <v>40.19950248448356</v>
      </c>
    </row>
    <row r="1199" spans="1:36" x14ac:dyDescent="0.25">
      <c r="A1199" s="23" t="s">
        <v>298</v>
      </c>
      <c r="B1199" s="23">
        <v>1</v>
      </c>
      <c r="C1199" s="23">
        <v>54.625999999999998</v>
      </c>
      <c r="D1199" s="23">
        <v>24.474699999999999</v>
      </c>
      <c r="E1199" s="23">
        <v>415.66669999999999</v>
      </c>
      <c r="F1199" s="23">
        <v>451.66669999999999</v>
      </c>
      <c r="G1199" s="23">
        <v>465.66669999999999</v>
      </c>
      <c r="H1199" s="23">
        <v>473.66669999999999</v>
      </c>
      <c r="K1199" s="32" t="s">
        <v>298</v>
      </c>
      <c r="L1199" s="32">
        <v>1189</v>
      </c>
      <c r="M1199" s="32" t="s">
        <v>263</v>
      </c>
      <c r="N1199" s="32" t="s">
        <v>669</v>
      </c>
      <c r="O1199" s="32" t="s">
        <v>261</v>
      </c>
      <c r="P1199" s="32" t="s">
        <v>232</v>
      </c>
      <c r="Q1199" s="32" t="s">
        <v>448</v>
      </c>
      <c r="R1199" s="32" t="s">
        <v>224</v>
      </c>
      <c r="S1199" s="37" t="s">
        <v>23</v>
      </c>
      <c r="T1199" s="32">
        <v>1</v>
      </c>
      <c r="U1199" s="33">
        <v>54.625999999999998</v>
      </c>
      <c r="V1199" s="33">
        <v>24.474699999999999</v>
      </c>
      <c r="W1199" s="33">
        <v>415.66669999999999</v>
      </c>
      <c r="X1199" s="33">
        <v>451.66669999999999</v>
      </c>
      <c r="Y1199" s="33">
        <v>465.66669999999999</v>
      </c>
      <c r="Z1199" s="33">
        <v>473.66669999999999</v>
      </c>
      <c r="AA1199" s="33" t="s">
        <v>235</v>
      </c>
      <c r="AB1199" s="33" t="s">
        <v>235</v>
      </c>
      <c r="AC1199" s="33">
        <f>V1199</f>
        <v>24.474699999999999</v>
      </c>
      <c r="AD1199" s="33" t="s">
        <v>235</v>
      </c>
      <c r="AE1199" s="33" t="s">
        <v>235</v>
      </c>
      <c r="AF1199" s="33" t="s">
        <v>235</v>
      </c>
      <c r="AG1199" s="33" t="s">
        <v>235</v>
      </c>
      <c r="AH1199" s="33" t="s">
        <v>235</v>
      </c>
      <c r="AI1199" s="33" t="s">
        <v>235</v>
      </c>
      <c r="AJ1199" s="33" t="s">
        <v>235</v>
      </c>
    </row>
    <row r="1200" spans="1:36" x14ac:dyDescent="0.25">
      <c r="A1200" s="23" t="s">
        <v>298</v>
      </c>
      <c r="B1200" s="23">
        <v>2</v>
      </c>
      <c r="C1200" s="23">
        <v>68.622200000000007</v>
      </c>
      <c r="D1200" s="23">
        <v>47.496699999999997</v>
      </c>
      <c r="E1200" s="23">
        <v>422.66669999999999</v>
      </c>
      <c r="F1200" s="23">
        <v>412.66669999999999</v>
      </c>
      <c r="G1200" s="23">
        <v>469.66669999999999</v>
      </c>
      <c r="H1200" s="23">
        <v>462.66669999999999</v>
      </c>
      <c r="K1200" s="32" t="s">
        <v>298</v>
      </c>
      <c r="L1200" s="32">
        <v>1190</v>
      </c>
      <c r="M1200" s="32" t="s">
        <v>263</v>
      </c>
      <c r="N1200" s="32" t="s">
        <v>669</v>
      </c>
      <c r="O1200" s="32" t="s">
        <v>261</v>
      </c>
      <c r="P1200" s="32" t="s">
        <v>232</v>
      </c>
      <c r="Q1200" s="32" t="s">
        <v>448</v>
      </c>
      <c r="R1200" s="32" t="s">
        <v>224</v>
      </c>
      <c r="S1200" s="37" t="s">
        <v>23</v>
      </c>
      <c r="T1200" s="32">
        <v>2</v>
      </c>
      <c r="U1200" s="33">
        <v>68.622200000000007</v>
      </c>
      <c r="V1200" s="33">
        <v>47.496699999999997</v>
      </c>
      <c r="W1200" s="33">
        <v>422.66669999999999</v>
      </c>
      <c r="X1200" s="33">
        <v>412.66669999999999</v>
      </c>
      <c r="Y1200" s="33">
        <v>469.66669999999999</v>
      </c>
      <c r="Z1200" s="33">
        <v>462.66669999999999</v>
      </c>
      <c r="AA1200" s="33" t="s">
        <v>235</v>
      </c>
      <c r="AB1200" s="33" t="s">
        <v>235</v>
      </c>
      <c r="AC1200" s="33">
        <f>V1200</f>
        <v>47.496699999999997</v>
      </c>
      <c r="AD1200" s="33" t="s">
        <v>235</v>
      </c>
      <c r="AE1200" s="33" t="s">
        <v>235</v>
      </c>
      <c r="AF1200" s="33" t="s">
        <v>235</v>
      </c>
      <c r="AG1200" s="33" t="s">
        <v>235</v>
      </c>
      <c r="AH1200" s="33" t="s">
        <v>235</v>
      </c>
      <c r="AI1200" s="33" t="s">
        <v>235</v>
      </c>
      <c r="AJ1200" s="33" t="s">
        <v>235</v>
      </c>
    </row>
    <row r="1201" spans="1:36" x14ac:dyDescent="0.25">
      <c r="A1201" s="23" t="s">
        <v>298</v>
      </c>
      <c r="B1201" s="23">
        <v>3</v>
      </c>
      <c r="C1201" s="23">
        <v>62.625900000000001</v>
      </c>
      <c r="D1201" s="23">
        <v>71.132900000000006</v>
      </c>
      <c r="E1201" s="23">
        <v>458.66669999999999</v>
      </c>
      <c r="F1201" s="23">
        <v>389.66669999999999</v>
      </c>
      <c r="G1201" s="23">
        <v>479.66669999999999</v>
      </c>
      <c r="H1201" s="23">
        <v>448.66669999999999</v>
      </c>
      <c r="K1201" s="32" t="s">
        <v>298</v>
      </c>
      <c r="L1201" s="32">
        <v>1191</v>
      </c>
      <c r="M1201" s="32" t="s">
        <v>263</v>
      </c>
      <c r="N1201" s="32" t="s">
        <v>669</v>
      </c>
      <c r="O1201" s="32" t="s">
        <v>261</v>
      </c>
      <c r="P1201" s="32" t="s">
        <v>232</v>
      </c>
      <c r="Q1201" s="32" t="s">
        <v>448</v>
      </c>
      <c r="R1201" s="32" t="s">
        <v>224</v>
      </c>
      <c r="S1201" s="37" t="s">
        <v>23</v>
      </c>
      <c r="T1201" s="32">
        <v>3</v>
      </c>
      <c r="U1201" s="33">
        <v>62.625900000000001</v>
      </c>
      <c r="V1201" s="33">
        <v>71.132900000000006</v>
      </c>
      <c r="W1201" s="33">
        <v>458.66669999999999</v>
      </c>
      <c r="X1201" s="33">
        <v>389.66669999999999</v>
      </c>
      <c r="Y1201" s="33">
        <v>479.66669999999999</v>
      </c>
      <c r="Z1201" s="33">
        <v>448.66669999999999</v>
      </c>
      <c r="AA1201" s="33" t="s">
        <v>235</v>
      </c>
      <c r="AB1201" s="33" t="s">
        <v>235</v>
      </c>
      <c r="AC1201" s="33">
        <f>V1201</f>
        <v>71.132900000000006</v>
      </c>
      <c r="AD1201" s="33" t="s">
        <v>235</v>
      </c>
      <c r="AE1201" s="33" t="s">
        <v>235</v>
      </c>
      <c r="AF1201" s="33" t="s">
        <v>235</v>
      </c>
      <c r="AG1201" s="40" t="s">
        <v>235</v>
      </c>
      <c r="AH1201" s="40" t="s">
        <v>235</v>
      </c>
      <c r="AI1201" s="40" t="s">
        <v>235</v>
      </c>
      <c r="AJ1201" s="40" t="s">
        <v>235</v>
      </c>
    </row>
    <row r="1202" spans="1:36" x14ac:dyDescent="0.25">
      <c r="A1202" s="23" t="s">
        <v>298</v>
      </c>
      <c r="B1202" s="23">
        <v>4</v>
      </c>
      <c r="C1202" s="23">
        <v>60.166400000000003</v>
      </c>
      <c r="D1202" s="23">
        <v>106.1474</v>
      </c>
      <c r="E1202" s="23">
        <v>566.66669999999999</v>
      </c>
      <c r="F1202" s="23">
        <v>391.66669999999999</v>
      </c>
      <c r="G1202" s="23">
        <v>550.66669999999999</v>
      </c>
      <c r="H1202" s="23">
        <v>449.66669999999999</v>
      </c>
      <c r="K1202" s="32" t="s">
        <v>298</v>
      </c>
      <c r="L1202" s="32">
        <v>1192</v>
      </c>
      <c r="M1202" s="32" t="s">
        <v>263</v>
      </c>
      <c r="N1202" s="32" t="s">
        <v>669</v>
      </c>
      <c r="O1202" s="32" t="s">
        <v>261</v>
      </c>
      <c r="P1202" s="32" t="s">
        <v>232</v>
      </c>
      <c r="Q1202" s="32" t="s">
        <v>448</v>
      </c>
      <c r="R1202" s="32" t="s">
        <v>224</v>
      </c>
      <c r="S1202" s="37" t="s">
        <v>24</v>
      </c>
      <c r="T1202" s="32">
        <v>4</v>
      </c>
      <c r="U1202" s="33">
        <v>60.166400000000003</v>
      </c>
      <c r="V1202" s="33">
        <v>106.1474</v>
      </c>
      <c r="W1202" s="33">
        <v>566.66669999999999</v>
      </c>
      <c r="X1202" s="33">
        <v>391.66669999999999</v>
      </c>
      <c r="Y1202" s="33">
        <v>550.66669999999999</v>
      </c>
      <c r="Z1202" s="33">
        <v>449.66669999999999</v>
      </c>
      <c r="AA1202" s="33" t="s">
        <v>235</v>
      </c>
      <c r="AB1202" s="33" t="s">
        <v>235</v>
      </c>
      <c r="AC1202" s="33">
        <f>ABS(180-V1202)</f>
        <v>73.852599999999995</v>
      </c>
      <c r="AD1202" s="33" t="s">
        <v>235</v>
      </c>
      <c r="AE1202" s="33" t="s">
        <v>235</v>
      </c>
      <c r="AF1202" s="33" t="s">
        <v>235</v>
      </c>
      <c r="AG1202" s="40" t="s">
        <v>235</v>
      </c>
      <c r="AH1202" s="40" t="s">
        <v>235</v>
      </c>
      <c r="AI1202" s="40" t="s">
        <v>235</v>
      </c>
      <c r="AJ1202" s="40" t="s">
        <v>235</v>
      </c>
    </row>
    <row r="1203" spans="1:36" x14ac:dyDescent="0.25">
      <c r="A1203" s="23" t="s">
        <v>298</v>
      </c>
      <c r="B1203" s="23">
        <v>5</v>
      </c>
      <c r="C1203" s="23">
        <v>70.724800000000002</v>
      </c>
      <c r="D1203" s="23">
        <v>124.1906</v>
      </c>
      <c r="E1203" s="23">
        <v>602.66669999999999</v>
      </c>
      <c r="F1203" s="23">
        <v>405.66669999999999</v>
      </c>
      <c r="G1203" s="23">
        <v>563.66669999999999</v>
      </c>
      <c r="H1203" s="23">
        <v>464.66669999999999</v>
      </c>
      <c r="K1203" s="32" t="s">
        <v>298</v>
      </c>
      <c r="L1203" s="32">
        <v>1193</v>
      </c>
      <c r="M1203" s="32" t="s">
        <v>263</v>
      </c>
      <c r="N1203" s="32" t="s">
        <v>669</v>
      </c>
      <c r="O1203" s="32" t="s">
        <v>261</v>
      </c>
      <c r="P1203" s="32" t="s">
        <v>232</v>
      </c>
      <c r="Q1203" s="32" t="s">
        <v>448</v>
      </c>
      <c r="R1203" s="32" t="s">
        <v>224</v>
      </c>
      <c r="S1203" s="37" t="s">
        <v>24</v>
      </c>
      <c r="T1203" s="32">
        <v>5</v>
      </c>
      <c r="U1203" s="33">
        <v>70.724800000000002</v>
      </c>
      <c r="V1203" s="33">
        <v>124.1906</v>
      </c>
      <c r="W1203" s="33">
        <v>602.66669999999999</v>
      </c>
      <c r="X1203" s="33">
        <v>405.66669999999999</v>
      </c>
      <c r="Y1203" s="33">
        <v>563.66669999999999</v>
      </c>
      <c r="Z1203" s="33">
        <v>464.66669999999999</v>
      </c>
      <c r="AA1203" s="33" t="s">
        <v>235</v>
      </c>
      <c r="AB1203" s="33" t="s">
        <v>235</v>
      </c>
      <c r="AC1203" s="33">
        <f>ABS(180-V1203)</f>
        <v>55.809399999999997</v>
      </c>
      <c r="AD1203" s="33" t="s">
        <v>235</v>
      </c>
      <c r="AE1203" s="33" t="s">
        <v>235</v>
      </c>
      <c r="AF1203" s="33" t="s">
        <v>235</v>
      </c>
      <c r="AG1203" s="40" t="s">
        <v>235</v>
      </c>
      <c r="AH1203" s="40" t="s">
        <v>235</v>
      </c>
      <c r="AI1203" s="40" t="s">
        <v>235</v>
      </c>
      <c r="AJ1203" s="40" t="s">
        <v>235</v>
      </c>
    </row>
    <row r="1204" spans="1:36" x14ac:dyDescent="0.25">
      <c r="A1204" s="23" t="s">
        <v>298</v>
      </c>
      <c r="B1204" s="23">
        <v>6</v>
      </c>
      <c r="C1204" s="23">
        <v>64.070300000000003</v>
      </c>
      <c r="D1204" s="23">
        <v>146.53909999999999</v>
      </c>
      <c r="E1204" s="23">
        <v>617.66669999999999</v>
      </c>
      <c r="F1204" s="23">
        <v>439.66669999999999</v>
      </c>
      <c r="G1204" s="23">
        <v>564.66669999999999</v>
      </c>
      <c r="H1204" s="23">
        <v>475.66669999999999</v>
      </c>
      <c r="K1204" s="32" t="s">
        <v>298</v>
      </c>
      <c r="L1204" s="32">
        <v>1194</v>
      </c>
      <c r="M1204" s="32" t="s">
        <v>263</v>
      </c>
      <c r="N1204" s="32" t="s">
        <v>669</v>
      </c>
      <c r="O1204" s="32" t="s">
        <v>261</v>
      </c>
      <c r="P1204" s="32" t="s">
        <v>232</v>
      </c>
      <c r="Q1204" s="32" t="s">
        <v>448</v>
      </c>
      <c r="R1204" s="32" t="s">
        <v>224</v>
      </c>
      <c r="S1204" s="37" t="s">
        <v>24</v>
      </c>
      <c r="T1204" s="32">
        <v>6</v>
      </c>
      <c r="U1204" s="33">
        <v>64.070300000000003</v>
      </c>
      <c r="V1204" s="33">
        <v>146.53909999999999</v>
      </c>
      <c r="W1204" s="33">
        <v>617.66669999999999</v>
      </c>
      <c r="X1204" s="33">
        <v>439.66669999999999</v>
      </c>
      <c r="Y1204" s="33">
        <v>564.66669999999999</v>
      </c>
      <c r="Z1204" s="33">
        <v>475.66669999999999</v>
      </c>
      <c r="AA1204" s="33">
        <f>SQRT(((W1204-W1199)^2)+((X1204-X1199)^2))</f>
        <v>202.35612172603032</v>
      </c>
      <c r="AB1204" s="33">
        <f>SQRT(((Y1202-Y1201)^2)+((Z1202-Z1201)^2))</f>
        <v>71.007041904306931</v>
      </c>
      <c r="AC1204" s="33">
        <f>ABS(180-V1204)</f>
        <v>33.460900000000009</v>
      </c>
      <c r="AD1204" s="33">
        <v>1</v>
      </c>
      <c r="AE1204" s="33">
        <v>0</v>
      </c>
      <c r="AF1204" s="33">
        <v>0</v>
      </c>
      <c r="AG1204" s="23">
        <f>SQRT((W1204-W1202)^2+(X1204-X1202)^2)</f>
        <v>70.035705179572517</v>
      </c>
      <c r="AH1204" s="23">
        <f>SQRT((W1201-W1199)^2+(X1201-X1199)^2)</f>
        <v>75.451971478550519</v>
      </c>
      <c r="AI1204" s="23">
        <f>SQRT(((Y1201-Y1199)^2)+((Z1201-Z1199)^2))</f>
        <v>28.653097563788805</v>
      </c>
      <c r="AJ1204" s="23">
        <f>SQRT(((Y1204-Y1202)^2)+((Z1204-Z1202)^2))</f>
        <v>29.529646120466801</v>
      </c>
    </row>
    <row r="1205" spans="1:36" x14ac:dyDescent="0.25">
      <c r="A1205" s="23" t="s">
        <v>299</v>
      </c>
      <c r="B1205" s="23">
        <v>1</v>
      </c>
      <c r="C1205" s="23">
        <v>69.892799999999994</v>
      </c>
      <c r="D1205" s="23">
        <v>33.320999999999998</v>
      </c>
      <c r="E1205" s="23">
        <v>345.66669999999999</v>
      </c>
      <c r="F1205" s="23">
        <v>405.66669999999999</v>
      </c>
      <c r="G1205" s="23">
        <v>411.66669999999999</v>
      </c>
      <c r="H1205" s="23">
        <v>428.66669999999999</v>
      </c>
      <c r="K1205" s="32" t="s">
        <v>299</v>
      </c>
      <c r="L1205" s="32">
        <v>1195</v>
      </c>
      <c r="M1205" s="32" t="s">
        <v>263</v>
      </c>
      <c r="N1205" s="32" t="s">
        <v>669</v>
      </c>
      <c r="O1205" s="32" t="s">
        <v>261</v>
      </c>
      <c r="P1205" s="32" t="s">
        <v>232</v>
      </c>
      <c r="Q1205" s="32" t="s">
        <v>448</v>
      </c>
      <c r="R1205" s="32" t="s">
        <v>236</v>
      </c>
      <c r="S1205" s="37" t="s">
        <v>23</v>
      </c>
      <c r="T1205" s="32">
        <v>1</v>
      </c>
      <c r="U1205" s="33">
        <v>69.892799999999994</v>
      </c>
      <c r="V1205" s="33">
        <v>33.320999999999998</v>
      </c>
      <c r="W1205" s="33">
        <v>345.66669999999999</v>
      </c>
      <c r="X1205" s="33">
        <v>405.66669999999999</v>
      </c>
      <c r="Y1205" s="33">
        <v>411.66669999999999</v>
      </c>
      <c r="Z1205" s="33">
        <v>428.66669999999999</v>
      </c>
      <c r="AA1205" s="33" t="s">
        <v>235</v>
      </c>
      <c r="AB1205" s="33" t="s">
        <v>235</v>
      </c>
      <c r="AC1205" s="33">
        <f>V1205</f>
        <v>33.320999999999998</v>
      </c>
      <c r="AD1205" s="33" t="s">
        <v>235</v>
      </c>
      <c r="AE1205" s="33" t="s">
        <v>235</v>
      </c>
      <c r="AF1205" s="33" t="s">
        <v>235</v>
      </c>
      <c r="AG1205" s="33" t="s">
        <v>235</v>
      </c>
      <c r="AH1205" s="33" t="s">
        <v>235</v>
      </c>
      <c r="AI1205" s="33" t="s">
        <v>235</v>
      </c>
      <c r="AJ1205" s="33" t="s">
        <v>235</v>
      </c>
    </row>
    <row r="1206" spans="1:36" x14ac:dyDescent="0.25">
      <c r="A1206" s="23" t="s">
        <v>299</v>
      </c>
      <c r="B1206" s="23">
        <v>2</v>
      </c>
      <c r="C1206" s="23">
        <v>82.619600000000005</v>
      </c>
      <c r="D1206" s="23">
        <v>52.226599999999998</v>
      </c>
      <c r="E1206" s="23">
        <v>347.66669999999999</v>
      </c>
      <c r="F1206" s="23">
        <v>366.66669999999999</v>
      </c>
      <c r="G1206" s="23">
        <v>412.66669999999999</v>
      </c>
      <c r="H1206" s="23">
        <v>417.66669999999999</v>
      </c>
      <c r="K1206" s="32" t="s">
        <v>299</v>
      </c>
      <c r="L1206" s="32">
        <v>1196</v>
      </c>
      <c r="M1206" s="32" t="s">
        <v>263</v>
      </c>
      <c r="N1206" s="32" t="s">
        <v>669</v>
      </c>
      <c r="O1206" s="32" t="s">
        <v>261</v>
      </c>
      <c r="P1206" s="32" t="s">
        <v>232</v>
      </c>
      <c r="Q1206" s="32" t="s">
        <v>448</v>
      </c>
      <c r="R1206" s="32" t="s">
        <v>236</v>
      </c>
      <c r="S1206" s="37" t="s">
        <v>23</v>
      </c>
      <c r="T1206" s="32">
        <v>2</v>
      </c>
      <c r="U1206" s="33">
        <v>82.619600000000005</v>
      </c>
      <c r="V1206" s="33">
        <v>52.226599999999998</v>
      </c>
      <c r="W1206" s="33">
        <v>347.66669999999999</v>
      </c>
      <c r="X1206" s="33">
        <v>366.66669999999999</v>
      </c>
      <c r="Y1206" s="33">
        <v>412.66669999999999</v>
      </c>
      <c r="Z1206" s="33">
        <v>417.66669999999999</v>
      </c>
      <c r="AA1206" s="33" t="s">
        <v>235</v>
      </c>
      <c r="AB1206" s="33" t="s">
        <v>235</v>
      </c>
      <c r="AC1206" s="33">
        <f>V1206</f>
        <v>52.226599999999998</v>
      </c>
      <c r="AD1206" s="33" t="s">
        <v>235</v>
      </c>
      <c r="AE1206" s="33" t="s">
        <v>235</v>
      </c>
      <c r="AF1206" s="33" t="s">
        <v>235</v>
      </c>
      <c r="AG1206" s="33" t="s">
        <v>235</v>
      </c>
      <c r="AH1206" s="33" t="s">
        <v>235</v>
      </c>
      <c r="AI1206" s="33" t="s">
        <v>235</v>
      </c>
      <c r="AJ1206" s="33" t="s">
        <v>235</v>
      </c>
    </row>
    <row r="1207" spans="1:36" x14ac:dyDescent="0.25">
      <c r="A1207" s="23" t="s">
        <v>299</v>
      </c>
      <c r="B1207" s="23">
        <v>3</v>
      </c>
      <c r="C1207" s="23">
        <v>72.670500000000004</v>
      </c>
      <c r="D1207" s="23">
        <v>69.762200000000007</v>
      </c>
      <c r="E1207" s="23">
        <v>380.66669999999999</v>
      </c>
      <c r="F1207" s="23">
        <v>336.66669999999999</v>
      </c>
      <c r="G1207" s="23">
        <v>421.66669999999999</v>
      </c>
      <c r="H1207" s="23">
        <v>396.66669999999999</v>
      </c>
      <c r="K1207" s="32" t="s">
        <v>299</v>
      </c>
      <c r="L1207" s="32">
        <v>1197</v>
      </c>
      <c r="M1207" s="32" t="s">
        <v>263</v>
      </c>
      <c r="N1207" s="32" t="s">
        <v>669</v>
      </c>
      <c r="O1207" s="32" t="s">
        <v>261</v>
      </c>
      <c r="P1207" s="32" t="s">
        <v>232</v>
      </c>
      <c r="Q1207" s="32" t="s">
        <v>448</v>
      </c>
      <c r="R1207" s="32" t="s">
        <v>236</v>
      </c>
      <c r="S1207" s="37" t="s">
        <v>23</v>
      </c>
      <c r="T1207" s="32">
        <v>3</v>
      </c>
      <c r="U1207" s="33">
        <v>72.670500000000004</v>
      </c>
      <c r="V1207" s="33">
        <v>69.762200000000007</v>
      </c>
      <c r="W1207" s="33">
        <v>380.66669999999999</v>
      </c>
      <c r="X1207" s="33">
        <v>336.66669999999999</v>
      </c>
      <c r="Y1207" s="33">
        <v>421.66669999999999</v>
      </c>
      <c r="Z1207" s="33">
        <v>396.66669999999999</v>
      </c>
      <c r="AA1207" s="33" t="s">
        <v>235</v>
      </c>
      <c r="AB1207" s="33" t="s">
        <v>235</v>
      </c>
      <c r="AC1207" s="33">
        <f>V1207</f>
        <v>69.762200000000007</v>
      </c>
      <c r="AD1207" s="33" t="s">
        <v>235</v>
      </c>
      <c r="AE1207" s="33" t="s">
        <v>235</v>
      </c>
      <c r="AF1207" s="33" t="s">
        <v>235</v>
      </c>
      <c r="AG1207" s="33" t="s">
        <v>235</v>
      </c>
      <c r="AH1207" s="33" t="s">
        <v>235</v>
      </c>
      <c r="AI1207" s="40" t="s">
        <v>235</v>
      </c>
      <c r="AJ1207" s="40" t="s">
        <v>235</v>
      </c>
    </row>
    <row r="1208" spans="1:36" x14ac:dyDescent="0.25">
      <c r="A1208" s="23" t="s">
        <v>299</v>
      </c>
      <c r="B1208" s="23">
        <v>4</v>
      </c>
      <c r="C1208" s="23">
        <v>74.148499999999999</v>
      </c>
      <c r="D1208" s="23">
        <v>114.2058</v>
      </c>
      <c r="E1208" s="23">
        <v>531.66669999999999</v>
      </c>
      <c r="F1208" s="23">
        <v>298.66669999999999</v>
      </c>
      <c r="G1208" s="23">
        <v>518.66669999999999</v>
      </c>
      <c r="H1208" s="23">
        <v>371.66669999999999</v>
      </c>
      <c r="K1208" s="32" t="s">
        <v>299</v>
      </c>
      <c r="L1208" s="32">
        <v>1198</v>
      </c>
      <c r="M1208" s="32" t="s">
        <v>263</v>
      </c>
      <c r="N1208" s="32" t="s">
        <v>669</v>
      </c>
      <c r="O1208" s="32" t="s">
        <v>261</v>
      </c>
      <c r="P1208" s="32" t="s">
        <v>232</v>
      </c>
      <c r="Q1208" s="32" t="s">
        <v>448</v>
      </c>
      <c r="R1208" s="32" t="s">
        <v>236</v>
      </c>
      <c r="S1208" s="37" t="s">
        <v>24</v>
      </c>
      <c r="T1208" s="32">
        <v>4</v>
      </c>
      <c r="U1208" s="33">
        <v>74.148499999999999</v>
      </c>
      <c r="V1208" s="33">
        <v>114.2058</v>
      </c>
      <c r="W1208" s="33">
        <v>531.66669999999999</v>
      </c>
      <c r="X1208" s="33">
        <v>298.66669999999999</v>
      </c>
      <c r="Y1208" s="33">
        <v>518.66669999999999</v>
      </c>
      <c r="Z1208" s="33">
        <v>371.66669999999999</v>
      </c>
      <c r="AA1208" s="33" t="s">
        <v>235</v>
      </c>
      <c r="AB1208" s="33" t="s">
        <v>235</v>
      </c>
      <c r="AC1208" s="33">
        <f>ABS(180-V1208)</f>
        <v>65.794200000000004</v>
      </c>
      <c r="AD1208" s="33" t="s">
        <v>235</v>
      </c>
      <c r="AE1208" s="33" t="s">
        <v>235</v>
      </c>
      <c r="AF1208" s="33" t="s">
        <v>235</v>
      </c>
      <c r="AG1208" s="33" t="s">
        <v>235</v>
      </c>
      <c r="AH1208" s="33" t="s">
        <v>235</v>
      </c>
      <c r="AI1208" s="40" t="s">
        <v>235</v>
      </c>
      <c r="AJ1208" s="40" t="s">
        <v>235</v>
      </c>
    </row>
    <row r="1209" spans="1:36" x14ac:dyDescent="0.25">
      <c r="A1209" s="23" t="s">
        <v>299</v>
      </c>
      <c r="B1209" s="23">
        <v>5</v>
      </c>
      <c r="C1209" s="23">
        <v>83.006</v>
      </c>
      <c r="D1209" s="23">
        <v>135.30879999999999</v>
      </c>
      <c r="E1209" s="23">
        <v>575.66669999999999</v>
      </c>
      <c r="F1209" s="23">
        <v>312.66669999999999</v>
      </c>
      <c r="G1209" s="23">
        <v>532.66669999999999</v>
      </c>
      <c r="H1209" s="23">
        <v>383.66669999999999</v>
      </c>
      <c r="K1209" s="32" t="s">
        <v>299</v>
      </c>
      <c r="L1209" s="32">
        <v>1199</v>
      </c>
      <c r="M1209" s="32" t="s">
        <v>263</v>
      </c>
      <c r="N1209" s="32" t="s">
        <v>669</v>
      </c>
      <c r="O1209" s="32" t="s">
        <v>261</v>
      </c>
      <c r="P1209" s="32" t="s">
        <v>232</v>
      </c>
      <c r="Q1209" s="32" t="s">
        <v>448</v>
      </c>
      <c r="R1209" s="32" t="s">
        <v>236</v>
      </c>
      <c r="S1209" s="37" t="s">
        <v>24</v>
      </c>
      <c r="T1209" s="32">
        <v>5</v>
      </c>
      <c r="U1209" s="33">
        <v>83.006</v>
      </c>
      <c r="V1209" s="33">
        <v>135.30879999999999</v>
      </c>
      <c r="W1209" s="33">
        <v>575.66669999999999</v>
      </c>
      <c r="X1209" s="33">
        <v>312.66669999999999</v>
      </c>
      <c r="Y1209" s="33">
        <v>532.66669999999999</v>
      </c>
      <c r="Z1209" s="33">
        <v>383.66669999999999</v>
      </c>
      <c r="AA1209" s="33" t="s">
        <v>235</v>
      </c>
      <c r="AB1209" s="33" t="s">
        <v>235</v>
      </c>
      <c r="AC1209" s="33">
        <f>ABS(180-V1209)</f>
        <v>44.691200000000009</v>
      </c>
      <c r="AD1209" s="33" t="s">
        <v>235</v>
      </c>
      <c r="AE1209" s="33" t="s">
        <v>235</v>
      </c>
      <c r="AF1209" s="33" t="s">
        <v>235</v>
      </c>
      <c r="AG1209" s="33" t="s">
        <v>235</v>
      </c>
      <c r="AH1209" s="33" t="s">
        <v>235</v>
      </c>
      <c r="AI1209" s="40" t="s">
        <v>235</v>
      </c>
      <c r="AJ1209" s="40" t="s">
        <v>235</v>
      </c>
    </row>
    <row r="1210" spans="1:36" x14ac:dyDescent="0.25">
      <c r="A1210" s="23" t="s">
        <v>299</v>
      </c>
      <c r="B1210" s="23">
        <v>6</v>
      </c>
      <c r="C1210" s="23">
        <v>67.475899999999996</v>
      </c>
      <c r="D1210" s="23">
        <v>154.52019999999999</v>
      </c>
      <c r="E1210" s="23">
        <v>592.66669999999999</v>
      </c>
      <c r="F1210" s="23">
        <v>350.66669999999999</v>
      </c>
      <c r="G1210" s="23">
        <v>540.66669999999999</v>
      </c>
      <c r="H1210" s="23">
        <v>393.66669999999999</v>
      </c>
      <c r="K1210" s="32" t="s">
        <v>299</v>
      </c>
      <c r="L1210" s="32">
        <v>1200</v>
      </c>
      <c r="M1210" s="32" t="s">
        <v>263</v>
      </c>
      <c r="N1210" s="32" t="s">
        <v>669</v>
      </c>
      <c r="O1210" s="32" t="s">
        <v>261</v>
      </c>
      <c r="P1210" s="32" t="s">
        <v>232</v>
      </c>
      <c r="Q1210" s="32" t="s">
        <v>448</v>
      </c>
      <c r="R1210" s="32" t="s">
        <v>236</v>
      </c>
      <c r="S1210" s="37" t="s">
        <v>24</v>
      </c>
      <c r="T1210" s="32">
        <v>6</v>
      </c>
      <c r="U1210" s="33">
        <v>67.475899999999996</v>
      </c>
      <c r="V1210" s="33">
        <v>154.52019999999999</v>
      </c>
      <c r="W1210" s="33">
        <v>592.66669999999999</v>
      </c>
      <c r="X1210" s="33">
        <v>350.66669999999999</v>
      </c>
      <c r="Y1210" s="33">
        <v>540.66669999999999</v>
      </c>
      <c r="Z1210" s="33">
        <v>393.66669999999999</v>
      </c>
      <c r="AA1210" s="33">
        <f>SQRT(((W1210-W1205)^2)+((X1210-X1205)^2))</f>
        <v>253.04940229133123</v>
      </c>
      <c r="AB1210" s="33">
        <f>SQRT(((Y1208-Y1207)^2)+((Z1208-Z1207)^2))</f>
        <v>100.16985574512923</v>
      </c>
      <c r="AC1210" s="33">
        <f>ABS(180-V1210)</f>
        <v>25.479800000000012</v>
      </c>
      <c r="AD1210" s="33">
        <v>1</v>
      </c>
      <c r="AE1210" s="33">
        <v>0</v>
      </c>
      <c r="AF1210" s="33">
        <v>0</v>
      </c>
      <c r="AG1210" s="23">
        <f>SQRT((W1210-W1208)^2+(X1210-X1208)^2)</f>
        <v>80.156097709406993</v>
      </c>
      <c r="AH1210" s="23">
        <f>SQRT((W1207-W1205)^2+(X1207-X1205)^2)</f>
        <v>77.369244535538797</v>
      </c>
      <c r="AI1210" s="23">
        <f>SQRT(((Y1207-Y1205)^2)+((Z1207-Z1205)^2))</f>
        <v>33.526109228480422</v>
      </c>
      <c r="AJ1210" s="23">
        <f>SQRT(((Y1210-Y1208)^2)+((Z1210-Z1208)^2))</f>
        <v>31.11269837220809</v>
      </c>
    </row>
    <row r="1211" spans="1:36" x14ac:dyDescent="0.25">
      <c r="A1211" s="23" t="s">
        <v>300</v>
      </c>
      <c r="B1211" s="23">
        <v>1</v>
      </c>
      <c r="C1211" s="23">
        <v>66.573300000000003</v>
      </c>
      <c r="D1211" s="23">
        <v>33.049999999999997</v>
      </c>
      <c r="E1211" s="23">
        <v>406.66669999999999</v>
      </c>
      <c r="F1211" s="23">
        <v>457.66669999999999</v>
      </c>
      <c r="G1211" s="23">
        <v>462.66669999999999</v>
      </c>
      <c r="H1211" s="23">
        <v>493.66669999999999</v>
      </c>
      <c r="K1211" s="32" t="s">
        <v>300</v>
      </c>
      <c r="L1211" s="32">
        <v>1201</v>
      </c>
      <c r="M1211" s="32" t="s">
        <v>263</v>
      </c>
      <c r="N1211" s="32" t="s">
        <v>669</v>
      </c>
      <c r="O1211" s="32" t="s">
        <v>261</v>
      </c>
      <c r="P1211" s="32" t="s">
        <v>232</v>
      </c>
      <c r="Q1211" s="32" t="s">
        <v>448</v>
      </c>
      <c r="R1211" s="32" t="s">
        <v>224</v>
      </c>
      <c r="S1211" s="37" t="s">
        <v>23</v>
      </c>
      <c r="T1211" s="32">
        <v>1</v>
      </c>
      <c r="U1211" s="33">
        <v>66.573300000000003</v>
      </c>
      <c r="V1211" s="33">
        <v>33.049999999999997</v>
      </c>
      <c r="W1211" s="33">
        <v>406.66669999999999</v>
      </c>
      <c r="X1211" s="33">
        <v>457.66669999999999</v>
      </c>
      <c r="Y1211" s="33">
        <v>462.66669999999999</v>
      </c>
      <c r="Z1211" s="33">
        <v>493.66669999999999</v>
      </c>
      <c r="AA1211" s="33" t="s">
        <v>235</v>
      </c>
      <c r="AB1211" s="33" t="s">
        <v>235</v>
      </c>
      <c r="AC1211" s="33">
        <f>V1211</f>
        <v>33.049999999999997</v>
      </c>
      <c r="AD1211" s="33" t="s">
        <v>235</v>
      </c>
      <c r="AE1211" s="33" t="s">
        <v>235</v>
      </c>
      <c r="AF1211" s="33" t="s">
        <v>235</v>
      </c>
      <c r="AG1211" s="33" t="s">
        <v>235</v>
      </c>
      <c r="AH1211" s="33" t="s">
        <v>235</v>
      </c>
      <c r="AI1211" s="33" t="s">
        <v>235</v>
      </c>
      <c r="AJ1211" s="33" t="s">
        <v>235</v>
      </c>
    </row>
    <row r="1212" spans="1:36" x14ac:dyDescent="0.25">
      <c r="A1212" s="23" t="s">
        <v>300</v>
      </c>
      <c r="B1212" s="23">
        <v>2</v>
      </c>
      <c r="C1212" s="23">
        <v>75.927599999999998</v>
      </c>
      <c r="D1212" s="23">
        <v>50.122799999999998</v>
      </c>
      <c r="E1212" s="23">
        <v>416.66669999999999</v>
      </c>
      <c r="F1212" s="23">
        <v>417.66669999999999</v>
      </c>
      <c r="G1212" s="23">
        <v>465.66669999999999</v>
      </c>
      <c r="H1212" s="23">
        <v>475.66669999999999</v>
      </c>
      <c r="K1212" s="32" t="s">
        <v>300</v>
      </c>
      <c r="L1212" s="32">
        <v>1202</v>
      </c>
      <c r="M1212" s="32" t="s">
        <v>263</v>
      </c>
      <c r="N1212" s="32" t="s">
        <v>669</v>
      </c>
      <c r="O1212" s="32" t="s">
        <v>261</v>
      </c>
      <c r="P1212" s="32" t="s">
        <v>232</v>
      </c>
      <c r="Q1212" s="32" t="s">
        <v>448</v>
      </c>
      <c r="R1212" s="32" t="s">
        <v>224</v>
      </c>
      <c r="S1212" s="37" t="s">
        <v>23</v>
      </c>
      <c r="T1212" s="32">
        <v>2</v>
      </c>
      <c r="U1212" s="33">
        <v>75.927599999999998</v>
      </c>
      <c r="V1212" s="33">
        <v>50.122799999999998</v>
      </c>
      <c r="W1212" s="33">
        <v>416.66669999999999</v>
      </c>
      <c r="X1212" s="33">
        <v>417.66669999999999</v>
      </c>
      <c r="Y1212" s="33">
        <v>465.66669999999999</v>
      </c>
      <c r="Z1212" s="33">
        <v>475.66669999999999</v>
      </c>
      <c r="AA1212" s="33" t="s">
        <v>235</v>
      </c>
      <c r="AB1212" s="33" t="s">
        <v>235</v>
      </c>
      <c r="AC1212" s="33">
        <f>V1212</f>
        <v>50.122799999999998</v>
      </c>
      <c r="AD1212" s="33" t="s">
        <v>235</v>
      </c>
      <c r="AE1212" s="33" t="s">
        <v>235</v>
      </c>
      <c r="AF1212" s="33" t="s">
        <v>235</v>
      </c>
      <c r="AG1212" s="33" t="s">
        <v>235</v>
      </c>
      <c r="AH1212" s="33" t="s">
        <v>235</v>
      </c>
      <c r="AI1212" s="33" t="s">
        <v>235</v>
      </c>
      <c r="AJ1212" s="33" t="s">
        <v>235</v>
      </c>
    </row>
    <row r="1213" spans="1:36" x14ac:dyDescent="0.25">
      <c r="A1213" s="23" t="s">
        <v>300</v>
      </c>
      <c r="B1213" s="23">
        <v>3</v>
      </c>
      <c r="C1213" s="23">
        <v>68.941999999999993</v>
      </c>
      <c r="D1213" s="23">
        <v>66.3523</v>
      </c>
      <c r="E1213" s="23">
        <v>449.66669999999999</v>
      </c>
      <c r="F1213" s="23">
        <v>393.66669999999999</v>
      </c>
      <c r="G1213" s="23">
        <v>477.66669999999999</v>
      </c>
      <c r="H1213" s="23">
        <v>456.66669999999999</v>
      </c>
      <c r="K1213" s="32" t="s">
        <v>300</v>
      </c>
      <c r="L1213" s="32">
        <v>1203</v>
      </c>
      <c r="M1213" s="32" t="s">
        <v>263</v>
      </c>
      <c r="N1213" s="32" t="s">
        <v>669</v>
      </c>
      <c r="O1213" s="32" t="s">
        <v>261</v>
      </c>
      <c r="P1213" s="32" t="s">
        <v>232</v>
      </c>
      <c r="Q1213" s="32" t="s">
        <v>448</v>
      </c>
      <c r="R1213" s="32" t="s">
        <v>224</v>
      </c>
      <c r="S1213" s="37" t="s">
        <v>23</v>
      </c>
      <c r="T1213" s="32">
        <v>3</v>
      </c>
      <c r="U1213" s="33">
        <v>68.941999999999993</v>
      </c>
      <c r="V1213" s="33">
        <v>66.3523</v>
      </c>
      <c r="W1213" s="33">
        <v>449.66669999999999</v>
      </c>
      <c r="X1213" s="33">
        <v>393.66669999999999</v>
      </c>
      <c r="Y1213" s="33">
        <v>477.66669999999999</v>
      </c>
      <c r="Z1213" s="33">
        <v>456.66669999999999</v>
      </c>
      <c r="AA1213" s="33" t="s">
        <v>235</v>
      </c>
      <c r="AB1213" s="33" t="s">
        <v>235</v>
      </c>
      <c r="AC1213" s="33">
        <f>V1213</f>
        <v>66.3523</v>
      </c>
      <c r="AD1213" s="33" t="s">
        <v>235</v>
      </c>
      <c r="AE1213" s="33" t="s">
        <v>235</v>
      </c>
      <c r="AF1213" s="33" t="s">
        <v>235</v>
      </c>
      <c r="AG1213" s="40" t="s">
        <v>235</v>
      </c>
      <c r="AH1213" s="40" t="s">
        <v>235</v>
      </c>
      <c r="AI1213" s="40" t="s">
        <v>235</v>
      </c>
      <c r="AJ1213" s="40" t="s">
        <v>235</v>
      </c>
    </row>
    <row r="1214" spans="1:36" x14ac:dyDescent="0.25">
      <c r="A1214" s="23" t="s">
        <v>300</v>
      </c>
      <c r="B1214" s="23">
        <v>4</v>
      </c>
      <c r="C1214" s="23">
        <v>68.941999999999993</v>
      </c>
      <c r="D1214" s="23">
        <v>114.2773</v>
      </c>
      <c r="E1214" s="23">
        <v>590.66669999999999</v>
      </c>
      <c r="F1214" s="23">
        <v>395.66669999999999</v>
      </c>
      <c r="G1214" s="23">
        <v>562.66669999999999</v>
      </c>
      <c r="H1214" s="23">
        <v>458.66669999999999</v>
      </c>
      <c r="K1214" s="32" t="s">
        <v>300</v>
      </c>
      <c r="L1214" s="32">
        <v>1204</v>
      </c>
      <c r="M1214" s="32" t="s">
        <v>263</v>
      </c>
      <c r="N1214" s="32" t="s">
        <v>669</v>
      </c>
      <c r="O1214" s="32" t="s">
        <v>261</v>
      </c>
      <c r="P1214" s="32" t="s">
        <v>232</v>
      </c>
      <c r="Q1214" s="32" t="s">
        <v>448</v>
      </c>
      <c r="R1214" s="32" t="s">
        <v>224</v>
      </c>
      <c r="S1214" s="37" t="s">
        <v>24</v>
      </c>
      <c r="T1214" s="32">
        <v>4</v>
      </c>
      <c r="U1214" s="33">
        <v>68.941999999999993</v>
      </c>
      <c r="V1214" s="33">
        <v>114.2773</v>
      </c>
      <c r="W1214" s="33">
        <v>590.66669999999999</v>
      </c>
      <c r="X1214" s="33">
        <v>395.66669999999999</v>
      </c>
      <c r="Y1214" s="33">
        <v>562.66669999999999</v>
      </c>
      <c r="Z1214" s="33">
        <v>458.66669999999999</v>
      </c>
      <c r="AA1214" s="33" t="s">
        <v>235</v>
      </c>
      <c r="AB1214" s="33" t="s">
        <v>235</v>
      </c>
      <c r="AC1214" s="33">
        <f>ABS(180-V1214)</f>
        <v>65.722700000000003</v>
      </c>
      <c r="AD1214" s="33" t="s">
        <v>235</v>
      </c>
      <c r="AE1214" s="33" t="s">
        <v>235</v>
      </c>
      <c r="AF1214" s="33" t="s">
        <v>235</v>
      </c>
      <c r="AG1214" s="40" t="s">
        <v>235</v>
      </c>
      <c r="AH1214" s="40" t="s">
        <v>235</v>
      </c>
      <c r="AI1214" s="40" t="s">
        <v>235</v>
      </c>
      <c r="AJ1214" s="40" t="s">
        <v>235</v>
      </c>
    </row>
    <row r="1215" spans="1:36" x14ac:dyDescent="0.25">
      <c r="A1215" s="23" t="s">
        <v>300</v>
      </c>
      <c r="B1215" s="23">
        <v>5</v>
      </c>
      <c r="C1215" s="23">
        <v>72.138800000000003</v>
      </c>
      <c r="D1215" s="23">
        <v>134.19149999999999</v>
      </c>
      <c r="E1215" s="23">
        <v>626.66669999999999</v>
      </c>
      <c r="F1215" s="23">
        <v>422.66669999999999</v>
      </c>
      <c r="G1215" s="23">
        <v>576.66669999999999</v>
      </c>
      <c r="H1215" s="23">
        <v>474.66669999999999</v>
      </c>
      <c r="K1215" s="32" t="s">
        <v>300</v>
      </c>
      <c r="L1215" s="32">
        <v>1205</v>
      </c>
      <c r="M1215" s="32" t="s">
        <v>263</v>
      </c>
      <c r="N1215" s="32" t="s">
        <v>669</v>
      </c>
      <c r="O1215" s="32" t="s">
        <v>261</v>
      </c>
      <c r="P1215" s="32" t="s">
        <v>232</v>
      </c>
      <c r="Q1215" s="32" t="s">
        <v>448</v>
      </c>
      <c r="R1215" s="32" t="s">
        <v>224</v>
      </c>
      <c r="S1215" s="37" t="s">
        <v>24</v>
      </c>
      <c r="T1215" s="32">
        <v>5</v>
      </c>
      <c r="U1215" s="33">
        <v>72.138800000000003</v>
      </c>
      <c r="V1215" s="33">
        <v>134.19149999999999</v>
      </c>
      <c r="W1215" s="33">
        <v>626.66669999999999</v>
      </c>
      <c r="X1215" s="33">
        <v>422.66669999999999</v>
      </c>
      <c r="Y1215" s="33">
        <v>576.66669999999999</v>
      </c>
      <c r="Z1215" s="33">
        <v>474.66669999999999</v>
      </c>
      <c r="AA1215" s="33" t="s">
        <v>235</v>
      </c>
      <c r="AB1215" s="33" t="s">
        <v>235</v>
      </c>
      <c r="AC1215" s="33">
        <f>ABS(180-V1215)</f>
        <v>45.808500000000009</v>
      </c>
      <c r="AD1215" s="33" t="s">
        <v>235</v>
      </c>
      <c r="AE1215" s="33" t="s">
        <v>235</v>
      </c>
      <c r="AF1215" s="33" t="s">
        <v>235</v>
      </c>
      <c r="AG1215" s="40" t="s">
        <v>235</v>
      </c>
      <c r="AH1215" s="40" t="s">
        <v>235</v>
      </c>
      <c r="AI1215" s="40" t="s">
        <v>235</v>
      </c>
      <c r="AJ1215" s="40" t="s">
        <v>235</v>
      </c>
    </row>
    <row r="1216" spans="1:36" x14ac:dyDescent="0.25">
      <c r="A1216" s="23" t="s">
        <v>300</v>
      </c>
      <c r="B1216" s="23">
        <v>6</v>
      </c>
      <c r="C1216" s="23">
        <v>63.063499999999998</v>
      </c>
      <c r="D1216" s="23">
        <v>152.93709999999999</v>
      </c>
      <c r="E1216" s="23">
        <v>634.66669999999999</v>
      </c>
      <c r="F1216" s="23">
        <v>460.66669999999999</v>
      </c>
      <c r="G1216" s="23">
        <v>578.66669999999999</v>
      </c>
      <c r="H1216" s="23">
        <v>489.66669999999999</v>
      </c>
      <c r="K1216" s="32" t="s">
        <v>300</v>
      </c>
      <c r="L1216" s="32">
        <v>1206</v>
      </c>
      <c r="M1216" s="32" t="s">
        <v>263</v>
      </c>
      <c r="N1216" s="32" t="s">
        <v>669</v>
      </c>
      <c r="O1216" s="32" t="s">
        <v>261</v>
      </c>
      <c r="P1216" s="32" t="s">
        <v>232</v>
      </c>
      <c r="Q1216" s="32" t="s">
        <v>448</v>
      </c>
      <c r="R1216" s="32" t="s">
        <v>224</v>
      </c>
      <c r="S1216" s="37" t="s">
        <v>24</v>
      </c>
      <c r="T1216" s="32">
        <v>6</v>
      </c>
      <c r="U1216" s="33">
        <v>63.063499999999998</v>
      </c>
      <c r="V1216" s="33">
        <v>152.93709999999999</v>
      </c>
      <c r="W1216" s="33">
        <v>634.66669999999999</v>
      </c>
      <c r="X1216" s="33">
        <v>460.66669999999999</v>
      </c>
      <c r="Y1216" s="33">
        <v>578.66669999999999</v>
      </c>
      <c r="Z1216" s="33">
        <v>489.66669999999999</v>
      </c>
      <c r="AA1216" s="33">
        <f>SQRT(((W1216-W1211)^2)+((X1216-X1211)^2))</f>
        <v>228.01973598791838</v>
      </c>
      <c r="AB1216" s="33">
        <f>SQRT(((Y1214-Y1213)^2)+((Z1214-Z1213)^2))</f>
        <v>85.023526155999903</v>
      </c>
      <c r="AC1216" s="33">
        <f>ABS(180-V1216)</f>
        <v>27.062900000000013</v>
      </c>
      <c r="AD1216" s="33">
        <v>1</v>
      </c>
      <c r="AE1216" s="33">
        <v>0</v>
      </c>
      <c r="AF1216" s="33">
        <v>0</v>
      </c>
      <c r="AG1216" s="23">
        <f>SQRT((W1216-W1214)^2+(X1216-X1214)^2)</f>
        <v>78.492037812761623</v>
      </c>
      <c r="AH1216" s="23">
        <f>SQRT((W1213-W1211)^2+(X1213-X1211)^2)</f>
        <v>77.103826104804938</v>
      </c>
      <c r="AI1216" s="23">
        <f>SQRT(((Y1213-Y1211)^2)+((Z1213-Z1211)^2))</f>
        <v>39.924929555354261</v>
      </c>
      <c r="AJ1216" s="23">
        <f>SQRT(((Y1216-Y1214)^2)+((Z1216-Z1214)^2))</f>
        <v>34.885527085024819</v>
      </c>
    </row>
    <row r="1217" spans="1:36" x14ac:dyDescent="0.25">
      <c r="A1217" s="23" t="s">
        <v>301</v>
      </c>
      <c r="B1217" s="23">
        <v>1</v>
      </c>
      <c r="C1217" s="23">
        <v>68.242199999999997</v>
      </c>
      <c r="D1217" s="23">
        <v>31.743600000000001</v>
      </c>
      <c r="E1217" s="23">
        <v>404.66669999999999</v>
      </c>
      <c r="F1217" s="23">
        <v>366.66669999999999</v>
      </c>
      <c r="G1217" s="23">
        <v>460.66669999999999</v>
      </c>
      <c r="H1217" s="23">
        <v>405.66669999999999</v>
      </c>
      <c r="K1217" s="32" t="s">
        <v>301</v>
      </c>
      <c r="L1217" s="32">
        <v>1207</v>
      </c>
      <c r="M1217" s="32" t="s">
        <v>263</v>
      </c>
      <c r="N1217" s="32" t="s">
        <v>669</v>
      </c>
      <c r="O1217" s="32" t="s">
        <v>261</v>
      </c>
      <c r="P1217" s="32" t="s">
        <v>232</v>
      </c>
      <c r="Q1217" s="32" t="s">
        <v>448</v>
      </c>
      <c r="R1217" s="32" t="s">
        <v>236</v>
      </c>
      <c r="S1217" s="37" t="s">
        <v>23</v>
      </c>
      <c r="T1217" s="32">
        <v>1</v>
      </c>
      <c r="U1217" s="33">
        <v>68.242199999999997</v>
      </c>
      <c r="V1217" s="33">
        <v>31.743600000000001</v>
      </c>
      <c r="W1217" s="33">
        <v>404.66669999999999</v>
      </c>
      <c r="X1217" s="33">
        <v>366.66669999999999</v>
      </c>
      <c r="Y1217" s="33">
        <v>460.66669999999999</v>
      </c>
      <c r="Z1217" s="33">
        <v>405.66669999999999</v>
      </c>
      <c r="AA1217" s="33" t="s">
        <v>235</v>
      </c>
      <c r="AB1217" s="33" t="s">
        <v>235</v>
      </c>
      <c r="AC1217" s="33">
        <f>V1217</f>
        <v>31.743600000000001</v>
      </c>
      <c r="AD1217" s="33" t="s">
        <v>235</v>
      </c>
      <c r="AE1217" s="33" t="s">
        <v>235</v>
      </c>
      <c r="AF1217" s="33" t="s">
        <v>235</v>
      </c>
      <c r="AG1217" s="33" t="s">
        <v>235</v>
      </c>
      <c r="AH1217" s="33" t="s">
        <v>235</v>
      </c>
      <c r="AI1217" s="33" t="s">
        <v>235</v>
      </c>
      <c r="AJ1217" s="33" t="s">
        <v>235</v>
      </c>
    </row>
    <row r="1218" spans="1:36" x14ac:dyDescent="0.25">
      <c r="A1218" s="23" t="s">
        <v>301</v>
      </c>
      <c r="B1218" s="23">
        <v>2</v>
      </c>
      <c r="C1218" s="23">
        <v>80.802199999999999</v>
      </c>
      <c r="D1218" s="23">
        <v>50.444699999999997</v>
      </c>
      <c r="E1218" s="23">
        <v>420.66669999999999</v>
      </c>
      <c r="F1218" s="23">
        <v>326.66669999999999</v>
      </c>
      <c r="G1218" s="23">
        <v>468.66669999999999</v>
      </c>
      <c r="H1218" s="23">
        <v>391.66669999999999</v>
      </c>
      <c r="K1218" s="32" t="s">
        <v>301</v>
      </c>
      <c r="L1218" s="32">
        <v>1208</v>
      </c>
      <c r="M1218" s="32" t="s">
        <v>263</v>
      </c>
      <c r="N1218" s="32" t="s">
        <v>669</v>
      </c>
      <c r="O1218" s="32" t="s">
        <v>261</v>
      </c>
      <c r="P1218" s="32" t="s">
        <v>232</v>
      </c>
      <c r="Q1218" s="32" t="s">
        <v>448</v>
      </c>
      <c r="R1218" s="32" t="s">
        <v>236</v>
      </c>
      <c r="S1218" s="37" t="s">
        <v>23</v>
      </c>
      <c r="T1218" s="32">
        <v>2</v>
      </c>
      <c r="U1218" s="33">
        <v>80.802199999999999</v>
      </c>
      <c r="V1218" s="33">
        <v>50.444699999999997</v>
      </c>
      <c r="W1218" s="33">
        <v>420.66669999999999</v>
      </c>
      <c r="X1218" s="33">
        <v>326.66669999999999</v>
      </c>
      <c r="Y1218" s="33">
        <v>468.66669999999999</v>
      </c>
      <c r="Z1218" s="33">
        <v>391.66669999999999</v>
      </c>
      <c r="AA1218" s="33" t="s">
        <v>235</v>
      </c>
      <c r="AB1218" s="33" t="s">
        <v>235</v>
      </c>
      <c r="AC1218" s="33">
        <f>V1218</f>
        <v>50.444699999999997</v>
      </c>
      <c r="AD1218" s="33" t="s">
        <v>235</v>
      </c>
      <c r="AE1218" s="33" t="s">
        <v>235</v>
      </c>
      <c r="AF1218" s="33" t="s">
        <v>235</v>
      </c>
      <c r="AG1218" s="33" t="s">
        <v>235</v>
      </c>
      <c r="AH1218" s="33" t="s">
        <v>235</v>
      </c>
      <c r="AI1218" s="33" t="s">
        <v>235</v>
      </c>
      <c r="AJ1218" s="33" t="s">
        <v>235</v>
      </c>
    </row>
    <row r="1219" spans="1:36" x14ac:dyDescent="0.25">
      <c r="A1219" s="23" t="s">
        <v>301</v>
      </c>
      <c r="B1219" s="23">
        <v>3</v>
      </c>
      <c r="C1219" s="23">
        <v>70.519499999999994</v>
      </c>
      <c r="D1219" s="23">
        <v>68.711100000000002</v>
      </c>
      <c r="E1219" s="23">
        <v>460.66669999999999</v>
      </c>
      <c r="F1219" s="23">
        <v>309.66669999999999</v>
      </c>
      <c r="G1219" s="23">
        <v>482.66669999999999</v>
      </c>
      <c r="H1219" s="23">
        <v>376.66669999999999</v>
      </c>
      <c r="K1219" s="32" t="s">
        <v>301</v>
      </c>
      <c r="L1219" s="32">
        <v>1209</v>
      </c>
      <c r="M1219" s="32" t="s">
        <v>263</v>
      </c>
      <c r="N1219" s="32" t="s">
        <v>669</v>
      </c>
      <c r="O1219" s="32" t="s">
        <v>261</v>
      </c>
      <c r="P1219" s="32" t="s">
        <v>232</v>
      </c>
      <c r="Q1219" s="32" t="s">
        <v>448</v>
      </c>
      <c r="R1219" s="32" t="s">
        <v>236</v>
      </c>
      <c r="S1219" s="37" t="s">
        <v>23</v>
      </c>
      <c r="T1219" s="32">
        <v>3</v>
      </c>
      <c r="U1219" s="33">
        <v>70.519499999999994</v>
      </c>
      <c r="V1219" s="33">
        <v>68.711100000000002</v>
      </c>
      <c r="W1219" s="33">
        <v>460.66669999999999</v>
      </c>
      <c r="X1219" s="33">
        <v>309.66669999999999</v>
      </c>
      <c r="Y1219" s="33">
        <v>482.66669999999999</v>
      </c>
      <c r="Z1219" s="33">
        <v>376.66669999999999</v>
      </c>
      <c r="AA1219" s="33" t="s">
        <v>235</v>
      </c>
      <c r="AB1219" s="33" t="s">
        <v>235</v>
      </c>
      <c r="AC1219" s="33">
        <f>V1219</f>
        <v>68.711100000000002</v>
      </c>
      <c r="AD1219" s="33" t="s">
        <v>235</v>
      </c>
      <c r="AE1219" s="33" t="s">
        <v>235</v>
      </c>
      <c r="AF1219" s="33" t="s">
        <v>235</v>
      </c>
      <c r="AG1219" s="33" t="s">
        <v>235</v>
      </c>
      <c r="AH1219" s="33" t="s">
        <v>235</v>
      </c>
      <c r="AI1219" s="40" t="s">
        <v>235</v>
      </c>
      <c r="AJ1219" s="40" t="s">
        <v>235</v>
      </c>
    </row>
    <row r="1220" spans="1:36" x14ac:dyDescent="0.25">
      <c r="A1220" s="23" t="s">
        <v>301</v>
      </c>
      <c r="B1220" s="23">
        <v>4</v>
      </c>
      <c r="C1220" s="23">
        <v>71.196899999999999</v>
      </c>
      <c r="D1220" s="23">
        <v>116.33459999999999</v>
      </c>
      <c r="E1220" s="23">
        <v>600.66669999999999</v>
      </c>
      <c r="F1220" s="23">
        <v>317.66669999999999</v>
      </c>
      <c r="G1220" s="23">
        <v>565.66669999999999</v>
      </c>
      <c r="H1220" s="23">
        <v>379.66669999999999</v>
      </c>
      <c r="K1220" s="32" t="s">
        <v>301</v>
      </c>
      <c r="L1220" s="32">
        <v>1210</v>
      </c>
      <c r="M1220" s="32" t="s">
        <v>263</v>
      </c>
      <c r="N1220" s="32" t="s">
        <v>669</v>
      </c>
      <c r="O1220" s="32" t="s">
        <v>261</v>
      </c>
      <c r="P1220" s="32" t="s">
        <v>232</v>
      </c>
      <c r="Q1220" s="32" t="s">
        <v>448</v>
      </c>
      <c r="R1220" s="32" t="s">
        <v>236</v>
      </c>
      <c r="S1220" s="37" t="s">
        <v>24</v>
      </c>
      <c r="T1220" s="32">
        <v>4</v>
      </c>
      <c r="U1220" s="33">
        <v>71.196899999999999</v>
      </c>
      <c r="V1220" s="33">
        <v>116.33459999999999</v>
      </c>
      <c r="W1220" s="33">
        <v>600.66669999999999</v>
      </c>
      <c r="X1220" s="33">
        <v>317.66669999999999</v>
      </c>
      <c r="Y1220" s="33">
        <v>565.66669999999999</v>
      </c>
      <c r="Z1220" s="33">
        <v>379.66669999999999</v>
      </c>
      <c r="AA1220" s="33" t="s">
        <v>235</v>
      </c>
      <c r="AB1220" s="33" t="s">
        <v>235</v>
      </c>
      <c r="AC1220" s="33">
        <f>ABS(180-V1220)</f>
        <v>63.665400000000005</v>
      </c>
      <c r="AD1220" s="33" t="s">
        <v>235</v>
      </c>
      <c r="AE1220" s="33" t="s">
        <v>235</v>
      </c>
      <c r="AF1220" s="33" t="s">
        <v>235</v>
      </c>
      <c r="AG1220" s="33" t="s">
        <v>235</v>
      </c>
      <c r="AH1220" s="33" t="s">
        <v>235</v>
      </c>
      <c r="AI1220" s="40" t="s">
        <v>235</v>
      </c>
      <c r="AJ1220" s="40" t="s">
        <v>235</v>
      </c>
    </row>
    <row r="1221" spans="1:36" x14ac:dyDescent="0.25">
      <c r="A1221" s="23" t="s">
        <v>301</v>
      </c>
      <c r="B1221" s="23">
        <v>5</v>
      </c>
      <c r="C1221" s="23">
        <v>79.208600000000004</v>
      </c>
      <c r="D1221" s="23">
        <v>132.91220000000001</v>
      </c>
      <c r="E1221" s="23">
        <v>635.66669999999999</v>
      </c>
      <c r="F1221" s="23">
        <v>342.66669999999999</v>
      </c>
      <c r="G1221" s="23">
        <v>578.66669999999999</v>
      </c>
      <c r="H1221" s="23">
        <v>397.66669999999999</v>
      </c>
      <c r="K1221" s="32" t="s">
        <v>301</v>
      </c>
      <c r="L1221" s="32">
        <v>1211</v>
      </c>
      <c r="M1221" s="32" t="s">
        <v>263</v>
      </c>
      <c r="N1221" s="32" t="s">
        <v>669</v>
      </c>
      <c r="O1221" s="32" t="s">
        <v>261</v>
      </c>
      <c r="P1221" s="32" t="s">
        <v>232</v>
      </c>
      <c r="Q1221" s="32" t="s">
        <v>448</v>
      </c>
      <c r="R1221" s="32" t="s">
        <v>236</v>
      </c>
      <c r="S1221" s="37" t="s">
        <v>24</v>
      </c>
      <c r="T1221" s="32">
        <v>5</v>
      </c>
      <c r="U1221" s="33">
        <v>79.208600000000004</v>
      </c>
      <c r="V1221" s="33">
        <v>132.91220000000001</v>
      </c>
      <c r="W1221" s="33">
        <v>635.66669999999999</v>
      </c>
      <c r="X1221" s="33">
        <v>342.66669999999999</v>
      </c>
      <c r="Y1221" s="33">
        <v>578.66669999999999</v>
      </c>
      <c r="Z1221" s="33">
        <v>397.66669999999999</v>
      </c>
      <c r="AA1221" s="33" t="s">
        <v>235</v>
      </c>
      <c r="AB1221" s="33" t="s">
        <v>235</v>
      </c>
      <c r="AC1221" s="33">
        <f>ABS(180-V1221)</f>
        <v>47.087799999999987</v>
      </c>
      <c r="AD1221" s="33" t="s">
        <v>235</v>
      </c>
      <c r="AE1221" s="33" t="s">
        <v>235</v>
      </c>
      <c r="AF1221" s="33" t="s">
        <v>235</v>
      </c>
      <c r="AG1221" s="33" t="s">
        <v>235</v>
      </c>
      <c r="AH1221" s="33" t="s">
        <v>235</v>
      </c>
      <c r="AI1221" s="40" t="s">
        <v>235</v>
      </c>
      <c r="AJ1221" s="40" t="s">
        <v>235</v>
      </c>
    </row>
    <row r="1222" spans="1:36" x14ac:dyDescent="0.25">
      <c r="A1222" s="23" t="s">
        <v>301</v>
      </c>
      <c r="B1222" s="23">
        <v>6</v>
      </c>
      <c r="C1222" s="23">
        <v>68.352000000000004</v>
      </c>
      <c r="D1222" s="23">
        <v>156.3331</v>
      </c>
      <c r="E1222" s="23">
        <v>644.66669999999999</v>
      </c>
      <c r="F1222" s="23">
        <v>385.66669999999999</v>
      </c>
      <c r="G1222" s="23">
        <v>580.66669999999999</v>
      </c>
      <c r="H1222" s="23">
        <v>409.66669999999999</v>
      </c>
      <c r="K1222" s="32" t="s">
        <v>301</v>
      </c>
      <c r="L1222" s="32">
        <v>1212</v>
      </c>
      <c r="M1222" s="32" t="s">
        <v>263</v>
      </c>
      <c r="N1222" s="32" t="s">
        <v>669</v>
      </c>
      <c r="O1222" s="32" t="s">
        <v>261</v>
      </c>
      <c r="P1222" s="32" t="s">
        <v>232</v>
      </c>
      <c r="Q1222" s="32" t="s">
        <v>448</v>
      </c>
      <c r="R1222" s="32" t="s">
        <v>236</v>
      </c>
      <c r="S1222" s="37" t="s">
        <v>24</v>
      </c>
      <c r="T1222" s="32">
        <v>6</v>
      </c>
      <c r="U1222" s="33">
        <v>68.352000000000004</v>
      </c>
      <c r="V1222" s="33">
        <v>156.3331</v>
      </c>
      <c r="W1222" s="33">
        <v>644.66669999999999</v>
      </c>
      <c r="X1222" s="33">
        <v>385.66669999999999</v>
      </c>
      <c r="Y1222" s="33">
        <v>580.66669999999999</v>
      </c>
      <c r="Z1222" s="33">
        <v>409.66669999999999</v>
      </c>
      <c r="AA1222" s="33">
        <f>SQRT(((W1222-W1217)^2)+((X1222-X1217)^2))</f>
        <v>240.75090861718465</v>
      </c>
      <c r="AB1222" s="33">
        <f>SQRT(((Y1220-Y1219)^2)+((Z1220-Z1219)^2))</f>
        <v>83.054199171384468</v>
      </c>
      <c r="AC1222" s="33">
        <f>ABS(180-V1222)</f>
        <v>23.666899999999998</v>
      </c>
      <c r="AD1222" s="33">
        <v>1</v>
      </c>
      <c r="AE1222" s="33">
        <v>0</v>
      </c>
      <c r="AF1222" s="33">
        <v>0</v>
      </c>
      <c r="AG1222" s="23">
        <f>SQRT((W1222-W1220)^2+(X1222-X1220)^2)</f>
        <v>80.993826925266347</v>
      </c>
      <c r="AH1222" s="23">
        <f>SQRT((W1219-W1217)^2+(X1219-X1217)^2)</f>
        <v>79.906195003891909</v>
      </c>
      <c r="AI1222" s="23">
        <f>SQRT(((Y1219-Y1217)^2)+((Z1219-Z1217)^2))</f>
        <v>36.400549446402593</v>
      </c>
      <c r="AJ1222" s="23">
        <f>SQRT(((Y1222-Y1220)^2)+((Z1222-Z1220)^2))</f>
        <v>33.541019662496844</v>
      </c>
    </row>
    <row r="1223" spans="1:36" x14ac:dyDescent="0.25">
      <c r="A1223" s="23" t="s">
        <v>302</v>
      </c>
      <c r="B1223" s="23">
        <v>1</v>
      </c>
      <c r="C1223" s="23">
        <v>74.545299999999997</v>
      </c>
      <c r="D1223" s="23">
        <v>25.3413</v>
      </c>
      <c r="E1223" s="23">
        <v>373.66669999999999</v>
      </c>
      <c r="F1223" s="23">
        <v>511.66669999999999</v>
      </c>
      <c r="G1223" s="23">
        <v>447.66669999999999</v>
      </c>
      <c r="H1223" s="23">
        <v>502.66669999999999</v>
      </c>
      <c r="K1223" s="32" t="s">
        <v>302</v>
      </c>
      <c r="L1223" s="32">
        <v>1213</v>
      </c>
      <c r="M1223" s="32" t="s">
        <v>263</v>
      </c>
      <c r="N1223" s="32" t="s">
        <v>669</v>
      </c>
      <c r="O1223" s="32" t="s">
        <v>261</v>
      </c>
      <c r="P1223" s="32" t="s">
        <v>232</v>
      </c>
      <c r="Q1223" s="32" t="s">
        <v>448</v>
      </c>
      <c r="R1223" s="32" t="s">
        <v>224</v>
      </c>
      <c r="S1223" s="37" t="s">
        <v>23</v>
      </c>
      <c r="T1223" s="32">
        <v>1</v>
      </c>
      <c r="U1223" s="33">
        <v>74.545299999999997</v>
      </c>
      <c r="V1223" s="33">
        <v>25.3413</v>
      </c>
      <c r="W1223" s="33">
        <v>373.66669999999999</v>
      </c>
      <c r="X1223" s="33">
        <v>511.66669999999999</v>
      </c>
      <c r="Y1223" s="33">
        <v>447.66669999999999</v>
      </c>
      <c r="Z1223" s="33">
        <v>502.66669999999999</v>
      </c>
      <c r="AA1223" s="33" t="s">
        <v>235</v>
      </c>
      <c r="AB1223" s="33" t="s">
        <v>235</v>
      </c>
      <c r="AC1223" s="33">
        <f>V1223</f>
        <v>25.3413</v>
      </c>
      <c r="AD1223" s="33" t="s">
        <v>235</v>
      </c>
      <c r="AE1223" s="33" t="s">
        <v>235</v>
      </c>
      <c r="AF1223" s="33" t="s">
        <v>235</v>
      </c>
      <c r="AG1223" s="33" t="s">
        <v>235</v>
      </c>
      <c r="AH1223" s="33" t="s">
        <v>235</v>
      </c>
      <c r="AI1223" s="33" t="s">
        <v>235</v>
      </c>
      <c r="AJ1223" s="33" t="s">
        <v>235</v>
      </c>
    </row>
    <row r="1224" spans="1:36" x14ac:dyDescent="0.25">
      <c r="A1224" s="23" t="s">
        <v>302</v>
      </c>
      <c r="B1224" s="23">
        <v>2</v>
      </c>
      <c r="C1224" s="23">
        <v>83.198599999999999</v>
      </c>
      <c r="D1224" s="23">
        <v>45.476700000000001</v>
      </c>
      <c r="E1224" s="23">
        <v>361.66669999999999</v>
      </c>
      <c r="F1224" s="23">
        <v>471.66669999999999</v>
      </c>
      <c r="G1224" s="23">
        <v>442.66669999999999</v>
      </c>
      <c r="H1224" s="23">
        <v>490.66669999999999</v>
      </c>
      <c r="K1224" s="32" t="s">
        <v>302</v>
      </c>
      <c r="L1224" s="32">
        <v>1214</v>
      </c>
      <c r="M1224" s="32" t="s">
        <v>263</v>
      </c>
      <c r="N1224" s="32" t="s">
        <v>669</v>
      </c>
      <c r="O1224" s="32" t="s">
        <v>261</v>
      </c>
      <c r="P1224" s="32" t="s">
        <v>232</v>
      </c>
      <c r="Q1224" s="32" t="s">
        <v>448</v>
      </c>
      <c r="R1224" s="32" t="s">
        <v>224</v>
      </c>
      <c r="S1224" s="37" t="s">
        <v>23</v>
      </c>
      <c r="T1224" s="32">
        <v>2</v>
      </c>
      <c r="U1224" s="33">
        <v>83.198599999999999</v>
      </c>
      <c r="V1224" s="33">
        <v>45.476700000000001</v>
      </c>
      <c r="W1224" s="33">
        <v>361.66669999999999</v>
      </c>
      <c r="X1224" s="33">
        <v>471.66669999999999</v>
      </c>
      <c r="Y1224" s="33">
        <v>442.66669999999999</v>
      </c>
      <c r="Z1224" s="33">
        <v>490.66669999999999</v>
      </c>
      <c r="AA1224" s="33" t="s">
        <v>235</v>
      </c>
      <c r="AB1224" s="33" t="s">
        <v>235</v>
      </c>
      <c r="AC1224" s="33">
        <f>V1224</f>
        <v>45.476700000000001</v>
      </c>
      <c r="AD1224" s="33" t="s">
        <v>235</v>
      </c>
      <c r="AE1224" s="33" t="s">
        <v>235</v>
      </c>
      <c r="AF1224" s="33" t="s">
        <v>235</v>
      </c>
      <c r="AG1224" s="33" t="s">
        <v>235</v>
      </c>
      <c r="AH1224" s="33" t="s">
        <v>235</v>
      </c>
      <c r="AI1224" s="33" t="s">
        <v>235</v>
      </c>
      <c r="AJ1224" s="33" t="s">
        <v>235</v>
      </c>
    </row>
    <row r="1225" spans="1:36" x14ac:dyDescent="0.25">
      <c r="A1225" s="23" t="s">
        <v>302</v>
      </c>
      <c r="B1225" s="23">
        <v>3</v>
      </c>
      <c r="C1225" s="23">
        <v>76.850499999999997</v>
      </c>
      <c r="D1225" s="23">
        <v>64.518100000000004</v>
      </c>
      <c r="E1225" s="23">
        <v>380.66669999999999</v>
      </c>
      <c r="F1225" s="23">
        <v>431.66669999999999</v>
      </c>
      <c r="G1225" s="23">
        <v>445.66669999999999</v>
      </c>
      <c r="H1225" s="23">
        <v>472.66669999999999</v>
      </c>
      <c r="K1225" s="32" t="s">
        <v>302</v>
      </c>
      <c r="L1225" s="32">
        <v>1215</v>
      </c>
      <c r="M1225" s="32" t="s">
        <v>263</v>
      </c>
      <c r="N1225" s="32" t="s">
        <v>669</v>
      </c>
      <c r="O1225" s="32" t="s">
        <v>261</v>
      </c>
      <c r="P1225" s="32" t="s">
        <v>232</v>
      </c>
      <c r="Q1225" s="32" t="s">
        <v>448</v>
      </c>
      <c r="R1225" s="32" t="s">
        <v>224</v>
      </c>
      <c r="S1225" s="37" t="s">
        <v>23</v>
      </c>
      <c r="T1225" s="32">
        <v>3</v>
      </c>
      <c r="U1225" s="33">
        <v>76.850499999999997</v>
      </c>
      <c r="V1225" s="33">
        <v>64.518100000000004</v>
      </c>
      <c r="W1225" s="33">
        <v>380.66669999999999</v>
      </c>
      <c r="X1225" s="33">
        <v>431.66669999999999</v>
      </c>
      <c r="Y1225" s="33">
        <v>445.66669999999999</v>
      </c>
      <c r="Z1225" s="33">
        <v>472.66669999999999</v>
      </c>
      <c r="AA1225" s="33" t="s">
        <v>235</v>
      </c>
      <c r="AB1225" s="33" t="s">
        <v>235</v>
      </c>
      <c r="AC1225" s="33">
        <f>V1225</f>
        <v>64.518100000000004</v>
      </c>
      <c r="AD1225" s="33" t="s">
        <v>235</v>
      </c>
      <c r="AE1225" s="33" t="s">
        <v>235</v>
      </c>
      <c r="AF1225" s="33" t="s">
        <v>235</v>
      </c>
      <c r="AG1225" s="40" t="s">
        <v>235</v>
      </c>
      <c r="AH1225" s="40" t="s">
        <v>235</v>
      </c>
      <c r="AI1225" s="40" t="s">
        <v>235</v>
      </c>
      <c r="AJ1225" s="40" t="s">
        <v>235</v>
      </c>
    </row>
    <row r="1226" spans="1:36" x14ac:dyDescent="0.25">
      <c r="A1226" s="23" t="s">
        <v>302</v>
      </c>
      <c r="B1226" s="23">
        <v>4</v>
      </c>
      <c r="C1226" s="23">
        <v>75.239599999999996</v>
      </c>
      <c r="D1226" s="23">
        <v>117.7017</v>
      </c>
      <c r="E1226" s="23">
        <v>512.66669999999999</v>
      </c>
      <c r="F1226" s="23">
        <v>350.66669999999999</v>
      </c>
      <c r="G1226" s="23">
        <v>518.66669999999999</v>
      </c>
      <c r="H1226" s="23">
        <v>425.66669999999999</v>
      </c>
      <c r="K1226" s="32" t="s">
        <v>302</v>
      </c>
      <c r="L1226" s="32">
        <v>1216</v>
      </c>
      <c r="M1226" s="32" t="s">
        <v>263</v>
      </c>
      <c r="N1226" s="32" t="s">
        <v>669</v>
      </c>
      <c r="O1226" s="32" t="s">
        <v>261</v>
      </c>
      <c r="P1226" s="32" t="s">
        <v>232</v>
      </c>
      <c r="Q1226" s="32" t="s">
        <v>448</v>
      </c>
      <c r="R1226" s="32" t="s">
        <v>224</v>
      </c>
      <c r="S1226" s="37" t="s">
        <v>24</v>
      </c>
      <c r="T1226" s="32">
        <v>4</v>
      </c>
      <c r="U1226" s="33">
        <v>75.239599999999996</v>
      </c>
      <c r="V1226" s="33">
        <v>117.7017</v>
      </c>
      <c r="W1226" s="33">
        <v>512.66669999999999</v>
      </c>
      <c r="X1226" s="33">
        <v>350.66669999999999</v>
      </c>
      <c r="Y1226" s="33">
        <v>518.66669999999999</v>
      </c>
      <c r="Z1226" s="33">
        <v>425.66669999999999</v>
      </c>
      <c r="AA1226" s="33" t="s">
        <v>235</v>
      </c>
      <c r="AB1226" s="33" t="s">
        <v>235</v>
      </c>
      <c r="AC1226" s="33">
        <f>ABS(180-V1226)</f>
        <v>62.298299999999998</v>
      </c>
      <c r="AD1226" s="33" t="s">
        <v>235</v>
      </c>
      <c r="AE1226" s="33" t="s">
        <v>235</v>
      </c>
      <c r="AF1226" s="33" t="s">
        <v>235</v>
      </c>
      <c r="AG1226" s="40" t="s">
        <v>235</v>
      </c>
      <c r="AH1226" s="40" t="s">
        <v>235</v>
      </c>
      <c r="AI1226" s="40" t="s">
        <v>235</v>
      </c>
      <c r="AJ1226" s="40" t="s">
        <v>235</v>
      </c>
    </row>
    <row r="1227" spans="1:36" x14ac:dyDescent="0.25">
      <c r="A1227" s="23" t="s">
        <v>302</v>
      </c>
      <c r="B1227" s="23">
        <v>5</v>
      </c>
      <c r="C1227" s="23">
        <v>83.432599999999994</v>
      </c>
      <c r="D1227" s="23">
        <v>136.14529999999999</v>
      </c>
      <c r="E1227" s="23">
        <v>558.66669999999999</v>
      </c>
      <c r="F1227" s="23">
        <v>350.66669999999999</v>
      </c>
      <c r="G1227" s="23">
        <v>538.66669999999999</v>
      </c>
      <c r="H1227" s="23">
        <v>431.66669999999999</v>
      </c>
      <c r="K1227" s="32" t="s">
        <v>302</v>
      </c>
      <c r="L1227" s="32">
        <v>1217</v>
      </c>
      <c r="M1227" s="32" t="s">
        <v>263</v>
      </c>
      <c r="N1227" s="32" t="s">
        <v>669</v>
      </c>
      <c r="O1227" s="32" t="s">
        <v>261</v>
      </c>
      <c r="P1227" s="32" t="s">
        <v>232</v>
      </c>
      <c r="Q1227" s="32" t="s">
        <v>448</v>
      </c>
      <c r="R1227" s="32" t="s">
        <v>224</v>
      </c>
      <c r="S1227" s="37" t="s">
        <v>24</v>
      </c>
      <c r="T1227" s="32">
        <v>5</v>
      </c>
      <c r="U1227" s="33">
        <v>83.432599999999994</v>
      </c>
      <c r="V1227" s="33">
        <v>136.14529999999999</v>
      </c>
      <c r="W1227" s="33">
        <v>558.66669999999999</v>
      </c>
      <c r="X1227" s="33">
        <v>350.66669999999999</v>
      </c>
      <c r="Y1227" s="33">
        <v>538.66669999999999</v>
      </c>
      <c r="Z1227" s="33">
        <v>431.66669999999999</v>
      </c>
      <c r="AA1227" s="33" t="s">
        <v>235</v>
      </c>
      <c r="AB1227" s="33" t="s">
        <v>235</v>
      </c>
      <c r="AC1227" s="33">
        <f>ABS(180-V1227)</f>
        <v>43.854700000000008</v>
      </c>
      <c r="AD1227" s="33" t="s">
        <v>235</v>
      </c>
      <c r="AE1227" s="33" t="s">
        <v>235</v>
      </c>
      <c r="AF1227" s="33" t="s">
        <v>235</v>
      </c>
      <c r="AG1227" s="40" t="s">
        <v>235</v>
      </c>
      <c r="AH1227" s="40" t="s">
        <v>235</v>
      </c>
      <c r="AI1227" s="40" t="s">
        <v>235</v>
      </c>
      <c r="AJ1227" s="40" t="s">
        <v>235</v>
      </c>
    </row>
    <row r="1228" spans="1:36" x14ac:dyDescent="0.25">
      <c r="A1228" s="23" t="s">
        <v>302</v>
      </c>
      <c r="B1228" s="23">
        <v>6</v>
      </c>
      <c r="C1228" s="23">
        <v>74.625699999999995</v>
      </c>
      <c r="D1228" s="23">
        <v>154.68799999999999</v>
      </c>
      <c r="E1228" s="23">
        <v>589.66669999999999</v>
      </c>
      <c r="F1228" s="23">
        <v>377.66669999999999</v>
      </c>
      <c r="G1228" s="23">
        <v>549.66669999999999</v>
      </c>
      <c r="H1228" s="23">
        <v>440.66669999999999</v>
      </c>
      <c r="K1228" s="32" t="s">
        <v>302</v>
      </c>
      <c r="L1228" s="32">
        <v>1218</v>
      </c>
      <c r="M1228" s="32" t="s">
        <v>263</v>
      </c>
      <c r="N1228" s="32" t="s">
        <v>669</v>
      </c>
      <c r="O1228" s="32" t="s">
        <v>261</v>
      </c>
      <c r="P1228" s="32" t="s">
        <v>232</v>
      </c>
      <c r="Q1228" s="32" t="s">
        <v>448</v>
      </c>
      <c r="R1228" s="32" t="s">
        <v>224</v>
      </c>
      <c r="S1228" s="37" t="s">
        <v>24</v>
      </c>
      <c r="T1228" s="32">
        <v>6</v>
      </c>
      <c r="U1228" s="33">
        <v>74.625699999999995</v>
      </c>
      <c r="V1228" s="33">
        <v>154.68799999999999</v>
      </c>
      <c r="W1228" s="33">
        <v>589.66669999999999</v>
      </c>
      <c r="X1228" s="33">
        <v>377.66669999999999</v>
      </c>
      <c r="Y1228" s="33">
        <v>549.66669999999999</v>
      </c>
      <c r="Z1228" s="33">
        <v>440.66669999999999</v>
      </c>
      <c r="AA1228" s="33">
        <f>SQRT(((W1228-W1223)^2)+((X1228-X1223)^2))</f>
        <v>254.18890613085378</v>
      </c>
      <c r="AB1228" s="33">
        <f>SQRT(((Y1226-Y1225)^2)+((Z1226-Z1225)^2))</f>
        <v>86.821656284592962</v>
      </c>
      <c r="AC1228" s="33">
        <f>ABS(180-V1228)</f>
        <v>25.312000000000012</v>
      </c>
      <c r="AD1228" s="33">
        <v>1</v>
      </c>
      <c r="AE1228" s="33">
        <v>0</v>
      </c>
      <c r="AF1228" s="33">
        <v>0</v>
      </c>
      <c r="AG1228" s="23">
        <f>SQRT((W1228-W1226)^2+(X1228-X1226)^2)</f>
        <v>81.596568555301388</v>
      </c>
      <c r="AH1228" s="23">
        <f>SQRT((W1225-W1223)^2+(X1225-X1223)^2)</f>
        <v>80.305666051655408</v>
      </c>
      <c r="AI1228" s="23">
        <f>SQRT(((Y1225-Y1223)^2)+((Z1225-Z1223)^2))</f>
        <v>30.066592756745816</v>
      </c>
      <c r="AJ1228" s="23">
        <f>SQRT(((Y1228-Y1226)^2)+((Z1228-Z1226)^2))</f>
        <v>34.438350715445125</v>
      </c>
    </row>
    <row r="1229" spans="1:36" x14ac:dyDescent="0.25">
      <c r="A1229" s="23" t="s">
        <v>303</v>
      </c>
      <c r="B1229" s="23">
        <v>1</v>
      </c>
      <c r="C1229" s="23">
        <v>69.856999999999999</v>
      </c>
      <c r="D1229" s="23">
        <v>24.1633</v>
      </c>
      <c r="E1229" s="23">
        <v>366.66669999999999</v>
      </c>
      <c r="F1229" s="23">
        <v>523.66669999999999</v>
      </c>
      <c r="G1229" s="23">
        <v>430.66669999999999</v>
      </c>
      <c r="H1229" s="23">
        <v>495.66669999999999</v>
      </c>
      <c r="K1229" s="32" t="s">
        <v>303</v>
      </c>
      <c r="L1229" s="32">
        <v>1219</v>
      </c>
      <c r="M1229" s="32" t="s">
        <v>263</v>
      </c>
      <c r="N1229" s="32" t="s">
        <v>669</v>
      </c>
      <c r="O1229" s="32" t="s">
        <v>261</v>
      </c>
      <c r="P1229" s="32" t="s">
        <v>232</v>
      </c>
      <c r="Q1229" s="32" t="s">
        <v>448</v>
      </c>
      <c r="R1229" s="32" t="s">
        <v>236</v>
      </c>
      <c r="S1229" s="37" t="s">
        <v>23</v>
      </c>
      <c r="T1229" s="32">
        <v>1</v>
      </c>
      <c r="U1229" s="33">
        <v>69.856999999999999</v>
      </c>
      <c r="V1229" s="33">
        <v>24.1633</v>
      </c>
      <c r="W1229" s="33">
        <v>366.66669999999999</v>
      </c>
      <c r="X1229" s="33">
        <v>523.66669999999999</v>
      </c>
      <c r="Y1229" s="33">
        <v>430.66669999999999</v>
      </c>
      <c r="Z1229" s="33">
        <v>495.66669999999999</v>
      </c>
      <c r="AA1229" s="33" t="s">
        <v>235</v>
      </c>
      <c r="AB1229" s="33" t="s">
        <v>235</v>
      </c>
      <c r="AC1229" s="33">
        <f>V1229</f>
        <v>24.1633</v>
      </c>
      <c r="AD1229" s="33" t="s">
        <v>235</v>
      </c>
      <c r="AE1229" s="33" t="s">
        <v>235</v>
      </c>
      <c r="AF1229" s="33" t="s">
        <v>235</v>
      </c>
      <c r="AG1229" s="33" t="s">
        <v>235</v>
      </c>
      <c r="AH1229" s="33" t="s">
        <v>235</v>
      </c>
      <c r="AI1229" s="33" t="s">
        <v>235</v>
      </c>
      <c r="AJ1229" s="33" t="s">
        <v>235</v>
      </c>
    </row>
    <row r="1230" spans="1:36" x14ac:dyDescent="0.25">
      <c r="A1230" s="23" t="s">
        <v>303</v>
      </c>
      <c r="B1230" s="23">
        <v>2</v>
      </c>
      <c r="C1230" s="23">
        <v>83.006</v>
      </c>
      <c r="D1230" s="23">
        <v>47.102400000000003</v>
      </c>
      <c r="E1230" s="23">
        <v>341.66669999999999</v>
      </c>
      <c r="F1230" s="23">
        <v>484.66669999999999</v>
      </c>
      <c r="G1230" s="23">
        <v>424.66669999999999</v>
      </c>
      <c r="H1230" s="23">
        <v>483.66669999999999</v>
      </c>
      <c r="K1230" s="32" t="s">
        <v>303</v>
      </c>
      <c r="L1230" s="32">
        <v>1220</v>
      </c>
      <c r="M1230" s="32" t="s">
        <v>263</v>
      </c>
      <c r="N1230" s="32" t="s">
        <v>669</v>
      </c>
      <c r="O1230" s="32" t="s">
        <v>261</v>
      </c>
      <c r="P1230" s="32" t="s">
        <v>232</v>
      </c>
      <c r="Q1230" s="32" t="s">
        <v>448</v>
      </c>
      <c r="R1230" s="32" t="s">
        <v>236</v>
      </c>
      <c r="S1230" s="37" t="s">
        <v>23</v>
      </c>
      <c r="T1230" s="32">
        <v>2</v>
      </c>
      <c r="U1230" s="33">
        <v>83.006</v>
      </c>
      <c r="V1230" s="33">
        <v>47.102400000000003</v>
      </c>
      <c r="W1230" s="33">
        <v>341.66669999999999</v>
      </c>
      <c r="X1230" s="33">
        <v>484.66669999999999</v>
      </c>
      <c r="Y1230" s="33">
        <v>424.66669999999999</v>
      </c>
      <c r="Z1230" s="33">
        <v>483.66669999999999</v>
      </c>
      <c r="AA1230" s="33" t="s">
        <v>235</v>
      </c>
      <c r="AB1230" s="33" t="s">
        <v>235</v>
      </c>
      <c r="AC1230" s="33">
        <f>V1230</f>
        <v>47.102400000000003</v>
      </c>
      <c r="AD1230" s="33" t="s">
        <v>235</v>
      </c>
      <c r="AE1230" s="33" t="s">
        <v>235</v>
      </c>
      <c r="AF1230" s="33" t="s">
        <v>235</v>
      </c>
      <c r="AG1230" s="33" t="s">
        <v>235</v>
      </c>
      <c r="AH1230" s="33" t="s">
        <v>235</v>
      </c>
      <c r="AI1230" s="33" t="s">
        <v>235</v>
      </c>
      <c r="AJ1230" s="33" t="s">
        <v>235</v>
      </c>
    </row>
    <row r="1231" spans="1:36" x14ac:dyDescent="0.25">
      <c r="A1231" s="23" t="s">
        <v>303</v>
      </c>
      <c r="B1231" s="23">
        <v>3</v>
      </c>
      <c r="C1231" s="23">
        <v>76.242999999999995</v>
      </c>
      <c r="D1231" s="23">
        <v>64.563900000000004</v>
      </c>
      <c r="E1231" s="23">
        <v>345.66669999999999</v>
      </c>
      <c r="F1231" s="23">
        <v>440.66669999999999</v>
      </c>
      <c r="G1231" s="23">
        <v>418.66669999999999</v>
      </c>
      <c r="H1231" s="23">
        <v>462.66669999999999</v>
      </c>
      <c r="K1231" s="32" t="s">
        <v>303</v>
      </c>
      <c r="L1231" s="32">
        <v>1221</v>
      </c>
      <c r="M1231" s="32" t="s">
        <v>263</v>
      </c>
      <c r="N1231" s="32" t="s">
        <v>669</v>
      </c>
      <c r="O1231" s="32" t="s">
        <v>261</v>
      </c>
      <c r="P1231" s="32" t="s">
        <v>232</v>
      </c>
      <c r="Q1231" s="32" t="s">
        <v>448</v>
      </c>
      <c r="R1231" s="32" t="s">
        <v>236</v>
      </c>
      <c r="S1231" s="37" t="s">
        <v>23</v>
      </c>
      <c r="T1231" s="32">
        <v>3</v>
      </c>
      <c r="U1231" s="33">
        <v>76.242999999999995</v>
      </c>
      <c r="V1231" s="33">
        <v>64.563900000000004</v>
      </c>
      <c r="W1231" s="33">
        <v>345.66669999999999</v>
      </c>
      <c r="X1231" s="33">
        <v>440.66669999999999</v>
      </c>
      <c r="Y1231" s="33">
        <v>418.66669999999999</v>
      </c>
      <c r="Z1231" s="33">
        <v>462.66669999999999</v>
      </c>
      <c r="AA1231" s="33" t="s">
        <v>235</v>
      </c>
      <c r="AB1231" s="33" t="s">
        <v>235</v>
      </c>
      <c r="AC1231" s="33">
        <f>V1231</f>
        <v>64.563900000000004</v>
      </c>
      <c r="AD1231" s="33" t="s">
        <v>235</v>
      </c>
      <c r="AE1231" s="33" t="s">
        <v>235</v>
      </c>
      <c r="AF1231" s="33" t="s">
        <v>235</v>
      </c>
      <c r="AG1231" s="33" t="s">
        <v>235</v>
      </c>
      <c r="AH1231" s="33" t="s">
        <v>235</v>
      </c>
      <c r="AI1231" s="40" t="s">
        <v>235</v>
      </c>
      <c r="AJ1231" s="40" t="s">
        <v>235</v>
      </c>
    </row>
    <row r="1232" spans="1:36" x14ac:dyDescent="0.25">
      <c r="A1232" s="23" t="s">
        <v>303</v>
      </c>
      <c r="B1232" s="23">
        <v>4</v>
      </c>
      <c r="C1232" s="23">
        <v>77.620900000000006</v>
      </c>
      <c r="D1232" s="23">
        <v>115.85420000000001</v>
      </c>
      <c r="E1232" s="23">
        <v>447.66669999999999</v>
      </c>
      <c r="F1232" s="23">
        <v>327.66669999999999</v>
      </c>
      <c r="G1232" s="23">
        <v>476.66669999999999</v>
      </c>
      <c r="H1232" s="23">
        <v>399.66669999999999</v>
      </c>
      <c r="K1232" s="32" t="s">
        <v>303</v>
      </c>
      <c r="L1232" s="32">
        <v>1222</v>
      </c>
      <c r="M1232" s="32" t="s">
        <v>263</v>
      </c>
      <c r="N1232" s="32" t="s">
        <v>669</v>
      </c>
      <c r="O1232" s="32" t="s">
        <v>261</v>
      </c>
      <c r="P1232" s="32" t="s">
        <v>232</v>
      </c>
      <c r="Q1232" s="32" t="s">
        <v>448</v>
      </c>
      <c r="R1232" s="32" t="s">
        <v>236</v>
      </c>
      <c r="S1232" s="37" t="s">
        <v>24</v>
      </c>
      <c r="T1232" s="32">
        <v>4</v>
      </c>
      <c r="U1232" s="33">
        <v>77.620900000000006</v>
      </c>
      <c r="V1232" s="33">
        <v>115.85420000000001</v>
      </c>
      <c r="W1232" s="33">
        <v>447.66669999999999</v>
      </c>
      <c r="X1232" s="33">
        <v>327.66669999999999</v>
      </c>
      <c r="Y1232" s="33">
        <v>476.66669999999999</v>
      </c>
      <c r="Z1232" s="33">
        <v>399.66669999999999</v>
      </c>
      <c r="AA1232" s="33" t="s">
        <v>235</v>
      </c>
      <c r="AB1232" s="33" t="s">
        <v>235</v>
      </c>
      <c r="AC1232" s="33">
        <f>ABS(180-V1232)</f>
        <v>64.145799999999994</v>
      </c>
      <c r="AD1232" s="33" t="s">
        <v>235</v>
      </c>
      <c r="AE1232" s="33" t="s">
        <v>235</v>
      </c>
      <c r="AF1232" s="33" t="s">
        <v>235</v>
      </c>
      <c r="AG1232" s="33" t="s">
        <v>235</v>
      </c>
      <c r="AH1232" s="33" t="s">
        <v>235</v>
      </c>
      <c r="AI1232" s="40" t="s">
        <v>235</v>
      </c>
      <c r="AJ1232" s="40" t="s">
        <v>235</v>
      </c>
    </row>
    <row r="1233" spans="1:36" x14ac:dyDescent="0.25">
      <c r="A1233" s="23" t="s">
        <v>303</v>
      </c>
      <c r="B1233" s="23">
        <v>5</v>
      </c>
      <c r="C1233" s="23">
        <v>82.607500000000002</v>
      </c>
      <c r="D1233" s="23">
        <v>130.83969999999999</v>
      </c>
      <c r="E1233" s="23">
        <v>487.66669999999999</v>
      </c>
      <c r="F1233" s="23">
        <v>318.66669999999999</v>
      </c>
      <c r="G1233" s="23">
        <v>497.66669999999999</v>
      </c>
      <c r="H1233" s="23">
        <v>400.66669999999999</v>
      </c>
      <c r="K1233" s="32" t="s">
        <v>303</v>
      </c>
      <c r="L1233" s="32">
        <v>1223</v>
      </c>
      <c r="M1233" s="32" t="s">
        <v>263</v>
      </c>
      <c r="N1233" s="32" t="s">
        <v>669</v>
      </c>
      <c r="O1233" s="32" t="s">
        <v>261</v>
      </c>
      <c r="P1233" s="32" t="s">
        <v>232</v>
      </c>
      <c r="Q1233" s="32" t="s">
        <v>448</v>
      </c>
      <c r="R1233" s="32" t="s">
        <v>236</v>
      </c>
      <c r="S1233" s="37" t="s">
        <v>24</v>
      </c>
      <c r="T1233" s="32">
        <v>5</v>
      </c>
      <c r="U1233" s="33">
        <v>82.607500000000002</v>
      </c>
      <c r="V1233" s="33">
        <v>130.83969999999999</v>
      </c>
      <c r="W1233" s="33">
        <v>487.66669999999999</v>
      </c>
      <c r="X1233" s="33">
        <v>318.66669999999999</v>
      </c>
      <c r="Y1233" s="33">
        <v>497.66669999999999</v>
      </c>
      <c r="Z1233" s="33">
        <v>400.66669999999999</v>
      </c>
      <c r="AA1233" s="33" t="s">
        <v>235</v>
      </c>
      <c r="AB1233" s="33" t="s">
        <v>235</v>
      </c>
      <c r="AC1233" s="33">
        <f>ABS(180-V1233)</f>
        <v>49.160300000000007</v>
      </c>
      <c r="AD1233" s="33" t="s">
        <v>235</v>
      </c>
      <c r="AE1233" s="33" t="s">
        <v>235</v>
      </c>
      <c r="AF1233" s="33" t="s">
        <v>235</v>
      </c>
      <c r="AG1233" s="33" t="s">
        <v>235</v>
      </c>
      <c r="AH1233" s="33" t="s">
        <v>235</v>
      </c>
      <c r="AI1233" s="40" t="s">
        <v>235</v>
      </c>
      <c r="AJ1233" s="40" t="s">
        <v>235</v>
      </c>
    </row>
    <row r="1234" spans="1:36" x14ac:dyDescent="0.25">
      <c r="A1234" s="23" t="s">
        <v>303</v>
      </c>
      <c r="B1234" s="23">
        <v>6</v>
      </c>
      <c r="C1234" s="23">
        <v>70.604500000000002</v>
      </c>
      <c r="D1234" s="23">
        <v>153.40369999999999</v>
      </c>
      <c r="E1234" s="23">
        <v>528.66669999999999</v>
      </c>
      <c r="F1234" s="23">
        <v>338.66669999999999</v>
      </c>
      <c r="G1234" s="23">
        <v>509.66669999999999</v>
      </c>
      <c r="H1234" s="23">
        <v>406.66669999999999</v>
      </c>
      <c r="K1234" s="32" t="s">
        <v>303</v>
      </c>
      <c r="L1234" s="32">
        <v>1224</v>
      </c>
      <c r="M1234" s="32" t="s">
        <v>263</v>
      </c>
      <c r="N1234" s="32" t="s">
        <v>669</v>
      </c>
      <c r="O1234" s="32" t="s">
        <v>261</v>
      </c>
      <c r="P1234" s="32" t="s">
        <v>232</v>
      </c>
      <c r="Q1234" s="32" t="s">
        <v>448</v>
      </c>
      <c r="R1234" s="32" t="s">
        <v>236</v>
      </c>
      <c r="S1234" s="37" t="s">
        <v>24</v>
      </c>
      <c r="T1234" s="32">
        <v>6</v>
      </c>
      <c r="U1234" s="33">
        <v>70.604500000000002</v>
      </c>
      <c r="V1234" s="33">
        <v>153.40369999999999</v>
      </c>
      <c r="W1234" s="33">
        <v>528.66669999999999</v>
      </c>
      <c r="X1234" s="33">
        <v>338.66669999999999</v>
      </c>
      <c r="Y1234" s="33">
        <v>509.66669999999999</v>
      </c>
      <c r="Z1234" s="33">
        <v>406.66669999999999</v>
      </c>
      <c r="AA1234" s="33">
        <f>SQRT(((W1234-W1229)^2)+((X1234-X1229)^2))</f>
        <v>245.9044529893674</v>
      </c>
      <c r="AB1234" s="33">
        <f>SQRT(((Y1232-Y1231)^2)+((Z1232-Z1231)^2))</f>
        <v>85.632937588290176</v>
      </c>
      <c r="AC1234" s="33">
        <f>ABS(180-V1234)</f>
        <v>26.596300000000014</v>
      </c>
      <c r="AD1234" s="33">
        <v>1</v>
      </c>
      <c r="AE1234" s="33">
        <v>0</v>
      </c>
      <c r="AF1234" s="33">
        <v>0</v>
      </c>
      <c r="AG1234" s="23">
        <f>SQRT((W1234-W1232)^2+(X1234-X1232)^2)</f>
        <v>81.743501270743224</v>
      </c>
      <c r="AH1234" s="23">
        <f>SQRT((W1231-W1229)^2+(X1231-X1229)^2)</f>
        <v>85.615419172015976</v>
      </c>
      <c r="AI1234" s="23">
        <f>SQRT(((Y1231-Y1229)^2)+((Z1231-Z1229)^2))</f>
        <v>35.114099732158877</v>
      </c>
      <c r="AJ1234" s="23">
        <f>SQRT(((Y1234-Y1232)^2)+((Z1234-Z1232)^2))</f>
        <v>33.734255586865999</v>
      </c>
    </row>
    <row r="1235" spans="1:36" x14ac:dyDescent="0.25">
      <c r="A1235" s="23" t="s">
        <v>304</v>
      </c>
      <c r="B1235" s="23">
        <v>1</v>
      </c>
      <c r="C1235" s="23">
        <v>71.028199999999998</v>
      </c>
      <c r="D1235" s="23">
        <v>26.300699999999999</v>
      </c>
      <c r="E1235" s="23">
        <v>418.66669999999999</v>
      </c>
      <c r="F1235" s="23">
        <v>372.66669999999999</v>
      </c>
      <c r="G1235" s="23">
        <v>459.66669999999999</v>
      </c>
      <c r="H1235" s="23">
        <v>430.66669999999999</v>
      </c>
      <c r="K1235" s="32" t="s">
        <v>304</v>
      </c>
      <c r="L1235" s="32">
        <v>1225</v>
      </c>
      <c r="M1235" s="32" t="s">
        <v>263</v>
      </c>
      <c r="N1235" s="32" t="s">
        <v>669</v>
      </c>
      <c r="O1235" s="32" t="s">
        <v>261</v>
      </c>
      <c r="P1235" s="32" t="s">
        <v>232</v>
      </c>
      <c r="Q1235" s="32" t="s">
        <v>448</v>
      </c>
      <c r="R1235" s="32" t="s">
        <v>224</v>
      </c>
      <c r="S1235" s="37" t="s">
        <v>23</v>
      </c>
      <c r="T1235" s="32">
        <v>1</v>
      </c>
      <c r="U1235" s="33">
        <v>71.028199999999998</v>
      </c>
      <c r="V1235" s="33">
        <v>26.300699999999999</v>
      </c>
      <c r="W1235" s="33">
        <v>418.66669999999999</v>
      </c>
      <c r="X1235" s="33">
        <v>372.66669999999999</v>
      </c>
      <c r="Y1235" s="33">
        <v>459.66669999999999</v>
      </c>
      <c r="Z1235" s="33">
        <v>430.66669999999999</v>
      </c>
      <c r="AA1235" s="33" t="s">
        <v>235</v>
      </c>
      <c r="AB1235" s="33" t="s">
        <v>235</v>
      </c>
      <c r="AC1235" s="33">
        <f>V1235</f>
        <v>26.300699999999999</v>
      </c>
      <c r="AD1235" s="33" t="s">
        <v>235</v>
      </c>
      <c r="AE1235" s="33" t="s">
        <v>235</v>
      </c>
      <c r="AF1235" s="33" t="s">
        <v>235</v>
      </c>
      <c r="AG1235" s="33" t="s">
        <v>235</v>
      </c>
      <c r="AH1235" s="33" t="s">
        <v>235</v>
      </c>
      <c r="AI1235" s="33" t="s">
        <v>235</v>
      </c>
      <c r="AJ1235" s="33" t="s">
        <v>235</v>
      </c>
    </row>
    <row r="1236" spans="1:36" x14ac:dyDescent="0.25">
      <c r="A1236" s="23" t="s">
        <v>304</v>
      </c>
      <c r="B1236" s="23">
        <v>2</v>
      </c>
      <c r="C1236" s="23">
        <v>74.040499999999994</v>
      </c>
      <c r="D1236" s="23">
        <v>45.080199999999998</v>
      </c>
      <c r="E1236" s="23">
        <v>448.66669999999999</v>
      </c>
      <c r="F1236" s="23">
        <v>343.66669999999999</v>
      </c>
      <c r="G1236" s="23">
        <v>469.66669999999999</v>
      </c>
      <c r="H1236" s="23">
        <v>414.66669999999999</v>
      </c>
      <c r="K1236" s="32" t="s">
        <v>304</v>
      </c>
      <c r="L1236" s="32">
        <v>1226</v>
      </c>
      <c r="M1236" s="32" t="s">
        <v>263</v>
      </c>
      <c r="N1236" s="32" t="s">
        <v>669</v>
      </c>
      <c r="O1236" s="32" t="s">
        <v>261</v>
      </c>
      <c r="P1236" s="32" t="s">
        <v>232</v>
      </c>
      <c r="Q1236" s="32" t="s">
        <v>448</v>
      </c>
      <c r="R1236" s="32" t="s">
        <v>224</v>
      </c>
      <c r="S1236" s="37" t="s">
        <v>23</v>
      </c>
      <c r="T1236" s="32">
        <v>2</v>
      </c>
      <c r="U1236" s="33">
        <v>74.040499999999994</v>
      </c>
      <c r="V1236" s="33">
        <v>45.080199999999998</v>
      </c>
      <c r="W1236" s="33">
        <v>448.66669999999999</v>
      </c>
      <c r="X1236" s="33">
        <v>343.66669999999999</v>
      </c>
      <c r="Y1236" s="33">
        <v>469.66669999999999</v>
      </c>
      <c r="Z1236" s="33">
        <v>414.66669999999999</v>
      </c>
      <c r="AA1236" s="33" t="s">
        <v>235</v>
      </c>
      <c r="AB1236" s="33" t="s">
        <v>235</v>
      </c>
      <c r="AC1236" s="33">
        <f>V1236</f>
        <v>45.080199999999998</v>
      </c>
      <c r="AD1236" s="33" t="s">
        <v>235</v>
      </c>
      <c r="AE1236" s="33" t="s">
        <v>235</v>
      </c>
      <c r="AF1236" s="33" t="s">
        <v>235</v>
      </c>
      <c r="AG1236" s="33" t="s">
        <v>235</v>
      </c>
      <c r="AH1236" s="33" t="s">
        <v>235</v>
      </c>
      <c r="AI1236" s="33" t="s">
        <v>235</v>
      </c>
      <c r="AJ1236" s="33" t="s">
        <v>235</v>
      </c>
    </row>
    <row r="1237" spans="1:36" x14ac:dyDescent="0.25">
      <c r="A1237" s="23" t="s">
        <v>304</v>
      </c>
      <c r="B1237" s="23">
        <v>3</v>
      </c>
      <c r="C1237" s="23">
        <v>67.007499999999993</v>
      </c>
      <c r="D1237" s="23">
        <v>62.412199999999999</v>
      </c>
      <c r="E1237" s="23">
        <v>489.66669999999999</v>
      </c>
      <c r="F1237" s="23">
        <v>338.66669999999999</v>
      </c>
      <c r="G1237" s="23">
        <v>488.66669999999999</v>
      </c>
      <c r="H1237" s="23">
        <v>405.66669999999999</v>
      </c>
      <c r="K1237" s="32" t="s">
        <v>304</v>
      </c>
      <c r="L1237" s="32">
        <v>1227</v>
      </c>
      <c r="M1237" s="32" t="s">
        <v>263</v>
      </c>
      <c r="N1237" s="32" t="s">
        <v>669</v>
      </c>
      <c r="O1237" s="32" t="s">
        <v>261</v>
      </c>
      <c r="P1237" s="32" t="s">
        <v>232</v>
      </c>
      <c r="Q1237" s="32" t="s">
        <v>448</v>
      </c>
      <c r="R1237" s="32" t="s">
        <v>224</v>
      </c>
      <c r="S1237" s="37" t="s">
        <v>23</v>
      </c>
      <c r="T1237" s="32">
        <v>3</v>
      </c>
      <c r="U1237" s="33">
        <v>67.007499999999993</v>
      </c>
      <c r="V1237" s="33">
        <v>62.412199999999999</v>
      </c>
      <c r="W1237" s="33">
        <v>489.66669999999999</v>
      </c>
      <c r="X1237" s="33">
        <v>338.66669999999999</v>
      </c>
      <c r="Y1237" s="33">
        <v>488.66669999999999</v>
      </c>
      <c r="Z1237" s="33">
        <v>405.66669999999999</v>
      </c>
      <c r="AA1237" s="33" t="s">
        <v>235</v>
      </c>
      <c r="AB1237" s="33" t="s">
        <v>235</v>
      </c>
      <c r="AC1237" s="33">
        <f>V1237</f>
        <v>62.412199999999999</v>
      </c>
      <c r="AD1237" s="33" t="s">
        <v>235</v>
      </c>
      <c r="AE1237" s="33" t="s">
        <v>235</v>
      </c>
      <c r="AF1237" s="33" t="s">
        <v>235</v>
      </c>
      <c r="AG1237" s="40" t="s">
        <v>235</v>
      </c>
      <c r="AH1237" s="40" t="s">
        <v>235</v>
      </c>
      <c r="AI1237" s="40" t="s">
        <v>235</v>
      </c>
      <c r="AJ1237" s="40" t="s">
        <v>235</v>
      </c>
    </row>
    <row r="1238" spans="1:36" x14ac:dyDescent="0.25">
      <c r="A1238" s="23" t="s">
        <v>304</v>
      </c>
      <c r="B1238" s="23">
        <v>4</v>
      </c>
      <c r="C1238" s="23">
        <v>69.339699999999993</v>
      </c>
      <c r="D1238" s="23">
        <v>118.3254</v>
      </c>
      <c r="E1238" s="23">
        <v>621.66669999999999</v>
      </c>
      <c r="F1238" s="23">
        <v>408.66669999999999</v>
      </c>
      <c r="G1238" s="23">
        <v>563.66669999999999</v>
      </c>
      <c r="H1238" s="23">
        <v>446.66669999999999</v>
      </c>
      <c r="K1238" s="32" t="s">
        <v>304</v>
      </c>
      <c r="L1238" s="32">
        <v>1228</v>
      </c>
      <c r="M1238" s="32" t="s">
        <v>263</v>
      </c>
      <c r="N1238" s="32" t="s">
        <v>669</v>
      </c>
      <c r="O1238" s="32" t="s">
        <v>261</v>
      </c>
      <c r="P1238" s="32" t="s">
        <v>232</v>
      </c>
      <c r="Q1238" s="32" t="s">
        <v>448</v>
      </c>
      <c r="R1238" s="32" t="s">
        <v>224</v>
      </c>
      <c r="S1238" s="37" t="s">
        <v>24</v>
      </c>
      <c r="T1238" s="32">
        <v>4</v>
      </c>
      <c r="U1238" s="33">
        <v>69.339699999999993</v>
      </c>
      <c r="V1238" s="33">
        <v>118.3254</v>
      </c>
      <c r="W1238" s="33">
        <v>621.66669999999999</v>
      </c>
      <c r="X1238" s="33">
        <v>408.66669999999999</v>
      </c>
      <c r="Y1238" s="33">
        <v>563.66669999999999</v>
      </c>
      <c r="Z1238" s="33">
        <v>446.66669999999999</v>
      </c>
      <c r="AA1238" s="33" t="s">
        <v>235</v>
      </c>
      <c r="AB1238" s="33" t="s">
        <v>235</v>
      </c>
      <c r="AC1238" s="33">
        <f>ABS(180-V1238)</f>
        <v>61.674599999999998</v>
      </c>
      <c r="AD1238" s="33" t="s">
        <v>235</v>
      </c>
      <c r="AE1238" s="33" t="s">
        <v>235</v>
      </c>
      <c r="AF1238" s="33" t="s">
        <v>235</v>
      </c>
      <c r="AG1238" s="40" t="s">
        <v>235</v>
      </c>
      <c r="AH1238" s="40" t="s">
        <v>235</v>
      </c>
      <c r="AI1238" s="40" t="s">
        <v>235</v>
      </c>
      <c r="AJ1238" s="40" t="s">
        <v>235</v>
      </c>
    </row>
    <row r="1239" spans="1:36" x14ac:dyDescent="0.25">
      <c r="A1239" s="23" t="s">
        <v>304</v>
      </c>
      <c r="B1239" s="23">
        <v>5</v>
      </c>
      <c r="C1239" s="23">
        <v>70.830799999999996</v>
      </c>
      <c r="D1239" s="23">
        <v>138.5018</v>
      </c>
      <c r="E1239" s="23">
        <v>638.66669999999999</v>
      </c>
      <c r="F1239" s="23">
        <v>449.66669999999999</v>
      </c>
      <c r="G1239" s="23">
        <v>569.66669999999999</v>
      </c>
      <c r="H1239" s="23">
        <v>465.66669999999999</v>
      </c>
      <c r="K1239" s="32" t="s">
        <v>304</v>
      </c>
      <c r="L1239" s="32">
        <v>1229</v>
      </c>
      <c r="M1239" s="32" t="s">
        <v>263</v>
      </c>
      <c r="N1239" s="32" t="s">
        <v>669</v>
      </c>
      <c r="O1239" s="32" t="s">
        <v>261</v>
      </c>
      <c r="P1239" s="32" t="s">
        <v>232</v>
      </c>
      <c r="Q1239" s="32" t="s">
        <v>448</v>
      </c>
      <c r="R1239" s="32" t="s">
        <v>224</v>
      </c>
      <c r="S1239" s="37" t="s">
        <v>24</v>
      </c>
      <c r="T1239" s="32">
        <v>5</v>
      </c>
      <c r="U1239" s="33">
        <v>70.830799999999996</v>
      </c>
      <c r="V1239" s="33">
        <v>138.5018</v>
      </c>
      <c r="W1239" s="33">
        <v>638.66669999999999</v>
      </c>
      <c r="X1239" s="33">
        <v>449.66669999999999</v>
      </c>
      <c r="Y1239" s="33">
        <v>569.66669999999999</v>
      </c>
      <c r="Z1239" s="33">
        <v>465.66669999999999</v>
      </c>
      <c r="AA1239" s="33" t="s">
        <v>235</v>
      </c>
      <c r="AB1239" s="33" t="s">
        <v>235</v>
      </c>
      <c r="AC1239" s="33">
        <f>ABS(180-V1239)</f>
        <v>41.498199999999997</v>
      </c>
      <c r="AD1239" s="33" t="s">
        <v>235</v>
      </c>
      <c r="AE1239" s="33" t="s">
        <v>235</v>
      </c>
      <c r="AF1239" s="33" t="s">
        <v>235</v>
      </c>
      <c r="AG1239" s="40" t="s">
        <v>235</v>
      </c>
      <c r="AH1239" s="40" t="s">
        <v>235</v>
      </c>
      <c r="AI1239" s="40" t="s">
        <v>235</v>
      </c>
      <c r="AJ1239" s="40" t="s">
        <v>235</v>
      </c>
    </row>
    <row r="1240" spans="1:36" x14ac:dyDescent="0.25">
      <c r="A1240" s="23" t="s">
        <v>304</v>
      </c>
      <c r="B1240" s="23">
        <v>6</v>
      </c>
      <c r="C1240" s="23">
        <v>63.639600000000002</v>
      </c>
      <c r="D1240" s="23">
        <v>159.68719999999999</v>
      </c>
      <c r="E1240" s="23">
        <v>628.66669999999999</v>
      </c>
      <c r="F1240" s="23">
        <v>489.66669999999999</v>
      </c>
      <c r="G1240" s="23">
        <v>565.66669999999999</v>
      </c>
      <c r="H1240" s="23">
        <v>480.66669999999999</v>
      </c>
      <c r="K1240" s="32" t="s">
        <v>304</v>
      </c>
      <c r="L1240" s="32">
        <v>1230</v>
      </c>
      <c r="M1240" s="32" t="s">
        <v>263</v>
      </c>
      <c r="N1240" s="32" t="s">
        <v>669</v>
      </c>
      <c r="O1240" s="32" t="s">
        <v>261</v>
      </c>
      <c r="P1240" s="32" t="s">
        <v>232</v>
      </c>
      <c r="Q1240" s="32" t="s">
        <v>448</v>
      </c>
      <c r="R1240" s="32" t="s">
        <v>224</v>
      </c>
      <c r="S1240" s="37" t="s">
        <v>24</v>
      </c>
      <c r="T1240" s="32">
        <v>6</v>
      </c>
      <c r="U1240" s="33">
        <v>63.639600000000002</v>
      </c>
      <c r="V1240" s="33">
        <v>159.68719999999999</v>
      </c>
      <c r="W1240" s="33">
        <v>628.66669999999999</v>
      </c>
      <c r="X1240" s="33">
        <v>489.66669999999999</v>
      </c>
      <c r="Y1240" s="33">
        <v>565.66669999999999</v>
      </c>
      <c r="Z1240" s="33">
        <v>480.66669999999999</v>
      </c>
      <c r="AA1240" s="33">
        <f>SQRT(((W1240-W1235)^2)+((X1240-X1235)^2))</f>
        <v>240.39342753078753</v>
      </c>
      <c r="AB1240" s="33">
        <f>SQRT(((Y1238-Y1237)^2)+((Z1238-Z1237)^2))</f>
        <v>85.475142585432408</v>
      </c>
      <c r="AC1240" s="33">
        <f>ABS(180-V1240)</f>
        <v>20.31280000000001</v>
      </c>
      <c r="AD1240" s="33">
        <v>1</v>
      </c>
      <c r="AE1240" s="33">
        <v>0</v>
      </c>
      <c r="AF1240" s="33">
        <v>0</v>
      </c>
      <c r="AG1240" s="23">
        <f>SQRT((W1240-W1238)^2+(X1240-X1238)^2)</f>
        <v>81.301906496711382</v>
      </c>
      <c r="AH1240" s="23">
        <f>SQRT((W1237-W1235)^2+(X1237-X1235)^2)</f>
        <v>78.721026416072604</v>
      </c>
      <c r="AI1240" s="23">
        <f>SQRT(((Y1237-Y1235)^2)+((Z1237-Z1235)^2))</f>
        <v>38.288379438153292</v>
      </c>
      <c r="AJ1240" s="23">
        <f>SQRT(((Y1240-Y1238)^2)+((Z1240-Z1238)^2))</f>
        <v>34.058772731852805</v>
      </c>
    </row>
    <row r="1241" spans="1:36" x14ac:dyDescent="0.25">
      <c r="A1241" s="23" t="s">
        <v>305</v>
      </c>
      <c r="B1241" s="23">
        <v>1</v>
      </c>
      <c r="C1241" s="23">
        <v>72.45</v>
      </c>
      <c r="D1241" s="23">
        <v>25.691299999999998</v>
      </c>
      <c r="E1241" s="23">
        <v>429.66669999999999</v>
      </c>
      <c r="F1241" s="23">
        <v>407.66669999999999</v>
      </c>
      <c r="G1241" s="23">
        <v>497.66669999999999</v>
      </c>
      <c r="H1241" s="23">
        <v>432.66669999999999</v>
      </c>
      <c r="K1241" s="32" t="s">
        <v>305</v>
      </c>
      <c r="L1241" s="32">
        <v>1231</v>
      </c>
      <c r="M1241" s="32" t="s">
        <v>263</v>
      </c>
      <c r="N1241" s="32" t="s">
        <v>669</v>
      </c>
      <c r="O1241" s="32" t="s">
        <v>261</v>
      </c>
      <c r="P1241" s="32" t="s">
        <v>232</v>
      </c>
      <c r="Q1241" s="32" t="s">
        <v>448</v>
      </c>
      <c r="R1241" s="32" t="s">
        <v>236</v>
      </c>
      <c r="S1241" s="37" t="s">
        <v>23</v>
      </c>
      <c r="T1241" s="32">
        <v>1</v>
      </c>
      <c r="U1241" s="33">
        <v>72.45</v>
      </c>
      <c r="V1241" s="33">
        <v>25.691299999999998</v>
      </c>
      <c r="W1241" s="33">
        <v>429.66669999999999</v>
      </c>
      <c r="X1241" s="33">
        <v>407.66669999999999</v>
      </c>
      <c r="Y1241" s="33">
        <v>497.66669999999999</v>
      </c>
      <c r="Z1241" s="33">
        <v>432.66669999999999</v>
      </c>
      <c r="AA1241" s="33" t="s">
        <v>235</v>
      </c>
      <c r="AB1241" s="33" t="s">
        <v>235</v>
      </c>
      <c r="AC1241" s="33">
        <f>V1241</f>
        <v>25.691299999999998</v>
      </c>
      <c r="AD1241" s="33" t="s">
        <v>235</v>
      </c>
      <c r="AE1241" s="33" t="s">
        <v>235</v>
      </c>
      <c r="AF1241" s="33" t="s">
        <v>235</v>
      </c>
      <c r="AG1241" s="33" t="s">
        <v>235</v>
      </c>
      <c r="AH1241" s="33" t="s">
        <v>235</v>
      </c>
      <c r="AI1241" s="33" t="s">
        <v>235</v>
      </c>
      <c r="AJ1241" s="33" t="s">
        <v>235</v>
      </c>
    </row>
    <row r="1242" spans="1:36" x14ac:dyDescent="0.25">
      <c r="A1242" s="23" t="s">
        <v>305</v>
      </c>
      <c r="B1242" s="23">
        <v>2</v>
      </c>
      <c r="C1242" s="23">
        <v>85.041200000000003</v>
      </c>
      <c r="D1242" s="23">
        <v>46.691400000000002</v>
      </c>
      <c r="E1242" s="23">
        <v>434.66669999999999</v>
      </c>
      <c r="F1242" s="23">
        <v>363.66669999999999</v>
      </c>
      <c r="G1242" s="23">
        <v>498.66669999999999</v>
      </c>
      <c r="H1242" s="23">
        <v>419.66669999999999</v>
      </c>
      <c r="K1242" s="32" t="s">
        <v>305</v>
      </c>
      <c r="L1242" s="32">
        <v>1232</v>
      </c>
      <c r="M1242" s="32" t="s">
        <v>263</v>
      </c>
      <c r="N1242" s="32" t="s">
        <v>669</v>
      </c>
      <c r="O1242" s="32" t="s">
        <v>261</v>
      </c>
      <c r="P1242" s="32" t="s">
        <v>232</v>
      </c>
      <c r="Q1242" s="32" t="s">
        <v>448</v>
      </c>
      <c r="R1242" s="32" t="s">
        <v>236</v>
      </c>
      <c r="S1242" s="37" t="s">
        <v>23</v>
      </c>
      <c r="T1242" s="32">
        <v>2</v>
      </c>
      <c r="U1242" s="33">
        <v>85.041200000000003</v>
      </c>
      <c r="V1242" s="33">
        <v>46.691400000000002</v>
      </c>
      <c r="W1242" s="33">
        <v>434.66669999999999</v>
      </c>
      <c r="X1242" s="33">
        <v>363.66669999999999</v>
      </c>
      <c r="Y1242" s="33">
        <v>498.66669999999999</v>
      </c>
      <c r="Z1242" s="33">
        <v>419.66669999999999</v>
      </c>
      <c r="AA1242" s="33" t="s">
        <v>235</v>
      </c>
      <c r="AB1242" s="33" t="s">
        <v>235</v>
      </c>
      <c r="AC1242" s="33">
        <f>V1242</f>
        <v>46.691400000000002</v>
      </c>
      <c r="AD1242" s="33" t="s">
        <v>235</v>
      </c>
      <c r="AE1242" s="33" t="s">
        <v>235</v>
      </c>
      <c r="AF1242" s="33" t="s">
        <v>235</v>
      </c>
      <c r="AG1242" s="33" t="s">
        <v>235</v>
      </c>
      <c r="AH1242" s="33" t="s">
        <v>235</v>
      </c>
      <c r="AI1242" s="33" t="s">
        <v>235</v>
      </c>
      <c r="AJ1242" s="33" t="s">
        <v>235</v>
      </c>
    </row>
    <row r="1243" spans="1:36" x14ac:dyDescent="0.25">
      <c r="A1243" s="23" t="s">
        <v>305</v>
      </c>
      <c r="B1243" s="23">
        <v>3</v>
      </c>
      <c r="C1243" s="23">
        <v>76.661600000000007</v>
      </c>
      <c r="D1243" s="23">
        <v>64.926299999999998</v>
      </c>
      <c r="E1243" s="23">
        <v>469.66669999999999</v>
      </c>
      <c r="F1243" s="23">
        <v>333.66669999999999</v>
      </c>
      <c r="G1243" s="23">
        <v>508.66669999999999</v>
      </c>
      <c r="H1243" s="23">
        <v>399.66669999999999</v>
      </c>
      <c r="K1243" s="32" t="s">
        <v>305</v>
      </c>
      <c r="L1243" s="32">
        <v>1233</v>
      </c>
      <c r="M1243" s="32" t="s">
        <v>263</v>
      </c>
      <c r="N1243" s="32" t="s">
        <v>669</v>
      </c>
      <c r="O1243" s="32" t="s">
        <v>261</v>
      </c>
      <c r="P1243" s="32" t="s">
        <v>232</v>
      </c>
      <c r="Q1243" s="32" t="s">
        <v>448</v>
      </c>
      <c r="R1243" s="32" t="s">
        <v>236</v>
      </c>
      <c r="S1243" s="37" t="s">
        <v>23</v>
      </c>
      <c r="T1243" s="32">
        <v>3</v>
      </c>
      <c r="U1243" s="33">
        <v>76.661600000000007</v>
      </c>
      <c r="V1243" s="33">
        <v>64.926299999999998</v>
      </c>
      <c r="W1243" s="33">
        <v>469.66669999999999</v>
      </c>
      <c r="X1243" s="33">
        <v>333.66669999999999</v>
      </c>
      <c r="Y1243" s="33">
        <v>508.66669999999999</v>
      </c>
      <c r="Z1243" s="33">
        <v>399.66669999999999</v>
      </c>
      <c r="AA1243" s="33" t="s">
        <v>235</v>
      </c>
      <c r="AB1243" s="33" t="s">
        <v>235</v>
      </c>
      <c r="AC1243" s="33">
        <f>V1243</f>
        <v>64.926299999999998</v>
      </c>
      <c r="AD1243" s="33" t="s">
        <v>235</v>
      </c>
      <c r="AE1243" s="33" t="s">
        <v>235</v>
      </c>
      <c r="AF1243" s="33" t="s">
        <v>235</v>
      </c>
      <c r="AG1243" s="33" t="s">
        <v>235</v>
      </c>
      <c r="AH1243" s="33" t="s">
        <v>235</v>
      </c>
      <c r="AI1243" s="40" t="s">
        <v>235</v>
      </c>
      <c r="AJ1243" s="40" t="s">
        <v>235</v>
      </c>
    </row>
    <row r="1244" spans="1:36" x14ac:dyDescent="0.25">
      <c r="A1244" s="23" t="s">
        <v>305</v>
      </c>
      <c r="B1244" s="23">
        <v>4</v>
      </c>
      <c r="C1244" s="23">
        <v>81.706800000000001</v>
      </c>
      <c r="D1244" s="23">
        <v>117.04649999999999</v>
      </c>
      <c r="E1244" s="23">
        <v>624.66669999999999</v>
      </c>
      <c r="F1244" s="23">
        <v>315.66669999999999</v>
      </c>
      <c r="G1244" s="23">
        <v>594.66669999999999</v>
      </c>
      <c r="H1244" s="23">
        <v>391.66669999999999</v>
      </c>
      <c r="K1244" s="32" t="s">
        <v>305</v>
      </c>
      <c r="L1244" s="32">
        <v>1234</v>
      </c>
      <c r="M1244" s="32" t="s">
        <v>263</v>
      </c>
      <c r="N1244" s="32" t="s">
        <v>669</v>
      </c>
      <c r="O1244" s="32" t="s">
        <v>261</v>
      </c>
      <c r="P1244" s="32" t="s">
        <v>232</v>
      </c>
      <c r="Q1244" s="32" t="s">
        <v>448</v>
      </c>
      <c r="R1244" s="32" t="s">
        <v>236</v>
      </c>
      <c r="S1244" s="37" t="s">
        <v>24</v>
      </c>
      <c r="T1244" s="32">
        <v>4</v>
      </c>
      <c r="U1244" s="33">
        <v>81.706800000000001</v>
      </c>
      <c r="V1244" s="33">
        <v>117.04649999999999</v>
      </c>
      <c r="W1244" s="33">
        <v>624.66669999999999</v>
      </c>
      <c r="X1244" s="33">
        <v>315.66669999999999</v>
      </c>
      <c r="Y1244" s="33">
        <v>594.66669999999999</v>
      </c>
      <c r="Z1244" s="33">
        <v>391.66669999999999</v>
      </c>
      <c r="AA1244" s="33" t="s">
        <v>235</v>
      </c>
      <c r="AB1244" s="33" t="s">
        <v>235</v>
      </c>
      <c r="AC1244" s="33">
        <f>ABS(180-V1244)</f>
        <v>62.953500000000005</v>
      </c>
      <c r="AD1244" s="33" t="s">
        <v>235</v>
      </c>
      <c r="AE1244" s="33" t="s">
        <v>235</v>
      </c>
      <c r="AF1244" s="33" t="s">
        <v>235</v>
      </c>
      <c r="AG1244" s="33" t="s">
        <v>235</v>
      </c>
      <c r="AH1244" s="33" t="s">
        <v>235</v>
      </c>
      <c r="AI1244" s="40" t="s">
        <v>235</v>
      </c>
      <c r="AJ1244" s="40" t="s">
        <v>235</v>
      </c>
    </row>
    <row r="1245" spans="1:36" x14ac:dyDescent="0.25">
      <c r="A1245" s="23" t="s">
        <v>305</v>
      </c>
      <c r="B1245" s="23">
        <v>5</v>
      </c>
      <c r="C1245" s="23">
        <v>83.240600000000001</v>
      </c>
      <c r="D1245" s="23">
        <v>134.1653</v>
      </c>
      <c r="E1245" s="23">
        <v>659.66669999999999</v>
      </c>
      <c r="F1245" s="23">
        <v>342.66669999999999</v>
      </c>
      <c r="G1245" s="23">
        <v>607.66669999999999</v>
      </c>
      <c r="H1245" s="23">
        <v>407.66669999999999</v>
      </c>
      <c r="K1245" s="32" t="s">
        <v>305</v>
      </c>
      <c r="L1245" s="32">
        <v>1235</v>
      </c>
      <c r="M1245" s="32" t="s">
        <v>263</v>
      </c>
      <c r="N1245" s="32" t="s">
        <v>669</v>
      </c>
      <c r="O1245" s="32" t="s">
        <v>261</v>
      </c>
      <c r="P1245" s="32" t="s">
        <v>232</v>
      </c>
      <c r="Q1245" s="32" t="s">
        <v>448</v>
      </c>
      <c r="R1245" s="32" t="s">
        <v>236</v>
      </c>
      <c r="S1245" s="37" t="s">
        <v>24</v>
      </c>
      <c r="T1245" s="32">
        <v>5</v>
      </c>
      <c r="U1245" s="33">
        <v>83.240600000000001</v>
      </c>
      <c r="V1245" s="33">
        <v>134.1653</v>
      </c>
      <c r="W1245" s="33">
        <v>659.66669999999999</v>
      </c>
      <c r="X1245" s="33">
        <v>342.66669999999999</v>
      </c>
      <c r="Y1245" s="33">
        <v>607.66669999999999</v>
      </c>
      <c r="Z1245" s="33">
        <v>407.66669999999999</v>
      </c>
      <c r="AA1245" s="33" t="s">
        <v>235</v>
      </c>
      <c r="AB1245" s="33" t="s">
        <v>235</v>
      </c>
      <c r="AC1245" s="33">
        <f>ABS(180-V1245)</f>
        <v>45.834699999999998</v>
      </c>
      <c r="AD1245" s="33" t="s">
        <v>235</v>
      </c>
      <c r="AE1245" s="33" t="s">
        <v>235</v>
      </c>
      <c r="AF1245" s="33" t="s">
        <v>235</v>
      </c>
      <c r="AG1245" s="33" t="s">
        <v>235</v>
      </c>
      <c r="AH1245" s="33" t="s">
        <v>235</v>
      </c>
      <c r="AI1245" s="40" t="s">
        <v>235</v>
      </c>
      <c r="AJ1245" s="40" t="s">
        <v>235</v>
      </c>
    </row>
    <row r="1246" spans="1:36" x14ac:dyDescent="0.25">
      <c r="A1246" s="23" t="s">
        <v>305</v>
      </c>
      <c r="B1246" s="23">
        <v>6</v>
      </c>
      <c r="C1246" s="23">
        <v>70.327799999999996</v>
      </c>
      <c r="D1246" s="23">
        <v>155.65950000000001</v>
      </c>
      <c r="E1246" s="23">
        <v>673.66669999999999</v>
      </c>
      <c r="F1246" s="23">
        <v>384.66669999999999</v>
      </c>
      <c r="G1246" s="23">
        <v>612.66669999999999</v>
      </c>
      <c r="H1246" s="23">
        <v>419.66669999999999</v>
      </c>
      <c r="K1246" s="32" t="s">
        <v>305</v>
      </c>
      <c r="L1246" s="32">
        <v>1236</v>
      </c>
      <c r="M1246" s="32" t="s">
        <v>263</v>
      </c>
      <c r="N1246" s="32" t="s">
        <v>669</v>
      </c>
      <c r="O1246" s="32" t="s">
        <v>261</v>
      </c>
      <c r="P1246" s="32" t="s">
        <v>232</v>
      </c>
      <c r="Q1246" s="32" t="s">
        <v>448</v>
      </c>
      <c r="R1246" s="32" t="s">
        <v>236</v>
      </c>
      <c r="S1246" s="37" t="s">
        <v>24</v>
      </c>
      <c r="T1246" s="32">
        <v>6</v>
      </c>
      <c r="U1246" s="33">
        <v>70.327799999999996</v>
      </c>
      <c r="V1246" s="33">
        <v>155.65950000000001</v>
      </c>
      <c r="W1246" s="33">
        <v>673.66669999999999</v>
      </c>
      <c r="X1246" s="33">
        <v>384.66669999999999</v>
      </c>
      <c r="Y1246" s="33">
        <v>612.66669999999999</v>
      </c>
      <c r="Z1246" s="33">
        <v>419.66669999999999</v>
      </c>
      <c r="AA1246" s="33">
        <f>SQRT(((W1246-W1241)^2)+((X1246-X1241)^2))</f>
        <v>245.08161905781512</v>
      </c>
      <c r="AB1246" s="33">
        <f>SQRT(((Y1244-Y1243)^2)+((Z1244-Z1243)^2))</f>
        <v>86.371291526756735</v>
      </c>
      <c r="AC1246" s="33">
        <f>ABS(180-V1246)</f>
        <v>24.340499999999992</v>
      </c>
      <c r="AD1246" s="33">
        <v>1</v>
      </c>
      <c r="AE1246" s="33">
        <v>0</v>
      </c>
      <c r="AF1246" s="33">
        <v>0</v>
      </c>
      <c r="AG1246" s="23">
        <f>SQRT((W1246-W1244)^2+(X1246-X1244)^2)</f>
        <v>84.628600366542756</v>
      </c>
      <c r="AH1246" s="23">
        <f>SQRT((W1243-W1241)^2+(X1243-X1241)^2)</f>
        <v>84.118963379252364</v>
      </c>
      <c r="AI1246" s="23">
        <f>SQRT(((Y1243-Y1241)^2)+((Z1243-Z1241)^2))</f>
        <v>34.785054261852174</v>
      </c>
      <c r="AJ1246" s="23">
        <f>SQRT(((Y1246-Y1244)^2)+((Z1246-Z1244)^2))</f>
        <v>33.286633954186478</v>
      </c>
    </row>
    <row r="1247" spans="1:36" x14ac:dyDescent="0.25">
      <c r="A1247" s="23" t="s">
        <v>306</v>
      </c>
      <c r="B1247" s="23">
        <v>1</v>
      </c>
      <c r="C1247" s="23">
        <v>68.352000000000004</v>
      </c>
      <c r="D1247" s="23">
        <v>30.8857</v>
      </c>
      <c r="E1247" s="23">
        <v>367.66669999999999</v>
      </c>
      <c r="F1247" s="23">
        <v>459.66669999999999</v>
      </c>
      <c r="G1247" s="23">
        <v>431.66669999999999</v>
      </c>
      <c r="H1247" s="23">
        <v>483.66669999999999</v>
      </c>
      <c r="K1247" s="32" t="s">
        <v>306</v>
      </c>
      <c r="L1247" s="32">
        <v>1237</v>
      </c>
      <c r="M1247" s="32" t="s">
        <v>263</v>
      </c>
      <c r="N1247" s="32" t="s">
        <v>669</v>
      </c>
      <c r="O1247" s="32" t="s">
        <v>261</v>
      </c>
      <c r="P1247" s="32" t="s">
        <v>232</v>
      </c>
      <c r="Q1247" s="32" t="s">
        <v>448</v>
      </c>
      <c r="R1247" s="32" t="s">
        <v>224</v>
      </c>
      <c r="S1247" s="37" t="s">
        <v>23</v>
      </c>
      <c r="T1247" s="32">
        <v>1</v>
      </c>
      <c r="U1247" s="33">
        <v>68.352000000000004</v>
      </c>
      <c r="V1247" s="33">
        <v>30.8857</v>
      </c>
      <c r="W1247" s="33">
        <v>367.66669999999999</v>
      </c>
      <c r="X1247" s="33">
        <v>459.66669999999999</v>
      </c>
      <c r="Y1247" s="33">
        <v>431.66669999999999</v>
      </c>
      <c r="Z1247" s="33">
        <v>483.66669999999999</v>
      </c>
      <c r="AA1247" s="33" t="s">
        <v>235</v>
      </c>
      <c r="AB1247" s="33" t="s">
        <v>235</v>
      </c>
      <c r="AC1247" s="33">
        <f>V1247</f>
        <v>30.8857</v>
      </c>
      <c r="AD1247" s="33" t="s">
        <v>235</v>
      </c>
      <c r="AE1247" s="33" t="s">
        <v>235</v>
      </c>
      <c r="AF1247" s="33" t="s">
        <v>235</v>
      </c>
      <c r="AG1247" s="33" t="s">
        <v>235</v>
      </c>
      <c r="AH1247" s="33" t="s">
        <v>235</v>
      </c>
      <c r="AI1247" s="33" t="s">
        <v>235</v>
      </c>
      <c r="AJ1247" s="33" t="s">
        <v>235</v>
      </c>
    </row>
    <row r="1248" spans="1:36" x14ac:dyDescent="0.25">
      <c r="A1248" s="23" t="s">
        <v>306</v>
      </c>
      <c r="B1248" s="23">
        <v>2</v>
      </c>
      <c r="C1248" s="23">
        <v>77.006500000000003</v>
      </c>
      <c r="D1248" s="23">
        <v>47.943600000000004</v>
      </c>
      <c r="E1248" s="23">
        <v>370.66669999999999</v>
      </c>
      <c r="F1248" s="23">
        <v>420.66669999999999</v>
      </c>
      <c r="G1248" s="23">
        <v>431.66669999999999</v>
      </c>
      <c r="H1248" s="23">
        <v>467.66669999999999</v>
      </c>
      <c r="K1248" s="32" t="s">
        <v>306</v>
      </c>
      <c r="L1248" s="32">
        <v>1238</v>
      </c>
      <c r="M1248" s="32" t="s">
        <v>263</v>
      </c>
      <c r="N1248" s="32" t="s">
        <v>669</v>
      </c>
      <c r="O1248" s="32" t="s">
        <v>261</v>
      </c>
      <c r="P1248" s="32" t="s">
        <v>232</v>
      </c>
      <c r="Q1248" s="32" t="s">
        <v>448</v>
      </c>
      <c r="R1248" s="32" t="s">
        <v>224</v>
      </c>
      <c r="S1248" s="37" t="s">
        <v>23</v>
      </c>
      <c r="T1248" s="32">
        <v>2</v>
      </c>
      <c r="U1248" s="33">
        <v>77.006500000000003</v>
      </c>
      <c r="V1248" s="33">
        <v>47.943600000000004</v>
      </c>
      <c r="W1248" s="33">
        <v>370.66669999999999</v>
      </c>
      <c r="X1248" s="33">
        <v>420.66669999999999</v>
      </c>
      <c r="Y1248" s="33">
        <v>431.66669999999999</v>
      </c>
      <c r="Z1248" s="33">
        <v>467.66669999999999</v>
      </c>
      <c r="AA1248" s="33" t="s">
        <v>235</v>
      </c>
      <c r="AB1248" s="33" t="s">
        <v>235</v>
      </c>
      <c r="AC1248" s="33">
        <f>V1248</f>
        <v>47.943600000000004</v>
      </c>
      <c r="AD1248" s="33" t="s">
        <v>235</v>
      </c>
      <c r="AE1248" s="33" t="s">
        <v>235</v>
      </c>
      <c r="AF1248" s="33" t="s">
        <v>235</v>
      </c>
      <c r="AG1248" s="33" t="s">
        <v>235</v>
      </c>
      <c r="AH1248" s="33" t="s">
        <v>235</v>
      </c>
      <c r="AI1248" s="33" t="s">
        <v>235</v>
      </c>
      <c r="AJ1248" s="33" t="s">
        <v>235</v>
      </c>
    </row>
    <row r="1249" spans="1:36" x14ac:dyDescent="0.25">
      <c r="A1249" s="23" t="s">
        <v>306</v>
      </c>
      <c r="B1249" s="23">
        <v>3</v>
      </c>
      <c r="C1249" s="23">
        <v>75.7166</v>
      </c>
      <c r="D1249" s="23">
        <v>66.639600000000002</v>
      </c>
      <c r="E1249" s="23">
        <v>398.66669999999999</v>
      </c>
      <c r="F1249" s="23">
        <v>386.66669999999999</v>
      </c>
      <c r="G1249" s="23">
        <v>440.66669999999999</v>
      </c>
      <c r="H1249" s="23">
        <v>449.66669999999999</v>
      </c>
      <c r="K1249" s="32" t="s">
        <v>306</v>
      </c>
      <c r="L1249" s="32">
        <v>1239</v>
      </c>
      <c r="M1249" s="32" t="s">
        <v>263</v>
      </c>
      <c r="N1249" s="32" t="s">
        <v>669</v>
      </c>
      <c r="O1249" s="32" t="s">
        <v>261</v>
      </c>
      <c r="P1249" s="32" t="s">
        <v>232</v>
      </c>
      <c r="Q1249" s="32" t="s">
        <v>448</v>
      </c>
      <c r="R1249" s="32" t="s">
        <v>224</v>
      </c>
      <c r="S1249" s="37" t="s">
        <v>23</v>
      </c>
      <c r="T1249" s="32">
        <v>3</v>
      </c>
      <c r="U1249" s="33">
        <v>75.7166</v>
      </c>
      <c r="V1249" s="33">
        <v>66.639600000000002</v>
      </c>
      <c r="W1249" s="33">
        <v>398.66669999999999</v>
      </c>
      <c r="X1249" s="33">
        <v>386.66669999999999</v>
      </c>
      <c r="Y1249" s="33">
        <v>440.66669999999999</v>
      </c>
      <c r="Z1249" s="33">
        <v>449.66669999999999</v>
      </c>
      <c r="AA1249" s="33" t="s">
        <v>235</v>
      </c>
      <c r="AB1249" s="33" t="s">
        <v>235</v>
      </c>
      <c r="AC1249" s="33">
        <f>V1249</f>
        <v>66.639600000000002</v>
      </c>
      <c r="AD1249" s="33" t="s">
        <v>235</v>
      </c>
      <c r="AE1249" s="33" t="s">
        <v>235</v>
      </c>
      <c r="AF1249" s="33" t="s">
        <v>235</v>
      </c>
      <c r="AG1249" s="40" t="s">
        <v>235</v>
      </c>
      <c r="AH1249" s="40" t="s">
        <v>235</v>
      </c>
      <c r="AI1249" s="40" t="s">
        <v>235</v>
      </c>
      <c r="AJ1249" s="40" t="s">
        <v>235</v>
      </c>
    </row>
    <row r="1250" spans="1:36" x14ac:dyDescent="0.25">
      <c r="A1250" s="23" t="s">
        <v>306</v>
      </c>
      <c r="B1250" s="23">
        <v>4</v>
      </c>
      <c r="C1250" s="23">
        <v>71.568100000000001</v>
      </c>
      <c r="D1250" s="23">
        <v>115.7252</v>
      </c>
      <c r="E1250" s="23">
        <v>549.66669999999999</v>
      </c>
      <c r="F1250" s="23">
        <v>366.66669999999999</v>
      </c>
      <c r="G1250" s="23">
        <v>530.66669999999999</v>
      </c>
      <c r="H1250" s="23">
        <v>435.66669999999999</v>
      </c>
      <c r="K1250" s="32" t="s">
        <v>306</v>
      </c>
      <c r="L1250" s="32">
        <v>1240</v>
      </c>
      <c r="M1250" s="32" t="s">
        <v>263</v>
      </c>
      <c r="N1250" s="32" t="s">
        <v>669</v>
      </c>
      <c r="O1250" s="32" t="s">
        <v>261</v>
      </c>
      <c r="P1250" s="32" t="s">
        <v>232</v>
      </c>
      <c r="Q1250" s="32" t="s">
        <v>448</v>
      </c>
      <c r="R1250" s="32" t="s">
        <v>224</v>
      </c>
      <c r="S1250" s="37" t="s">
        <v>24</v>
      </c>
      <c r="T1250" s="32">
        <v>4</v>
      </c>
      <c r="U1250" s="33">
        <v>71.568100000000001</v>
      </c>
      <c r="V1250" s="33">
        <v>115.7252</v>
      </c>
      <c r="W1250" s="33">
        <v>549.66669999999999</v>
      </c>
      <c r="X1250" s="33">
        <v>366.66669999999999</v>
      </c>
      <c r="Y1250" s="33">
        <v>530.66669999999999</v>
      </c>
      <c r="Z1250" s="33">
        <v>435.66669999999999</v>
      </c>
      <c r="AA1250" s="33" t="s">
        <v>235</v>
      </c>
      <c r="AB1250" s="33" t="s">
        <v>235</v>
      </c>
      <c r="AC1250" s="33">
        <f>ABS(180-V1250)</f>
        <v>64.274799999999999</v>
      </c>
      <c r="AD1250" s="33" t="s">
        <v>235</v>
      </c>
      <c r="AE1250" s="33" t="s">
        <v>235</v>
      </c>
      <c r="AF1250" s="33" t="s">
        <v>235</v>
      </c>
      <c r="AG1250" s="40" t="s">
        <v>235</v>
      </c>
      <c r="AH1250" s="40" t="s">
        <v>235</v>
      </c>
      <c r="AI1250" s="40" t="s">
        <v>235</v>
      </c>
      <c r="AJ1250" s="40" t="s">
        <v>235</v>
      </c>
    </row>
    <row r="1251" spans="1:36" x14ac:dyDescent="0.25">
      <c r="A1251" s="23" t="s">
        <v>306</v>
      </c>
      <c r="B1251" s="23">
        <v>5</v>
      </c>
      <c r="C1251" s="23">
        <v>74.946600000000004</v>
      </c>
      <c r="D1251" s="23">
        <v>131.68680000000001</v>
      </c>
      <c r="E1251" s="23">
        <v>587.66669999999999</v>
      </c>
      <c r="F1251" s="23">
        <v>385.66669999999999</v>
      </c>
      <c r="G1251" s="23">
        <v>548.66669999999999</v>
      </c>
      <c r="H1251" s="23">
        <v>449.66669999999999</v>
      </c>
      <c r="K1251" s="32" t="s">
        <v>306</v>
      </c>
      <c r="L1251" s="32">
        <v>1241</v>
      </c>
      <c r="M1251" s="32" t="s">
        <v>263</v>
      </c>
      <c r="N1251" s="32" t="s">
        <v>669</v>
      </c>
      <c r="O1251" s="32" t="s">
        <v>261</v>
      </c>
      <c r="P1251" s="32" t="s">
        <v>232</v>
      </c>
      <c r="Q1251" s="32" t="s">
        <v>448</v>
      </c>
      <c r="R1251" s="32" t="s">
        <v>224</v>
      </c>
      <c r="S1251" s="37" t="s">
        <v>24</v>
      </c>
      <c r="T1251" s="32">
        <v>5</v>
      </c>
      <c r="U1251" s="33">
        <v>74.946600000000004</v>
      </c>
      <c r="V1251" s="33">
        <v>131.68680000000001</v>
      </c>
      <c r="W1251" s="33">
        <v>587.66669999999999</v>
      </c>
      <c r="X1251" s="33">
        <v>385.66669999999999</v>
      </c>
      <c r="Y1251" s="33">
        <v>548.66669999999999</v>
      </c>
      <c r="Z1251" s="33">
        <v>449.66669999999999</v>
      </c>
      <c r="AA1251" s="33" t="s">
        <v>235</v>
      </c>
      <c r="AB1251" s="33" t="s">
        <v>235</v>
      </c>
      <c r="AC1251" s="33">
        <f>ABS(180-V1251)</f>
        <v>48.313199999999995</v>
      </c>
      <c r="AD1251" s="33" t="s">
        <v>235</v>
      </c>
      <c r="AE1251" s="33" t="s">
        <v>235</v>
      </c>
      <c r="AF1251" s="33" t="s">
        <v>235</v>
      </c>
      <c r="AG1251" s="40" t="s">
        <v>235</v>
      </c>
      <c r="AH1251" s="40" t="s">
        <v>235</v>
      </c>
      <c r="AI1251" s="40" t="s">
        <v>235</v>
      </c>
      <c r="AJ1251" s="40" t="s">
        <v>235</v>
      </c>
    </row>
    <row r="1252" spans="1:36" x14ac:dyDescent="0.25">
      <c r="A1252" s="23" t="s">
        <v>306</v>
      </c>
      <c r="B1252" s="23">
        <v>6</v>
      </c>
      <c r="C1252" s="23">
        <v>68.884</v>
      </c>
      <c r="D1252" s="23">
        <v>150.63059999999999</v>
      </c>
      <c r="E1252" s="23">
        <v>606.66669999999999</v>
      </c>
      <c r="F1252" s="23">
        <v>419.66669999999999</v>
      </c>
      <c r="G1252" s="23">
        <v>553.66669999999999</v>
      </c>
      <c r="H1252" s="23">
        <v>463.66669999999999</v>
      </c>
      <c r="K1252" s="32" t="s">
        <v>306</v>
      </c>
      <c r="L1252" s="32">
        <v>1242</v>
      </c>
      <c r="M1252" s="32" t="s">
        <v>263</v>
      </c>
      <c r="N1252" s="32" t="s">
        <v>669</v>
      </c>
      <c r="O1252" s="32" t="s">
        <v>261</v>
      </c>
      <c r="P1252" s="32" t="s">
        <v>232</v>
      </c>
      <c r="Q1252" s="32" t="s">
        <v>448</v>
      </c>
      <c r="R1252" s="32" t="s">
        <v>224</v>
      </c>
      <c r="S1252" s="37" t="s">
        <v>24</v>
      </c>
      <c r="T1252" s="32">
        <v>6</v>
      </c>
      <c r="U1252" s="33">
        <v>68.884</v>
      </c>
      <c r="V1252" s="33">
        <v>150.63059999999999</v>
      </c>
      <c r="W1252" s="33">
        <v>606.66669999999999</v>
      </c>
      <c r="X1252" s="33">
        <v>419.66669999999999</v>
      </c>
      <c r="Y1252" s="33">
        <v>553.66669999999999</v>
      </c>
      <c r="Z1252" s="33">
        <v>463.66669999999999</v>
      </c>
      <c r="AA1252" s="33">
        <f>SQRT(((W1252-W1247)^2)+((X1252-X1247)^2))</f>
        <v>242.32416305436814</v>
      </c>
      <c r="AB1252" s="33">
        <f>SQRT(((Y1250-Y1249)^2)+((Z1250-Z1249)^2))</f>
        <v>91.082380293885606</v>
      </c>
      <c r="AC1252" s="33">
        <f>ABS(180-V1252)</f>
        <v>29.369400000000013</v>
      </c>
      <c r="AD1252" s="33">
        <v>1</v>
      </c>
      <c r="AE1252" s="33">
        <v>0</v>
      </c>
      <c r="AF1252" s="33">
        <v>0</v>
      </c>
      <c r="AG1252" s="23">
        <f>SQRT((W1252-W1250)^2+(X1252-X1250)^2)</f>
        <v>77.833154889160184</v>
      </c>
      <c r="AH1252" s="23">
        <f>SQRT((W1249-W1247)^2+(X1249-X1247)^2)</f>
        <v>79.309520235593411</v>
      </c>
      <c r="AI1252" s="23">
        <f>SQRT(((Y1249-Y1247)^2)+((Z1249-Z1247)^2))</f>
        <v>35.171010790137949</v>
      </c>
      <c r="AJ1252" s="23">
        <f>SQRT(((Y1252-Y1250)^2)+((Z1252-Z1250)^2))</f>
        <v>36.235341863986875</v>
      </c>
    </row>
    <row r="1253" spans="1:36" x14ac:dyDescent="0.25">
      <c r="A1253" s="23" t="s">
        <v>307</v>
      </c>
      <c r="B1253" s="23">
        <v>1</v>
      </c>
      <c r="C1253" s="23">
        <v>70.092799999999997</v>
      </c>
      <c r="D1253" s="23">
        <v>16.927499999999998</v>
      </c>
      <c r="E1253" s="23">
        <v>511.66669999999999</v>
      </c>
      <c r="F1253" s="23">
        <v>299.66669999999999</v>
      </c>
      <c r="G1253" s="23">
        <v>558.66669999999999</v>
      </c>
      <c r="H1253" s="23">
        <v>351.66669999999999</v>
      </c>
      <c r="K1253" s="32" t="s">
        <v>307</v>
      </c>
      <c r="L1253" s="32">
        <v>1243</v>
      </c>
      <c r="M1253" s="32" t="s">
        <v>263</v>
      </c>
      <c r="N1253" s="32" t="s">
        <v>669</v>
      </c>
      <c r="O1253" s="32" t="s">
        <v>261</v>
      </c>
      <c r="P1253" s="32" t="s">
        <v>232</v>
      </c>
      <c r="Q1253" s="32" t="s">
        <v>448</v>
      </c>
      <c r="R1253" s="32" t="s">
        <v>236</v>
      </c>
      <c r="S1253" s="37" t="s">
        <v>23</v>
      </c>
      <c r="T1253" s="32">
        <v>1</v>
      </c>
      <c r="U1253" s="33">
        <v>70.092799999999997</v>
      </c>
      <c r="V1253" s="33">
        <v>16.927499999999998</v>
      </c>
      <c r="W1253" s="33">
        <v>511.66669999999999</v>
      </c>
      <c r="X1253" s="33">
        <v>299.66669999999999</v>
      </c>
      <c r="Y1253" s="33">
        <v>558.66669999999999</v>
      </c>
      <c r="Z1253" s="33">
        <v>351.66669999999999</v>
      </c>
      <c r="AA1253" s="33" t="s">
        <v>235</v>
      </c>
      <c r="AB1253" s="33" t="s">
        <v>235</v>
      </c>
      <c r="AC1253" s="33">
        <f>V1253</f>
        <v>16.927499999999998</v>
      </c>
      <c r="AD1253" s="33" t="s">
        <v>235</v>
      </c>
      <c r="AE1253" s="33" t="s">
        <v>235</v>
      </c>
      <c r="AF1253" s="33" t="s">
        <v>235</v>
      </c>
      <c r="AG1253" s="33" t="s">
        <v>235</v>
      </c>
      <c r="AH1253" s="33" t="s">
        <v>235</v>
      </c>
      <c r="AI1253" s="33" t="s">
        <v>235</v>
      </c>
      <c r="AJ1253" s="33" t="s">
        <v>235</v>
      </c>
    </row>
    <row r="1254" spans="1:36" x14ac:dyDescent="0.25">
      <c r="A1254" s="23" t="s">
        <v>307</v>
      </c>
      <c r="B1254" s="23">
        <v>2</v>
      </c>
      <c r="C1254" s="23">
        <v>77.491900000000001</v>
      </c>
      <c r="D1254" s="23">
        <v>39.432200000000002</v>
      </c>
      <c r="E1254" s="23">
        <v>538.66669999999999</v>
      </c>
      <c r="F1254" s="23">
        <v>267.66669999999999</v>
      </c>
      <c r="G1254" s="23">
        <v>564.66669999999999</v>
      </c>
      <c r="H1254" s="23">
        <v>340.66669999999999</v>
      </c>
      <c r="K1254" s="32" t="s">
        <v>307</v>
      </c>
      <c r="L1254" s="32">
        <v>1244</v>
      </c>
      <c r="M1254" s="32" t="s">
        <v>263</v>
      </c>
      <c r="N1254" s="32" t="s">
        <v>669</v>
      </c>
      <c r="O1254" s="32" t="s">
        <v>261</v>
      </c>
      <c r="P1254" s="32" t="s">
        <v>232</v>
      </c>
      <c r="Q1254" s="32" t="s">
        <v>448</v>
      </c>
      <c r="R1254" s="32" t="s">
        <v>236</v>
      </c>
      <c r="S1254" s="37" t="s">
        <v>23</v>
      </c>
      <c r="T1254" s="32">
        <v>2</v>
      </c>
      <c r="U1254" s="33">
        <v>77.491900000000001</v>
      </c>
      <c r="V1254" s="33">
        <v>39.432200000000002</v>
      </c>
      <c r="W1254" s="33">
        <v>538.66669999999999</v>
      </c>
      <c r="X1254" s="33">
        <v>267.66669999999999</v>
      </c>
      <c r="Y1254" s="33">
        <v>564.66669999999999</v>
      </c>
      <c r="Z1254" s="33">
        <v>340.66669999999999</v>
      </c>
      <c r="AA1254" s="33" t="s">
        <v>235</v>
      </c>
      <c r="AB1254" s="33" t="s">
        <v>235</v>
      </c>
      <c r="AC1254" s="33">
        <f>V1254</f>
        <v>39.432200000000002</v>
      </c>
      <c r="AD1254" s="33" t="s">
        <v>235</v>
      </c>
      <c r="AE1254" s="33" t="s">
        <v>235</v>
      </c>
      <c r="AF1254" s="33" t="s">
        <v>235</v>
      </c>
      <c r="AG1254" s="33" t="s">
        <v>235</v>
      </c>
      <c r="AH1254" s="33" t="s">
        <v>235</v>
      </c>
      <c r="AI1254" s="33" t="s">
        <v>235</v>
      </c>
      <c r="AJ1254" s="33" t="s">
        <v>235</v>
      </c>
    </row>
    <row r="1255" spans="1:36" x14ac:dyDescent="0.25">
      <c r="A1255" s="23" t="s">
        <v>307</v>
      </c>
      <c r="B1255" s="23">
        <v>3</v>
      </c>
      <c r="C1255" s="23">
        <v>69.028999999999996</v>
      </c>
      <c r="D1255" s="23">
        <v>60.6965</v>
      </c>
      <c r="E1255" s="23">
        <v>584.66669999999999</v>
      </c>
      <c r="F1255" s="23">
        <v>259.66669999999999</v>
      </c>
      <c r="G1255" s="23">
        <v>582.66669999999999</v>
      </c>
      <c r="H1255" s="23">
        <v>328.66669999999999</v>
      </c>
      <c r="K1255" s="32" t="s">
        <v>307</v>
      </c>
      <c r="L1255" s="32">
        <v>1245</v>
      </c>
      <c r="M1255" s="32" t="s">
        <v>263</v>
      </c>
      <c r="N1255" s="32" t="s">
        <v>669</v>
      </c>
      <c r="O1255" s="32" t="s">
        <v>261</v>
      </c>
      <c r="P1255" s="32" t="s">
        <v>232</v>
      </c>
      <c r="Q1255" s="32" t="s">
        <v>448</v>
      </c>
      <c r="R1255" s="32" t="s">
        <v>236</v>
      </c>
      <c r="S1255" s="37" t="s">
        <v>23</v>
      </c>
      <c r="T1255" s="32">
        <v>3</v>
      </c>
      <c r="U1255" s="33">
        <v>69.028999999999996</v>
      </c>
      <c r="V1255" s="33">
        <v>60.6965</v>
      </c>
      <c r="W1255" s="33">
        <v>584.66669999999999</v>
      </c>
      <c r="X1255" s="33">
        <v>259.66669999999999</v>
      </c>
      <c r="Y1255" s="33">
        <v>582.66669999999999</v>
      </c>
      <c r="Z1255" s="33">
        <v>328.66669999999999</v>
      </c>
      <c r="AA1255" s="33" t="s">
        <v>235</v>
      </c>
      <c r="AB1255" s="33" t="s">
        <v>235</v>
      </c>
      <c r="AC1255" s="33">
        <f>V1255</f>
        <v>60.6965</v>
      </c>
      <c r="AD1255" s="33" t="s">
        <v>235</v>
      </c>
      <c r="AE1255" s="33" t="s">
        <v>235</v>
      </c>
      <c r="AF1255" s="33" t="s">
        <v>235</v>
      </c>
      <c r="AG1255" s="33" t="s">
        <v>235</v>
      </c>
      <c r="AH1255" s="33" t="s">
        <v>235</v>
      </c>
      <c r="AI1255" s="40" t="s">
        <v>235</v>
      </c>
      <c r="AJ1255" s="40" t="s">
        <v>235</v>
      </c>
    </row>
    <row r="1256" spans="1:36" x14ac:dyDescent="0.25">
      <c r="A1256" s="23" t="s">
        <v>307</v>
      </c>
      <c r="B1256" s="23">
        <v>4</v>
      </c>
      <c r="C1256" s="23">
        <v>66.189099999999996</v>
      </c>
      <c r="D1256" s="23">
        <v>122.08410000000001</v>
      </c>
      <c r="E1256" s="23">
        <v>707.66669999999999</v>
      </c>
      <c r="F1256" s="23">
        <v>339.66669999999999</v>
      </c>
      <c r="G1256" s="23">
        <v>648.66669999999999</v>
      </c>
      <c r="H1256" s="23">
        <v>369.66669999999999</v>
      </c>
      <c r="K1256" s="32" t="s">
        <v>307</v>
      </c>
      <c r="L1256" s="32">
        <v>1246</v>
      </c>
      <c r="M1256" s="32" t="s">
        <v>263</v>
      </c>
      <c r="N1256" s="32" t="s">
        <v>669</v>
      </c>
      <c r="O1256" s="32" t="s">
        <v>261</v>
      </c>
      <c r="P1256" s="32" t="s">
        <v>232</v>
      </c>
      <c r="Q1256" s="32" t="s">
        <v>448</v>
      </c>
      <c r="R1256" s="32" t="s">
        <v>236</v>
      </c>
      <c r="S1256" s="37" t="s">
        <v>24</v>
      </c>
      <c r="T1256" s="32">
        <v>4</v>
      </c>
      <c r="U1256" s="33">
        <v>66.189099999999996</v>
      </c>
      <c r="V1256" s="33">
        <v>122.08410000000001</v>
      </c>
      <c r="W1256" s="33">
        <v>707.66669999999999</v>
      </c>
      <c r="X1256" s="33">
        <v>339.66669999999999</v>
      </c>
      <c r="Y1256" s="33">
        <v>648.66669999999999</v>
      </c>
      <c r="Z1256" s="33">
        <v>369.66669999999999</v>
      </c>
      <c r="AA1256" s="33" t="s">
        <v>235</v>
      </c>
      <c r="AB1256" s="33" t="s">
        <v>235</v>
      </c>
      <c r="AC1256" s="33">
        <f>ABS(180-V1256)</f>
        <v>57.915899999999993</v>
      </c>
      <c r="AD1256" s="33" t="s">
        <v>235</v>
      </c>
      <c r="AE1256" s="33" t="s">
        <v>235</v>
      </c>
      <c r="AF1256" s="33" t="s">
        <v>235</v>
      </c>
      <c r="AG1256" s="33" t="s">
        <v>235</v>
      </c>
      <c r="AH1256" s="33" t="s">
        <v>235</v>
      </c>
      <c r="AI1256" s="40" t="s">
        <v>235</v>
      </c>
      <c r="AJ1256" s="40" t="s">
        <v>235</v>
      </c>
    </row>
    <row r="1257" spans="1:36" x14ac:dyDescent="0.25">
      <c r="A1257" s="23" t="s">
        <v>307</v>
      </c>
      <c r="B1257" s="23">
        <v>5</v>
      </c>
      <c r="C1257" s="23">
        <v>73.164199999999994</v>
      </c>
      <c r="D1257" s="23">
        <v>138.8014</v>
      </c>
      <c r="E1257" s="23">
        <v>721.66669999999999</v>
      </c>
      <c r="F1257" s="23">
        <v>379.66669999999999</v>
      </c>
      <c r="G1257" s="23">
        <v>649.66669999999999</v>
      </c>
      <c r="H1257" s="23">
        <v>392.66669999999999</v>
      </c>
      <c r="K1257" s="32" t="s">
        <v>307</v>
      </c>
      <c r="L1257" s="32">
        <v>1247</v>
      </c>
      <c r="M1257" s="32" t="s">
        <v>263</v>
      </c>
      <c r="N1257" s="32" t="s">
        <v>669</v>
      </c>
      <c r="O1257" s="32" t="s">
        <v>261</v>
      </c>
      <c r="P1257" s="32" t="s">
        <v>232</v>
      </c>
      <c r="Q1257" s="32" t="s">
        <v>448</v>
      </c>
      <c r="R1257" s="32" t="s">
        <v>236</v>
      </c>
      <c r="S1257" s="37" t="s">
        <v>24</v>
      </c>
      <c r="T1257" s="32">
        <v>5</v>
      </c>
      <c r="U1257" s="33">
        <v>73.164199999999994</v>
      </c>
      <c r="V1257" s="33">
        <v>138.8014</v>
      </c>
      <c r="W1257" s="33">
        <v>721.66669999999999</v>
      </c>
      <c r="X1257" s="33">
        <v>379.66669999999999</v>
      </c>
      <c r="Y1257" s="33">
        <v>649.66669999999999</v>
      </c>
      <c r="Z1257" s="33">
        <v>392.66669999999999</v>
      </c>
      <c r="AA1257" s="33" t="s">
        <v>235</v>
      </c>
      <c r="AB1257" s="33" t="s">
        <v>235</v>
      </c>
      <c r="AC1257" s="33">
        <f>ABS(180-V1257)</f>
        <v>41.198599999999999</v>
      </c>
      <c r="AD1257" s="33" t="s">
        <v>235</v>
      </c>
      <c r="AE1257" s="33" t="s">
        <v>235</v>
      </c>
      <c r="AF1257" s="33" t="s">
        <v>235</v>
      </c>
      <c r="AG1257" s="33" t="s">
        <v>235</v>
      </c>
      <c r="AH1257" s="33" t="s">
        <v>235</v>
      </c>
      <c r="AI1257" s="40" t="s">
        <v>235</v>
      </c>
      <c r="AJ1257" s="40" t="s">
        <v>235</v>
      </c>
    </row>
    <row r="1258" spans="1:36" x14ac:dyDescent="0.25">
      <c r="A1258" s="23" t="s">
        <v>307</v>
      </c>
      <c r="B1258" s="23">
        <v>6</v>
      </c>
      <c r="C1258" s="23">
        <v>68.884</v>
      </c>
      <c r="D1258" s="23">
        <v>158.2251</v>
      </c>
      <c r="E1258" s="23">
        <v>709.66669999999999</v>
      </c>
      <c r="F1258" s="23">
        <v>415.66669999999999</v>
      </c>
      <c r="G1258" s="23">
        <v>641.66669999999999</v>
      </c>
      <c r="H1258" s="23">
        <v>404.66669999999999</v>
      </c>
      <c r="K1258" s="32" t="s">
        <v>307</v>
      </c>
      <c r="L1258" s="32">
        <v>1248</v>
      </c>
      <c r="M1258" s="32" t="s">
        <v>263</v>
      </c>
      <c r="N1258" s="32" t="s">
        <v>669</v>
      </c>
      <c r="O1258" s="32" t="s">
        <v>261</v>
      </c>
      <c r="P1258" s="32" t="s">
        <v>232</v>
      </c>
      <c r="Q1258" s="32" t="s">
        <v>448</v>
      </c>
      <c r="R1258" s="32" t="s">
        <v>236</v>
      </c>
      <c r="S1258" s="37" t="s">
        <v>24</v>
      </c>
      <c r="T1258" s="32">
        <v>6</v>
      </c>
      <c r="U1258" s="33">
        <v>68.884</v>
      </c>
      <c r="V1258" s="33">
        <v>158.2251</v>
      </c>
      <c r="W1258" s="33">
        <v>709.66669999999999</v>
      </c>
      <c r="X1258" s="33">
        <v>415.66669999999999</v>
      </c>
      <c r="Y1258" s="33">
        <v>641.66669999999999</v>
      </c>
      <c r="Z1258" s="33">
        <v>404.66669999999999</v>
      </c>
      <c r="AA1258" s="33">
        <f>SQRT(((W1258-W1253)^2)+((X1258-X1253)^2))</f>
        <v>229.47766775876036</v>
      </c>
      <c r="AB1258" s="33">
        <f>SQRT(((Y1256-Y1255)^2)+((Z1256-Z1255)^2))</f>
        <v>77.698133825723247</v>
      </c>
      <c r="AC1258" s="33">
        <f>ABS(180-V1258)</f>
        <v>21.774900000000002</v>
      </c>
      <c r="AD1258" s="33">
        <v>1</v>
      </c>
      <c r="AE1258" s="33">
        <v>0</v>
      </c>
      <c r="AF1258" s="33">
        <v>0</v>
      </c>
      <c r="AG1258" s="23">
        <f>SQRT((W1258-W1256)^2+(X1258-X1256)^2)</f>
        <v>76.026311234992846</v>
      </c>
      <c r="AH1258" s="23">
        <f>SQRT((W1255-W1253)^2+(X1255-X1253)^2)</f>
        <v>83.240615086627031</v>
      </c>
      <c r="AI1258" s="23">
        <f>SQRT(((Y1255-Y1253)^2)+((Z1255-Z1253)^2))</f>
        <v>33.241540277189323</v>
      </c>
      <c r="AJ1258" s="23">
        <f>SQRT(((Y1258-Y1256)^2)+((Z1258-Z1256)^2))</f>
        <v>35.693136595149497</v>
      </c>
    </row>
    <row r="1259" spans="1:36" x14ac:dyDescent="0.25">
      <c r="A1259" s="23" t="s">
        <v>308</v>
      </c>
      <c r="B1259" s="23">
        <v>1</v>
      </c>
      <c r="C1259" s="23">
        <v>68.029399999999995</v>
      </c>
      <c r="D1259" s="23">
        <v>24.5913</v>
      </c>
      <c r="E1259" s="23">
        <v>407.66669999999999</v>
      </c>
      <c r="F1259" s="23">
        <v>504.66669999999999</v>
      </c>
      <c r="G1259" s="23">
        <v>469.66669999999999</v>
      </c>
      <c r="H1259" s="23">
        <v>476.66669999999999</v>
      </c>
      <c r="K1259" s="32" t="s">
        <v>308</v>
      </c>
      <c r="L1259" s="32">
        <v>1249</v>
      </c>
      <c r="M1259" s="32" t="s">
        <v>263</v>
      </c>
      <c r="N1259" s="32" t="s">
        <v>669</v>
      </c>
      <c r="O1259" s="32" t="s">
        <v>261</v>
      </c>
      <c r="P1259" s="32" t="s">
        <v>232</v>
      </c>
      <c r="Q1259" s="32" t="s">
        <v>448</v>
      </c>
      <c r="R1259" s="32" t="s">
        <v>236</v>
      </c>
      <c r="S1259" s="37" t="s">
        <v>23</v>
      </c>
      <c r="T1259" s="32">
        <v>1</v>
      </c>
      <c r="U1259" s="33">
        <v>68.029399999999995</v>
      </c>
      <c r="V1259" s="33">
        <v>24.5913</v>
      </c>
      <c r="W1259" s="33">
        <v>407.66669999999999</v>
      </c>
      <c r="X1259" s="33">
        <v>504.66669999999999</v>
      </c>
      <c r="Y1259" s="33">
        <v>469.66669999999999</v>
      </c>
      <c r="Z1259" s="33">
        <v>476.66669999999999</v>
      </c>
      <c r="AA1259" s="33" t="s">
        <v>235</v>
      </c>
      <c r="AB1259" s="33" t="s">
        <v>235</v>
      </c>
      <c r="AC1259" s="33">
        <f>V1259</f>
        <v>24.5913</v>
      </c>
      <c r="AD1259" s="33" t="s">
        <v>235</v>
      </c>
      <c r="AE1259" s="33" t="s">
        <v>235</v>
      </c>
      <c r="AF1259" s="33" t="s">
        <v>235</v>
      </c>
      <c r="AG1259" s="33" t="s">
        <v>235</v>
      </c>
      <c r="AH1259" s="33" t="s">
        <v>235</v>
      </c>
      <c r="AI1259" s="33" t="s">
        <v>235</v>
      </c>
      <c r="AJ1259" s="33" t="s">
        <v>235</v>
      </c>
    </row>
    <row r="1260" spans="1:36" x14ac:dyDescent="0.25">
      <c r="A1260" s="23" t="s">
        <v>308</v>
      </c>
      <c r="B1260" s="23">
        <v>2</v>
      </c>
      <c r="C1260" s="23">
        <v>79.510999999999996</v>
      </c>
      <c r="D1260" s="23">
        <v>42.396500000000003</v>
      </c>
      <c r="E1260" s="23">
        <v>382.66669999999999</v>
      </c>
      <c r="F1260" s="23">
        <v>474.66669999999999</v>
      </c>
      <c r="G1260" s="23">
        <v>461.66669999999999</v>
      </c>
      <c r="H1260" s="23">
        <v>465.66669999999999</v>
      </c>
      <c r="K1260" s="32" t="s">
        <v>308</v>
      </c>
      <c r="L1260" s="32">
        <v>1250</v>
      </c>
      <c r="M1260" s="32" t="s">
        <v>263</v>
      </c>
      <c r="N1260" s="32" t="s">
        <v>669</v>
      </c>
      <c r="O1260" s="32" t="s">
        <v>261</v>
      </c>
      <c r="P1260" s="32" t="s">
        <v>232</v>
      </c>
      <c r="Q1260" s="32" t="s">
        <v>448</v>
      </c>
      <c r="R1260" s="32" t="s">
        <v>236</v>
      </c>
      <c r="S1260" s="37" t="s">
        <v>23</v>
      </c>
      <c r="T1260" s="32">
        <v>2</v>
      </c>
      <c r="U1260" s="33">
        <v>79.510999999999996</v>
      </c>
      <c r="V1260" s="33">
        <v>42.396500000000003</v>
      </c>
      <c r="W1260" s="33">
        <v>382.66669999999999</v>
      </c>
      <c r="X1260" s="33">
        <v>474.66669999999999</v>
      </c>
      <c r="Y1260" s="33">
        <v>461.66669999999999</v>
      </c>
      <c r="Z1260" s="33">
        <v>465.66669999999999</v>
      </c>
      <c r="AA1260" s="33" t="s">
        <v>235</v>
      </c>
      <c r="AB1260" s="33" t="s">
        <v>235</v>
      </c>
      <c r="AC1260" s="33">
        <f>V1260</f>
        <v>42.396500000000003</v>
      </c>
      <c r="AD1260" s="33" t="s">
        <v>235</v>
      </c>
      <c r="AE1260" s="33" t="s">
        <v>235</v>
      </c>
      <c r="AF1260" s="33" t="s">
        <v>235</v>
      </c>
      <c r="AG1260" s="33" t="s">
        <v>235</v>
      </c>
      <c r="AH1260" s="33" t="s">
        <v>235</v>
      </c>
      <c r="AI1260" s="33" t="s">
        <v>235</v>
      </c>
      <c r="AJ1260" s="33" t="s">
        <v>235</v>
      </c>
    </row>
    <row r="1261" spans="1:36" x14ac:dyDescent="0.25">
      <c r="A1261" s="23" t="s">
        <v>308</v>
      </c>
      <c r="B1261" s="23">
        <v>3</v>
      </c>
      <c r="C1261" s="23">
        <v>71.063400000000001</v>
      </c>
      <c r="D1261" s="23">
        <v>62.736499999999999</v>
      </c>
      <c r="E1261" s="23">
        <v>386.66669999999999</v>
      </c>
      <c r="F1261" s="23">
        <v>428.66669999999999</v>
      </c>
      <c r="G1261" s="23">
        <v>455.66669999999999</v>
      </c>
      <c r="H1261" s="23">
        <v>445.66669999999999</v>
      </c>
      <c r="K1261" s="32" t="s">
        <v>308</v>
      </c>
      <c r="L1261" s="32">
        <v>1251</v>
      </c>
      <c r="M1261" s="32" t="s">
        <v>263</v>
      </c>
      <c r="N1261" s="32" t="s">
        <v>669</v>
      </c>
      <c r="O1261" s="32" t="s">
        <v>261</v>
      </c>
      <c r="P1261" s="32" t="s">
        <v>232</v>
      </c>
      <c r="Q1261" s="32" t="s">
        <v>448</v>
      </c>
      <c r="R1261" s="32" t="s">
        <v>236</v>
      </c>
      <c r="S1261" s="37" t="s">
        <v>23</v>
      </c>
      <c r="T1261" s="32">
        <v>3</v>
      </c>
      <c r="U1261" s="33">
        <v>71.063400000000001</v>
      </c>
      <c r="V1261" s="33">
        <v>62.736499999999999</v>
      </c>
      <c r="W1261" s="33">
        <v>386.66669999999999</v>
      </c>
      <c r="X1261" s="33">
        <v>428.66669999999999</v>
      </c>
      <c r="Y1261" s="33">
        <v>455.66669999999999</v>
      </c>
      <c r="Z1261" s="33">
        <v>445.66669999999999</v>
      </c>
      <c r="AA1261" s="33" t="s">
        <v>235</v>
      </c>
      <c r="AB1261" s="33" t="s">
        <v>235</v>
      </c>
      <c r="AC1261" s="33">
        <f>V1261</f>
        <v>62.736499999999999</v>
      </c>
      <c r="AD1261" s="33" t="s">
        <v>235</v>
      </c>
      <c r="AE1261" s="33" t="s">
        <v>235</v>
      </c>
      <c r="AF1261" s="33" t="s">
        <v>235</v>
      </c>
      <c r="AG1261" s="40" t="s">
        <v>235</v>
      </c>
      <c r="AH1261" s="40" t="s">
        <v>235</v>
      </c>
      <c r="AI1261" s="40" t="s">
        <v>235</v>
      </c>
      <c r="AJ1261" s="40" t="s">
        <v>235</v>
      </c>
    </row>
    <row r="1262" spans="1:36" x14ac:dyDescent="0.25">
      <c r="A1262" s="23" t="s">
        <v>308</v>
      </c>
      <c r="B1262" s="23">
        <v>4</v>
      </c>
      <c r="C1262" s="23">
        <v>73.409800000000004</v>
      </c>
      <c r="D1262" s="23">
        <v>114.7749</v>
      </c>
      <c r="E1262" s="23">
        <v>481.66669999999999</v>
      </c>
      <c r="F1262" s="23">
        <v>321.66669999999999</v>
      </c>
      <c r="G1262" s="23">
        <v>511.66669999999999</v>
      </c>
      <c r="H1262" s="23">
        <v>388.66669999999999</v>
      </c>
      <c r="K1262" s="32" t="s">
        <v>308</v>
      </c>
      <c r="L1262" s="32">
        <v>1252</v>
      </c>
      <c r="M1262" s="32" t="s">
        <v>263</v>
      </c>
      <c r="N1262" s="32" t="s">
        <v>669</v>
      </c>
      <c r="O1262" s="32" t="s">
        <v>261</v>
      </c>
      <c r="P1262" s="32" t="s">
        <v>232</v>
      </c>
      <c r="Q1262" s="32" t="s">
        <v>448</v>
      </c>
      <c r="R1262" s="32" t="s">
        <v>236</v>
      </c>
      <c r="S1262" s="37" t="s">
        <v>24</v>
      </c>
      <c r="T1262" s="32">
        <v>4</v>
      </c>
      <c r="U1262" s="33">
        <v>73.409800000000004</v>
      </c>
      <c r="V1262" s="33">
        <v>114.7749</v>
      </c>
      <c r="W1262" s="33">
        <v>481.66669999999999</v>
      </c>
      <c r="X1262" s="33">
        <v>321.66669999999999</v>
      </c>
      <c r="Y1262" s="33">
        <v>511.66669999999999</v>
      </c>
      <c r="Z1262" s="33">
        <v>388.66669999999999</v>
      </c>
      <c r="AA1262" s="33" t="s">
        <v>235</v>
      </c>
      <c r="AB1262" s="33" t="s">
        <v>235</v>
      </c>
      <c r="AC1262" s="33">
        <f>ABS(180-V1262)</f>
        <v>65.225099999999998</v>
      </c>
      <c r="AD1262" s="33" t="s">
        <v>235</v>
      </c>
      <c r="AE1262" s="33" t="s">
        <v>235</v>
      </c>
      <c r="AF1262" s="33" t="s">
        <v>235</v>
      </c>
      <c r="AG1262" s="40" t="s">
        <v>235</v>
      </c>
      <c r="AH1262" s="40" t="s">
        <v>235</v>
      </c>
      <c r="AI1262" s="40" t="s">
        <v>235</v>
      </c>
      <c r="AJ1262" s="40" t="s">
        <v>235</v>
      </c>
    </row>
    <row r="1263" spans="1:36" x14ac:dyDescent="0.25">
      <c r="A1263" s="23" t="s">
        <v>308</v>
      </c>
      <c r="B1263" s="23">
        <v>5</v>
      </c>
      <c r="C1263" s="23">
        <v>79.630399999999995</v>
      </c>
      <c r="D1263" s="23">
        <v>131.6816</v>
      </c>
      <c r="E1263" s="23">
        <v>522.66669999999999</v>
      </c>
      <c r="F1263" s="23">
        <v>307.66669999999999</v>
      </c>
      <c r="G1263" s="23">
        <v>532.66669999999999</v>
      </c>
      <c r="H1263" s="23">
        <v>386.66669999999999</v>
      </c>
      <c r="K1263" s="32" t="s">
        <v>308</v>
      </c>
      <c r="L1263" s="32">
        <v>1253</v>
      </c>
      <c r="M1263" s="32" t="s">
        <v>263</v>
      </c>
      <c r="N1263" s="32" t="s">
        <v>669</v>
      </c>
      <c r="O1263" s="32" t="s">
        <v>261</v>
      </c>
      <c r="P1263" s="32" t="s">
        <v>232</v>
      </c>
      <c r="Q1263" s="32" t="s">
        <v>448</v>
      </c>
      <c r="R1263" s="32" t="s">
        <v>236</v>
      </c>
      <c r="S1263" s="37" t="s">
        <v>24</v>
      </c>
      <c r="T1263" s="32">
        <v>5</v>
      </c>
      <c r="U1263" s="33">
        <v>79.630399999999995</v>
      </c>
      <c r="V1263" s="33">
        <v>131.6816</v>
      </c>
      <c r="W1263" s="33">
        <v>522.66669999999999</v>
      </c>
      <c r="X1263" s="33">
        <v>307.66669999999999</v>
      </c>
      <c r="Y1263" s="33">
        <v>532.66669999999999</v>
      </c>
      <c r="Z1263" s="33">
        <v>386.66669999999999</v>
      </c>
      <c r="AA1263" s="33" t="s">
        <v>235</v>
      </c>
      <c r="AB1263" s="33" t="s">
        <v>235</v>
      </c>
      <c r="AC1263" s="33">
        <f>ABS(180-V1263)</f>
        <v>48.318399999999997</v>
      </c>
      <c r="AD1263" s="33" t="s">
        <v>235</v>
      </c>
      <c r="AE1263" s="33" t="s">
        <v>235</v>
      </c>
      <c r="AF1263" s="33" t="s">
        <v>235</v>
      </c>
      <c r="AG1263" s="40" t="s">
        <v>235</v>
      </c>
      <c r="AH1263" s="40" t="s">
        <v>235</v>
      </c>
      <c r="AI1263" s="40" t="s">
        <v>235</v>
      </c>
      <c r="AJ1263" s="40" t="s">
        <v>235</v>
      </c>
    </row>
    <row r="1264" spans="1:36" x14ac:dyDescent="0.25">
      <c r="A1264" s="23" t="s">
        <v>308</v>
      </c>
      <c r="B1264" s="23">
        <v>6</v>
      </c>
      <c r="C1264" s="23">
        <v>74.148499999999999</v>
      </c>
      <c r="D1264" s="23">
        <v>148.99340000000001</v>
      </c>
      <c r="E1264" s="23">
        <v>558.66669999999999</v>
      </c>
      <c r="F1264" s="23">
        <v>320.66669999999999</v>
      </c>
      <c r="G1264" s="23">
        <v>545.66669999999999</v>
      </c>
      <c r="H1264" s="23">
        <v>393.66669999999999</v>
      </c>
      <c r="K1264" s="32" t="s">
        <v>308</v>
      </c>
      <c r="L1264" s="32">
        <v>1254</v>
      </c>
      <c r="M1264" s="32" t="s">
        <v>263</v>
      </c>
      <c r="N1264" s="32" t="s">
        <v>669</v>
      </c>
      <c r="O1264" s="32" t="s">
        <v>261</v>
      </c>
      <c r="P1264" s="32" t="s">
        <v>232</v>
      </c>
      <c r="Q1264" s="32" t="s">
        <v>448</v>
      </c>
      <c r="R1264" s="32" t="s">
        <v>236</v>
      </c>
      <c r="S1264" s="37" t="s">
        <v>24</v>
      </c>
      <c r="T1264" s="32">
        <v>6</v>
      </c>
      <c r="U1264" s="33">
        <v>74.148499999999999</v>
      </c>
      <c r="V1264" s="33">
        <v>148.99340000000001</v>
      </c>
      <c r="W1264" s="33">
        <v>558.66669999999999</v>
      </c>
      <c r="X1264" s="33">
        <v>320.66669999999999</v>
      </c>
      <c r="Y1264" s="33">
        <v>545.66669999999999</v>
      </c>
      <c r="Z1264" s="33">
        <v>393.66669999999999</v>
      </c>
      <c r="AA1264" s="33">
        <f>SQRT(((W1264-W1259)^2)+((X1264-X1259)^2))</f>
        <v>238.02730935756091</v>
      </c>
      <c r="AB1264" s="33">
        <f>SQRT(((Y1262-Y1261)^2)+((Z1262-Z1261)^2))</f>
        <v>79.906195003891909</v>
      </c>
      <c r="AC1264" s="33">
        <f>ABS(180-V1264)</f>
        <v>31.006599999999992</v>
      </c>
      <c r="AD1264" s="33">
        <v>1</v>
      </c>
      <c r="AE1264" s="33">
        <v>0</v>
      </c>
      <c r="AF1264" s="33">
        <v>0</v>
      </c>
      <c r="AG1264" s="23">
        <f>SQRT((W1264-W1262)^2+(X1264-X1262)^2)</f>
        <v>77.006493232713822</v>
      </c>
      <c r="AH1264" s="23">
        <f>SQRT((W1261-W1259)^2+(X1261-X1259)^2)</f>
        <v>78.847954951285828</v>
      </c>
      <c r="AI1264" s="23">
        <f>SQRT(((Y1261-Y1259)^2)+((Z1261-Z1259)^2))</f>
        <v>34.014702703389901</v>
      </c>
      <c r="AJ1264" s="23">
        <f>SQRT(((Y1264-Y1262)^2)+((Z1264-Z1262)^2))</f>
        <v>34.365680554879162</v>
      </c>
    </row>
    <row r="1265" spans="1:36" x14ac:dyDescent="0.25">
      <c r="A1265" s="23" t="s">
        <v>309</v>
      </c>
      <c r="B1265" s="23">
        <v>1</v>
      </c>
      <c r="C1265" s="23">
        <v>73.006799999999998</v>
      </c>
      <c r="D1265" s="23">
        <v>30.9877</v>
      </c>
      <c r="E1265" s="23">
        <v>436.66669999999999</v>
      </c>
      <c r="F1265" s="23">
        <v>317.66669999999999</v>
      </c>
      <c r="G1265" s="23">
        <v>495.66669999999999</v>
      </c>
      <c r="H1265" s="23">
        <v>360.66669999999999</v>
      </c>
      <c r="K1265" s="32" t="s">
        <v>309</v>
      </c>
      <c r="L1265" s="32">
        <v>1255</v>
      </c>
      <c r="M1265" s="32" t="s">
        <v>263</v>
      </c>
      <c r="N1265" s="32" t="s">
        <v>669</v>
      </c>
      <c r="O1265" s="32" t="s">
        <v>261</v>
      </c>
      <c r="P1265" s="32" t="s">
        <v>232</v>
      </c>
      <c r="Q1265" s="32" t="s">
        <v>448</v>
      </c>
      <c r="R1265" s="32" t="s">
        <v>236</v>
      </c>
      <c r="S1265" s="37" t="s">
        <v>23</v>
      </c>
      <c r="T1265" s="32">
        <v>1</v>
      </c>
      <c r="U1265" s="33">
        <v>73.006799999999998</v>
      </c>
      <c r="V1265" s="33">
        <v>30.9877</v>
      </c>
      <c r="W1265" s="33">
        <v>436.66669999999999</v>
      </c>
      <c r="X1265" s="33">
        <v>317.66669999999999</v>
      </c>
      <c r="Y1265" s="33">
        <v>495.66669999999999</v>
      </c>
      <c r="Z1265" s="33">
        <v>360.66669999999999</v>
      </c>
      <c r="AA1265" s="33" t="s">
        <v>235</v>
      </c>
      <c r="AB1265" s="33" t="s">
        <v>235</v>
      </c>
      <c r="AC1265" s="33">
        <f>V1265</f>
        <v>30.9877</v>
      </c>
      <c r="AD1265" s="33" t="s">
        <v>235</v>
      </c>
      <c r="AE1265" s="33" t="s">
        <v>235</v>
      </c>
      <c r="AF1265" s="33" t="s">
        <v>235</v>
      </c>
      <c r="AG1265" s="33" t="s">
        <v>235</v>
      </c>
      <c r="AH1265" s="33" t="s">
        <v>235</v>
      </c>
      <c r="AI1265" s="33" t="s">
        <v>235</v>
      </c>
      <c r="AJ1265" s="33" t="s">
        <v>235</v>
      </c>
    </row>
    <row r="1266" spans="1:36" x14ac:dyDescent="0.25">
      <c r="A1266" s="23" t="s">
        <v>309</v>
      </c>
      <c r="B1266" s="23">
        <v>2</v>
      </c>
      <c r="C1266" s="23">
        <v>83.815299999999993</v>
      </c>
      <c r="D1266" s="23">
        <v>49.1265</v>
      </c>
      <c r="E1266" s="23">
        <v>451.66669999999999</v>
      </c>
      <c r="F1266" s="23">
        <v>280.66669999999999</v>
      </c>
      <c r="G1266" s="23">
        <v>500.66669999999999</v>
      </c>
      <c r="H1266" s="23">
        <v>348.66669999999999</v>
      </c>
      <c r="K1266" s="32" t="s">
        <v>309</v>
      </c>
      <c r="L1266" s="32">
        <v>1256</v>
      </c>
      <c r="M1266" s="32" t="s">
        <v>263</v>
      </c>
      <c r="N1266" s="32" t="s">
        <v>669</v>
      </c>
      <c r="O1266" s="32" t="s">
        <v>261</v>
      </c>
      <c r="P1266" s="32" t="s">
        <v>232</v>
      </c>
      <c r="Q1266" s="32" t="s">
        <v>448</v>
      </c>
      <c r="R1266" s="32" t="s">
        <v>236</v>
      </c>
      <c r="S1266" s="37" t="s">
        <v>23</v>
      </c>
      <c r="T1266" s="32">
        <v>2</v>
      </c>
      <c r="U1266" s="33">
        <v>83.815299999999993</v>
      </c>
      <c r="V1266" s="33">
        <v>49.1265</v>
      </c>
      <c r="W1266" s="33">
        <v>451.66669999999999</v>
      </c>
      <c r="X1266" s="33">
        <v>280.66669999999999</v>
      </c>
      <c r="Y1266" s="33">
        <v>500.66669999999999</v>
      </c>
      <c r="Z1266" s="33">
        <v>348.66669999999999</v>
      </c>
      <c r="AA1266" s="33" t="s">
        <v>235</v>
      </c>
      <c r="AB1266" s="33" t="s">
        <v>235</v>
      </c>
      <c r="AC1266" s="33">
        <f>V1266</f>
        <v>49.1265</v>
      </c>
      <c r="AD1266" s="33" t="s">
        <v>235</v>
      </c>
      <c r="AE1266" s="33" t="s">
        <v>235</v>
      </c>
      <c r="AF1266" s="33" t="s">
        <v>235</v>
      </c>
      <c r="AG1266" s="33" t="s">
        <v>235</v>
      </c>
      <c r="AH1266" s="33" t="s">
        <v>235</v>
      </c>
      <c r="AI1266" s="33" t="s">
        <v>235</v>
      </c>
      <c r="AJ1266" s="33" t="s">
        <v>235</v>
      </c>
    </row>
    <row r="1267" spans="1:36" x14ac:dyDescent="0.25">
      <c r="A1267" s="23" t="s">
        <v>309</v>
      </c>
      <c r="B1267" s="23">
        <v>3</v>
      </c>
      <c r="C1267" s="23">
        <v>78.185699999999997</v>
      </c>
      <c r="D1267" s="23">
        <v>63.917700000000004</v>
      </c>
      <c r="E1267" s="23">
        <v>489.66669999999999</v>
      </c>
      <c r="F1267" s="23">
        <v>258.66669999999999</v>
      </c>
      <c r="G1267" s="23">
        <v>517.66669999999999</v>
      </c>
      <c r="H1267" s="23">
        <v>331.66669999999999</v>
      </c>
      <c r="K1267" s="32" t="s">
        <v>309</v>
      </c>
      <c r="L1267" s="32">
        <v>1257</v>
      </c>
      <c r="M1267" s="32" t="s">
        <v>263</v>
      </c>
      <c r="N1267" s="32" t="s">
        <v>669</v>
      </c>
      <c r="O1267" s="32" t="s">
        <v>261</v>
      </c>
      <c r="P1267" s="32" t="s">
        <v>232</v>
      </c>
      <c r="Q1267" s="32" t="s">
        <v>448</v>
      </c>
      <c r="R1267" s="32" t="s">
        <v>236</v>
      </c>
      <c r="S1267" s="37" t="s">
        <v>23</v>
      </c>
      <c r="T1267" s="32">
        <v>3</v>
      </c>
      <c r="U1267" s="33">
        <v>78.185699999999997</v>
      </c>
      <c r="V1267" s="33">
        <v>63.917700000000004</v>
      </c>
      <c r="W1267" s="33">
        <v>489.66669999999999</v>
      </c>
      <c r="X1267" s="33">
        <v>258.66669999999999</v>
      </c>
      <c r="Y1267" s="33">
        <v>517.66669999999999</v>
      </c>
      <c r="Z1267" s="33">
        <v>331.66669999999999</v>
      </c>
      <c r="AA1267" s="33" t="s">
        <v>235</v>
      </c>
      <c r="AB1267" s="33" t="s">
        <v>235</v>
      </c>
      <c r="AC1267" s="33">
        <f>V1267</f>
        <v>63.917700000000004</v>
      </c>
      <c r="AD1267" s="33" t="s">
        <v>235</v>
      </c>
      <c r="AE1267" s="33" t="s">
        <v>235</v>
      </c>
      <c r="AF1267" s="33" t="s">
        <v>235</v>
      </c>
      <c r="AG1267" s="33" t="s">
        <v>235</v>
      </c>
      <c r="AH1267" s="33" t="s">
        <v>235</v>
      </c>
      <c r="AI1267" s="40" t="s">
        <v>235</v>
      </c>
      <c r="AJ1267" s="40" t="s">
        <v>235</v>
      </c>
    </row>
    <row r="1268" spans="1:36" x14ac:dyDescent="0.25">
      <c r="A1268" s="23" t="s">
        <v>309</v>
      </c>
      <c r="B1268" s="23">
        <v>4</v>
      </c>
      <c r="C1268" s="23">
        <v>78.230400000000003</v>
      </c>
      <c r="D1268" s="23">
        <v>117.3738</v>
      </c>
      <c r="E1268" s="23">
        <v>646.66669999999999</v>
      </c>
      <c r="F1268" s="23">
        <v>270.66669999999999</v>
      </c>
      <c r="G1268" s="23">
        <v>604.66669999999999</v>
      </c>
      <c r="H1268" s="23">
        <v>336.66669999999999</v>
      </c>
      <c r="K1268" s="32" t="s">
        <v>309</v>
      </c>
      <c r="L1268" s="32">
        <v>1258</v>
      </c>
      <c r="M1268" s="32" t="s">
        <v>263</v>
      </c>
      <c r="N1268" s="32" t="s">
        <v>669</v>
      </c>
      <c r="O1268" s="32" t="s">
        <v>261</v>
      </c>
      <c r="P1268" s="32" t="s">
        <v>232</v>
      </c>
      <c r="Q1268" s="32" t="s">
        <v>448</v>
      </c>
      <c r="R1268" s="32" t="s">
        <v>236</v>
      </c>
      <c r="S1268" s="37" t="s">
        <v>24</v>
      </c>
      <c r="T1268" s="32">
        <v>4</v>
      </c>
      <c r="U1268" s="33">
        <v>78.230400000000003</v>
      </c>
      <c r="V1268" s="33">
        <v>117.3738</v>
      </c>
      <c r="W1268" s="33">
        <v>646.66669999999999</v>
      </c>
      <c r="X1268" s="33">
        <v>270.66669999999999</v>
      </c>
      <c r="Y1268" s="33">
        <v>604.66669999999999</v>
      </c>
      <c r="Z1268" s="33">
        <v>336.66669999999999</v>
      </c>
      <c r="AA1268" s="33" t="s">
        <v>235</v>
      </c>
      <c r="AB1268" s="33" t="s">
        <v>235</v>
      </c>
      <c r="AC1268" s="33">
        <f>ABS(180-V1268)</f>
        <v>62.626199999999997</v>
      </c>
      <c r="AD1268" s="33" t="s">
        <v>235</v>
      </c>
      <c r="AE1268" s="33" t="s">
        <v>235</v>
      </c>
      <c r="AF1268" s="33" t="s">
        <v>235</v>
      </c>
      <c r="AG1268" s="33" t="s">
        <v>235</v>
      </c>
      <c r="AH1268" s="33" t="s">
        <v>235</v>
      </c>
      <c r="AI1268" s="40" t="s">
        <v>235</v>
      </c>
      <c r="AJ1268" s="40" t="s">
        <v>235</v>
      </c>
    </row>
    <row r="1269" spans="1:36" x14ac:dyDescent="0.25">
      <c r="A1269" s="23" t="s">
        <v>309</v>
      </c>
      <c r="B1269" s="23">
        <v>5</v>
      </c>
      <c r="C1269" s="23">
        <v>85.632900000000006</v>
      </c>
      <c r="D1269" s="23">
        <v>132.2688</v>
      </c>
      <c r="E1269" s="23">
        <v>680.66669999999999</v>
      </c>
      <c r="F1269" s="23">
        <v>295.66669999999999</v>
      </c>
      <c r="G1269" s="23">
        <v>617.66669999999999</v>
      </c>
      <c r="H1269" s="23">
        <v>353.66669999999999</v>
      </c>
      <c r="K1269" s="32" t="s">
        <v>309</v>
      </c>
      <c r="L1269" s="32">
        <v>1259</v>
      </c>
      <c r="M1269" s="32" t="s">
        <v>263</v>
      </c>
      <c r="N1269" s="32" t="s">
        <v>669</v>
      </c>
      <c r="O1269" s="32" t="s">
        <v>261</v>
      </c>
      <c r="P1269" s="32" t="s">
        <v>232</v>
      </c>
      <c r="Q1269" s="32" t="s">
        <v>448</v>
      </c>
      <c r="R1269" s="32" t="s">
        <v>236</v>
      </c>
      <c r="S1269" s="37" t="s">
        <v>24</v>
      </c>
      <c r="T1269" s="32">
        <v>5</v>
      </c>
      <c r="U1269" s="33">
        <v>85.632900000000006</v>
      </c>
      <c r="V1269" s="33">
        <v>132.2688</v>
      </c>
      <c r="W1269" s="33">
        <v>680.66669999999999</v>
      </c>
      <c r="X1269" s="33">
        <v>295.66669999999999</v>
      </c>
      <c r="Y1269" s="33">
        <v>617.66669999999999</v>
      </c>
      <c r="Z1269" s="33">
        <v>353.66669999999999</v>
      </c>
      <c r="AA1269" s="33" t="s">
        <v>235</v>
      </c>
      <c r="AB1269" s="33" t="s">
        <v>235</v>
      </c>
      <c r="AC1269" s="33">
        <f>ABS(180-V1269)</f>
        <v>47.731200000000001</v>
      </c>
      <c r="AD1269" s="33" t="s">
        <v>235</v>
      </c>
      <c r="AE1269" s="33" t="s">
        <v>235</v>
      </c>
      <c r="AF1269" s="33" t="s">
        <v>235</v>
      </c>
      <c r="AG1269" s="33" t="s">
        <v>235</v>
      </c>
      <c r="AH1269" s="33" t="s">
        <v>235</v>
      </c>
      <c r="AI1269" s="40" t="s">
        <v>235</v>
      </c>
      <c r="AJ1269" s="40" t="s">
        <v>235</v>
      </c>
    </row>
    <row r="1270" spans="1:36" x14ac:dyDescent="0.25">
      <c r="A1270" s="23" t="s">
        <v>309</v>
      </c>
      <c r="B1270" s="23">
        <v>6</v>
      </c>
      <c r="C1270" s="23">
        <v>73.409800000000004</v>
      </c>
      <c r="D1270" s="23">
        <v>150.7816</v>
      </c>
      <c r="E1270" s="23">
        <v>687.66669999999999</v>
      </c>
      <c r="F1270" s="23">
        <v>339.66669999999999</v>
      </c>
      <c r="G1270" s="23">
        <v>620.66669999999999</v>
      </c>
      <c r="H1270" s="23">
        <v>369.66669999999999</v>
      </c>
      <c r="K1270" s="32" t="s">
        <v>309</v>
      </c>
      <c r="L1270" s="32">
        <v>1260</v>
      </c>
      <c r="M1270" s="32" t="s">
        <v>263</v>
      </c>
      <c r="N1270" s="32" t="s">
        <v>669</v>
      </c>
      <c r="O1270" s="32" t="s">
        <v>261</v>
      </c>
      <c r="P1270" s="32" t="s">
        <v>232</v>
      </c>
      <c r="Q1270" s="32" t="s">
        <v>448</v>
      </c>
      <c r="R1270" s="32" t="s">
        <v>236</v>
      </c>
      <c r="S1270" s="37" t="s">
        <v>24</v>
      </c>
      <c r="T1270" s="32">
        <v>6</v>
      </c>
      <c r="U1270" s="33">
        <v>73.409800000000004</v>
      </c>
      <c r="V1270" s="33">
        <v>150.7816</v>
      </c>
      <c r="W1270" s="33">
        <v>687.66669999999999</v>
      </c>
      <c r="X1270" s="33">
        <v>339.66669999999999</v>
      </c>
      <c r="Y1270" s="33">
        <v>620.66669999999999</v>
      </c>
      <c r="Z1270" s="33">
        <v>369.66669999999999</v>
      </c>
      <c r="AA1270" s="33">
        <f>SQRT(((W1270-W1265)^2)+((X1270-X1265)^2))</f>
        <v>251.96229876709731</v>
      </c>
      <c r="AB1270" s="33">
        <f>SQRT(((Y1268-Y1267)^2)+((Z1268-Z1267)^2))</f>
        <v>87.143559716137375</v>
      </c>
      <c r="AC1270" s="33">
        <f>ABS(180-V1270)</f>
        <v>29.218400000000003</v>
      </c>
      <c r="AD1270" s="33">
        <v>1</v>
      </c>
      <c r="AE1270" s="33">
        <v>0</v>
      </c>
      <c r="AF1270" s="33">
        <v>0</v>
      </c>
      <c r="AG1270" s="23">
        <f>SQRT((W1270-W1268)^2+(X1270-X1268)^2)</f>
        <v>80.262070743284468</v>
      </c>
      <c r="AH1270" s="23">
        <f>SQRT((W1267-W1265)^2+(X1267-X1265)^2)</f>
        <v>79.309520235593411</v>
      </c>
      <c r="AI1270" s="23">
        <f>SQRT(((Y1267-Y1265)^2)+((Z1267-Z1265)^2))</f>
        <v>36.400549446402593</v>
      </c>
      <c r="AJ1270" s="23">
        <f>SQRT(((Y1270-Y1268)^2)+((Z1270-Z1268)^2))</f>
        <v>36.674241641784498</v>
      </c>
    </row>
    <row r="1271" spans="1:36" x14ac:dyDescent="0.25">
      <c r="A1271" s="23" t="s">
        <v>310</v>
      </c>
      <c r="B1271" s="23">
        <v>1</v>
      </c>
      <c r="C1271" s="23">
        <v>65.924199999999999</v>
      </c>
      <c r="D1271" s="23">
        <v>25.845700000000001</v>
      </c>
      <c r="E1271" s="23">
        <v>379.66669999999999</v>
      </c>
      <c r="F1271" s="23">
        <v>498.66669999999999</v>
      </c>
      <c r="G1271" s="23">
        <v>444.66669999999999</v>
      </c>
      <c r="H1271" s="23">
        <v>487.66669999999999</v>
      </c>
      <c r="K1271" s="32" t="s">
        <v>310</v>
      </c>
      <c r="L1271" s="32">
        <v>1261</v>
      </c>
      <c r="M1271" s="32" t="s">
        <v>263</v>
      </c>
      <c r="N1271" s="32" t="s">
        <v>669</v>
      </c>
      <c r="O1271" s="32" t="s">
        <v>261</v>
      </c>
      <c r="P1271" s="32" t="s">
        <v>232</v>
      </c>
      <c r="Q1271" s="32" t="s">
        <v>448</v>
      </c>
      <c r="R1271" s="32" t="s">
        <v>236</v>
      </c>
      <c r="S1271" s="37" t="s">
        <v>23</v>
      </c>
      <c r="T1271" s="32">
        <v>1</v>
      </c>
      <c r="U1271" s="33">
        <v>65.924199999999999</v>
      </c>
      <c r="V1271" s="33">
        <v>25.845700000000001</v>
      </c>
      <c r="W1271" s="33">
        <v>379.66669999999999</v>
      </c>
      <c r="X1271" s="33">
        <v>498.66669999999999</v>
      </c>
      <c r="Y1271" s="33">
        <v>444.66669999999999</v>
      </c>
      <c r="Z1271" s="33">
        <v>487.66669999999999</v>
      </c>
      <c r="AA1271" s="33" t="s">
        <v>235</v>
      </c>
      <c r="AB1271" s="33" t="s">
        <v>235</v>
      </c>
      <c r="AC1271" s="33">
        <f>V1271</f>
        <v>25.845700000000001</v>
      </c>
      <c r="AD1271" s="33" t="s">
        <v>235</v>
      </c>
      <c r="AE1271" s="33" t="s">
        <v>235</v>
      </c>
      <c r="AF1271" s="33" t="s">
        <v>235</v>
      </c>
      <c r="AG1271" s="33" t="s">
        <v>235</v>
      </c>
      <c r="AH1271" s="33" t="s">
        <v>235</v>
      </c>
      <c r="AI1271" s="33" t="s">
        <v>235</v>
      </c>
      <c r="AJ1271" s="33" t="s">
        <v>235</v>
      </c>
    </row>
    <row r="1272" spans="1:36" x14ac:dyDescent="0.25">
      <c r="A1272" s="23" t="s">
        <v>310</v>
      </c>
      <c r="B1272" s="23">
        <v>2</v>
      </c>
      <c r="C1272" s="23">
        <v>74.330299999999994</v>
      </c>
      <c r="D1272" s="23">
        <v>46.307299999999998</v>
      </c>
      <c r="E1272" s="23">
        <v>364.66669999999999</v>
      </c>
      <c r="F1272" s="23">
        <v>462.66669999999999</v>
      </c>
      <c r="G1272" s="23">
        <v>437.66669999999999</v>
      </c>
      <c r="H1272" s="23">
        <v>476.66669999999999</v>
      </c>
      <c r="K1272" s="32" t="s">
        <v>310</v>
      </c>
      <c r="L1272" s="32">
        <v>1262</v>
      </c>
      <c r="M1272" s="32" t="s">
        <v>263</v>
      </c>
      <c r="N1272" s="32" t="s">
        <v>669</v>
      </c>
      <c r="O1272" s="32" t="s">
        <v>261</v>
      </c>
      <c r="P1272" s="32" t="s">
        <v>232</v>
      </c>
      <c r="Q1272" s="32" t="s">
        <v>448</v>
      </c>
      <c r="R1272" s="32" t="s">
        <v>236</v>
      </c>
      <c r="S1272" s="37" t="s">
        <v>23</v>
      </c>
      <c r="T1272" s="32">
        <v>2</v>
      </c>
      <c r="U1272" s="33">
        <v>74.330299999999994</v>
      </c>
      <c r="V1272" s="33">
        <v>46.307299999999998</v>
      </c>
      <c r="W1272" s="33">
        <v>364.66669999999999</v>
      </c>
      <c r="X1272" s="33">
        <v>462.66669999999999</v>
      </c>
      <c r="Y1272" s="33">
        <v>437.66669999999999</v>
      </c>
      <c r="Z1272" s="33">
        <v>476.66669999999999</v>
      </c>
      <c r="AA1272" s="33" t="s">
        <v>235</v>
      </c>
      <c r="AB1272" s="33" t="s">
        <v>235</v>
      </c>
      <c r="AC1272" s="33">
        <f>V1272</f>
        <v>46.307299999999998</v>
      </c>
      <c r="AD1272" s="33" t="s">
        <v>235</v>
      </c>
      <c r="AE1272" s="33" t="s">
        <v>235</v>
      </c>
      <c r="AF1272" s="33" t="s">
        <v>235</v>
      </c>
      <c r="AG1272" s="33" t="s">
        <v>235</v>
      </c>
      <c r="AH1272" s="33" t="s">
        <v>235</v>
      </c>
      <c r="AI1272" s="33" t="s">
        <v>235</v>
      </c>
      <c r="AJ1272" s="33" t="s">
        <v>235</v>
      </c>
    </row>
    <row r="1273" spans="1:36" x14ac:dyDescent="0.25">
      <c r="A1273" s="23" t="s">
        <v>310</v>
      </c>
      <c r="B1273" s="23">
        <v>3</v>
      </c>
      <c r="C1273" s="23">
        <v>64.498099999999994</v>
      </c>
      <c r="D1273" s="23">
        <v>65.195700000000002</v>
      </c>
      <c r="E1273" s="23">
        <v>379.66669999999999</v>
      </c>
      <c r="F1273" s="23">
        <v>424.66669999999999</v>
      </c>
      <c r="G1273" s="23">
        <v>435.66669999999999</v>
      </c>
      <c r="H1273" s="23">
        <v>456.66669999999999</v>
      </c>
      <c r="K1273" s="32" t="s">
        <v>310</v>
      </c>
      <c r="L1273" s="32">
        <v>1263</v>
      </c>
      <c r="M1273" s="32" t="s">
        <v>263</v>
      </c>
      <c r="N1273" s="32" t="s">
        <v>669</v>
      </c>
      <c r="O1273" s="32" t="s">
        <v>261</v>
      </c>
      <c r="P1273" s="32" t="s">
        <v>232</v>
      </c>
      <c r="Q1273" s="32" t="s">
        <v>448</v>
      </c>
      <c r="R1273" s="32" t="s">
        <v>236</v>
      </c>
      <c r="S1273" s="37" t="s">
        <v>23</v>
      </c>
      <c r="T1273" s="32">
        <v>3</v>
      </c>
      <c r="U1273" s="33">
        <v>64.498099999999994</v>
      </c>
      <c r="V1273" s="33">
        <v>65.195700000000002</v>
      </c>
      <c r="W1273" s="33">
        <v>379.66669999999999</v>
      </c>
      <c r="X1273" s="33">
        <v>424.66669999999999</v>
      </c>
      <c r="Y1273" s="33">
        <v>435.66669999999999</v>
      </c>
      <c r="Z1273" s="33">
        <v>456.66669999999999</v>
      </c>
      <c r="AA1273" s="33" t="s">
        <v>235</v>
      </c>
      <c r="AB1273" s="33" t="s">
        <v>235</v>
      </c>
      <c r="AC1273" s="33">
        <f>V1273</f>
        <v>65.195700000000002</v>
      </c>
      <c r="AD1273" s="33" t="s">
        <v>235</v>
      </c>
      <c r="AE1273" s="33" t="s">
        <v>235</v>
      </c>
      <c r="AF1273" s="33" t="s">
        <v>235</v>
      </c>
      <c r="AG1273" s="40" t="s">
        <v>235</v>
      </c>
      <c r="AH1273" s="40" t="s">
        <v>235</v>
      </c>
      <c r="AI1273" s="40" t="s">
        <v>235</v>
      </c>
      <c r="AJ1273" s="40" t="s">
        <v>235</v>
      </c>
    </row>
    <row r="1274" spans="1:36" x14ac:dyDescent="0.25">
      <c r="A1274" s="23" t="s">
        <v>310</v>
      </c>
      <c r="B1274" s="23">
        <v>4</v>
      </c>
      <c r="C1274" s="23">
        <v>62.2896</v>
      </c>
      <c r="D1274" s="23">
        <v>119.9233</v>
      </c>
      <c r="E1274" s="23">
        <v>488.66669999999999</v>
      </c>
      <c r="F1274" s="23">
        <v>348.66669999999999</v>
      </c>
      <c r="G1274" s="23">
        <v>494.66669999999999</v>
      </c>
      <c r="H1274" s="23">
        <v>410.66669999999999</v>
      </c>
      <c r="K1274" s="32" t="s">
        <v>310</v>
      </c>
      <c r="L1274" s="32">
        <v>1264</v>
      </c>
      <c r="M1274" s="32" t="s">
        <v>263</v>
      </c>
      <c r="N1274" s="32" t="s">
        <v>669</v>
      </c>
      <c r="O1274" s="32" t="s">
        <v>261</v>
      </c>
      <c r="P1274" s="32" t="s">
        <v>232</v>
      </c>
      <c r="Q1274" s="32" t="s">
        <v>448</v>
      </c>
      <c r="R1274" s="32" t="s">
        <v>236</v>
      </c>
      <c r="S1274" s="37" t="s">
        <v>24</v>
      </c>
      <c r="T1274" s="32">
        <v>4</v>
      </c>
      <c r="U1274" s="33">
        <v>62.2896</v>
      </c>
      <c r="V1274" s="33">
        <v>119.9233</v>
      </c>
      <c r="W1274" s="33">
        <v>488.66669999999999</v>
      </c>
      <c r="X1274" s="33">
        <v>348.66669999999999</v>
      </c>
      <c r="Y1274" s="33">
        <v>494.66669999999999</v>
      </c>
      <c r="Z1274" s="33">
        <v>410.66669999999999</v>
      </c>
      <c r="AA1274" s="33" t="s">
        <v>235</v>
      </c>
      <c r="AB1274" s="33" t="s">
        <v>235</v>
      </c>
      <c r="AC1274" s="33">
        <f>ABS(180-V1274)</f>
        <v>60.076700000000002</v>
      </c>
      <c r="AD1274" s="33" t="s">
        <v>235</v>
      </c>
      <c r="AE1274" s="33" t="s">
        <v>235</v>
      </c>
      <c r="AF1274" s="33" t="s">
        <v>235</v>
      </c>
      <c r="AG1274" s="40" t="s">
        <v>235</v>
      </c>
      <c r="AH1274" s="40" t="s">
        <v>235</v>
      </c>
      <c r="AI1274" s="40" t="s">
        <v>235</v>
      </c>
      <c r="AJ1274" s="40" t="s">
        <v>235</v>
      </c>
    </row>
    <row r="1275" spans="1:36" x14ac:dyDescent="0.25">
      <c r="A1275" s="23" t="s">
        <v>310</v>
      </c>
      <c r="B1275" s="23">
        <v>5</v>
      </c>
      <c r="C1275" s="23">
        <v>75.312700000000007</v>
      </c>
      <c r="D1275" s="23">
        <v>136.16399999999999</v>
      </c>
      <c r="E1275" s="23">
        <v>529.66669999999999</v>
      </c>
      <c r="F1275" s="23">
        <v>345.66669999999999</v>
      </c>
      <c r="G1275" s="23">
        <v>515.66669999999999</v>
      </c>
      <c r="H1275" s="23">
        <v>419.66669999999999</v>
      </c>
      <c r="K1275" s="32" t="s">
        <v>310</v>
      </c>
      <c r="L1275" s="32">
        <v>1265</v>
      </c>
      <c r="M1275" s="32" t="s">
        <v>263</v>
      </c>
      <c r="N1275" s="32" t="s">
        <v>669</v>
      </c>
      <c r="O1275" s="32" t="s">
        <v>261</v>
      </c>
      <c r="P1275" s="32" t="s">
        <v>232</v>
      </c>
      <c r="Q1275" s="32" t="s">
        <v>448</v>
      </c>
      <c r="R1275" s="32" t="s">
        <v>236</v>
      </c>
      <c r="S1275" s="37" t="s">
        <v>24</v>
      </c>
      <c r="T1275" s="32">
        <v>5</v>
      </c>
      <c r="U1275" s="33">
        <v>75.312700000000007</v>
      </c>
      <c r="V1275" s="33">
        <v>136.16399999999999</v>
      </c>
      <c r="W1275" s="33">
        <v>529.66669999999999</v>
      </c>
      <c r="X1275" s="33">
        <v>345.66669999999999</v>
      </c>
      <c r="Y1275" s="33">
        <v>515.66669999999999</v>
      </c>
      <c r="Z1275" s="33">
        <v>419.66669999999999</v>
      </c>
      <c r="AA1275" s="33" t="s">
        <v>235</v>
      </c>
      <c r="AB1275" s="33" t="s">
        <v>235</v>
      </c>
      <c r="AC1275" s="33">
        <f>ABS(180-V1275)</f>
        <v>43.836000000000013</v>
      </c>
      <c r="AD1275" s="33" t="s">
        <v>235</v>
      </c>
      <c r="AE1275" s="33" t="s">
        <v>235</v>
      </c>
      <c r="AF1275" s="33" t="s">
        <v>235</v>
      </c>
      <c r="AG1275" s="40" t="s">
        <v>235</v>
      </c>
      <c r="AH1275" s="40" t="s">
        <v>235</v>
      </c>
      <c r="AI1275" s="40" t="s">
        <v>235</v>
      </c>
      <c r="AJ1275" s="40" t="s">
        <v>235</v>
      </c>
    </row>
    <row r="1276" spans="1:36" x14ac:dyDescent="0.25">
      <c r="A1276" s="23" t="s">
        <v>310</v>
      </c>
      <c r="B1276" s="23">
        <v>6</v>
      </c>
      <c r="C1276" s="23">
        <v>69.115799999999993</v>
      </c>
      <c r="D1276" s="23">
        <v>156.84110000000001</v>
      </c>
      <c r="E1276" s="23">
        <v>559.66669999999999</v>
      </c>
      <c r="F1276" s="23">
        <v>371.66669999999999</v>
      </c>
      <c r="G1276" s="23">
        <v>523.66669999999999</v>
      </c>
      <c r="H1276" s="23">
        <v>430.66669999999999</v>
      </c>
      <c r="K1276" s="32" t="s">
        <v>310</v>
      </c>
      <c r="L1276" s="32">
        <v>1266</v>
      </c>
      <c r="M1276" s="32" t="s">
        <v>263</v>
      </c>
      <c r="N1276" s="32" t="s">
        <v>669</v>
      </c>
      <c r="O1276" s="32" t="s">
        <v>261</v>
      </c>
      <c r="P1276" s="32" t="s">
        <v>232</v>
      </c>
      <c r="Q1276" s="32" t="s">
        <v>448</v>
      </c>
      <c r="R1276" s="32" t="s">
        <v>236</v>
      </c>
      <c r="S1276" s="37" t="s">
        <v>24</v>
      </c>
      <c r="T1276" s="32">
        <v>6</v>
      </c>
      <c r="U1276" s="33">
        <v>69.115799999999993</v>
      </c>
      <c r="V1276" s="33">
        <v>156.84110000000001</v>
      </c>
      <c r="W1276" s="33">
        <v>559.66669999999999</v>
      </c>
      <c r="X1276" s="33">
        <v>371.66669999999999</v>
      </c>
      <c r="Y1276" s="33">
        <v>523.66669999999999</v>
      </c>
      <c r="Z1276" s="33">
        <v>430.66669999999999</v>
      </c>
      <c r="AA1276" s="33">
        <f>SQRT(((W1276-W1271)^2)+((X1276-X1271)^2))</f>
        <v>220.29298672449835</v>
      </c>
      <c r="AB1276" s="33">
        <f>SQRT(((Y1274-Y1273)^2)+((Z1274-Z1273)^2))</f>
        <v>74.813100457072352</v>
      </c>
      <c r="AC1276" s="33">
        <f>ABS(180-V1276)</f>
        <v>23.158899999999988</v>
      </c>
      <c r="AD1276" s="33">
        <v>1</v>
      </c>
      <c r="AE1276" s="33">
        <v>0</v>
      </c>
      <c r="AF1276" s="33">
        <v>0</v>
      </c>
      <c r="AG1276" s="23">
        <f>SQRT((W1276-W1274)^2+(X1276-X1274)^2)</f>
        <v>74.632432628181164</v>
      </c>
      <c r="AH1276" s="23">
        <f>SQRT((W1273-W1271)^2+(X1273-X1271)^2)</f>
        <v>74</v>
      </c>
      <c r="AI1276" s="23">
        <f>SQRT(((Y1273-Y1271)^2)+((Z1273-Z1271)^2))</f>
        <v>32.280024783137947</v>
      </c>
      <c r="AJ1276" s="23">
        <f>SQRT(((Y1276-Y1274)^2)+((Z1276-Z1274)^2))</f>
        <v>35.227829907617071</v>
      </c>
    </row>
    <row r="1277" spans="1:36" x14ac:dyDescent="0.25">
      <c r="A1277" s="23" t="s">
        <v>311</v>
      </c>
      <c r="B1277" s="23">
        <v>1</v>
      </c>
      <c r="C1277" s="23">
        <v>68.066100000000006</v>
      </c>
      <c r="D1277" s="23">
        <v>30.353100000000001</v>
      </c>
      <c r="E1277" s="23">
        <v>340.66669999999999</v>
      </c>
      <c r="F1277" s="23">
        <v>512.66669999999999</v>
      </c>
      <c r="G1277" s="23">
        <v>407.66669999999999</v>
      </c>
      <c r="H1277" s="23">
        <v>500.66669999999999</v>
      </c>
      <c r="K1277" s="32" t="s">
        <v>311</v>
      </c>
      <c r="L1277" s="32">
        <v>1267</v>
      </c>
      <c r="M1277" s="32" t="s">
        <v>263</v>
      </c>
      <c r="N1277" s="32" t="s">
        <v>669</v>
      </c>
      <c r="O1277" s="32" t="s">
        <v>261</v>
      </c>
      <c r="P1277" s="32" t="s">
        <v>232</v>
      </c>
      <c r="Q1277" s="32" t="s">
        <v>448</v>
      </c>
      <c r="R1277" s="32" t="s">
        <v>236</v>
      </c>
      <c r="S1277" s="37" t="s">
        <v>23</v>
      </c>
      <c r="T1277" s="32">
        <v>1</v>
      </c>
      <c r="U1277" s="33">
        <v>68.066100000000006</v>
      </c>
      <c r="V1277" s="33">
        <v>30.353100000000001</v>
      </c>
      <c r="W1277" s="33">
        <v>340.66669999999999</v>
      </c>
      <c r="X1277" s="33">
        <v>512.66669999999999</v>
      </c>
      <c r="Y1277" s="33">
        <v>407.66669999999999</v>
      </c>
      <c r="Z1277" s="33">
        <v>500.66669999999999</v>
      </c>
      <c r="AA1277" s="33" t="s">
        <v>235</v>
      </c>
      <c r="AB1277" s="33" t="s">
        <v>235</v>
      </c>
      <c r="AC1277" s="33">
        <f>V1277</f>
        <v>30.353100000000001</v>
      </c>
      <c r="AD1277" s="33" t="s">
        <v>235</v>
      </c>
      <c r="AE1277" s="33" t="s">
        <v>235</v>
      </c>
      <c r="AF1277" s="33" t="s">
        <v>235</v>
      </c>
      <c r="AG1277" s="33" t="s">
        <v>235</v>
      </c>
      <c r="AH1277" s="33" t="s">
        <v>235</v>
      </c>
      <c r="AI1277" s="33" t="s">
        <v>235</v>
      </c>
      <c r="AJ1277" s="33" t="s">
        <v>235</v>
      </c>
    </row>
    <row r="1278" spans="1:36" x14ac:dyDescent="0.25">
      <c r="A1278" s="23" t="s">
        <v>311</v>
      </c>
      <c r="B1278" s="23">
        <v>2</v>
      </c>
      <c r="C1278" s="23">
        <v>76.118300000000005</v>
      </c>
      <c r="D1278" s="23">
        <v>50.341000000000001</v>
      </c>
      <c r="E1278" s="23">
        <v>327.66669999999999</v>
      </c>
      <c r="F1278" s="23">
        <v>471.66669999999999</v>
      </c>
      <c r="G1278" s="23">
        <v>402.66669999999999</v>
      </c>
      <c r="H1278" s="23">
        <v>484.66669999999999</v>
      </c>
      <c r="K1278" s="32" t="s">
        <v>311</v>
      </c>
      <c r="L1278" s="32">
        <v>1268</v>
      </c>
      <c r="M1278" s="32" t="s">
        <v>263</v>
      </c>
      <c r="N1278" s="32" t="s">
        <v>669</v>
      </c>
      <c r="O1278" s="32" t="s">
        <v>261</v>
      </c>
      <c r="P1278" s="32" t="s">
        <v>232</v>
      </c>
      <c r="Q1278" s="32" t="s">
        <v>448</v>
      </c>
      <c r="R1278" s="32" t="s">
        <v>236</v>
      </c>
      <c r="S1278" s="37" t="s">
        <v>23</v>
      </c>
      <c r="T1278" s="32">
        <v>2</v>
      </c>
      <c r="U1278" s="33">
        <v>76.118300000000005</v>
      </c>
      <c r="V1278" s="33">
        <v>50.341000000000001</v>
      </c>
      <c r="W1278" s="33">
        <v>327.66669999999999</v>
      </c>
      <c r="X1278" s="33">
        <v>471.66669999999999</v>
      </c>
      <c r="Y1278" s="33">
        <v>402.66669999999999</v>
      </c>
      <c r="Z1278" s="33">
        <v>484.66669999999999</v>
      </c>
      <c r="AA1278" s="33" t="s">
        <v>235</v>
      </c>
      <c r="AB1278" s="33" t="s">
        <v>235</v>
      </c>
      <c r="AC1278" s="33">
        <f>V1278</f>
        <v>50.341000000000001</v>
      </c>
      <c r="AD1278" s="33" t="s">
        <v>235</v>
      </c>
      <c r="AE1278" s="33" t="s">
        <v>235</v>
      </c>
      <c r="AF1278" s="33" t="s">
        <v>235</v>
      </c>
      <c r="AG1278" s="33" t="s">
        <v>235</v>
      </c>
      <c r="AH1278" s="33" t="s">
        <v>235</v>
      </c>
      <c r="AI1278" s="33" t="s">
        <v>235</v>
      </c>
      <c r="AJ1278" s="33" t="s">
        <v>235</v>
      </c>
    </row>
    <row r="1279" spans="1:36" x14ac:dyDescent="0.25">
      <c r="A1279" s="23" t="s">
        <v>311</v>
      </c>
      <c r="B1279" s="23">
        <v>3</v>
      </c>
      <c r="C1279" s="23">
        <v>76.485299999999995</v>
      </c>
      <c r="D1279" s="23">
        <v>66.067400000000006</v>
      </c>
      <c r="E1279" s="23">
        <v>334.66669999999999</v>
      </c>
      <c r="F1279" s="23">
        <v>429.66669999999999</v>
      </c>
      <c r="G1279" s="23">
        <v>403.66669999999999</v>
      </c>
      <c r="H1279" s="23">
        <v>462.66669999999999</v>
      </c>
      <c r="K1279" s="32" t="s">
        <v>311</v>
      </c>
      <c r="L1279" s="32">
        <v>1269</v>
      </c>
      <c r="M1279" s="32" t="s">
        <v>263</v>
      </c>
      <c r="N1279" s="32" t="s">
        <v>669</v>
      </c>
      <c r="O1279" s="32" t="s">
        <v>261</v>
      </c>
      <c r="P1279" s="32" t="s">
        <v>232</v>
      </c>
      <c r="Q1279" s="32" t="s">
        <v>448</v>
      </c>
      <c r="R1279" s="32" t="s">
        <v>236</v>
      </c>
      <c r="S1279" s="37" t="s">
        <v>23</v>
      </c>
      <c r="T1279" s="32">
        <v>3</v>
      </c>
      <c r="U1279" s="33">
        <v>76.485299999999995</v>
      </c>
      <c r="V1279" s="33">
        <v>66.067400000000006</v>
      </c>
      <c r="W1279" s="33">
        <v>334.66669999999999</v>
      </c>
      <c r="X1279" s="33">
        <v>429.66669999999999</v>
      </c>
      <c r="Y1279" s="33">
        <v>403.66669999999999</v>
      </c>
      <c r="Z1279" s="33">
        <v>462.66669999999999</v>
      </c>
      <c r="AA1279" s="33" t="s">
        <v>235</v>
      </c>
      <c r="AB1279" s="33" t="s">
        <v>235</v>
      </c>
      <c r="AC1279" s="33">
        <f>V1279</f>
        <v>66.067400000000006</v>
      </c>
      <c r="AD1279" s="33" t="s">
        <v>235</v>
      </c>
      <c r="AE1279" s="33" t="s">
        <v>235</v>
      </c>
      <c r="AF1279" s="33" t="s">
        <v>235</v>
      </c>
      <c r="AG1279" s="33" t="s">
        <v>235</v>
      </c>
      <c r="AH1279" s="33" t="s">
        <v>235</v>
      </c>
      <c r="AI1279" s="40" t="s">
        <v>235</v>
      </c>
      <c r="AJ1279" s="40" t="s">
        <v>235</v>
      </c>
    </row>
    <row r="1280" spans="1:36" x14ac:dyDescent="0.25">
      <c r="A1280" s="23" t="s">
        <v>311</v>
      </c>
      <c r="B1280" s="23">
        <v>4</v>
      </c>
      <c r="C1280" s="23">
        <v>71.309200000000004</v>
      </c>
      <c r="D1280" s="23">
        <v>115.8865</v>
      </c>
      <c r="E1280" s="23">
        <v>454.66669999999999</v>
      </c>
      <c r="F1280" s="23">
        <v>332.66669999999999</v>
      </c>
      <c r="G1280" s="23">
        <v>472.66669999999999</v>
      </c>
      <c r="H1280" s="23">
        <v>401.66669999999999</v>
      </c>
      <c r="K1280" s="32" t="s">
        <v>311</v>
      </c>
      <c r="L1280" s="32">
        <v>1270</v>
      </c>
      <c r="M1280" s="32" t="s">
        <v>263</v>
      </c>
      <c r="N1280" s="32" t="s">
        <v>669</v>
      </c>
      <c r="O1280" s="32" t="s">
        <v>261</v>
      </c>
      <c r="P1280" s="32" t="s">
        <v>232</v>
      </c>
      <c r="Q1280" s="32" t="s">
        <v>448</v>
      </c>
      <c r="R1280" s="32" t="s">
        <v>236</v>
      </c>
      <c r="S1280" s="37" t="s">
        <v>24</v>
      </c>
      <c r="T1280" s="32">
        <v>4</v>
      </c>
      <c r="U1280" s="33">
        <v>71.309200000000004</v>
      </c>
      <c r="V1280" s="33">
        <v>115.8865</v>
      </c>
      <c r="W1280" s="33">
        <v>454.66669999999999</v>
      </c>
      <c r="X1280" s="33">
        <v>332.66669999999999</v>
      </c>
      <c r="Y1280" s="33">
        <v>472.66669999999999</v>
      </c>
      <c r="Z1280" s="33">
        <v>401.66669999999999</v>
      </c>
      <c r="AA1280" s="33" t="s">
        <v>235</v>
      </c>
      <c r="AB1280" s="33" t="s">
        <v>235</v>
      </c>
      <c r="AC1280" s="33">
        <f>ABS(180-V1280)</f>
        <v>64.113500000000002</v>
      </c>
      <c r="AD1280" s="33" t="s">
        <v>235</v>
      </c>
      <c r="AE1280" s="33" t="s">
        <v>235</v>
      </c>
      <c r="AF1280" s="33" t="s">
        <v>235</v>
      </c>
      <c r="AG1280" s="33" t="s">
        <v>235</v>
      </c>
      <c r="AH1280" s="33" t="s">
        <v>235</v>
      </c>
      <c r="AI1280" s="40" t="s">
        <v>235</v>
      </c>
      <c r="AJ1280" s="40" t="s">
        <v>235</v>
      </c>
    </row>
    <row r="1281" spans="1:36" x14ac:dyDescent="0.25">
      <c r="A1281" s="23" t="s">
        <v>311</v>
      </c>
      <c r="B1281" s="23">
        <v>5</v>
      </c>
      <c r="C1281" s="23">
        <v>81.221900000000005</v>
      </c>
      <c r="D1281" s="23">
        <v>134.74379999999999</v>
      </c>
      <c r="E1281" s="23">
        <v>499.66669999999999</v>
      </c>
      <c r="F1281" s="23">
        <v>325.66669999999999</v>
      </c>
      <c r="G1281" s="23">
        <v>493.66669999999999</v>
      </c>
      <c r="H1281" s="23">
        <v>406.66669999999999</v>
      </c>
      <c r="K1281" s="32" t="s">
        <v>311</v>
      </c>
      <c r="L1281" s="32">
        <v>1271</v>
      </c>
      <c r="M1281" s="32" t="s">
        <v>263</v>
      </c>
      <c r="N1281" s="32" t="s">
        <v>669</v>
      </c>
      <c r="O1281" s="32" t="s">
        <v>261</v>
      </c>
      <c r="P1281" s="32" t="s">
        <v>232</v>
      </c>
      <c r="Q1281" s="32" t="s">
        <v>448</v>
      </c>
      <c r="R1281" s="32" t="s">
        <v>236</v>
      </c>
      <c r="S1281" s="37" t="s">
        <v>24</v>
      </c>
      <c r="T1281" s="32">
        <v>5</v>
      </c>
      <c r="U1281" s="33">
        <v>81.221900000000005</v>
      </c>
      <c r="V1281" s="33">
        <v>134.74379999999999</v>
      </c>
      <c r="W1281" s="33">
        <v>499.66669999999999</v>
      </c>
      <c r="X1281" s="33">
        <v>325.66669999999999</v>
      </c>
      <c r="Y1281" s="33">
        <v>493.66669999999999</v>
      </c>
      <c r="Z1281" s="33">
        <v>406.66669999999999</v>
      </c>
      <c r="AA1281" s="33" t="s">
        <v>235</v>
      </c>
      <c r="AB1281" s="33" t="s">
        <v>235</v>
      </c>
      <c r="AC1281" s="33">
        <f>ABS(180-V1281)</f>
        <v>45.256200000000007</v>
      </c>
      <c r="AD1281" s="33" t="s">
        <v>235</v>
      </c>
      <c r="AE1281" s="33" t="s">
        <v>235</v>
      </c>
      <c r="AF1281" s="33" t="s">
        <v>235</v>
      </c>
      <c r="AG1281" s="33" t="s">
        <v>235</v>
      </c>
      <c r="AH1281" s="33" t="s">
        <v>235</v>
      </c>
      <c r="AI1281" s="40" t="s">
        <v>235</v>
      </c>
      <c r="AJ1281" s="40" t="s">
        <v>235</v>
      </c>
    </row>
    <row r="1282" spans="1:36" x14ac:dyDescent="0.25">
      <c r="A1282" s="23" t="s">
        <v>311</v>
      </c>
      <c r="B1282" s="23">
        <v>6</v>
      </c>
      <c r="C1282" s="23">
        <v>71.309200000000004</v>
      </c>
      <c r="D1282" s="23">
        <v>152.75649999999999</v>
      </c>
      <c r="E1282" s="23">
        <v>536.66669999999999</v>
      </c>
      <c r="F1282" s="23">
        <v>346.66669999999999</v>
      </c>
      <c r="G1282" s="23">
        <v>509.66669999999999</v>
      </c>
      <c r="H1282" s="23">
        <v>412.66669999999999</v>
      </c>
      <c r="K1282" s="32" t="s">
        <v>311</v>
      </c>
      <c r="L1282" s="32">
        <v>1272</v>
      </c>
      <c r="M1282" s="32" t="s">
        <v>263</v>
      </c>
      <c r="N1282" s="32" t="s">
        <v>669</v>
      </c>
      <c r="O1282" s="32" t="s">
        <v>261</v>
      </c>
      <c r="P1282" s="32" t="s">
        <v>232</v>
      </c>
      <c r="Q1282" s="32" t="s">
        <v>448</v>
      </c>
      <c r="R1282" s="32" t="s">
        <v>236</v>
      </c>
      <c r="S1282" s="37" t="s">
        <v>24</v>
      </c>
      <c r="T1282" s="32">
        <v>6</v>
      </c>
      <c r="U1282" s="33">
        <v>71.309200000000004</v>
      </c>
      <c r="V1282" s="33">
        <v>152.75649999999999</v>
      </c>
      <c r="W1282" s="33">
        <v>536.66669999999999</v>
      </c>
      <c r="X1282" s="33">
        <v>346.66669999999999</v>
      </c>
      <c r="Y1282" s="33">
        <v>509.66669999999999</v>
      </c>
      <c r="Z1282" s="33">
        <v>412.66669999999999</v>
      </c>
      <c r="AA1282" s="33">
        <f>SQRT(((W1282-W1277)^2)+((X1282-X1277)^2))</f>
        <v>256.85015086622008</v>
      </c>
      <c r="AB1282" s="33">
        <f>SQRT(((Y1280-Y1279)^2)+((Z1280-Z1279)^2))</f>
        <v>92.097774131626011</v>
      </c>
      <c r="AC1282" s="33">
        <f>ABS(180-V1282)</f>
        <v>27.243500000000012</v>
      </c>
      <c r="AD1282" s="33">
        <v>1</v>
      </c>
      <c r="AE1282" s="33">
        <v>0</v>
      </c>
      <c r="AF1282" s="33">
        <v>0</v>
      </c>
      <c r="AG1282" s="23">
        <f>SQRT((W1282-W1280)^2+(X1282-X1280)^2)</f>
        <v>83.186537372341689</v>
      </c>
      <c r="AH1282" s="23">
        <f>SQRT((W1279-W1277)^2+(X1279-X1277)^2)</f>
        <v>83.21658488546619</v>
      </c>
      <c r="AI1282" s="23">
        <f>SQRT(((Y1279-Y1277)^2)+((Z1279-Z1277)^2))</f>
        <v>38.209946349085598</v>
      </c>
      <c r="AJ1282" s="23">
        <f>SQRT(((Y1282-Y1280)^2)+((Z1282-Z1280)^2))</f>
        <v>38.600518131237564</v>
      </c>
    </row>
    <row r="1283" spans="1:36" x14ac:dyDescent="0.25">
      <c r="A1283" s="23" t="s">
        <v>312</v>
      </c>
      <c r="B1283" s="23">
        <v>1</v>
      </c>
      <c r="C1283" s="23">
        <v>69.771100000000004</v>
      </c>
      <c r="D1283" s="23">
        <v>33.085599999999999</v>
      </c>
      <c r="E1283" s="23">
        <v>412.66669999999999</v>
      </c>
      <c r="F1283" s="23">
        <v>356.66669999999999</v>
      </c>
      <c r="G1283" s="23">
        <v>444.66669999999999</v>
      </c>
      <c r="H1283" s="23">
        <v>418.66669999999999</v>
      </c>
      <c r="K1283" s="32" t="s">
        <v>312</v>
      </c>
      <c r="L1283" s="32">
        <v>1273</v>
      </c>
      <c r="M1283" s="32" t="s">
        <v>263</v>
      </c>
      <c r="N1283" s="32" t="s">
        <v>669</v>
      </c>
      <c r="O1283" s="32" t="s">
        <v>261</v>
      </c>
      <c r="P1283" s="32" t="s">
        <v>232</v>
      </c>
      <c r="Q1283" s="32" t="s">
        <v>448</v>
      </c>
      <c r="R1283" s="32" t="s">
        <v>236</v>
      </c>
      <c r="S1283" s="37" t="s">
        <v>23</v>
      </c>
      <c r="T1283" s="32">
        <v>1</v>
      </c>
      <c r="U1283" s="33">
        <v>69.771100000000004</v>
      </c>
      <c r="V1283" s="33">
        <v>33.085599999999999</v>
      </c>
      <c r="W1283" s="33">
        <v>412.66669999999999</v>
      </c>
      <c r="X1283" s="33">
        <v>356.66669999999999</v>
      </c>
      <c r="Y1283" s="33">
        <v>444.66669999999999</v>
      </c>
      <c r="Z1283" s="33">
        <v>418.66669999999999</v>
      </c>
      <c r="AA1283" s="33" t="s">
        <v>235</v>
      </c>
      <c r="AB1283" s="33" t="s">
        <v>235</v>
      </c>
      <c r="AC1283" s="33">
        <f>V1283</f>
        <v>33.085599999999999</v>
      </c>
      <c r="AD1283" s="33" t="s">
        <v>235</v>
      </c>
      <c r="AE1283" s="33" t="s">
        <v>235</v>
      </c>
      <c r="AF1283" s="33" t="s">
        <v>235</v>
      </c>
      <c r="AG1283" s="33" t="s">
        <v>235</v>
      </c>
      <c r="AH1283" s="33" t="s">
        <v>235</v>
      </c>
      <c r="AI1283" s="33" t="s">
        <v>235</v>
      </c>
      <c r="AJ1283" s="33" t="s">
        <v>235</v>
      </c>
    </row>
    <row r="1284" spans="1:36" x14ac:dyDescent="0.25">
      <c r="A1284" s="23" t="s">
        <v>312</v>
      </c>
      <c r="B1284" s="23">
        <v>2</v>
      </c>
      <c r="C1284" s="23">
        <v>80.752700000000004</v>
      </c>
      <c r="D1284" s="23">
        <v>52.556100000000001</v>
      </c>
      <c r="E1284" s="23">
        <v>443.66669999999999</v>
      </c>
      <c r="F1284" s="23">
        <v>329.66669999999999</v>
      </c>
      <c r="G1284" s="23">
        <v>454.66669999999999</v>
      </c>
      <c r="H1284" s="23">
        <v>409.66669999999999</v>
      </c>
      <c r="K1284" s="32" t="s">
        <v>312</v>
      </c>
      <c r="L1284" s="32">
        <v>1274</v>
      </c>
      <c r="M1284" s="32" t="s">
        <v>263</v>
      </c>
      <c r="N1284" s="32" t="s">
        <v>669</v>
      </c>
      <c r="O1284" s="32" t="s">
        <v>261</v>
      </c>
      <c r="P1284" s="32" t="s">
        <v>232</v>
      </c>
      <c r="Q1284" s="32" t="s">
        <v>448</v>
      </c>
      <c r="R1284" s="32" t="s">
        <v>236</v>
      </c>
      <c r="S1284" s="37" t="s">
        <v>23</v>
      </c>
      <c r="T1284" s="32">
        <v>2</v>
      </c>
      <c r="U1284" s="33">
        <v>80.752700000000004</v>
      </c>
      <c r="V1284" s="33">
        <v>52.556100000000001</v>
      </c>
      <c r="W1284" s="33">
        <v>443.66669999999999</v>
      </c>
      <c r="X1284" s="33">
        <v>329.66669999999999</v>
      </c>
      <c r="Y1284" s="33">
        <v>454.66669999999999</v>
      </c>
      <c r="Z1284" s="33">
        <v>409.66669999999999</v>
      </c>
      <c r="AA1284" s="33" t="s">
        <v>235</v>
      </c>
      <c r="AB1284" s="33" t="s">
        <v>235</v>
      </c>
      <c r="AC1284" s="33">
        <f>V1284</f>
        <v>52.556100000000001</v>
      </c>
      <c r="AD1284" s="33" t="s">
        <v>235</v>
      </c>
      <c r="AE1284" s="33" t="s">
        <v>235</v>
      </c>
      <c r="AF1284" s="33" t="s">
        <v>235</v>
      </c>
      <c r="AG1284" s="33" t="s">
        <v>235</v>
      </c>
      <c r="AH1284" s="33" t="s">
        <v>235</v>
      </c>
      <c r="AI1284" s="33" t="s">
        <v>235</v>
      </c>
      <c r="AJ1284" s="33" t="s">
        <v>235</v>
      </c>
    </row>
    <row r="1285" spans="1:36" x14ac:dyDescent="0.25">
      <c r="A1285" s="23" t="s">
        <v>312</v>
      </c>
      <c r="B1285" s="23">
        <v>3</v>
      </c>
      <c r="C1285" s="23">
        <v>70.406000000000006</v>
      </c>
      <c r="D1285" s="23">
        <v>71.854699999999994</v>
      </c>
      <c r="E1285" s="23">
        <v>487.66669999999999</v>
      </c>
      <c r="F1285" s="23">
        <v>332.66669999999999</v>
      </c>
      <c r="G1285" s="23">
        <v>473.66669999999999</v>
      </c>
      <c r="H1285" s="23">
        <v>401.66669999999999</v>
      </c>
      <c r="K1285" s="32" t="s">
        <v>312</v>
      </c>
      <c r="L1285" s="32">
        <v>1275</v>
      </c>
      <c r="M1285" s="32" t="s">
        <v>263</v>
      </c>
      <c r="N1285" s="32" t="s">
        <v>669</v>
      </c>
      <c r="O1285" s="32" t="s">
        <v>261</v>
      </c>
      <c r="P1285" s="32" t="s">
        <v>232</v>
      </c>
      <c r="Q1285" s="32" t="s">
        <v>448</v>
      </c>
      <c r="R1285" s="32" t="s">
        <v>236</v>
      </c>
      <c r="S1285" s="37" t="s">
        <v>23</v>
      </c>
      <c r="T1285" s="32">
        <v>3</v>
      </c>
      <c r="U1285" s="33">
        <v>70.406000000000006</v>
      </c>
      <c r="V1285" s="33">
        <v>71.854699999999994</v>
      </c>
      <c r="W1285" s="33">
        <v>487.66669999999999</v>
      </c>
      <c r="X1285" s="33">
        <v>332.66669999999999</v>
      </c>
      <c r="Y1285" s="33">
        <v>473.66669999999999</v>
      </c>
      <c r="Z1285" s="33">
        <v>401.66669999999999</v>
      </c>
      <c r="AA1285" s="33" t="s">
        <v>235</v>
      </c>
      <c r="AB1285" s="33" t="s">
        <v>235</v>
      </c>
      <c r="AC1285" s="33">
        <f>V1285</f>
        <v>71.854699999999994</v>
      </c>
      <c r="AD1285" s="33" t="s">
        <v>235</v>
      </c>
      <c r="AE1285" s="33" t="s">
        <v>235</v>
      </c>
      <c r="AF1285" s="33" t="s">
        <v>235</v>
      </c>
      <c r="AG1285" s="40" t="s">
        <v>235</v>
      </c>
      <c r="AH1285" s="40" t="s">
        <v>235</v>
      </c>
      <c r="AI1285" s="40" t="s">
        <v>235</v>
      </c>
      <c r="AJ1285" s="40" t="s">
        <v>235</v>
      </c>
    </row>
    <row r="1286" spans="1:36" x14ac:dyDescent="0.25">
      <c r="A1286" s="23" t="s">
        <v>312</v>
      </c>
      <c r="B1286" s="23">
        <v>4</v>
      </c>
      <c r="C1286" s="23">
        <v>63.820099999999996</v>
      </c>
      <c r="D1286" s="23">
        <v>114.95189999999999</v>
      </c>
      <c r="E1286" s="23">
        <v>603.66669999999999</v>
      </c>
      <c r="F1286" s="23">
        <v>405.66669999999999</v>
      </c>
      <c r="G1286" s="23">
        <v>551.66669999999999</v>
      </c>
      <c r="H1286" s="23">
        <v>442.66669999999999</v>
      </c>
      <c r="K1286" s="32" t="s">
        <v>312</v>
      </c>
      <c r="L1286" s="32">
        <v>1276</v>
      </c>
      <c r="M1286" s="32" t="s">
        <v>263</v>
      </c>
      <c r="N1286" s="32" t="s">
        <v>669</v>
      </c>
      <c r="O1286" s="32" t="s">
        <v>261</v>
      </c>
      <c r="P1286" s="32" t="s">
        <v>232</v>
      </c>
      <c r="Q1286" s="32" t="s">
        <v>448</v>
      </c>
      <c r="R1286" s="32" t="s">
        <v>236</v>
      </c>
      <c r="S1286" s="37" t="s">
        <v>24</v>
      </c>
      <c r="T1286" s="32">
        <v>4</v>
      </c>
      <c r="U1286" s="33">
        <v>63.820099999999996</v>
      </c>
      <c r="V1286" s="33">
        <v>114.95189999999999</v>
      </c>
      <c r="W1286" s="33">
        <v>603.66669999999999</v>
      </c>
      <c r="X1286" s="33">
        <v>405.66669999999999</v>
      </c>
      <c r="Y1286" s="33">
        <v>551.66669999999999</v>
      </c>
      <c r="Z1286" s="33">
        <v>442.66669999999999</v>
      </c>
      <c r="AA1286" s="33" t="s">
        <v>235</v>
      </c>
      <c r="AB1286" s="33" t="s">
        <v>235</v>
      </c>
      <c r="AC1286" s="33">
        <f>ABS(180-V1286)</f>
        <v>65.048100000000005</v>
      </c>
      <c r="AD1286" s="33" t="s">
        <v>235</v>
      </c>
      <c r="AE1286" s="33" t="s">
        <v>235</v>
      </c>
      <c r="AF1286" s="33" t="s">
        <v>235</v>
      </c>
      <c r="AG1286" s="40" t="s">
        <v>235</v>
      </c>
      <c r="AH1286" s="40" t="s">
        <v>235</v>
      </c>
      <c r="AI1286" s="40" t="s">
        <v>235</v>
      </c>
      <c r="AJ1286" s="40" t="s">
        <v>235</v>
      </c>
    </row>
    <row r="1287" spans="1:36" x14ac:dyDescent="0.25">
      <c r="A1287" s="23" t="s">
        <v>312</v>
      </c>
      <c r="B1287" s="23">
        <v>5</v>
      </c>
      <c r="C1287" s="23">
        <v>75.584400000000002</v>
      </c>
      <c r="D1287" s="23">
        <v>132.6694</v>
      </c>
      <c r="E1287" s="23">
        <v>628.66669999999999</v>
      </c>
      <c r="F1287" s="23">
        <v>438.66669999999999</v>
      </c>
      <c r="G1287" s="23">
        <v>556.66669999999999</v>
      </c>
      <c r="H1287" s="23">
        <v>461.66669999999999</v>
      </c>
      <c r="K1287" s="32" t="s">
        <v>312</v>
      </c>
      <c r="L1287" s="32">
        <v>1277</v>
      </c>
      <c r="M1287" s="32" t="s">
        <v>263</v>
      </c>
      <c r="N1287" s="32" t="s">
        <v>669</v>
      </c>
      <c r="O1287" s="32" t="s">
        <v>261</v>
      </c>
      <c r="P1287" s="32" t="s">
        <v>232</v>
      </c>
      <c r="Q1287" s="32" t="s">
        <v>448</v>
      </c>
      <c r="R1287" s="32" t="s">
        <v>236</v>
      </c>
      <c r="S1287" s="37" t="s">
        <v>24</v>
      </c>
      <c r="T1287" s="32">
        <v>5</v>
      </c>
      <c r="U1287" s="33">
        <v>75.584400000000002</v>
      </c>
      <c r="V1287" s="33">
        <v>132.6694</v>
      </c>
      <c r="W1287" s="33">
        <v>628.66669999999999</v>
      </c>
      <c r="X1287" s="33">
        <v>438.66669999999999</v>
      </c>
      <c r="Y1287" s="33">
        <v>556.66669999999999</v>
      </c>
      <c r="Z1287" s="33">
        <v>461.66669999999999</v>
      </c>
      <c r="AA1287" s="33" t="s">
        <v>235</v>
      </c>
      <c r="AB1287" s="33" t="s">
        <v>235</v>
      </c>
      <c r="AC1287" s="33">
        <f>ABS(180-V1287)</f>
        <v>47.330600000000004</v>
      </c>
      <c r="AD1287" s="33" t="s">
        <v>235</v>
      </c>
      <c r="AE1287" s="33" t="s">
        <v>235</v>
      </c>
      <c r="AF1287" s="33" t="s">
        <v>235</v>
      </c>
      <c r="AG1287" s="40" t="s">
        <v>235</v>
      </c>
      <c r="AH1287" s="40" t="s">
        <v>235</v>
      </c>
      <c r="AI1287" s="40" t="s">
        <v>235</v>
      </c>
      <c r="AJ1287" s="40" t="s">
        <v>235</v>
      </c>
    </row>
    <row r="1288" spans="1:36" x14ac:dyDescent="0.25">
      <c r="A1288" s="23" t="s">
        <v>312</v>
      </c>
      <c r="B1288" s="23">
        <v>6</v>
      </c>
      <c r="C1288" s="23">
        <v>71.063400000000001</v>
      </c>
      <c r="D1288" s="23">
        <v>152.8047</v>
      </c>
      <c r="E1288" s="23">
        <v>623.66669999999999</v>
      </c>
      <c r="F1288" s="23">
        <v>477.66669999999999</v>
      </c>
      <c r="G1288" s="23">
        <v>552.66669999999999</v>
      </c>
      <c r="H1288" s="23">
        <v>474.66669999999999</v>
      </c>
      <c r="K1288" s="32" t="s">
        <v>312</v>
      </c>
      <c r="L1288" s="32">
        <v>1278</v>
      </c>
      <c r="M1288" s="32" t="s">
        <v>263</v>
      </c>
      <c r="N1288" s="32" t="s">
        <v>669</v>
      </c>
      <c r="O1288" s="32" t="s">
        <v>261</v>
      </c>
      <c r="P1288" s="32" t="s">
        <v>232</v>
      </c>
      <c r="Q1288" s="32" t="s">
        <v>448</v>
      </c>
      <c r="R1288" s="32" t="s">
        <v>236</v>
      </c>
      <c r="S1288" s="37" t="s">
        <v>24</v>
      </c>
      <c r="T1288" s="32">
        <v>6</v>
      </c>
      <c r="U1288" s="33">
        <v>71.063400000000001</v>
      </c>
      <c r="V1288" s="33">
        <v>152.8047</v>
      </c>
      <c r="W1288" s="33">
        <v>623.66669999999999</v>
      </c>
      <c r="X1288" s="33">
        <v>477.66669999999999</v>
      </c>
      <c r="Y1288" s="33">
        <v>552.66669999999999</v>
      </c>
      <c r="Z1288" s="33">
        <v>474.66669999999999</v>
      </c>
      <c r="AA1288" s="33">
        <f>SQRT(((W1288-W1283)^2)+((X1288-X1283)^2))</f>
        <v>243.232399157678</v>
      </c>
      <c r="AB1288" s="33">
        <f>SQRT(((Y1286-Y1285)^2)+((Z1286-Z1285)^2))</f>
        <v>88.11923740024082</v>
      </c>
      <c r="AC1288" s="33">
        <f>ABS(180-V1288)</f>
        <v>27.195300000000003</v>
      </c>
      <c r="AD1288" s="33">
        <v>1</v>
      </c>
      <c r="AE1288" s="33">
        <v>0</v>
      </c>
      <c r="AF1288" s="33">
        <v>0</v>
      </c>
      <c r="AG1288" s="23">
        <f>SQRT((W1288-W1286)^2+(X1288-X1286)^2)</f>
        <v>74.726166769077622</v>
      </c>
      <c r="AH1288" s="23">
        <f>SQRT((W1285-W1283)^2+(X1285-X1283)^2)</f>
        <v>78.746428490440124</v>
      </c>
      <c r="AI1288" s="23">
        <f>SQRT(((Y1285-Y1283)^2)+((Z1285-Z1283)^2))</f>
        <v>33.61547262794322</v>
      </c>
      <c r="AJ1288" s="23">
        <f>SQRT(((Y1288-Y1286)^2)+((Z1288-Z1286)^2))</f>
        <v>32.015621187164243</v>
      </c>
    </row>
    <row r="1289" spans="1:36" x14ac:dyDescent="0.25">
      <c r="A1289" s="23" t="s">
        <v>313</v>
      </c>
      <c r="B1289" s="23">
        <v>1</v>
      </c>
      <c r="C1289" s="23">
        <v>72.034700000000001</v>
      </c>
      <c r="D1289" s="23">
        <v>24.7361</v>
      </c>
      <c r="E1289" s="23">
        <v>383.66669999999999</v>
      </c>
      <c r="F1289" s="23">
        <v>527.66669999999999</v>
      </c>
      <c r="G1289" s="23">
        <v>453.66669999999999</v>
      </c>
      <c r="H1289" s="23">
        <v>510.66669999999999</v>
      </c>
      <c r="K1289" s="32" t="s">
        <v>313</v>
      </c>
      <c r="L1289" s="32">
        <v>1279</v>
      </c>
      <c r="M1289" s="32" t="s">
        <v>263</v>
      </c>
      <c r="N1289" s="32" t="s">
        <v>669</v>
      </c>
      <c r="O1289" s="32" t="s">
        <v>261</v>
      </c>
      <c r="P1289" s="32" t="s">
        <v>232</v>
      </c>
      <c r="Q1289" s="32" t="s">
        <v>448</v>
      </c>
      <c r="R1289" s="32" t="s">
        <v>236</v>
      </c>
      <c r="S1289" s="37" t="s">
        <v>23</v>
      </c>
      <c r="T1289" s="32">
        <v>1</v>
      </c>
      <c r="U1289" s="33">
        <v>72.034700000000001</v>
      </c>
      <c r="V1289" s="33">
        <v>24.7361</v>
      </c>
      <c r="W1289" s="33">
        <v>383.66669999999999</v>
      </c>
      <c r="X1289" s="33">
        <v>527.66669999999999</v>
      </c>
      <c r="Y1289" s="33">
        <v>453.66669999999999</v>
      </c>
      <c r="Z1289" s="33">
        <v>510.66669999999999</v>
      </c>
      <c r="AA1289" s="33" t="s">
        <v>235</v>
      </c>
      <c r="AB1289" s="33" t="s">
        <v>235</v>
      </c>
      <c r="AC1289" s="33">
        <f>V1289</f>
        <v>24.7361</v>
      </c>
      <c r="AD1289" s="33" t="s">
        <v>235</v>
      </c>
      <c r="AE1289" s="33" t="s">
        <v>235</v>
      </c>
      <c r="AF1289" s="33" t="s">
        <v>235</v>
      </c>
      <c r="AG1289" s="33" t="s">
        <v>235</v>
      </c>
      <c r="AH1289" s="33" t="s">
        <v>235</v>
      </c>
      <c r="AI1289" s="33" t="s">
        <v>235</v>
      </c>
      <c r="AJ1289" s="33" t="s">
        <v>235</v>
      </c>
    </row>
    <row r="1290" spans="1:36" x14ac:dyDescent="0.25">
      <c r="A1290" s="23" t="s">
        <v>313</v>
      </c>
      <c r="B1290" s="23">
        <v>2</v>
      </c>
      <c r="C1290" s="23">
        <v>78.638400000000004</v>
      </c>
      <c r="D1290" s="23">
        <v>45.692300000000003</v>
      </c>
      <c r="E1290" s="23">
        <v>366.66669999999999</v>
      </c>
      <c r="F1290" s="23">
        <v>488.66669999999999</v>
      </c>
      <c r="G1290" s="23">
        <v>444.66669999999999</v>
      </c>
      <c r="H1290" s="23">
        <v>498.66669999999999</v>
      </c>
      <c r="K1290" s="32" t="s">
        <v>313</v>
      </c>
      <c r="L1290" s="32">
        <v>1280</v>
      </c>
      <c r="M1290" s="32" t="s">
        <v>263</v>
      </c>
      <c r="N1290" s="32" t="s">
        <v>669</v>
      </c>
      <c r="O1290" s="32" t="s">
        <v>261</v>
      </c>
      <c r="P1290" s="32" t="s">
        <v>232</v>
      </c>
      <c r="Q1290" s="32" t="s">
        <v>448</v>
      </c>
      <c r="R1290" s="32" t="s">
        <v>236</v>
      </c>
      <c r="S1290" s="37" t="s">
        <v>23</v>
      </c>
      <c r="T1290" s="32">
        <v>2</v>
      </c>
      <c r="U1290" s="33">
        <v>78.638400000000004</v>
      </c>
      <c r="V1290" s="33">
        <v>45.692300000000003</v>
      </c>
      <c r="W1290" s="33">
        <v>366.66669999999999</v>
      </c>
      <c r="X1290" s="33">
        <v>488.66669999999999</v>
      </c>
      <c r="Y1290" s="33">
        <v>444.66669999999999</v>
      </c>
      <c r="Z1290" s="33">
        <v>498.66669999999999</v>
      </c>
      <c r="AA1290" s="33" t="s">
        <v>235</v>
      </c>
      <c r="AB1290" s="33" t="s">
        <v>235</v>
      </c>
      <c r="AC1290" s="33">
        <f>V1290</f>
        <v>45.692300000000003</v>
      </c>
      <c r="AD1290" s="33" t="s">
        <v>235</v>
      </c>
      <c r="AE1290" s="33" t="s">
        <v>235</v>
      </c>
      <c r="AF1290" s="33" t="s">
        <v>235</v>
      </c>
      <c r="AG1290" s="33" t="s">
        <v>235</v>
      </c>
      <c r="AH1290" s="33" t="s">
        <v>235</v>
      </c>
      <c r="AI1290" s="33" t="s">
        <v>235</v>
      </c>
      <c r="AJ1290" s="33" t="s">
        <v>235</v>
      </c>
    </row>
    <row r="1291" spans="1:36" x14ac:dyDescent="0.25">
      <c r="A1291" s="23" t="s">
        <v>313</v>
      </c>
      <c r="B1291" s="23">
        <v>3</v>
      </c>
      <c r="C1291" s="23">
        <v>70.682400000000001</v>
      </c>
      <c r="D1291" s="23">
        <v>63.501399999999997</v>
      </c>
      <c r="E1291" s="23">
        <v>383.66669999999999</v>
      </c>
      <c r="F1291" s="23">
        <v>447.66669999999999</v>
      </c>
      <c r="G1291" s="23">
        <v>447.66669999999999</v>
      </c>
      <c r="H1291" s="23">
        <v>477.66669999999999</v>
      </c>
      <c r="K1291" s="32" t="s">
        <v>313</v>
      </c>
      <c r="L1291" s="32">
        <v>1281</v>
      </c>
      <c r="M1291" s="32" t="s">
        <v>263</v>
      </c>
      <c r="N1291" s="32" t="s">
        <v>669</v>
      </c>
      <c r="O1291" s="32" t="s">
        <v>261</v>
      </c>
      <c r="P1291" s="32" t="s">
        <v>232</v>
      </c>
      <c r="Q1291" s="32" t="s">
        <v>448</v>
      </c>
      <c r="R1291" s="32" t="s">
        <v>236</v>
      </c>
      <c r="S1291" s="37" t="s">
        <v>23</v>
      </c>
      <c r="T1291" s="32">
        <v>3</v>
      </c>
      <c r="U1291" s="33">
        <v>70.682400000000001</v>
      </c>
      <c r="V1291" s="33">
        <v>63.501399999999997</v>
      </c>
      <c r="W1291" s="33">
        <v>383.66669999999999</v>
      </c>
      <c r="X1291" s="33">
        <v>447.66669999999999</v>
      </c>
      <c r="Y1291" s="33">
        <v>447.66669999999999</v>
      </c>
      <c r="Z1291" s="33">
        <v>477.66669999999999</v>
      </c>
      <c r="AA1291" s="33" t="s">
        <v>235</v>
      </c>
      <c r="AB1291" s="33" t="s">
        <v>235</v>
      </c>
      <c r="AC1291" s="33">
        <f>V1291</f>
        <v>63.501399999999997</v>
      </c>
      <c r="AD1291" s="33" t="s">
        <v>235</v>
      </c>
      <c r="AE1291" s="33" t="s">
        <v>235</v>
      </c>
      <c r="AF1291" s="33" t="s">
        <v>235</v>
      </c>
      <c r="AG1291" s="33" t="s">
        <v>235</v>
      </c>
      <c r="AH1291" s="33" t="s">
        <v>235</v>
      </c>
      <c r="AI1291" s="40" t="s">
        <v>235</v>
      </c>
      <c r="AJ1291" s="40" t="s">
        <v>235</v>
      </c>
    </row>
    <row r="1292" spans="1:36" x14ac:dyDescent="0.25">
      <c r="A1292" s="23" t="s">
        <v>313</v>
      </c>
      <c r="B1292" s="23">
        <v>4</v>
      </c>
      <c r="C1292" s="23">
        <v>72.532799999999995</v>
      </c>
      <c r="D1292" s="23">
        <v>113.2007</v>
      </c>
      <c r="E1292" s="23">
        <v>495.66669999999999</v>
      </c>
      <c r="F1292" s="23">
        <v>356.66669999999999</v>
      </c>
      <c r="G1292" s="23">
        <v>514.66669999999999</v>
      </c>
      <c r="H1292" s="23">
        <v>426.66669999999999</v>
      </c>
      <c r="K1292" s="32" t="s">
        <v>313</v>
      </c>
      <c r="L1292" s="32">
        <v>1282</v>
      </c>
      <c r="M1292" s="32" t="s">
        <v>263</v>
      </c>
      <c r="N1292" s="32" t="s">
        <v>669</v>
      </c>
      <c r="O1292" s="32" t="s">
        <v>261</v>
      </c>
      <c r="P1292" s="32" t="s">
        <v>232</v>
      </c>
      <c r="Q1292" s="32" t="s">
        <v>448</v>
      </c>
      <c r="R1292" s="32" t="s">
        <v>236</v>
      </c>
      <c r="S1292" s="37" t="s">
        <v>24</v>
      </c>
      <c r="T1292" s="32">
        <v>4</v>
      </c>
      <c r="U1292" s="33">
        <v>72.532799999999995</v>
      </c>
      <c r="V1292" s="33">
        <v>113.2007</v>
      </c>
      <c r="W1292" s="33">
        <v>495.66669999999999</v>
      </c>
      <c r="X1292" s="33">
        <v>356.66669999999999</v>
      </c>
      <c r="Y1292" s="33">
        <v>514.66669999999999</v>
      </c>
      <c r="Z1292" s="33">
        <v>426.66669999999999</v>
      </c>
      <c r="AA1292" s="33" t="s">
        <v>235</v>
      </c>
      <c r="AB1292" s="33" t="s">
        <v>235</v>
      </c>
      <c r="AC1292" s="33">
        <f>ABS(180-V1292)</f>
        <v>66.799300000000002</v>
      </c>
      <c r="AD1292" s="33" t="s">
        <v>235</v>
      </c>
      <c r="AE1292" s="33" t="s">
        <v>235</v>
      </c>
      <c r="AF1292" s="33" t="s">
        <v>235</v>
      </c>
      <c r="AG1292" s="33" t="s">
        <v>235</v>
      </c>
      <c r="AH1292" s="33" t="s">
        <v>235</v>
      </c>
      <c r="AI1292" s="40" t="s">
        <v>235</v>
      </c>
      <c r="AJ1292" s="40" t="s">
        <v>235</v>
      </c>
    </row>
    <row r="1293" spans="1:36" x14ac:dyDescent="0.25">
      <c r="A1293" s="23" t="s">
        <v>313</v>
      </c>
      <c r="B1293" s="23">
        <v>5</v>
      </c>
      <c r="C1293" s="23">
        <v>82.097499999999997</v>
      </c>
      <c r="D1293" s="23">
        <v>131.17920000000001</v>
      </c>
      <c r="E1293" s="23">
        <v>539.66669999999999</v>
      </c>
      <c r="F1293" s="23">
        <v>346.66669999999999</v>
      </c>
      <c r="G1293" s="23">
        <v>535.66669999999999</v>
      </c>
      <c r="H1293" s="23">
        <v>428.66669999999999</v>
      </c>
      <c r="K1293" s="32" t="s">
        <v>313</v>
      </c>
      <c r="L1293" s="32">
        <v>1283</v>
      </c>
      <c r="M1293" s="32" t="s">
        <v>263</v>
      </c>
      <c r="N1293" s="32" t="s">
        <v>669</v>
      </c>
      <c r="O1293" s="32" t="s">
        <v>261</v>
      </c>
      <c r="P1293" s="32" t="s">
        <v>232</v>
      </c>
      <c r="Q1293" s="32" t="s">
        <v>448</v>
      </c>
      <c r="R1293" s="32" t="s">
        <v>236</v>
      </c>
      <c r="S1293" s="37" t="s">
        <v>24</v>
      </c>
      <c r="T1293" s="32">
        <v>5</v>
      </c>
      <c r="U1293" s="33">
        <v>82.097499999999997</v>
      </c>
      <c r="V1293" s="33">
        <v>131.17920000000001</v>
      </c>
      <c r="W1293" s="33">
        <v>539.66669999999999</v>
      </c>
      <c r="X1293" s="33">
        <v>346.66669999999999</v>
      </c>
      <c r="Y1293" s="33">
        <v>535.66669999999999</v>
      </c>
      <c r="Z1293" s="33">
        <v>428.66669999999999</v>
      </c>
      <c r="AA1293" s="33" t="s">
        <v>235</v>
      </c>
      <c r="AB1293" s="33" t="s">
        <v>235</v>
      </c>
      <c r="AC1293" s="33">
        <f>ABS(180-V1293)</f>
        <v>48.820799999999991</v>
      </c>
      <c r="AD1293" s="33" t="s">
        <v>235</v>
      </c>
      <c r="AE1293" s="33" t="s">
        <v>235</v>
      </c>
      <c r="AF1293" s="33" t="s">
        <v>235</v>
      </c>
      <c r="AG1293" s="33" t="s">
        <v>235</v>
      </c>
      <c r="AH1293" s="33" t="s">
        <v>235</v>
      </c>
      <c r="AI1293" s="40" t="s">
        <v>235</v>
      </c>
      <c r="AJ1293" s="40" t="s">
        <v>235</v>
      </c>
    </row>
    <row r="1294" spans="1:36" x14ac:dyDescent="0.25">
      <c r="A1294" s="23" t="s">
        <v>313</v>
      </c>
      <c r="B1294" s="23">
        <v>6</v>
      </c>
      <c r="C1294" s="23">
        <v>71.1126</v>
      </c>
      <c r="D1294" s="23">
        <v>154.23089999999999</v>
      </c>
      <c r="E1294" s="23">
        <v>576.66669999999999</v>
      </c>
      <c r="F1294" s="23">
        <v>370.66669999999999</v>
      </c>
      <c r="G1294" s="23">
        <v>545.66669999999999</v>
      </c>
      <c r="H1294" s="23">
        <v>434.66669999999999</v>
      </c>
      <c r="K1294" s="32" t="s">
        <v>313</v>
      </c>
      <c r="L1294" s="32">
        <v>1284</v>
      </c>
      <c r="M1294" s="32" t="s">
        <v>263</v>
      </c>
      <c r="N1294" s="32" t="s">
        <v>669</v>
      </c>
      <c r="O1294" s="32" t="s">
        <v>261</v>
      </c>
      <c r="P1294" s="32" t="s">
        <v>232</v>
      </c>
      <c r="Q1294" s="32" t="s">
        <v>448</v>
      </c>
      <c r="R1294" s="32" t="s">
        <v>236</v>
      </c>
      <c r="S1294" s="37" t="s">
        <v>24</v>
      </c>
      <c r="T1294" s="32">
        <v>6</v>
      </c>
      <c r="U1294" s="33">
        <v>71.1126</v>
      </c>
      <c r="V1294" s="33">
        <v>154.23089999999999</v>
      </c>
      <c r="W1294" s="33">
        <v>576.66669999999999</v>
      </c>
      <c r="X1294" s="33">
        <v>370.66669999999999</v>
      </c>
      <c r="Y1294" s="33">
        <v>545.66669999999999</v>
      </c>
      <c r="Z1294" s="33">
        <v>434.66669999999999</v>
      </c>
      <c r="AA1294" s="33">
        <f>SQRT(((W1294-W1289)^2)+((X1294-X1289)^2))</f>
        <v>248.79308672067236</v>
      </c>
      <c r="AB1294" s="33">
        <f>SQRT(((Y1292-Y1291)^2)+((Z1292-Z1291)^2))</f>
        <v>84.202137740083529</v>
      </c>
      <c r="AC1294" s="33">
        <f>ABS(180-V1294)</f>
        <v>25.769100000000009</v>
      </c>
      <c r="AD1294" s="33">
        <v>1</v>
      </c>
      <c r="AE1294" s="33">
        <v>0</v>
      </c>
      <c r="AF1294" s="33">
        <v>0</v>
      </c>
      <c r="AG1294" s="23">
        <f>SQRT((W1294-W1292)^2+(X1294-X1292)^2)</f>
        <v>82.200973230248309</v>
      </c>
      <c r="AH1294" s="23">
        <f>SQRT((W1291-W1289)^2+(X1291-X1289)^2)</f>
        <v>80</v>
      </c>
      <c r="AI1294" s="23">
        <f>SQRT(((Y1291-Y1289)^2)+((Z1291-Z1289)^2))</f>
        <v>33.541019662496844</v>
      </c>
      <c r="AJ1294" s="23">
        <f>SQRT(((Y1294-Y1292)^2)+((Z1294-Z1292)^2))</f>
        <v>32.015621187164243</v>
      </c>
    </row>
    <row r="1295" spans="1:36" x14ac:dyDescent="0.25">
      <c r="A1295" s="23" t="s">
        <v>314</v>
      </c>
      <c r="B1295" s="23">
        <v>1</v>
      </c>
      <c r="C1295" s="23">
        <v>67.2012</v>
      </c>
      <c r="D1295" s="23">
        <v>31.233699999999999</v>
      </c>
      <c r="E1295" s="23">
        <v>350.66669999999999</v>
      </c>
      <c r="F1295" s="23">
        <v>482.66669999999999</v>
      </c>
      <c r="G1295" s="23">
        <v>404.66669999999999</v>
      </c>
      <c r="H1295" s="23">
        <v>522.66669999999999</v>
      </c>
      <c r="K1295" s="32" t="s">
        <v>314</v>
      </c>
      <c r="L1295" s="32">
        <v>1285</v>
      </c>
      <c r="M1295" s="32" t="s">
        <v>263</v>
      </c>
      <c r="N1295" s="32" t="s">
        <v>669</v>
      </c>
      <c r="O1295" s="32" t="s">
        <v>261</v>
      </c>
      <c r="P1295" s="32" t="s">
        <v>232</v>
      </c>
      <c r="Q1295" s="32" t="s">
        <v>448</v>
      </c>
      <c r="R1295" s="32" t="s">
        <v>236</v>
      </c>
      <c r="S1295" s="37" t="s">
        <v>23</v>
      </c>
      <c r="T1295" s="32">
        <v>1</v>
      </c>
      <c r="U1295" s="33">
        <v>67.2012</v>
      </c>
      <c r="V1295" s="33">
        <v>31.233699999999999</v>
      </c>
      <c r="W1295" s="33">
        <v>350.66669999999999</v>
      </c>
      <c r="X1295" s="33">
        <v>482.66669999999999</v>
      </c>
      <c r="Y1295" s="33">
        <v>404.66669999999999</v>
      </c>
      <c r="Z1295" s="33">
        <v>522.66669999999999</v>
      </c>
      <c r="AA1295" s="33" t="s">
        <v>235</v>
      </c>
      <c r="AB1295" s="33" t="s">
        <v>235</v>
      </c>
      <c r="AC1295" s="33">
        <f>V1295</f>
        <v>31.233699999999999</v>
      </c>
      <c r="AD1295" s="33" t="s">
        <v>235</v>
      </c>
      <c r="AE1295" s="33" t="s">
        <v>235</v>
      </c>
      <c r="AF1295" s="33" t="s">
        <v>235</v>
      </c>
      <c r="AG1295" s="33" t="s">
        <v>235</v>
      </c>
      <c r="AH1295" s="33" t="s">
        <v>235</v>
      </c>
      <c r="AI1295" s="33" t="s">
        <v>235</v>
      </c>
      <c r="AJ1295" s="33" t="s">
        <v>235</v>
      </c>
    </row>
    <row r="1296" spans="1:36" x14ac:dyDescent="0.25">
      <c r="A1296" s="23" t="s">
        <v>314</v>
      </c>
      <c r="B1296" s="23">
        <v>2</v>
      </c>
      <c r="C1296" s="23">
        <v>71.561199999999999</v>
      </c>
      <c r="D1296" s="23">
        <v>51.680900000000001</v>
      </c>
      <c r="E1296" s="23">
        <v>369.66669999999999</v>
      </c>
      <c r="F1296" s="23">
        <v>449.66669999999999</v>
      </c>
      <c r="G1296" s="23">
        <v>408.66669999999999</v>
      </c>
      <c r="H1296" s="23">
        <v>509.66669999999999</v>
      </c>
      <c r="K1296" s="32" t="s">
        <v>314</v>
      </c>
      <c r="L1296" s="32">
        <v>1286</v>
      </c>
      <c r="M1296" s="32" t="s">
        <v>263</v>
      </c>
      <c r="N1296" s="32" t="s">
        <v>669</v>
      </c>
      <c r="O1296" s="32" t="s">
        <v>261</v>
      </c>
      <c r="P1296" s="32" t="s">
        <v>232</v>
      </c>
      <c r="Q1296" s="32" t="s">
        <v>448</v>
      </c>
      <c r="R1296" s="32" t="s">
        <v>236</v>
      </c>
      <c r="S1296" s="37" t="s">
        <v>23</v>
      </c>
      <c r="T1296" s="32">
        <v>2</v>
      </c>
      <c r="U1296" s="33">
        <v>71.561199999999999</v>
      </c>
      <c r="V1296" s="33">
        <v>51.680900000000001</v>
      </c>
      <c r="W1296" s="33">
        <v>369.66669999999999</v>
      </c>
      <c r="X1296" s="33">
        <v>449.66669999999999</v>
      </c>
      <c r="Y1296" s="33">
        <v>408.66669999999999</v>
      </c>
      <c r="Z1296" s="33">
        <v>509.66669999999999</v>
      </c>
      <c r="AA1296" s="33" t="s">
        <v>235</v>
      </c>
      <c r="AB1296" s="33" t="s">
        <v>235</v>
      </c>
      <c r="AC1296" s="33">
        <f>V1296</f>
        <v>51.680900000000001</v>
      </c>
      <c r="AD1296" s="33" t="s">
        <v>235</v>
      </c>
      <c r="AE1296" s="33" t="s">
        <v>235</v>
      </c>
      <c r="AF1296" s="33" t="s">
        <v>235</v>
      </c>
      <c r="AG1296" s="33" t="s">
        <v>235</v>
      </c>
      <c r="AH1296" s="33" t="s">
        <v>235</v>
      </c>
      <c r="AI1296" s="33" t="s">
        <v>235</v>
      </c>
      <c r="AJ1296" s="33" t="s">
        <v>235</v>
      </c>
    </row>
    <row r="1297" spans="1:36" x14ac:dyDescent="0.25">
      <c r="A1297" s="23" t="s">
        <v>314</v>
      </c>
      <c r="B1297" s="23">
        <v>3</v>
      </c>
      <c r="C1297" s="23">
        <v>65.734300000000005</v>
      </c>
      <c r="D1297" s="23">
        <v>71.514200000000002</v>
      </c>
      <c r="E1297" s="23">
        <v>408.66669999999999</v>
      </c>
      <c r="F1297" s="23">
        <v>435.66669999999999</v>
      </c>
      <c r="G1297" s="23">
        <v>423.66669999999999</v>
      </c>
      <c r="H1297" s="23">
        <v>499.66669999999999</v>
      </c>
      <c r="K1297" s="32" t="s">
        <v>314</v>
      </c>
      <c r="L1297" s="32">
        <v>1287</v>
      </c>
      <c r="M1297" s="32" t="s">
        <v>263</v>
      </c>
      <c r="N1297" s="32" t="s">
        <v>669</v>
      </c>
      <c r="O1297" s="32" t="s">
        <v>261</v>
      </c>
      <c r="P1297" s="32" t="s">
        <v>232</v>
      </c>
      <c r="Q1297" s="32" t="s">
        <v>448</v>
      </c>
      <c r="R1297" s="32" t="s">
        <v>236</v>
      </c>
      <c r="S1297" s="37" t="s">
        <v>23</v>
      </c>
      <c r="T1297" s="32">
        <v>3</v>
      </c>
      <c r="U1297" s="33">
        <v>65.734300000000005</v>
      </c>
      <c r="V1297" s="33">
        <v>71.514200000000002</v>
      </c>
      <c r="W1297" s="33">
        <v>408.66669999999999</v>
      </c>
      <c r="X1297" s="33">
        <v>435.66669999999999</v>
      </c>
      <c r="Y1297" s="33">
        <v>423.66669999999999</v>
      </c>
      <c r="Z1297" s="33">
        <v>499.66669999999999</v>
      </c>
      <c r="AA1297" s="33" t="s">
        <v>235</v>
      </c>
      <c r="AB1297" s="33" t="s">
        <v>235</v>
      </c>
      <c r="AC1297" s="33">
        <f>V1297</f>
        <v>71.514200000000002</v>
      </c>
      <c r="AD1297" s="33" t="s">
        <v>235</v>
      </c>
      <c r="AE1297" s="33" t="s">
        <v>235</v>
      </c>
      <c r="AF1297" s="33" t="s">
        <v>235</v>
      </c>
      <c r="AG1297" s="40" t="s">
        <v>235</v>
      </c>
      <c r="AH1297" s="40" t="s">
        <v>235</v>
      </c>
      <c r="AI1297" s="40" t="s">
        <v>235</v>
      </c>
      <c r="AJ1297" s="40" t="s">
        <v>235</v>
      </c>
    </row>
    <row r="1298" spans="1:36" x14ac:dyDescent="0.25">
      <c r="A1298" s="23" t="s">
        <v>314</v>
      </c>
      <c r="B1298" s="23">
        <v>4</v>
      </c>
      <c r="C1298" s="23">
        <v>64.884500000000003</v>
      </c>
      <c r="D1298" s="23">
        <v>113.2448</v>
      </c>
      <c r="E1298" s="23">
        <v>540.66669999999999</v>
      </c>
      <c r="F1298" s="23">
        <v>446.66669999999999</v>
      </c>
      <c r="G1298" s="23">
        <v>509.66669999999999</v>
      </c>
      <c r="H1298" s="23">
        <v>503.66669999999999</v>
      </c>
      <c r="K1298" s="32" t="s">
        <v>314</v>
      </c>
      <c r="L1298" s="32">
        <v>1288</v>
      </c>
      <c r="M1298" s="32" t="s">
        <v>263</v>
      </c>
      <c r="N1298" s="32" t="s">
        <v>669</v>
      </c>
      <c r="O1298" s="32" t="s">
        <v>261</v>
      </c>
      <c r="P1298" s="32" t="s">
        <v>232</v>
      </c>
      <c r="Q1298" s="32" t="s">
        <v>448</v>
      </c>
      <c r="R1298" s="32" t="s">
        <v>236</v>
      </c>
      <c r="S1298" s="37" t="s">
        <v>24</v>
      </c>
      <c r="T1298" s="32">
        <v>4</v>
      </c>
      <c r="U1298" s="33">
        <v>64.884500000000003</v>
      </c>
      <c r="V1298" s="33">
        <v>113.2448</v>
      </c>
      <c r="W1298" s="33">
        <v>540.66669999999999</v>
      </c>
      <c r="X1298" s="33">
        <v>446.66669999999999</v>
      </c>
      <c r="Y1298" s="33">
        <v>509.66669999999999</v>
      </c>
      <c r="Z1298" s="33">
        <v>503.66669999999999</v>
      </c>
      <c r="AA1298" s="33" t="s">
        <v>235</v>
      </c>
      <c r="AB1298" s="33" t="s">
        <v>235</v>
      </c>
      <c r="AC1298" s="33">
        <f>ABS(180-V1298)</f>
        <v>66.755200000000002</v>
      </c>
      <c r="AD1298" s="33" t="s">
        <v>235</v>
      </c>
      <c r="AE1298" s="33" t="s">
        <v>235</v>
      </c>
      <c r="AF1298" s="33" t="s">
        <v>235</v>
      </c>
      <c r="AG1298" s="40" t="s">
        <v>235</v>
      </c>
      <c r="AH1298" s="40" t="s">
        <v>235</v>
      </c>
      <c r="AI1298" s="40" t="s">
        <v>235</v>
      </c>
      <c r="AJ1298" s="40" t="s">
        <v>235</v>
      </c>
    </row>
    <row r="1299" spans="1:36" x14ac:dyDescent="0.25">
      <c r="A1299" s="23" t="s">
        <v>314</v>
      </c>
      <c r="B1299" s="23">
        <v>5</v>
      </c>
      <c r="C1299" s="23">
        <v>70.178399999999996</v>
      </c>
      <c r="D1299" s="23">
        <v>133.74930000000001</v>
      </c>
      <c r="E1299" s="23">
        <v>575.66669999999999</v>
      </c>
      <c r="F1299" s="23">
        <v>472.66669999999999</v>
      </c>
      <c r="G1299" s="23">
        <v>522.66669999999999</v>
      </c>
      <c r="H1299" s="23">
        <v>518.66669999999999</v>
      </c>
      <c r="K1299" s="32" t="s">
        <v>314</v>
      </c>
      <c r="L1299" s="32">
        <v>1289</v>
      </c>
      <c r="M1299" s="32" t="s">
        <v>263</v>
      </c>
      <c r="N1299" s="32" t="s">
        <v>669</v>
      </c>
      <c r="O1299" s="32" t="s">
        <v>261</v>
      </c>
      <c r="P1299" s="32" t="s">
        <v>232</v>
      </c>
      <c r="Q1299" s="32" t="s">
        <v>448</v>
      </c>
      <c r="R1299" s="32" t="s">
        <v>236</v>
      </c>
      <c r="S1299" s="37" t="s">
        <v>24</v>
      </c>
      <c r="T1299" s="32">
        <v>5</v>
      </c>
      <c r="U1299" s="33">
        <v>70.178399999999996</v>
      </c>
      <c r="V1299" s="33">
        <v>133.74930000000001</v>
      </c>
      <c r="W1299" s="33">
        <v>575.66669999999999</v>
      </c>
      <c r="X1299" s="33">
        <v>472.66669999999999</v>
      </c>
      <c r="Y1299" s="33">
        <v>522.66669999999999</v>
      </c>
      <c r="Z1299" s="33">
        <v>518.66669999999999</v>
      </c>
      <c r="AA1299" s="33" t="s">
        <v>235</v>
      </c>
      <c r="AB1299" s="33" t="s">
        <v>235</v>
      </c>
      <c r="AC1299" s="33">
        <f>ABS(180-V1299)</f>
        <v>46.250699999999995</v>
      </c>
      <c r="AD1299" s="33" t="s">
        <v>235</v>
      </c>
      <c r="AE1299" s="33" t="s">
        <v>235</v>
      </c>
      <c r="AF1299" s="33" t="s">
        <v>235</v>
      </c>
      <c r="AG1299" s="40" t="s">
        <v>235</v>
      </c>
      <c r="AH1299" s="40" t="s">
        <v>235</v>
      </c>
      <c r="AI1299" s="40" t="s">
        <v>235</v>
      </c>
      <c r="AJ1299" s="40" t="s">
        <v>235</v>
      </c>
    </row>
    <row r="1300" spans="1:36" x14ac:dyDescent="0.25">
      <c r="A1300" s="23" t="s">
        <v>314</v>
      </c>
      <c r="B1300" s="23">
        <v>6</v>
      </c>
      <c r="C1300" s="23">
        <v>67.230999999999995</v>
      </c>
      <c r="D1300" s="23">
        <v>151.9538</v>
      </c>
      <c r="E1300" s="23">
        <v>584.66669999999999</v>
      </c>
      <c r="F1300" s="23">
        <v>507.66669999999999</v>
      </c>
      <c r="G1300" s="23">
        <v>522.66669999999999</v>
      </c>
      <c r="H1300" s="23">
        <v>533.66669999999999</v>
      </c>
      <c r="K1300" s="32" t="s">
        <v>314</v>
      </c>
      <c r="L1300" s="32">
        <v>1290</v>
      </c>
      <c r="M1300" s="32" t="s">
        <v>263</v>
      </c>
      <c r="N1300" s="32" t="s">
        <v>669</v>
      </c>
      <c r="O1300" s="32" t="s">
        <v>261</v>
      </c>
      <c r="P1300" s="32" t="s">
        <v>232</v>
      </c>
      <c r="Q1300" s="32" t="s">
        <v>448</v>
      </c>
      <c r="R1300" s="32" t="s">
        <v>236</v>
      </c>
      <c r="S1300" s="37" t="s">
        <v>24</v>
      </c>
      <c r="T1300" s="32">
        <v>6</v>
      </c>
      <c r="U1300" s="33">
        <v>67.230999999999995</v>
      </c>
      <c r="V1300" s="33">
        <v>151.9538</v>
      </c>
      <c r="W1300" s="33">
        <v>584.66669999999999</v>
      </c>
      <c r="X1300" s="33">
        <v>507.66669999999999</v>
      </c>
      <c r="Y1300" s="33">
        <v>522.66669999999999</v>
      </c>
      <c r="Z1300" s="33">
        <v>533.66669999999999</v>
      </c>
      <c r="AA1300" s="33">
        <f>SQRT(((W1300-W1295)^2)+((X1300-X1295)^2))</f>
        <v>235.33168082517068</v>
      </c>
      <c r="AB1300" s="33">
        <f>SQRT(((Y1298-Y1297)^2)+((Z1298-Z1297)^2))</f>
        <v>86.092973000123536</v>
      </c>
      <c r="AC1300" s="33">
        <f>ABS(180-V1300)</f>
        <v>28.046199999999999</v>
      </c>
      <c r="AD1300" s="33">
        <v>1</v>
      </c>
      <c r="AE1300" s="33">
        <v>0</v>
      </c>
      <c r="AF1300" s="33">
        <v>0</v>
      </c>
      <c r="AG1300" s="23">
        <f>SQRT((W1300-W1298)^2+(X1300-X1298)^2)</f>
        <v>75.213030785895072</v>
      </c>
      <c r="AH1300" s="23">
        <f>SQRT((W1297-W1295)^2+(X1297-X1295)^2)</f>
        <v>74.652528423356159</v>
      </c>
      <c r="AI1300" s="23">
        <f>SQRT(((Y1297-Y1295)^2)+((Z1297-Z1295)^2))</f>
        <v>29.832867780352597</v>
      </c>
      <c r="AJ1300" s="23">
        <f>SQRT(((Y1300-Y1298)^2)+((Z1300-Z1298)^2))</f>
        <v>32.695565448543633</v>
      </c>
    </row>
    <row r="1301" spans="1:36" x14ac:dyDescent="0.25">
      <c r="A1301" s="23" t="s">
        <v>530</v>
      </c>
      <c r="B1301" s="23">
        <v>1</v>
      </c>
      <c r="C1301" s="23">
        <v>66.189099999999996</v>
      </c>
      <c r="D1301" s="23">
        <v>26.4451</v>
      </c>
      <c r="E1301" s="23">
        <v>361.66669999999999</v>
      </c>
      <c r="F1301" s="23">
        <v>397</v>
      </c>
      <c r="G1301" s="23">
        <v>420.66669999999999</v>
      </c>
      <c r="H1301" s="23">
        <v>427</v>
      </c>
      <c r="K1301" s="32" t="s">
        <v>530</v>
      </c>
      <c r="L1301" s="32">
        <v>1291</v>
      </c>
      <c r="M1301" s="32" t="s">
        <v>263</v>
      </c>
      <c r="N1301" s="32" t="s">
        <v>685</v>
      </c>
      <c r="O1301" s="32" t="s">
        <v>570</v>
      </c>
      <c r="P1301" s="32" t="s">
        <v>569</v>
      </c>
      <c r="Q1301" s="32" t="s">
        <v>254</v>
      </c>
      <c r="R1301" s="32" t="s">
        <v>235</v>
      </c>
      <c r="S1301" s="37" t="s">
        <v>23</v>
      </c>
      <c r="T1301" s="32">
        <v>1</v>
      </c>
      <c r="U1301" s="33">
        <v>66.189099999999996</v>
      </c>
      <c r="V1301" s="33">
        <v>26.4451</v>
      </c>
      <c r="W1301" s="33">
        <v>361.66669999999999</v>
      </c>
      <c r="X1301" s="33">
        <v>397</v>
      </c>
      <c r="Y1301" s="33">
        <v>420.66669999999999</v>
      </c>
      <c r="Z1301" s="33">
        <v>427</v>
      </c>
      <c r="AA1301" s="33" t="s">
        <v>235</v>
      </c>
      <c r="AB1301" s="33" t="s">
        <v>235</v>
      </c>
      <c r="AC1301" s="33">
        <f>V1301</f>
        <v>26.4451</v>
      </c>
      <c r="AD1301" s="33" t="s">
        <v>235</v>
      </c>
      <c r="AE1301" s="33" t="s">
        <v>235</v>
      </c>
      <c r="AF1301" s="33" t="s">
        <v>235</v>
      </c>
      <c r="AG1301" s="33" t="s">
        <v>235</v>
      </c>
      <c r="AH1301" s="33" t="s">
        <v>235</v>
      </c>
      <c r="AI1301" s="33" t="s">
        <v>235</v>
      </c>
      <c r="AJ1301" s="33" t="s">
        <v>235</v>
      </c>
    </row>
    <row r="1302" spans="1:36" x14ac:dyDescent="0.25">
      <c r="A1302" s="23" t="s">
        <v>530</v>
      </c>
      <c r="B1302" s="23">
        <v>2</v>
      </c>
      <c r="C1302" s="23">
        <v>70.092799999999997</v>
      </c>
      <c r="D1302" s="23">
        <v>47.3842</v>
      </c>
      <c r="E1302" s="23">
        <v>376.66669999999999</v>
      </c>
      <c r="F1302" s="23">
        <v>361</v>
      </c>
      <c r="G1302" s="23">
        <v>423.66669999999999</v>
      </c>
      <c r="H1302" s="23">
        <v>413</v>
      </c>
      <c r="J1302" s="32"/>
      <c r="K1302" s="32" t="s">
        <v>530</v>
      </c>
      <c r="L1302" s="32">
        <v>1292</v>
      </c>
      <c r="M1302" s="32" t="s">
        <v>263</v>
      </c>
      <c r="N1302" s="32" t="s">
        <v>685</v>
      </c>
      <c r="O1302" s="32" t="s">
        <v>570</v>
      </c>
      <c r="P1302" s="32" t="s">
        <v>569</v>
      </c>
      <c r="Q1302" s="32" t="s">
        <v>254</v>
      </c>
      <c r="R1302" s="32" t="s">
        <v>235</v>
      </c>
      <c r="S1302" s="37" t="s">
        <v>23</v>
      </c>
      <c r="T1302" s="32">
        <v>2</v>
      </c>
      <c r="U1302" s="33">
        <v>70.092799999999997</v>
      </c>
      <c r="V1302" s="33">
        <v>47.3842</v>
      </c>
      <c r="W1302" s="33">
        <v>376.66669999999999</v>
      </c>
      <c r="X1302" s="33">
        <v>361</v>
      </c>
      <c r="Y1302" s="33">
        <v>423.66669999999999</v>
      </c>
      <c r="Z1302" s="33">
        <v>413</v>
      </c>
      <c r="AA1302" s="33" t="s">
        <v>235</v>
      </c>
      <c r="AB1302" s="33" t="s">
        <v>235</v>
      </c>
      <c r="AC1302" s="33">
        <f>V1302</f>
        <v>47.3842</v>
      </c>
      <c r="AD1302" s="33" t="s">
        <v>235</v>
      </c>
      <c r="AE1302" s="33" t="s">
        <v>235</v>
      </c>
      <c r="AF1302" s="33" t="s">
        <v>235</v>
      </c>
      <c r="AG1302" s="33" t="s">
        <v>235</v>
      </c>
      <c r="AH1302" s="33" t="s">
        <v>235</v>
      </c>
      <c r="AI1302" s="33" t="s">
        <v>235</v>
      </c>
      <c r="AJ1302" s="33" t="s">
        <v>235</v>
      </c>
    </row>
    <row r="1303" spans="1:36" x14ac:dyDescent="0.25">
      <c r="A1303" s="23" t="s">
        <v>530</v>
      </c>
      <c r="B1303" s="23">
        <v>3</v>
      </c>
      <c r="C1303" s="23">
        <v>65.307000000000002</v>
      </c>
      <c r="D1303" s="23">
        <v>64.105099999999993</v>
      </c>
      <c r="E1303" s="23">
        <v>412.66669999999999</v>
      </c>
      <c r="F1303" s="23">
        <v>343</v>
      </c>
      <c r="G1303" s="23">
        <v>440.66669999999999</v>
      </c>
      <c r="H1303" s="23">
        <v>402</v>
      </c>
      <c r="J1303" s="32"/>
      <c r="K1303" s="32" t="s">
        <v>530</v>
      </c>
      <c r="L1303" s="32">
        <v>1293</v>
      </c>
      <c r="M1303" s="32" t="s">
        <v>263</v>
      </c>
      <c r="N1303" s="32" t="s">
        <v>685</v>
      </c>
      <c r="O1303" s="32" t="s">
        <v>570</v>
      </c>
      <c r="P1303" s="32" t="s">
        <v>569</v>
      </c>
      <c r="Q1303" s="32" t="s">
        <v>254</v>
      </c>
      <c r="R1303" s="32" t="s">
        <v>235</v>
      </c>
      <c r="S1303" s="37" t="s">
        <v>23</v>
      </c>
      <c r="T1303" s="32">
        <v>3</v>
      </c>
      <c r="U1303" s="33">
        <v>65.307000000000002</v>
      </c>
      <c r="V1303" s="33">
        <v>64.105099999999993</v>
      </c>
      <c r="W1303" s="33">
        <v>412.66669999999999</v>
      </c>
      <c r="X1303" s="33">
        <v>343</v>
      </c>
      <c r="Y1303" s="33">
        <v>440.66669999999999</v>
      </c>
      <c r="Z1303" s="33">
        <v>402</v>
      </c>
      <c r="AA1303" s="33" t="s">
        <v>235</v>
      </c>
      <c r="AB1303" s="33" t="s">
        <v>235</v>
      </c>
      <c r="AC1303" s="33">
        <f>V1303</f>
        <v>64.105099999999993</v>
      </c>
      <c r="AD1303" s="33" t="s">
        <v>235</v>
      </c>
      <c r="AE1303" s="33" t="s">
        <v>235</v>
      </c>
      <c r="AF1303" s="33" t="s">
        <v>235</v>
      </c>
      <c r="AG1303" s="33" t="s">
        <v>235</v>
      </c>
      <c r="AH1303" s="33" t="s">
        <v>235</v>
      </c>
      <c r="AI1303" s="40" t="s">
        <v>235</v>
      </c>
      <c r="AJ1303" s="40" t="s">
        <v>235</v>
      </c>
    </row>
    <row r="1304" spans="1:36" x14ac:dyDescent="0.25">
      <c r="A1304" s="23" t="s">
        <v>530</v>
      </c>
      <c r="B1304" s="23">
        <v>4</v>
      </c>
      <c r="C1304" s="23">
        <v>64.140500000000003</v>
      </c>
      <c r="D1304" s="23">
        <v>120.4567</v>
      </c>
      <c r="E1304" s="23">
        <v>598.66669999999999</v>
      </c>
      <c r="F1304" s="23">
        <v>346</v>
      </c>
      <c r="G1304" s="23">
        <v>565.66669999999999</v>
      </c>
      <c r="H1304" s="23">
        <v>401</v>
      </c>
      <c r="J1304" s="32"/>
      <c r="K1304" s="32" t="s">
        <v>530</v>
      </c>
      <c r="L1304" s="32">
        <v>1294</v>
      </c>
      <c r="M1304" s="32" t="s">
        <v>263</v>
      </c>
      <c r="N1304" s="32" t="s">
        <v>685</v>
      </c>
      <c r="O1304" s="32" t="s">
        <v>570</v>
      </c>
      <c r="P1304" s="32" t="s">
        <v>569</v>
      </c>
      <c r="Q1304" s="32" t="s">
        <v>254</v>
      </c>
      <c r="R1304" s="32" t="s">
        <v>235</v>
      </c>
      <c r="S1304" s="37" t="s">
        <v>24</v>
      </c>
      <c r="T1304" s="32">
        <v>4</v>
      </c>
      <c r="U1304" s="33">
        <v>64.140500000000003</v>
      </c>
      <c r="V1304" s="33">
        <v>120.4567</v>
      </c>
      <c r="W1304" s="33">
        <v>598.66669999999999</v>
      </c>
      <c r="X1304" s="33">
        <v>346</v>
      </c>
      <c r="Y1304" s="33">
        <v>565.66669999999999</v>
      </c>
      <c r="Z1304" s="33">
        <v>401</v>
      </c>
      <c r="AA1304" s="33" t="s">
        <v>235</v>
      </c>
      <c r="AB1304" s="33" t="s">
        <v>235</v>
      </c>
      <c r="AC1304" s="33">
        <f>ABS(180-V1304)</f>
        <v>59.543300000000002</v>
      </c>
      <c r="AD1304" s="33" t="s">
        <v>235</v>
      </c>
      <c r="AE1304" s="33" t="s">
        <v>235</v>
      </c>
      <c r="AF1304" s="33" t="s">
        <v>235</v>
      </c>
      <c r="AG1304" s="33" t="s">
        <v>235</v>
      </c>
      <c r="AH1304" s="33" t="s">
        <v>235</v>
      </c>
      <c r="AI1304" s="40" t="s">
        <v>235</v>
      </c>
      <c r="AJ1304" s="40" t="s">
        <v>235</v>
      </c>
    </row>
    <row r="1305" spans="1:36" x14ac:dyDescent="0.25">
      <c r="A1305" s="23" t="s">
        <v>530</v>
      </c>
      <c r="B1305" s="23">
        <v>5</v>
      </c>
      <c r="C1305" s="23">
        <v>70.007099999999994</v>
      </c>
      <c r="D1305" s="23">
        <v>135.07169999999999</v>
      </c>
      <c r="E1305" s="23">
        <v>631.66669999999999</v>
      </c>
      <c r="F1305" s="23">
        <v>367</v>
      </c>
      <c r="G1305" s="23">
        <v>581.66669999999999</v>
      </c>
      <c r="H1305" s="23">
        <v>416</v>
      </c>
      <c r="J1305" s="32"/>
      <c r="K1305" s="32" t="s">
        <v>530</v>
      </c>
      <c r="L1305" s="32">
        <v>1295</v>
      </c>
      <c r="M1305" s="32" t="s">
        <v>263</v>
      </c>
      <c r="N1305" s="32" t="s">
        <v>685</v>
      </c>
      <c r="O1305" s="32" t="s">
        <v>570</v>
      </c>
      <c r="P1305" s="32" t="s">
        <v>569</v>
      </c>
      <c r="Q1305" s="32" t="s">
        <v>254</v>
      </c>
      <c r="R1305" s="32" t="s">
        <v>235</v>
      </c>
      <c r="S1305" s="37" t="s">
        <v>24</v>
      </c>
      <c r="T1305" s="32">
        <v>5</v>
      </c>
      <c r="U1305" s="33">
        <v>70.007099999999994</v>
      </c>
      <c r="V1305" s="33">
        <v>135.07169999999999</v>
      </c>
      <c r="W1305" s="33">
        <v>631.66669999999999</v>
      </c>
      <c r="X1305" s="33">
        <v>367</v>
      </c>
      <c r="Y1305" s="33">
        <v>581.66669999999999</v>
      </c>
      <c r="Z1305" s="33">
        <v>416</v>
      </c>
      <c r="AA1305" s="33" t="s">
        <v>235</v>
      </c>
      <c r="AB1305" s="33" t="s">
        <v>235</v>
      </c>
      <c r="AC1305" s="33">
        <f>ABS(180-V1305)</f>
        <v>44.928300000000007</v>
      </c>
      <c r="AD1305" s="33" t="s">
        <v>235</v>
      </c>
      <c r="AE1305" s="33" t="s">
        <v>235</v>
      </c>
      <c r="AF1305" s="33" t="s">
        <v>235</v>
      </c>
      <c r="AG1305" s="33" t="s">
        <v>235</v>
      </c>
      <c r="AH1305" s="33" t="s">
        <v>235</v>
      </c>
      <c r="AI1305" s="40" t="s">
        <v>235</v>
      </c>
      <c r="AJ1305" s="40" t="s">
        <v>235</v>
      </c>
    </row>
    <row r="1306" spans="1:36" x14ac:dyDescent="0.25">
      <c r="A1306" s="23" t="s">
        <v>530</v>
      </c>
      <c r="B1306" s="23">
        <v>6</v>
      </c>
      <c r="C1306" s="23">
        <v>63.976599999999998</v>
      </c>
      <c r="D1306" s="23">
        <v>154.53020000000001</v>
      </c>
      <c r="E1306" s="23">
        <v>643.66669999999999</v>
      </c>
      <c r="F1306" s="23">
        <v>402</v>
      </c>
      <c r="G1306" s="23">
        <v>585.66669999999999</v>
      </c>
      <c r="H1306" s="23">
        <v>429</v>
      </c>
      <c r="J1306" s="32"/>
      <c r="K1306" s="32" t="s">
        <v>530</v>
      </c>
      <c r="L1306" s="32">
        <v>1296</v>
      </c>
      <c r="M1306" s="32" t="s">
        <v>263</v>
      </c>
      <c r="N1306" s="32" t="s">
        <v>685</v>
      </c>
      <c r="O1306" s="32" t="s">
        <v>570</v>
      </c>
      <c r="P1306" s="32" t="s">
        <v>569</v>
      </c>
      <c r="Q1306" s="32" t="s">
        <v>254</v>
      </c>
      <c r="R1306" s="32" t="s">
        <v>235</v>
      </c>
      <c r="S1306" s="37" t="s">
        <v>24</v>
      </c>
      <c r="T1306" s="32">
        <v>6</v>
      </c>
      <c r="U1306" s="33">
        <v>63.976599999999998</v>
      </c>
      <c r="V1306" s="33">
        <v>154.53020000000001</v>
      </c>
      <c r="W1306" s="33">
        <v>643.66669999999999</v>
      </c>
      <c r="X1306" s="33">
        <v>402</v>
      </c>
      <c r="Y1306" s="33">
        <v>585.66669999999999</v>
      </c>
      <c r="Z1306" s="33">
        <v>429</v>
      </c>
      <c r="AA1306" s="33">
        <f>SQRT(((W1306-W1301)^2)+((X1306-X1301)^2))</f>
        <v>282.04432275796654</v>
      </c>
      <c r="AB1306" s="33">
        <f>SQRT(((Y1304-Y1303)^2)+((Z1304-Z1303)^2))</f>
        <v>125.00399993600205</v>
      </c>
      <c r="AC1306" s="33">
        <f>ABS(180-V1306)</f>
        <v>25.469799999999992</v>
      </c>
      <c r="AD1306" s="33">
        <v>2</v>
      </c>
      <c r="AE1306" s="33">
        <v>0</v>
      </c>
      <c r="AF1306" s="33">
        <v>0</v>
      </c>
      <c r="AG1306" s="23">
        <f>SQRT((W1306-W1304)^2+(X1306-X1304)^2)</f>
        <v>71.840100222647237</v>
      </c>
      <c r="AH1306" s="23">
        <f>SQRT((W1303-W1301)^2+(X1303-X1301)^2)</f>
        <v>74.276510418839678</v>
      </c>
      <c r="AI1306" s="23">
        <f>SQRT(((Y1303-Y1301)^2)+((Z1303-Z1301)^2))</f>
        <v>32.015621187164243</v>
      </c>
      <c r="AJ1306" s="23">
        <f>SQRT(((Y1306-Y1304)^2)+((Z1306-Z1304)^2))</f>
        <v>34.409301068170507</v>
      </c>
    </row>
    <row r="1307" spans="1:36" x14ac:dyDescent="0.25">
      <c r="A1307" s="23" t="s">
        <v>531</v>
      </c>
      <c r="B1307" s="23">
        <v>1</v>
      </c>
      <c r="C1307" s="23">
        <v>69.231499999999997</v>
      </c>
      <c r="D1307" s="23">
        <v>23.254200000000001</v>
      </c>
      <c r="E1307" s="23">
        <v>381.66669999999999</v>
      </c>
      <c r="F1307" s="23">
        <v>523</v>
      </c>
      <c r="G1307" s="23">
        <v>449.66669999999999</v>
      </c>
      <c r="H1307" s="23">
        <v>510</v>
      </c>
      <c r="J1307" s="32"/>
      <c r="K1307" s="32" t="s">
        <v>531</v>
      </c>
      <c r="L1307" s="32">
        <v>1297</v>
      </c>
      <c r="M1307" s="32" t="s">
        <v>263</v>
      </c>
      <c r="N1307" s="32" t="s">
        <v>685</v>
      </c>
      <c r="O1307" s="32" t="s">
        <v>570</v>
      </c>
      <c r="P1307" s="32" t="s">
        <v>569</v>
      </c>
      <c r="Q1307" s="32" t="s">
        <v>254</v>
      </c>
      <c r="R1307" s="32" t="s">
        <v>235</v>
      </c>
      <c r="S1307" s="37" t="s">
        <v>23</v>
      </c>
      <c r="T1307" s="32">
        <v>1</v>
      </c>
      <c r="U1307" s="33">
        <v>69.231499999999997</v>
      </c>
      <c r="V1307" s="33">
        <v>23.254200000000001</v>
      </c>
      <c r="W1307" s="33">
        <v>381.66669999999999</v>
      </c>
      <c r="X1307" s="33">
        <v>523</v>
      </c>
      <c r="Y1307" s="33">
        <v>449.66669999999999</v>
      </c>
      <c r="Z1307" s="33">
        <v>510</v>
      </c>
      <c r="AA1307" s="33" t="s">
        <v>235</v>
      </c>
      <c r="AB1307" s="33" t="s">
        <v>235</v>
      </c>
      <c r="AC1307" s="33">
        <f>V1307</f>
        <v>23.254200000000001</v>
      </c>
      <c r="AD1307" s="33" t="s">
        <v>235</v>
      </c>
      <c r="AE1307" s="33" t="s">
        <v>235</v>
      </c>
      <c r="AF1307" s="33" t="s">
        <v>235</v>
      </c>
      <c r="AG1307" s="33" t="s">
        <v>235</v>
      </c>
      <c r="AH1307" s="33" t="s">
        <v>235</v>
      </c>
      <c r="AI1307" s="33" t="s">
        <v>235</v>
      </c>
      <c r="AJ1307" s="33" t="s">
        <v>235</v>
      </c>
    </row>
    <row r="1308" spans="1:36" x14ac:dyDescent="0.25">
      <c r="A1308" s="23" t="s">
        <v>531</v>
      </c>
      <c r="B1308" s="23">
        <v>2</v>
      </c>
      <c r="C1308" s="23">
        <v>77.781700000000001</v>
      </c>
      <c r="D1308" s="23">
        <v>42.207299999999996</v>
      </c>
      <c r="E1308" s="23">
        <v>368.66669999999999</v>
      </c>
      <c r="F1308" s="23">
        <v>484</v>
      </c>
      <c r="G1308" s="23">
        <v>445.66669999999999</v>
      </c>
      <c r="H1308" s="23">
        <v>495</v>
      </c>
      <c r="J1308" s="32"/>
      <c r="K1308" s="32" t="s">
        <v>531</v>
      </c>
      <c r="L1308" s="32">
        <v>1298</v>
      </c>
      <c r="M1308" s="32" t="s">
        <v>263</v>
      </c>
      <c r="N1308" s="32" t="s">
        <v>685</v>
      </c>
      <c r="O1308" s="32" t="s">
        <v>570</v>
      </c>
      <c r="P1308" s="32" t="s">
        <v>569</v>
      </c>
      <c r="Q1308" s="32" t="s">
        <v>254</v>
      </c>
      <c r="R1308" s="32" t="s">
        <v>235</v>
      </c>
      <c r="S1308" s="37" t="s">
        <v>23</v>
      </c>
      <c r="T1308" s="32">
        <v>2</v>
      </c>
      <c r="U1308" s="33">
        <v>77.781700000000001</v>
      </c>
      <c r="V1308" s="33">
        <v>42.207299999999996</v>
      </c>
      <c r="W1308" s="33">
        <v>368.66669999999999</v>
      </c>
      <c r="X1308" s="33">
        <v>484</v>
      </c>
      <c r="Y1308" s="33">
        <v>445.66669999999999</v>
      </c>
      <c r="Z1308" s="33">
        <v>495</v>
      </c>
      <c r="AA1308" s="33" t="s">
        <v>235</v>
      </c>
      <c r="AB1308" s="33" t="s">
        <v>235</v>
      </c>
      <c r="AC1308" s="33">
        <f>V1308</f>
        <v>42.207299999999996</v>
      </c>
      <c r="AD1308" s="33" t="s">
        <v>235</v>
      </c>
      <c r="AE1308" s="33" t="s">
        <v>235</v>
      </c>
      <c r="AF1308" s="33" t="s">
        <v>235</v>
      </c>
      <c r="AG1308" s="33" t="s">
        <v>235</v>
      </c>
      <c r="AH1308" s="33" t="s">
        <v>235</v>
      </c>
      <c r="AI1308" s="33" t="s">
        <v>235</v>
      </c>
      <c r="AJ1308" s="33" t="s">
        <v>235</v>
      </c>
    </row>
    <row r="1309" spans="1:36" x14ac:dyDescent="0.25">
      <c r="A1309" s="23" t="s">
        <v>531</v>
      </c>
      <c r="B1309" s="23">
        <v>3</v>
      </c>
      <c r="C1309" s="23">
        <v>71.175799999999995</v>
      </c>
      <c r="D1309" s="23">
        <v>58.121400000000001</v>
      </c>
      <c r="E1309" s="23">
        <v>386.66669999999999</v>
      </c>
      <c r="F1309" s="23">
        <v>448</v>
      </c>
      <c r="G1309" s="23">
        <v>451.66669999999999</v>
      </c>
      <c r="H1309" s="23">
        <v>477</v>
      </c>
      <c r="J1309" s="32"/>
      <c r="K1309" s="32" t="s">
        <v>531</v>
      </c>
      <c r="L1309" s="32">
        <v>1299</v>
      </c>
      <c r="M1309" s="32" t="s">
        <v>263</v>
      </c>
      <c r="N1309" s="32" t="s">
        <v>685</v>
      </c>
      <c r="O1309" s="32" t="s">
        <v>570</v>
      </c>
      <c r="P1309" s="32" t="s">
        <v>569</v>
      </c>
      <c r="Q1309" s="32" t="s">
        <v>254</v>
      </c>
      <c r="R1309" s="32" t="s">
        <v>235</v>
      </c>
      <c r="S1309" s="37" t="s">
        <v>23</v>
      </c>
      <c r="T1309" s="32">
        <v>3</v>
      </c>
      <c r="U1309" s="33">
        <v>71.175799999999995</v>
      </c>
      <c r="V1309" s="33">
        <v>58.121400000000001</v>
      </c>
      <c r="W1309" s="33">
        <v>386.66669999999999</v>
      </c>
      <c r="X1309" s="33">
        <v>448</v>
      </c>
      <c r="Y1309" s="33">
        <v>451.66669999999999</v>
      </c>
      <c r="Z1309" s="33">
        <v>477</v>
      </c>
      <c r="AA1309" s="33" t="s">
        <v>235</v>
      </c>
      <c r="AB1309" s="33" t="s">
        <v>235</v>
      </c>
      <c r="AC1309" s="33">
        <f>V1309</f>
        <v>58.121400000000001</v>
      </c>
      <c r="AD1309" s="33" t="s">
        <v>235</v>
      </c>
      <c r="AE1309" s="33" t="s">
        <v>235</v>
      </c>
      <c r="AF1309" s="33" t="s">
        <v>235</v>
      </c>
      <c r="AG1309" s="40" t="s">
        <v>235</v>
      </c>
      <c r="AH1309" s="40" t="s">
        <v>235</v>
      </c>
      <c r="AI1309" s="40" t="s">
        <v>235</v>
      </c>
      <c r="AJ1309" s="40" t="s">
        <v>235</v>
      </c>
    </row>
    <row r="1310" spans="1:36" x14ac:dyDescent="0.25">
      <c r="A1310" s="23" t="s">
        <v>531</v>
      </c>
      <c r="B1310" s="23">
        <v>4</v>
      </c>
      <c r="C1310" s="23">
        <v>70.028599999999997</v>
      </c>
      <c r="D1310" s="23">
        <v>122.4406</v>
      </c>
      <c r="E1310" s="23">
        <v>534.66669999999999</v>
      </c>
      <c r="F1310" s="23">
        <v>346</v>
      </c>
      <c r="G1310" s="23">
        <v>536.66669999999999</v>
      </c>
      <c r="H1310" s="23">
        <v>416</v>
      </c>
      <c r="J1310" s="32"/>
      <c r="K1310" s="32" t="s">
        <v>531</v>
      </c>
      <c r="L1310" s="32">
        <v>1300</v>
      </c>
      <c r="M1310" s="32" t="s">
        <v>263</v>
      </c>
      <c r="N1310" s="32" t="s">
        <v>685</v>
      </c>
      <c r="O1310" s="32" t="s">
        <v>570</v>
      </c>
      <c r="P1310" s="32" t="s">
        <v>569</v>
      </c>
      <c r="Q1310" s="32" t="s">
        <v>254</v>
      </c>
      <c r="R1310" s="32" t="s">
        <v>235</v>
      </c>
      <c r="S1310" s="37" t="s">
        <v>24</v>
      </c>
      <c r="T1310" s="32">
        <v>4</v>
      </c>
      <c r="U1310" s="33">
        <v>70.028599999999997</v>
      </c>
      <c r="V1310" s="33">
        <v>122.4406</v>
      </c>
      <c r="W1310" s="33">
        <v>534.66669999999999</v>
      </c>
      <c r="X1310" s="33">
        <v>346</v>
      </c>
      <c r="Y1310" s="33">
        <v>536.66669999999999</v>
      </c>
      <c r="Z1310" s="33">
        <v>416</v>
      </c>
      <c r="AA1310" s="33" t="s">
        <v>235</v>
      </c>
      <c r="AB1310" s="33" t="s">
        <v>235</v>
      </c>
      <c r="AC1310" s="33">
        <f>ABS(180-V1310)</f>
        <v>57.559399999999997</v>
      </c>
      <c r="AD1310" s="33" t="s">
        <v>235</v>
      </c>
      <c r="AE1310" s="33" t="s">
        <v>235</v>
      </c>
      <c r="AF1310" s="33" t="s">
        <v>235</v>
      </c>
      <c r="AG1310" s="40" t="s">
        <v>235</v>
      </c>
      <c r="AH1310" s="40" t="s">
        <v>235</v>
      </c>
      <c r="AI1310" s="40" t="s">
        <v>235</v>
      </c>
      <c r="AJ1310" s="40" t="s">
        <v>235</v>
      </c>
    </row>
    <row r="1311" spans="1:36" x14ac:dyDescent="0.25">
      <c r="A1311" s="23" t="s">
        <v>531</v>
      </c>
      <c r="B1311" s="23">
        <v>5</v>
      </c>
      <c r="C1311" s="23">
        <v>79.555000000000007</v>
      </c>
      <c r="D1311" s="23">
        <v>138.63749999999999</v>
      </c>
      <c r="E1311" s="23">
        <v>576.66669999999999</v>
      </c>
      <c r="F1311" s="23">
        <v>340</v>
      </c>
      <c r="G1311" s="23">
        <v>556.66669999999999</v>
      </c>
      <c r="H1311" s="23">
        <v>417</v>
      </c>
      <c r="J1311" s="32"/>
      <c r="K1311" s="32" t="s">
        <v>531</v>
      </c>
      <c r="L1311" s="32">
        <v>1301</v>
      </c>
      <c r="M1311" s="32" t="s">
        <v>263</v>
      </c>
      <c r="N1311" s="32" t="s">
        <v>685</v>
      </c>
      <c r="O1311" s="32" t="s">
        <v>570</v>
      </c>
      <c r="P1311" s="32" t="s">
        <v>569</v>
      </c>
      <c r="Q1311" s="32" t="s">
        <v>254</v>
      </c>
      <c r="R1311" s="32" t="s">
        <v>235</v>
      </c>
      <c r="S1311" s="37" t="s">
        <v>24</v>
      </c>
      <c r="T1311" s="32">
        <v>5</v>
      </c>
      <c r="U1311" s="33">
        <v>79.555000000000007</v>
      </c>
      <c r="V1311" s="33">
        <v>138.63749999999999</v>
      </c>
      <c r="W1311" s="33">
        <v>576.66669999999999</v>
      </c>
      <c r="X1311" s="33">
        <v>340</v>
      </c>
      <c r="Y1311" s="33">
        <v>556.66669999999999</v>
      </c>
      <c r="Z1311" s="33">
        <v>417</v>
      </c>
      <c r="AA1311" s="33" t="s">
        <v>235</v>
      </c>
      <c r="AB1311" s="33" t="s">
        <v>235</v>
      </c>
      <c r="AC1311" s="33">
        <f>ABS(180-V1311)</f>
        <v>41.362500000000011</v>
      </c>
      <c r="AD1311" s="33" t="s">
        <v>235</v>
      </c>
      <c r="AE1311" s="33" t="s">
        <v>235</v>
      </c>
      <c r="AF1311" s="33" t="s">
        <v>235</v>
      </c>
      <c r="AG1311" s="40" t="s">
        <v>235</v>
      </c>
      <c r="AH1311" s="40" t="s">
        <v>235</v>
      </c>
      <c r="AI1311" s="40" t="s">
        <v>235</v>
      </c>
      <c r="AJ1311" s="40" t="s">
        <v>235</v>
      </c>
    </row>
    <row r="1312" spans="1:36" x14ac:dyDescent="0.25">
      <c r="A1312" s="23" t="s">
        <v>531</v>
      </c>
      <c r="B1312" s="23">
        <v>6</v>
      </c>
      <c r="C1312" s="23">
        <v>70.724800000000002</v>
      </c>
      <c r="D1312" s="23">
        <v>157.54259999999999</v>
      </c>
      <c r="E1312" s="23">
        <v>607.66669999999999</v>
      </c>
      <c r="F1312" s="23">
        <v>368</v>
      </c>
      <c r="G1312" s="23">
        <v>568.66669999999999</v>
      </c>
      <c r="H1312" s="23">
        <v>427</v>
      </c>
      <c r="J1312" s="32"/>
      <c r="K1312" s="32" t="s">
        <v>531</v>
      </c>
      <c r="L1312" s="32">
        <v>1302</v>
      </c>
      <c r="M1312" s="32" t="s">
        <v>263</v>
      </c>
      <c r="N1312" s="32" t="s">
        <v>685</v>
      </c>
      <c r="O1312" s="32" t="s">
        <v>570</v>
      </c>
      <c r="P1312" s="32" t="s">
        <v>569</v>
      </c>
      <c r="Q1312" s="32" t="s">
        <v>254</v>
      </c>
      <c r="R1312" s="32" t="s">
        <v>235</v>
      </c>
      <c r="S1312" s="37" t="s">
        <v>24</v>
      </c>
      <c r="T1312" s="32">
        <v>6</v>
      </c>
      <c r="U1312" s="33">
        <v>70.724800000000002</v>
      </c>
      <c r="V1312" s="33">
        <v>157.54259999999999</v>
      </c>
      <c r="W1312" s="33">
        <v>607.66669999999999</v>
      </c>
      <c r="X1312" s="33">
        <v>368</v>
      </c>
      <c r="Y1312" s="33">
        <v>568.66669999999999</v>
      </c>
      <c r="Z1312" s="33">
        <v>427</v>
      </c>
      <c r="AA1312" s="33">
        <f>SQRT(((W1312-W1307)^2)+((X1312-X1307)^2))</f>
        <v>274.04561664073373</v>
      </c>
      <c r="AB1312" s="33">
        <f>SQRT(((Y1310-Y1309)^2)+((Z1310-Z1309)^2))</f>
        <v>104.62313319720452</v>
      </c>
      <c r="AC1312" s="33">
        <f>ABS(180-V1312)</f>
        <v>22.457400000000007</v>
      </c>
      <c r="AD1312" s="33">
        <v>2</v>
      </c>
      <c r="AE1312" s="33">
        <v>0</v>
      </c>
      <c r="AF1312" s="33">
        <v>0</v>
      </c>
      <c r="AG1312" s="23">
        <f>SQRT((W1312-W1310)^2+(X1312-X1310)^2)</f>
        <v>76.243032468547582</v>
      </c>
      <c r="AH1312" s="23">
        <f>SQRT((W1309-W1307)^2+(X1309-X1307)^2)</f>
        <v>75.166481891864535</v>
      </c>
      <c r="AI1312" s="23">
        <f>SQRT(((Y1309-Y1307)^2)+((Z1309-Z1307)^2))</f>
        <v>33.060550509633082</v>
      </c>
      <c r="AJ1312" s="23">
        <f>SQRT(((Y1312-Y1310)^2)+((Z1312-Z1310)^2))</f>
        <v>33.837848631377263</v>
      </c>
    </row>
    <row r="1313" spans="1:36" x14ac:dyDescent="0.25">
      <c r="A1313" s="23" t="s">
        <v>532</v>
      </c>
      <c r="B1313" s="23">
        <v>1</v>
      </c>
      <c r="C1313" s="23">
        <v>66.309899999999999</v>
      </c>
      <c r="D1313" s="23">
        <v>23.085100000000001</v>
      </c>
      <c r="E1313" s="23">
        <v>340.66669999999999</v>
      </c>
      <c r="F1313" s="23">
        <v>453</v>
      </c>
      <c r="G1313" s="23">
        <v>401.66669999999999</v>
      </c>
      <c r="H1313" s="23">
        <v>479</v>
      </c>
      <c r="J1313" s="32"/>
      <c r="K1313" s="32" t="s">
        <v>532</v>
      </c>
      <c r="L1313" s="32">
        <v>1303</v>
      </c>
      <c r="M1313" s="32" t="s">
        <v>263</v>
      </c>
      <c r="N1313" s="32" t="s">
        <v>685</v>
      </c>
      <c r="O1313" s="32" t="s">
        <v>570</v>
      </c>
      <c r="P1313" s="32" t="s">
        <v>569</v>
      </c>
      <c r="Q1313" s="32" t="s">
        <v>254</v>
      </c>
      <c r="R1313" s="32" t="s">
        <v>235</v>
      </c>
      <c r="S1313" s="37" t="s">
        <v>23</v>
      </c>
      <c r="T1313" s="32">
        <v>1</v>
      </c>
      <c r="U1313" s="33">
        <v>66.309899999999999</v>
      </c>
      <c r="V1313" s="33">
        <v>23.085100000000001</v>
      </c>
      <c r="W1313" s="33">
        <v>340.66669999999999</v>
      </c>
      <c r="X1313" s="33">
        <v>453</v>
      </c>
      <c r="Y1313" s="33">
        <v>401.66669999999999</v>
      </c>
      <c r="Z1313" s="33">
        <v>479</v>
      </c>
      <c r="AA1313" s="33" t="s">
        <v>235</v>
      </c>
      <c r="AB1313" s="33" t="s">
        <v>235</v>
      </c>
      <c r="AC1313" s="33">
        <f>V1313</f>
        <v>23.085100000000001</v>
      </c>
      <c r="AD1313" s="33" t="s">
        <v>235</v>
      </c>
      <c r="AE1313" s="33" t="s">
        <v>235</v>
      </c>
      <c r="AF1313" s="33" t="s">
        <v>235</v>
      </c>
      <c r="AG1313" s="33" t="s">
        <v>235</v>
      </c>
      <c r="AH1313" s="33" t="s">
        <v>235</v>
      </c>
      <c r="AI1313" s="33" t="s">
        <v>235</v>
      </c>
      <c r="AJ1313" s="33" t="s">
        <v>235</v>
      </c>
    </row>
    <row r="1314" spans="1:36" x14ac:dyDescent="0.25">
      <c r="A1314" s="23" t="s">
        <v>532</v>
      </c>
      <c r="B1314" s="23">
        <v>2</v>
      </c>
      <c r="C1314" s="23">
        <v>76.419899999999998</v>
      </c>
      <c r="D1314" s="23">
        <v>42.878900000000002</v>
      </c>
      <c r="E1314" s="23">
        <v>346.66669999999999</v>
      </c>
      <c r="F1314" s="23">
        <v>410</v>
      </c>
      <c r="G1314" s="23">
        <v>402.66669999999999</v>
      </c>
      <c r="H1314" s="23">
        <v>462</v>
      </c>
      <c r="J1314" s="32"/>
      <c r="K1314" s="32" t="s">
        <v>532</v>
      </c>
      <c r="L1314" s="32">
        <v>1304</v>
      </c>
      <c r="M1314" s="32" t="s">
        <v>263</v>
      </c>
      <c r="N1314" s="32" t="s">
        <v>685</v>
      </c>
      <c r="O1314" s="32" t="s">
        <v>570</v>
      </c>
      <c r="P1314" s="32" t="s">
        <v>569</v>
      </c>
      <c r="Q1314" s="32" t="s">
        <v>254</v>
      </c>
      <c r="R1314" s="32" t="s">
        <v>235</v>
      </c>
      <c r="S1314" s="37" t="s">
        <v>23</v>
      </c>
      <c r="T1314" s="32">
        <v>2</v>
      </c>
      <c r="U1314" s="33">
        <v>76.419899999999998</v>
      </c>
      <c r="V1314" s="33">
        <v>42.878900000000002</v>
      </c>
      <c r="W1314" s="33">
        <v>346.66669999999999</v>
      </c>
      <c r="X1314" s="33">
        <v>410</v>
      </c>
      <c r="Y1314" s="33">
        <v>402.66669999999999</v>
      </c>
      <c r="Z1314" s="33">
        <v>462</v>
      </c>
      <c r="AA1314" s="33" t="s">
        <v>235</v>
      </c>
      <c r="AB1314" s="33" t="s">
        <v>235</v>
      </c>
      <c r="AC1314" s="33">
        <f>V1314</f>
        <v>42.878900000000002</v>
      </c>
      <c r="AD1314" s="33" t="s">
        <v>235</v>
      </c>
      <c r="AE1314" s="33" t="s">
        <v>235</v>
      </c>
      <c r="AF1314" s="33" t="s">
        <v>235</v>
      </c>
      <c r="AG1314" s="33" t="s">
        <v>235</v>
      </c>
      <c r="AH1314" s="33" t="s">
        <v>235</v>
      </c>
      <c r="AI1314" s="33" t="s">
        <v>235</v>
      </c>
      <c r="AJ1314" s="33" t="s">
        <v>235</v>
      </c>
    </row>
    <row r="1315" spans="1:36" x14ac:dyDescent="0.25">
      <c r="A1315" s="23" t="s">
        <v>532</v>
      </c>
      <c r="B1315" s="23">
        <v>3</v>
      </c>
      <c r="C1315" s="23">
        <v>71.021100000000004</v>
      </c>
      <c r="D1315" s="23">
        <v>57.6526</v>
      </c>
      <c r="E1315" s="23">
        <v>378.66669999999999</v>
      </c>
      <c r="F1315" s="23">
        <v>388</v>
      </c>
      <c r="G1315" s="23">
        <v>416.66669999999999</v>
      </c>
      <c r="H1315" s="23">
        <v>448</v>
      </c>
      <c r="J1315" s="32"/>
      <c r="K1315" s="32" t="s">
        <v>532</v>
      </c>
      <c r="L1315" s="32">
        <v>1305</v>
      </c>
      <c r="M1315" s="32" t="s">
        <v>263</v>
      </c>
      <c r="N1315" s="32" t="s">
        <v>685</v>
      </c>
      <c r="O1315" s="32" t="s">
        <v>570</v>
      </c>
      <c r="P1315" s="32" t="s">
        <v>569</v>
      </c>
      <c r="Q1315" s="32" t="s">
        <v>254</v>
      </c>
      <c r="R1315" s="32" t="s">
        <v>235</v>
      </c>
      <c r="S1315" s="37" t="s">
        <v>23</v>
      </c>
      <c r="T1315" s="32">
        <v>3</v>
      </c>
      <c r="U1315" s="33">
        <v>71.021100000000004</v>
      </c>
      <c r="V1315" s="33">
        <v>57.6526</v>
      </c>
      <c r="W1315" s="33">
        <v>378.66669999999999</v>
      </c>
      <c r="X1315" s="33">
        <v>388</v>
      </c>
      <c r="Y1315" s="33">
        <v>416.66669999999999</v>
      </c>
      <c r="Z1315" s="33">
        <v>448</v>
      </c>
      <c r="AA1315" s="33" t="s">
        <v>235</v>
      </c>
      <c r="AB1315" s="33" t="s">
        <v>235</v>
      </c>
      <c r="AC1315" s="33">
        <f>V1315</f>
        <v>57.6526</v>
      </c>
      <c r="AD1315" s="33" t="s">
        <v>235</v>
      </c>
      <c r="AE1315" s="33" t="s">
        <v>235</v>
      </c>
      <c r="AF1315" s="33" t="s">
        <v>235</v>
      </c>
      <c r="AG1315" s="33" t="s">
        <v>235</v>
      </c>
      <c r="AH1315" s="33" t="s">
        <v>235</v>
      </c>
      <c r="AI1315" s="40" t="s">
        <v>235</v>
      </c>
      <c r="AJ1315" s="40" t="s">
        <v>235</v>
      </c>
    </row>
    <row r="1316" spans="1:36" x14ac:dyDescent="0.25">
      <c r="A1316" s="23" t="s">
        <v>532</v>
      </c>
      <c r="B1316" s="23">
        <v>4</v>
      </c>
      <c r="C1316" s="23">
        <v>68.796800000000005</v>
      </c>
      <c r="D1316" s="23">
        <v>122.5351</v>
      </c>
      <c r="E1316" s="23">
        <v>574.66669999999999</v>
      </c>
      <c r="F1316" s="23">
        <v>390</v>
      </c>
      <c r="G1316" s="23">
        <v>537.66669999999999</v>
      </c>
      <c r="H1316" s="23">
        <v>448</v>
      </c>
      <c r="J1316" s="32"/>
      <c r="K1316" s="32" t="s">
        <v>532</v>
      </c>
      <c r="L1316" s="32">
        <v>1306</v>
      </c>
      <c r="M1316" s="32" t="s">
        <v>263</v>
      </c>
      <c r="N1316" s="32" t="s">
        <v>685</v>
      </c>
      <c r="O1316" s="32" t="s">
        <v>570</v>
      </c>
      <c r="P1316" s="32" t="s">
        <v>569</v>
      </c>
      <c r="Q1316" s="32" t="s">
        <v>254</v>
      </c>
      <c r="R1316" s="32" t="s">
        <v>235</v>
      </c>
      <c r="S1316" s="37" t="s">
        <v>24</v>
      </c>
      <c r="T1316" s="32">
        <v>4</v>
      </c>
      <c r="U1316" s="33">
        <v>68.796800000000005</v>
      </c>
      <c r="V1316" s="33">
        <v>122.5351</v>
      </c>
      <c r="W1316" s="33">
        <v>574.66669999999999</v>
      </c>
      <c r="X1316" s="33">
        <v>390</v>
      </c>
      <c r="Y1316" s="33">
        <v>537.66669999999999</v>
      </c>
      <c r="Z1316" s="33">
        <v>448</v>
      </c>
      <c r="AA1316" s="33" t="s">
        <v>235</v>
      </c>
      <c r="AB1316" s="33" t="s">
        <v>235</v>
      </c>
      <c r="AC1316" s="33">
        <f>ABS(180-V1316)</f>
        <v>57.4649</v>
      </c>
      <c r="AD1316" s="33" t="s">
        <v>235</v>
      </c>
      <c r="AE1316" s="33" t="s">
        <v>235</v>
      </c>
      <c r="AF1316" s="33" t="s">
        <v>235</v>
      </c>
      <c r="AG1316" s="33" t="s">
        <v>235</v>
      </c>
      <c r="AH1316" s="33" t="s">
        <v>235</v>
      </c>
      <c r="AI1316" s="40" t="s">
        <v>235</v>
      </c>
      <c r="AJ1316" s="40" t="s">
        <v>235</v>
      </c>
    </row>
    <row r="1317" spans="1:36" x14ac:dyDescent="0.25">
      <c r="A1317" s="23" t="s">
        <v>532</v>
      </c>
      <c r="B1317" s="23">
        <v>5</v>
      </c>
      <c r="C1317" s="23">
        <v>76.367500000000007</v>
      </c>
      <c r="D1317" s="23">
        <v>135</v>
      </c>
      <c r="E1317" s="23">
        <v>604.66669999999999</v>
      </c>
      <c r="F1317" s="23">
        <v>409</v>
      </c>
      <c r="G1317" s="23">
        <v>550.66669999999999</v>
      </c>
      <c r="H1317" s="23">
        <v>463</v>
      </c>
      <c r="J1317" s="32"/>
      <c r="K1317" s="32" t="s">
        <v>532</v>
      </c>
      <c r="L1317" s="32">
        <v>1307</v>
      </c>
      <c r="M1317" s="32" t="s">
        <v>263</v>
      </c>
      <c r="N1317" s="32" t="s">
        <v>685</v>
      </c>
      <c r="O1317" s="32" t="s">
        <v>570</v>
      </c>
      <c r="P1317" s="32" t="s">
        <v>569</v>
      </c>
      <c r="Q1317" s="32" t="s">
        <v>254</v>
      </c>
      <c r="R1317" s="32" t="s">
        <v>235</v>
      </c>
      <c r="S1317" s="37" t="s">
        <v>24</v>
      </c>
      <c r="T1317" s="32">
        <v>5</v>
      </c>
      <c r="U1317" s="33">
        <v>76.367500000000007</v>
      </c>
      <c r="V1317" s="33">
        <v>135</v>
      </c>
      <c r="W1317" s="33">
        <v>604.66669999999999</v>
      </c>
      <c r="X1317" s="33">
        <v>409</v>
      </c>
      <c r="Y1317" s="33">
        <v>550.66669999999999</v>
      </c>
      <c r="Z1317" s="33">
        <v>463</v>
      </c>
      <c r="AA1317" s="33" t="s">
        <v>235</v>
      </c>
      <c r="AB1317" s="33" t="s">
        <v>235</v>
      </c>
      <c r="AC1317" s="33">
        <f>ABS(180-V1317)</f>
        <v>45</v>
      </c>
      <c r="AD1317" s="33" t="s">
        <v>235</v>
      </c>
      <c r="AE1317" s="33" t="s">
        <v>235</v>
      </c>
      <c r="AF1317" s="33" t="s">
        <v>235</v>
      </c>
      <c r="AG1317" s="33" t="s">
        <v>235</v>
      </c>
      <c r="AH1317" s="33" t="s">
        <v>235</v>
      </c>
      <c r="AI1317" s="40" t="s">
        <v>235</v>
      </c>
      <c r="AJ1317" s="40" t="s">
        <v>235</v>
      </c>
    </row>
    <row r="1318" spans="1:36" x14ac:dyDescent="0.25">
      <c r="A1318" s="23" t="s">
        <v>532</v>
      </c>
      <c r="B1318" s="23">
        <v>6</v>
      </c>
      <c r="C1318" s="23">
        <v>65.299300000000002</v>
      </c>
      <c r="D1318" s="23">
        <v>152.65010000000001</v>
      </c>
      <c r="E1318" s="23">
        <v>608.66669999999999</v>
      </c>
      <c r="F1318" s="23">
        <v>449</v>
      </c>
      <c r="G1318" s="23">
        <v>550.66669999999999</v>
      </c>
      <c r="H1318" s="23">
        <v>479</v>
      </c>
      <c r="J1318" s="32"/>
      <c r="K1318" s="32" t="s">
        <v>532</v>
      </c>
      <c r="L1318" s="32">
        <v>1308</v>
      </c>
      <c r="M1318" s="32" t="s">
        <v>263</v>
      </c>
      <c r="N1318" s="32" t="s">
        <v>685</v>
      </c>
      <c r="O1318" s="32" t="s">
        <v>570</v>
      </c>
      <c r="P1318" s="32" t="s">
        <v>569</v>
      </c>
      <c r="Q1318" s="32" t="s">
        <v>254</v>
      </c>
      <c r="R1318" s="32" t="s">
        <v>235</v>
      </c>
      <c r="S1318" s="37" t="s">
        <v>24</v>
      </c>
      <c r="T1318" s="32">
        <v>6</v>
      </c>
      <c r="U1318" s="33">
        <v>65.299300000000002</v>
      </c>
      <c r="V1318" s="33">
        <v>152.65010000000001</v>
      </c>
      <c r="W1318" s="33">
        <v>608.66669999999999</v>
      </c>
      <c r="X1318" s="33">
        <v>449</v>
      </c>
      <c r="Y1318" s="33">
        <v>550.66669999999999</v>
      </c>
      <c r="Z1318" s="33">
        <v>479</v>
      </c>
      <c r="AA1318" s="33">
        <f>SQRT(((W1318-W1313)^2)+((X1318-X1313)^2))</f>
        <v>268.02984908401527</v>
      </c>
      <c r="AB1318" s="33">
        <f>SQRT(((Y1316-Y1315)^2)+((Z1316-Z1315)^2))</f>
        <v>121</v>
      </c>
      <c r="AC1318" s="33">
        <f>ABS(180-V1318)</f>
        <v>27.349899999999991</v>
      </c>
      <c r="AD1318" s="33">
        <v>2</v>
      </c>
      <c r="AE1318" s="33">
        <v>0</v>
      </c>
      <c r="AF1318" s="33">
        <v>0</v>
      </c>
      <c r="AG1318" s="23">
        <f>SQRT((W1318-W1316)^2+(X1318-X1316)^2)</f>
        <v>68.095521144932874</v>
      </c>
      <c r="AH1318" s="23">
        <f>SQRT((W1315-W1313)^2+(X1315-X1313)^2)</f>
        <v>75.292761936324268</v>
      </c>
      <c r="AI1318" s="23">
        <f>SQRT(((Y1315-Y1313)^2)+((Z1315-Z1313)^2))</f>
        <v>34.438350715445125</v>
      </c>
      <c r="AJ1318" s="23">
        <f>SQRT(((Y1318-Y1316)^2)+((Z1318-Z1316)^2))</f>
        <v>33.61547262794322</v>
      </c>
    </row>
    <row r="1319" spans="1:36" x14ac:dyDescent="0.25">
      <c r="A1319" s="23" t="s">
        <v>533</v>
      </c>
      <c r="B1319" s="23">
        <v>1</v>
      </c>
      <c r="C1319" s="23">
        <v>61.032800000000002</v>
      </c>
      <c r="D1319" s="23">
        <v>22.160399999999999</v>
      </c>
      <c r="E1319" s="23">
        <v>377.66669999999999</v>
      </c>
      <c r="F1319" s="23">
        <v>484</v>
      </c>
      <c r="G1319" s="23">
        <v>438.66669999999999</v>
      </c>
      <c r="H1319" s="23">
        <v>486</v>
      </c>
      <c r="J1319" s="32"/>
      <c r="K1319" s="32" t="s">
        <v>533</v>
      </c>
      <c r="L1319" s="32">
        <v>1309</v>
      </c>
      <c r="M1319" s="32" t="s">
        <v>263</v>
      </c>
      <c r="N1319" s="32" t="s">
        <v>685</v>
      </c>
      <c r="O1319" s="32" t="s">
        <v>570</v>
      </c>
      <c r="P1319" s="32" t="s">
        <v>569</v>
      </c>
      <c r="Q1319" s="32" t="s">
        <v>254</v>
      </c>
      <c r="R1319" s="32" t="s">
        <v>235</v>
      </c>
      <c r="S1319" s="37" t="s">
        <v>23</v>
      </c>
      <c r="T1319" s="32">
        <v>1</v>
      </c>
      <c r="U1319" s="33">
        <v>61.032800000000002</v>
      </c>
      <c r="V1319" s="33">
        <v>22.160399999999999</v>
      </c>
      <c r="W1319" s="33">
        <v>377.66669999999999</v>
      </c>
      <c r="X1319" s="33">
        <v>484</v>
      </c>
      <c r="Y1319" s="33">
        <v>438.66669999999999</v>
      </c>
      <c r="Z1319" s="33">
        <v>486</v>
      </c>
      <c r="AA1319" s="33" t="s">
        <v>235</v>
      </c>
      <c r="AB1319" s="33" t="s">
        <v>235</v>
      </c>
      <c r="AC1319" s="33">
        <f>V1319</f>
        <v>22.160399999999999</v>
      </c>
      <c r="AD1319" s="33" t="s">
        <v>235</v>
      </c>
      <c r="AE1319" s="33" t="s">
        <v>235</v>
      </c>
      <c r="AF1319" s="33" t="s">
        <v>235</v>
      </c>
      <c r="AG1319" s="33" t="s">
        <v>235</v>
      </c>
      <c r="AH1319" s="33" t="s">
        <v>235</v>
      </c>
      <c r="AI1319" s="33" t="s">
        <v>235</v>
      </c>
      <c r="AJ1319" s="33" t="s">
        <v>235</v>
      </c>
    </row>
    <row r="1320" spans="1:36" x14ac:dyDescent="0.25">
      <c r="A1320" s="23" t="s">
        <v>533</v>
      </c>
      <c r="B1320" s="23">
        <v>2</v>
      </c>
      <c r="C1320" s="23">
        <v>68.029399999999995</v>
      </c>
      <c r="D1320" s="23">
        <v>44.5871</v>
      </c>
      <c r="E1320" s="23">
        <v>373.66669999999999</v>
      </c>
      <c r="F1320" s="23">
        <v>448</v>
      </c>
      <c r="G1320" s="23">
        <v>435.66669999999999</v>
      </c>
      <c r="H1320" s="23">
        <v>476</v>
      </c>
      <c r="J1320" s="32"/>
      <c r="K1320" s="32" t="s">
        <v>533</v>
      </c>
      <c r="L1320" s="32">
        <v>1310</v>
      </c>
      <c r="M1320" s="32" t="s">
        <v>263</v>
      </c>
      <c r="N1320" s="32" t="s">
        <v>685</v>
      </c>
      <c r="O1320" s="32" t="s">
        <v>570</v>
      </c>
      <c r="P1320" s="32" t="s">
        <v>569</v>
      </c>
      <c r="Q1320" s="32" t="s">
        <v>254</v>
      </c>
      <c r="R1320" s="32" t="s">
        <v>235</v>
      </c>
      <c r="S1320" s="37" t="s">
        <v>23</v>
      </c>
      <c r="T1320" s="32">
        <v>2</v>
      </c>
      <c r="U1320" s="33">
        <v>68.029399999999995</v>
      </c>
      <c r="V1320" s="33">
        <v>44.5871</v>
      </c>
      <c r="W1320" s="33">
        <v>373.66669999999999</v>
      </c>
      <c r="X1320" s="33">
        <v>448</v>
      </c>
      <c r="Y1320" s="33">
        <v>435.66669999999999</v>
      </c>
      <c r="Z1320" s="33">
        <v>476</v>
      </c>
      <c r="AA1320" s="33" t="s">
        <v>235</v>
      </c>
      <c r="AB1320" s="33" t="s">
        <v>235</v>
      </c>
      <c r="AC1320" s="33">
        <f>V1320</f>
        <v>44.5871</v>
      </c>
      <c r="AD1320" s="33" t="s">
        <v>235</v>
      </c>
      <c r="AE1320" s="33" t="s">
        <v>235</v>
      </c>
      <c r="AF1320" s="33" t="s">
        <v>235</v>
      </c>
      <c r="AG1320" s="33" t="s">
        <v>235</v>
      </c>
      <c r="AH1320" s="33" t="s">
        <v>235</v>
      </c>
      <c r="AI1320" s="33" t="s">
        <v>235</v>
      </c>
      <c r="AJ1320" s="33" t="s">
        <v>235</v>
      </c>
    </row>
    <row r="1321" spans="1:36" x14ac:dyDescent="0.25">
      <c r="A1321" s="23" t="s">
        <v>533</v>
      </c>
      <c r="B1321" s="23">
        <v>3</v>
      </c>
      <c r="C1321" s="23">
        <v>60.827599999999997</v>
      </c>
      <c r="D1321" s="23">
        <v>63.950299999999999</v>
      </c>
      <c r="E1321" s="23">
        <v>400.66669999999999</v>
      </c>
      <c r="F1321" s="23">
        <v>417</v>
      </c>
      <c r="G1321" s="23">
        <v>444.66669999999999</v>
      </c>
      <c r="H1321" s="23">
        <v>459</v>
      </c>
      <c r="J1321" s="32"/>
      <c r="K1321" s="32" t="s">
        <v>533</v>
      </c>
      <c r="L1321" s="32">
        <v>1311</v>
      </c>
      <c r="M1321" s="32" t="s">
        <v>263</v>
      </c>
      <c r="N1321" s="32" t="s">
        <v>685</v>
      </c>
      <c r="O1321" s="32" t="s">
        <v>570</v>
      </c>
      <c r="P1321" s="32" t="s">
        <v>569</v>
      </c>
      <c r="Q1321" s="32" t="s">
        <v>254</v>
      </c>
      <c r="R1321" s="32" t="s">
        <v>235</v>
      </c>
      <c r="S1321" s="37" t="s">
        <v>23</v>
      </c>
      <c r="T1321" s="32">
        <v>3</v>
      </c>
      <c r="U1321" s="33">
        <v>60.827599999999997</v>
      </c>
      <c r="V1321" s="33">
        <v>63.950299999999999</v>
      </c>
      <c r="W1321" s="33">
        <v>400.66669999999999</v>
      </c>
      <c r="X1321" s="33">
        <v>417</v>
      </c>
      <c r="Y1321" s="33">
        <v>444.66669999999999</v>
      </c>
      <c r="Z1321" s="33">
        <v>459</v>
      </c>
      <c r="AA1321" s="33" t="s">
        <v>235</v>
      </c>
      <c r="AB1321" s="33" t="s">
        <v>235</v>
      </c>
      <c r="AC1321" s="33">
        <f>V1321</f>
        <v>63.950299999999999</v>
      </c>
      <c r="AD1321" s="33" t="s">
        <v>235</v>
      </c>
      <c r="AE1321" s="33" t="s">
        <v>235</v>
      </c>
      <c r="AF1321" s="33" t="s">
        <v>235</v>
      </c>
      <c r="AG1321" s="40" t="s">
        <v>235</v>
      </c>
      <c r="AH1321" s="40" t="s">
        <v>235</v>
      </c>
      <c r="AI1321" s="40" t="s">
        <v>235</v>
      </c>
      <c r="AJ1321" s="40" t="s">
        <v>235</v>
      </c>
    </row>
    <row r="1322" spans="1:36" x14ac:dyDescent="0.25">
      <c r="A1322" s="23" t="s">
        <v>533</v>
      </c>
      <c r="B1322" s="23">
        <v>4</v>
      </c>
      <c r="C1322" s="23">
        <v>61.983899999999998</v>
      </c>
      <c r="D1322" s="23">
        <v>120.5047</v>
      </c>
      <c r="E1322" s="23">
        <v>567.66669999999999</v>
      </c>
      <c r="F1322" s="23">
        <v>354</v>
      </c>
      <c r="G1322" s="23">
        <v>556.66669999999999</v>
      </c>
      <c r="H1322" s="23">
        <v>415</v>
      </c>
      <c r="J1322" s="32"/>
      <c r="K1322" s="32" t="s">
        <v>533</v>
      </c>
      <c r="L1322" s="32">
        <v>1312</v>
      </c>
      <c r="M1322" s="32" t="s">
        <v>263</v>
      </c>
      <c r="N1322" s="32" t="s">
        <v>685</v>
      </c>
      <c r="O1322" s="32" t="s">
        <v>570</v>
      </c>
      <c r="P1322" s="32" t="s">
        <v>569</v>
      </c>
      <c r="Q1322" s="32" t="s">
        <v>254</v>
      </c>
      <c r="R1322" s="32" t="s">
        <v>235</v>
      </c>
      <c r="S1322" s="37" t="s">
        <v>24</v>
      </c>
      <c r="T1322" s="32">
        <v>4</v>
      </c>
      <c r="U1322" s="33">
        <v>61.983899999999998</v>
      </c>
      <c r="V1322" s="33">
        <v>120.5047</v>
      </c>
      <c r="W1322" s="33">
        <v>567.66669999999999</v>
      </c>
      <c r="X1322" s="33">
        <v>354</v>
      </c>
      <c r="Y1322" s="33">
        <v>556.66669999999999</v>
      </c>
      <c r="Z1322" s="33">
        <v>415</v>
      </c>
      <c r="AA1322" s="33" t="s">
        <v>235</v>
      </c>
      <c r="AB1322" s="33" t="s">
        <v>235</v>
      </c>
      <c r="AC1322" s="33">
        <f>ABS(180-V1322)</f>
        <v>59.4953</v>
      </c>
      <c r="AD1322" s="33" t="s">
        <v>235</v>
      </c>
      <c r="AE1322" s="33" t="s">
        <v>235</v>
      </c>
      <c r="AF1322" s="33" t="s">
        <v>235</v>
      </c>
      <c r="AG1322" s="40" t="s">
        <v>235</v>
      </c>
      <c r="AH1322" s="40" t="s">
        <v>235</v>
      </c>
      <c r="AI1322" s="40" t="s">
        <v>235</v>
      </c>
      <c r="AJ1322" s="40" t="s">
        <v>235</v>
      </c>
    </row>
    <row r="1323" spans="1:36" x14ac:dyDescent="0.25">
      <c r="A1323" s="23" t="s">
        <v>533</v>
      </c>
      <c r="B1323" s="23">
        <v>5</v>
      </c>
      <c r="C1323" s="23">
        <v>69.354200000000006</v>
      </c>
      <c r="D1323" s="23">
        <v>138.6952</v>
      </c>
      <c r="E1323" s="23">
        <v>606.66669999999999</v>
      </c>
      <c r="F1323" s="23">
        <v>362</v>
      </c>
      <c r="G1323" s="23">
        <v>573.66669999999999</v>
      </c>
      <c r="H1323" s="23">
        <v>423</v>
      </c>
      <c r="J1323" s="32"/>
      <c r="K1323" s="32" t="s">
        <v>533</v>
      </c>
      <c r="L1323" s="32">
        <v>1313</v>
      </c>
      <c r="M1323" s="32" t="s">
        <v>263</v>
      </c>
      <c r="N1323" s="32" t="s">
        <v>685</v>
      </c>
      <c r="O1323" s="32" t="s">
        <v>570</v>
      </c>
      <c r="P1323" s="32" t="s">
        <v>569</v>
      </c>
      <c r="Q1323" s="32" t="s">
        <v>254</v>
      </c>
      <c r="R1323" s="32" t="s">
        <v>235</v>
      </c>
      <c r="S1323" s="37" t="s">
        <v>24</v>
      </c>
      <c r="T1323" s="32">
        <v>5</v>
      </c>
      <c r="U1323" s="33">
        <v>69.354200000000006</v>
      </c>
      <c r="V1323" s="33">
        <v>138.6952</v>
      </c>
      <c r="W1323" s="33">
        <v>606.66669999999999</v>
      </c>
      <c r="X1323" s="33">
        <v>362</v>
      </c>
      <c r="Y1323" s="33">
        <v>573.66669999999999</v>
      </c>
      <c r="Z1323" s="33">
        <v>423</v>
      </c>
      <c r="AA1323" s="33" t="s">
        <v>235</v>
      </c>
      <c r="AB1323" s="33" t="s">
        <v>235</v>
      </c>
      <c r="AC1323" s="33">
        <f>ABS(180-V1323)</f>
        <v>41.3048</v>
      </c>
      <c r="AD1323" s="33" t="s">
        <v>235</v>
      </c>
      <c r="AE1323" s="33" t="s">
        <v>235</v>
      </c>
      <c r="AF1323" s="33" t="s">
        <v>235</v>
      </c>
      <c r="AG1323" s="40" t="s">
        <v>235</v>
      </c>
      <c r="AH1323" s="40" t="s">
        <v>235</v>
      </c>
      <c r="AI1323" s="40" t="s">
        <v>235</v>
      </c>
      <c r="AJ1323" s="40" t="s">
        <v>235</v>
      </c>
    </row>
    <row r="1324" spans="1:36" x14ac:dyDescent="0.25">
      <c r="A1324" s="23" t="s">
        <v>533</v>
      </c>
      <c r="B1324" s="23">
        <v>6</v>
      </c>
      <c r="C1324" s="23">
        <v>60.108199999999997</v>
      </c>
      <c r="D1324" s="23">
        <v>154.60849999999999</v>
      </c>
      <c r="E1324" s="23">
        <v>624.66669999999999</v>
      </c>
      <c r="F1324" s="23">
        <v>390</v>
      </c>
      <c r="G1324" s="23">
        <v>582.66669999999999</v>
      </c>
      <c r="H1324" s="23">
        <v>433</v>
      </c>
      <c r="J1324" s="32"/>
      <c r="K1324" s="32" t="s">
        <v>533</v>
      </c>
      <c r="L1324" s="32">
        <v>1314</v>
      </c>
      <c r="M1324" s="32" t="s">
        <v>263</v>
      </c>
      <c r="N1324" s="32" t="s">
        <v>685</v>
      </c>
      <c r="O1324" s="32" t="s">
        <v>570</v>
      </c>
      <c r="P1324" s="32" t="s">
        <v>569</v>
      </c>
      <c r="Q1324" s="32" t="s">
        <v>254</v>
      </c>
      <c r="R1324" s="32" t="s">
        <v>235</v>
      </c>
      <c r="S1324" s="37" t="s">
        <v>24</v>
      </c>
      <c r="T1324" s="32">
        <v>6</v>
      </c>
      <c r="U1324" s="33">
        <v>60.108199999999997</v>
      </c>
      <c r="V1324" s="33">
        <v>154.60849999999999</v>
      </c>
      <c r="W1324" s="33">
        <v>624.66669999999999</v>
      </c>
      <c r="X1324" s="33">
        <v>390</v>
      </c>
      <c r="Y1324" s="33">
        <v>582.66669999999999</v>
      </c>
      <c r="Z1324" s="33">
        <v>433</v>
      </c>
      <c r="AA1324" s="33">
        <f>SQRT(((W1324-W1319)^2)+((X1324-X1319)^2))</f>
        <v>264.28204630659269</v>
      </c>
      <c r="AB1324" s="33">
        <f>SQRT(((Y1322-Y1321)^2)+((Z1322-Z1321)^2))</f>
        <v>120.33287165193059</v>
      </c>
      <c r="AC1324" s="33">
        <f>ABS(180-V1324)</f>
        <v>25.391500000000008</v>
      </c>
      <c r="AD1324" s="33">
        <v>2</v>
      </c>
      <c r="AE1324" s="33">
        <v>0</v>
      </c>
      <c r="AF1324" s="33">
        <v>0</v>
      </c>
      <c r="AG1324" s="23">
        <f>SQRT((W1324-W1322)^2+(X1324-X1322)^2)</f>
        <v>67.416615162732697</v>
      </c>
      <c r="AH1324" s="23">
        <f>SQRT((W1321-W1319)^2+(X1321-X1319)^2)</f>
        <v>70.837842993699354</v>
      </c>
      <c r="AI1324" s="23">
        <f>SQRT(((Y1321-Y1319)^2)+((Z1321-Z1319)^2))</f>
        <v>27.658633371878661</v>
      </c>
      <c r="AJ1324" s="23">
        <f>SQRT(((Y1324-Y1322)^2)+((Z1324-Z1322)^2))</f>
        <v>31.622776601683793</v>
      </c>
    </row>
    <row r="1325" spans="1:36" x14ac:dyDescent="0.25">
      <c r="A1325" s="23" t="s">
        <v>534</v>
      </c>
      <c r="B1325" s="23">
        <v>1</v>
      </c>
      <c r="C1325" s="23">
        <v>65.123000000000005</v>
      </c>
      <c r="D1325" s="23">
        <v>23.886099999999999</v>
      </c>
      <c r="E1325" s="23">
        <v>412.66669999999999</v>
      </c>
      <c r="F1325" s="23">
        <v>556</v>
      </c>
      <c r="G1325" s="23">
        <v>477.66669999999999</v>
      </c>
      <c r="H1325" s="23">
        <v>552</v>
      </c>
      <c r="J1325" s="32"/>
      <c r="K1325" s="32" t="s">
        <v>534</v>
      </c>
      <c r="L1325" s="32">
        <v>1315</v>
      </c>
      <c r="M1325" s="32" t="s">
        <v>263</v>
      </c>
      <c r="N1325" s="32" t="s">
        <v>685</v>
      </c>
      <c r="O1325" s="32" t="s">
        <v>570</v>
      </c>
      <c r="P1325" s="32" t="s">
        <v>569</v>
      </c>
      <c r="Q1325" s="32" t="s">
        <v>254</v>
      </c>
      <c r="R1325" s="32" t="s">
        <v>235</v>
      </c>
      <c r="S1325" s="37" t="s">
        <v>23</v>
      </c>
      <c r="T1325" s="32">
        <v>1</v>
      </c>
      <c r="U1325" s="33">
        <v>65.123000000000005</v>
      </c>
      <c r="V1325" s="33">
        <v>23.886099999999999</v>
      </c>
      <c r="W1325" s="33">
        <v>412.66669999999999</v>
      </c>
      <c r="X1325" s="33">
        <v>556</v>
      </c>
      <c r="Y1325" s="33">
        <v>477.66669999999999</v>
      </c>
      <c r="Z1325" s="33">
        <v>552</v>
      </c>
      <c r="AA1325" s="33" t="s">
        <v>235</v>
      </c>
      <c r="AB1325" s="33" t="s">
        <v>235</v>
      </c>
      <c r="AC1325" s="33">
        <f>V1325</f>
        <v>23.886099999999999</v>
      </c>
      <c r="AD1325" s="33" t="s">
        <v>235</v>
      </c>
      <c r="AE1325" s="33" t="s">
        <v>235</v>
      </c>
      <c r="AF1325" s="33" t="s">
        <v>235</v>
      </c>
      <c r="AG1325" s="33" t="s">
        <v>235</v>
      </c>
      <c r="AH1325" s="33" t="s">
        <v>235</v>
      </c>
      <c r="AI1325" s="33" t="s">
        <v>235</v>
      </c>
      <c r="AJ1325" s="33" t="s">
        <v>235</v>
      </c>
    </row>
    <row r="1326" spans="1:36" x14ac:dyDescent="0.25">
      <c r="A1326" s="23" t="s">
        <v>534</v>
      </c>
      <c r="B1326" s="23">
        <v>2</v>
      </c>
      <c r="C1326" s="23">
        <v>69.856999999999999</v>
      </c>
      <c r="D1326" s="23">
        <v>40.648099999999999</v>
      </c>
      <c r="E1326" s="23">
        <v>407.66669999999999</v>
      </c>
      <c r="F1326" s="23">
        <v>521</v>
      </c>
      <c r="G1326" s="23">
        <v>475.66669999999999</v>
      </c>
      <c r="H1326" s="23">
        <v>537</v>
      </c>
      <c r="J1326" s="32"/>
      <c r="K1326" s="32" t="s">
        <v>534</v>
      </c>
      <c r="L1326" s="32">
        <v>1316</v>
      </c>
      <c r="M1326" s="32" t="s">
        <v>263</v>
      </c>
      <c r="N1326" s="32" t="s">
        <v>685</v>
      </c>
      <c r="O1326" s="32" t="s">
        <v>570</v>
      </c>
      <c r="P1326" s="32" t="s">
        <v>569</v>
      </c>
      <c r="Q1326" s="32" t="s">
        <v>254</v>
      </c>
      <c r="R1326" s="32" t="s">
        <v>235</v>
      </c>
      <c r="S1326" s="37" t="s">
        <v>23</v>
      </c>
      <c r="T1326" s="32">
        <v>2</v>
      </c>
      <c r="U1326" s="33">
        <v>69.856999999999999</v>
      </c>
      <c r="V1326" s="33">
        <v>40.648099999999999</v>
      </c>
      <c r="W1326" s="33">
        <v>407.66669999999999</v>
      </c>
      <c r="X1326" s="33">
        <v>521</v>
      </c>
      <c r="Y1326" s="33">
        <v>475.66669999999999</v>
      </c>
      <c r="Z1326" s="33">
        <v>537</v>
      </c>
      <c r="AA1326" s="33" t="s">
        <v>235</v>
      </c>
      <c r="AB1326" s="33" t="s">
        <v>235</v>
      </c>
      <c r="AC1326" s="33">
        <f>V1326</f>
        <v>40.648099999999999</v>
      </c>
      <c r="AD1326" s="33" t="s">
        <v>235</v>
      </c>
      <c r="AE1326" s="33" t="s">
        <v>235</v>
      </c>
      <c r="AF1326" s="33" t="s">
        <v>235</v>
      </c>
      <c r="AG1326" s="33" t="s">
        <v>235</v>
      </c>
      <c r="AH1326" s="33" t="s">
        <v>235</v>
      </c>
      <c r="AI1326" s="33" t="s">
        <v>235</v>
      </c>
      <c r="AJ1326" s="33" t="s">
        <v>235</v>
      </c>
    </row>
    <row r="1327" spans="1:36" x14ac:dyDescent="0.25">
      <c r="A1327" s="23" t="s">
        <v>534</v>
      </c>
      <c r="B1327" s="23">
        <v>3</v>
      </c>
      <c r="C1327" s="23">
        <v>60.745399999999997</v>
      </c>
      <c r="D1327" s="23">
        <v>60.312800000000003</v>
      </c>
      <c r="E1327" s="23">
        <v>430.66669999999999</v>
      </c>
      <c r="F1327" s="23">
        <v>487</v>
      </c>
      <c r="G1327" s="23">
        <v>481.66669999999999</v>
      </c>
      <c r="H1327" s="23">
        <v>520</v>
      </c>
      <c r="J1327" s="32"/>
      <c r="K1327" s="32" t="s">
        <v>534</v>
      </c>
      <c r="L1327" s="32">
        <v>1317</v>
      </c>
      <c r="M1327" s="32" t="s">
        <v>263</v>
      </c>
      <c r="N1327" s="32" t="s">
        <v>685</v>
      </c>
      <c r="O1327" s="32" t="s">
        <v>570</v>
      </c>
      <c r="P1327" s="32" t="s">
        <v>569</v>
      </c>
      <c r="Q1327" s="32" t="s">
        <v>254</v>
      </c>
      <c r="R1327" s="32" t="s">
        <v>235</v>
      </c>
      <c r="S1327" s="37" t="s">
        <v>23</v>
      </c>
      <c r="T1327" s="32">
        <v>3</v>
      </c>
      <c r="U1327" s="33">
        <v>60.745399999999997</v>
      </c>
      <c r="V1327" s="33">
        <v>60.312800000000003</v>
      </c>
      <c r="W1327" s="33">
        <v>430.66669999999999</v>
      </c>
      <c r="X1327" s="33">
        <v>487</v>
      </c>
      <c r="Y1327" s="33">
        <v>481.66669999999999</v>
      </c>
      <c r="Z1327" s="33">
        <v>520</v>
      </c>
      <c r="AA1327" s="33" t="s">
        <v>235</v>
      </c>
      <c r="AB1327" s="33" t="s">
        <v>235</v>
      </c>
      <c r="AC1327" s="33">
        <f>V1327</f>
        <v>60.312800000000003</v>
      </c>
      <c r="AD1327" s="33" t="s">
        <v>235</v>
      </c>
      <c r="AE1327" s="33" t="s">
        <v>235</v>
      </c>
      <c r="AF1327" s="33" t="s">
        <v>235</v>
      </c>
      <c r="AG1327" s="33" t="s">
        <v>235</v>
      </c>
      <c r="AH1327" s="33" t="s">
        <v>235</v>
      </c>
      <c r="AI1327" s="40" t="s">
        <v>235</v>
      </c>
      <c r="AJ1327" s="40" t="s">
        <v>235</v>
      </c>
    </row>
    <row r="1328" spans="1:36" x14ac:dyDescent="0.25">
      <c r="A1328" s="23" t="s">
        <v>534</v>
      </c>
      <c r="B1328" s="23">
        <v>4</v>
      </c>
      <c r="C1328" s="23">
        <v>60.406999999999996</v>
      </c>
      <c r="D1328" s="23">
        <v>124.062</v>
      </c>
      <c r="E1328" s="23">
        <v>580.66669999999999</v>
      </c>
      <c r="F1328" s="23">
        <v>416</v>
      </c>
      <c r="G1328" s="23">
        <v>573.66669999999999</v>
      </c>
      <c r="H1328" s="23">
        <v>476</v>
      </c>
      <c r="J1328" s="32"/>
      <c r="K1328" s="32" t="s">
        <v>534</v>
      </c>
      <c r="L1328" s="32">
        <v>1318</v>
      </c>
      <c r="M1328" s="32" t="s">
        <v>263</v>
      </c>
      <c r="N1328" s="32" t="s">
        <v>685</v>
      </c>
      <c r="O1328" s="32" t="s">
        <v>570</v>
      </c>
      <c r="P1328" s="32" t="s">
        <v>569</v>
      </c>
      <c r="Q1328" s="32" t="s">
        <v>254</v>
      </c>
      <c r="R1328" s="32" t="s">
        <v>235</v>
      </c>
      <c r="S1328" s="37" t="s">
        <v>24</v>
      </c>
      <c r="T1328" s="32">
        <v>4</v>
      </c>
      <c r="U1328" s="33">
        <v>60.406999999999996</v>
      </c>
      <c r="V1328" s="33">
        <v>124.062</v>
      </c>
      <c r="W1328" s="33">
        <v>580.66669999999999</v>
      </c>
      <c r="X1328" s="33">
        <v>416</v>
      </c>
      <c r="Y1328" s="33">
        <v>573.66669999999999</v>
      </c>
      <c r="Z1328" s="33">
        <v>476</v>
      </c>
      <c r="AA1328" s="33" t="s">
        <v>235</v>
      </c>
      <c r="AB1328" s="33" t="s">
        <v>235</v>
      </c>
      <c r="AC1328" s="33">
        <f>ABS(180-V1328)</f>
        <v>55.938000000000002</v>
      </c>
      <c r="AD1328" s="33" t="s">
        <v>235</v>
      </c>
      <c r="AE1328" s="33" t="s">
        <v>235</v>
      </c>
      <c r="AF1328" s="33" t="s">
        <v>235</v>
      </c>
      <c r="AG1328" s="33" t="s">
        <v>235</v>
      </c>
      <c r="AH1328" s="33" t="s">
        <v>235</v>
      </c>
      <c r="AI1328" s="40" t="s">
        <v>235</v>
      </c>
      <c r="AJ1328" s="40" t="s">
        <v>235</v>
      </c>
    </row>
    <row r="1329" spans="1:36" x14ac:dyDescent="0.25">
      <c r="A1329" s="23" t="s">
        <v>534</v>
      </c>
      <c r="B1329" s="23">
        <v>5</v>
      </c>
      <c r="C1329" s="23">
        <v>67.7791</v>
      </c>
      <c r="D1329" s="23">
        <v>139.05199999999999</v>
      </c>
      <c r="E1329" s="23">
        <v>615.66669999999999</v>
      </c>
      <c r="F1329" s="23">
        <v>416</v>
      </c>
      <c r="G1329" s="23">
        <v>590.66669999999999</v>
      </c>
      <c r="H1329" s="23">
        <v>479</v>
      </c>
      <c r="J1329" s="32"/>
      <c r="K1329" s="32" t="s">
        <v>534</v>
      </c>
      <c r="L1329" s="32">
        <v>1319</v>
      </c>
      <c r="M1329" s="32" t="s">
        <v>263</v>
      </c>
      <c r="N1329" s="32" t="s">
        <v>685</v>
      </c>
      <c r="O1329" s="32" t="s">
        <v>570</v>
      </c>
      <c r="P1329" s="32" t="s">
        <v>569</v>
      </c>
      <c r="Q1329" s="32" t="s">
        <v>254</v>
      </c>
      <c r="R1329" s="32" t="s">
        <v>235</v>
      </c>
      <c r="S1329" s="37" t="s">
        <v>24</v>
      </c>
      <c r="T1329" s="32">
        <v>5</v>
      </c>
      <c r="U1329" s="33">
        <v>67.7791</v>
      </c>
      <c r="V1329" s="33">
        <v>139.05199999999999</v>
      </c>
      <c r="W1329" s="33">
        <v>615.66669999999999</v>
      </c>
      <c r="X1329" s="33">
        <v>416</v>
      </c>
      <c r="Y1329" s="33">
        <v>590.66669999999999</v>
      </c>
      <c r="Z1329" s="33">
        <v>479</v>
      </c>
      <c r="AA1329" s="33" t="s">
        <v>235</v>
      </c>
      <c r="AB1329" s="33" t="s">
        <v>235</v>
      </c>
      <c r="AC1329" s="33">
        <f>ABS(180-V1329)</f>
        <v>40.948000000000008</v>
      </c>
      <c r="AD1329" s="33" t="s">
        <v>235</v>
      </c>
      <c r="AE1329" s="33" t="s">
        <v>235</v>
      </c>
      <c r="AF1329" s="33" t="s">
        <v>235</v>
      </c>
      <c r="AG1329" s="33" t="s">
        <v>235</v>
      </c>
      <c r="AH1329" s="33" t="s">
        <v>235</v>
      </c>
      <c r="AI1329" s="40" t="s">
        <v>235</v>
      </c>
      <c r="AJ1329" s="40" t="s">
        <v>235</v>
      </c>
    </row>
    <row r="1330" spans="1:36" x14ac:dyDescent="0.25">
      <c r="A1330" s="23" t="s">
        <v>534</v>
      </c>
      <c r="B1330" s="23">
        <v>6</v>
      </c>
      <c r="C1330" s="23">
        <v>64.031199999999998</v>
      </c>
      <c r="D1330" s="23">
        <v>156.06739999999999</v>
      </c>
      <c r="E1330" s="23">
        <v>641.66669999999999</v>
      </c>
      <c r="F1330" s="23">
        <v>439</v>
      </c>
      <c r="G1330" s="23">
        <v>601.66669999999999</v>
      </c>
      <c r="H1330" s="23">
        <v>489</v>
      </c>
      <c r="J1330" s="32"/>
      <c r="K1330" s="32" t="s">
        <v>534</v>
      </c>
      <c r="L1330" s="32">
        <v>1320</v>
      </c>
      <c r="M1330" s="32" t="s">
        <v>263</v>
      </c>
      <c r="N1330" s="32" t="s">
        <v>685</v>
      </c>
      <c r="O1330" s="32" t="s">
        <v>570</v>
      </c>
      <c r="P1330" s="32" t="s">
        <v>569</v>
      </c>
      <c r="Q1330" s="32" t="s">
        <v>254</v>
      </c>
      <c r="R1330" s="32" t="s">
        <v>235</v>
      </c>
      <c r="S1330" s="37" t="s">
        <v>24</v>
      </c>
      <c r="T1330" s="32">
        <v>6</v>
      </c>
      <c r="U1330" s="33">
        <v>64.031199999999998</v>
      </c>
      <c r="V1330" s="33">
        <v>156.06739999999999</v>
      </c>
      <c r="W1330" s="33">
        <v>641.66669999999999</v>
      </c>
      <c r="X1330" s="33">
        <v>439</v>
      </c>
      <c r="Y1330" s="33">
        <v>601.66669999999999</v>
      </c>
      <c r="Z1330" s="33">
        <v>489</v>
      </c>
      <c r="AA1330" s="33">
        <f>SQRT(((W1330-W1325)^2)+((X1330-X1325)^2))</f>
        <v>257.15753926338618</v>
      </c>
      <c r="AB1330" s="33">
        <f>SQRT(((Y1328-Y1327)^2)+((Z1328-Z1327)^2))</f>
        <v>101.9803902718557</v>
      </c>
      <c r="AC1330" s="33">
        <f>ABS(180-V1330)</f>
        <v>23.932600000000008</v>
      </c>
      <c r="AD1330" s="33">
        <v>2</v>
      </c>
      <c r="AE1330" s="33">
        <v>0</v>
      </c>
      <c r="AF1330" s="33">
        <v>0</v>
      </c>
      <c r="AG1330" s="23">
        <f>SQRT((W1330-W1328)^2+(X1330-X1328)^2)</f>
        <v>65.192024052026483</v>
      </c>
      <c r="AH1330" s="23">
        <f>SQRT((W1327-W1325)^2+(X1327-X1325)^2)</f>
        <v>71.309185944028272</v>
      </c>
      <c r="AI1330" s="23">
        <f>SQRT(((Y1327-Y1325)^2)+((Z1327-Z1325)^2))</f>
        <v>32.249030993194197</v>
      </c>
      <c r="AJ1330" s="23">
        <f>SQRT(((Y1330-Y1328)^2)+((Z1330-Z1328)^2))</f>
        <v>30.870698080866262</v>
      </c>
    </row>
    <row r="1331" spans="1:36" x14ac:dyDescent="0.25">
      <c r="A1331" s="23" t="s">
        <v>535</v>
      </c>
      <c r="B1331" s="23">
        <v>1</v>
      </c>
      <c r="C1331" s="23">
        <v>67.911699999999996</v>
      </c>
      <c r="D1331" s="23">
        <v>21.6175</v>
      </c>
      <c r="E1331" s="23">
        <v>331.66669999999999</v>
      </c>
      <c r="F1331" s="23">
        <v>564</v>
      </c>
      <c r="G1331" s="23">
        <v>397.66669999999999</v>
      </c>
      <c r="H1331" s="23">
        <v>548</v>
      </c>
      <c r="J1331" s="32"/>
      <c r="K1331" s="32" t="s">
        <v>535</v>
      </c>
      <c r="L1331" s="32">
        <v>1321</v>
      </c>
      <c r="M1331" s="32" t="s">
        <v>263</v>
      </c>
      <c r="N1331" s="32" t="s">
        <v>685</v>
      </c>
      <c r="O1331" s="32" t="s">
        <v>570</v>
      </c>
      <c r="P1331" s="32" t="s">
        <v>569</v>
      </c>
      <c r="Q1331" s="32" t="s">
        <v>254</v>
      </c>
      <c r="R1331" s="32" t="s">
        <v>235</v>
      </c>
      <c r="S1331" s="37" t="s">
        <v>23</v>
      </c>
      <c r="T1331" s="32">
        <v>1</v>
      </c>
      <c r="U1331" s="33">
        <v>67.911699999999996</v>
      </c>
      <c r="V1331" s="33">
        <v>21.6175</v>
      </c>
      <c r="W1331" s="33">
        <v>331.66669999999999</v>
      </c>
      <c r="X1331" s="33">
        <v>564</v>
      </c>
      <c r="Y1331" s="33">
        <v>397.66669999999999</v>
      </c>
      <c r="Z1331" s="33">
        <v>548</v>
      </c>
      <c r="AA1331" s="33" t="s">
        <v>235</v>
      </c>
      <c r="AB1331" s="33" t="s">
        <v>235</v>
      </c>
      <c r="AC1331" s="33">
        <f>V1331</f>
        <v>21.6175</v>
      </c>
      <c r="AD1331" s="33" t="s">
        <v>235</v>
      </c>
      <c r="AE1331" s="33" t="s">
        <v>235</v>
      </c>
      <c r="AF1331" s="33" t="s">
        <v>235</v>
      </c>
      <c r="AG1331" s="33" t="s">
        <v>235</v>
      </c>
      <c r="AH1331" s="33" t="s">
        <v>235</v>
      </c>
      <c r="AI1331" s="33" t="s">
        <v>235</v>
      </c>
      <c r="AJ1331" s="33" t="s">
        <v>235</v>
      </c>
    </row>
    <row r="1332" spans="1:36" x14ac:dyDescent="0.25">
      <c r="A1332" s="23" t="s">
        <v>535</v>
      </c>
      <c r="B1332" s="23">
        <v>2</v>
      </c>
      <c r="C1332" s="23">
        <v>77.058400000000006</v>
      </c>
      <c r="D1332" s="23">
        <v>37.475700000000003</v>
      </c>
      <c r="E1332" s="23">
        <v>314.66669999999999</v>
      </c>
      <c r="F1332" s="23">
        <v>530</v>
      </c>
      <c r="G1332" s="23">
        <v>391.66669999999999</v>
      </c>
      <c r="H1332" s="23">
        <v>533</v>
      </c>
      <c r="J1332" s="32"/>
      <c r="K1332" s="32" t="s">
        <v>535</v>
      </c>
      <c r="L1332" s="32">
        <v>1322</v>
      </c>
      <c r="M1332" s="32" t="s">
        <v>263</v>
      </c>
      <c r="N1332" s="32" t="s">
        <v>685</v>
      </c>
      <c r="O1332" s="32" t="s">
        <v>570</v>
      </c>
      <c r="P1332" s="32" t="s">
        <v>569</v>
      </c>
      <c r="Q1332" s="32" t="s">
        <v>254</v>
      </c>
      <c r="R1332" s="32" t="s">
        <v>235</v>
      </c>
      <c r="S1332" s="37" t="s">
        <v>23</v>
      </c>
      <c r="T1332" s="32">
        <v>2</v>
      </c>
      <c r="U1332" s="33">
        <v>77.058400000000006</v>
      </c>
      <c r="V1332" s="33">
        <v>37.475700000000003</v>
      </c>
      <c r="W1332" s="33">
        <v>314.66669999999999</v>
      </c>
      <c r="X1332" s="33">
        <v>530</v>
      </c>
      <c r="Y1332" s="33">
        <v>391.66669999999999</v>
      </c>
      <c r="Z1332" s="33">
        <v>533</v>
      </c>
      <c r="AA1332" s="33" t="s">
        <v>235</v>
      </c>
      <c r="AB1332" s="33" t="s">
        <v>235</v>
      </c>
      <c r="AC1332" s="33">
        <f>V1332</f>
        <v>37.475700000000003</v>
      </c>
      <c r="AD1332" s="33" t="s">
        <v>235</v>
      </c>
      <c r="AE1332" s="33" t="s">
        <v>235</v>
      </c>
      <c r="AF1332" s="33" t="s">
        <v>235</v>
      </c>
      <c r="AG1332" s="33" t="s">
        <v>235</v>
      </c>
      <c r="AH1332" s="33" t="s">
        <v>235</v>
      </c>
      <c r="AI1332" s="33" t="s">
        <v>235</v>
      </c>
      <c r="AJ1332" s="33" t="s">
        <v>235</v>
      </c>
    </row>
    <row r="1333" spans="1:36" x14ac:dyDescent="0.25">
      <c r="A1333" s="23" t="s">
        <v>535</v>
      </c>
      <c r="B1333" s="23">
        <v>3</v>
      </c>
      <c r="C1333" s="23">
        <v>74.094499999999996</v>
      </c>
      <c r="D1333" s="23">
        <v>56.615099999999998</v>
      </c>
      <c r="E1333" s="23">
        <v>327.66669999999999</v>
      </c>
      <c r="F1333" s="23">
        <v>490</v>
      </c>
      <c r="G1333" s="23">
        <v>396.66669999999999</v>
      </c>
      <c r="H1333" s="23">
        <v>517</v>
      </c>
      <c r="J1333" s="32"/>
      <c r="K1333" s="32" t="s">
        <v>535</v>
      </c>
      <c r="L1333" s="32">
        <v>1323</v>
      </c>
      <c r="M1333" s="32" t="s">
        <v>263</v>
      </c>
      <c r="N1333" s="32" t="s">
        <v>685</v>
      </c>
      <c r="O1333" s="32" t="s">
        <v>570</v>
      </c>
      <c r="P1333" s="32" t="s">
        <v>569</v>
      </c>
      <c r="Q1333" s="32" t="s">
        <v>254</v>
      </c>
      <c r="R1333" s="32" t="s">
        <v>235</v>
      </c>
      <c r="S1333" s="37" t="s">
        <v>23</v>
      </c>
      <c r="T1333" s="32">
        <v>3</v>
      </c>
      <c r="U1333" s="33">
        <v>74.094499999999996</v>
      </c>
      <c r="V1333" s="33">
        <v>56.615099999999998</v>
      </c>
      <c r="W1333" s="33">
        <v>327.66669999999999</v>
      </c>
      <c r="X1333" s="33">
        <v>490</v>
      </c>
      <c r="Y1333" s="33">
        <v>396.66669999999999</v>
      </c>
      <c r="Z1333" s="33">
        <v>517</v>
      </c>
      <c r="AA1333" s="33" t="s">
        <v>235</v>
      </c>
      <c r="AB1333" s="33" t="s">
        <v>235</v>
      </c>
      <c r="AC1333" s="33">
        <f>V1333</f>
        <v>56.615099999999998</v>
      </c>
      <c r="AD1333" s="33" t="s">
        <v>235</v>
      </c>
      <c r="AE1333" s="33" t="s">
        <v>235</v>
      </c>
      <c r="AF1333" s="33" t="s">
        <v>235</v>
      </c>
      <c r="AG1333" s="40" t="s">
        <v>235</v>
      </c>
      <c r="AH1333" s="40" t="s">
        <v>235</v>
      </c>
      <c r="AI1333" s="40" t="s">
        <v>235</v>
      </c>
      <c r="AJ1333" s="40" t="s">
        <v>235</v>
      </c>
    </row>
    <row r="1334" spans="1:36" x14ac:dyDescent="0.25">
      <c r="A1334" s="23" t="s">
        <v>535</v>
      </c>
      <c r="B1334" s="23">
        <v>4</v>
      </c>
      <c r="C1334" s="23">
        <v>74.108000000000004</v>
      </c>
      <c r="D1334" s="23">
        <v>128.33860000000001</v>
      </c>
      <c r="E1334" s="23">
        <v>496.66669999999999</v>
      </c>
      <c r="F1334" s="23">
        <v>373</v>
      </c>
      <c r="G1334" s="23">
        <v>492.66669999999999</v>
      </c>
      <c r="H1334" s="23">
        <v>447</v>
      </c>
      <c r="J1334" s="32"/>
      <c r="K1334" s="32" t="s">
        <v>535</v>
      </c>
      <c r="L1334" s="32">
        <v>1324</v>
      </c>
      <c r="M1334" s="32" t="s">
        <v>263</v>
      </c>
      <c r="N1334" s="32" t="s">
        <v>685</v>
      </c>
      <c r="O1334" s="32" t="s">
        <v>570</v>
      </c>
      <c r="P1334" s="32" t="s">
        <v>569</v>
      </c>
      <c r="Q1334" s="32" t="s">
        <v>254</v>
      </c>
      <c r="R1334" s="32" t="s">
        <v>235</v>
      </c>
      <c r="S1334" s="37" t="s">
        <v>24</v>
      </c>
      <c r="T1334" s="32">
        <v>4</v>
      </c>
      <c r="U1334" s="33">
        <v>74.108000000000004</v>
      </c>
      <c r="V1334" s="33">
        <v>128.33860000000001</v>
      </c>
      <c r="W1334" s="33">
        <v>496.66669999999999</v>
      </c>
      <c r="X1334" s="33">
        <v>373</v>
      </c>
      <c r="Y1334" s="33">
        <v>492.66669999999999</v>
      </c>
      <c r="Z1334" s="33">
        <v>447</v>
      </c>
      <c r="AA1334" s="33" t="s">
        <v>235</v>
      </c>
      <c r="AB1334" s="33" t="s">
        <v>235</v>
      </c>
      <c r="AC1334" s="33">
        <f>ABS(180-V1334)</f>
        <v>51.661399999999986</v>
      </c>
      <c r="AD1334" s="33" t="s">
        <v>235</v>
      </c>
      <c r="AE1334" s="33" t="s">
        <v>235</v>
      </c>
      <c r="AF1334" s="33" t="s">
        <v>235</v>
      </c>
      <c r="AG1334" s="40" t="s">
        <v>235</v>
      </c>
      <c r="AH1334" s="40" t="s">
        <v>235</v>
      </c>
      <c r="AI1334" s="40" t="s">
        <v>235</v>
      </c>
      <c r="AJ1334" s="40" t="s">
        <v>235</v>
      </c>
    </row>
    <row r="1335" spans="1:36" x14ac:dyDescent="0.25">
      <c r="A1335" s="23" t="s">
        <v>535</v>
      </c>
      <c r="B1335" s="23">
        <v>5</v>
      </c>
      <c r="C1335" s="23">
        <v>75.8947</v>
      </c>
      <c r="D1335" s="23">
        <v>143.67949999999999</v>
      </c>
      <c r="E1335" s="23">
        <v>534.66669999999999</v>
      </c>
      <c r="F1335" s="23">
        <v>375</v>
      </c>
      <c r="G1335" s="23">
        <v>510.66669999999999</v>
      </c>
      <c r="H1335" s="23">
        <v>447</v>
      </c>
      <c r="J1335" s="32"/>
      <c r="K1335" s="32" t="s">
        <v>535</v>
      </c>
      <c r="L1335" s="32">
        <v>1325</v>
      </c>
      <c r="M1335" s="32" t="s">
        <v>263</v>
      </c>
      <c r="N1335" s="32" t="s">
        <v>685</v>
      </c>
      <c r="O1335" s="32" t="s">
        <v>570</v>
      </c>
      <c r="P1335" s="32" t="s">
        <v>569</v>
      </c>
      <c r="Q1335" s="32" t="s">
        <v>254</v>
      </c>
      <c r="R1335" s="32" t="s">
        <v>235</v>
      </c>
      <c r="S1335" s="37" t="s">
        <v>24</v>
      </c>
      <c r="T1335" s="32">
        <v>5</v>
      </c>
      <c r="U1335" s="33">
        <v>75.8947</v>
      </c>
      <c r="V1335" s="33">
        <v>143.67949999999999</v>
      </c>
      <c r="W1335" s="33">
        <v>534.66669999999999</v>
      </c>
      <c r="X1335" s="33">
        <v>375</v>
      </c>
      <c r="Y1335" s="33">
        <v>510.66669999999999</v>
      </c>
      <c r="Z1335" s="33">
        <v>447</v>
      </c>
      <c r="AA1335" s="33" t="s">
        <v>235</v>
      </c>
      <c r="AB1335" s="33" t="s">
        <v>235</v>
      </c>
      <c r="AC1335" s="33">
        <f>ABS(180-V1335)</f>
        <v>36.32050000000001</v>
      </c>
      <c r="AD1335" s="33" t="s">
        <v>235</v>
      </c>
      <c r="AE1335" s="33" t="s">
        <v>235</v>
      </c>
      <c r="AF1335" s="33" t="s">
        <v>235</v>
      </c>
      <c r="AG1335" s="40" t="s">
        <v>235</v>
      </c>
      <c r="AH1335" s="40" t="s">
        <v>235</v>
      </c>
      <c r="AI1335" s="40" t="s">
        <v>235</v>
      </c>
      <c r="AJ1335" s="40" t="s">
        <v>235</v>
      </c>
    </row>
    <row r="1336" spans="1:36" x14ac:dyDescent="0.25">
      <c r="A1336" s="23" t="s">
        <v>535</v>
      </c>
      <c r="B1336" s="23">
        <v>6</v>
      </c>
      <c r="C1336" s="23">
        <v>65</v>
      </c>
      <c r="D1336" s="23">
        <v>162.11439999999999</v>
      </c>
      <c r="E1336" s="23">
        <v>561.66669999999999</v>
      </c>
      <c r="F1336" s="23">
        <v>405</v>
      </c>
      <c r="G1336" s="23">
        <v>522.66669999999999</v>
      </c>
      <c r="H1336" s="23">
        <v>457</v>
      </c>
      <c r="J1336" s="32"/>
      <c r="K1336" s="32" t="s">
        <v>535</v>
      </c>
      <c r="L1336" s="32">
        <v>1326</v>
      </c>
      <c r="M1336" s="32" t="s">
        <v>263</v>
      </c>
      <c r="N1336" s="32" t="s">
        <v>685</v>
      </c>
      <c r="O1336" s="32" t="s">
        <v>570</v>
      </c>
      <c r="P1336" s="32" t="s">
        <v>569</v>
      </c>
      <c r="Q1336" s="32" t="s">
        <v>254</v>
      </c>
      <c r="R1336" s="32" t="s">
        <v>235</v>
      </c>
      <c r="S1336" s="37" t="s">
        <v>24</v>
      </c>
      <c r="T1336" s="32">
        <v>6</v>
      </c>
      <c r="U1336" s="33">
        <v>65</v>
      </c>
      <c r="V1336" s="33">
        <v>162.11439999999999</v>
      </c>
      <c r="W1336" s="33">
        <v>561.66669999999999</v>
      </c>
      <c r="X1336" s="33">
        <v>405</v>
      </c>
      <c r="Y1336" s="33">
        <v>522.66669999999999</v>
      </c>
      <c r="Z1336" s="33">
        <v>457</v>
      </c>
      <c r="AA1336" s="33">
        <f>SQRT(((W1336-W1331)^2)+((X1336-X1331)^2))</f>
        <v>279.60865508778517</v>
      </c>
      <c r="AB1336" s="33">
        <f>SQRT(((Y1334-Y1333)^2)+((Z1334-Z1333)^2))</f>
        <v>118.81077392223317</v>
      </c>
      <c r="AC1336" s="33">
        <f>ABS(180-V1336)</f>
        <v>17.885600000000011</v>
      </c>
      <c r="AD1336" s="33">
        <v>2</v>
      </c>
      <c r="AE1336" s="33">
        <v>0</v>
      </c>
      <c r="AF1336" s="33">
        <v>0</v>
      </c>
      <c r="AG1336" s="23">
        <f>SQRT((W1336-W1334)^2+(X1336-X1334)^2)</f>
        <v>72.449982746719826</v>
      </c>
      <c r="AH1336" s="23">
        <f>SQRT((W1333-W1331)^2+(X1333-X1331)^2)</f>
        <v>74.108029254595621</v>
      </c>
      <c r="AI1336" s="23">
        <f>SQRT(((Y1333-Y1331)^2)+((Z1333-Z1331)^2))</f>
        <v>31.016124838541646</v>
      </c>
      <c r="AJ1336" s="23">
        <f>SQRT(((Y1336-Y1334)^2)+((Z1336-Z1334)^2))</f>
        <v>31.622776601683793</v>
      </c>
    </row>
    <row r="1337" spans="1:36" x14ac:dyDescent="0.25">
      <c r="A1337" s="23" t="s">
        <v>536</v>
      </c>
      <c r="B1337" s="23">
        <v>1</v>
      </c>
      <c r="C1337" s="23">
        <v>64.536799999999999</v>
      </c>
      <c r="D1337" s="23">
        <v>23.838699999999999</v>
      </c>
      <c r="E1337" s="23">
        <v>354.66669999999999</v>
      </c>
      <c r="F1337" s="23">
        <v>490</v>
      </c>
      <c r="G1337" s="23">
        <v>417.66669999999999</v>
      </c>
      <c r="H1337" s="23">
        <v>504</v>
      </c>
      <c r="J1337" s="32"/>
      <c r="K1337" s="32" t="s">
        <v>536</v>
      </c>
      <c r="L1337" s="32">
        <v>1327</v>
      </c>
      <c r="M1337" s="32" t="s">
        <v>263</v>
      </c>
      <c r="N1337" s="32" t="s">
        <v>685</v>
      </c>
      <c r="O1337" s="32" t="s">
        <v>570</v>
      </c>
      <c r="P1337" s="32" t="s">
        <v>569</v>
      </c>
      <c r="Q1337" s="32" t="s">
        <v>254</v>
      </c>
      <c r="R1337" s="32" t="s">
        <v>235</v>
      </c>
      <c r="S1337" s="37" t="s">
        <v>23</v>
      </c>
      <c r="T1337" s="32">
        <v>1</v>
      </c>
      <c r="U1337" s="33">
        <v>64.536799999999999</v>
      </c>
      <c r="V1337" s="33">
        <v>23.838699999999999</v>
      </c>
      <c r="W1337" s="33">
        <v>354.66669999999999</v>
      </c>
      <c r="X1337" s="33">
        <v>490</v>
      </c>
      <c r="Y1337" s="33">
        <v>417.66669999999999</v>
      </c>
      <c r="Z1337" s="33">
        <v>504</v>
      </c>
      <c r="AA1337" s="33" t="s">
        <v>235</v>
      </c>
      <c r="AB1337" s="33" t="s">
        <v>235</v>
      </c>
      <c r="AC1337" s="33">
        <f>V1337</f>
        <v>23.838699999999999</v>
      </c>
      <c r="AD1337" s="33" t="s">
        <v>235</v>
      </c>
      <c r="AE1337" s="33" t="s">
        <v>235</v>
      </c>
      <c r="AF1337" s="33" t="s">
        <v>235</v>
      </c>
      <c r="AG1337" s="33" t="s">
        <v>235</v>
      </c>
      <c r="AH1337" s="33" t="s">
        <v>235</v>
      </c>
      <c r="AI1337" s="33" t="s">
        <v>235</v>
      </c>
      <c r="AJ1337" s="33" t="s">
        <v>235</v>
      </c>
    </row>
    <row r="1338" spans="1:36" x14ac:dyDescent="0.25">
      <c r="A1338" s="23" t="s">
        <v>536</v>
      </c>
      <c r="B1338" s="23">
        <v>2</v>
      </c>
      <c r="C1338" s="23">
        <v>73.925600000000003</v>
      </c>
      <c r="D1338" s="23">
        <v>41.343200000000003</v>
      </c>
      <c r="E1338" s="23">
        <v>351.66669999999999</v>
      </c>
      <c r="F1338" s="23">
        <v>451</v>
      </c>
      <c r="G1338" s="23">
        <v>415.66669999999999</v>
      </c>
      <c r="H1338" s="23">
        <v>488</v>
      </c>
      <c r="J1338" s="32"/>
      <c r="K1338" s="32" t="s">
        <v>536</v>
      </c>
      <c r="L1338" s="32">
        <v>1328</v>
      </c>
      <c r="M1338" s="32" t="s">
        <v>263</v>
      </c>
      <c r="N1338" s="32" t="s">
        <v>685</v>
      </c>
      <c r="O1338" s="32" t="s">
        <v>570</v>
      </c>
      <c r="P1338" s="32" t="s">
        <v>569</v>
      </c>
      <c r="Q1338" s="32" t="s">
        <v>254</v>
      </c>
      <c r="R1338" s="32" t="s">
        <v>235</v>
      </c>
      <c r="S1338" s="37" t="s">
        <v>23</v>
      </c>
      <c r="T1338" s="32">
        <v>2</v>
      </c>
      <c r="U1338" s="33">
        <v>73.925600000000003</v>
      </c>
      <c r="V1338" s="33">
        <v>41.343200000000003</v>
      </c>
      <c r="W1338" s="33">
        <v>351.66669999999999</v>
      </c>
      <c r="X1338" s="33">
        <v>451</v>
      </c>
      <c r="Y1338" s="33">
        <v>415.66669999999999</v>
      </c>
      <c r="Z1338" s="33">
        <v>488</v>
      </c>
      <c r="AA1338" s="33" t="s">
        <v>235</v>
      </c>
      <c r="AB1338" s="33" t="s">
        <v>235</v>
      </c>
      <c r="AC1338" s="33">
        <f>V1338</f>
        <v>41.343200000000003</v>
      </c>
      <c r="AD1338" s="33" t="s">
        <v>235</v>
      </c>
      <c r="AE1338" s="33" t="s">
        <v>235</v>
      </c>
      <c r="AF1338" s="33" t="s">
        <v>235</v>
      </c>
      <c r="AG1338" s="33" t="s">
        <v>235</v>
      </c>
      <c r="AH1338" s="33" t="s">
        <v>235</v>
      </c>
      <c r="AI1338" s="33" t="s">
        <v>235</v>
      </c>
      <c r="AJ1338" s="33" t="s">
        <v>235</v>
      </c>
    </row>
    <row r="1339" spans="1:36" x14ac:dyDescent="0.25">
      <c r="A1339" s="23" t="s">
        <v>536</v>
      </c>
      <c r="B1339" s="23">
        <v>3</v>
      </c>
      <c r="C1339" s="23">
        <v>67.178899999999999</v>
      </c>
      <c r="D1339" s="23">
        <v>56.912999999999997</v>
      </c>
      <c r="E1339" s="23">
        <v>380.66669999999999</v>
      </c>
      <c r="F1339" s="23">
        <v>424</v>
      </c>
      <c r="G1339" s="23">
        <v>427.66669999999999</v>
      </c>
      <c r="H1339" s="23">
        <v>472</v>
      </c>
      <c r="J1339" s="32"/>
      <c r="K1339" s="32" t="s">
        <v>536</v>
      </c>
      <c r="L1339" s="32">
        <v>1329</v>
      </c>
      <c r="M1339" s="32" t="s">
        <v>263</v>
      </c>
      <c r="N1339" s="32" t="s">
        <v>685</v>
      </c>
      <c r="O1339" s="32" t="s">
        <v>570</v>
      </c>
      <c r="P1339" s="32" t="s">
        <v>569</v>
      </c>
      <c r="Q1339" s="32" t="s">
        <v>254</v>
      </c>
      <c r="R1339" s="32" t="s">
        <v>235</v>
      </c>
      <c r="S1339" s="37" t="s">
        <v>23</v>
      </c>
      <c r="T1339" s="32">
        <v>3</v>
      </c>
      <c r="U1339" s="33">
        <v>67.178899999999999</v>
      </c>
      <c r="V1339" s="33">
        <v>56.912999999999997</v>
      </c>
      <c r="W1339" s="33">
        <v>380.66669999999999</v>
      </c>
      <c r="X1339" s="33">
        <v>424</v>
      </c>
      <c r="Y1339" s="33">
        <v>427.66669999999999</v>
      </c>
      <c r="Z1339" s="33">
        <v>472</v>
      </c>
      <c r="AA1339" s="33" t="s">
        <v>235</v>
      </c>
      <c r="AB1339" s="33" t="s">
        <v>235</v>
      </c>
      <c r="AC1339" s="33">
        <f>V1339</f>
        <v>56.912999999999997</v>
      </c>
      <c r="AD1339" s="33" t="s">
        <v>235</v>
      </c>
      <c r="AE1339" s="33" t="s">
        <v>235</v>
      </c>
      <c r="AF1339" s="33" t="s">
        <v>235</v>
      </c>
      <c r="AG1339" s="33" t="s">
        <v>235</v>
      </c>
      <c r="AH1339" s="33" t="s">
        <v>235</v>
      </c>
      <c r="AI1339" s="40" t="s">
        <v>235</v>
      </c>
      <c r="AJ1339" s="40" t="s">
        <v>235</v>
      </c>
    </row>
    <row r="1340" spans="1:36" x14ac:dyDescent="0.25">
      <c r="A1340" s="23" t="s">
        <v>536</v>
      </c>
      <c r="B1340" s="23">
        <v>4</v>
      </c>
      <c r="C1340" s="23">
        <v>68.029399999999995</v>
      </c>
      <c r="D1340" s="23">
        <v>125.61450000000001</v>
      </c>
      <c r="E1340" s="23">
        <v>571.66669999999999</v>
      </c>
      <c r="F1340" s="23">
        <v>386</v>
      </c>
      <c r="G1340" s="23">
        <v>543.66669999999999</v>
      </c>
      <c r="H1340" s="23">
        <v>448</v>
      </c>
      <c r="J1340" s="32"/>
      <c r="K1340" s="32" t="s">
        <v>536</v>
      </c>
      <c r="L1340" s="32">
        <v>1330</v>
      </c>
      <c r="M1340" s="32" t="s">
        <v>263</v>
      </c>
      <c r="N1340" s="32" t="s">
        <v>685</v>
      </c>
      <c r="O1340" s="32" t="s">
        <v>570</v>
      </c>
      <c r="P1340" s="32" t="s">
        <v>569</v>
      </c>
      <c r="Q1340" s="32" t="s">
        <v>254</v>
      </c>
      <c r="R1340" s="32" t="s">
        <v>235</v>
      </c>
      <c r="S1340" s="37" t="s">
        <v>24</v>
      </c>
      <c r="T1340" s="32">
        <v>4</v>
      </c>
      <c r="U1340" s="33">
        <v>68.029399999999995</v>
      </c>
      <c r="V1340" s="33">
        <v>125.61450000000001</v>
      </c>
      <c r="W1340" s="33">
        <v>571.66669999999999</v>
      </c>
      <c r="X1340" s="33">
        <v>386</v>
      </c>
      <c r="Y1340" s="33">
        <v>543.66669999999999</v>
      </c>
      <c r="Z1340" s="33">
        <v>448</v>
      </c>
      <c r="AA1340" s="33" t="s">
        <v>235</v>
      </c>
      <c r="AB1340" s="33" t="s">
        <v>235</v>
      </c>
      <c r="AC1340" s="33">
        <f>ABS(180-V1340)</f>
        <v>54.385499999999993</v>
      </c>
      <c r="AD1340" s="33" t="s">
        <v>235</v>
      </c>
      <c r="AE1340" s="33" t="s">
        <v>235</v>
      </c>
      <c r="AF1340" s="33" t="s">
        <v>235</v>
      </c>
      <c r="AG1340" s="33" t="s">
        <v>235</v>
      </c>
      <c r="AH1340" s="33" t="s">
        <v>235</v>
      </c>
      <c r="AI1340" s="40" t="s">
        <v>235</v>
      </c>
      <c r="AJ1340" s="40" t="s">
        <v>235</v>
      </c>
    </row>
    <row r="1341" spans="1:36" x14ac:dyDescent="0.25">
      <c r="A1341" s="23" t="s">
        <v>536</v>
      </c>
      <c r="B1341" s="23">
        <v>5</v>
      </c>
      <c r="C1341" s="23">
        <v>75.073300000000003</v>
      </c>
      <c r="D1341" s="23">
        <v>143.0702</v>
      </c>
      <c r="E1341" s="23">
        <v>609.66669999999999</v>
      </c>
      <c r="F1341" s="23">
        <v>402</v>
      </c>
      <c r="G1341" s="23">
        <v>559.66669999999999</v>
      </c>
      <c r="H1341" s="23">
        <v>458</v>
      </c>
      <c r="J1341" s="32"/>
      <c r="K1341" s="32" t="s">
        <v>536</v>
      </c>
      <c r="L1341" s="32">
        <v>1331</v>
      </c>
      <c r="M1341" s="32" t="s">
        <v>263</v>
      </c>
      <c r="N1341" s="32" t="s">
        <v>685</v>
      </c>
      <c r="O1341" s="32" t="s">
        <v>570</v>
      </c>
      <c r="P1341" s="32" t="s">
        <v>569</v>
      </c>
      <c r="Q1341" s="32" t="s">
        <v>254</v>
      </c>
      <c r="R1341" s="32" t="s">
        <v>235</v>
      </c>
      <c r="S1341" s="37" t="s">
        <v>24</v>
      </c>
      <c r="T1341" s="32">
        <v>5</v>
      </c>
      <c r="U1341" s="33">
        <v>75.073300000000003</v>
      </c>
      <c r="V1341" s="33">
        <v>143.0702</v>
      </c>
      <c r="W1341" s="33">
        <v>609.66669999999999</v>
      </c>
      <c r="X1341" s="33">
        <v>402</v>
      </c>
      <c r="Y1341" s="33">
        <v>559.66669999999999</v>
      </c>
      <c r="Z1341" s="33">
        <v>458</v>
      </c>
      <c r="AA1341" s="33" t="s">
        <v>235</v>
      </c>
      <c r="AB1341" s="33" t="s">
        <v>235</v>
      </c>
      <c r="AC1341" s="33">
        <f>ABS(180-V1341)</f>
        <v>36.9298</v>
      </c>
      <c r="AD1341" s="33" t="s">
        <v>235</v>
      </c>
      <c r="AE1341" s="33" t="s">
        <v>235</v>
      </c>
      <c r="AF1341" s="33" t="s">
        <v>235</v>
      </c>
      <c r="AG1341" s="33" t="s">
        <v>235</v>
      </c>
      <c r="AH1341" s="33" t="s">
        <v>235</v>
      </c>
      <c r="AI1341" s="40" t="s">
        <v>235</v>
      </c>
      <c r="AJ1341" s="40" t="s">
        <v>235</v>
      </c>
    </row>
    <row r="1342" spans="1:36" x14ac:dyDescent="0.25">
      <c r="A1342" s="23" t="s">
        <v>536</v>
      </c>
      <c r="B1342" s="23">
        <v>6</v>
      </c>
      <c r="C1342" s="23">
        <v>66.287300000000002</v>
      </c>
      <c r="D1342" s="23">
        <v>157.3801</v>
      </c>
      <c r="E1342" s="23">
        <v>621.66669999999999</v>
      </c>
      <c r="F1342" s="23">
        <v>436</v>
      </c>
      <c r="G1342" s="23">
        <v>566.66669999999999</v>
      </c>
      <c r="H1342" s="23">
        <v>473</v>
      </c>
      <c r="J1342" s="32"/>
      <c r="K1342" s="32" t="s">
        <v>536</v>
      </c>
      <c r="L1342" s="32">
        <v>1332</v>
      </c>
      <c r="M1342" s="32" t="s">
        <v>263</v>
      </c>
      <c r="N1342" s="32" t="s">
        <v>685</v>
      </c>
      <c r="O1342" s="32" t="s">
        <v>570</v>
      </c>
      <c r="P1342" s="32" t="s">
        <v>569</v>
      </c>
      <c r="Q1342" s="32" t="s">
        <v>254</v>
      </c>
      <c r="R1342" s="32" t="s">
        <v>235</v>
      </c>
      <c r="S1342" s="37" t="s">
        <v>24</v>
      </c>
      <c r="T1342" s="32">
        <v>6</v>
      </c>
      <c r="U1342" s="33">
        <v>66.287300000000002</v>
      </c>
      <c r="V1342" s="33">
        <v>157.3801</v>
      </c>
      <c r="W1342" s="33">
        <v>621.66669999999999</v>
      </c>
      <c r="X1342" s="33">
        <v>436</v>
      </c>
      <c r="Y1342" s="33">
        <v>566.66669999999999</v>
      </c>
      <c r="Z1342" s="33">
        <v>473</v>
      </c>
      <c r="AA1342" s="33">
        <f>SQRT(((W1342-W1337)^2)+((X1342-X1337)^2))</f>
        <v>272.40594707164524</v>
      </c>
      <c r="AB1342" s="33">
        <f>SQRT(((Y1340-Y1339)^2)+((Z1340-Z1339)^2))</f>
        <v>118.45674315968678</v>
      </c>
      <c r="AC1342" s="33">
        <f>ABS(180-V1342)</f>
        <v>22.619900000000001</v>
      </c>
      <c r="AD1342" s="33">
        <v>2</v>
      </c>
      <c r="AE1342" s="33">
        <v>0</v>
      </c>
      <c r="AF1342" s="33">
        <v>0</v>
      </c>
      <c r="AG1342" s="23">
        <f>SQRT((W1342-W1340)^2+(X1342-X1340)^2)</f>
        <v>70.710678118654755</v>
      </c>
      <c r="AH1342" s="23">
        <f>SQRT((W1339-W1337)^2+(X1339-X1337)^2)</f>
        <v>70.936591403872796</v>
      </c>
      <c r="AI1342" s="23">
        <f>SQRT(((Y1339-Y1337)^2)+((Z1339-Z1337)^2))</f>
        <v>33.526109228480422</v>
      </c>
      <c r="AJ1342" s="23">
        <f>SQRT(((Y1342-Y1340)^2)+((Z1342-Z1340)^2))</f>
        <v>33.97057550292606</v>
      </c>
    </row>
    <row r="1343" spans="1:36" x14ac:dyDescent="0.25">
      <c r="A1343" s="23" t="s">
        <v>537</v>
      </c>
      <c r="B1343" s="23">
        <v>1</v>
      </c>
      <c r="C1343" s="23">
        <v>59.841500000000003</v>
      </c>
      <c r="D1343" s="23">
        <v>19.2624</v>
      </c>
      <c r="E1343" s="23">
        <v>369.66669999999999</v>
      </c>
      <c r="F1343" s="23">
        <v>551</v>
      </c>
      <c r="G1343" s="23">
        <v>428.66669999999999</v>
      </c>
      <c r="H1343" s="23">
        <v>561</v>
      </c>
      <c r="J1343" s="32"/>
      <c r="K1343" s="32" t="s">
        <v>537</v>
      </c>
      <c r="L1343" s="32">
        <v>1333</v>
      </c>
      <c r="M1343" s="32" t="s">
        <v>263</v>
      </c>
      <c r="N1343" s="32" t="s">
        <v>685</v>
      </c>
      <c r="O1343" s="32" t="s">
        <v>570</v>
      </c>
      <c r="P1343" s="32" t="s">
        <v>569</v>
      </c>
      <c r="Q1343" s="32" t="s">
        <v>254</v>
      </c>
      <c r="R1343" s="32" t="s">
        <v>235</v>
      </c>
      <c r="S1343" s="37" t="s">
        <v>23</v>
      </c>
      <c r="T1343" s="32">
        <v>1</v>
      </c>
      <c r="U1343" s="33">
        <v>59.841500000000003</v>
      </c>
      <c r="V1343" s="33">
        <v>19.2624</v>
      </c>
      <c r="W1343" s="33">
        <v>369.66669999999999</v>
      </c>
      <c r="X1343" s="33">
        <v>551</v>
      </c>
      <c r="Y1343" s="33">
        <v>428.66669999999999</v>
      </c>
      <c r="Z1343" s="33">
        <v>561</v>
      </c>
      <c r="AA1343" s="33" t="s">
        <v>235</v>
      </c>
      <c r="AB1343" s="33" t="s">
        <v>235</v>
      </c>
      <c r="AC1343" s="33">
        <f>V1343</f>
        <v>19.2624</v>
      </c>
      <c r="AD1343" s="33" t="s">
        <v>235</v>
      </c>
      <c r="AE1343" s="33" t="s">
        <v>235</v>
      </c>
      <c r="AF1343" s="33" t="s">
        <v>235</v>
      </c>
      <c r="AG1343" s="33" t="s">
        <v>235</v>
      </c>
      <c r="AH1343" s="33" t="s">
        <v>235</v>
      </c>
      <c r="AI1343" s="33" t="s">
        <v>235</v>
      </c>
      <c r="AJ1343" s="33" t="s">
        <v>235</v>
      </c>
    </row>
    <row r="1344" spans="1:36" x14ac:dyDescent="0.25">
      <c r="A1344" s="23" t="s">
        <v>537</v>
      </c>
      <c r="B1344" s="23">
        <v>2</v>
      </c>
      <c r="C1344" s="23">
        <v>69.835499999999996</v>
      </c>
      <c r="D1344" s="23">
        <v>38.776899999999998</v>
      </c>
      <c r="E1344" s="23">
        <v>369.66669999999999</v>
      </c>
      <c r="F1344" s="23">
        <v>514</v>
      </c>
      <c r="G1344" s="23">
        <v>430.66669999999999</v>
      </c>
      <c r="H1344" s="23">
        <v>548</v>
      </c>
      <c r="J1344" s="32"/>
      <c r="K1344" s="32" t="s">
        <v>537</v>
      </c>
      <c r="L1344" s="32">
        <v>1334</v>
      </c>
      <c r="M1344" s="32" t="s">
        <v>263</v>
      </c>
      <c r="N1344" s="32" t="s">
        <v>685</v>
      </c>
      <c r="O1344" s="32" t="s">
        <v>570</v>
      </c>
      <c r="P1344" s="32" t="s">
        <v>569</v>
      </c>
      <c r="Q1344" s="32" t="s">
        <v>254</v>
      </c>
      <c r="R1344" s="32" t="s">
        <v>235</v>
      </c>
      <c r="S1344" s="37" t="s">
        <v>23</v>
      </c>
      <c r="T1344" s="32">
        <v>2</v>
      </c>
      <c r="U1344" s="33">
        <v>69.835499999999996</v>
      </c>
      <c r="V1344" s="33">
        <v>38.776899999999998</v>
      </c>
      <c r="W1344" s="33">
        <v>369.66669999999999</v>
      </c>
      <c r="X1344" s="33">
        <v>514</v>
      </c>
      <c r="Y1344" s="33">
        <v>430.66669999999999</v>
      </c>
      <c r="Z1344" s="33">
        <v>548</v>
      </c>
      <c r="AA1344" s="33" t="s">
        <v>235</v>
      </c>
      <c r="AB1344" s="33" t="s">
        <v>235</v>
      </c>
      <c r="AC1344" s="33">
        <f>V1344</f>
        <v>38.776899999999998</v>
      </c>
      <c r="AD1344" s="33" t="s">
        <v>235</v>
      </c>
      <c r="AE1344" s="33" t="s">
        <v>235</v>
      </c>
      <c r="AF1344" s="33" t="s">
        <v>235</v>
      </c>
      <c r="AG1344" s="33" t="s">
        <v>235</v>
      </c>
      <c r="AH1344" s="33" t="s">
        <v>235</v>
      </c>
      <c r="AI1344" s="33" t="s">
        <v>235</v>
      </c>
      <c r="AJ1344" s="33" t="s">
        <v>235</v>
      </c>
    </row>
    <row r="1345" spans="1:36" x14ac:dyDescent="0.25">
      <c r="A1345" s="23" t="s">
        <v>537</v>
      </c>
      <c r="B1345" s="23">
        <v>3</v>
      </c>
      <c r="C1345" s="23">
        <v>58.898200000000003</v>
      </c>
      <c r="D1345" s="23">
        <v>59.4634</v>
      </c>
      <c r="E1345" s="23">
        <v>401.66669999999999</v>
      </c>
      <c r="F1345" s="23">
        <v>490</v>
      </c>
      <c r="G1345" s="23">
        <v>439.66669999999999</v>
      </c>
      <c r="H1345" s="23">
        <v>535</v>
      </c>
      <c r="J1345" s="32"/>
      <c r="K1345" s="32" t="s">
        <v>537</v>
      </c>
      <c r="L1345" s="32">
        <v>1335</v>
      </c>
      <c r="M1345" s="32" t="s">
        <v>263</v>
      </c>
      <c r="N1345" s="32" t="s">
        <v>685</v>
      </c>
      <c r="O1345" s="32" t="s">
        <v>570</v>
      </c>
      <c r="P1345" s="32" t="s">
        <v>569</v>
      </c>
      <c r="Q1345" s="32" t="s">
        <v>254</v>
      </c>
      <c r="R1345" s="32" t="s">
        <v>235</v>
      </c>
      <c r="S1345" s="37" t="s">
        <v>23</v>
      </c>
      <c r="T1345" s="32">
        <v>3</v>
      </c>
      <c r="U1345" s="33">
        <v>58.898200000000003</v>
      </c>
      <c r="V1345" s="33">
        <v>59.4634</v>
      </c>
      <c r="W1345" s="33">
        <v>401.66669999999999</v>
      </c>
      <c r="X1345" s="33">
        <v>490</v>
      </c>
      <c r="Y1345" s="33">
        <v>439.66669999999999</v>
      </c>
      <c r="Z1345" s="33">
        <v>535</v>
      </c>
      <c r="AA1345" s="33" t="s">
        <v>235</v>
      </c>
      <c r="AB1345" s="33" t="s">
        <v>235</v>
      </c>
      <c r="AC1345" s="33">
        <f>V1345</f>
        <v>59.4634</v>
      </c>
      <c r="AD1345" s="33" t="s">
        <v>235</v>
      </c>
      <c r="AE1345" s="33" t="s">
        <v>235</v>
      </c>
      <c r="AF1345" s="33" t="s">
        <v>235</v>
      </c>
      <c r="AG1345" s="40" t="s">
        <v>235</v>
      </c>
      <c r="AH1345" s="40" t="s">
        <v>235</v>
      </c>
      <c r="AI1345" s="40" t="s">
        <v>235</v>
      </c>
      <c r="AJ1345" s="40" t="s">
        <v>235</v>
      </c>
    </row>
    <row r="1346" spans="1:36" x14ac:dyDescent="0.25">
      <c r="A1346" s="23" t="s">
        <v>537</v>
      </c>
      <c r="B1346" s="23">
        <v>4</v>
      </c>
      <c r="C1346" s="23">
        <v>57.775399999999998</v>
      </c>
      <c r="D1346" s="23">
        <v>123.10169999999999</v>
      </c>
      <c r="E1346" s="23">
        <v>576.66669999999999</v>
      </c>
      <c r="F1346" s="23">
        <v>456</v>
      </c>
      <c r="G1346" s="23">
        <v>553.66669999999999</v>
      </c>
      <c r="H1346" s="23">
        <v>509</v>
      </c>
      <c r="J1346" s="32"/>
      <c r="K1346" s="32" t="s">
        <v>537</v>
      </c>
      <c r="L1346" s="32">
        <v>1336</v>
      </c>
      <c r="M1346" s="32" t="s">
        <v>263</v>
      </c>
      <c r="N1346" s="32" t="s">
        <v>685</v>
      </c>
      <c r="O1346" s="32" t="s">
        <v>570</v>
      </c>
      <c r="P1346" s="32" t="s">
        <v>569</v>
      </c>
      <c r="Q1346" s="32" t="s">
        <v>254</v>
      </c>
      <c r="R1346" s="32" t="s">
        <v>235</v>
      </c>
      <c r="S1346" s="37" t="s">
        <v>24</v>
      </c>
      <c r="T1346" s="32">
        <v>4</v>
      </c>
      <c r="U1346" s="33">
        <v>57.775399999999998</v>
      </c>
      <c r="V1346" s="33">
        <v>123.10169999999999</v>
      </c>
      <c r="W1346" s="33">
        <v>576.66669999999999</v>
      </c>
      <c r="X1346" s="33">
        <v>456</v>
      </c>
      <c r="Y1346" s="33">
        <v>553.66669999999999</v>
      </c>
      <c r="Z1346" s="33">
        <v>509</v>
      </c>
      <c r="AA1346" s="33" t="s">
        <v>235</v>
      </c>
      <c r="AB1346" s="33" t="s">
        <v>235</v>
      </c>
      <c r="AC1346" s="33">
        <f>ABS(180-V1346)</f>
        <v>56.898300000000006</v>
      </c>
      <c r="AD1346" s="33" t="s">
        <v>235</v>
      </c>
      <c r="AE1346" s="33" t="s">
        <v>235</v>
      </c>
      <c r="AF1346" s="33" t="s">
        <v>235</v>
      </c>
      <c r="AG1346" s="40" t="s">
        <v>235</v>
      </c>
      <c r="AH1346" s="40" t="s">
        <v>235</v>
      </c>
      <c r="AI1346" s="40" t="s">
        <v>235</v>
      </c>
      <c r="AJ1346" s="40" t="s">
        <v>235</v>
      </c>
    </row>
    <row r="1347" spans="1:36" x14ac:dyDescent="0.25">
      <c r="A1347" s="23" t="s">
        <v>537</v>
      </c>
      <c r="B1347" s="23">
        <v>5</v>
      </c>
      <c r="C1347" s="23">
        <v>63.890500000000003</v>
      </c>
      <c r="D1347" s="23">
        <v>139.56299999999999</v>
      </c>
      <c r="E1347" s="23">
        <v>611.66669999999999</v>
      </c>
      <c r="F1347" s="23">
        <v>471</v>
      </c>
      <c r="G1347" s="23">
        <v>570.66669999999999</v>
      </c>
      <c r="H1347" s="23">
        <v>520</v>
      </c>
      <c r="J1347" s="32"/>
      <c r="K1347" s="32" t="s">
        <v>537</v>
      </c>
      <c r="L1347" s="32">
        <v>1337</v>
      </c>
      <c r="M1347" s="32" t="s">
        <v>263</v>
      </c>
      <c r="N1347" s="32" t="s">
        <v>685</v>
      </c>
      <c r="O1347" s="32" t="s">
        <v>570</v>
      </c>
      <c r="P1347" s="32" t="s">
        <v>569</v>
      </c>
      <c r="Q1347" s="32" t="s">
        <v>254</v>
      </c>
      <c r="R1347" s="32" t="s">
        <v>235</v>
      </c>
      <c r="S1347" s="37" t="s">
        <v>24</v>
      </c>
      <c r="T1347" s="32">
        <v>5</v>
      </c>
      <c r="U1347" s="33">
        <v>63.890500000000003</v>
      </c>
      <c r="V1347" s="33">
        <v>139.56299999999999</v>
      </c>
      <c r="W1347" s="33">
        <v>611.66669999999999</v>
      </c>
      <c r="X1347" s="33">
        <v>471</v>
      </c>
      <c r="Y1347" s="33">
        <v>570.66669999999999</v>
      </c>
      <c r="Z1347" s="33">
        <v>520</v>
      </c>
      <c r="AA1347" s="33" t="s">
        <v>235</v>
      </c>
      <c r="AB1347" s="33" t="s">
        <v>235</v>
      </c>
      <c r="AC1347" s="33">
        <f>ABS(180-V1347)</f>
        <v>40.437000000000012</v>
      </c>
      <c r="AD1347" s="33" t="s">
        <v>235</v>
      </c>
      <c r="AE1347" s="33" t="s">
        <v>235</v>
      </c>
      <c r="AF1347" s="33" t="s">
        <v>235</v>
      </c>
      <c r="AG1347" s="40" t="s">
        <v>235</v>
      </c>
      <c r="AH1347" s="40" t="s">
        <v>235</v>
      </c>
      <c r="AI1347" s="40" t="s">
        <v>235</v>
      </c>
      <c r="AJ1347" s="40" t="s">
        <v>235</v>
      </c>
    </row>
    <row r="1348" spans="1:36" x14ac:dyDescent="0.25">
      <c r="A1348" s="23" t="s">
        <v>537</v>
      </c>
      <c r="B1348" s="23">
        <v>6</v>
      </c>
      <c r="C1348" s="23">
        <v>59.169199999999996</v>
      </c>
      <c r="D1348" s="23">
        <v>159.1771</v>
      </c>
      <c r="E1348" s="23">
        <v>626.66669999999999</v>
      </c>
      <c r="F1348" s="23">
        <v>503</v>
      </c>
      <c r="G1348" s="23">
        <v>575.66669999999999</v>
      </c>
      <c r="H1348" s="23">
        <v>533</v>
      </c>
      <c r="J1348" s="32"/>
      <c r="K1348" s="32" t="s">
        <v>537</v>
      </c>
      <c r="L1348" s="32">
        <v>1338</v>
      </c>
      <c r="M1348" s="32" t="s">
        <v>263</v>
      </c>
      <c r="N1348" s="32" t="s">
        <v>685</v>
      </c>
      <c r="O1348" s="32" t="s">
        <v>570</v>
      </c>
      <c r="P1348" s="32" t="s">
        <v>569</v>
      </c>
      <c r="Q1348" s="32" t="s">
        <v>254</v>
      </c>
      <c r="R1348" s="32" t="s">
        <v>235</v>
      </c>
      <c r="S1348" s="37" t="s">
        <v>24</v>
      </c>
      <c r="T1348" s="32">
        <v>6</v>
      </c>
      <c r="U1348" s="33">
        <v>59.169199999999996</v>
      </c>
      <c r="V1348" s="33">
        <v>159.1771</v>
      </c>
      <c r="W1348" s="33">
        <v>626.66669999999999</v>
      </c>
      <c r="X1348" s="33">
        <v>503</v>
      </c>
      <c r="Y1348" s="33">
        <v>575.66669999999999</v>
      </c>
      <c r="Z1348" s="33">
        <v>533</v>
      </c>
      <c r="AA1348" s="33">
        <f>SQRT(((W1348-W1343)^2)+((X1348-X1343)^2))</f>
        <v>261.44406667583797</v>
      </c>
      <c r="AB1348" s="33">
        <f>SQRT(((Y1346-Y1345)^2)+((Z1346-Z1345)^2))</f>
        <v>116.92732785794773</v>
      </c>
      <c r="AC1348" s="33">
        <f>ABS(180-V1348)</f>
        <v>20.822900000000004</v>
      </c>
      <c r="AD1348" s="33">
        <v>2</v>
      </c>
      <c r="AE1348" s="33">
        <v>0</v>
      </c>
      <c r="AF1348" s="33">
        <v>0</v>
      </c>
      <c r="AG1348" s="23">
        <f>SQRT((W1348-W1346)^2+(X1348-X1346)^2)</f>
        <v>68.622153857191051</v>
      </c>
      <c r="AH1348" s="23">
        <f>SQRT((W1345-W1343)^2+(X1345-X1343)^2)</f>
        <v>68.8839603971781</v>
      </c>
      <c r="AI1348" s="23">
        <f>SQRT(((Y1345-Y1343)^2)+((Z1345-Z1343)^2))</f>
        <v>28.231188426986208</v>
      </c>
      <c r="AJ1348" s="23">
        <f>SQRT(((Y1348-Y1346)^2)+((Z1348-Z1346)^2))</f>
        <v>32.557641192199412</v>
      </c>
    </row>
    <row r="1349" spans="1:36" x14ac:dyDescent="0.25">
      <c r="A1349" s="23" t="s">
        <v>538</v>
      </c>
      <c r="B1349" s="23">
        <v>1</v>
      </c>
      <c r="C1349" s="23">
        <v>65.946899999999999</v>
      </c>
      <c r="D1349" s="23">
        <v>28.497699999999998</v>
      </c>
      <c r="E1349" s="23">
        <v>419.66669999999999</v>
      </c>
      <c r="F1349" s="23">
        <v>443</v>
      </c>
      <c r="G1349" s="23">
        <v>462.66669999999999</v>
      </c>
      <c r="H1349" s="23">
        <v>493</v>
      </c>
      <c r="J1349" s="32"/>
      <c r="K1349" s="32" t="s">
        <v>538</v>
      </c>
      <c r="L1349" s="32">
        <v>1339</v>
      </c>
      <c r="M1349" s="32" t="s">
        <v>263</v>
      </c>
      <c r="N1349" s="32" t="s">
        <v>685</v>
      </c>
      <c r="O1349" s="32" t="s">
        <v>570</v>
      </c>
      <c r="P1349" s="32" t="s">
        <v>569</v>
      </c>
      <c r="Q1349" s="32" t="s">
        <v>254</v>
      </c>
      <c r="R1349" s="32" t="s">
        <v>235</v>
      </c>
      <c r="S1349" s="37" t="s">
        <v>23</v>
      </c>
      <c r="T1349" s="32">
        <v>1</v>
      </c>
      <c r="U1349" s="33">
        <v>65.946899999999999</v>
      </c>
      <c r="V1349" s="33">
        <v>28.497699999999998</v>
      </c>
      <c r="W1349" s="33">
        <v>419.66669999999999</v>
      </c>
      <c r="X1349" s="33">
        <v>443</v>
      </c>
      <c r="Y1349" s="33">
        <v>462.66669999999999</v>
      </c>
      <c r="Z1349" s="33">
        <v>493</v>
      </c>
      <c r="AA1349" s="33" t="s">
        <v>235</v>
      </c>
      <c r="AB1349" s="33" t="s">
        <v>235</v>
      </c>
      <c r="AC1349" s="33">
        <f>V1349</f>
        <v>28.497699999999998</v>
      </c>
      <c r="AD1349" s="33" t="s">
        <v>235</v>
      </c>
      <c r="AE1349" s="33" t="s">
        <v>235</v>
      </c>
      <c r="AF1349" s="33" t="s">
        <v>235</v>
      </c>
      <c r="AG1349" s="33" t="s">
        <v>235</v>
      </c>
      <c r="AH1349" s="33" t="s">
        <v>235</v>
      </c>
      <c r="AI1349" s="33" t="s">
        <v>235</v>
      </c>
      <c r="AJ1349" s="33" t="s">
        <v>235</v>
      </c>
    </row>
    <row r="1350" spans="1:36" x14ac:dyDescent="0.25">
      <c r="A1350" s="23" t="s">
        <v>538</v>
      </c>
      <c r="B1350" s="23">
        <v>2</v>
      </c>
      <c r="C1350" s="23">
        <v>75.584400000000002</v>
      </c>
      <c r="D1350" s="23">
        <v>51.477400000000003</v>
      </c>
      <c r="E1350" s="23">
        <v>448.66669999999999</v>
      </c>
      <c r="F1350" s="23">
        <v>411</v>
      </c>
      <c r="G1350" s="23">
        <v>471.66669999999999</v>
      </c>
      <c r="H1350" s="23">
        <v>483</v>
      </c>
      <c r="J1350" s="32"/>
      <c r="K1350" s="32" t="s">
        <v>538</v>
      </c>
      <c r="L1350" s="32">
        <v>1340</v>
      </c>
      <c r="M1350" s="32" t="s">
        <v>263</v>
      </c>
      <c r="N1350" s="32" t="s">
        <v>685</v>
      </c>
      <c r="O1350" s="32" t="s">
        <v>570</v>
      </c>
      <c r="P1350" s="32" t="s">
        <v>569</v>
      </c>
      <c r="Q1350" s="32" t="s">
        <v>254</v>
      </c>
      <c r="R1350" s="32" t="s">
        <v>235</v>
      </c>
      <c r="S1350" s="37" t="s">
        <v>23</v>
      </c>
      <c r="T1350" s="32">
        <v>2</v>
      </c>
      <c r="U1350" s="33">
        <v>75.584400000000002</v>
      </c>
      <c r="V1350" s="33">
        <v>51.477400000000003</v>
      </c>
      <c r="W1350" s="33">
        <v>448.66669999999999</v>
      </c>
      <c r="X1350" s="33">
        <v>411</v>
      </c>
      <c r="Y1350" s="33">
        <v>471.66669999999999</v>
      </c>
      <c r="Z1350" s="33">
        <v>483</v>
      </c>
      <c r="AA1350" s="33" t="s">
        <v>235</v>
      </c>
      <c r="AB1350" s="33" t="s">
        <v>235</v>
      </c>
      <c r="AC1350" s="33">
        <f>V1350</f>
        <v>51.477400000000003</v>
      </c>
      <c r="AD1350" s="33" t="s">
        <v>235</v>
      </c>
      <c r="AE1350" s="33" t="s">
        <v>235</v>
      </c>
      <c r="AF1350" s="33" t="s">
        <v>235</v>
      </c>
      <c r="AG1350" s="33" t="s">
        <v>235</v>
      </c>
      <c r="AH1350" s="33" t="s">
        <v>235</v>
      </c>
      <c r="AI1350" s="33" t="s">
        <v>235</v>
      </c>
      <c r="AJ1350" s="33" t="s">
        <v>235</v>
      </c>
    </row>
    <row r="1351" spans="1:36" x14ac:dyDescent="0.25">
      <c r="A1351" s="23" t="s">
        <v>538</v>
      </c>
      <c r="B1351" s="23">
        <v>3</v>
      </c>
      <c r="C1351" s="23">
        <v>68.264200000000002</v>
      </c>
      <c r="D1351" s="23">
        <v>64.150800000000004</v>
      </c>
      <c r="E1351" s="23">
        <v>482.66669999999999</v>
      </c>
      <c r="F1351" s="23">
        <v>408</v>
      </c>
      <c r="G1351" s="23">
        <v>488.66669999999999</v>
      </c>
      <c r="H1351" s="23">
        <v>476</v>
      </c>
      <c r="J1351" s="32"/>
      <c r="K1351" s="32" t="s">
        <v>538</v>
      </c>
      <c r="L1351" s="32">
        <v>1341</v>
      </c>
      <c r="M1351" s="32" t="s">
        <v>263</v>
      </c>
      <c r="N1351" s="32" t="s">
        <v>685</v>
      </c>
      <c r="O1351" s="32" t="s">
        <v>570</v>
      </c>
      <c r="P1351" s="32" t="s">
        <v>569</v>
      </c>
      <c r="Q1351" s="32" t="s">
        <v>254</v>
      </c>
      <c r="R1351" s="32" t="s">
        <v>235</v>
      </c>
      <c r="S1351" s="37" t="s">
        <v>23</v>
      </c>
      <c r="T1351" s="32">
        <v>3</v>
      </c>
      <c r="U1351" s="33">
        <v>68.264200000000002</v>
      </c>
      <c r="V1351" s="33">
        <v>64.150800000000004</v>
      </c>
      <c r="W1351" s="33">
        <v>482.66669999999999</v>
      </c>
      <c r="X1351" s="33">
        <v>408</v>
      </c>
      <c r="Y1351" s="33">
        <v>488.66669999999999</v>
      </c>
      <c r="Z1351" s="33">
        <v>476</v>
      </c>
      <c r="AA1351" s="33" t="s">
        <v>235</v>
      </c>
      <c r="AB1351" s="33" t="s">
        <v>235</v>
      </c>
      <c r="AC1351" s="33">
        <f>V1351</f>
        <v>64.150800000000004</v>
      </c>
      <c r="AD1351" s="33" t="s">
        <v>235</v>
      </c>
      <c r="AE1351" s="33" t="s">
        <v>235</v>
      </c>
      <c r="AF1351" s="33" t="s">
        <v>235</v>
      </c>
      <c r="AG1351" s="33" t="s">
        <v>235</v>
      </c>
      <c r="AH1351" s="33" t="s">
        <v>235</v>
      </c>
      <c r="AI1351" s="40" t="s">
        <v>235</v>
      </c>
      <c r="AJ1351" s="40" t="s">
        <v>235</v>
      </c>
    </row>
    <row r="1352" spans="1:36" x14ac:dyDescent="0.25">
      <c r="A1352" s="23" t="s">
        <v>538</v>
      </c>
      <c r="B1352" s="23">
        <v>4</v>
      </c>
      <c r="C1352" s="23">
        <v>62.2896</v>
      </c>
      <c r="D1352" s="23">
        <v>111.59059999999999</v>
      </c>
      <c r="E1352" s="23">
        <v>635.66669999999999</v>
      </c>
      <c r="F1352" s="23">
        <v>466</v>
      </c>
      <c r="G1352" s="23">
        <v>593.66669999999999</v>
      </c>
      <c r="H1352" s="23">
        <v>512</v>
      </c>
      <c r="J1352" s="32"/>
      <c r="K1352" s="32" t="s">
        <v>538</v>
      </c>
      <c r="L1352" s="32">
        <v>1342</v>
      </c>
      <c r="M1352" s="32" t="s">
        <v>263</v>
      </c>
      <c r="N1352" s="32" t="s">
        <v>685</v>
      </c>
      <c r="O1352" s="32" t="s">
        <v>570</v>
      </c>
      <c r="P1352" s="32" t="s">
        <v>569</v>
      </c>
      <c r="Q1352" s="32" t="s">
        <v>254</v>
      </c>
      <c r="R1352" s="32" t="s">
        <v>235</v>
      </c>
      <c r="S1352" s="37" t="s">
        <v>24</v>
      </c>
      <c r="T1352" s="32">
        <v>4</v>
      </c>
      <c r="U1352" s="33">
        <v>62.2896</v>
      </c>
      <c r="V1352" s="33">
        <v>111.59059999999999</v>
      </c>
      <c r="W1352" s="33">
        <v>635.66669999999999</v>
      </c>
      <c r="X1352" s="33">
        <v>466</v>
      </c>
      <c r="Y1352" s="33">
        <v>593.66669999999999</v>
      </c>
      <c r="Z1352" s="33">
        <v>512</v>
      </c>
      <c r="AA1352" s="33" t="s">
        <v>235</v>
      </c>
      <c r="AB1352" s="33" t="s">
        <v>235</v>
      </c>
      <c r="AC1352" s="33">
        <f>ABS(180-V1352)</f>
        <v>68.409400000000005</v>
      </c>
      <c r="AD1352" s="33" t="s">
        <v>235</v>
      </c>
      <c r="AE1352" s="33" t="s">
        <v>235</v>
      </c>
      <c r="AF1352" s="33" t="s">
        <v>235</v>
      </c>
      <c r="AG1352" s="33" t="s">
        <v>235</v>
      </c>
      <c r="AH1352" s="33" t="s">
        <v>235</v>
      </c>
      <c r="AI1352" s="40" t="s">
        <v>235</v>
      </c>
      <c r="AJ1352" s="40" t="s">
        <v>235</v>
      </c>
    </row>
    <row r="1353" spans="1:36" x14ac:dyDescent="0.25">
      <c r="A1353" s="23" t="s">
        <v>538</v>
      </c>
      <c r="B1353" s="23">
        <v>5</v>
      </c>
      <c r="C1353" s="23">
        <v>70.263800000000003</v>
      </c>
      <c r="D1353" s="23">
        <v>134.8167</v>
      </c>
      <c r="E1353" s="23">
        <v>665.66669999999999</v>
      </c>
      <c r="F1353" s="23">
        <v>496</v>
      </c>
      <c r="G1353" s="23">
        <v>601.66669999999999</v>
      </c>
      <c r="H1353" s="23">
        <v>525</v>
      </c>
      <c r="J1353" s="32"/>
      <c r="K1353" s="32" t="s">
        <v>538</v>
      </c>
      <c r="L1353" s="32">
        <v>1343</v>
      </c>
      <c r="M1353" s="32" t="s">
        <v>263</v>
      </c>
      <c r="N1353" s="32" t="s">
        <v>685</v>
      </c>
      <c r="O1353" s="32" t="s">
        <v>570</v>
      </c>
      <c r="P1353" s="32" t="s">
        <v>569</v>
      </c>
      <c r="Q1353" s="32" t="s">
        <v>254</v>
      </c>
      <c r="R1353" s="32" t="s">
        <v>235</v>
      </c>
      <c r="S1353" s="37" t="s">
        <v>24</v>
      </c>
      <c r="T1353" s="32">
        <v>5</v>
      </c>
      <c r="U1353" s="33">
        <v>70.263800000000003</v>
      </c>
      <c r="V1353" s="33">
        <v>134.8167</v>
      </c>
      <c r="W1353" s="33">
        <v>665.66669999999999</v>
      </c>
      <c r="X1353" s="33">
        <v>496</v>
      </c>
      <c r="Y1353" s="33">
        <v>601.66669999999999</v>
      </c>
      <c r="Z1353" s="33">
        <v>525</v>
      </c>
      <c r="AA1353" s="33" t="s">
        <v>235</v>
      </c>
      <c r="AB1353" s="33" t="s">
        <v>235</v>
      </c>
      <c r="AC1353" s="33">
        <f>ABS(180-V1353)</f>
        <v>45.183300000000003</v>
      </c>
      <c r="AD1353" s="33" t="s">
        <v>235</v>
      </c>
      <c r="AE1353" s="33" t="s">
        <v>235</v>
      </c>
      <c r="AF1353" s="33" t="s">
        <v>235</v>
      </c>
      <c r="AG1353" s="33" t="s">
        <v>235</v>
      </c>
      <c r="AH1353" s="33" t="s">
        <v>235</v>
      </c>
      <c r="AI1353" s="40" t="s">
        <v>235</v>
      </c>
      <c r="AJ1353" s="40" t="s">
        <v>235</v>
      </c>
    </row>
    <row r="1354" spans="1:36" x14ac:dyDescent="0.25">
      <c r="A1354" s="23" t="s">
        <v>538</v>
      </c>
      <c r="B1354" s="23">
        <v>6</v>
      </c>
      <c r="C1354" s="23">
        <v>67.475899999999996</v>
      </c>
      <c r="D1354" s="23">
        <v>152.38419999999999</v>
      </c>
      <c r="E1354" s="23">
        <v>668.66669999999999</v>
      </c>
      <c r="F1354" s="23">
        <v>535</v>
      </c>
      <c r="G1354" s="23">
        <v>601.66669999999999</v>
      </c>
      <c r="H1354" s="23">
        <v>543</v>
      </c>
      <c r="J1354" s="32"/>
      <c r="K1354" s="32" t="s">
        <v>538</v>
      </c>
      <c r="L1354" s="32">
        <v>1344</v>
      </c>
      <c r="M1354" s="32" t="s">
        <v>263</v>
      </c>
      <c r="N1354" s="32" t="s">
        <v>685</v>
      </c>
      <c r="O1354" s="32" t="s">
        <v>570</v>
      </c>
      <c r="P1354" s="32" t="s">
        <v>569</v>
      </c>
      <c r="Q1354" s="32" t="s">
        <v>254</v>
      </c>
      <c r="R1354" s="32" t="s">
        <v>235</v>
      </c>
      <c r="S1354" s="37" t="s">
        <v>24</v>
      </c>
      <c r="T1354" s="32">
        <v>6</v>
      </c>
      <c r="U1354" s="33">
        <v>67.475899999999996</v>
      </c>
      <c r="V1354" s="33">
        <v>152.38419999999999</v>
      </c>
      <c r="W1354" s="33">
        <v>668.66669999999999</v>
      </c>
      <c r="X1354" s="33">
        <v>535</v>
      </c>
      <c r="Y1354" s="33">
        <v>601.66669999999999</v>
      </c>
      <c r="Z1354" s="33">
        <v>543</v>
      </c>
      <c r="AA1354" s="33">
        <f>SQRT(((W1354-W1349)^2)+((X1354-X1349)^2))</f>
        <v>265.45244395183101</v>
      </c>
      <c r="AB1354" s="33">
        <f>SQRT(((Y1352-Y1351)^2)+((Z1352-Z1351)^2))</f>
        <v>111</v>
      </c>
      <c r="AC1354" s="33">
        <f>ABS(180-V1354)</f>
        <v>27.615800000000007</v>
      </c>
      <c r="AD1354" s="33">
        <v>2</v>
      </c>
      <c r="AE1354" s="33">
        <v>0</v>
      </c>
      <c r="AF1354" s="33">
        <v>0</v>
      </c>
      <c r="AG1354" s="23">
        <f>SQRT((W1354-W1352)^2+(X1354-X1352)^2)</f>
        <v>76.485292703891773</v>
      </c>
      <c r="AH1354" s="23">
        <f>SQRT((W1351-W1349)^2+(X1351-X1349)^2)</f>
        <v>72.069410986909006</v>
      </c>
      <c r="AI1354" s="23">
        <f>SQRT(((Y1351-Y1349)^2)+((Z1351-Z1349)^2))</f>
        <v>31.064449134018133</v>
      </c>
      <c r="AJ1354" s="23">
        <f>SQRT(((Y1354-Y1352)^2)+((Z1354-Z1352)^2))</f>
        <v>32.015621187164243</v>
      </c>
    </row>
    <row r="1355" spans="1:36" x14ac:dyDescent="0.25">
      <c r="A1355" s="23" t="s">
        <v>539</v>
      </c>
      <c r="B1355" s="23">
        <v>1</v>
      </c>
      <c r="C1355" s="23">
        <v>63.639600000000002</v>
      </c>
      <c r="D1355" s="23">
        <v>30.663399999999999</v>
      </c>
      <c r="E1355" s="23">
        <v>405.66669999999999</v>
      </c>
      <c r="F1355" s="23">
        <v>469</v>
      </c>
      <c r="G1355" s="23">
        <v>468.66669999999999</v>
      </c>
      <c r="H1355" s="23">
        <v>478</v>
      </c>
      <c r="J1355" s="32"/>
      <c r="K1355" s="32" t="s">
        <v>539</v>
      </c>
      <c r="L1355" s="32">
        <v>1345</v>
      </c>
      <c r="M1355" s="32" t="s">
        <v>263</v>
      </c>
      <c r="N1355" s="32" t="s">
        <v>685</v>
      </c>
      <c r="O1355" s="32" t="s">
        <v>570</v>
      </c>
      <c r="P1355" s="32" t="s">
        <v>569</v>
      </c>
      <c r="Q1355" s="32" t="s">
        <v>254</v>
      </c>
      <c r="R1355" s="32" t="s">
        <v>235</v>
      </c>
      <c r="S1355" s="37" t="s">
        <v>23</v>
      </c>
      <c r="T1355" s="32">
        <v>1</v>
      </c>
      <c r="U1355" s="33">
        <v>63.639600000000002</v>
      </c>
      <c r="V1355" s="33">
        <v>30.663399999999999</v>
      </c>
      <c r="W1355" s="33">
        <v>405.66669999999999</v>
      </c>
      <c r="X1355" s="33">
        <v>469</v>
      </c>
      <c r="Y1355" s="33">
        <v>468.66669999999999</v>
      </c>
      <c r="Z1355" s="33">
        <v>478</v>
      </c>
      <c r="AA1355" s="33" t="s">
        <v>235</v>
      </c>
      <c r="AB1355" s="33" t="s">
        <v>235</v>
      </c>
      <c r="AC1355" s="33">
        <f>V1355</f>
        <v>30.663399999999999</v>
      </c>
      <c r="AD1355" s="33" t="s">
        <v>235</v>
      </c>
      <c r="AE1355" s="33" t="s">
        <v>235</v>
      </c>
      <c r="AF1355" s="33" t="s">
        <v>235</v>
      </c>
      <c r="AG1355" s="33" t="s">
        <v>235</v>
      </c>
      <c r="AH1355" s="33" t="s">
        <v>235</v>
      </c>
      <c r="AI1355" s="33" t="s">
        <v>235</v>
      </c>
      <c r="AJ1355" s="33" t="s">
        <v>235</v>
      </c>
    </row>
    <row r="1356" spans="1:36" x14ac:dyDescent="0.25">
      <c r="A1356" s="23" t="s">
        <v>539</v>
      </c>
      <c r="B1356" s="23">
        <v>2</v>
      </c>
      <c r="C1356" s="23">
        <v>69.835499999999996</v>
      </c>
      <c r="D1356" s="23">
        <v>51.667499999999997</v>
      </c>
      <c r="E1356" s="23">
        <v>404.66669999999999</v>
      </c>
      <c r="F1356" s="23">
        <v>430</v>
      </c>
      <c r="G1356" s="23">
        <v>465.66669999999999</v>
      </c>
      <c r="H1356" s="23">
        <v>464</v>
      </c>
      <c r="J1356" s="32"/>
      <c r="K1356" s="32" t="s">
        <v>539</v>
      </c>
      <c r="L1356" s="32">
        <v>1346</v>
      </c>
      <c r="M1356" s="32" t="s">
        <v>263</v>
      </c>
      <c r="N1356" s="32" t="s">
        <v>685</v>
      </c>
      <c r="O1356" s="32" t="s">
        <v>570</v>
      </c>
      <c r="P1356" s="32" t="s">
        <v>569</v>
      </c>
      <c r="Q1356" s="32" t="s">
        <v>254</v>
      </c>
      <c r="R1356" s="32" t="s">
        <v>235</v>
      </c>
      <c r="S1356" s="37" t="s">
        <v>23</v>
      </c>
      <c r="T1356" s="32">
        <v>2</v>
      </c>
      <c r="U1356" s="33">
        <v>69.835499999999996</v>
      </c>
      <c r="V1356" s="33">
        <v>51.667499999999997</v>
      </c>
      <c r="W1356" s="33">
        <v>404.66669999999999</v>
      </c>
      <c r="X1356" s="33">
        <v>430</v>
      </c>
      <c r="Y1356" s="33">
        <v>465.66669999999999</v>
      </c>
      <c r="Z1356" s="33">
        <v>464</v>
      </c>
      <c r="AA1356" s="33" t="s">
        <v>235</v>
      </c>
      <c r="AB1356" s="33" t="s">
        <v>235</v>
      </c>
      <c r="AC1356" s="33">
        <f>V1356</f>
        <v>51.667499999999997</v>
      </c>
      <c r="AD1356" s="33" t="s">
        <v>235</v>
      </c>
      <c r="AE1356" s="33" t="s">
        <v>235</v>
      </c>
      <c r="AF1356" s="33" t="s">
        <v>235</v>
      </c>
      <c r="AG1356" s="33" t="s">
        <v>235</v>
      </c>
      <c r="AH1356" s="33" t="s">
        <v>235</v>
      </c>
      <c r="AI1356" s="33" t="s">
        <v>235</v>
      </c>
      <c r="AJ1356" s="33" t="s">
        <v>235</v>
      </c>
    </row>
    <row r="1357" spans="1:36" x14ac:dyDescent="0.25">
      <c r="A1357" s="23" t="s">
        <v>539</v>
      </c>
      <c r="B1357" s="23">
        <v>3</v>
      </c>
      <c r="C1357" s="23">
        <v>61.554900000000004</v>
      </c>
      <c r="D1357" s="23">
        <v>69.508200000000002</v>
      </c>
      <c r="E1357" s="23">
        <v>432.66669999999999</v>
      </c>
      <c r="F1357" s="23">
        <v>405</v>
      </c>
      <c r="G1357" s="23">
        <v>474.66669999999999</v>
      </c>
      <c r="H1357" s="23">
        <v>450</v>
      </c>
      <c r="J1357" s="32"/>
      <c r="K1357" s="32" t="s">
        <v>539</v>
      </c>
      <c r="L1357" s="32">
        <v>1347</v>
      </c>
      <c r="M1357" s="32" t="s">
        <v>263</v>
      </c>
      <c r="N1357" s="32" t="s">
        <v>685</v>
      </c>
      <c r="O1357" s="32" t="s">
        <v>570</v>
      </c>
      <c r="P1357" s="32" t="s">
        <v>569</v>
      </c>
      <c r="Q1357" s="32" t="s">
        <v>254</v>
      </c>
      <c r="R1357" s="32" t="s">
        <v>235</v>
      </c>
      <c r="S1357" s="37" t="s">
        <v>23</v>
      </c>
      <c r="T1357" s="32">
        <v>3</v>
      </c>
      <c r="U1357" s="33">
        <v>61.554900000000004</v>
      </c>
      <c r="V1357" s="33">
        <v>69.508200000000002</v>
      </c>
      <c r="W1357" s="33">
        <v>432.66669999999999</v>
      </c>
      <c r="X1357" s="33">
        <v>405</v>
      </c>
      <c r="Y1357" s="33">
        <v>474.66669999999999</v>
      </c>
      <c r="Z1357" s="33">
        <v>450</v>
      </c>
      <c r="AA1357" s="33" t="s">
        <v>235</v>
      </c>
      <c r="AB1357" s="33" t="s">
        <v>235</v>
      </c>
      <c r="AC1357" s="33">
        <f>V1357</f>
        <v>69.508200000000002</v>
      </c>
      <c r="AD1357" s="33" t="s">
        <v>235</v>
      </c>
      <c r="AE1357" s="33" t="s">
        <v>235</v>
      </c>
      <c r="AF1357" s="33" t="s">
        <v>235</v>
      </c>
      <c r="AG1357" s="40" t="s">
        <v>235</v>
      </c>
      <c r="AH1357" s="40" t="s">
        <v>235</v>
      </c>
      <c r="AI1357" s="40" t="s">
        <v>235</v>
      </c>
      <c r="AJ1357" s="40" t="s">
        <v>235</v>
      </c>
    </row>
    <row r="1358" spans="1:36" x14ac:dyDescent="0.25">
      <c r="A1358" s="23" t="s">
        <v>539</v>
      </c>
      <c r="B1358" s="23">
        <v>4</v>
      </c>
      <c r="C1358" s="23">
        <v>62.008099999999999</v>
      </c>
      <c r="D1358" s="23">
        <v>111.6092</v>
      </c>
      <c r="E1358" s="23">
        <v>582.66669999999999</v>
      </c>
      <c r="F1358" s="23">
        <v>344</v>
      </c>
      <c r="G1358" s="23">
        <v>583.66669999999999</v>
      </c>
      <c r="H1358" s="23">
        <v>406</v>
      </c>
      <c r="J1358" s="32"/>
      <c r="K1358" s="32" t="s">
        <v>539</v>
      </c>
      <c r="L1358" s="32">
        <v>1348</v>
      </c>
      <c r="M1358" s="32" t="s">
        <v>263</v>
      </c>
      <c r="N1358" s="32" t="s">
        <v>685</v>
      </c>
      <c r="O1358" s="32" t="s">
        <v>570</v>
      </c>
      <c r="P1358" s="32" t="s">
        <v>569</v>
      </c>
      <c r="Q1358" s="32" t="s">
        <v>254</v>
      </c>
      <c r="R1358" s="32" t="s">
        <v>235</v>
      </c>
      <c r="S1358" s="37" t="s">
        <v>24</v>
      </c>
      <c r="T1358" s="32">
        <v>4</v>
      </c>
      <c r="U1358" s="33">
        <v>62.008099999999999</v>
      </c>
      <c r="V1358" s="33">
        <v>111.6092</v>
      </c>
      <c r="W1358" s="33">
        <v>582.66669999999999</v>
      </c>
      <c r="X1358" s="33">
        <v>344</v>
      </c>
      <c r="Y1358" s="33">
        <v>583.66669999999999</v>
      </c>
      <c r="Z1358" s="33">
        <v>406</v>
      </c>
      <c r="AA1358" s="33" t="s">
        <v>235</v>
      </c>
      <c r="AB1358" s="33" t="s">
        <v>235</v>
      </c>
      <c r="AC1358" s="33">
        <f>ABS(180-V1358)</f>
        <v>68.390799999999999</v>
      </c>
      <c r="AD1358" s="33" t="s">
        <v>235</v>
      </c>
      <c r="AE1358" s="33" t="s">
        <v>235</v>
      </c>
      <c r="AF1358" s="33" t="s">
        <v>235</v>
      </c>
      <c r="AG1358" s="40" t="s">
        <v>235</v>
      </c>
      <c r="AH1358" s="40" t="s">
        <v>235</v>
      </c>
      <c r="AI1358" s="40" t="s">
        <v>235</v>
      </c>
      <c r="AJ1358" s="40" t="s">
        <v>235</v>
      </c>
    </row>
    <row r="1359" spans="1:36" x14ac:dyDescent="0.25">
      <c r="A1359" s="23" t="s">
        <v>539</v>
      </c>
      <c r="B1359" s="23">
        <v>5</v>
      </c>
      <c r="C1359" s="23">
        <v>69.641900000000007</v>
      </c>
      <c r="D1359" s="23">
        <v>128.3656</v>
      </c>
      <c r="E1359" s="23">
        <v>620.66669999999999</v>
      </c>
      <c r="F1359" s="23">
        <v>344</v>
      </c>
      <c r="G1359" s="23">
        <v>601.66669999999999</v>
      </c>
      <c r="H1359" s="23">
        <v>411</v>
      </c>
      <c r="J1359" s="32"/>
      <c r="K1359" s="32" t="s">
        <v>539</v>
      </c>
      <c r="L1359" s="32">
        <v>1349</v>
      </c>
      <c r="M1359" s="32" t="s">
        <v>263</v>
      </c>
      <c r="N1359" s="32" t="s">
        <v>685</v>
      </c>
      <c r="O1359" s="32" t="s">
        <v>570</v>
      </c>
      <c r="P1359" s="32" t="s">
        <v>569</v>
      </c>
      <c r="Q1359" s="32" t="s">
        <v>254</v>
      </c>
      <c r="R1359" s="32" t="s">
        <v>235</v>
      </c>
      <c r="S1359" s="37" t="s">
        <v>24</v>
      </c>
      <c r="T1359" s="32">
        <v>5</v>
      </c>
      <c r="U1359" s="33">
        <v>69.641900000000007</v>
      </c>
      <c r="V1359" s="33">
        <v>128.3656</v>
      </c>
      <c r="W1359" s="33">
        <v>620.66669999999999</v>
      </c>
      <c r="X1359" s="33">
        <v>344</v>
      </c>
      <c r="Y1359" s="33">
        <v>601.66669999999999</v>
      </c>
      <c r="Z1359" s="33">
        <v>411</v>
      </c>
      <c r="AA1359" s="33" t="s">
        <v>235</v>
      </c>
      <c r="AB1359" s="33" t="s">
        <v>235</v>
      </c>
      <c r="AC1359" s="33">
        <f>ABS(180-V1359)</f>
        <v>51.634399999999999</v>
      </c>
      <c r="AD1359" s="33" t="s">
        <v>235</v>
      </c>
      <c r="AE1359" s="33" t="s">
        <v>235</v>
      </c>
      <c r="AF1359" s="33" t="s">
        <v>235</v>
      </c>
      <c r="AG1359" s="40" t="s">
        <v>235</v>
      </c>
      <c r="AH1359" s="40" t="s">
        <v>235</v>
      </c>
      <c r="AI1359" s="40" t="s">
        <v>235</v>
      </c>
      <c r="AJ1359" s="40" t="s">
        <v>235</v>
      </c>
    </row>
    <row r="1360" spans="1:36" x14ac:dyDescent="0.25">
      <c r="A1360" s="23" t="s">
        <v>539</v>
      </c>
      <c r="B1360" s="23">
        <v>6</v>
      </c>
      <c r="C1360" s="23">
        <v>62.426000000000002</v>
      </c>
      <c r="D1360" s="23">
        <v>147.7508</v>
      </c>
      <c r="E1360" s="23">
        <v>646.66669999999999</v>
      </c>
      <c r="F1360" s="23">
        <v>372</v>
      </c>
      <c r="G1360" s="23">
        <v>610.66669999999999</v>
      </c>
      <c r="H1360" s="23">
        <v>423</v>
      </c>
      <c r="J1360" s="32"/>
      <c r="K1360" s="32" t="s">
        <v>539</v>
      </c>
      <c r="L1360" s="32">
        <v>1350</v>
      </c>
      <c r="M1360" s="32" t="s">
        <v>263</v>
      </c>
      <c r="N1360" s="32" t="s">
        <v>685</v>
      </c>
      <c r="O1360" s="32" t="s">
        <v>570</v>
      </c>
      <c r="P1360" s="32" t="s">
        <v>569</v>
      </c>
      <c r="Q1360" s="32" t="s">
        <v>254</v>
      </c>
      <c r="R1360" s="32" t="s">
        <v>235</v>
      </c>
      <c r="S1360" s="37" t="s">
        <v>24</v>
      </c>
      <c r="T1360" s="32">
        <v>6</v>
      </c>
      <c r="U1360" s="33">
        <v>62.426000000000002</v>
      </c>
      <c r="V1360" s="33">
        <v>147.7508</v>
      </c>
      <c r="W1360" s="33">
        <v>646.66669999999999</v>
      </c>
      <c r="X1360" s="33">
        <v>372</v>
      </c>
      <c r="Y1360" s="33">
        <v>610.66669999999999</v>
      </c>
      <c r="Z1360" s="33">
        <v>423</v>
      </c>
      <c r="AA1360" s="33">
        <f>SQRT(((W1360-W1355)^2)+((X1360-X1355)^2))</f>
        <v>259.78837541352772</v>
      </c>
      <c r="AB1360" s="33">
        <f>SQRT(((Y1358-Y1357)^2)+((Z1358-Z1357)^2))</f>
        <v>117.5457357797381</v>
      </c>
      <c r="AC1360" s="33">
        <f>ABS(180-V1360)</f>
        <v>32.249200000000002</v>
      </c>
      <c r="AD1360" s="33">
        <v>2</v>
      </c>
      <c r="AE1360" s="33">
        <v>0</v>
      </c>
      <c r="AF1360" s="33">
        <v>0</v>
      </c>
      <c r="AG1360" s="23">
        <f>SQRT((W1360-W1358)^2+(X1360-X1358)^2)</f>
        <v>69.856996786291916</v>
      </c>
      <c r="AH1360" s="23">
        <f>SQRT((W1357-W1355)^2+(X1357-X1355)^2)</f>
        <v>69.462219947249025</v>
      </c>
      <c r="AI1360" s="23">
        <f>SQRT(((Y1357-Y1355)^2)+((Z1357-Z1355)^2))</f>
        <v>28.635642126552707</v>
      </c>
      <c r="AJ1360" s="23">
        <f>SQRT(((Y1360-Y1358)^2)+((Z1360-Z1358)^2))</f>
        <v>31.906112267087632</v>
      </c>
    </row>
    <row r="1361" spans="1:36" x14ac:dyDescent="0.25">
      <c r="A1361" s="23" t="s">
        <v>540</v>
      </c>
      <c r="B1361" s="23">
        <v>1</v>
      </c>
      <c r="C1361" s="23">
        <v>67.268100000000004</v>
      </c>
      <c r="D1361" s="23">
        <v>25.662600000000001</v>
      </c>
      <c r="E1361" s="23">
        <v>385.66669999999999</v>
      </c>
      <c r="F1361" s="23">
        <v>335</v>
      </c>
      <c r="G1361" s="23">
        <v>435.66669999999999</v>
      </c>
      <c r="H1361" s="23">
        <v>380</v>
      </c>
      <c r="J1361" s="32"/>
      <c r="K1361" s="32" t="s">
        <v>540</v>
      </c>
      <c r="L1361" s="32">
        <v>1351</v>
      </c>
      <c r="M1361" s="32" t="s">
        <v>263</v>
      </c>
      <c r="N1361" s="32" t="s">
        <v>685</v>
      </c>
      <c r="O1361" s="32" t="s">
        <v>570</v>
      </c>
      <c r="P1361" s="32" t="s">
        <v>569</v>
      </c>
      <c r="Q1361" s="32" t="s">
        <v>254</v>
      </c>
      <c r="R1361" s="32" t="s">
        <v>235</v>
      </c>
      <c r="S1361" s="37" t="s">
        <v>23</v>
      </c>
      <c r="T1361" s="32">
        <v>1</v>
      </c>
      <c r="U1361" s="33">
        <v>67.268100000000004</v>
      </c>
      <c r="V1361" s="33">
        <v>25.662600000000001</v>
      </c>
      <c r="W1361" s="33">
        <v>385.66669999999999</v>
      </c>
      <c r="X1361" s="33">
        <v>335</v>
      </c>
      <c r="Y1361" s="33">
        <v>435.66669999999999</v>
      </c>
      <c r="Z1361" s="33">
        <v>380</v>
      </c>
      <c r="AA1361" s="33" t="s">
        <v>235</v>
      </c>
      <c r="AB1361" s="33" t="s">
        <v>235</v>
      </c>
      <c r="AC1361" s="33">
        <f>V1361</f>
        <v>25.662600000000001</v>
      </c>
      <c r="AD1361" s="33" t="s">
        <v>235</v>
      </c>
      <c r="AE1361" s="33" t="s">
        <v>235</v>
      </c>
      <c r="AF1361" s="33" t="s">
        <v>235</v>
      </c>
      <c r="AG1361" s="33" t="s">
        <v>235</v>
      </c>
      <c r="AH1361" s="33" t="s">
        <v>235</v>
      </c>
      <c r="AI1361" s="33" t="s">
        <v>235</v>
      </c>
      <c r="AJ1361" s="33" t="s">
        <v>235</v>
      </c>
    </row>
    <row r="1362" spans="1:36" x14ac:dyDescent="0.25">
      <c r="A1362" s="23" t="s">
        <v>540</v>
      </c>
      <c r="B1362" s="23">
        <v>2</v>
      </c>
      <c r="C1362" s="23">
        <v>75.133200000000002</v>
      </c>
      <c r="D1362" s="23">
        <v>46.769300000000001</v>
      </c>
      <c r="E1362" s="23">
        <v>407.66669999999999</v>
      </c>
      <c r="F1362" s="23">
        <v>298</v>
      </c>
      <c r="G1362" s="23">
        <v>441.66669999999999</v>
      </c>
      <c r="H1362" s="23">
        <v>365</v>
      </c>
      <c r="J1362" s="32"/>
      <c r="K1362" s="32" t="s">
        <v>540</v>
      </c>
      <c r="L1362" s="32">
        <v>1352</v>
      </c>
      <c r="M1362" s="32" t="s">
        <v>263</v>
      </c>
      <c r="N1362" s="32" t="s">
        <v>685</v>
      </c>
      <c r="O1362" s="32" t="s">
        <v>570</v>
      </c>
      <c r="P1362" s="32" t="s">
        <v>569</v>
      </c>
      <c r="Q1362" s="32" t="s">
        <v>254</v>
      </c>
      <c r="R1362" s="32" t="s">
        <v>235</v>
      </c>
      <c r="S1362" s="37" t="s">
        <v>23</v>
      </c>
      <c r="T1362" s="32">
        <v>2</v>
      </c>
      <c r="U1362" s="33">
        <v>75.133200000000002</v>
      </c>
      <c r="V1362" s="33">
        <v>46.769300000000001</v>
      </c>
      <c r="W1362" s="33">
        <v>407.66669999999999</v>
      </c>
      <c r="X1362" s="33">
        <v>298</v>
      </c>
      <c r="Y1362" s="33">
        <v>441.66669999999999</v>
      </c>
      <c r="Z1362" s="33">
        <v>365</v>
      </c>
      <c r="AA1362" s="33" t="s">
        <v>235</v>
      </c>
      <c r="AB1362" s="33" t="s">
        <v>235</v>
      </c>
      <c r="AC1362" s="33">
        <f>V1362</f>
        <v>46.769300000000001</v>
      </c>
      <c r="AD1362" s="33" t="s">
        <v>235</v>
      </c>
      <c r="AE1362" s="33" t="s">
        <v>235</v>
      </c>
      <c r="AF1362" s="33" t="s">
        <v>235</v>
      </c>
      <c r="AG1362" s="33" t="s">
        <v>235</v>
      </c>
      <c r="AH1362" s="33" t="s">
        <v>235</v>
      </c>
      <c r="AI1362" s="33" t="s">
        <v>235</v>
      </c>
      <c r="AJ1362" s="33" t="s">
        <v>235</v>
      </c>
    </row>
    <row r="1363" spans="1:36" x14ac:dyDescent="0.25">
      <c r="A1363" s="23" t="s">
        <v>540</v>
      </c>
      <c r="B1363" s="23">
        <v>3</v>
      </c>
      <c r="C1363" s="23">
        <v>67.268100000000004</v>
      </c>
      <c r="D1363" s="23">
        <v>62.532499999999999</v>
      </c>
      <c r="E1363" s="23">
        <v>448.66669999999999</v>
      </c>
      <c r="F1363" s="23">
        <v>288</v>
      </c>
      <c r="G1363" s="23">
        <v>461.66669999999999</v>
      </c>
      <c r="H1363" s="23">
        <v>354</v>
      </c>
      <c r="J1363" s="32"/>
      <c r="K1363" s="32" t="s">
        <v>540</v>
      </c>
      <c r="L1363" s="32">
        <v>1353</v>
      </c>
      <c r="M1363" s="32" t="s">
        <v>263</v>
      </c>
      <c r="N1363" s="32" t="s">
        <v>685</v>
      </c>
      <c r="O1363" s="32" t="s">
        <v>570</v>
      </c>
      <c r="P1363" s="32" t="s">
        <v>569</v>
      </c>
      <c r="Q1363" s="32" t="s">
        <v>254</v>
      </c>
      <c r="R1363" s="32" t="s">
        <v>235</v>
      </c>
      <c r="S1363" s="37" t="s">
        <v>23</v>
      </c>
      <c r="T1363" s="32">
        <v>3</v>
      </c>
      <c r="U1363" s="33">
        <v>67.268100000000004</v>
      </c>
      <c r="V1363" s="33">
        <v>62.532499999999999</v>
      </c>
      <c r="W1363" s="33">
        <v>448.66669999999999</v>
      </c>
      <c r="X1363" s="33">
        <v>288</v>
      </c>
      <c r="Y1363" s="33">
        <v>461.66669999999999</v>
      </c>
      <c r="Z1363" s="33">
        <v>354</v>
      </c>
      <c r="AA1363" s="33" t="s">
        <v>235</v>
      </c>
      <c r="AB1363" s="33" t="s">
        <v>235</v>
      </c>
      <c r="AC1363" s="33">
        <f>V1363</f>
        <v>62.532499999999999</v>
      </c>
      <c r="AD1363" s="33" t="s">
        <v>235</v>
      </c>
      <c r="AE1363" s="33" t="s">
        <v>235</v>
      </c>
      <c r="AF1363" s="33" t="s">
        <v>235</v>
      </c>
      <c r="AG1363" s="33" t="s">
        <v>235</v>
      </c>
      <c r="AH1363" s="33" t="s">
        <v>235</v>
      </c>
      <c r="AI1363" s="40" t="s">
        <v>235</v>
      </c>
      <c r="AJ1363" s="40" t="s">
        <v>235</v>
      </c>
    </row>
    <row r="1364" spans="1:36" x14ac:dyDescent="0.25">
      <c r="A1364" s="23" t="s">
        <v>540</v>
      </c>
      <c r="B1364" s="23">
        <v>4</v>
      </c>
      <c r="C1364" s="23">
        <v>66.603300000000004</v>
      </c>
      <c r="D1364" s="23">
        <v>115.0232</v>
      </c>
      <c r="E1364" s="23">
        <v>624.66669999999999</v>
      </c>
      <c r="F1364" s="23">
        <v>343</v>
      </c>
      <c r="G1364" s="23">
        <v>580.66669999999999</v>
      </c>
      <c r="H1364" s="23">
        <v>393</v>
      </c>
      <c r="J1364" s="32"/>
      <c r="K1364" s="32" t="s">
        <v>540</v>
      </c>
      <c r="L1364" s="32">
        <v>1354</v>
      </c>
      <c r="M1364" s="32" t="s">
        <v>263</v>
      </c>
      <c r="N1364" s="32" t="s">
        <v>685</v>
      </c>
      <c r="O1364" s="32" t="s">
        <v>570</v>
      </c>
      <c r="P1364" s="32" t="s">
        <v>569</v>
      </c>
      <c r="Q1364" s="32" t="s">
        <v>254</v>
      </c>
      <c r="R1364" s="32" t="s">
        <v>235</v>
      </c>
      <c r="S1364" s="37" t="s">
        <v>24</v>
      </c>
      <c r="T1364" s="32">
        <v>4</v>
      </c>
      <c r="U1364" s="33">
        <v>66.603300000000004</v>
      </c>
      <c r="V1364" s="33">
        <v>115.0232</v>
      </c>
      <c r="W1364" s="33">
        <v>624.66669999999999</v>
      </c>
      <c r="X1364" s="33">
        <v>343</v>
      </c>
      <c r="Y1364" s="33">
        <v>580.66669999999999</v>
      </c>
      <c r="Z1364" s="33">
        <v>393</v>
      </c>
      <c r="AA1364" s="33" t="s">
        <v>235</v>
      </c>
      <c r="AB1364" s="33" t="s">
        <v>235</v>
      </c>
      <c r="AC1364" s="33">
        <f>ABS(180-V1364)</f>
        <v>64.976799999999997</v>
      </c>
      <c r="AD1364" s="33" t="s">
        <v>235</v>
      </c>
      <c r="AE1364" s="33" t="s">
        <v>235</v>
      </c>
      <c r="AF1364" s="33" t="s">
        <v>235</v>
      </c>
      <c r="AG1364" s="33" t="s">
        <v>235</v>
      </c>
      <c r="AH1364" s="33" t="s">
        <v>235</v>
      </c>
      <c r="AI1364" s="40" t="s">
        <v>235</v>
      </c>
      <c r="AJ1364" s="40" t="s">
        <v>235</v>
      </c>
    </row>
    <row r="1365" spans="1:36" x14ac:dyDescent="0.25">
      <c r="A1365" s="23" t="s">
        <v>540</v>
      </c>
      <c r="B1365" s="23">
        <v>5</v>
      </c>
      <c r="C1365" s="23">
        <v>72.201099999999997</v>
      </c>
      <c r="D1365" s="23">
        <v>132.8477</v>
      </c>
      <c r="E1365" s="23">
        <v>652.66669999999999</v>
      </c>
      <c r="F1365" s="23">
        <v>372</v>
      </c>
      <c r="G1365" s="23">
        <v>590.66669999999999</v>
      </c>
      <c r="H1365" s="23">
        <v>409</v>
      </c>
      <c r="J1365" s="32"/>
      <c r="K1365" s="32" t="s">
        <v>540</v>
      </c>
      <c r="L1365" s="32">
        <v>1355</v>
      </c>
      <c r="M1365" s="32" t="s">
        <v>263</v>
      </c>
      <c r="N1365" s="32" t="s">
        <v>685</v>
      </c>
      <c r="O1365" s="32" t="s">
        <v>570</v>
      </c>
      <c r="P1365" s="32" t="s">
        <v>569</v>
      </c>
      <c r="Q1365" s="32" t="s">
        <v>254</v>
      </c>
      <c r="R1365" s="32" t="s">
        <v>235</v>
      </c>
      <c r="S1365" s="37" t="s">
        <v>24</v>
      </c>
      <c r="T1365" s="32">
        <v>5</v>
      </c>
      <c r="U1365" s="33">
        <v>72.201099999999997</v>
      </c>
      <c r="V1365" s="33">
        <v>132.8477</v>
      </c>
      <c r="W1365" s="33">
        <v>652.66669999999999</v>
      </c>
      <c r="X1365" s="33">
        <v>372</v>
      </c>
      <c r="Y1365" s="33">
        <v>590.66669999999999</v>
      </c>
      <c r="Z1365" s="33">
        <v>409</v>
      </c>
      <c r="AA1365" s="33" t="s">
        <v>235</v>
      </c>
      <c r="AB1365" s="33" t="s">
        <v>235</v>
      </c>
      <c r="AC1365" s="33">
        <f>ABS(180-V1365)</f>
        <v>47.152299999999997</v>
      </c>
      <c r="AD1365" s="33" t="s">
        <v>235</v>
      </c>
      <c r="AE1365" s="33" t="s">
        <v>235</v>
      </c>
      <c r="AF1365" s="33" t="s">
        <v>235</v>
      </c>
      <c r="AG1365" s="33" t="s">
        <v>235</v>
      </c>
      <c r="AH1365" s="33" t="s">
        <v>235</v>
      </c>
      <c r="AI1365" s="40" t="s">
        <v>235</v>
      </c>
      <c r="AJ1365" s="40" t="s">
        <v>235</v>
      </c>
    </row>
    <row r="1366" spans="1:36" x14ac:dyDescent="0.25">
      <c r="A1366" s="23" t="s">
        <v>540</v>
      </c>
      <c r="B1366" s="23">
        <v>6</v>
      </c>
      <c r="C1366" s="23">
        <v>62.393900000000002</v>
      </c>
      <c r="D1366" s="23">
        <v>157.2338</v>
      </c>
      <c r="E1366" s="23">
        <v>653.66669999999999</v>
      </c>
      <c r="F1366" s="23">
        <v>418</v>
      </c>
      <c r="G1366" s="23">
        <v>591.66669999999999</v>
      </c>
      <c r="H1366" s="23">
        <v>425</v>
      </c>
      <c r="J1366" s="32"/>
      <c r="K1366" s="32" t="s">
        <v>540</v>
      </c>
      <c r="L1366" s="32">
        <v>1356</v>
      </c>
      <c r="M1366" s="32" t="s">
        <v>263</v>
      </c>
      <c r="N1366" s="32" t="s">
        <v>685</v>
      </c>
      <c r="O1366" s="32" t="s">
        <v>570</v>
      </c>
      <c r="P1366" s="32" t="s">
        <v>569</v>
      </c>
      <c r="Q1366" s="32" t="s">
        <v>254</v>
      </c>
      <c r="R1366" s="32" t="s">
        <v>235</v>
      </c>
      <c r="S1366" s="37" t="s">
        <v>24</v>
      </c>
      <c r="T1366" s="32">
        <v>6</v>
      </c>
      <c r="U1366" s="33">
        <v>62.393900000000002</v>
      </c>
      <c r="V1366" s="33">
        <v>157.2338</v>
      </c>
      <c r="W1366" s="33">
        <v>653.66669999999999</v>
      </c>
      <c r="X1366" s="33">
        <v>418</v>
      </c>
      <c r="Y1366" s="33">
        <v>591.66669999999999</v>
      </c>
      <c r="Z1366" s="33">
        <v>425</v>
      </c>
      <c r="AA1366" s="33">
        <f>SQRT(((W1366-W1361)^2)+((X1366-X1361)^2))</f>
        <v>280.55837182304862</v>
      </c>
      <c r="AB1366" s="33">
        <f>SQRT(((Y1364-Y1363)^2)+((Z1364-Z1363)^2))</f>
        <v>125.22779244241272</v>
      </c>
      <c r="AC1366" s="33">
        <f>ABS(180-V1366)</f>
        <v>22.766199999999998</v>
      </c>
      <c r="AD1366" s="33">
        <v>2</v>
      </c>
      <c r="AE1366" s="33">
        <v>0</v>
      </c>
      <c r="AF1366" s="33">
        <v>0</v>
      </c>
      <c r="AG1366" s="23">
        <f>SQRT((W1366-W1364)^2+(X1366-X1364)^2)</f>
        <v>80.411441971898498</v>
      </c>
      <c r="AH1366" s="23">
        <f>SQRT((W1363-W1361)^2+(X1363-X1361)^2)</f>
        <v>78.600254452514335</v>
      </c>
      <c r="AI1366" s="23">
        <f>SQRT(((Y1363-Y1361)^2)+((Z1363-Z1361)^2))</f>
        <v>36.76955262170047</v>
      </c>
      <c r="AJ1366" s="23">
        <f>SQRT(((Y1366-Y1364)^2)+((Z1366-Z1364)^2))</f>
        <v>33.837848631377263</v>
      </c>
    </row>
    <row r="1367" spans="1:36" x14ac:dyDescent="0.25">
      <c r="A1367" s="23" t="s">
        <v>541</v>
      </c>
      <c r="B1367" s="23">
        <v>1</v>
      </c>
      <c r="C1367" s="23">
        <v>71.693799999999996</v>
      </c>
      <c r="D1367" s="23">
        <v>22.7623</v>
      </c>
      <c r="E1367" s="23">
        <v>385.66669999999999</v>
      </c>
      <c r="F1367" s="23">
        <v>386</v>
      </c>
      <c r="G1367" s="23">
        <v>451.66669999999999</v>
      </c>
      <c r="H1367" s="23">
        <v>414</v>
      </c>
      <c r="J1367" s="32"/>
      <c r="K1367" s="32" t="s">
        <v>541</v>
      </c>
      <c r="L1367" s="32">
        <v>1357</v>
      </c>
      <c r="M1367" s="32" t="s">
        <v>263</v>
      </c>
      <c r="N1367" s="32" t="s">
        <v>685</v>
      </c>
      <c r="O1367" s="32" t="s">
        <v>570</v>
      </c>
      <c r="P1367" s="32" t="s">
        <v>569</v>
      </c>
      <c r="Q1367" s="32" t="s">
        <v>254</v>
      </c>
      <c r="R1367" s="32" t="s">
        <v>235</v>
      </c>
      <c r="S1367" s="37" t="s">
        <v>23</v>
      </c>
      <c r="T1367" s="32">
        <v>1</v>
      </c>
      <c r="U1367" s="33">
        <v>71.693799999999996</v>
      </c>
      <c r="V1367" s="33">
        <v>22.7623</v>
      </c>
      <c r="W1367" s="33">
        <v>385.66669999999999</v>
      </c>
      <c r="X1367" s="33">
        <v>386</v>
      </c>
      <c r="Y1367" s="33">
        <v>451.66669999999999</v>
      </c>
      <c r="Z1367" s="33">
        <v>414</v>
      </c>
      <c r="AA1367" s="33" t="s">
        <v>235</v>
      </c>
      <c r="AB1367" s="33" t="s">
        <v>235</v>
      </c>
      <c r="AC1367" s="33">
        <f>V1367</f>
        <v>22.7623</v>
      </c>
      <c r="AD1367" s="33" t="s">
        <v>235</v>
      </c>
      <c r="AE1367" s="33" t="s">
        <v>235</v>
      </c>
      <c r="AF1367" s="33" t="s">
        <v>235</v>
      </c>
      <c r="AG1367" s="33" t="s">
        <v>235</v>
      </c>
      <c r="AH1367" s="33" t="s">
        <v>235</v>
      </c>
      <c r="AI1367" s="33" t="s">
        <v>235</v>
      </c>
      <c r="AJ1367" s="33" t="s">
        <v>235</v>
      </c>
    </row>
    <row r="1368" spans="1:36" x14ac:dyDescent="0.25">
      <c r="A1368" s="23" t="s">
        <v>541</v>
      </c>
      <c r="B1368" s="23">
        <v>2</v>
      </c>
      <c r="C1368" s="23">
        <v>77.155699999999996</v>
      </c>
      <c r="D1368" s="23">
        <v>47.399900000000002</v>
      </c>
      <c r="E1368" s="23">
        <v>397.66669999999999</v>
      </c>
      <c r="F1368" s="23">
        <v>341</v>
      </c>
      <c r="G1368" s="23">
        <v>449.66669999999999</v>
      </c>
      <c r="H1368" s="23">
        <v>398</v>
      </c>
      <c r="J1368" s="32"/>
      <c r="K1368" s="32" t="s">
        <v>541</v>
      </c>
      <c r="L1368" s="32">
        <v>1358</v>
      </c>
      <c r="M1368" s="32" t="s">
        <v>263</v>
      </c>
      <c r="N1368" s="32" t="s">
        <v>685</v>
      </c>
      <c r="O1368" s="32" t="s">
        <v>570</v>
      </c>
      <c r="P1368" s="32" t="s">
        <v>569</v>
      </c>
      <c r="Q1368" s="32" t="s">
        <v>254</v>
      </c>
      <c r="R1368" s="32" t="s">
        <v>235</v>
      </c>
      <c r="S1368" s="37" t="s">
        <v>23</v>
      </c>
      <c r="T1368" s="32">
        <v>2</v>
      </c>
      <c r="U1368" s="33">
        <v>77.155699999999996</v>
      </c>
      <c r="V1368" s="33">
        <v>47.399900000000002</v>
      </c>
      <c r="W1368" s="33">
        <v>397.66669999999999</v>
      </c>
      <c r="X1368" s="33">
        <v>341</v>
      </c>
      <c r="Y1368" s="33">
        <v>449.66669999999999</v>
      </c>
      <c r="Z1368" s="33">
        <v>398</v>
      </c>
      <c r="AA1368" s="33" t="s">
        <v>235</v>
      </c>
      <c r="AB1368" s="33" t="s">
        <v>235</v>
      </c>
      <c r="AC1368" s="33">
        <f>V1368</f>
        <v>47.399900000000002</v>
      </c>
      <c r="AD1368" s="33" t="s">
        <v>235</v>
      </c>
      <c r="AE1368" s="33" t="s">
        <v>235</v>
      </c>
      <c r="AF1368" s="33" t="s">
        <v>235</v>
      </c>
      <c r="AG1368" s="33" t="s">
        <v>235</v>
      </c>
      <c r="AH1368" s="33" t="s">
        <v>235</v>
      </c>
      <c r="AI1368" s="33" t="s">
        <v>235</v>
      </c>
      <c r="AJ1368" s="33" t="s">
        <v>235</v>
      </c>
    </row>
    <row r="1369" spans="1:36" x14ac:dyDescent="0.25">
      <c r="A1369" s="23" t="s">
        <v>541</v>
      </c>
      <c r="B1369" s="23">
        <v>3</v>
      </c>
      <c r="C1369" s="23">
        <v>74.323599999999999</v>
      </c>
      <c r="D1369" s="23">
        <v>65.967600000000004</v>
      </c>
      <c r="E1369" s="23">
        <v>432.66669999999999</v>
      </c>
      <c r="F1369" s="23">
        <v>317</v>
      </c>
      <c r="G1369" s="23">
        <v>462.66669999999999</v>
      </c>
      <c r="H1369" s="23">
        <v>385</v>
      </c>
      <c r="J1369" s="32"/>
      <c r="K1369" s="32" t="s">
        <v>541</v>
      </c>
      <c r="L1369" s="32">
        <v>1359</v>
      </c>
      <c r="M1369" s="32" t="s">
        <v>263</v>
      </c>
      <c r="N1369" s="32" t="s">
        <v>685</v>
      </c>
      <c r="O1369" s="32" t="s">
        <v>570</v>
      </c>
      <c r="P1369" s="32" t="s">
        <v>569</v>
      </c>
      <c r="Q1369" s="32" t="s">
        <v>254</v>
      </c>
      <c r="R1369" s="32" t="s">
        <v>235</v>
      </c>
      <c r="S1369" s="37" t="s">
        <v>23</v>
      </c>
      <c r="T1369" s="32">
        <v>3</v>
      </c>
      <c r="U1369" s="33">
        <v>74.323599999999999</v>
      </c>
      <c r="V1369" s="33">
        <v>65.967600000000004</v>
      </c>
      <c r="W1369" s="33">
        <v>432.66669999999999</v>
      </c>
      <c r="X1369" s="33">
        <v>317</v>
      </c>
      <c r="Y1369" s="33">
        <v>462.66669999999999</v>
      </c>
      <c r="Z1369" s="33">
        <v>385</v>
      </c>
      <c r="AA1369" s="33" t="s">
        <v>235</v>
      </c>
      <c r="AB1369" s="33" t="s">
        <v>235</v>
      </c>
      <c r="AC1369" s="33">
        <f>V1369</f>
        <v>65.967600000000004</v>
      </c>
      <c r="AD1369" s="33" t="s">
        <v>235</v>
      </c>
      <c r="AE1369" s="33" t="s">
        <v>235</v>
      </c>
      <c r="AF1369" s="33" t="s">
        <v>235</v>
      </c>
      <c r="AG1369" s="40" t="s">
        <v>235</v>
      </c>
      <c r="AH1369" s="40" t="s">
        <v>235</v>
      </c>
      <c r="AI1369" s="40" t="s">
        <v>235</v>
      </c>
      <c r="AJ1369" s="40" t="s">
        <v>235</v>
      </c>
    </row>
    <row r="1370" spans="1:36" x14ac:dyDescent="0.25">
      <c r="A1370" s="23" t="s">
        <v>541</v>
      </c>
      <c r="B1370" s="23">
        <v>4</v>
      </c>
      <c r="C1370" s="23">
        <v>73.925600000000003</v>
      </c>
      <c r="D1370" s="23">
        <v>119.8068</v>
      </c>
      <c r="E1370" s="23">
        <v>636.66669999999999</v>
      </c>
      <c r="F1370" s="23">
        <v>321</v>
      </c>
      <c r="G1370" s="23">
        <v>599.66669999999999</v>
      </c>
      <c r="H1370" s="23">
        <v>385</v>
      </c>
      <c r="J1370" s="32"/>
      <c r="K1370" s="32" t="s">
        <v>541</v>
      </c>
      <c r="L1370" s="32">
        <v>1360</v>
      </c>
      <c r="M1370" s="32" t="s">
        <v>263</v>
      </c>
      <c r="N1370" s="32" t="s">
        <v>685</v>
      </c>
      <c r="O1370" s="32" t="s">
        <v>570</v>
      </c>
      <c r="P1370" s="32" t="s">
        <v>569</v>
      </c>
      <c r="Q1370" s="32" t="s">
        <v>254</v>
      </c>
      <c r="R1370" s="32" t="s">
        <v>235</v>
      </c>
      <c r="S1370" s="37" t="s">
        <v>24</v>
      </c>
      <c r="T1370" s="32">
        <v>4</v>
      </c>
      <c r="U1370" s="33">
        <v>73.925600000000003</v>
      </c>
      <c r="V1370" s="33">
        <v>119.8068</v>
      </c>
      <c r="W1370" s="33">
        <v>636.66669999999999</v>
      </c>
      <c r="X1370" s="33">
        <v>321</v>
      </c>
      <c r="Y1370" s="33">
        <v>599.66669999999999</v>
      </c>
      <c r="Z1370" s="33">
        <v>385</v>
      </c>
      <c r="AA1370" s="33" t="s">
        <v>235</v>
      </c>
      <c r="AB1370" s="33" t="s">
        <v>235</v>
      </c>
      <c r="AC1370" s="33">
        <f>ABS(180-V1370)</f>
        <v>60.193200000000004</v>
      </c>
      <c r="AD1370" s="33" t="s">
        <v>235</v>
      </c>
      <c r="AE1370" s="33" t="s">
        <v>235</v>
      </c>
      <c r="AF1370" s="33" t="s">
        <v>235</v>
      </c>
      <c r="AG1370" s="40" t="s">
        <v>235</v>
      </c>
      <c r="AH1370" s="40" t="s">
        <v>235</v>
      </c>
      <c r="AI1370" s="40" t="s">
        <v>235</v>
      </c>
      <c r="AJ1370" s="40" t="s">
        <v>235</v>
      </c>
    </row>
    <row r="1371" spans="1:36" x14ac:dyDescent="0.25">
      <c r="A1371" s="23" t="s">
        <v>541</v>
      </c>
      <c r="B1371" s="23">
        <v>5</v>
      </c>
      <c r="C1371" s="23">
        <v>79.981200000000001</v>
      </c>
      <c r="D1371" s="23">
        <v>137.30709999999999</v>
      </c>
      <c r="E1371" s="23">
        <v>673.66669999999999</v>
      </c>
      <c r="F1371" s="23">
        <v>344</v>
      </c>
      <c r="G1371" s="23">
        <v>614.66669999999999</v>
      </c>
      <c r="H1371" s="23">
        <v>398</v>
      </c>
      <c r="J1371" s="32"/>
      <c r="K1371" s="32" t="s">
        <v>541</v>
      </c>
      <c r="L1371" s="32">
        <v>1361</v>
      </c>
      <c r="M1371" s="32" t="s">
        <v>263</v>
      </c>
      <c r="N1371" s="32" t="s">
        <v>685</v>
      </c>
      <c r="O1371" s="32" t="s">
        <v>570</v>
      </c>
      <c r="P1371" s="32" t="s">
        <v>569</v>
      </c>
      <c r="Q1371" s="32" t="s">
        <v>254</v>
      </c>
      <c r="R1371" s="32" t="s">
        <v>235</v>
      </c>
      <c r="S1371" s="37" t="s">
        <v>24</v>
      </c>
      <c r="T1371" s="32">
        <v>5</v>
      </c>
      <c r="U1371" s="33">
        <v>79.981200000000001</v>
      </c>
      <c r="V1371" s="33">
        <v>137.30709999999999</v>
      </c>
      <c r="W1371" s="33">
        <v>673.66669999999999</v>
      </c>
      <c r="X1371" s="33">
        <v>344</v>
      </c>
      <c r="Y1371" s="33">
        <v>614.66669999999999</v>
      </c>
      <c r="Z1371" s="33">
        <v>398</v>
      </c>
      <c r="AA1371" s="33" t="s">
        <v>235</v>
      </c>
      <c r="AB1371" s="33" t="s">
        <v>235</v>
      </c>
      <c r="AC1371" s="33">
        <f>ABS(180-V1371)</f>
        <v>42.692900000000009</v>
      </c>
      <c r="AD1371" s="33" t="s">
        <v>235</v>
      </c>
      <c r="AE1371" s="33" t="s">
        <v>235</v>
      </c>
      <c r="AF1371" s="33" t="s">
        <v>235</v>
      </c>
      <c r="AG1371" s="40" t="s">
        <v>235</v>
      </c>
      <c r="AH1371" s="40" t="s">
        <v>235</v>
      </c>
      <c r="AI1371" s="40" t="s">
        <v>235</v>
      </c>
      <c r="AJ1371" s="40" t="s">
        <v>235</v>
      </c>
    </row>
    <row r="1372" spans="1:36" x14ac:dyDescent="0.25">
      <c r="A1372" s="23" t="s">
        <v>541</v>
      </c>
      <c r="B1372" s="23">
        <v>6</v>
      </c>
      <c r="C1372" s="23">
        <v>71.1126</v>
      </c>
      <c r="D1372" s="23">
        <v>153.92910000000001</v>
      </c>
      <c r="E1372" s="23">
        <v>680.66669999999999</v>
      </c>
      <c r="F1372" s="23">
        <v>385</v>
      </c>
      <c r="G1372" s="23">
        <v>616.66669999999999</v>
      </c>
      <c r="H1372" s="23">
        <v>416</v>
      </c>
      <c r="J1372" s="32"/>
      <c r="K1372" s="32" t="s">
        <v>541</v>
      </c>
      <c r="L1372" s="32">
        <v>1362</v>
      </c>
      <c r="M1372" s="32" t="s">
        <v>263</v>
      </c>
      <c r="N1372" s="32" t="s">
        <v>685</v>
      </c>
      <c r="O1372" s="32" t="s">
        <v>570</v>
      </c>
      <c r="P1372" s="32" t="s">
        <v>569</v>
      </c>
      <c r="Q1372" s="32" t="s">
        <v>254</v>
      </c>
      <c r="R1372" s="32" t="s">
        <v>235</v>
      </c>
      <c r="S1372" s="37" t="s">
        <v>24</v>
      </c>
      <c r="T1372" s="32">
        <v>6</v>
      </c>
      <c r="U1372" s="33">
        <v>71.1126</v>
      </c>
      <c r="V1372" s="33">
        <v>153.92910000000001</v>
      </c>
      <c r="W1372" s="33">
        <v>680.66669999999999</v>
      </c>
      <c r="X1372" s="33">
        <v>385</v>
      </c>
      <c r="Y1372" s="33">
        <v>616.66669999999999</v>
      </c>
      <c r="Z1372" s="33">
        <v>416</v>
      </c>
      <c r="AA1372" s="33">
        <f>SQRT(((W1372-W1367)^2)+((X1372-X1367)^2))</f>
        <v>295.0016949103852</v>
      </c>
      <c r="AB1372" s="33">
        <f>SQRT(((Y1370-Y1369)^2)+((Z1370-Z1369)^2))</f>
        <v>137</v>
      </c>
      <c r="AC1372" s="33">
        <f>ABS(180-V1372)</f>
        <v>26.070899999999995</v>
      </c>
      <c r="AD1372" s="33">
        <v>2</v>
      </c>
      <c r="AE1372" s="33">
        <v>0</v>
      </c>
      <c r="AF1372" s="33">
        <v>0</v>
      </c>
      <c r="AG1372" s="23">
        <f>SQRT((W1372-W1370)^2+(X1372-X1370)^2)</f>
        <v>77.665951355790398</v>
      </c>
      <c r="AH1372" s="23">
        <f>SQRT((W1369-W1367)^2+(X1369-X1367)^2)</f>
        <v>83.486525858967212</v>
      </c>
      <c r="AI1372" s="23">
        <f>SQRT(((Y1369-Y1367)^2)+((Z1369-Z1367)^2))</f>
        <v>31.016124838541646</v>
      </c>
      <c r="AJ1372" s="23">
        <f>SQRT(((Y1372-Y1370)^2)+((Z1372-Z1370)^2))</f>
        <v>35.355339059327378</v>
      </c>
    </row>
    <row r="1373" spans="1:36" x14ac:dyDescent="0.25">
      <c r="A1373" s="23" t="s">
        <v>542</v>
      </c>
      <c r="B1373" s="23">
        <v>1</v>
      </c>
      <c r="C1373" s="23">
        <v>67.675700000000006</v>
      </c>
      <c r="D1373" s="23">
        <v>26.207000000000001</v>
      </c>
      <c r="E1373" s="23">
        <v>305.66669999999999</v>
      </c>
      <c r="F1373" s="23">
        <v>515</v>
      </c>
      <c r="G1373" s="23">
        <v>369.66669999999999</v>
      </c>
      <c r="H1373" s="23">
        <v>493</v>
      </c>
      <c r="J1373" s="32"/>
      <c r="K1373" s="32" t="s">
        <v>542</v>
      </c>
      <c r="L1373" s="32">
        <v>1363</v>
      </c>
      <c r="M1373" s="32" t="s">
        <v>263</v>
      </c>
      <c r="N1373" s="32" t="s">
        <v>685</v>
      </c>
      <c r="O1373" s="32" t="s">
        <v>570</v>
      </c>
      <c r="P1373" s="32" t="s">
        <v>569</v>
      </c>
      <c r="Q1373" s="32" t="s">
        <v>254</v>
      </c>
      <c r="R1373" s="32" t="s">
        <v>235</v>
      </c>
      <c r="S1373" s="37" t="s">
        <v>23</v>
      </c>
      <c r="T1373" s="32">
        <v>1</v>
      </c>
      <c r="U1373" s="33">
        <v>67.675700000000006</v>
      </c>
      <c r="V1373" s="33">
        <v>26.207000000000001</v>
      </c>
      <c r="W1373" s="33">
        <v>305.66669999999999</v>
      </c>
      <c r="X1373" s="33">
        <v>515</v>
      </c>
      <c r="Y1373" s="33">
        <v>369.66669999999999</v>
      </c>
      <c r="Z1373" s="33">
        <v>493</v>
      </c>
      <c r="AA1373" s="33" t="s">
        <v>235</v>
      </c>
      <c r="AB1373" s="33" t="s">
        <v>235</v>
      </c>
      <c r="AC1373" s="33">
        <f>V1373</f>
        <v>26.207000000000001</v>
      </c>
      <c r="AD1373" s="33" t="s">
        <v>235</v>
      </c>
      <c r="AE1373" s="33" t="s">
        <v>235</v>
      </c>
      <c r="AF1373" s="33" t="s">
        <v>235</v>
      </c>
      <c r="AG1373" s="33" t="s">
        <v>235</v>
      </c>
      <c r="AH1373" s="33" t="s">
        <v>235</v>
      </c>
      <c r="AI1373" s="33" t="s">
        <v>235</v>
      </c>
      <c r="AJ1373" s="33" t="s">
        <v>235</v>
      </c>
    </row>
    <row r="1374" spans="1:36" x14ac:dyDescent="0.25">
      <c r="A1374" s="23" t="s">
        <v>542</v>
      </c>
      <c r="B1374" s="23">
        <v>2</v>
      </c>
      <c r="C1374" s="23">
        <v>74</v>
      </c>
      <c r="D1374" s="23">
        <v>45.177399999999999</v>
      </c>
      <c r="E1374" s="23">
        <v>287.66669999999999</v>
      </c>
      <c r="F1374" s="23">
        <v>481</v>
      </c>
      <c r="G1374" s="23">
        <v>361.66669999999999</v>
      </c>
      <c r="H1374" s="23">
        <v>481</v>
      </c>
      <c r="J1374" s="32"/>
      <c r="K1374" s="32" t="s">
        <v>542</v>
      </c>
      <c r="L1374" s="32">
        <v>1364</v>
      </c>
      <c r="M1374" s="32" t="s">
        <v>263</v>
      </c>
      <c r="N1374" s="32" t="s">
        <v>685</v>
      </c>
      <c r="O1374" s="32" t="s">
        <v>570</v>
      </c>
      <c r="P1374" s="32" t="s">
        <v>569</v>
      </c>
      <c r="Q1374" s="32" t="s">
        <v>254</v>
      </c>
      <c r="R1374" s="32" t="s">
        <v>235</v>
      </c>
      <c r="S1374" s="37" t="s">
        <v>23</v>
      </c>
      <c r="T1374" s="32">
        <v>2</v>
      </c>
      <c r="U1374" s="33">
        <v>74</v>
      </c>
      <c r="V1374" s="33">
        <v>45.177399999999999</v>
      </c>
      <c r="W1374" s="33">
        <v>287.66669999999999</v>
      </c>
      <c r="X1374" s="33">
        <v>481</v>
      </c>
      <c r="Y1374" s="33">
        <v>361.66669999999999</v>
      </c>
      <c r="Z1374" s="33">
        <v>481</v>
      </c>
      <c r="AA1374" s="33" t="s">
        <v>235</v>
      </c>
      <c r="AB1374" s="33" t="s">
        <v>235</v>
      </c>
      <c r="AC1374" s="33">
        <f>V1374</f>
        <v>45.177399999999999</v>
      </c>
      <c r="AD1374" s="33" t="s">
        <v>235</v>
      </c>
      <c r="AE1374" s="33" t="s">
        <v>235</v>
      </c>
      <c r="AF1374" s="33" t="s">
        <v>235</v>
      </c>
      <c r="AG1374" s="33" t="s">
        <v>235</v>
      </c>
      <c r="AH1374" s="33" t="s">
        <v>235</v>
      </c>
      <c r="AI1374" s="33" t="s">
        <v>235</v>
      </c>
      <c r="AJ1374" s="33" t="s">
        <v>235</v>
      </c>
    </row>
    <row r="1375" spans="1:36" x14ac:dyDescent="0.25">
      <c r="A1375" s="23" t="s">
        <v>542</v>
      </c>
      <c r="B1375" s="23">
        <v>3</v>
      </c>
      <c r="C1375" s="23">
        <v>66.940299999999993</v>
      </c>
      <c r="D1375" s="23">
        <v>59.006</v>
      </c>
      <c r="E1375" s="23">
        <v>298.66669999999999</v>
      </c>
      <c r="F1375" s="23">
        <v>442</v>
      </c>
      <c r="G1375" s="23">
        <v>363.66669999999999</v>
      </c>
      <c r="H1375" s="23">
        <v>458</v>
      </c>
      <c r="J1375" s="32"/>
      <c r="K1375" s="32" t="s">
        <v>542</v>
      </c>
      <c r="L1375" s="32">
        <v>1365</v>
      </c>
      <c r="M1375" s="32" t="s">
        <v>263</v>
      </c>
      <c r="N1375" s="32" t="s">
        <v>685</v>
      </c>
      <c r="O1375" s="32" t="s">
        <v>570</v>
      </c>
      <c r="P1375" s="32" t="s">
        <v>569</v>
      </c>
      <c r="Q1375" s="32" t="s">
        <v>254</v>
      </c>
      <c r="R1375" s="32" t="s">
        <v>235</v>
      </c>
      <c r="S1375" s="37" t="s">
        <v>23</v>
      </c>
      <c r="T1375" s="32">
        <v>3</v>
      </c>
      <c r="U1375" s="33">
        <v>66.940299999999993</v>
      </c>
      <c r="V1375" s="33">
        <v>59.006</v>
      </c>
      <c r="W1375" s="33">
        <v>298.66669999999999</v>
      </c>
      <c r="X1375" s="33">
        <v>442</v>
      </c>
      <c r="Y1375" s="33">
        <v>363.66669999999999</v>
      </c>
      <c r="Z1375" s="33">
        <v>458</v>
      </c>
      <c r="AA1375" s="33" t="s">
        <v>235</v>
      </c>
      <c r="AB1375" s="33" t="s">
        <v>235</v>
      </c>
      <c r="AC1375" s="33">
        <f>V1375</f>
        <v>59.006</v>
      </c>
      <c r="AD1375" s="33" t="s">
        <v>235</v>
      </c>
      <c r="AE1375" s="33" t="s">
        <v>235</v>
      </c>
      <c r="AF1375" s="33" t="s">
        <v>235</v>
      </c>
      <c r="AG1375" s="33" t="s">
        <v>235</v>
      </c>
      <c r="AH1375" s="33" t="s">
        <v>235</v>
      </c>
      <c r="AI1375" s="40" t="s">
        <v>235</v>
      </c>
      <c r="AJ1375" s="40" t="s">
        <v>235</v>
      </c>
    </row>
    <row r="1376" spans="1:36" x14ac:dyDescent="0.25">
      <c r="A1376" s="23" t="s">
        <v>542</v>
      </c>
      <c r="B1376" s="23">
        <v>4</v>
      </c>
      <c r="C1376" s="23">
        <v>68.066100000000006</v>
      </c>
      <c r="D1376" s="23">
        <v>125.0231</v>
      </c>
      <c r="E1376" s="23">
        <v>428.66669999999999</v>
      </c>
      <c r="F1376" s="23">
        <v>310</v>
      </c>
      <c r="G1376" s="23">
        <v>440.66669999999999</v>
      </c>
      <c r="H1376" s="23">
        <v>377</v>
      </c>
      <c r="J1376" s="32"/>
      <c r="K1376" s="32" t="s">
        <v>542</v>
      </c>
      <c r="L1376" s="32">
        <v>1366</v>
      </c>
      <c r="M1376" s="32" t="s">
        <v>263</v>
      </c>
      <c r="N1376" s="32" t="s">
        <v>685</v>
      </c>
      <c r="O1376" s="32" t="s">
        <v>570</v>
      </c>
      <c r="P1376" s="32" t="s">
        <v>569</v>
      </c>
      <c r="Q1376" s="32" t="s">
        <v>254</v>
      </c>
      <c r="R1376" s="32" t="s">
        <v>235</v>
      </c>
      <c r="S1376" s="37" t="s">
        <v>24</v>
      </c>
      <c r="T1376" s="32">
        <v>4</v>
      </c>
      <c r="U1376" s="33">
        <v>68.066100000000006</v>
      </c>
      <c r="V1376" s="33">
        <v>125.0231</v>
      </c>
      <c r="W1376" s="33">
        <v>428.66669999999999</v>
      </c>
      <c r="X1376" s="33">
        <v>310</v>
      </c>
      <c r="Y1376" s="33">
        <v>440.66669999999999</v>
      </c>
      <c r="Z1376" s="33">
        <v>377</v>
      </c>
      <c r="AA1376" s="33" t="s">
        <v>235</v>
      </c>
      <c r="AB1376" s="33" t="s">
        <v>235</v>
      </c>
      <c r="AC1376" s="33">
        <f>ABS(180-V1376)</f>
        <v>54.976900000000001</v>
      </c>
      <c r="AD1376" s="33" t="s">
        <v>235</v>
      </c>
      <c r="AE1376" s="33" t="s">
        <v>235</v>
      </c>
      <c r="AF1376" s="33" t="s">
        <v>235</v>
      </c>
      <c r="AG1376" s="33" t="s">
        <v>235</v>
      </c>
      <c r="AH1376" s="33" t="s">
        <v>235</v>
      </c>
      <c r="AI1376" s="40" t="s">
        <v>235</v>
      </c>
      <c r="AJ1376" s="40" t="s">
        <v>235</v>
      </c>
    </row>
    <row r="1377" spans="1:36" x14ac:dyDescent="0.25">
      <c r="A1377" s="23" t="s">
        <v>542</v>
      </c>
      <c r="B1377" s="23">
        <v>5</v>
      </c>
      <c r="C1377" s="23">
        <v>73.552700000000002</v>
      </c>
      <c r="D1377" s="23">
        <v>142.20580000000001</v>
      </c>
      <c r="E1377" s="23">
        <v>471.66669999999999</v>
      </c>
      <c r="F1377" s="23">
        <v>304</v>
      </c>
      <c r="G1377" s="23">
        <v>462.66669999999999</v>
      </c>
      <c r="H1377" s="23">
        <v>377</v>
      </c>
      <c r="J1377" s="32"/>
      <c r="K1377" s="32" t="s">
        <v>542</v>
      </c>
      <c r="L1377" s="32">
        <v>1367</v>
      </c>
      <c r="M1377" s="32" t="s">
        <v>263</v>
      </c>
      <c r="N1377" s="32" t="s">
        <v>685</v>
      </c>
      <c r="O1377" s="32" t="s">
        <v>570</v>
      </c>
      <c r="P1377" s="32" t="s">
        <v>569</v>
      </c>
      <c r="Q1377" s="32" t="s">
        <v>254</v>
      </c>
      <c r="R1377" s="32" t="s">
        <v>235</v>
      </c>
      <c r="S1377" s="37" t="s">
        <v>24</v>
      </c>
      <c r="T1377" s="32">
        <v>5</v>
      </c>
      <c r="U1377" s="33">
        <v>73.552700000000002</v>
      </c>
      <c r="V1377" s="33">
        <v>142.20580000000001</v>
      </c>
      <c r="W1377" s="33">
        <v>471.66669999999999</v>
      </c>
      <c r="X1377" s="33">
        <v>304</v>
      </c>
      <c r="Y1377" s="33">
        <v>462.66669999999999</v>
      </c>
      <c r="Z1377" s="33">
        <v>377</v>
      </c>
      <c r="AA1377" s="33" t="s">
        <v>235</v>
      </c>
      <c r="AB1377" s="33" t="s">
        <v>235</v>
      </c>
      <c r="AC1377" s="33">
        <f>ABS(180-V1377)</f>
        <v>37.794199999999989</v>
      </c>
      <c r="AD1377" s="33" t="s">
        <v>235</v>
      </c>
      <c r="AE1377" s="33" t="s">
        <v>235</v>
      </c>
      <c r="AF1377" s="33" t="s">
        <v>235</v>
      </c>
      <c r="AG1377" s="33" t="s">
        <v>235</v>
      </c>
      <c r="AH1377" s="33" t="s">
        <v>235</v>
      </c>
      <c r="AI1377" s="40" t="s">
        <v>235</v>
      </c>
      <c r="AJ1377" s="40" t="s">
        <v>235</v>
      </c>
    </row>
    <row r="1378" spans="1:36" x14ac:dyDescent="0.25">
      <c r="A1378" s="23" t="s">
        <v>542</v>
      </c>
      <c r="B1378" s="23">
        <v>6</v>
      </c>
      <c r="C1378" s="23">
        <v>64.884500000000003</v>
      </c>
      <c r="D1378" s="23">
        <v>163.7174</v>
      </c>
      <c r="E1378" s="23">
        <v>504.66669999999999</v>
      </c>
      <c r="F1378" s="23">
        <v>328</v>
      </c>
      <c r="G1378" s="23">
        <v>473.66669999999999</v>
      </c>
      <c r="H1378" s="23">
        <v>385</v>
      </c>
      <c r="J1378" s="32"/>
      <c r="K1378" s="32" t="s">
        <v>542</v>
      </c>
      <c r="L1378" s="32">
        <v>1368</v>
      </c>
      <c r="M1378" s="32" t="s">
        <v>263</v>
      </c>
      <c r="N1378" s="32" t="s">
        <v>685</v>
      </c>
      <c r="O1378" s="32" t="s">
        <v>570</v>
      </c>
      <c r="P1378" s="32" t="s">
        <v>569</v>
      </c>
      <c r="Q1378" s="32" t="s">
        <v>254</v>
      </c>
      <c r="R1378" s="32" t="s">
        <v>235</v>
      </c>
      <c r="S1378" s="37" t="s">
        <v>24</v>
      </c>
      <c r="T1378" s="32">
        <v>6</v>
      </c>
      <c r="U1378" s="33">
        <v>64.884500000000003</v>
      </c>
      <c r="V1378" s="33">
        <v>163.7174</v>
      </c>
      <c r="W1378" s="33">
        <v>504.66669999999999</v>
      </c>
      <c r="X1378" s="33">
        <v>328</v>
      </c>
      <c r="Y1378" s="33">
        <v>473.66669999999999</v>
      </c>
      <c r="Z1378" s="33">
        <v>385</v>
      </c>
      <c r="AA1378" s="33">
        <f>SQRT(((W1378-W1373)^2)+((X1378-X1373)^2))</f>
        <v>273.07508125056012</v>
      </c>
      <c r="AB1378" s="33">
        <f>SQRT(((Y1376-Y1375)^2)+((Z1376-Z1375)^2))</f>
        <v>111.75866856758807</v>
      </c>
      <c r="AC1378" s="33">
        <f>ABS(180-V1378)</f>
        <v>16.282600000000002</v>
      </c>
      <c r="AD1378" s="33">
        <v>2</v>
      </c>
      <c r="AE1378" s="33">
        <v>0</v>
      </c>
      <c r="AF1378" s="33">
        <v>0</v>
      </c>
      <c r="AG1378" s="23">
        <f>SQRT((W1378-W1376)^2+(X1378-X1376)^2)</f>
        <v>78.10249675906654</v>
      </c>
      <c r="AH1378" s="23">
        <f>SQRT((W1375-W1373)^2+(X1375-X1373)^2)</f>
        <v>73.334848469196416</v>
      </c>
      <c r="AI1378" s="23">
        <f>SQRT(((Y1375-Y1373)^2)+((Z1375-Z1373)^2))</f>
        <v>35.510561809129406</v>
      </c>
      <c r="AJ1378" s="23">
        <f>SQRT(((Y1378-Y1376)^2)+((Z1378-Z1376)^2))</f>
        <v>33.955853692699293</v>
      </c>
    </row>
    <row r="1379" spans="1:36" x14ac:dyDescent="0.25">
      <c r="A1379" s="23" t="s">
        <v>543</v>
      </c>
      <c r="B1379" s="23">
        <v>1</v>
      </c>
      <c r="C1379" s="23">
        <v>64.280600000000007</v>
      </c>
      <c r="D1379" s="23">
        <v>24.7959</v>
      </c>
      <c r="E1379" s="23">
        <v>330.66669999999999</v>
      </c>
      <c r="F1379" s="23">
        <v>475</v>
      </c>
      <c r="G1379" s="23">
        <v>394.66669999999999</v>
      </c>
      <c r="H1379" s="23">
        <v>481</v>
      </c>
      <c r="J1379" s="32"/>
      <c r="K1379" s="32" t="s">
        <v>543</v>
      </c>
      <c r="L1379" s="32">
        <v>1369</v>
      </c>
      <c r="M1379" s="32" t="s">
        <v>263</v>
      </c>
      <c r="N1379" s="32" t="s">
        <v>685</v>
      </c>
      <c r="O1379" s="32" t="s">
        <v>570</v>
      </c>
      <c r="P1379" s="32" t="s">
        <v>569</v>
      </c>
      <c r="Q1379" s="32" t="s">
        <v>254</v>
      </c>
      <c r="R1379" s="32" t="s">
        <v>235</v>
      </c>
      <c r="S1379" s="37" t="s">
        <v>23</v>
      </c>
      <c r="T1379" s="32">
        <v>1</v>
      </c>
      <c r="U1379" s="33">
        <v>64.280600000000007</v>
      </c>
      <c r="V1379" s="33">
        <v>24.7959</v>
      </c>
      <c r="W1379" s="33">
        <v>330.66669999999999</v>
      </c>
      <c r="X1379" s="33">
        <v>475</v>
      </c>
      <c r="Y1379" s="33">
        <v>394.66669999999999</v>
      </c>
      <c r="Z1379" s="33">
        <v>481</v>
      </c>
      <c r="AA1379" s="33" t="s">
        <v>235</v>
      </c>
      <c r="AB1379" s="33" t="s">
        <v>235</v>
      </c>
      <c r="AC1379" s="33">
        <f>V1379</f>
        <v>24.7959</v>
      </c>
      <c r="AD1379" s="33" t="s">
        <v>235</v>
      </c>
      <c r="AE1379" s="33" t="s">
        <v>235</v>
      </c>
      <c r="AF1379" s="33" t="s">
        <v>235</v>
      </c>
      <c r="AG1379" s="33" t="s">
        <v>235</v>
      </c>
      <c r="AH1379" s="33" t="s">
        <v>235</v>
      </c>
      <c r="AI1379" s="33" t="s">
        <v>235</v>
      </c>
      <c r="AJ1379" s="33" t="s">
        <v>235</v>
      </c>
    </row>
    <row r="1380" spans="1:36" x14ac:dyDescent="0.25">
      <c r="A1380" s="23" t="s">
        <v>543</v>
      </c>
      <c r="B1380" s="23">
        <v>2</v>
      </c>
      <c r="C1380" s="23">
        <v>72.069400000000002</v>
      </c>
      <c r="D1380" s="23">
        <v>48.494599999999998</v>
      </c>
      <c r="E1380" s="23">
        <v>327.66669999999999</v>
      </c>
      <c r="F1380" s="23">
        <v>433</v>
      </c>
      <c r="G1380" s="23">
        <v>390.66669999999999</v>
      </c>
      <c r="H1380" s="23">
        <v>468</v>
      </c>
      <c r="J1380" s="32"/>
      <c r="K1380" s="32" t="s">
        <v>543</v>
      </c>
      <c r="L1380" s="32">
        <v>1370</v>
      </c>
      <c r="M1380" s="32" t="s">
        <v>263</v>
      </c>
      <c r="N1380" s="32" t="s">
        <v>685</v>
      </c>
      <c r="O1380" s="32" t="s">
        <v>570</v>
      </c>
      <c r="P1380" s="32" t="s">
        <v>569</v>
      </c>
      <c r="Q1380" s="32" t="s">
        <v>254</v>
      </c>
      <c r="R1380" s="32" t="s">
        <v>235</v>
      </c>
      <c r="S1380" s="37" t="s">
        <v>23</v>
      </c>
      <c r="T1380" s="32">
        <v>2</v>
      </c>
      <c r="U1380" s="33">
        <v>72.069400000000002</v>
      </c>
      <c r="V1380" s="33">
        <v>48.494599999999998</v>
      </c>
      <c r="W1380" s="33">
        <v>327.66669999999999</v>
      </c>
      <c r="X1380" s="33">
        <v>433</v>
      </c>
      <c r="Y1380" s="33">
        <v>390.66669999999999</v>
      </c>
      <c r="Z1380" s="33">
        <v>468</v>
      </c>
      <c r="AA1380" s="33" t="s">
        <v>235</v>
      </c>
      <c r="AB1380" s="33" t="s">
        <v>235</v>
      </c>
      <c r="AC1380" s="33">
        <f>V1380</f>
        <v>48.494599999999998</v>
      </c>
      <c r="AD1380" s="33" t="s">
        <v>235</v>
      </c>
      <c r="AE1380" s="33" t="s">
        <v>235</v>
      </c>
      <c r="AF1380" s="33" t="s">
        <v>235</v>
      </c>
      <c r="AG1380" s="33" t="s">
        <v>235</v>
      </c>
      <c r="AH1380" s="33" t="s">
        <v>235</v>
      </c>
      <c r="AI1380" s="33" t="s">
        <v>235</v>
      </c>
      <c r="AJ1380" s="33" t="s">
        <v>235</v>
      </c>
    </row>
    <row r="1381" spans="1:36" x14ac:dyDescent="0.25">
      <c r="A1381" s="23" t="s">
        <v>543</v>
      </c>
      <c r="B1381" s="23">
        <v>3</v>
      </c>
      <c r="C1381" s="23">
        <v>66.603300000000004</v>
      </c>
      <c r="D1381" s="23">
        <v>68.092299999999994</v>
      </c>
      <c r="E1381" s="23">
        <v>353.66669999999999</v>
      </c>
      <c r="F1381" s="23">
        <v>400</v>
      </c>
      <c r="G1381" s="23">
        <v>397.66669999999999</v>
      </c>
      <c r="H1381" s="23">
        <v>450</v>
      </c>
      <c r="J1381" s="32"/>
      <c r="K1381" s="32" t="s">
        <v>543</v>
      </c>
      <c r="L1381" s="32">
        <v>1371</v>
      </c>
      <c r="M1381" s="32" t="s">
        <v>263</v>
      </c>
      <c r="N1381" s="32" t="s">
        <v>685</v>
      </c>
      <c r="O1381" s="32" t="s">
        <v>570</v>
      </c>
      <c r="P1381" s="32" t="s">
        <v>569</v>
      </c>
      <c r="Q1381" s="32" t="s">
        <v>254</v>
      </c>
      <c r="R1381" s="32" t="s">
        <v>235</v>
      </c>
      <c r="S1381" s="37" t="s">
        <v>23</v>
      </c>
      <c r="T1381" s="32">
        <v>3</v>
      </c>
      <c r="U1381" s="33">
        <v>66.603300000000004</v>
      </c>
      <c r="V1381" s="33">
        <v>68.092299999999994</v>
      </c>
      <c r="W1381" s="33">
        <v>353.66669999999999</v>
      </c>
      <c r="X1381" s="33">
        <v>400</v>
      </c>
      <c r="Y1381" s="33">
        <v>397.66669999999999</v>
      </c>
      <c r="Z1381" s="33">
        <v>450</v>
      </c>
      <c r="AA1381" s="33" t="s">
        <v>235</v>
      </c>
      <c r="AB1381" s="33" t="s">
        <v>235</v>
      </c>
      <c r="AC1381" s="33">
        <f>V1381</f>
        <v>68.092299999999994</v>
      </c>
      <c r="AD1381" s="33" t="s">
        <v>235</v>
      </c>
      <c r="AE1381" s="33" t="s">
        <v>235</v>
      </c>
      <c r="AF1381" s="33" t="s">
        <v>235</v>
      </c>
      <c r="AG1381" s="40" t="s">
        <v>235</v>
      </c>
      <c r="AH1381" s="40" t="s">
        <v>235</v>
      </c>
      <c r="AI1381" s="40" t="s">
        <v>235</v>
      </c>
      <c r="AJ1381" s="40" t="s">
        <v>235</v>
      </c>
    </row>
    <row r="1382" spans="1:36" x14ac:dyDescent="0.25">
      <c r="A1382" s="23" t="s">
        <v>543</v>
      </c>
      <c r="B1382" s="23">
        <v>4</v>
      </c>
      <c r="C1382" s="23">
        <v>69.123099999999994</v>
      </c>
      <c r="D1382" s="23">
        <v>123.6773</v>
      </c>
      <c r="E1382" s="23">
        <v>515.66669999999999</v>
      </c>
      <c r="F1382" s="23">
        <v>346</v>
      </c>
      <c r="G1382" s="23">
        <v>498.66669999999999</v>
      </c>
      <c r="H1382" s="23">
        <v>413</v>
      </c>
      <c r="J1382" s="32"/>
      <c r="K1382" s="32" t="s">
        <v>543</v>
      </c>
      <c r="L1382" s="32">
        <v>1372</v>
      </c>
      <c r="M1382" s="32" t="s">
        <v>263</v>
      </c>
      <c r="N1382" s="32" t="s">
        <v>685</v>
      </c>
      <c r="O1382" s="32" t="s">
        <v>570</v>
      </c>
      <c r="P1382" s="32" t="s">
        <v>569</v>
      </c>
      <c r="Q1382" s="32" t="s">
        <v>254</v>
      </c>
      <c r="R1382" s="32" t="s">
        <v>235</v>
      </c>
      <c r="S1382" s="37" t="s">
        <v>24</v>
      </c>
      <c r="T1382" s="32">
        <v>4</v>
      </c>
      <c r="U1382" s="33">
        <v>69.123099999999994</v>
      </c>
      <c r="V1382" s="33">
        <v>123.6773</v>
      </c>
      <c r="W1382" s="33">
        <v>515.66669999999999</v>
      </c>
      <c r="X1382" s="33">
        <v>346</v>
      </c>
      <c r="Y1382" s="33">
        <v>498.66669999999999</v>
      </c>
      <c r="Z1382" s="33">
        <v>413</v>
      </c>
      <c r="AA1382" s="33" t="s">
        <v>235</v>
      </c>
      <c r="AB1382" s="33" t="s">
        <v>235</v>
      </c>
      <c r="AC1382" s="33">
        <f>ABS(180-V1382)</f>
        <v>56.322699999999998</v>
      </c>
      <c r="AD1382" s="33" t="s">
        <v>235</v>
      </c>
      <c r="AE1382" s="33" t="s">
        <v>235</v>
      </c>
      <c r="AF1382" s="33" t="s">
        <v>235</v>
      </c>
      <c r="AG1382" s="40" t="s">
        <v>235</v>
      </c>
      <c r="AH1382" s="40" t="s">
        <v>235</v>
      </c>
      <c r="AI1382" s="40" t="s">
        <v>235</v>
      </c>
      <c r="AJ1382" s="40" t="s">
        <v>235</v>
      </c>
    </row>
    <row r="1383" spans="1:36" x14ac:dyDescent="0.25">
      <c r="A1383" s="23" t="s">
        <v>543</v>
      </c>
      <c r="B1383" s="23">
        <v>5</v>
      </c>
      <c r="C1383" s="23">
        <v>72.560299999999998</v>
      </c>
      <c r="D1383" s="23">
        <v>139.1849</v>
      </c>
      <c r="E1383" s="23">
        <v>551.66669999999999</v>
      </c>
      <c r="F1383" s="23">
        <v>358</v>
      </c>
      <c r="G1383" s="23">
        <v>515.66669999999999</v>
      </c>
      <c r="H1383" s="23">
        <v>421</v>
      </c>
      <c r="J1383" s="32"/>
      <c r="K1383" s="32" t="s">
        <v>543</v>
      </c>
      <c r="L1383" s="32">
        <v>1373</v>
      </c>
      <c r="M1383" s="32" t="s">
        <v>263</v>
      </c>
      <c r="N1383" s="32" t="s">
        <v>685</v>
      </c>
      <c r="O1383" s="32" t="s">
        <v>570</v>
      </c>
      <c r="P1383" s="32" t="s">
        <v>569</v>
      </c>
      <c r="Q1383" s="32" t="s">
        <v>254</v>
      </c>
      <c r="R1383" s="32" t="s">
        <v>235</v>
      </c>
      <c r="S1383" s="37" t="s">
        <v>24</v>
      </c>
      <c r="T1383" s="32">
        <v>5</v>
      </c>
      <c r="U1383" s="33">
        <v>72.560299999999998</v>
      </c>
      <c r="V1383" s="33">
        <v>139.1849</v>
      </c>
      <c r="W1383" s="33">
        <v>551.66669999999999</v>
      </c>
      <c r="X1383" s="33">
        <v>358</v>
      </c>
      <c r="Y1383" s="33">
        <v>515.66669999999999</v>
      </c>
      <c r="Z1383" s="33">
        <v>421</v>
      </c>
      <c r="AA1383" s="33" t="s">
        <v>235</v>
      </c>
      <c r="AB1383" s="33" t="s">
        <v>235</v>
      </c>
      <c r="AC1383" s="33">
        <f>ABS(180-V1383)</f>
        <v>40.815100000000001</v>
      </c>
      <c r="AD1383" s="33" t="s">
        <v>235</v>
      </c>
      <c r="AE1383" s="33" t="s">
        <v>235</v>
      </c>
      <c r="AF1383" s="33" t="s">
        <v>235</v>
      </c>
      <c r="AG1383" s="40" t="s">
        <v>235</v>
      </c>
      <c r="AH1383" s="40" t="s">
        <v>235</v>
      </c>
      <c r="AI1383" s="40" t="s">
        <v>235</v>
      </c>
      <c r="AJ1383" s="40" t="s">
        <v>235</v>
      </c>
    </row>
    <row r="1384" spans="1:36" x14ac:dyDescent="0.25">
      <c r="A1384" s="23" t="s">
        <v>543</v>
      </c>
      <c r="B1384" s="23">
        <v>6</v>
      </c>
      <c r="C1384" s="23">
        <v>61.846600000000002</v>
      </c>
      <c r="D1384" s="23">
        <v>160.34620000000001</v>
      </c>
      <c r="E1384" s="23">
        <v>573.66669999999999</v>
      </c>
      <c r="F1384" s="23">
        <v>397</v>
      </c>
      <c r="G1384" s="23">
        <v>525.66669999999999</v>
      </c>
      <c r="H1384" s="23">
        <v>436</v>
      </c>
      <c r="J1384" s="32"/>
      <c r="K1384" s="32" t="s">
        <v>543</v>
      </c>
      <c r="L1384" s="32">
        <v>1374</v>
      </c>
      <c r="M1384" s="32" t="s">
        <v>263</v>
      </c>
      <c r="N1384" s="32" t="s">
        <v>685</v>
      </c>
      <c r="O1384" s="32" t="s">
        <v>570</v>
      </c>
      <c r="P1384" s="32" t="s">
        <v>569</v>
      </c>
      <c r="Q1384" s="32" t="s">
        <v>254</v>
      </c>
      <c r="R1384" s="32" t="s">
        <v>235</v>
      </c>
      <c r="S1384" s="37" t="s">
        <v>24</v>
      </c>
      <c r="T1384" s="32">
        <v>6</v>
      </c>
      <c r="U1384" s="33">
        <v>61.846600000000002</v>
      </c>
      <c r="V1384" s="33">
        <v>160.34620000000001</v>
      </c>
      <c r="W1384" s="33">
        <v>573.66669999999999</v>
      </c>
      <c r="X1384" s="33">
        <v>397</v>
      </c>
      <c r="Y1384" s="33">
        <v>525.66669999999999</v>
      </c>
      <c r="Z1384" s="33">
        <v>436</v>
      </c>
      <c r="AA1384" s="33">
        <f>SQRT(((W1384-W1379)^2)+((X1384-X1379)^2))</f>
        <v>255.21167684884639</v>
      </c>
      <c r="AB1384" s="33">
        <f>SQRT(((Y1382-Y1381)^2)+((Z1382-Z1381)^2))</f>
        <v>107.56393447619885</v>
      </c>
      <c r="AC1384" s="33">
        <f>ABS(180-V1384)</f>
        <v>19.65379999999999</v>
      </c>
      <c r="AD1384" s="33">
        <v>2</v>
      </c>
      <c r="AE1384" s="33">
        <v>0</v>
      </c>
      <c r="AF1384" s="33">
        <v>0</v>
      </c>
      <c r="AG1384" s="23">
        <f>SQRT((W1384-W1382)^2+(X1384-X1382)^2)</f>
        <v>77.233412458598508</v>
      </c>
      <c r="AH1384" s="23">
        <f>SQRT((W1381-W1379)^2+(X1381-X1379)^2)</f>
        <v>78.447434629820748</v>
      </c>
      <c r="AI1384" s="23">
        <f>SQRT(((Y1381-Y1379)^2)+((Z1381-Z1379)^2))</f>
        <v>31.144823004794873</v>
      </c>
      <c r="AJ1384" s="23">
        <f>SQRT(((Y1384-Y1382)^2)+((Z1384-Z1382)^2))</f>
        <v>35.468295701936398</v>
      </c>
    </row>
    <row r="1385" spans="1:36" x14ac:dyDescent="0.25">
      <c r="A1385" s="23" t="s">
        <v>544</v>
      </c>
      <c r="B1385" s="23">
        <v>1</v>
      </c>
      <c r="C1385" s="23">
        <v>63.890500000000003</v>
      </c>
      <c r="D1385" s="23">
        <v>29.1098</v>
      </c>
      <c r="E1385" s="23">
        <v>425.66669999999999</v>
      </c>
      <c r="F1385" s="23">
        <v>314</v>
      </c>
      <c r="G1385" s="23">
        <v>466.66669999999999</v>
      </c>
      <c r="H1385" s="23">
        <v>363</v>
      </c>
      <c r="J1385" s="32"/>
      <c r="K1385" s="32" t="s">
        <v>544</v>
      </c>
      <c r="L1385" s="32">
        <v>1375</v>
      </c>
      <c r="M1385" s="32" t="s">
        <v>263</v>
      </c>
      <c r="N1385" s="32" t="s">
        <v>685</v>
      </c>
      <c r="O1385" s="32" t="s">
        <v>570</v>
      </c>
      <c r="P1385" s="32" t="s">
        <v>569</v>
      </c>
      <c r="Q1385" s="32" t="s">
        <v>254</v>
      </c>
      <c r="R1385" s="32" t="s">
        <v>235</v>
      </c>
      <c r="S1385" s="37" t="s">
        <v>23</v>
      </c>
      <c r="T1385" s="32">
        <v>1</v>
      </c>
      <c r="U1385" s="33">
        <v>63.890500000000003</v>
      </c>
      <c r="V1385" s="33">
        <v>29.1098</v>
      </c>
      <c r="W1385" s="33">
        <v>425.66669999999999</v>
      </c>
      <c r="X1385" s="33">
        <v>314</v>
      </c>
      <c r="Y1385" s="33">
        <v>466.66669999999999</v>
      </c>
      <c r="Z1385" s="33">
        <v>363</v>
      </c>
      <c r="AA1385" s="33" t="s">
        <v>235</v>
      </c>
      <c r="AB1385" s="33" t="s">
        <v>235</v>
      </c>
      <c r="AC1385" s="33">
        <f>V1385</f>
        <v>29.1098</v>
      </c>
      <c r="AD1385" s="33" t="s">
        <v>235</v>
      </c>
      <c r="AE1385" s="33" t="s">
        <v>235</v>
      </c>
      <c r="AF1385" s="33" t="s">
        <v>235</v>
      </c>
      <c r="AG1385" s="33" t="s">
        <v>235</v>
      </c>
      <c r="AH1385" s="33" t="s">
        <v>235</v>
      </c>
      <c r="AI1385" s="33" t="s">
        <v>235</v>
      </c>
      <c r="AJ1385" s="33" t="s">
        <v>235</v>
      </c>
    </row>
    <row r="1386" spans="1:36" x14ac:dyDescent="0.25">
      <c r="A1386" s="23" t="s">
        <v>544</v>
      </c>
      <c r="B1386" s="23">
        <v>2</v>
      </c>
      <c r="C1386" s="23">
        <v>68.308099999999996</v>
      </c>
      <c r="D1386" s="23">
        <v>51.125700000000002</v>
      </c>
      <c r="E1386" s="23">
        <v>453.66669999999999</v>
      </c>
      <c r="F1386" s="23">
        <v>287</v>
      </c>
      <c r="G1386" s="23">
        <v>474.66669999999999</v>
      </c>
      <c r="H1386" s="23">
        <v>352</v>
      </c>
      <c r="J1386" s="32"/>
      <c r="K1386" s="32" t="s">
        <v>544</v>
      </c>
      <c r="L1386" s="32">
        <v>1376</v>
      </c>
      <c r="M1386" s="32" t="s">
        <v>263</v>
      </c>
      <c r="N1386" s="32" t="s">
        <v>685</v>
      </c>
      <c r="O1386" s="32" t="s">
        <v>570</v>
      </c>
      <c r="P1386" s="32" t="s">
        <v>569</v>
      </c>
      <c r="Q1386" s="32" t="s">
        <v>254</v>
      </c>
      <c r="R1386" s="32" t="s">
        <v>235</v>
      </c>
      <c r="S1386" s="37" t="s">
        <v>23</v>
      </c>
      <c r="T1386" s="32">
        <v>2</v>
      </c>
      <c r="U1386" s="33">
        <v>68.308099999999996</v>
      </c>
      <c r="V1386" s="33">
        <v>51.125700000000002</v>
      </c>
      <c r="W1386" s="33">
        <v>453.66669999999999</v>
      </c>
      <c r="X1386" s="33">
        <v>287</v>
      </c>
      <c r="Y1386" s="33">
        <v>474.66669999999999</v>
      </c>
      <c r="Z1386" s="33">
        <v>352</v>
      </c>
      <c r="AA1386" s="33" t="s">
        <v>235</v>
      </c>
      <c r="AB1386" s="33" t="s">
        <v>235</v>
      </c>
      <c r="AC1386" s="33">
        <f>V1386</f>
        <v>51.125700000000002</v>
      </c>
      <c r="AD1386" s="33" t="s">
        <v>235</v>
      </c>
      <c r="AE1386" s="33" t="s">
        <v>235</v>
      </c>
      <c r="AF1386" s="33" t="s">
        <v>235</v>
      </c>
      <c r="AG1386" s="33" t="s">
        <v>235</v>
      </c>
      <c r="AH1386" s="33" t="s">
        <v>235</v>
      </c>
      <c r="AI1386" s="33" t="s">
        <v>235</v>
      </c>
      <c r="AJ1386" s="33" t="s">
        <v>235</v>
      </c>
    </row>
    <row r="1387" spans="1:36" x14ac:dyDescent="0.25">
      <c r="A1387" s="23" t="s">
        <v>544</v>
      </c>
      <c r="B1387" s="23">
        <v>3</v>
      </c>
      <c r="C1387" s="23">
        <v>62.008099999999999</v>
      </c>
      <c r="D1387" s="23">
        <v>69.9542</v>
      </c>
      <c r="E1387" s="23">
        <v>493.66669999999999</v>
      </c>
      <c r="F1387" s="23">
        <v>285</v>
      </c>
      <c r="G1387" s="23">
        <v>492.66669999999999</v>
      </c>
      <c r="H1387" s="23">
        <v>347</v>
      </c>
      <c r="J1387" s="32"/>
      <c r="K1387" s="32" t="s">
        <v>544</v>
      </c>
      <c r="L1387" s="32">
        <v>1377</v>
      </c>
      <c r="M1387" s="32" t="s">
        <v>263</v>
      </c>
      <c r="N1387" s="32" t="s">
        <v>685</v>
      </c>
      <c r="O1387" s="32" t="s">
        <v>570</v>
      </c>
      <c r="P1387" s="32" t="s">
        <v>569</v>
      </c>
      <c r="Q1387" s="32" t="s">
        <v>254</v>
      </c>
      <c r="R1387" s="32" t="s">
        <v>235</v>
      </c>
      <c r="S1387" s="37" t="s">
        <v>23</v>
      </c>
      <c r="T1387" s="32">
        <v>3</v>
      </c>
      <c r="U1387" s="33">
        <v>62.008099999999999</v>
      </c>
      <c r="V1387" s="33">
        <v>69.9542</v>
      </c>
      <c r="W1387" s="33">
        <v>493.66669999999999</v>
      </c>
      <c r="X1387" s="33">
        <v>285</v>
      </c>
      <c r="Y1387" s="33">
        <v>492.66669999999999</v>
      </c>
      <c r="Z1387" s="33">
        <v>347</v>
      </c>
      <c r="AA1387" s="33" t="s">
        <v>235</v>
      </c>
      <c r="AB1387" s="33" t="s">
        <v>235</v>
      </c>
      <c r="AC1387" s="33">
        <f>V1387</f>
        <v>69.9542</v>
      </c>
      <c r="AD1387" s="33" t="s">
        <v>235</v>
      </c>
      <c r="AE1387" s="33" t="s">
        <v>235</v>
      </c>
      <c r="AF1387" s="33" t="s">
        <v>235</v>
      </c>
      <c r="AG1387" s="33" t="s">
        <v>235</v>
      </c>
      <c r="AH1387" s="33" t="s">
        <v>235</v>
      </c>
      <c r="AI1387" s="40" t="s">
        <v>235</v>
      </c>
      <c r="AJ1387" s="40" t="s">
        <v>235</v>
      </c>
    </row>
    <row r="1388" spans="1:36" x14ac:dyDescent="0.25">
      <c r="A1388" s="23" t="s">
        <v>544</v>
      </c>
      <c r="B1388" s="23">
        <v>4</v>
      </c>
      <c r="C1388" s="23">
        <v>65.069199999999995</v>
      </c>
      <c r="D1388" s="23">
        <v>115.27549999999999</v>
      </c>
      <c r="E1388" s="23">
        <v>658.66669999999999</v>
      </c>
      <c r="F1388" s="23">
        <v>347</v>
      </c>
      <c r="G1388" s="23">
        <v>611.66669999999999</v>
      </c>
      <c r="H1388" s="23">
        <v>392</v>
      </c>
      <c r="J1388" s="32"/>
      <c r="K1388" s="32" t="s">
        <v>544</v>
      </c>
      <c r="L1388" s="32">
        <v>1378</v>
      </c>
      <c r="M1388" s="32" t="s">
        <v>263</v>
      </c>
      <c r="N1388" s="32" t="s">
        <v>685</v>
      </c>
      <c r="O1388" s="32" t="s">
        <v>570</v>
      </c>
      <c r="P1388" s="32" t="s">
        <v>569</v>
      </c>
      <c r="Q1388" s="32" t="s">
        <v>254</v>
      </c>
      <c r="R1388" s="32" t="s">
        <v>235</v>
      </c>
      <c r="S1388" s="37" t="s">
        <v>24</v>
      </c>
      <c r="T1388" s="32">
        <v>4</v>
      </c>
      <c r="U1388" s="33">
        <v>65.069199999999995</v>
      </c>
      <c r="V1388" s="33">
        <v>115.27549999999999</v>
      </c>
      <c r="W1388" s="33">
        <v>658.66669999999999</v>
      </c>
      <c r="X1388" s="33">
        <v>347</v>
      </c>
      <c r="Y1388" s="33">
        <v>611.66669999999999</v>
      </c>
      <c r="Z1388" s="33">
        <v>392</v>
      </c>
      <c r="AA1388" s="33" t="s">
        <v>235</v>
      </c>
      <c r="AB1388" s="33" t="s">
        <v>235</v>
      </c>
      <c r="AC1388" s="33">
        <f>ABS(180-V1388)</f>
        <v>64.724500000000006</v>
      </c>
      <c r="AD1388" s="33" t="s">
        <v>235</v>
      </c>
      <c r="AE1388" s="33" t="s">
        <v>235</v>
      </c>
      <c r="AF1388" s="33" t="s">
        <v>235</v>
      </c>
      <c r="AG1388" s="33" t="s">
        <v>235</v>
      </c>
      <c r="AH1388" s="33" t="s">
        <v>235</v>
      </c>
      <c r="AI1388" s="40" t="s">
        <v>235</v>
      </c>
      <c r="AJ1388" s="40" t="s">
        <v>235</v>
      </c>
    </row>
    <row r="1389" spans="1:36" x14ac:dyDescent="0.25">
      <c r="A1389" s="23" t="s">
        <v>544</v>
      </c>
      <c r="B1389" s="23">
        <v>5</v>
      </c>
      <c r="C1389" s="23">
        <v>67.977900000000005</v>
      </c>
      <c r="D1389" s="23">
        <v>132.84209999999999</v>
      </c>
      <c r="E1389" s="23">
        <v>684.66669999999999</v>
      </c>
      <c r="F1389" s="23">
        <v>377</v>
      </c>
      <c r="G1389" s="23">
        <v>623.66669999999999</v>
      </c>
      <c r="H1389" s="23">
        <v>407</v>
      </c>
      <c r="J1389" s="32"/>
      <c r="K1389" s="32" t="s">
        <v>544</v>
      </c>
      <c r="L1389" s="32">
        <v>1379</v>
      </c>
      <c r="M1389" s="32" t="s">
        <v>263</v>
      </c>
      <c r="N1389" s="32" t="s">
        <v>685</v>
      </c>
      <c r="O1389" s="32" t="s">
        <v>570</v>
      </c>
      <c r="P1389" s="32" t="s">
        <v>569</v>
      </c>
      <c r="Q1389" s="32" t="s">
        <v>254</v>
      </c>
      <c r="R1389" s="32" t="s">
        <v>235</v>
      </c>
      <c r="S1389" s="37" t="s">
        <v>24</v>
      </c>
      <c r="T1389" s="32">
        <v>5</v>
      </c>
      <c r="U1389" s="33">
        <v>67.977900000000005</v>
      </c>
      <c r="V1389" s="33">
        <v>132.84209999999999</v>
      </c>
      <c r="W1389" s="33">
        <v>684.66669999999999</v>
      </c>
      <c r="X1389" s="33">
        <v>377</v>
      </c>
      <c r="Y1389" s="33">
        <v>623.66669999999999</v>
      </c>
      <c r="Z1389" s="33">
        <v>407</v>
      </c>
      <c r="AA1389" s="33" t="s">
        <v>235</v>
      </c>
      <c r="AB1389" s="33" t="s">
        <v>235</v>
      </c>
      <c r="AC1389" s="33">
        <f>ABS(180-V1389)</f>
        <v>47.157900000000012</v>
      </c>
      <c r="AD1389" s="33" t="s">
        <v>235</v>
      </c>
      <c r="AE1389" s="33" t="s">
        <v>235</v>
      </c>
      <c r="AF1389" s="33" t="s">
        <v>235</v>
      </c>
      <c r="AG1389" s="33" t="s">
        <v>235</v>
      </c>
      <c r="AH1389" s="33" t="s">
        <v>235</v>
      </c>
      <c r="AI1389" s="40" t="s">
        <v>235</v>
      </c>
      <c r="AJ1389" s="40" t="s">
        <v>235</v>
      </c>
    </row>
    <row r="1390" spans="1:36" x14ac:dyDescent="0.25">
      <c r="A1390" s="23" t="s">
        <v>544</v>
      </c>
      <c r="B1390" s="23">
        <v>6</v>
      </c>
      <c r="C1390" s="23">
        <v>61.294400000000003</v>
      </c>
      <c r="D1390" s="23">
        <v>153.4126</v>
      </c>
      <c r="E1390" s="23">
        <v>682.66669999999999</v>
      </c>
      <c r="F1390" s="23">
        <v>416</v>
      </c>
      <c r="G1390" s="23">
        <v>621.66669999999999</v>
      </c>
      <c r="H1390" s="23">
        <v>422</v>
      </c>
      <c r="J1390" s="32"/>
      <c r="K1390" s="32" t="s">
        <v>544</v>
      </c>
      <c r="L1390" s="32">
        <v>1380</v>
      </c>
      <c r="M1390" s="32" t="s">
        <v>263</v>
      </c>
      <c r="N1390" s="32" t="s">
        <v>685</v>
      </c>
      <c r="O1390" s="32" t="s">
        <v>570</v>
      </c>
      <c r="P1390" s="32" t="s">
        <v>569</v>
      </c>
      <c r="Q1390" s="32" t="s">
        <v>254</v>
      </c>
      <c r="R1390" s="32" t="s">
        <v>235</v>
      </c>
      <c r="S1390" s="37" t="s">
        <v>24</v>
      </c>
      <c r="T1390" s="32">
        <v>6</v>
      </c>
      <c r="U1390" s="33">
        <v>61.294400000000003</v>
      </c>
      <c r="V1390" s="33">
        <v>153.4126</v>
      </c>
      <c r="W1390" s="33">
        <v>682.66669999999999</v>
      </c>
      <c r="X1390" s="33">
        <v>416</v>
      </c>
      <c r="Y1390" s="33">
        <v>621.66669999999999</v>
      </c>
      <c r="Z1390" s="33">
        <v>422</v>
      </c>
      <c r="AA1390" s="33">
        <f>SQRT(((W1390-W1385)^2)+((X1390-X1385)^2))</f>
        <v>276.50135623537182</v>
      </c>
      <c r="AB1390" s="33">
        <f>SQRT(((Y1388-Y1387)^2)+((Z1388-Z1387)^2))</f>
        <v>127.22421153223941</v>
      </c>
      <c r="AC1390" s="33">
        <f>ABS(180-V1390)</f>
        <v>26.587400000000002</v>
      </c>
      <c r="AD1390" s="33">
        <v>2</v>
      </c>
      <c r="AE1390" s="33">
        <v>0</v>
      </c>
      <c r="AF1390" s="33">
        <v>0</v>
      </c>
      <c r="AG1390" s="23">
        <f>SQRT((W1390-W1388)^2+(X1390-X1388)^2)</f>
        <v>73.054773971315527</v>
      </c>
      <c r="AH1390" s="23">
        <f>SQRT((W1387-W1385)^2+(X1387-X1385)^2)</f>
        <v>73.925638313104884</v>
      </c>
      <c r="AI1390" s="23">
        <f>SQRT(((Y1387-Y1385)^2)+((Z1387-Z1385)^2))</f>
        <v>30.528675044947494</v>
      </c>
      <c r="AJ1390" s="23">
        <f>SQRT(((Y1390-Y1388)^2)+((Z1390-Z1388)^2))</f>
        <v>31.622776601683793</v>
      </c>
    </row>
    <row r="1391" spans="1:36" x14ac:dyDescent="0.25">
      <c r="A1391" s="23" t="s">
        <v>545</v>
      </c>
      <c r="B1391" s="23">
        <v>1</v>
      </c>
      <c r="C1391" s="23">
        <v>69.339699999999993</v>
      </c>
      <c r="D1391" s="23">
        <v>28.953800000000001</v>
      </c>
      <c r="E1391" s="23">
        <v>391.66669999999999</v>
      </c>
      <c r="F1391" s="23">
        <v>373</v>
      </c>
      <c r="G1391" s="23">
        <v>449.66669999999999</v>
      </c>
      <c r="H1391" s="23">
        <v>411</v>
      </c>
      <c r="J1391" s="32"/>
      <c r="K1391" s="32" t="s">
        <v>545</v>
      </c>
      <c r="L1391" s="32">
        <v>1381</v>
      </c>
      <c r="M1391" s="32" t="s">
        <v>263</v>
      </c>
      <c r="N1391" s="32" t="s">
        <v>685</v>
      </c>
      <c r="O1391" s="32" t="s">
        <v>570</v>
      </c>
      <c r="P1391" s="32" t="s">
        <v>569</v>
      </c>
      <c r="Q1391" s="32" t="s">
        <v>254</v>
      </c>
      <c r="R1391" s="32" t="s">
        <v>235</v>
      </c>
      <c r="S1391" s="37" t="s">
        <v>23</v>
      </c>
      <c r="T1391" s="32">
        <v>1</v>
      </c>
      <c r="U1391" s="33">
        <v>69.339699999999993</v>
      </c>
      <c r="V1391" s="33">
        <v>28.953800000000001</v>
      </c>
      <c r="W1391" s="33">
        <v>391.66669999999999</v>
      </c>
      <c r="X1391" s="33">
        <v>373</v>
      </c>
      <c r="Y1391" s="33">
        <v>449.66669999999999</v>
      </c>
      <c r="Z1391" s="33">
        <v>411</v>
      </c>
      <c r="AA1391" s="33" t="s">
        <v>235</v>
      </c>
      <c r="AB1391" s="33" t="s">
        <v>235</v>
      </c>
      <c r="AC1391" s="33">
        <f>V1391</f>
        <v>28.953800000000001</v>
      </c>
      <c r="AD1391" s="33" t="s">
        <v>235</v>
      </c>
      <c r="AE1391" s="33" t="s">
        <v>235</v>
      </c>
      <c r="AF1391" s="33" t="s">
        <v>235</v>
      </c>
      <c r="AG1391" s="33" t="s">
        <v>235</v>
      </c>
      <c r="AH1391" s="33" t="s">
        <v>235</v>
      </c>
      <c r="AI1391" s="33" t="s">
        <v>235</v>
      </c>
      <c r="AJ1391" s="33" t="s">
        <v>235</v>
      </c>
    </row>
    <row r="1392" spans="1:36" x14ac:dyDescent="0.25">
      <c r="A1392" s="23" t="s">
        <v>545</v>
      </c>
      <c r="B1392" s="23">
        <v>2</v>
      </c>
      <c r="C1392" s="23">
        <v>75.604200000000006</v>
      </c>
      <c r="D1392" s="23">
        <v>48.245899999999999</v>
      </c>
      <c r="E1392" s="23">
        <v>408.66669999999999</v>
      </c>
      <c r="F1392" s="23">
        <v>338</v>
      </c>
      <c r="G1392" s="23">
        <v>454.66669999999999</v>
      </c>
      <c r="H1392" s="23">
        <v>398</v>
      </c>
      <c r="J1392" s="32"/>
      <c r="K1392" s="32" t="s">
        <v>545</v>
      </c>
      <c r="L1392" s="32">
        <v>1382</v>
      </c>
      <c r="M1392" s="32" t="s">
        <v>263</v>
      </c>
      <c r="N1392" s="32" t="s">
        <v>685</v>
      </c>
      <c r="O1392" s="32" t="s">
        <v>570</v>
      </c>
      <c r="P1392" s="32" t="s">
        <v>569</v>
      </c>
      <c r="Q1392" s="32" t="s">
        <v>254</v>
      </c>
      <c r="R1392" s="32" t="s">
        <v>235</v>
      </c>
      <c r="S1392" s="37" t="s">
        <v>23</v>
      </c>
      <c r="T1392" s="32">
        <v>2</v>
      </c>
      <c r="U1392" s="33">
        <v>75.604200000000006</v>
      </c>
      <c r="V1392" s="33">
        <v>48.245899999999999</v>
      </c>
      <c r="W1392" s="33">
        <v>408.66669999999999</v>
      </c>
      <c r="X1392" s="33">
        <v>338</v>
      </c>
      <c r="Y1392" s="33">
        <v>454.66669999999999</v>
      </c>
      <c r="Z1392" s="33">
        <v>398</v>
      </c>
      <c r="AA1392" s="33" t="s">
        <v>235</v>
      </c>
      <c r="AB1392" s="33" t="s">
        <v>235</v>
      </c>
      <c r="AC1392" s="33">
        <f>V1392</f>
        <v>48.245899999999999</v>
      </c>
      <c r="AD1392" s="33" t="s">
        <v>235</v>
      </c>
      <c r="AE1392" s="33" t="s">
        <v>235</v>
      </c>
      <c r="AF1392" s="33" t="s">
        <v>235</v>
      </c>
      <c r="AG1392" s="33" t="s">
        <v>235</v>
      </c>
      <c r="AH1392" s="33" t="s">
        <v>235</v>
      </c>
      <c r="AI1392" s="33" t="s">
        <v>235</v>
      </c>
      <c r="AJ1392" s="33" t="s">
        <v>235</v>
      </c>
    </row>
    <row r="1393" spans="1:36" x14ac:dyDescent="0.25">
      <c r="A1393" s="23" t="s">
        <v>545</v>
      </c>
      <c r="B1393" s="23">
        <v>3</v>
      </c>
      <c r="C1393" s="23">
        <v>68.352000000000004</v>
      </c>
      <c r="D1393" s="23">
        <v>65.165999999999997</v>
      </c>
      <c r="E1393" s="23">
        <v>448.66669999999999</v>
      </c>
      <c r="F1393" s="23">
        <v>322</v>
      </c>
      <c r="G1393" s="23">
        <v>472.66669999999999</v>
      </c>
      <c r="H1393" s="23">
        <v>386</v>
      </c>
      <c r="J1393" s="32"/>
      <c r="K1393" s="32" t="s">
        <v>545</v>
      </c>
      <c r="L1393" s="32">
        <v>1383</v>
      </c>
      <c r="M1393" s="32" t="s">
        <v>263</v>
      </c>
      <c r="N1393" s="32" t="s">
        <v>685</v>
      </c>
      <c r="O1393" s="32" t="s">
        <v>570</v>
      </c>
      <c r="P1393" s="32" t="s">
        <v>569</v>
      </c>
      <c r="Q1393" s="32" t="s">
        <v>254</v>
      </c>
      <c r="R1393" s="32" t="s">
        <v>235</v>
      </c>
      <c r="S1393" s="37" t="s">
        <v>23</v>
      </c>
      <c r="T1393" s="32">
        <v>3</v>
      </c>
      <c r="U1393" s="33">
        <v>68.352000000000004</v>
      </c>
      <c r="V1393" s="33">
        <v>65.165999999999997</v>
      </c>
      <c r="W1393" s="33">
        <v>448.66669999999999</v>
      </c>
      <c r="X1393" s="33">
        <v>322</v>
      </c>
      <c r="Y1393" s="33">
        <v>472.66669999999999</v>
      </c>
      <c r="Z1393" s="33">
        <v>386</v>
      </c>
      <c r="AA1393" s="33" t="s">
        <v>235</v>
      </c>
      <c r="AB1393" s="33" t="s">
        <v>235</v>
      </c>
      <c r="AC1393" s="33">
        <f>V1393</f>
        <v>65.165999999999997</v>
      </c>
      <c r="AD1393" s="33" t="s">
        <v>235</v>
      </c>
      <c r="AE1393" s="33" t="s">
        <v>235</v>
      </c>
      <c r="AF1393" s="33" t="s">
        <v>235</v>
      </c>
      <c r="AG1393" s="40" t="s">
        <v>235</v>
      </c>
      <c r="AH1393" s="40" t="s">
        <v>235</v>
      </c>
      <c r="AI1393" s="40" t="s">
        <v>235</v>
      </c>
      <c r="AJ1393" s="40" t="s">
        <v>235</v>
      </c>
    </row>
    <row r="1394" spans="1:36" x14ac:dyDescent="0.25">
      <c r="A1394" s="23" t="s">
        <v>545</v>
      </c>
      <c r="B1394" s="23">
        <v>4</v>
      </c>
      <c r="C1394" s="23">
        <v>66.888000000000005</v>
      </c>
      <c r="D1394" s="23">
        <v>117.2734</v>
      </c>
      <c r="E1394" s="23">
        <v>638.66669999999999</v>
      </c>
      <c r="F1394" s="23">
        <v>336</v>
      </c>
      <c r="G1394" s="23">
        <v>603.66669999999999</v>
      </c>
      <c r="H1394" s="23">
        <v>393</v>
      </c>
      <c r="J1394" s="32"/>
      <c r="K1394" s="32" t="s">
        <v>545</v>
      </c>
      <c r="L1394" s="32">
        <v>1384</v>
      </c>
      <c r="M1394" s="32" t="s">
        <v>263</v>
      </c>
      <c r="N1394" s="32" t="s">
        <v>685</v>
      </c>
      <c r="O1394" s="32" t="s">
        <v>570</v>
      </c>
      <c r="P1394" s="32" t="s">
        <v>569</v>
      </c>
      <c r="Q1394" s="32" t="s">
        <v>254</v>
      </c>
      <c r="R1394" s="32" t="s">
        <v>235</v>
      </c>
      <c r="S1394" s="37" t="s">
        <v>24</v>
      </c>
      <c r="T1394" s="32">
        <v>4</v>
      </c>
      <c r="U1394" s="33">
        <v>66.888000000000005</v>
      </c>
      <c r="V1394" s="33">
        <v>117.2734</v>
      </c>
      <c r="W1394" s="33">
        <v>638.66669999999999</v>
      </c>
      <c r="X1394" s="33">
        <v>336</v>
      </c>
      <c r="Y1394" s="33">
        <v>603.66669999999999</v>
      </c>
      <c r="Z1394" s="33">
        <v>393</v>
      </c>
      <c r="AA1394" s="33" t="s">
        <v>235</v>
      </c>
      <c r="AB1394" s="33" t="s">
        <v>235</v>
      </c>
      <c r="AC1394" s="33">
        <f>ABS(180-V1394)</f>
        <v>62.726600000000005</v>
      </c>
      <c r="AD1394" s="33" t="s">
        <v>235</v>
      </c>
      <c r="AE1394" s="33" t="s">
        <v>235</v>
      </c>
      <c r="AF1394" s="33" t="s">
        <v>235</v>
      </c>
      <c r="AG1394" s="40" t="s">
        <v>235</v>
      </c>
      <c r="AH1394" s="40" t="s">
        <v>235</v>
      </c>
      <c r="AI1394" s="40" t="s">
        <v>235</v>
      </c>
      <c r="AJ1394" s="40" t="s">
        <v>235</v>
      </c>
    </row>
    <row r="1395" spans="1:36" x14ac:dyDescent="0.25">
      <c r="A1395" s="23" t="s">
        <v>545</v>
      </c>
      <c r="B1395" s="23">
        <v>5</v>
      </c>
      <c r="C1395" s="23">
        <v>73.756399999999999</v>
      </c>
      <c r="D1395" s="23">
        <v>135.1208</v>
      </c>
      <c r="E1395" s="23">
        <v>675.66669999999999</v>
      </c>
      <c r="F1395" s="23">
        <v>358</v>
      </c>
      <c r="G1395" s="23">
        <v>619.66669999999999</v>
      </c>
      <c r="H1395" s="23">
        <v>406</v>
      </c>
      <c r="J1395" s="32"/>
      <c r="K1395" s="32" t="s">
        <v>545</v>
      </c>
      <c r="L1395" s="32">
        <v>1385</v>
      </c>
      <c r="M1395" s="32" t="s">
        <v>263</v>
      </c>
      <c r="N1395" s="32" t="s">
        <v>685</v>
      </c>
      <c r="O1395" s="32" t="s">
        <v>570</v>
      </c>
      <c r="P1395" s="32" t="s">
        <v>569</v>
      </c>
      <c r="Q1395" s="32" t="s">
        <v>254</v>
      </c>
      <c r="R1395" s="32" t="s">
        <v>235</v>
      </c>
      <c r="S1395" s="37" t="s">
        <v>24</v>
      </c>
      <c r="T1395" s="32">
        <v>5</v>
      </c>
      <c r="U1395" s="33">
        <v>73.756399999999999</v>
      </c>
      <c r="V1395" s="33">
        <v>135.1208</v>
      </c>
      <c r="W1395" s="33">
        <v>675.66669999999999</v>
      </c>
      <c r="X1395" s="33">
        <v>358</v>
      </c>
      <c r="Y1395" s="33">
        <v>619.66669999999999</v>
      </c>
      <c r="Z1395" s="33">
        <v>406</v>
      </c>
      <c r="AA1395" s="33" t="s">
        <v>235</v>
      </c>
      <c r="AB1395" s="33" t="s">
        <v>235</v>
      </c>
      <c r="AC1395" s="33">
        <f>ABS(180-V1395)</f>
        <v>44.879199999999997</v>
      </c>
      <c r="AD1395" s="33" t="s">
        <v>235</v>
      </c>
      <c r="AE1395" s="33" t="s">
        <v>235</v>
      </c>
      <c r="AF1395" s="33" t="s">
        <v>235</v>
      </c>
      <c r="AG1395" s="40" t="s">
        <v>235</v>
      </c>
      <c r="AH1395" s="40" t="s">
        <v>235</v>
      </c>
      <c r="AI1395" s="40" t="s">
        <v>235</v>
      </c>
      <c r="AJ1395" s="40" t="s">
        <v>235</v>
      </c>
    </row>
    <row r="1396" spans="1:36" x14ac:dyDescent="0.25">
      <c r="A1396" s="23" t="s">
        <v>545</v>
      </c>
      <c r="B1396" s="23">
        <v>6</v>
      </c>
      <c r="C1396" s="23">
        <v>70.263800000000003</v>
      </c>
      <c r="D1396" s="23">
        <v>151.34559999999999</v>
      </c>
      <c r="E1396" s="23">
        <v>687.66669999999999</v>
      </c>
      <c r="F1396" s="23">
        <v>394</v>
      </c>
      <c r="G1396" s="23">
        <v>623.66669999999999</v>
      </c>
      <c r="H1396" s="23">
        <v>423</v>
      </c>
      <c r="J1396" s="32"/>
      <c r="K1396" s="32" t="s">
        <v>545</v>
      </c>
      <c r="L1396" s="32">
        <v>1386</v>
      </c>
      <c r="M1396" s="32" t="s">
        <v>263</v>
      </c>
      <c r="N1396" s="32" t="s">
        <v>685</v>
      </c>
      <c r="O1396" s="32" t="s">
        <v>570</v>
      </c>
      <c r="P1396" s="32" t="s">
        <v>569</v>
      </c>
      <c r="Q1396" s="32" t="s">
        <v>254</v>
      </c>
      <c r="R1396" s="32" t="s">
        <v>235</v>
      </c>
      <c r="S1396" s="37" t="s">
        <v>24</v>
      </c>
      <c r="T1396" s="32">
        <v>6</v>
      </c>
      <c r="U1396" s="33">
        <v>70.263800000000003</v>
      </c>
      <c r="V1396" s="33">
        <v>151.34559999999999</v>
      </c>
      <c r="W1396" s="33">
        <v>687.66669999999999</v>
      </c>
      <c r="X1396" s="33">
        <v>394</v>
      </c>
      <c r="Y1396" s="33">
        <v>623.66669999999999</v>
      </c>
      <c r="Z1396" s="33">
        <v>423</v>
      </c>
      <c r="AA1396" s="33">
        <f>SQRT(((W1396-W1391)^2)+((X1396-X1391)^2))</f>
        <v>296.74399741191058</v>
      </c>
      <c r="AB1396" s="33">
        <f>SQRT(((Y1394-Y1393)^2)+((Z1394-Z1393)^2))</f>
        <v>131.18688958886096</v>
      </c>
      <c r="AC1396" s="33">
        <f>ABS(180-V1396)</f>
        <v>28.65440000000001</v>
      </c>
      <c r="AD1396" s="33">
        <v>2</v>
      </c>
      <c r="AE1396" s="33">
        <v>0</v>
      </c>
      <c r="AF1396" s="33">
        <v>0</v>
      </c>
      <c r="AG1396" s="23">
        <f>SQRT((W1396-W1394)^2+(X1396-X1394)^2)</f>
        <v>75.927597090912869</v>
      </c>
      <c r="AH1396" s="23">
        <f>SQRT((W1393-W1391)^2+(X1393-X1391)^2)</f>
        <v>76.485292703891773</v>
      </c>
      <c r="AI1396" s="23">
        <f>SQRT(((Y1393-Y1391)^2)+((Z1393-Z1391)^2))</f>
        <v>33.97057550292606</v>
      </c>
      <c r="AJ1396" s="23">
        <f>SQRT(((Y1396-Y1394)^2)+((Z1396-Z1394)^2))</f>
        <v>36.055512754639892</v>
      </c>
    </row>
    <row r="1397" spans="1:36" x14ac:dyDescent="0.25">
      <c r="A1397" s="23" t="s">
        <v>546</v>
      </c>
      <c r="B1397" s="23">
        <v>1</v>
      </c>
      <c r="C1397" s="23">
        <v>68.600300000000004</v>
      </c>
      <c r="D1397" s="23">
        <v>24.9422</v>
      </c>
      <c r="E1397" s="23">
        <v>397.66669999999999</v>
      </c>
      <c r="F1397" s="23">
        <v>394</v>
      </c>
      <c r="G1397" s="23">
        <v>438.66669999999999</v>
      </c>
      <c r="H1397" s="23">
        <v>449</v>
      </c>
      <c r="J1397" s="32"/>
      <c r="K1397" s="32" t="s">
        <v>546</v>
      </c>
      <c r="L1397" s="32">
        <v>1387</v>
      </c>
      <c r="M1397" s="32" t="s">
        <v>263</v>
      </c>
      <c r="N1397" s="32" t="s">
        <v>685</v>
      </c>
      <c r="O1397" s="32" t="s">
        <v>570</v>
      </c>
      <c r="P1397" s="32" t="s">
        <v>569</v>
      </c>
      <c r="Q1397" s="32" t="s">
        <v>254</v>
      </c>
      <c r="R1397" s="32" t="s">
        <v>235</v>
      </c>
      <c r="S1397" s="37" t="s">
        <v>23</v>
      </c>
      <c r="T1397" s="32">
        <v>1</v>
      </c>
      <c r="U1397" s="33">
        <v>68.600300000000004</v>
      </c>
      <c r="V1397" s="33">
        <v>24.9422</v>
      </c>
      <c r="W1397" s="33">
        <v>397.66669999999999</v>
      </c>
      <c r="X1397" s="33">
        <v>394</v>
      </c>
      <c r="Y1397" s="33">
        <v>438.66669999999999</v>
      </c>
      <c r="Z1397" s="33">
        <v>449</v>
      </c>
      <c r="AA1397" s="33" t="s">
        <v>235</v>
      </c>
      <c r="AB1397" s="33" t="s">
        <v>235</v>
      </c>
      <c r="AC1397" s="33">
        <f>V1397</f>
        <v>24.9422</v>
      </c>
      <c r="AD1397" s="33" t="s">
        <v>235</v>
      </c>
      <c r="AE1397" s="33" t="s">
        <v>235</v>
      </c>
      <c r="AF1397" s="33" t="s">
        <v>235</v>
      </c>
      <c r="AG1397" s="33" t="s">
        <v>235</v>
      </c>
      <c r="AH1397" s="33" t="s">
        <v>235</v>
      </c>
      <c r="AI1397" s="33" t="s">
        <v>235</v>
      </c>
      <c r="AJ1397" s="33" t="s">
        <v>235</v>
      </c>
    </row>
    <row r="1398" spans="1:36" x14ac:dyDescent="0.25">
      <c r="A1398" s="23" t="s">
        <v>546</v>
      </c>
      <c r="B1398" s="23">
        <v>2</v>
      </c>
      <c r="C1398" s="23">
        <v>74.525199999999998</v>
      </c>
      <c r="D1398" s="23">
        <v>50.0336</v>
      </c>
      <c r="E1398" s="23">
        <v>432.66669999999999</v>
      </c>
      <c r="F1398" s="23">
        <v>364</v>
      </c>
      <c r="G1398" s="23">
        <v>447.66669999999999</v>
      </c>
      <c r="H1398" s="23">
        <v>437</v>
      </c>
      <c r="J1398" s="32"/>
      <c r="K1398" s="32" t="s">
        <v>546</v>
      </c>
      <c r="L1398" s="32">
        <v>1388</v>
      </c>
      <c r="M1398" s="32" t="s">
        <v>263</v>
      </c>
      <c r="N1398" s="32" t="s">
        <v>685</v>
      </c>
      <c r="O1398" s="32" t="s">
        <v>570</v>
      </c>
      <c r="P1398" s="32" t="s">
        <v>569</v>
      </c>
      <c r="Q1398" s="32" t="s">
        <v>254</v>
      </c>
      <c r="R1398" s="32" t="s">
        <v>235</v>
      </c>
      <c r="S1398" s="37" t="s">
        <v>23</v>
      </c>
      <c r="T1398" s="32">
        <v>2</v>
      </c>
      <c r="U1398" s="33">
        <v>74.525199999999998</v>
      </c>
      <c r="V1398" s="33">
        <v>50.0336</v>
      </c>
      <c r="W1398" s="33">
        <v>432.66669999999999</v>
      </c>
      <c r="X1398" s="33">
        <v>364</v>
      </c>
      <c r="Y1398" s="33">
        <v>447.66669999999999</v>
      </c>
      <c r="Z1398" s="33">
        <v>437</v>
      </c>
      <c r="AA1398" s="33" t="s">
        <v>235</v>
      </c>
      <c r="AB1398" s="33" t="s">
        <v>235</v>
      </c>
      <c r="AC1398" s="33">
        <f>V1398</f>
        <v>50.0336</v>
      </c>
      <c r="AD1398" s="33" t="s">
        <v>235</v>
      </c>
      <c r="AE1398" s="33" t="s">
        <v>235</v>
      </c>
      <c r="AF1398" s="33" t="s">
        <v>235</v>
      </c>
      <c r="AG1398" s="33" t="s">
        <v>235</v>
      </c>
      <c r="AH1398" s="33" t="s">
        <v>235</v>
      </c>
      <c r="AI1398" s="33" t="s">
        <v>235</v>
      </c>
      <c r="AJ1398" s="33" t="s">
        <v>235</v>
      </c>
    </row>
    <row r="1399" spans="1:36" x14ac:dyDescent="0.25">
      <c r="A1399" s="23" t="s">
        <v>546</v>
      </c>
      <c r="B1399" s="23">
        <v>3</v>
      </c>
      <c r="C1399" s="23">
        <v>67.119299999999996</v>
      </c>
      <c r="D1399" s="23">
        <v>58.228499999999997</v>
      </c>
      <c r="E1399" s="23">
        <v>467.66669999999999</v>
      </c>
      <c r="F1399" s="23">
        <v>367</v>
      </c>
      <c r="G1399" s="23">
        <v>471.66669999999999</v>
      </c>
      <c r="H1399" s="23">
        <v>434</v>
      </c>
      <c r="J1399" s="32"/>
      <c r="K1399" s="32" t="s">
        <v>546</v>
      </c>
      <c r="L1399" s="32">
        <v>1389</v>
      </c>
      <c r="M1399" s="32" t="s">
        <v>263</v>
      </c>
      <c r="N1399" s="32" t="s">
        <v>685</v>
      </c>
      <c r="O1399" s="32" t="s">
        <v>570</v>
      </c>
      <c r="P1399" s="32" t="s">
        <v>569</v>
      </c>
      <c r="Q1399" s="32" t="s">
        <v>254</v>
      </c>
      <c r="R1399" s="32" t="s">
        <v>235</v>
      </c>
      <c r="S1399" s="37" t="s">
        <v>23</v>
      </c>
      <c r="T1399" s="32">
        <v>3</v>
      </c>
      <c r="U1399" s="33">
        <v>67.119299999999996</v>
      </c>
      <c r="V1399" s="33">
        <v>58.228499999999997</v>
      </c>
      <c r="W1399" s="33">
        <v>467.66669999999999</v>
      </c>
      <c r="X1399" s="33">
        <v>367</v>
      </c>
      <c r="Y1399" s="33">
        <v>471.66669999999999</v>
      </c>
      <c r="Z1399" s="33">
        <v>434</v>
      </c>
      <c r="AA1399" s="33" t="s">
        <v>235</v>
      </c>
      <c r="AB1399" s="33" t="s">
        <v>235</v>
      </c>
      <c r="AC1399" s="33">
        <f>V1399</f>
        <v>58.228499999999997</v>
      </c>
      <c r="AD1399" s="33" t="s">
        <v>235</v>
      </c>
      <c r="AE1399" s="33" t="s">
        <v>235</v>
      </c>
      <c r="AF1399" s="33" t="s">
        <v>235</v>
      </c>
      <c r="AG1399" s="33" t="s">
        <v>235</v>
      </c>
      <c r="AH1399" s="33" t="s">
        <v>235</v>
      </c>
      <c r="AI1399" s="40" t="s">
        <v>235</v>
      </c>
      <c r="AJ1399" s="40" t="s">
        <v>235</v>
      </c>
    </row>
    <row r="1400" spans="1:36" x14ac:dyDescent="0.25">
      <c r="A1400" s="23" t="s">
        <v>546</v>
      </c>
      <c r="B1400" s="23">
        <v>4</v>
      </c>
      <c r="C1400" s="23">
        <v>70.491100000000003</v>
      </c>
      <c r="D1400" s="23">
        <v>119.9843</v>
      </c>
      <c r="E1400" s="23">
        <v>623.66669999999999</v>
      </c>
      <c r="F1400" s="23">
        <v>446</v>
      </c>
      <c r="G1400" s="23">
        <v>563.66669999999999</v>
      </c>
      <c r="H1400" s="23">
        <v>483</v>
      </c>
      <c r="J1400" s="32"/>
      <c r="K1400" s="32" t="s">
        <v>546</v>
      </c>
      <c r="L1400" s="32">
        <v>1390</v>
      </c>
      <c r="M1400" s="32" t="s">
        <v>263</v>
      </c>
      <c r="N1400" s="32" t="s">
        <v>685</v>
      </c>
      <c r="O1400" s="32" t="s">
        <v>570</v>
      </c>
      <c r="P1400" s="32" t="s">
        <v>569</v>
      </c>
      <c r="Q1400" s="32" t="s">
        <v>254</v>
      </c>
      <c r="R1400" s="32" t="s">
        <v>235</v>
      </c>
      <c r="S1400" s="37" t="s">
        <v>24</v>
      </c>
      <c r="T1400" s="32">
        <v>4</v>
      </c>
      <c r="U1400" s="33">
        <v>70.491100000000003</v>
      </c>
      <c r="V1400" s="33">
        <v>119.9843</v>
      </c>
      <c r="W1400" s="33">
        <v>623.66669999999999</v>
      </c>
      <c r="X1400" s="33">
        <v>446</v>
      </c>
      <c r="Y1400" s="33">
        <v>563.66669999999999</v>
      </c>
      <c r="Z1400" s="33">
        <v>483</v>
      </c>
      <c r="AA1400" s="33" t="s">
        <v>235</v>
      </c>
      <c r="AB1400" s="33" t="s">
        <v>235</v>
      </c>
      <c r="AC1400" s="33">
        <f>ABS(180-V1400)</f>
        <v>60.015699999999995</v>
      </c>
      <c r="AD1400" s="33" t="s">
        <v>235</v>
      </c>
      <c r="AE1400" s="33" t="s">
        <v>235</v>
      </c>
      <c r="AF1400" s="33" t="s">
        <v>235</v>
      </c>
      <c r="AG1400" s="33" t="s">
        <v>235</v>
      </c>
      <c r="AH1400" s="33" t="s">
        <v>235</v>
      </c>
      <c r="AI1400" s="40" t="s">
        <v>235</v>
      </c>
      <c r="AJ1400" s="40" t="s">
        <v>235</v>
      </c>
    </row>
    <row r="1401" spans="1:36" x14ac:dyDescent="0.25">
      <c r="A1401" s="23" t="s">
        <v>546</v>
      </c>
      <c r="B1401" s="23">
        <v>5</v>
      </c>
      <c r="C1401" s="23">
        <v>75.584400000000002</v>
      </c>
      <c r="D1401" s="23">
        <v>133.92920000000001</v>
      </c>
      <c r="E1401" s="23">
        <v>644.66669999999999</v>
      </c>
      <c r="F1401" s="23">
        <v>477</v>
      </c>
      <c r="G1401" s="23">
        <v>572.66669999999999</v>
      </c>
      <c r="H1401" s="23">
        <v>500</v>
      </c>
      <c r="J1401" s="32"/>
      <c r="K1401" s="32" t="s">
        <v>546</v>
      </c>
      <c r="L1401" s="32">
        <v>1391</v>
      </c>
      <c r="M1401" s="32" t="s">
        <v>263</v>
      </c>
      <c r="N1401" s="32" t="s">
        <v>685</v>
      </c>
      <c r="O1401" s="32" t="s">
        <v>570</v>
      </c>
      <c r="P1401" s="32" t="s">
        <v>569</v>
      </c>
      <c r="Q1401" s="32" t="s">
        <v>254</v>
      </c>
      <c r="R1401" s="32" t="s">
        <v>235</v>
      </c>
      <c r="S1401" s="37" t="s">
        <v>24</v>
      </c>
      <c r="T1401" s="32">
        <v>5</v>
      </c>
      <c r="U1401" s="33">
        <v>75.584400000000002</v>
      </c>
      <c r="V1401" s="33">
        <v>133.92920000000001</v>
      </c>
      <c r="W1401" s="33">
        <v>644.66669999999999</v>
      </c>
      <c r="X1401" s="33">
        <v>477</v>
      </c>
      <c r="Y1401" s="33">
        <v>572.66669999999999</v>
      </c>
      <c r="Z1401" s="33">
        <v>500</v>
      </c>
      <c r="AA1401" s="33" t="s">
        <v>235</v>
      </c>
      <c r="AB1401" s="33" t="s">
        <v>235</v>
      </c>
      <c r="AC1401" s="33">
        <f>ABS(180-V1401)</f>
        <v>46.070799999999991</v>
      </c>
      <c r="AD1401" s="33" t="s">
        <v>235</v>
      </c>
      <c r="AE1401" s="33" t="s">
        <v>235</v>
      </c>
      <c r="AF1401" s="33" t="s">
        <v>235</v>
      </c>
      <c r="AG1401" s="33" t="s">
        <v>235</v>
      </c>
      <c r="AH1401" s="33" t="s">
        <v>235</v>
      </c>
      <c r="AI1401" s="40" t="s">
        <v>235</v>
      </c>
      <c r="AJ1401" s="40" t="s">
        <v>235</v>
      </c>
    </row>
    <row r="1402" spans="1:36" x14ac:dyDescent="0.25">
      <c r="A1402" s="23" t="s">
        <v>546</v>
      </c>
      <c r="B1402" s="23">
        <v>6</v>
      </c>
      <c r="C1402" s="23">
        <v>68.007400000000004</v>
      </c>
      <c r="D1402" s="23">
        <v>152.48759999999999</v>
      </c>
      <c r="E1402" s="23">
        <v>636.66669999999999</v>
      </c>
      <c r="F1402" s="23">
        <v>515</v>
      </c>
      <c r="G1402" s="23">
        <v>568.66669999999999</v>
      </c>
      <c r="H1402" s="23">
        <v>514</v>
      </c>
      <c r="J1402" s="32"/>
      <c r="K1402" s="32" t="s">
        <v>546</v>
      </c>
      <c r="L1402" s="32">
        <v>1392</v>
      </c>
      <c r="M1402" s="32" t="s">
        <v>263</v>
      </c>
      <c r="N1402" s="32" t="s">
        <v>685</v>
      </c>
      <c r="O1402" s="32" t="s">
        <v>570</v>
      </c>
      <c r="P1402" s="32" t="s">
        <v>569</v>
      </c>
      <c r="Q1402" s="32" t="s">
        <v>254</v>
      </c>
      <c r="R1402" s="32" t="s">
        <v>235</v>
      </c>
      <c r="S1402" s="37" t="s">
        <v>24</v>
      </c>
      <c r="T1402" s="32">
        <v>6</v>
      </c>
      <c r="U1402" s="33">
        <v>68.007400000000004</v>
      </c>
      <c r="V1402" s="33">
        <v>152.48759999999999</v>
      </c>
      <c r="W1402" s="33">
        <v>636.66669999999999</v>
      </c>
      <c r="X1402" s="33">
        <v>515</v>
      </c>
      <c r="Y1402" s="33">
        <v>568.66669999999999</v>
      </c>
      <c r="Z1402" s="33">
        <v>514</v>
      </c>
      <c r="AA1402" s="33">
        <f>SQRT(((W1402-W1397)^2)+((X1402-X1397)^2))</f>
        <v>267.88430338487547</v>
      </c>
      <c r="AB1402" s="33">
        <f>SQRT(((Y1400-Y1399)^2)+((Z1400-Z1399)^2))</f>
        <v>104.23531071570709</v>
      </c>
      <c r="AC1402" s="33">
        <f>ABS(180-V1402)</f>
        <v>27.512400000000014</v>
      </c>
      <c r="AD1402" s="33">
        <v>2</v>
      </c>
      <c r="AE1402" s="33">
        <v>0</v>
      </c>
      <c r="AF1402" s="33">
        <v>0</v>
      </c>
      <c r="AG1402" s="23">
        <f>SQRT((W1402-W1400)^2+(X1402-X1400)^2)</f>
        <v>70.213958726167832</v>
      </c>
      <c r="AH1402" s="23">
        <f>SQRT((W1399-W1397)^2+(X1399-X1397)^2)</f>
        <v>75.026661927610775</v>
      </c>
      <c r="AI1402" s="23">
        <f>SQRT(((Y1399-Y1397)^2)+((Z1399-Z1397)^2))</f>
        <v>36.249137920783717</v>
      </c>
      <c r="AJ1402" s="23">
        <f>SQRT(((Y1402-Y1400)^2)+((Z1402-Z1400)^2))</f>
        <v>31.400636936215164</v>
      </c>
    </row>
    <row r="1403" spans="1:36" x14ac:dyDescent="0.25">
      <c r="A1403" s="23" t="s">
        <v>547</v>
      </c>
      <c r="B1403" s="23">
        <v>1</v>
      </c>
      <c r="C1403" s="23">
        <v>67.2012</v>
      </c>
      <c r="D1403" s="23">
        <v>26.3552</v>
      </c>
      <c r="E1403" s="23">
        <v>414.66669999999999</v>
      </c>
      <c r="F1403" s="23">
        <v>365</v>
      </c>
      <c r="G1403" s="23">
        <v>454.66669999999999</v>
      </c>
      <c r="H1403" s="23">
        <v>419</v>
      </c>
      <c r="J1403" s="32"/>
      <c r="K1403" s="32" t="s">
        <v>547</v>
      </c>
      <c r="L1403" s="32">
        <v>1393</v>
      </c>
      <c r="M1403" s="32" t="s">
        <v>263</v>
      </c>
      <c r="N1403" s="32" t="s">
        <v>685</v>
      </c>
      <c r="O1403" s="32" t="s">
        <v>570</v>
      </c>
      <c r="P1403" s="32" t="s">
        <v>569</v>
      </c>
      <c r="Q1403" s="32" t="s">
        <v>254</v>
      </c>
      <c r="R1403" s="32" t="s">
        <v>235</v>
      </c>
      <c r="S1403" s="37" t="s">
        <v>23</v>
      </c>
      <c r="T1403" s="32">
        <v>1</v>
      </c>
      <c r="U1403" s="33">
        <v>67.2012</v>
      </c>
      <c r="V1403" s="33">
        <v>26.3552</v>
      </c>
      <c r="W1403" s="33">
        <v>414.66669999999999</v>
      </c>
      <c r="X1403" s="33">
        <v>365</v>
      </c>
      <c r="Y1403" s="33">
        <v>454.66669999999999</v>
      </c>
      <c r="Z1403" s="33">
        <v>419</v>
      </c>
      <c r="AA1403" s="33" t="s">
        <v>235</v>
      </c>
      <c r="AB1403" s="33" t="s">
        <v>235</v>
      </c>
      <c r="AC1403" s="33">
        <f>V1403</f>
        <v>26.3552</v>
      </c>
      <c r="AD1403" s="33" t="s">
        <v>235</v>
      </c>
      <c r="AE1403" s="33" t="s">
        <v>235</v>
      </c>
      <c r="AF1403" s="33" t="s">
        <v>235</v>
      </c>
      <c r="AG1403" s="33" t="s">
        <v>235</v>
      </c>
      <c r="AH1403" s="33" t="s">
        <v>235</v>
      </c>
      <c r="AI1403" s="33" t="s">
        <v>235</v>
      </c>
      <c r="AJ1403" s="33" t="s">
        <v>235</v>
      </c>
    </row>
    <row r="1404" spans="1:36" x14ac:dyDescent="0.25">
      <c r="A1404" s="23" t="s">
        <v>547</v>
      </c>
      <c r="B1404" s="23">
        <v>2</v>
      </c>
      <c r="C1404" s="23">
        <v>70.213999999999999</v>
      </c>
      <c r="D1404" s="23">
        <v>45.481299999999997</v>
      </c>
      <c r="E1404" s="23">
        <v>441.66669999999999</v>
      </c>
      <c r="F1404" s="23">
        <v>336</v>
      </c>
      <c r="G1404" s="23">
        <v>462.66669999999999</v>
      </c>
      <c r="H1404" s="23">
        <v>403</v>
      </c>
      <c r="J1404" s="32"/>
      <c r="K1404" s="32" t="s">
        <v>547</v>
      </c>
      <c r="L1404" s="32">
        <v>1394</v>
      </c>
      <c r="M1404" s="32" t="s">
        <v>263</v>
      </c>
      <c r="N1404" s="32" t="s">
        <v>685</v>
      </c>
      <c r="O1404" s="32" t="s">
        <v>570</v>
      </c>
      <c r="P1404" s="32" t="s">
        <v>569</v>
      </c>
      <c r="Q1404" s="32" t="s">
        <v>254</v>
      </c>
      <c r="R1404" s="32" t="s">
        <v>235</v>
      </c>
      <c r="S1404" s="37" t="s">
        <v>23</v>
      </c>
      <c r="T1404" s="32">
        <v>2</v>
      </c>
      <c r="U1404" s="33">
        <v>70.213999999999999</v>
      </c>
      <c r="V1404" s="33">
        <v>45.481299999999997</v>
      </c>
      <c r="W1404" s="33">
        <v>441.66669999999999</v>
      </c>
      <c r="X1404" s="33">
        <v>336</v>
      </c>
      <c r="Y1404" s="33">
        <v>462.66669999999999</v>
      </c>
      <c r="Z1404" s="33">
        <v>403</v>
      </c>
      <c r="AA1404" s="33" t="s">
        <v>235</v>
      </c>
      <c r="AB1404" s="33" t="s">
        <v>235</v>
      </c>
      <c r="AC1404" s="33">
        <f>V1404</f>
        <v>45.481299999999997</v>
      </c>
      <c r="AD1404" s="33" t="s">
        <v>235</v>
      </c>
      <c r="AE1404" s="33" t="s">
        <v>235</v>
      </c>
      <c r="AF1404" s="33" t="s">
        <v>235</v>
      </c>
      <c r="AG1404" s="33" t="s">
        <v>235</v>
      </c>
      <c r="AH1404" s="33" t="s">
        <v>235</v>
      </c>
      <c r="AI1404" s="33" t="s">
        <v>235</v>
      </c>
      <c r="AJ1404" s="33" t="s">
        <v>235</v>
      </c>
    </row>
    <row r="1405" spans="1:36" x14ac:dyDescent="0.25">
      <c r="A1405" s="23" t="s">
        <v>547</v>
      </c>
      <c r="B1405" s="23">
        <v>3</v>
      </c>
      <c r="C1405" s="23">
        <v>64.007800000000003</v>
      </c>
      <c r="D1405" s="23">
        <v>61.988900000000001</v>
      </c>
      <c r="E1405" s="23">
        <v>483.66669999999999</v>
      </c>
      <c r="F1405" s="23">
        <v>335</v>
      </c>
      <c r="G1405" s="23">
        <v>484.66669999999999</v>
      </c>
      <c r="H1405" s="23">
        <v>399</v>
      </c>
      <c r="J1405" s="32"/>
      <c r="K1405" s="32" t="s">
        <v>547</v>
      </c>
      <c r="L1405" s="32">
        <v>1395</v>
      </c>
      <c r="M1405" s="32" t="s">
        <v>263</v>
      </c>
      <c r="N1405" s="32" t="s">
        <v>685</v>
      </c>
      <c r="O1405" s="32" t="s">
        <v>570</v>
      </c>
      <c r="P1405" s="32" t="s">
        <v>569</v>
      </c>
      <c r="Q1405" s="32" t="s">
        <v>254</v>
      </c>
      <c r="R1405" s="32" t="s">
        <v>235</v>
      </c>
      <c r="S1405" s="37" t="s">
        <v>23</v>
      </c>
      <c r="T1405" s="32">
        <v>3</v>
      </c>
      <c r="U1405" s="33">
        <v>64.007800000000003</v>
      </c>
      <c r="V1405" s="33">
        <v>61.988900000000001</v>
      </c>
      <c r="W1405" s="33">
        <v>483.66669999999999</v>
      </c>
      <c r="X1405" s="33">
        <v>335</v>
      </c>
      <c r="Y1405" s="33">
        <v>484.66669999999999</v>
      </c>
      <c r="Z1405" s="33">
        <v>399</v>
      </c>
      <c r="AA1405" s="33" t="s">
        <v>235</v>
      </c>
      <c r="AB1405" s="33" t="s">
        <v>235</v>
      </c>
      <c r="AC1405" s="33">
        <f>V1405</f>
        <v>61.988900000000001</v>
      </c>
      <c r="AD1405" s="33" t="s">
        <v>235</v>
      </c>
      <c r="AE1405" s="33" t="s">
        <v>235</v>
      </c>
      <c r="AF1405" s="33" t="s">
        <v>235</v>
      </c>
      <c r="AG1405" s="40" t="s">
        <v>235</v>
      </c>
      <c r="AH1405" s="40" t="s">
        <v>235</v>
      </c>
      <c r="AI1405" s="40" t="s">
        <v>235</v>
      </c>
      <c r="AJ1405" s="40" t="s">
        <v>235</v>
      </c>
    </row>
    <row r="1406" spans="1:36" x14ac:dyDescent="0.25">
      <c r="A1406" s="23" t="s">
        <v>547</v>
      </c>
      <c r="B1406" s="23">
        <v>4</v>
      </c>
      <c r="C1406" s="23">
        <v>61.400300000000001</v>
      </c>
      <c r="D1406" s="23">
        <v>122.5604</v>
      </c>
      <c r="E1406" s="23">
        <v>643.66669999999999</v>
      </c>
      <c r="F1406" s="23">
        <v>423</v>
      </c>
      <c r="G1406" s="23">
        <v>590.66669999999999</v>
      </c>
      <c r="H1406" s="23">
        <v>454</v>
      </c>
      <c r="J1406" s="32"/>
      <c r="K1406" s="32" t="s">
        <v>547</v>
      </c>
      <c r="L1406" s="32">
        <v>1396</v>
      </c>
      <c r="M1406" s="32" t="s">
        <v>263</v>
      </c>
      <c r="N1406" s="32" t="s">
        <v>685</v>
      </c>
      <c r="O1406" s="32" t="s">
        <v>570</v>
      </c>
      <c r="P1406" s="32" t="s">
        <v>569</v>
      </c>
      <c r="Q1406" s="32" t="s">
        <v>254</v>
      </c>
      <c r="R1406" s="32" t="s">
        <v>235</v>
      </c>
      <c r="S1406" s="37" t="s">
        <v>24</v>
      </c>
      <c r="T1406" s="32">
        <v>4</v>
      </c>
      <c r="U1406" s="33">
        <v>61.400300000000001</v>
      </c>
      <c r="V1406" s="33">
        <v>122.5604</v>
      </c>
      <c r="W1406" s="33">
        <v>643.66669999999999</v>
      </c>
      <c r="X1406" s="33">
        <v>423</v>
      </c>
      <c r="Y1406" s="33">
        <v>590.66669999999999</v>
      </c>
      <c r="Z1406" s="33">
        <v>454</v>
      </c>
      <c r="AA1406" s="33" t="s">
        <v>235</v>
      </c>
      <c r="AB1406" s="33" t="s">
        <v>235</v>
      </c>
      <c r="AC1406" s="33">
        <f>ABS(180-V1406)</f>
        <v>57.439599999999999</v>
      </c>
      <c r="AD1406" s="33" t="s">
        <v>235</v>
      </c>
      <c r="AE1406" s="33" t="s">
        <v>235</v>
      </c>
      <c r="AF1406" s="33" t="s">
        <v>235</v>
      </c>
      <c r="AG1406" s="40" t="s">
        <v>235</v>
      </c>
      <c r="AH1406" s="40" t="s">
        <v>235</v>
      </c>
      <c r="AI1406" s="40" t="s">
        <v>235</v>
      </c>
      <c r="AJ1406" s="40" t="s">
        <v>235</v>
      </c>
    </row>
    <row r="1407" spans="1:36" x14ac:dyDescent="0.25">
      <c r="A1407" s="23" t="s">
        <v>547</v>
      </c>
      <c r="B1407" s="23">
        <v>5</v>
      </c>
      <c r="C1407" s="23">
        <v>66.760800000000003</v>
      </c>
      <c r="D1407" s="23">
        <v>136.3492</v>
      </c>
      <c r="E1407" s="23">
        <v>665.66669999999999</v>
      </c>
      <c r="F1407" s="23">
        <v>456</v>
      </c>
      <c r="G1407" s="23">
        <v>601.66669999999999</v>
      </c>
      <c r="H1407" s="23">
        <v>475</v>
      </c>
      <c r="J1407" s="32"/>
      <c r="K1407" s="32" t="s">
        <v>547</v>
      </c>
      <c r="L1407" s="32">
        <v>1397</v>
      </c>
      <c r="M1407" s="32" t="s">
        <v>263</v>
      </c>
      <c r="N1407" s="32" t="s">
        <v>685</v>
      </c>
      <c r="O1407" s="32" t="s">
        <v>570</v>
      </c>
      <c r="P1407" s="32" t="s">
        <v>569</v>
      </c>
      <c r="Q1407" s="32" t="s">
        <v>254</v>
      </c>
      <c r="R1407" s="32" t="s">
        <v>235</v>
      </c>
      <c r="S1407" s="37" t="s">
        <v>24</v>
      </c>
      <c r="T1407" s="32">
        <v>5</v>
      </c>
      <c r="U1407" s="33">
        <v>66.760800000000003</v>
      </c>
      <c r="V1407" s="33">
        <v>136.3492</v>
      </c>
      <c r="W1407" s="33">
        <v>665.66669999999999</v>
      </c>
      <c r="X1407" s="33">
        <v>456</v>
      </c>
      <c r="Y1407" s="33">
        <v>601.66669999999999</v>
      </c>
      <c r="Z1407" s="33">
        <v>475</v>
      </c>
      <c r="AA1407" s="33" t="s">
        <v>235</v>
      </c>
      <c r="AB1407" s="33" t="s">
        <v>235</v>
      </c>
      <c r="AC1407" s="33">
        <f>ABS(180-V1407)</f>
        <v>43.650800000000004</v>
      </c>
      <c r="AD1407" s="33" t="s">
        <v>235</v>
      </c>
      <c r="AE1407" s="33" t="s">
        <v>235</v>
      </c>
      <c r="AF1407" s="33" t="s">
        <v>235</v>
      </c>
      <c r="AG1407" s="40" t="s">
        <v>235</v>
      </c>
      <c r="AH1407" s="40" t="s">
        <v>235</v>
      </c>
      <c r="AI1407" s="40" t="s">
        <v>235</v>
      </c>
      <c r="AJ1407" s="40" t="s">
        <v>235</v>
      </c>
    </row>
    <row r="1408" spans="1:36" x14ac:dyDescent="0.25">
      <c r="A1408" s="23" t="s">
        <v>547</v>
      </c>
      <c r="B1408" s="23">
        <v>6</v>
      </c>
      <c r="C1408" s="23">
        <v>59</v>
      </c>
      <c r="D1408" s="23">
        <v>152.88399999999999</v>
      </c>
      <c r="E1408" s="23">
        <v>657.66669999999999</v>
      </c>
      <c r="F1408" s="23">
        <v>491</v>
      </c>
      <c r="G1408" s="23">
        <v>598.66669999999999</v>
      </c>
      <c r="H1408" s="23">
        <v>491</v>
      </c>
      <c r="J1408" s="32"/>
      <c r="K1408" s="32" t="s">
        <v>547</v>
      </c>
      <c r="L1408" s="32">
        <v>1398</v>
      </c>
      <c r="M1408" s="32" t="s">
        <v>263</v>
      </c>
      <c r="N1408" s="32" t="s">
        <v>685</v>
      </c>
      <c r="O1408" s="32" t="s">
        <v>570</v>
      </c>
      <c r="P1408" s="32" t="s">
        <v>569</v>
      </c>
      <c r="Q1408" s="32" t="s">
        <v>254</v>
      </c>
      <c r="R1408" s="32" t="s">
        <v>235</v>
      </c>
      <c r="S1408" s="37" t="s">
        <v>24</v>
      </c>
      <c r="T1408" s="32">
        <v>6</v>
      </c>
      <c r="U1408" s="33">
        <v>59</v>
      </c>
      <c r="V1408" s="33">
        <v>152.88399999999999</v>
      </c>
      <c r="W1408" s="33">
        <v>657.66669999999999</v>
      </c>
      <c r="X1408" s="33">
        <v>491</v>
      </c>
      <c r="Y1408" s="33">
        <v>598.66669999999999</v>
      </c>
      <c r="Z1408" s="33">
        <v>491</v>
      </c>
      <c r="AA1408" s="33">
        <f>SQRT(((W1408-W1403)^2)+((X1408-X1403)^2))</f>
        <v>273.72431386341987</v>
      </c>
      <c r="AB1408" s="33">
        <f>SQRT(((Y1406-Y1405)^2)+((Z1406-Z1405)^2))</f>
        <v>119.41942890501528</v>
      </c>
      <c r="AC1408" s="33">
        <f>ABS(180-V1408)</f>
        <v>27.116000000000014</v>
      </c>
      <c r="AD1408" s="33">
        <v>2</v>
      </c>
      <c r="AE1408" s="33">
        <v>0</v>
      </c>
      <c r="AF1408" s="33">
        <v>0</v>
      </c>
      <c r="AG1408" s="23">
        <f>SQRT((W1408-W1406)^2+(X1408-X1406)^2)</f>
        <v>69.426219830839131</v>
      </c>
      <c r="AH1408" s="23">
        <f>SQRT((W1405-W1403)^2+(X1405-X1403)^2)</f>
        <v>75.23961722390672</v>
      </c>
      <c r="AI1408" s="23">
        <f>SQRT(((Y1405-Y1403)^2)+((Z1405-Z1403)^2))</f>
        <v>36.055512754639892</v>
      </c>
      <c r="AJ1408" s="23">
        <f>SQRT(((Y1408-Y1406)^2)+((Z1408-Z1406)^2))</f>
        <v>37.8549864614954</v>
      </c>
    </row>
    <row r="1409" spans="1:36" x14ac:dyDescent="0.25">
      <c r="A1409" s="23" t="s">
        <v>548</v>
      </c>
      <c r="B1409" s="23">
        <v>1</v>
      </c>
      <c r="C1409" s="23">
        <v>67.081999999999994</v>
      </c>
      <c r="D1409" s="23">
        <v>20.6661</v>
      </c>
      <c r="E1409" s="23">
        <v>405.66669999999999</v>
      </c>
      <c r="F1409" s="23">
        <v>544</v>
      </c>
      <c r="G1409" s="23">
        <v>465.66669999999999</v>
      </c>
      <c r="H1409" s="23">
        <v>514</v>
      </c>
      <c r="J1409" s="32"/>
      <c r="K1409" s="32" t="s">
        <v>548</v>
      </c>
      <c r="L1409" s="32">
        <v>1399</v>
      </c>
      <c r="M1409" s="32" t="s">
        <v>263</v>
      </c>
      <c r="N1409" s="32" t="s">
        <v>685</v>
      </c>
      <c r="O1409" s="32" t="s">
        <v>570</v>
      </c>
      <c r="P1409" s="32" t="s">
        <v>569</v>
      </c>
      <c r="Q1409" s="32" t="s">
        <v>254</v>
      </c>
      <c r="R1409" s="32" t="s">
        <v>235</v>
      </c>
      <c r="S1409" s="37" t="s">
        <v>23</v>
      </c>
      <c r="T1409" s="32">
        <v>1</v>
      </c>
      <c r="U1409" s="33">
        <v>67.081999999999994</v>
      </c>
      <c r="V1409" s="33">
        <v>20.6661</v>
      </c>
      <c r="W1409" s="33">
        <v>405.66669999999999</v>
      </c>
      <c r="X1409" s="33">
        <v>544</v>
      </c>
      <c r="Y1409" s="33">
        <v>465.66669999999999</v>
      </c>
      <c r="Z1409" s="33">
        <v>514</v>
      </c>
      <c r="AA1409" s="33" t="s">
        <v>235</v>
      </c>
      <c r="AB1409" s="33" t="s">
        <v>235</v>
      </c>
      <c r="AC1409" s="33">
        <f>V1409</f>
        <v>20.6661</v>
      </c>
      <c r="AD1409" s="33" t="s">
        <v>235</v>
      </c>
      <c r="AE1409" s="33" t="s">
        <v>235</v>
      </c>
      <c r="AF1409" s="33" t="s">
        <v>235</v>
      </c>
      <c r="AG1409" s="33" t="s">
        <v>235</v>
      </c>
      <c r="AH1409" s="33" t="s">
        <v>235</v>
      </c>
      <c r="AI1409" s="33" t="s">
        <v>235</v>
      </c>
      <c r="AJ1409" s="33" t="s">
        <v>235</v>
      </c>
    </row>
    <row r="1410" spans="1:36" x14ac:dyDescent="0.25">
      <c r="A1410" s="23" t="s">
        <v>548</v>
      </c>
      <c r="B1410" s="23">
        <v>2</v>
      </c>
      <c r="C1410" s="23">
        <v>71.063400000000001</v>
      </c>
      <c r="D1410" s="23">
        <v>44.811700000000002</v>
      </c>
      <c r="E1410" s="23">
        <v>386.66669999999999</v>
      </c>
      <c r="F1410" s="23">
        <v>503</v>
      </c>
      <c r="G1410" s="23">
        <v>457.66669999999999</v>
      </c>
      <c r="H1410" s="23">
        <v>500</v>
      </c>
      <c r="J1410" s="32"/>
      <c r="K1410" s="32" t="s">
        <v>548</v>
      </c>
      <c r="L1410" s="32">
        <v>1400</v>
      </c>
      <c r="M1410" s="32" t="s">
        <v>263</v>
      </c>
      <c r="N1410" s="32" t="s">
        <v>685</v>
      </c>
      <c r="O1410" s="32" t="s">
        <v>570</v>
      </c>
      <c r="P1410" s="32" t="s">
        <v>569</v>
      </c>
      <c r="Q1410" s="32" t="s">
        <v>254</v>
      </c>
      <c r="R1410" s="32" t="s">
        <v>235</v>
      </c>
      <c r="S1410" s="37" t="s">
        <v>23</v>
      </c>
      <c r="T1410" s="32">
        <v>2</v>
      </c>
      <c r="U1410" s="33">
        <v>71.063400000000001</v>
      </c>
      <c r="V1410" s="33">
        <v>44.811700000000002</v>
      </c>
      <c r="W1410" s="33">
        <v>386.66669999999999</v>
      </c>
      <c r="X1410" s="33">
        <v>503</v>
      </c>
      <c r="Y1410" s="33">
        <v>457.66669999999999</v>
      </c>
      <c r="Z1410" s="33">
        <v>500</v>
      </c>
      <c r="AA1410" s="33" t="s">
        <v>235</v>
      </c>
      <c r="AB1410" s="33" t="s">
        <v>235</v>
      </c>
      <c r="AC1410" s="33">
        <f>V1410</f>
        <v>44.811700000000002</v>
      </c>
      <c r="AD1410" s="33" t="s">
        <v>235</v>
      </c>
      <c r="AE1410" s="33" t="s">
        <v>235</v>
      </c>
      <c r="AF1410" s="33" t="s">
        <v>235</v>
      </c>
      <c r="AG1410" s="33" t="s">
        <v>235</v>
      </c>
      <c r="AH1410" s="33" t="s">
        <v>235</v>
      </c>
      <c r="AI1410" s="33" t="s">
        <v>235</v>
      </c>
      <c r="AJ1410" s="33" t="s">
        <v>235</v>
      </c>
    </row>
    <row r="1411" spans="1:36" x14ac:dyDescent="0.25">
      <c r="A1411" s="23" t="s">
        <v>548</v>
      </c>
      <c r="B1411" s="23">
        <v>3</v>
      </c>
      <c r="C1411" s="23">
        <v>63.063499999999998</v>
      </c>
      <c r="D1411" s="23">
        <v>61.9285</v>
      </c>
      <c r="E1411" s="23">
        <v>398.66669999999999</v>
      </c>
      <c r="F1411" s="23">
        <v>465</v>
      </c>
      <c r="G1411" s="23">
        <v>459.66669999999999</v>
      </c>
      <c r="H1411" s="23">
        <v>481</v>
      </c>
      <c r="J1411" s="32"/>
      <c r="K1411" s="32" t="s">
        <v>548</v>
      </c>
      <c r="L1411" s="32">
        <v>1401</v>
      </c>
      <c r="M1411" s="32" t="s">
        <v>263</v>
      </c>
      <c r="N1411" s="32" t="s">
        <v>685</v>
      </c>
      <c r="O1411" s="32" t="s">
        <v>570</v>
      </c>
      <c r="P1411" s="32" t="s">
        <v>569</v>
      </c>
      <c r="Q1411" s="32" t="s">
        <v>254</v>
      </c>
      <c r="R1411" s="32" t="s">
        <v>235</v>
      </c>
      <c r="S1411" s="37" t="s">
        <v>23</v>
      </c>
      <c r="T1411" s="32">
        <v>3</v>
      </c>
      <c r="U1411" s="33">
        <v>63.063499999999998</v>
      </c>
      <c r="V1411" s="33">
        <v>61.9285</v>
      </c>
      <c r="W1411" s="33">
        <v>398.66669999999999</v>
      </c>
      <c r="X1411" s="33">
        <v>465</v>
      </c>
      <c r="Y1411" s="33">
        <v>459.66669999999999</v>
      </c>
      <c r="Z1411" s="33">
        <v>481</v>
      </c>
      <c r="AA1411" s="33" t="s">
        <v>235</v>
      </c>
      <c r="AB1411" s="33" t="s">
        <v>235</v>
      </c>
      <c r="AC1411" s="33">
        <f>V1411</f>
        <v>61.9285</v>
      </c>
      <c r="AD1411" s="33" t="s">
        <v>235</v>
      </c>
      <c r="AE1411" s="33" t="s">
        <v>235</v>
      </c>
      <c r="AF1411" s="33" t="s">
        <v>235</v>
      </c>
      <c r="AG1411" s="33" t="s">
        <v>235</v>
      </c>
      <c r="AH1411" s="33" t="s">
        <v>235</v>
      </c>
      <c r="AI1411" s="40" t="s">
        <v>235</v>
      </c>
      <c r="AJ1411" s="40" t="s">
        <v>235</v>
      </c>
    </row>
    <row r="1412" spans="1:36" x14ac:dyDescent="0.25">
      <c r="A1412" s="23" t="s">
        <v>548</v>
      </c>
      <c r="B1412" s="23">
        <v>4</v>
      </c>
      <c r="C1412" s="23">
        <v>67.052199999999999</v>
      </c>
      <c r="D1412" s="23">
        <v>119.8771</v>
      </c>
      <c r="E1412" s="23">
        <v>522.66669999999999</v>
      </c>
      <c r="F1412" s="23">
        <v>329</v>
      </c>
      <c r="G1412" s="23">
        <v>542.66669999999999</v>
      </c>
      <c r="H1412" s="23">
        <v>393</v>
      </c>
      <c r="J1412" s="32"/>
      <c r="K1412" s="32" t="s">
        <v>548</v>
      </c>
      <c r="L1412" s="32">
        <v>1402</v>
      </c>
      <c r="M1412" s="32" t="s">
        <v>263</v>
      </c>
      <c r="N1412" s="32" t="s">
        <v>685</v>
      </c>
      <c r="O1412" s="32" t="s">
        <v>570</v>
      </c>
      <c r="P1412" s="32" t="s">
        <v>569</v>
      </c>
      <c r="Q1412" s="32" t="s">
        <v>254</v>
      </c>
      <c r="R1412" s="32" t="s">
        <v>235</v>
      </c>
      <c r="S1412" s="37" t="s">
        <v>24</v>
      </c>
      <c r="T1412" s="32">
        <v>4</v>
      </c>
      <c r="U1412" s="33">
        <v>67.052199999999999</v>
      </c>
      <c r="V1412" s="33">
        <v>119.8771</v>
      </c>
      <c r="W1412" s="33">
        <v>522.66669999999999</v>
      </c>
      <c r="X1412" s="33">
        <v>329</v>
      </c>
      <c r="Y1412" s="33">
        <v>542.66669999999999</v>
      </c>
      <c r="Z1412" s="33">
        <v>393</v>
      </c>
      <c r="AA1412" s="33" t="s">
        <v>235</v>
      </c>
      <c r="AB1412" s="33" t="s">
        <v>235</v>
      </c>
      <c r="AC1412" s="33">
        <f>ABS(180-V1412)</f>
        <v>60.122900000000001</v>
      </c>
      <c r="AD1412" s="33" t="s">
        <v>235</v>
      </c>
      <c r="AE1412" s="33" t="s">
        <v>235</v>
      </c>
      <c r="AF1412" s="33" t="s">
        <v>235</v>
      </c>
      <c r="AG1412" s="33" t="s">
        <v>235</v>
      </c>
      <c r="AH1412" s="33" t="s">
        <v>235</v>
      </c>
      <c r="AI1412" s="40" t="s">
        <v>235</v>
      </c>
      <c r="AJ1412" s="40" t="s">
        <v>235</v>
      </c>
    </row>
    <row r="1413" spans="1:36" x14ac:dyDescent="0.25">
      <c r="A1413" s="23" t="s">
        <v>548</v>
      </c>
      <c r="B1413" s="23">
        <v>5</v>
      </c>
      <c r="C1413" s="23">
        <v>72.0625</v>
      </c>
      <c r="D1413" s="23">
        <v>134.84520000000001</v>
      </c>
      <c r="E1413" s="23">
        <v>558.66669999999999</v>
      </c>
      <c r="F1413" s="23">
        <v>317</v>
      </c>
      <c r="G1413" s="23">
        <v>561.66669999999999</v>
      </c>
      <c r="H1413" s="23">
        <v>389</v>
      </c>
      <c r="J1413" s="32"/>
      <c r="K1413" s="32" t="s">
        <v>548</v>
      </c>
      <c r="L1413" s="32">
        <v>1403</v>
      </c>
      <c r="M1413" s="32" t="s">
        <v>263</v>
      </c>
      <c r="N1413" s="32" t="s">
        <v>685</v>
      </c>
      <c r="O1413" s="32" t="s">
        <v>570</v>
      </c>
      <c r="P1413" s="32" t="s">
        <v>569</v>
      </c>
      <c r="Q1413" s="32" t="s">
        <v>254</v>
      </c>
      <c r="R1413" s="32" t="s">
        <v>235</v>
      </c>
      <c r="S1413" s="37" t="s">
        <v>24</v>
      </c>
      <c r="T1413" s="32">
        <v>5</v>
      </c>
      <c r="U1413" s="33">
        <v>72.0625</v>
      </c>
      <c r="V1413" s="33">
        <v>134.84520000000001</v>
      </c>
      <c r="W1413" s="33">
        <v>558.66669999999999</v>
      </c>
      <c r="X1413" s="33">
        <v>317</v>
      </c>
      <c r="Y1413" s="33">
        <v>561.66669999999999</v>
      </c>
      <c r="Z1413" s="33">
        <v>389</v>
      </c>
      <c r="AA1413" s="33" t="s">
        <v>235</v>
      </c>
      <c r="AB1413" s="33" t="s">
        <v>235</v>
      </c>
      <c r="AC1413" s="33">
        <f>ABS(180-V1413)</f>
        <v>45.154799999999994</v>
      </c>
      <c r="AD1413" s="33" t="s">
        <v>235</v>
      </c>
      <c r="AE1413" s="33" t="s">
        <v>235</v>
      </c>
      <c r="AF1413" s="33" t="s">
        <v>235</v>
      </c>
      <c r="AG1413" s="33" t="s">
        <v>235</v>
      </c>
      <c r="AH1413" s="33" t="s">
        <v>235</v>
      </c>
      <c r="AI1413" s="40" t="s">
        <v>235</v>
      </c>
      <c r="AJ1413" s="40" t="s">
        <v>235</v>
      </c>
    </row>
    <row r="1414" spans="1:36" x14ac:dyDescent="0.25">
      <c r="A1414" s="23" t="s">
        <v>548</v>
      </c>
      <c r="B1414" s="23">
        <v>6</v>
      </c>
      <c r="C1414" s="23">
        <v>66.730800000000002</v>
      </c>
      <c r="D1414" s="23">
        <v>156.48070000000001</v>
      </c>
      <c r="E1414" s="23">
        <v>598.66669999999999</v>
      </c>
      <c r="F1414" s="23">
        <v>333</v>
      </c>
      <c r="G1414" s="23">
        <v>576.66669999999999</v>
      </c>
      <c r="H1414" s="23">
        <v>396</v>
      </c>
      <c r="J1414" s="32"/>
      <c r="K1414" s="32" t="s">
        <v>548</v>
      </c>
      <c r="L1414" s="32">
        <v>1404</v>
      </c>
      <c r="M1414" s="32" t="s">
        <v>263</v>
      </c>
      <c r="N1414" s="32" t="s">
        <v>685</v>
      </c>
      <c r="O1414" s="32" t="s">
        <v>570</v>
      </c>
      <c r="P1414" s="32" t="s">
        <v>569</v>
      </c>
      <c r="Q1414" s="32" t="s">
        <v>254</v>
      </c>
      <c r="R1414" s="32" t="s">
        <v>235</v>
      </c>
      <c r="S1414" s="37" t="s">
        <v>24</v>
      </c>
      <c r="T1414" s="32">
        <v>6</v>
      </c>
      <c r="U1414" s="33">
        <v>66.730800000000002</v>
      </c>
      <c r="V1414" s="33">
        <v>156.48070000000001</v>
      </c>
      <c r="W1414" s="33">
        <v>598.66669999999999</v>
      </c>
      <c r="X1414" s="33">
        <v>333</v>
      </c>
      <c r="Y1414" s="33">
        <v>576.66669999999999</v>
      </c>
      <c r="Z1414" s="33">
        <v>396</v>
      </c>
      <c r="AA1414" s="33">
        <f>SQRT(((W1414-W1409)^2)+((X1414-X1409)^2))</f>
        <v>285.95454184188088</v>
      </c>
      <c r="AB1414" s="33">
        <f>SQRT(((Y1412-Y1411)^2)+((Z1412-Z1411)^2))</f>
        <v>120.96693763173474</v>
      </c>
      <c r="AC1414" s="33">
        <f>ABS(180-V1414)</f>
        <v>23.519299999999987</v>
      </c>
      <c r="AD1414" s="33">
        <v>2</v>
      </c>
      <c r="AE1414" s="33">
        <v>0</v>
      </c>
      <c r="AF1414" s="33">
        <v>0</v>
      </c>
      <c r="AG1414" s="23">
        <f>SQRT((W1414-W1412)^2+(X1414-X1412)^2)</f>
        <v>76.105190361761785</v>
      </c>
      <c r="AH1414" s="23">
        <f>SQRT((W1411-W1409)^2+(X1411-X1409)^2)</f>
        <v>79.309520235593411</v>
      </c>
      <c r="AI1414" s="23">
        <f>SQRT(((Y1411-Y1409)^2)+((Z1411-Z1409)^2))</f>
        <v>33.541019662496844</v>
      </c>
      <c r="AJ1414" s="23">
        <f>SQRT(((Y1414-Y1412)^2)+((Z1414-Z1412)^2))</f>
        <v>34.132096331752024</v>
      </c>
    </row>
    <row r="1415" spans="1:36" x14ac:dyDescent="0.25">
      <c r="A1415" s="23" t="s">
        <v>549</v>
      </c>
      <c r="B1415" s="23">
        <v>1</v>
      </c>
      <c r="C1415" s="23">
        <v>54.561900000000001</v>
      </c>
      <c r="D1415" s="23">
        <v>26.2118</v>
      </c>
      <c r="E1415" s="23">
        <v>411.66669999999999</v>
      </c>
      <c r="F1415" s="23">
        <v>405</v>
      </c>
      <c r="G1415" s="23">
        <v>447.66669999999999</v>
      </c>
      <c r="H1415" s="23">
        <v>446</v>
      </c>
      <c r="J1415" s="32"/>
      <c r="K1415" s="32" t="s">
        <v>549</v>
      </c>
      <c r="L1415" s="32">
        <v>1405</v>
      </c>
      <c r="M1415" s="32" t="s">
        <v>263</v>
      </c>
      <c r="N1415" s="32" t="s">
        <v>685</v>
      </c>
      <c r="O1415" s="32" t="s">
        <v>570</v>
      </c>
      <c r="P1415" s="32" t="s">
        <v>569</v>
      </c>
      <c r="Q1415" s="32" t="s">
        <v>254</v>
      </c>
      <c r="R1415" s="32" t="s">
        <v>235</v>
      </c>
      <c r="S1415" s="37" t="s">
        <v>23</v>
      </c>
      <c r="T1415" s="32">
        <v>1</v>
      </c>
      <c r="U1415" s="33">
        <v>54.561900000000001</v>
      </c>
      <c r="V1415" s="33">
        <v>26.2118</v>
      </c>
      <c r="W1415" s="33">
        <v>411.66669999999999</v>
      </c>
      <c r="X1415" s="33">
        <v>405</v>
      </c>
      <c r="Y1415" s="33">
        <v>447.66669999999999</v>
      </c>
      <c r="Z1415" s="33">
        <v>446</v>
      </c>
      <c r="AA1415" s="33" t="s">
        <v>235</v>
      </c>
      <c r="AB1415" s="33" t="s">
        <v>235</v>
      </c>
      <c r="AC1415" s="33">
        <f>V1415</f>
        <v>26.2118</v>
      </c>
      <c r="AD1415" s="33" t="s">
        <v>235</v>
      </c>
      <c r="AE1415" s="33" t="s">
        <v>235</v>
      </c>
      <c r="AF1415" s="33" t="s">
        <v>235</v>
      </c>
      <c r="AG1415" s="33" t="s">
        <v>235</v>
      </c>
      <c r="AH1415" s="33" t="s">
        <v>235</v>
      </c>
      <c r="AI1415" s="33" t="s">
        <v>235</v>
      </c>
      <c r="AJ1415" s="33" t="s">
        <v>235</v>
      </c>
    </row>
    <row r="1416" spans="1:36" x14ac:dyDescent="0.25">
      <c r="A1416" s="23" t="s">
        <v>549</v>
      </c>
      <c r="B1416" s="23">
        <v>2</v>
      </c>
      <c r="C1416" s="23">
        <v>59.464300000000001</v>
      </c>
      <c r="D1416" s="23">
        <v>47.842599999999997</v>
      </c>
      <c r="E1416" s="23">
        <v>435.66669999999999</v>
      </c>
      <c r="F1416" s="23">
        <v>381</v>
      </c>
      <c r="G1416" s="23">
        <v>455.66669999999999</v>
      </c>
      <c r="H1416" s="23">
        <v>437</v>
      </c>
      <c r="J1416" s="32"/>
      <c r="K1416" s="32" t="s">
        <v>549</v>
      </c>
      <c r="L1416" s="32">
        <v>1406</v>
      </c>
      <c r="M1416" s="32" t="s">
        <v>263</v>
      </c>
      <c r="N1416" s="32" t="s">
        <v>685</v>
      </c>
      <c r="O1416" s="32" t="s">
        <v>570</v>
      </c>
      <c r="P1416" s="32" t="s">
        <v>569</v>
      </c>
      <c r="Q1416" s="32" t="s">
        <v>254</v>
      </c>
      <c r="R1416" s="32" t="s">
        <v>235</v>
      </c>
      <c r="S1416" s="37" t="s">
        <v>23</v>
      </c>
      <c r="T1416" s="32">
        <v>2</v>
      </c>
      <c r="U1416" s="33">
        <v>59.464300000000001</v>
      </c>
      <c r="V1416" s="33">
        <v>47.842599999999997</v>
      </c>
      <c r="W1416" s="33">
        <v>435.66669999999999</v>
      </c>
      <c r="X1416" s="33">
        <v>381</v>
      </c>
      <c r="Y1416" s="33">
        <v>455.66669999999999</v>
      </c>
      <c r="Z1416" s="33">
        <v>437</v>
      </c>
      <c r="AA1416" s="33" t="s">
        <v>235</v>
      </c>
      <c r="AB1416" s="33" t="s">
        <v>235</v>
      </c>
      <c r="AC1416" s="33">
        <f>V1416</f>
        <v>47.842599999999997</v>
      </c>
      <c r="AD1416" s="33" t="s">
        <v>235</v>
      </c>
      <c r="AE1416" s="33" t="s">
        <v>235</v>
      </c>
      <c r="AF1416" s="33" t="s">
        <v>235</v>
      </c>
      <c r="AG1416" s="33" t="s">
        <v>235</v>
      </c>
      <c r="AH1416" s="33" t="s">
        <v>235</v>
      </c>
      <c r="AI1416" s="33" t="s">
        <v>235</v>
      </c>
      <c r="AJ1416" s="33" t="s">
        <v>235</v>
      </c>
    </row>
    <row r="1417" spans="1:36" x14ac:dyDescent="0.25">
      <c r="A1417" s="23" t="s">
        <v>549</v>
      </c>
      <c r="B1417" s="23">
        <v>3</v>
      </c>
      <c r="C1417" s="23">
        <v>53.084800000000001</v>
      </c>
      <c r="D1417" s="23">
        <v>64.256799999999998</v>
      </c>
      <c r="E1417" s="23">
        <v>470.66669999999999</v>
      </c>
      <c r="F1417" s="23">
        <v>383</v>
      </c>
      <c r="G1417" s="23">
        <v>473.66669999999999</v>
      </c>
      <c r="H1417" s="23">
        <v>436</v>
      </c>
      <c r="J1417" s="32"/>
      <c r="K1417" s="32" t="s">
        <v>549</v>
      </c>
      <c r="L1417" s="32">
        <v>1407</v>
      </c>
      <c r="M1417" s="32" t="s">
        <v>263</v>
      </c>
      <c r="N1417" s="32" t="s">
        <v>685</v>
      </c>
      <c r="O1417" s="32" t="s">
        <v>570</v>
      </c>
      <c r="P1417" s="32" t="s">
        <v>569</v>
      </c>
      <c r="Q1417" s="32" t="s">
        <v>254</v>
      </c>
      <c r="R1417" s="32" t="s">
        <v>235</v>
      </c>
      <c r="S1417" s="37" t="s">
        <v>23</v>
      </c>
      <c r="T1417" s="32">
        <v>3</v>
      </c>
      <c r="U1417" s="33">
        <v>53.084800000000001</v>
      </c>
      <c r="V1417" s="33">
        <v>64.256799999999998</v>
      </c>
      <c r="W1417" s="33">
        <v>470.66669999999999</v>
      </c>
      <c r="X1417" s="33">
        <v>383</v>
      </c>
      <c r="Y1417" s="33">
        <v>473.66669999999999</v>
      </c>
      <c r="Z1417" s="33">
        <v>436</v>
      </c>
      <c r="AA1417" s="33" t="s">
        <v>235</v>
      </c>
      <c r="AB1417" s="33" t="s">
        <v>235</v>
      </c>
      <c r="AC1417" s="33">
        <f>V1417</f>
        <v>64.256799999999998</v>
      </c>
      <c r="AD1417" s="33" t="s">
        <v>235</v>
      </c>
      <c r="AE1417" s="33" t="s">
        <v>235</v>
      </c>
      <c r="AF1417" s="33" t="s">
        <v>235</v>
      </c>
      <c r="AG1417" s="40" t="s">
        <v>235</v>
      </c>
      <c r="AH1417" s="40" t="s">
        <v>235</v>
      </c>
      <c r="AI1417" s="40" t="s">
        <v>235</v>
      </c>
      <c r="AJ1417" s="40" t="s">
        <v>235</v>
      </c>
    </row>
    <row r="1418" spans="1:36" x14ac:dyDescent="0.25">
      <c r="A1418" s="23" t="s">
        <v>549</v>
      </c>
      <c r="B1418" s="23">
        <v>4</v>
      </c>
      <c r="C1418" s="23">
        <v>51.088200000000001</v>
      </c>
      <c r="D1418" s="23">
        <v>107.7328</v>
      </c>
      <c r="E1418" s="23">
        <v>616.66669999999999</v>
      </c>
      <c r="F1418" s="23">
        <v>444</v>
      </c>
      <c r="G1418" s="23">
        <v>583.66669999999999</v>
      </c>
      <c r="H1418" s="23">
        <v>483</v>
      </c>
      <c r="J1418" s="32"/>
      <c r="K1418" s="32" t="s">
        <v>549</v>
      </c>
      <c r="L1418" s="32">
        <v>1408</v>
      </c>
      <c r="M1418" s="32" t="s">
        <v>263</v>
      </c>
      <c r="N1418" s="32" t="s">
        <v>685</v>
      </c>
      <c r="O1418" s="32" t="s">
        <v>570</v>
      </c>
      <c r="P1418" s="32" t="s">
        <v>569</v>
      </c>
      <c r="Q1418" s="32" t="s">
        <v>254</v>
      </c>
      <c r="R1418" s="32" t="s">
        <v>235</v>
      </c>
      <c r="S1418" s="37" t="s">
        <v>24</v>
      </c>
      <c r="T1418" s="32">
        <v>4</v>
      </c>
      <c r="U1418" s="33">
        <v>51.088200000000001</v>
      </c>
      <c r="V1418" s="33">
        <v>107.7328</v>
      </c>
      <c r="W1418" s="33">
        <v>616.66669999999999</v>
      </c>
      <c r="X1418" s="33">
        <v>444</v>
      </c>
      <c r="Y1418" s="33">
        <v>583.66669999999999</v>
      </c>
      <c r="Z1418" s="33">
        <v>483</v>
      </c>
      <c r="AA1418" s="33" t="s">
        <v>235</v>
      </c>
      <c r="AB1418" s="33" t="s">
        <v>235</v>
      </c>
      <c r="AC1418" s="33">
        <f>ABS(180-V1418)</f>
        <v>72.267200000000003</v>
      </c>
      <c r="AD1418" s="33" t="s">
        <v>235</v>
      </c>
      <c r="AE1418" s="33" t="s">
        <v>235</v>
      </c>
      <c r="AF1418" s="33" t="s">
        <v>235</v>
      </c>
      <c r="AG1418" s="40" t="s">
        <v>235</v>
      </c>
      <c r="AH1418" s="40" t="s">
        <v>235</v>
      </c>
      <c r="AI1418" s="40" t="s">
        <v>235</v>
      </c>
      <c r="AJ1418" s="40" t="s">
        <v>235</v>
      </c>
    </row>
    <row r="1419" spans="1:36" x14ac:dyDescent="0.25">
      <c r="A1419" s="23" t="s">
        <v>549</v>
      </c>
      <c r="B1419" s="23">
        <v>5</v>
      </c>
      <c r="C1419" s="23">
        <v>57.706200000000003</v>
      </c>
      <c r="D1419" s="23">
        <v>129.5992</v>
      </c>
      <c r="E1419" s="23">
        <v>645.66669999999999</v>
      </c>
      <c r="F1419" s="23">
        <v>470</v>
      </c>
      <c r="G1419" s="23">
        <v>594.66669999999999</v>
      </c>
      <c r="H1419" s="23">
        <v>497</v>
      </c>
      <c r="J1419" s="32"/>
      <c r="K1419" s="32" t="s">
        <v>549</v>
      </c>
      <c r="L1419" s="32">
        <v>1409</v>
      </c>
      <c r="M1419" s="32" t="s">
        <v>263</v>
      </c>
      <c r="N1419" s="32" t="s">
        <v>685</v>
      </c>
      <c r="O1419" s="32" t="s">
        <v>570</v>
      </c>
      <c r="P1419" s="32" t="s">
        <v>569</v>
      </c>
      <c r="Q1419" s="32" t="s">
        <v>254</v>
      </c>
      <c r="R1419" s="32" t="s">
        <v>235</v>
      </c>
      <c r="S1419" s="37" t="s">
        <v>24</v>
      </c>
      <c r="T1419" s="32">
        <v>5</v>
      </c>
      <c r="U1419" s="33">
        <v>57.706200000000003</v>
      </c>
      <c r="V1419" s="33">
        <v>129.5992</v>
      </c>
      <c r="W1419" s="33">
        <v>645.66669999999999</v>
      </c>
      <c r="X1419" s="33">
        <v>470</v>
      </c>
      <c r="Y1419" s="33">
        <v>594.66669999999999</v>
      </c>
      <c r="Z1419" s="33">
        <v>497</v>
      </c>
      <c r="AA1419" s="33" t="s">
        <v>235</v>
      </c>
      <c r="AB1419" s="33" t="s">
        <v>235</v>
      </c>
      <c r="AC1419" s="33">
        <f>ABS(180-V1419)</f>
        <v>50.400800000000004</v>
      </c>
      <c r="AD1419" s="33" t="s">
        <v>235</v>
      </c>
      <c r="AE1419" s="33" t="s">
        <v>235</v>
      </c>
      <c r="AF1419" s="33" t="s">
        <v>235</v>
      </c>
      <c r="AG1419" s="40" t="s">
        <v>235</v>
      </c>
      <c r="AH1419" s="40" t="s">
        <v>235</v>
      </c>
      <c r="AI1419" s="40" t="s">
        <v>235</v>
      </c>
      <c r="AJ1419" s="40" t="s">
        <v>235</v>
      </c>
    </row>
    <row r="1420" spans="1:36" x14ac:dyDescent="0.25">
      <c r="A1420" s="23" t="s">
        <v>549</v>
      </c>
      <c r="B1420" s="23">
        <v>6</v>
      </c>
      <c r="C1420" s="23">
        <v>53.338500000000003</v>
      </c>
      <c r="D1420" s="23">
        <v>151.0377</v>
      </c>
      <c r="E1420" s="23">
        <v>647.66669999999999</v>
      </c>
      <c r="F1420" s="23">
        <v>503</v>
      </c>
      <c r="G1420" s="23">
        <v>594.66669999999999</v>
      </c>
      <c r="H1420" s="23">
        <v>509</v>
      </c>
      <c r="J1420" s="32"/>
      <c r="K1420" s="32" t="s">
        <v>549</v>
      </c>
      <c r="L1420" s="32">
        <v>1410</v>
      </c>
      <c r="M1420" s="32" t="s">
        <v>263</v>
      </c>
      <c r="N1420" s="32" t="s">
        <v>685</v>
      </c>
      <c r="O1420" s="32" t="s">
        <v>570</v>
      </c>
      <c r="P1420" s="32" t="s">
        <v>569</v>
      </c>
      <c r="Q1420" s="32" t="s">
        <v>254</v>
      </c>
      <c r="R1420" s="32" t="s">
        <v>235</v>
      </c>
      <c r="S1420" s="37" t="s">
        <v>24</v>
      </c>
      <c r="T1420" s="32">
        <v>6</v>
      </c>
      <c r="U1420" s="33">
        <v>53.338500000000003</v>
      </c>
      <c r="V1420" s="33">
        <v>151.0377</v>
      </c>
      <c r="W1420" s="33">
        <v>647.66669999999999</v>
      </c>
      <c r="X1420" s="33">
        <v>503</v>
      </c>
      <c r="Y1420" s="33">
        <v>594.66669999999999</v>
      </c>
      <c r="Z1420" s="33">
        <v>509</v>
      </c>
      <c r="AA1420" s="33">
        <f>SQRT(((W1420-W1415)^2)+((X1420-X1415)^2))</f>
        <v>255.53864678361276</v>
      </c>
      <c r="AB1420" s="33">
        <f>SQRT(((Y1418-Y1417)^2)+((Z1418-Z1417)^2))</f>
        <v>119.6202324023825</v>
      </c>
      <c r="AC1420" s="33">
        <f>ABS(180-V1420)</f>
        <v>28.962299999999999</v>
      </c>
      <c r="AD1420" s="33">
        <v>2</v>
      </c>
      <c r="AE1420" s="33">
        <v>0</v>
      </c>
      <c r="AF1420" s="33">
        <v>0</v>
      </c>
      <c r="AG1420" s="23">
        <f>SQRT((W1420-W1418)^2+(X1420-X1418)^2)</f>
        <v>66.648330811806531</v>
      </c>
      <c r="AH1420" s="23">
        <f>SQRT((W1417-W1415)^2+(X1417-X1415)^2)</f>
        <v>62.968245965724662</v>
      </c>
      <c r="AI1420" s="23">
        <f>SQRT(((Y1417-Y1415)^2)+((Z1417-Z1415)^2))</f>
        <v>27.856776554368238</v>
      </c>
      <c r="AJ1420" s="23">
        <f>SQRT(((Y1420-Y1418)^2)+((Z1420-Z1418)^2))</f>
        <v>28.231188426986208</v>
      </c>
    </row>
    <row r="1421" spans="1:36" x14ac:dyDescent="0.25">
      <c r="A1421" s="23" t="s">
        <v>550</v>
      </c>
      <c r="B1421" s="23">
        <v>1</v>
      </c>
      <c r="C1421" s="23">
        <v>63.639600000000002</v>
      </c>
      <c r="D1421" s="23">
        <v>19.515899999999998</v>
      </c>
      <c r="E1421" s="23">
        <v>357</v>
      </c>
      <c r="F1421" s="23">
        <v>533</v>
      </c>
      <c r="G1421" s="23">
        <v>420</v>
      </c>
      <c r="H1421" s="23">
        <v>524</v>
      </c>
      <c r="J1421" s="32"/>
      <c r="K1421" s="32" t="s">
        <v>550</v>
      </c>
      <c r="L1421" s="32">
        <v>1411</v>
      </c>
      <c r="M1421" s="32" t="s">
        <v>263</v>
      </c>
      <c r="N1421" s="32" t="s">
        <v>685</v>
      </c>
      <c r="O1421" s="32" t="s">
        <v>570</v>
      </c>
      <c r="P1421" s="32" t="s">
        <v>569</v>
      </c>
      <c r="Q1421" s="32" t="s">
        <v>254</v>
      </c>
      <c r="R1421" s="32" t="s">
        <v>235</v>
      </c>
      <c r="S1421" s="37" t="s">
        <v>23</v>
      </c>
      <c r="T1421" s="32">
        <v>1</v>
      </c>
      <c r="U1421" s="33">
        <v>63.639600000000002</v>
      </c>
      <c r="V1421" s="33">
        <v>19.515899999999998</v>
      </c>
      <c r="W1421" s="33">
        <v>357</v>
      </c>
      <c r="X1421" s="33">
        <v>533</v>
      </c>
      <c r="Y1421" s="33">
        <v>420</v>
      </c>
      <c r="Z1421" s="33">
        <v>524</v>
      </c>
      <c r="AA1421" s="33" t="s">
        <v>235</v>
      </c>
      <c r="AB1421" s="33" t="s">
        <v>235</v>
      </c>
      <c r="AC1421" s="33">
        <f>V1421</f>
        <v>19.515899999999998</v>
      </c>
      <c r="AD1421" s="33" t="s">
        <v>235</v>
      </c>
      <c r="AE1421" s="33" t="s">
        <v>235</v>
      </c>
      <c r="AF1421" s="33" t="s">
        <v>235</v>
      </c>
      <c r="AG1421" s="33" t="s">
        <v>235</v>
      </c>
      <c r="AH1421" s="33" t="s">
        <v>235</v>
      </c>
      <c r="AI1421" s="33" t="s">
        <v>235</v>
      </c>
      <c r="AJ1421" s="33" t="s">
        <v>235</v>
      </c>
    </row>
    <row r="1422" spans="1:36" x14ac:dyDescent="0.25">
      <c r="A1422" s="23" t="s">
        <v>550</v>
      </c>
      <c r="B1422" s="23">
        <v>2</v>
      </c>
      <c r="C1422" s="23">
        <v>72.124899999999997</v>
      </c>
      <c r="D1422" s="23">
        <v>44.573500000000003</v>
      </c>
      <c r="E1422" s="23">
        <v>349.5</v>
      </c>
      <c r="F1422" s="23">
        <v>492.5</v>
      </c>
      <c r="G1422" s="23">
        <v>418.5</v>
      </c>
      <c r="H1422" s="23">
        <v>513.5</v>
      </c>
      <c r="J1422" s="32"/>
      <c r="K1422" s="32" t="s">
        <v>550</v>
      </c>
      <c r="L1422" s="32">
        <v>1412</v>
      </c>
      <c r="M1422" s="32" t="s">
        <v>263</v>
      </c>
      <c r="N1422" s="32" t="s">
        <v>685</v>
      </c>
      <c r="O1422" s="32" t="s">
        <v>570</v>
      </c>
      <c r="P1422" s="32" t="s">
        <v>569</v>
      </c>
      <c r="Q1422" s="32" t="s">
        <v>254</v>
      </c>
      <c r="R1422" s="32" t="s">
        <v>235</v>
      </c>
      <c r="S1422" s="37" t="s">
        <v>23</v>
      </c>
      <c r="T1422" s="32">
        <v>2</v>
      </c>
      <c r="U1422" s="33">
        <v>72.124899999999997</v>
      </c>
      <c r="V1422" s="33">
        <v>44.573500000000003</v>
      </c>
      <c r="W1422" s="33">
        <v>349.5</v>
      </c>
      <c r="X1422" s="33">
        <v>492.5</v>
      </c>
      <c r="Y1422" s="33">
        <v>418.5</v>
      </c>
      <c r="Z1422" s="33">
        <v>513.5</v>
      </c>
      <c r="AA1422" s="33" t="s">
        <v>235</v>
      </c>
      <c r="AB1422" s="33" t="s">
        <v>235</v>
      </c>
      <c r="AC1422" s="33">
        <f>V1422</f>
        <v>44.573500000000003</v>
      </c>
      <c r="AD1422" s="33" t="s">
        <v>235</v>
      </c>
      <c r="AE1422" s="33" t="s">
        <v>235</v>
      </c>
      <c r="AF1422" s="33" t="s">
        <v>235</v>
      </c>
      <c r="AG1422" s="33" t="s">
        <v>235</v>
      </c>
      <c r="AH1422" s="33" t="s">
        <v>235</v>
      </c>
      <c r="AI1422" s="33" t="s">
        <v>235</v>
      </c>
      <c r="AJ1422" s="33" t="s">
        <v>235</v>
      </c>
    </row>
    <row r="1423" spans="1:36" x14ac:dyDescent="0.25">
      <c r="A1423" s="23" t="s">
        <v>550</v>
      </c>
      <c r="B1423" s="23">
        <v>3</v>
      </c>
      <c r="C1423" s="23">
        <v>67.832499999999996</v>
      </c>
      <c r="D1423" s="23">
        <v>62.741799999999998</v>
      </c>
      <c r="E1423" s="23">
        <v>370.5</v>
      </c>
      <c r="F1423" s="23">
        <v>459.5</v>
      </c>
      <c r="G1423" s="23">
        <v>426</v>
      </c>
      <c r="H1423" s="23">
        <v>498.5</v>
      </c>
      <c r="J1423" s="32"/>
      <c r="K1423" s="32" t="s">
        <v>550</v>
      </c>
      <c r="L1423" s="32">
        <v>1413</v>
      </c>
      <c r="M1423" s="32" t="s">
        <v>263</v>
      </c>
      <c r="N1423" s="32" t="s">
        <v>685</v>
      </c>
      <c r="O1423" s="32" t="s">
        <v>570</v>
      </c>
      <c r="P1423" s="32" t="s">
        <v>569</v>
      </c>
      <c r="Q1423" s="32" t="s">
        <v>254</v>
      </c>
      <c r="R1423" s="32" t="s">
        <v>235</v>
      </c>
      <c r="S1423" s="37" t="s">
        <v>23</v>
      </c>
      <c r="T1423" s="32">
        <v>3</v>
      </c>
      <c r="U1423" s="33">
        <v>67.832499999999996</v>
      </c>
      <c r="V1423" s="33">
        <v>62.741799999999998</v>
      </c>
      <c r="W1423" s="33">
        <v>370.5</v>
      </c>
      <c r="X1423" s="33">
        <v>459.5</v>
      </c>
      <c r="Y1423" s="33">
        <v>426</v>
      </c>
      <c r="Z1423" s="33">
        <v>498.5</v>
      </c>
      <c r="AA1423" s="33" t="s">
        <v>235</v>
      </c>
      <c r="AB1423" s="33" t="s">
        <v>235</v>
      </c>
      <c r="AC1423" s="33">
        <f>V1423</f>
        <v>62.741799999999998</v>
      </c>
      <c r="AD1423" s="33" t="s">
        <v>235</v>
      </c>
      <c r="AE1423" s="33" t="s">
        <v>235</v>
      </c>
      <c r="AF1423" s="33" t="s">
        <v>235</v>
      </c>
      <c r="AG1423" s="33" t="s">
        <v>235</v>
      </c>
      <c r="AH1423" s="33" t="s">
        <v>235</v>
      </c>
      <c r="AI1423" s="40" t="s">
        <v>235</v>
      </c>
      <c r="AJ1423" s="40" t="s">
        <v>235</v>
      </c>
    </row>
    <row r="1424" spans="1:36" x14ac:dyDescent="0.25">
      <c r="A1424" s="23" t="s">
        <v>550</v>
      </c>
      <c r="B1424" s="23">
        <v>4</v>
      </c>
      <c r="C1424" s="23">
        <v>70.563800000000001</v>
      </c>
      <c r="D1424" s="23">
        <v>120.0826</v>
      </c>
      <c r="E1424" s="23">
        <v>522</v>
      </c>
      <c r="F1424" s="23">
        <v>381.5</v>
      </c>
      <c r="G1424" s="23">
        <v>519</v>
      </c>
      <c r="H1424" s="23">
        <v>452</v>
      </c>
      <c r="J1424" s="32"/>
      <c r="K1424" s="32" t="s">
        <v>550</v>
      </c>
      <c r="L1424" s="32">
        <v>1414</v>
      </c>
      <c r="M1424" s="32" t="s">
        <v>263</v>
      </c>
      <c r="N1424" s="32" t="s">
        <v>685</v>
      </c>
      <c r="O1424" s="32" t="s">
        <v>570</v>
      </c>
      <c r="P1424" s="32" t="s">
        <v>569</v>
      </c>
      <c r="Q1424" s="32" t="s">
        <v>254</v>
      </c>
      <c r="R1424" s="32" t="s">
        <v>235</v>
      </c>
      <c r="S1424" s="37" t="s">
        <v>24</v>
      </c>
      <c r="T1424" s="32">
        <v>4</v>
      </c>
      <c r="U1424" s="33">
        <v>70.563800000000001</v>
      </c>
      <c r="V1424" s="33">
        <v>120.0826</v>
      </c>
      <c r="W1424" s="33">
        <v>522</v>
      </c>
      <c r="X1424" s="33">
        <v>381.5</v>
      </c>
      <c r="Y1424" s="33">
        <v>519</v>
      </c>
      <c r="Z1424" s="33">
        <v>452</v>
      </c>
      <c r="AA1424" s="33" t="s">
        <v>235</v>
      </c>
      <c r="AB1424" s="33" t="s">
        <v>235</v>
      </c>
      <c r="AC1424" s="33">
        <f>ABS(180-V1424)</f>
        <v>59.917400000000001</v>
      </c>
      <c r="AD1424" s="33" t="s">
        <v>235</v>
      </c>
      <c r="AE1424" s="33" t="s">
        <v>235</v>
      </c>
      <c r="AF1424" s="33" t="s">
        <v>235</v>
      </c>
      <c r="AG1424" s="33" t="s">
        <v>235</v>
      </c>
      <c r="AH1424" s="33" t="s">
        <v>235</v>
      </c>
      <c r="AI1424" s="40" t="s">
        <v>235</v>
      </c>
      <c r="AJ1424" s="40" t="s">
        <v>235</v>
      </c>
    </row>
    <row r="1425" spans="1:36" x14ac:dyDescent="0.25">
      <c r="A1425" s="23" t="s">
        <v>550</v>
      </c>
      <c r="B1425" s="23">
        <v>5</v>
      </c>
      <c r="C1425" s="23">
        <v>77.797799999999995</v>
      </c>
      <c r="D1425" s="23">
        <v>136.77959999999999</v>
      </c>
      <c r="E1425" s="23">
        <v>559.5</v>
      </c>
      <c r="F1425" s="23">
        <v>383</v>
      </c>
      <c r="G1425" s="23">
        <v>534</v>
      </c>
      <c r="H1425" s="23">
        <v>456.5</v>
      </c>
      <c r="J1425" s="32"/>
      <c r="K1425" s="32" t="s">
        <v>550</v>
      </c>
      <c r="L1425" s="32">
        <v>1415</v>
      </c>
      <c r="M1425" s="32" t="s">
        <v>263</v>
      </c>
      <c r="N1425" s="32" t="s">
        <v>685</v>
      </c>
      <c r="O1425" s="32" t="s">
        <v>570</v>
      </c>
      <c r="P1425" s="32" t="s">
        <v>569</v>
      </c>
      <c r="Q1425" s="32" t="s">
        <v>254</v>
      </c>
      <c r="R1425" s="32" t="s">
        <v>235</v>
      </c>
      <c r="S1425" s="37" t="s">
        <v>24</v>
      </c>
      <c r="T1425" s="32">
        <v>5</v>
      </c>
      <c r="U1425" s="33">
        <v>77.797799999999995</v>
      </c>
      <c r="V1425" s="33">
        <v>136.77959999999999</v>
      </c>
      <c r="W1425" s="33">
        <v>559.5</v>
      </c>
      <c r="X1425" s="33">
        <v>383</v>
      </c>
      <c r="Y1425" s="33">
        <v>534</v>
      </c>
      <c r="Z1425" s="33">
        <v>456.5</v>
      </c>
      <c r="AA1425" s="33" t="s">
        <v>235</v>
      </c>
      <c r="AB1425" s="33" t="s">
        <v>235</v>
      </c>
      <c r="AC1425" s="33">
        <f>ABS(180-V1425)</f>
        <v>43.220400000000012</v>
      </c>
      <c r="AD1425" s="33" t="s">
        <v>235</v>
      </c>
      <c r="AE1425" s="33" t="s">
        <v>235</v>
      </c>
      <c r="AF1425" s="33" t="s">
        <v>235</v>
      </c>
      <c r="AG1425" s="33" t="s">
        <v>235</v>
      </c>
      <c r="AH1425" s="33" t="s">
        <v>235</v>
      </c>
      <c r="AI1425" s="40" t="s">
        <v>235</v>
      </c>
      <c r="AJ1425" s="40" t="s">
        <v>235</v>
      </c>
    </row>
    <row r="1426" spans="1:36" x14ac:dyDescent="0.25">
      <c r="A1426" s="23" t="s">
        <v>550</v>
      </c>
      <c r="B1426" s="23">
        <v>6</v>
      </c>
      <c r="C1426" s="23">
        <v>62.8033</v>
      </c>
      <c r="D1426" s="23">
        <v>157.80199999999999</v>
      </c>
      <c r="E1426" s="23">
        <v>583.5</v>
      </c>
      <c r="F1426" s="23">
        <v>413</v>
      </c>
      <c r="G1426" s="23">
        <v>543</v>
      </c>
      <c r="H1426" s="23">
        <v>461</v>
      </c>
      <c r="J1426" s="32"/>
      <c r="K1426" s="32" t="s">
        <v>550</v>
      </c>
      <c r="L1426" s="32">
        <v>1416</v>
      </c>
      <c r="M1426" s="32" t="s">
        <v>263</v>
      </c>
      <c r="N1426" s="32" t="s">
        <v>685</v>
      </c>
      <c r="O1426" s="32" t="s">
        <v>570</v>
      </c>
      <c r="P1426" s="32" t="s">
        <v>569</v>
      </c>
      <c r="Q1426" s="32" t="s">
        <v>254</v>
      </c>
      <c r="R1426" s="32" t="s">
        <v>235</v>
      </c>
      <c r="S1426" s="37" t="s">
        <v>24</v>
      </c>
      <c r="T1426" s="32">
        <v>6</v>
      </c>
      <c r="U1426" s="33">
        <v>62.8033</v>
      </c>
      <c r="V1426" s="33">
        <v>157.80199999999999</v>
      </c>
      <c r="W1426" s="33">
        <v>583.5</v>
      </c>
      <c r="X1426" s="33">
        <v>413</v>
      </c>
      <c r="Y1426" s="33">
        <v>543</v>
      </c>
      <c r="Z1426" s="33">
        <v>461</v>
      </c>
      <c r="AA1426" s="33">
        <f>SQRT(((W1426-W1421)^2)+((X1426-X1421)^2))</f>
        <v>256.32450136496902</v>
      </c>
      <c r="AB1426" s="33">
        <f>SQRT(((Y1424-Y1423)^2)+((Z1424-Z1423)^2))</f>
        <v>103.97716095374022</v>
      </c>
      <c r="AC1426" s="33">
        <f>ABS(180-V1426)</f>
        <v>22.198000000000008</v>
      </c>
      <c r="AD1426" s="33">
        <v>2</v>
      </c>
      <c r="AE1426" s="33">
        <v>0</v>
      </c>
      <c r="AF1426" s="33">
        <v>0</v>
      </c>
      <c r="AG1426" s="23">
        <f>SQRT((W1426-W1424)^2+(X1426-X1424)^2)</f>
        <v>69.097756837686134</v>
      </c>
      <c r="AH1426" s="23">
        <f>SQRT((W1423-W1421)^2+(X1423-X1421)^2)</f>
        <v>74.729512242486905</v>
      </c>
      <c r="AI1426" s="23">
        <f>SQRT(((Y1423-Y1421)^2)+((Z1423-Z1421)^2))</f>
        <v>26.196373794859472</v>
      </c>
      <c r="AJ1426" s="23">
        <f>SQRT(((Y1426-Y1424)^2)+((Z1426-Z1424)^2))</f>
        <v>25.632011235952593</v>
      </c>
    </row>
    <row r="1427" spans="1:36" x14ac:dyDescent="0.25">
      <c r="A1427" s="23" t="s">
        <v>551</v>
      </c>
      <c r="B1427" s="23">
        <v>1</v>
      </c>
      <c r="C1427" s="23">
        <v>71.421300000000002</v>
      </c>
      <c r="D1427" s="23">
        <v>28.064499999999999</v>
      </c>
      <c r="E1427" s="23">
        <v>379.66669999999999</v>
      </c>
      <c r="F1427" s="23">
        <v>337</v>
      </c>
      <c r="G1427" s="23">
        <v>429.66669999999999</v>
      </c>
      <c r="H1427" s="23">
        <v>388</v>
      </c>
      <c r="J1427" s="32"/>
      <c r="K1427" s="32" t="s">
        <v>551</v>
      </c>
      <c r="L1427" s="32">
        <v>1417</v>
      </c>
      <c r="M1427" s="32" t="s">
        <v>263</v>
      </c>
      <c r="N1427" s="32" t="s">
        <v>685</v>
      </c>
      <c r="O1427" s="32" t="s">
        <v>570</v>
      </c>
      <c r="P1427" s="32" t="s">
        <v>569</v>
      </c>
      <c r="Q1427" s="32" t="s">
        <v>254</v>
      </c>
      <c r="R1427" s="32" t="s">
        <v>235</v>
      </c>
      <c r="S1427" s="37" t="s">
        <v>23</v>
      </c>
      <c r="T1427" s="32">
        <v>1</v>
      </c>
      <c r="U1427" s="33">
        <v>71.421300000000002</v>
      </c>
      <c r="V1427" s="33">
        <v>28.064499999999999</v>
      </c>
      <c r="W1427" s="33">
        <v>379.66669999999999</v>
      </c>
      <c r="X1427" s="33">
        <v>337</v>
      </c>
      <c r="Y1427" s="33">
        <v>429.66669999999999</v>
      </c>
      <c r="Z1427" s="33">
        <v>388</v>
      </c>
      <c r="AA1427" s="33" t="s">
        <v>235</v>
      </c>
      <c r="AB1427" s="33" t="s">
        <v>235</v>
      </c>
      <c r="AC1427" s="33">
        <f>V1427</f>
        <v>28.064499999999999</v>
      </c>
      <c r="AD1427" s="33" t="s">
        <v>235</v>
      </c>
      <c r="AE1427" s="33" t="s">
        <v>235</v>
      </c>
      <c r="AF1427" s="33" t="s">
        <v>235</v>
      </c>
      <c r="AG1427" s="33" t="s">
        <v>235</v>
      </c>
      <c r="AH1427" s="33" t="s">
        <v>235</v>
      </c>
      <c r="AI1427" s="33" t="s">
        <v>235</v>
      </c>
      <c r="AJ1427" s="33" t="s">
        <v>235</v>
      </c>
    </row>
    <row r="1428" spans="1:36" x14ac:dyDescent="0.25">
      <c r="A1428" s="23" t="s">
        <v>551</v>
      </c>
      <c r="B1428" s="23">
        <v>2</v>
      </c>
      <c r="C1428" s="23">
        <v>78.790899999999993</v>
      </c>
      <c r="D1428" s="23">
        <v>48.534700000000001</v>
      </c>
      <c r="E1428" s="23">
        <v>404.66669999999999</v>
      </c>
      <c r="F1428" s="23">
        <v>303</v>
      </c>
      <c r="G1428" s="23">
        <v>436.66669999999999</v>
      </c>
      <c r="H1428" s="23">
        <v>375</v>
      </c>
      <c r="J1428" s="32"/>
      <c r="K1428" s="32" t="s">
        <v>551</v>
      </c>
      <c r="L1428" s="32">
        <v>1418</v>
      </c>
      <c r="M1428" s="32" t="s">
        <v>263</v>
      </c>
      <c r="N1428" s="32" t="s">
        <v>685</v>
      </c>
      <c r="O1428" s="32" t="s">
        <v>570</v>
      </c>
      <c r="P1428" s="32" t="s">
        <v>569</v>
      </c>
      <c r="Q1428" s="32" t="s">
        <v>254</v>
      </c>
      <c r="R1428" s="32" t="s">
        <v>235</v>
      </c>
      <c r="S1428" s="37" t="s">
        <v>23</v>
      </c>
      <c r="T1428" s="32">
        <v>2</v>
      </c>
      <c r="U1428" s="33">
        <v>78.790899999999993</v>
      </c>
      <c r="V1428" s="33">
        <v>48.534700000000001</v>
      </c>
      <c r="W1428" s="33">
        <v>404.66669999999999</v>
      </c>
      <c r="X1428" s="33">
        <v>303</v>
      </c>
      <c r="Y1428" s="33">
        <v>436.66669999999999</v>
      </c>
      <c r="Z1428" s="33">
        <v>375</v>
      </c>
      <c r="AA1428" s="33" t="s">
        <v>235</v>
      </c>
      <c r="AB1428" s="33" t="s">
        <v>235</v>
      </c>
      <c r="AC1428" s="33">
        <f>V1428</f>
        <v>48.534700000000001</v>
      </c>
      <c r="AD1428" s="33" t="s">
        <v>235</v>
      </c>
      <c r="AE1428" s="33" t="s">
        <v>235</v>
      </c>
      <c r="AF1428" s="33" t="s">
        <v>235</v>
      </c>
      <c r="AG1428" s="33" t="s">
        <v>235</v>
      </c>
      <c r="AH1428" s="33" t="s">
        <v>235</v>
      </c>
      <c r="AI1428" s="33" t="s">
        <v>235</v>
      </c>
      <c r="AJ1428" s="33" t="s">
        <v>235</v>
      </c>
    </row>
    <row r="1429" spans="1:36" x14ac:dyDescent="0.25">
      <c r="A1429" s="23" t="s">
        <v>551</v>
      </c>
      <c r="B1429" s="23">
        <v>3</v>
      </c>
      <c r="C1429" s="23">
        <v>75.953900000000004</v>
      </c>
      <c r="D1429" s="23">
        <v>63.4069</v>
      </c>
      <c r="E1429" s="23">
        <v>446.66669999999999</v>
      </c>
      <c r="F1429" s="23">
        <v>294</v>
      </c>
      <c r="G1429" s="23">
        <v>458.66669999999999</v>
      </c>
      <c r="H1429" s="23">
        <v>369</v>
      </c>
      <c r="J1429" s="32"/>
      <c r="K1429" s="32" t="s">
        <v>551</v>
      </c>
      <c r="L1429" s="32">
        <v>1419</v>
      </c>
      <c r="M1429" s="32" t="s">
        <v>263</v>
      </c>
      <c r="N1429" s="32" t="s">
        <v>685</v>
      </c>
      <c r="O1429" s="32" t="s">
        <v>570</v>
      </c>
      <c r="P1429" s="32" t="s">
        <v>569</v>
      </c>
      <c r="Q1429" s="32" t="s">
        <v>254</v>
      </c>
      <c r="R1429" s="32" t="s">
        <v>235</v>
      </c>
      <c r="S1429" s="37" t="s">
        <v>23</v>
      </c>
      <c r="T1429" s="32">
        <v>3</v>
      </c>
      <c r="U1429" s="33">
        <v>75.953900000000004</v>
      </c>
      <c r="V1429" s="33">
        <v>63.4069</v>
      </c>
      <c r="W1429" s="33">
        <v>446.66669999999999</v>
      </c>
      <c r="X1429" s="33">
        <v>294</v>
      </c>
      <c r="Y1429" s="33">
        <v>458.66669999999999</v>
      </c>
      <c r="Z1429" s="33">
        <v>369</v>
      </c>
      <c r="AA1429" s="33" t="s">
        <v>235</v>
      </c>
      <c r="AB1429" s="33" t="s">
        <v>235</v>
      </c>
      <c r="AC1429" s="33">
        <f>V1429</f>
        <v>63.4069</v>
      </c>
      <c r="AD1429" s="33" t="s">
        <v>235</v>
      </c>
      <c r="AE1429" s="33" t="s">
        <v>235</v>
      </c>
      <c r="AF1429" s="33" t="s">
        <v>235</v>
      </c>
      <c r="AG1429" s="40" t="s">
        <v>235</v>
      </c>
      <c r="AH1429" s="40" t="s">
        <v>235</v>
      </c>
      <c r="AI1429" s="40" t="s">
        <v>235</v>
      </c>
      <c r="AJ1429" s="40" t="s">
        <v>235</v>
      </c>
    </row>
    <row r="1430" spans="1:36" x14ac:dyDescent="0.25">
      <c r="A1430" s="23" t="s">
        <v>551</v>
      </c>
      <c r="B1430" s="23">
        <v>4</v>
      </c>
      <c r="C1430" s="23">
        <v>70.936599999999999</v>
      </c>
      <c r="D1430" s="23">
        <v>112.9233</v>
      </c>
      <c r="E1430" s="23">
        <v>624.66669999999999</v>
      </c>
      <c r="F1430" s="23">
        <v>355</v>
      </c>
      <c r="G1430" s="23">
        <v>578.66669999999999</v>
      </c>
      <c r="H1430" s="23">
        <v>409</v>
      </c>
      <c r="J1430" s="32"/>
      <c r="K1430" s="32" t="s">
        <v>551</v>
      </c>
      <c r="L1430" s="32">
        <v>1420</v>
      </c>
      <c r="M1430" s="32" t="s">
        <v>263</v>
      </c>
      <c r="N1430" s="32" t="s">
        <v>685</v>
      </c>
      <c r="O1430" s="32" t="s">
        <v>570</v>
      </c>
      <c r="P1430" s="32" t="s">
        <v>569</v>
      </c>
      <c r="Q1430" s="32" t="s">
        <v>254</v>
      </c>
      <c r="R1430" s="32" t="s">
        <v>235</v>
      </c>
      <c r="S1430" s="37" t="s">
        <v>24</v>
      </c>
      <c r="T1430" s="32">
        <v>4</v>
      </c>
      <c r="U1430" s="33">
        <v>70.936599999999999</v>
      </c>
      <c r="V1430" s="33">
        <v>112.9233</v>
      </c>
      <c r="W1430" s="33">
        <v>624.66669999999999</v>
      </c>
      <c r="X1430" s="33">
        <v>355</v>
      </c>
      <c r="Y1430" s="33">
        <v>578.66669999999999</v>
      </c>
      <c r="Z1430" s="33">
        <v>409</v>
      </c>
      <c r="AA1430" s="33" t="s">
        <v>235</v>
      </c>
      <c r="AB1430" s="33" t="s">
        <v>235</v>
      </c>
      <c r="AC1430" s="33">
        <f>ABS(180-V1430)</f>
        <v>67.076700000000002</v>
      </c>
      <c r="AD1430" s="33" t="s">
        <v>235</v>
      </c>
      <c r="AE1430" s="33" t="s">
        <v>235</v>
      </c>
      <c r="AF1430" s="33" t="s">
        <v>235</v>
      </c>
      <c r="AG1430" s="40" t="s">
        <v>235</v>
      </c>
      <c r="AH1430" s="40" t="s">
        <v>235</v>
      </c>
      <c r="AI1430" s="40" t="s">
        <v>235</v>
      </c>
      <c r="AJ1430" s="40" t="s">
        <v>235</v>
      </c>
    </row>
    <row r="1431" spans="1:36" x14ac:dyDescent="0.25">
      <c r="A1431" s="23" t="s">
        <v>551</v>
      </c>
      <c r="B1431" s="23">
        <v>5</v>
      </c>
      <c r="C1431" s="23">
        <v>77.103800000000007</v>
      </c>
      <c r="D1431" s="23">
        <v>128.601</v>
      </c>
      <c r="E1431" s="23">
        <v>653.66669999999999</v>
      </c>
      <c r="F1431" s="23">
        <v>382</v>
      </c>
      <c r="G1431" s="23">
        <v>589.66669999999999</v>
      </c>
      <c r="H1431" s="23">
        <v>425</v>
      </c>
      <c r="J1431" s="32"/>
      <c r="K1431" s="32" t="s">
        <v>551</v>
      </c>
      <c r="L1431" s="32">
        <v>1421</v>
      </c>
      <c r="M1431" s="32" t="s">
        <v>263</v>
      </c>
      <c r="N1431" s="32" t="s">
        <v>685</v>
      </c>
      <c r="O1431" s="32" t="s">
        <v>570</v>
      </c>
      <c r="P1431" s="32" t="s">
        <v>569</v>
      </c>
      <c r="Q1431" s="32" t="s">
        <v>254</v>
      </c>
      <c r="R1431" s="32" t="s">
        <v>235</v>
      </c>
      <c r="S1431" s="37" t="s">
        <v>24</v>
      </c>
      <c r="T1431" s="32">
        <v>5</v>
      </c>
      <c r="U1431" s="33">
        <v>77.103800000000007</v>
      </c>
      <c r="V1431" s="33">
        <v>128.601</v>
      </c>
      <c r="W1431" s="33">
        <v>653.66669999999999</v>
      </c>
      <c r="X1431" s="33">
        <v>382</v>
      </c>
      <c r="Y1431" s="33">
        <v>589.66669999999999</v>
      </c>
      <c r="Z1431" s="33">
        <v>425</v>
      </c>
      <c r="AA1431" s="33" t="s">
        <v>235</v>
      </c>
      <c r="AB1431" s="33" t="s">
        <v>235</v>
      </c>
      <c r="AC1431" s="33">
        <f>ABS(180-V1431)</f>
        <v>51.399000000000001</v>
      </c>
      <c r="AD1431" s="33" t="s">
        <v>235</v>
      </c>
      <c r="AE1431" s="33" t="s">
        <v>235</v>
      </c>
      <c r="AF1431" s="33" t="s">
        <v>235</v>
      </c>
      <c r="AG1431" s="40" t="s">
        <v>235</v>
      </c>
      <c r="AH1431" s="40" t="s">
        <v>235</v>
      </c>
      <c r="AI1431" s="40" t="s">
        <v>235</v>
      </c>
      <c r="AJ1431" s="40" t="s">
        <v>235</v>
      </c>
    </row>
    <row r="1432" spans="1:36" x14ac:dyDescent="0.25">
      <c r="A1432" s="23" t="s">
        <v>551</v>
      </c>
      <c r="B1432" s="23">
        <v>6</v>
      </c>
      <c r="C1432" s="23">
        <v>70.604500000000002</v>
      </c>
      <c r="D1432" s="23">
        <v>146.8862</v>
      </c>
      <c r="E1432" s="23">
        <v>657.66669999999999</v>
      </c>
      <c r="F1432" s="23">
        <v>421</v>
      </c>
      <c r="G1432" s="23">
        <v>589.66669999999999</v>
      </c>
      <c r="H1432" s="23">
        <v>440</v>
      </c>
      <c r="J1432" s="32"/>
      <c r="K1432" s="32" t="s">
        <v>551</v>
      </c>
      <c r="L1432" s="32">
        <v>1422</v>
      </c>
      <c r="M1432" s="32" t="s">
        <v>263</v>
      </c>
      <c r="N1432" s="32" t="s">
        <v>685</v>
      </c>
      <c r="O1432" s="32" t="s">
        <v>570</v>
      </c>
      <c r="P1432" s="32" t="s">
        <v>569</v>
      </c>
      <c r="Q1432" s="32" t="s">
        <v>254</v>
      </c>
      <c r="R1432" s="32" t="s">
        <v>235</v>
      </c>
      <c r="S1432" s="37" t="s">
        <v>24</v>
      </c>
      <c r="T1432" s="32">
        <v>6</v>
      </c>
      <c r="U1432" s="33">
        <v>70.604500000000002</v>
      </c>
      <c r="V1432" s="33">
        <v>146.8862</v>
      </c>
      <c r="W1432" s="33">
        <v>657.66669999999999</v>
      </c>
      <c r="X1432" s="33">
        <v>421</v>
      </c>
      <c r="Y1432" s="33">
        <v>589.66669999999999</v>
      </c>
      <c r="Z1432" s="33">
        <v>440</v>
      </c>
      <c r="AA1432" s="33">
        <f>SQRT(((W1432-W1427)^2)+((X1432-X1427)^2))</f>
        <v>290.4134983088768</v>
      </c>
      <c r="AB1432" s="33">
        <f>SQRT(((Y1430-Y1429)^2)+((Z1430-Z1429)^2))</f>
        <v>126.49110640673517</v>
      </c>
      <c r="AC1432" s="33">
        <f>ABS(180-V1432)</f>
        <v>33.113799999999998</v>
      </c>
      <c r="AD1432" s="33">
        <v>2</v>
      </c>
      <c r="AE1432" s="33">
        <v>0</v>
      </c>
      <c r="AF1432" s="33">
        <v>0</v>
      </c>
      <c r="AG1432" s="23">
        <f>SQRT((W1432-W1430)^2+(X1432-X1430)^2)</f>
        <v>73.79024325749306</v>
      </c>
      <c r="AH1432" s="23">
        <f>SQRT((W1429-W1427)^2+(X1429-X1427)^2)</f>
        <v>79.611556949980567</v>
      </c>
      <c r="AI1432" s="23">
        <f>SQRT(((Y1429-Y1427)^2)+((Z1429-Z1427)^2))</f>
        <v>34.669871646719429</v>
      </c>
      <c r="AJ1432" s="23">
        <f>SQRT(((Y1432-Y1430)^2)+((Z1432-Z1430)^2))</f>
        <v>32.893768406797051</v>
      </c>
    </row>
    <row r="1433" spans="1:36" x14ac:dyDescent="0.25">
      <c r="A1433" s="23" t="s">
        <v>552</v>
      </c>
      <c r="B1433" s="23">
        <v>1</v>
      </c>
      <c r="C1433" s="23">
        <v>60.745399999999997</v>
      </c>
      <c r="D1433" s="23">
        <v>27.954999999999998</v>
      </c>
      <c r="E1433" s="23">
        <v>331.66669999999999</v>
      </c>
      <c r="F1433" s="23">
        <v>548</v>
      </c>
      <c r="G1433" s="23">
        <v>388.66669999999999</v>
      </c>
      <c r="H1433" s="23">
        <v>527</v>
      </c>
      <c r="J1433" s="32"/>
      <c r="K1433" s="32" t="s">
        <v>552</v>
      </c>
      <c r="L1433" s="32">
        <v>1423</v>
      </c>
      <c r="M1433" s="32" t="s">
        <v>263</v>
      </c>
      <c r="N1433" s="32" t="s">
        <v>685</v>
      </c>
      <c r="O1433" s="32" t="s">
        <v>570</v>
      </c>
      <c r="P1433" s="32" t="s">
        <v>569</v>
      </c>
      <c r="Q1433" s="32" t="s">
        <v>254</v>
      </c>
      <c r="R1433" s="32" t="s">
        <v>235</v>
      </c>
      <c r="S1433" s="37" t="s">
        <v>23</v>
      </c>
      <c r="T1433" s="32">
        <v>1</v>
      </c>
      <c r="U1433" s="33">
        <v>60.745399999999997</v>
      </c>
      <c r="V1433" s="33">
        <v>27.954999999999998</v>
      </c>
      <c r="W1433" s="33">
        <v>331.66669999999999</v>
      </c>
      <c r="X1433" s="33">
        <v>548</v>
      </c>
      <c r="Y1433" s="33">
        <v>388.66669999999999</v>
      </c>
      <c r="Z1433" s="33">
        <v>527</v>
      </c>
      <c r="AA1433" s="33" t="s">
        <v>235</v>
      </c>
      <c r="AB1433" s="33" t="s">
        <v>235</v>
      </c>
      <c r="AC1433" s="33">
        <f>V1433</f>
        <v>27.954999999999998</v>
      </c>
      <c r="AD1433" s="33" t="s">
        <v>235</v>
      </c>
      <c r="AE1433" s="33" t="s">
        <v>235</v>
      </c>
      <c r="AF1433" s="33" t="s">
        <v>235</v>
      </c>
      <c r="AG1433" s="33" t="s">
        <v>235</v>
      </c>
      <c r="AH1433" s="33" t="s">
        <v>235</v>
      </c>
      <c r="AI1433" s="33" t="s">
        <v>235</v>
      </c>
      <c r="AJ1433" s="33" t="s">
        <v>235</v>
      </c>
    </row>
    <row r="1434" spans="1:36" x14ac:dyDescent="0.25">
      <c r="A1434" s="23" t="s">
        <v>552</v>
      </c>
      <c r="B1434" s="23">
        <v>2</v>
      </c>
      <c r="C1434" s="23">
        <v>67.007499999999993</v>
      </c>
      <c r="D1434" s="23">
        <v>49.0349</v>
      </c>
      <c r="E1434" s="23">
        <v>314.66669999999999</v>
      </c>
      <c r="F1434" s="23">
        <v>513</v>
      </c>
      <c r="G1434" s="23">
        <v>381.66669999999999</v>
      </c>
      <c r="H1434" s="23">
        <v>514</v>
      </c>
      <c r="J1434" s="32"/>
      <c r="K1434" s="32" t="s">
        <v>552</v>
      </c>
      <c r="L1434" s="32">
        <v>1424</v>
      </c>
      <c r="M1434" s="32" t="s">
        <v>263</v>
      </c>
      <c r="N1434" s="32" t="s">
        <v>685</v>
      </c>
      <c r="O1434" s="32" t="s">
        <v>570</v>
      </c>
      <c r="P1434" s="32" t="s">
        <v>569</v>
      </c>
      <c r="Q1434" s="32" t="s">
        <v>254</v>
      </c>
      <c r="R1434" s="32" t="s">
        <v>235</v>
      </c>
      <c r="S1434" s="37" t="s">
        <v>23</v>
      </c>
      <c r="T1434" s="32">
        <v>2</v>
      </c>
      <c r="U1434" s="33">
        <v>67.007499999999993</v>
      </c>
      <c r="V1434" s="33">
        <v>49.0349</v>
      </c>
      <c r="W1434" s="33">
        <v>314.66669999999999</v>
      </c>
      <c r="X1434" s="33">
        <v>513</v>
      </c>
      <c r="Y1434" s="33">
        <v>381.66669999999999</v>
      </c>
      <c r="Z1434" s="33">
        <v>514</v>
      </c>
      <c r="AA1434" s="33" t="s">
        <v>235</v>
      </c>
      <c r="AB1434" s="33" t="s">
        <v>235</v>
      </c>
      <c r="AC1434" s="33">
        <f>V1434</f>
        <v>49.0349</v>
      </c>
      <c r="AD1434" s="33" t="s">
        <v>235</v>
      </c>
      <c r="AE1434" s="33" t="s">
        <v>235</v>
      </c>
      <c r="AF1434" s="33" t="s">
        <v>235</v>
      </c>
      <c r="AG1434" s="33" t="s">
        <v>235</v>
      </c>
      <c r="AH1434" s="33" t="s">
        <v>235</v>
      </c>
      <c r="AI1434" s="33" t="s">
        <v>235</v>
      </c>
      <c r="AJ1434" s="33" t="s">
        <v>235</v>
      </c>
    </row>
    <row r="1435" spans="1:36" x14ac:dyDescent="0.25">
      <c r="A1435" s="23" t="s">
        <v>552</v>
      </c>
      <c r="B1435" s="23">
        <v>3</v>
      </c>
      <c r="C1435" s="23">
        <v>61.684699999999999</v>
      </c>
      <c r="D1435" s="23">
        <v>68.083600000000004</v>
      </c>
      <c r="E1435" s="23">
        <v>324.66669999999999</v>
      </c>
      <c r="F1435" s="23">
        <v>475</v>
      </c>
      <c r="G1435" s="23">
        <v>382.66669999999999</v>
      </c>
      <c r="H1435" s="23">
        <v>496</v>
      </c>
      <c r="J1435" s="32"/>
      <c r="K1435" s="32" t="s">
        <v>552</v>
      </c>
      <c r="L1435" s="32">
        <v>1425</v>
      </c>
      <c r="M1435" s="32" t="s">
        <v>263</v>
      </c>
      <c r="N1435" s="32" t="s">
        <v>685</v>
      </c>
      <c r="O1435" s="32" t="s">
        <v>570</v>
      </c>
      <c r="P1435" s="32" t="s">
        <v>569</v>
      </c>
      <c r="Q1435" s="32" t="s">
        <v>254</v>
      </c>
      <c r="R1435" s="32" t="s">
        <v>235</v>
      </c>
      <c r="S1435" s="37" t="s">
        <v>23</v>
      </c>
      <c r="T1435" s="32">
        <v>3</v>
      </c>
      <c r="U1435" s="33">
        <v>61.684699999999999</v>
      </c>
      <c r="V1435" s="33">
        <v>68.083600000000004</v>
      </c>
      <c r="W1435" s="33">
        <v>324.66669999999999</v>
      </c>
      <c r="X1435" s="33">
        <v>475</v>
      </c>
      <c r="Y1435" s="33">
        <v>382.66669999999999</v>
      </c>
      <c r="Z1435" s="33">
        <v>496</v>
      </c>
      <c r="AA1435" s="33" t="s">
        <v>235</v>
      </c>
      <c r="AB1435" s="33" t="s">
        <v>235</v>
      </c>
      <c r="AC1435" s="33">
        <f>V1435</f>
        <v>68.083600000000004</v>
      </c>
      <c r="AD1435" s="33" t="s">
        <v>235</v>
      </c>
      <c r="AE1435" s="33" t="s">
        <v>235</v>
      </c>
      <c r="AF1435" s="33" t="s">
        <v>235</v>
      </c>
      <c r="AG1435" s="33" t="s">
        <v>235</v>
      </c>
      <c r="AH1435" s="33" t="s">
        <v>235</v>
      </c>
      <c r="AI1435" s="40" t="s">
        <v>235</v>
      </c>
      <c r="AJ1435" s="40" t="s">
        <v>235</v>
      </c>
    </row>
    <row r="1436" spans="1:36" x14ac:dyDescent="0.25">
      <c r="A1436" s="23" t="s">
        <v>552</v>
      </c>
      <c r="B1436" s="23">
        <v>4</v>
      </c>
      <c r="C1436" s="23">
        <v>64.884500000000003</v>
      </c>
      <c r="D1436" s="23">
        <v>109.63979999999999</v>
      </c>
      <c r="E1436" s="23">
        <v>425.66669999999999</v>
      </c>
      <c r="F1436" s="23">
        <v>356</v>
      </c>
      <c r="G1436" s="23">
        <v>456.66669999999999</v>
      </c>
      <c r="H1436" s="23">
        <v>413</v>
      </c>
      <c r="J1436" s="32"/>
      <c r="K1436" s="32" t="s">
        <v>552</v>
      </c>
      <c r="L1436" s="32">
        <v>1426</v>
      </c>
      <c r="M1436" s="32" t="s">
        <v>263</v>
      </c>
      <c r="N1436" s="32" t="s">
        <v>685</v>
      </c>
      <c r="O1436" s="32" t="s">
        <v>570</v>
      </c>
      <c r="P1436" s="32" t="s">
        <v>569</v>
      </c>
      <c r="Q1436" s="32" t="s">
        <v>254</v>
      </c>
      <c r="R1436" s="32" t="s">
        <v>235</v>
      </c>
      <c r="S1436" s="37" t="s">
        <v>24</v>
      </c>
      <c r="T1436" s="32">
        <v>4</v>
      </c>
      <c r="U1436" s="33">
        <v>64.884500000000003</v>
      </c>
      <c r="V1436" s="33">
        <v>109.63979999999999</v>
      </c>
      <c r="W1436" s="33">
        <v>425.66669999999999</v>
      </c>
      <c r="X1436" s="33">
        <v>356</v>
      </c>
      <c r="Y1436" s="33">
        <v>456.66669999999999</v>
      </c>
      <c r="Z1436" s="33">
        <v>413</v>
      </c>
      <c r="AA1436" s="33" t="s">
        <v>235</v>
      </c>
      <c r="AB1436" s="33" t="s">
        <v>235</v>
      </c>
      <c r="AC1436" s="33">
        <f>ABS(180-V1436)</f>
        <v>70.360200000000006</v>
      </c>
      <c r="AD1436" s="33" t="s">
        <v>235</v>
      </c>
      <c r="AE1436" s="33" t="s">
        <v>235</v>
      </c>
      <c r="AF1436" s="33" t="s">
        <v>235</v>
      </c>
      <c r="AG1436" s="33" t="s">
        <v>235</v>
      </c>
      <c r="AH1436" s="33" t="s">
        <v>235</v>
      </c>
      <c r="AI1436" s="40" t="s">
        <v>235</v>
      </c>
      <c r="AJ1436" s="40" t="s">
        <v>235</v>
      </c>
    </row>
    <row r="1437" spans="1:36" x14ac:dyDescent="0.25">
      <c r="A1437" s="23" t="s">
        <v>552</v>
      </c>
      <c r="B1437" s="23">
        <v>5</v>
      </c>
      <c r="C1437" s="23">
        <v>69.354200000000006</v>
      </c>
      <c r="D1437" s="23">
        <v>132.387</v>
      </c>
      <c r="E1437" s="23">
        <v>464.66669999999999</v>
      </c>
      <c r="F1437" s="23">
        <v>340</v>
      </c>
      <c r="G1437" s="23">
        <v>471.66669999999999</v>
      </c>
      <c r="H1437" s="23">
        <v>409</v>
      </c>
      <c r="J1437" s="32"/>
      <c r="K1437" s="32" t="s">
        <v>552</v>
      </c>
      <c r="L1437" s="32">
        <v>1427</v>
      </c>
      <c r="M1437" s="32" t="s">
        <v>263</v>
      </c>
      <c r="N1437" s="32" t="s">
        <v>685</v>
      </c>
      <c r="O1437" s="32" t="s">
        <v>570</v>
      </c>
      <c r="P1437" s="32" t="s">
        <v>569</v>
      </c>
      <c r="Q1437" s="32" t="s">
        <v>254</v>
      </c>
      <c r="R1437" s="32" t="s">
        <v>235</v>
      </c>
      <c r="S1437" s="37" t="s">
        <v>24</v>
      </c>
      <c r="T1437" s="32">
        <v>5</v>
      </c>
      <c r="U1437" s="33">
        <v>69.354200000000006</v>
      </c>
      <c r="V1437" s="33">
        <v>132.387</v>
      </c>
      <c r="W1437" s="33">
        <v>464.66669999999999</v>
      </c>
      <c r="X1437" s="33">
        <v>340</v>
      </c>
      <c r="Y1437" s="33">
        <v>471.66669999999999</v>
      </c>
      <c r="Z1437" s="33">
        <v>409</v>
      </c>
      <c r="AA1437" s="33" t="s">
        <v>235</v>
      </c>
      <c r="AB1437" s="33" t="s">
        <v>235</v>
      </c>
      <c r="AC1437" s="33">
        <f>ABS(180-V1437)</f>
        <v>47.613</v>
      </c>
      <c r="AD1437" s="33" t="s">
        <v>235</v>
      </c>
      <c r="AE1437" s="33" t="s">
        <v>235</v>
      </c>
      <c r="AF1437" s="33" t="s">
        <v>235</v>
      </c>
      <c r="AG1437" s="33" t="s">
        <v>235</v>
      </c>
      <c r="AH1437" s="33" t="s">
        <v>235</v>
      </c>
      <c r="AI1437" s="40" t="s">
        <v>235</v>
      </c>
      <c r="AJ1437" s="40" t="s">
        <v>235</v>
      </c>
    </row>
    <row r="1438" spans="1:36" x14ac:dyDescent="0.25">
      <c r="A1438" s="23" t="s">
        <v>552</v>
      </c>
      <c r="B1438" s="23">
        <v>6</v>
      </c>
      <c r="C1438" s="23">
        <v>61.660400000000003</v>
      </c>
      <c r="D1438" s="23">
        <v>146.5728</v>
      </c>
      <c r="E1438" s="23">
        <v>498.66669999999999</v>
      </c>
      <c r="F1438" s="23">
        <v>353</v>
      </c>
      <c r="G1438" s="23">
        <v>489.66669999999999</v>
      </c>
      <c r="H1438" s="23">
        <v>414</v>
      </c>
      <c r="J1438" s="32"/>
      <c r="K1438" s="32" t="s">
        <v>552</v>
      </c>
      <c r="L1438" s="32">
        <v>1428</v>
      </c>
      <c r="M1438" s="32" t="s">
        <v>263</v>
      </c>
      <c r="N1438" s="32" t="s">
        <v>685</v>
      </c>
      <c r="O1438" s="32" t="s">
        <v>570</v>
      </c>
      <c r="P1438" s="32" t="s">
        <v>569</v>
      </c>
      <c r="Q1438" s="32" t="s">
        <v>254</v>
      </c>
      <c r="R1438" s="32" t="s">
        <v>235</v>
      </c>
      <c r="S1438" s="37" t="s">
        <v>24</v>
      </c>
      <c r="T1438" s="32">
        <v>6</v>
      </c>
      <c r="U1438" s="33">
        <v>61.660400000000003</v>
      </c>
      <c r="V1438" s="33">
        <v>146.5728</v>
      </c>
      <c r="W1438" s="33">
        <v>498.66669999999999</v>
      </c>
      <c r="X1438" s="33">
        <v>353</v>
      </c>
      <c r="Y1438" s="33">
        <v>489.66669999999999</v>
      </c>
      <c r="Z1438" s="33">
        <v>414</v>
      </c>
      <c r="AA1438" s="33">
        <f>SQRT(((W1438-W1433)^2)+((X1438-X1433)^2))</f>
        <v>256.73721974034072</v>
      </c>
      <c r="AB1438" s="33">
        <f>SQRT(((Y1436-Y1435)^2)+((Z1436-Z1435)^2))</f>
        <v>111.19802156513397</v>
      </c>
      <c r="AC1438" s="33">
        <f>ABS(180-V1438)</f>
        <v>33.427199999999999</v>
      </c>
      <c r="AD1438" s="33">
        <v>2</v>
      </c>
      <c r="AE1438" s="33">
        <v>0</v>
      </c>
      <c r="AF1438" s="33">
        <v>0</v>
      </c>
      <c r="AG1438" s="23">
        <f>SQRT((W1438-W1436)^2+(X1438-X1436)^2)</f>
        <v>73.061617830431317</v>
      </c>
      <c r="AH1438" s="23">
        <f>SQRT((W1435-W1433)^2+(X1435-X1433)^2)</f>
        <v>73.334848469196416</v>
      </c>
      <c r="AI1438" s="23">
        <f>SQRT(((Y1435-Y1433)^2)+((Z1435-Z1433)^2))</f>
        <v>31.575306807693888</v>
      </c>
      <c r="AJ1438" s="23">
        <f>SQRT(((Y1438-Y1436)^2)+((Z1438-Z1436)^2))</f>
        <v>33.015148038438355</v>
      </c>
    </row>
    <row r="1439" spans="1:36" x14ac:dyDescent="0.25">
      <c r="A1439" s="23" t="s">
        <v>553</v>
      </c>
      <c r="B1439" s="23">
        <v>1</v>
      </c>
      <c r="C1439" s="23">
        <v>62.241500000000002</v>
      </c>
      <c r="D1439" s="23">
        <v>26.6114</v>
      </c>
      <c r="E1439" s="23">
        <v>412.66669999999999</v>
      </c>
      <c r="F1439" s="23">
        <v>383</v>
      </c>
      <c r="G1439" s="23">
        <v>437.66669999999999</v>
      </c>
      <c r="H1439" s="23">
        <v>440</v>
      </c>
      <c r="J1439" s="32"/>
      <c r="K1439" s="32" t="s">
        <v>553</v>
      </c>
      <c r="L1439" s="32">
        <v>1429</v>
      </c>
      <c r="M1439" s="32" t="s">
        <v>263</v>
      </c>
      <c r="N1439" s="32" t="s">
        <v>685</v>
      </c>
      <c r="O1439" s="32" t="s">
        <v>570</v>
      </c>
      <c r="P1439" s="32" t="s">
        <v>569</v>
      </c>
      <c r="Q1439" s="32" t="s">
        <v>254</v>
      </c>
      <c r="R1439" s="32" t="s">
        <v>235</v>
      </c>
      <c r="S1439" s="37" t="s">
        <v>23</v>
      </c>
      <c r="T1439" s="32">
        <v>1</v>
      </c>
      <c r="U1439" s="33">
        <v>62.241500000000002</v>
      </c>
      <c r="V1439" s="33">
        <v>26.6114</v>
      </c>
      <c r="W1439" s="33">
        <v>412.66669999999999</v>
      </c>
      <c r="X1439" s="33">
        <v>383</v>
      </c>
      <c r="Y1439" s="33">
        <v>437.66669999999999</v>
      </c>
      <c r="Z1439" s="33">
        <v>440</v>
      </c>
      <c r="AA1439" s="33" t="s">
        <v>235</v>
      </c>
      <c r="AB1439" s="33" t="s">
        <v>235</v>
      </c>
      <c r="AC1439" s="33">
        <f>V1439</f>
        <v>26.6114</v>
      </c>
      <c r="AD1439" s="33" t="s">
        <v>235</v>
      </c>
      <c r="AE1439" s="33" t="s">
        <v>235</v>
      </c>
      <c r="AF1439" s="33" t="s">
        <v>235</v>
      </c>
      <c r="AG1439" s="33" t="s">
        <v>235</v>
      </c>
      <c r="AH1439" s="33" t="s">
        <v>235</v>
      </c>
      <c r="AI1439" s="33" t="s">
        <v>235</v>
      </c>
      <c r="AJ1439" s="33" t="s">
        <v>235</v>
      </c>
    </row>
    <row r="1440" spans="1:36" x14ac:dyDescent="0.25">
      <c r="A1440" s="23" t="s">
        <v>553</v>
      </c>
      <c r="B1440" s="23">
        <v>2</v>
      </c>
      <c r="C1440" s="23">
        <v>69.180899999999994</v>
      </c>
      <c r="D1440" s="23">
        <v>46.148800000000001</v>
      </c>
      <c r="E1440" s="23">
        <v>442.66669999999999</v>
      </c>
      <c r="F1440" s="23">
        <v>364</v>
      </c>
      <c r="G1440" s="23">
        <v>447.66669999999999</v>
      </c>
      <c r="H1440" s="23">
        <v>433</v>
      </c>
      <c r="J1440" s="32"/>
      <c r="K1440" s="32" t="s">
        <v>553</v>
      </c>
      <c r="L1440" s="32">
        <v>1430</v>
      </c>
      <c r="M1440" s="32" t="s">
        <v>263</v>
      </c>
      <c r="N1440" s="32" t="s">
        <v>685</v>
      </c>
      <c r="O1440" s="32" t="s">
        <v>570</v>
      </c>
      <c r="P1440" s="32" t="s">
        <v>569</v>
      </c>
      <c r="Q1440" s="32" t="s">
        <v>254</v>
      </c>
      <c r="R1440" s="32" t="s">
        <v>235</v>
      </c>
      <c r="S1440" s="37" t="s">
        <v>23</v>
      </c>
      <c r="T1440" s="32">
        <v>2</v>
      </c>
      <c r="U1440" s="33">
        <v>69.180899999999994</v>
      </c>
      <c r="V1440" s="33">
        <v>46.148800000000001</v>
      </c>
      <c r="W1440" s="33">
        <v>442.66669999999999</v>
      </c>
      <c r="X1440" s="33">
        <v>364</v>
      </c>
      <c r="Y1440" s="33">
        <v>447.66669999999999</v>
      </c>
      <c r="Z1440" s="33">
        <v>433</v>
      </c>
      <c r="AA1440" s="33" t="s">
        <v>235</v>
      </c>
      <c r="AB1440" s="33" t="s">
        <v>235</v>
      </c>
      <c r="AC1440" s="33">
        <f>V1440</f>
        <v>46.148800000000001</v>
      </c>
      <c r="AD1440" s="33" t="s">
        <v>235</v>
      </c>
      <c r="AE1440" s="33" t="s">
        <v>235</v>
      </c>
      <c r="AF1440" s="33" t="s">
        <v>235</v>
      </c>
      <c r="AG1440" s="33" t="s">
        <v>235</v>
      </c>
      <c r="AH1440" s="33" t="s">
        <v>235</v>
      </c>
      <c r="AI1440" s="33" t="s">
        <v>235</v>
      </c>
      <c r="AJ1440" s="33" t="s">
        <v>235</v>
      </c>
    </row>
    <row r="1441" spans="1:36" x14ac:dyDescent="0.25">
      <c r="A1441" s="23" t="s">
        <v>553</v>
      </c>
      <c r="B1441" s="23">
        <v>3</v>
      </c>
      <c r="C1441" s="23">
        <v>63.348199999999999</v>
      </c>
      <c r="D1441" s="23">
        <v>62.1355</v>
      </c>
      <c r="E1441" s="23">
        <v>480.66669999999999</v>
      </c>
      <c r="F1441" s="23">
        <v>371</v>
      </c>
      <c r="G1441" s="23">
        <v>467.66669999999999</v>
      </c>
      <c r="H1441" s="23">
        <v>433</v>
      </c>
      <c r="J1441" s="32"/>
      <c r="K1441" s="32" t="s">
        <v>553</v>
      </c>
      <c r="L1441" s="32">
        <v>1431</v>
      </c>
      <c r="M1441" s="32" t="s">
        <v>263</v>
      </c>
      <c r="N1441" s="32" t="s">
        <v>685</v>
      </c>
      <c r="O1441" s="32" t="s">
        <v>570</v>
      </c>
      <c r="P1441" s="32" t="s">
        <v>569</v>
      </c>
      <c r="Q1441" s="32" t="s">
        <v>254</v>
      </c>
      <c r="R1441" s="32" t="s">
        <v>235</v>
      </c>
      <c r="S1441" s="37" t="s">
        <v>23</v>
      </c>
      <c r="T1441" s="32">
        <v>3</v>
      </c>
      <c r="U1441" s="33">
        <v>63.348199999999999</v>
      </c>
      <c r="V1441" s="33">
        <v>62.1355</v>
      </c>
      <c r="W1441" s="33">
        <v>480.66669999999999</v>
      </c>
      <c r="X1441" s="33">
        <v>371</v>
      </c>
      <c r="Y1441" s="33">
        <v>467.66669999999999</v>
      </c>
      <c r="Z1441" s="33">
        <v>433</v>
      </c>
      <c r="AA1441" s="33" t="s">
        <v>235</v>
      </c>
      <c r="AB1441" s="33" t="s">
        <v>235</v>
      </c>
      <c r="AC1441" s="33">
        <f>V1441</f>
        <v>62.1355</v>
      </c>
      <c r="AD1441" s="33" t="s">
        <v>235</v>
      </c>
      <c r="AE1441" s="33" t="s">
        <v>235</v>
      </c>
      <c r="AF1441" s="33" t="s">
        <v>235</v>
      </c>
      <c r="AG1441" s="40" t="s">
        <v>235</v>
      </c>
      <c r="AH1441" s="40" t="s">
        <v>235</v>
      </c>
      <c r="AI1441" s="40" t="s">
        <v>235</v>
      </c>
      <c r="AJ1441" s="40" t="s">
        <v>235</v>
      </c>
    </row>
    <row r="1442" spans="1:36" x14ac:dyDescent="0.25">
      <c r="A1442" s="23" t="s">
        <v>553</v>
      </c>
      <c r="B1442" s="23">
        <v>4</v>
      </c>
      <c r="C1442" s="23">
        <v>64.078100000000006</v>
      </c>
      <c r="D1442" s="23">
        <v>117.3297</v>
      </c>
      <c r="E1442" s="23">
        <v>622.66669999999999</v>
      </c>
      <c r="F1442" s="23">
        <v>488</v>
      </c>
      <c r="G1442" s="23">
        <v>563.66669999999999</v>
      </c>
      <c r="H1442" s="23">
        <v>513</v>
      </c>
      <c r="J1442" s="32"/>
      <c r="K1442" s="32" t="s">
        <v>553</v>
      </c>
      <c r="L1442" s="32">
        <v>1432</v>
      </c>
      <c r="M1442" s="32" t="s">
        <v>263</v>
      </c>
      <c r="N1442" s="32" t="s">
        <v>685</v>
      </c>
      <c r="O1442" s="32" t="s">
        <v>570</v>
      </c>
      <c r="P1442" s="32" t="s">
        <v>569</v>
      </c>
      <c r="Q1442" s="32" t="s">
        <v>254</v>
      </c>
      <c r="R1442" s="32" t="s">
        <v>235</v>
      </c>
      <c r="S1442" s="37" t="s">
        <v>24</v>
      </c>
      <c r="T1442" s="32">
        <v>4</v>
      </c>
      <c r="U1442" s="33">
        <v>64.078100000000006</v>
      </c>
      <c r="V1442" s="33">
        <v>117.3297</v>
      </c>
      <c r="W1442" s="33">
        <v>622.66669999999999</v>
      </c>
      <c r="X1442" s="33">
        <v>488</v>
      </c>
      <c r="Y1442" s="33">
        <v>563.66669999999999</v>
      </c>
      <c r="Z1442" s="33">
        <v>513</v>
      </c>
      <c r="AA1442" s="33" t="s">
        <v>235</v>
      </c>
      <c r="AB1442" s="33" t="s">
        <v>235</v>
      </c>
      <c r="AC1442" s="33">
        <f>ABS(180-V1442)</f>
        <v>62.670299999999997</v>
      </c>
      <c r="AD1442" s="33" t="s">
        <v>235</v>
      </c>
      <c r="AE1442" s="33" t="s">
        <v>235</v>
      </c>
      <c r="AF1442" s="33" t="s">
        <v>235</v>
      </c>
      <c r="AG1442" s="40" t="s">
        <v>235</v>
      </c>
      <c r="AH1442" s="40" t="s">
        <v>235</v>
      </c>
      <c r="AI1442" s="40" t="s">
        <v>235</v>
      </c>
      <c r="AJ1442" s="40" t="s">
        <v>235</v>
      </c>
    </row>
    <row r="1443" spans="1:36" x14ac:dyDescent="0.25">
      <c r="A1443" s="23" t="s">
        <v>553</v>
      </c>
      <c r="B1443" s="23">
        <v>5</v>
      </c>
      <c r="C1443" s="23">
        <v>68.359300000000005</v>
      </c>
      <c r="D1443" s="23">
        <v>134.416</v>
      </c>
      <c r="E1443" s="23">
        <v>635.66669999999999</v>
      </c>
      <c r="F1443" s="23">
        <v>523</v>
      </c>
      <c r="G1443" s="23">
        <v>567.66669999999999</v>
      </c>
      <c r="H1443" s="23">
        <v>530</v>
      </c>
      <c r="J1443" s="32"/>
      <c r="K1443" s="32" t="s">
        <v>553</v>
      </c>
      <c r="L1443" s="32">
        <v>1433</v>
      </c>
      <c r="M1443" s="32" t="s">
        <v>263</v>
      </c>
      <c r="N1443" s="32" t="s">
        <v>685</v>
      </c>
      <c r="O1443" s="32" t="s">
        <v>570</v>
      </c>
      <c r="P1443" s="32" t="s">
        <v>569</v>
      </c>
      <c r="Q1443" s="32" t="s">
        <v>254</v>
      </c>
      <c r="R1443" s="32" t="s">
        <v>235</v>
      </c>
      <c r="S1443" s="37" t="s">
        <v>24</v>
      </c>
      <c r="T1443" s="32">
        <v>5</v>
      </c>
      <c r="U1443" s="33">
        <v>68.359300000000005</v>
      </c>
      <c r="V1443" s="33">
        <v>134.416</v>
      </c>
      <c r="W1443" s="33">
        <v>635.66669999999999</v>
      </c>
      <c r="X1443" s="33">
        <v>523</v>
      </c>
      <c r="Y1443" s="33">
        <v>567.66669999999999</v>
      </c>
      <c r="Z1443" s="33">
        <v>530</v>
      </c>
      <c r="AA1443" s="33" t="s">
        <v>235</v>
      </c>
      <c r="AB1443" s="33" t="s">
        <v>235</v>
      </c>
      <c r="AC1443" s="33">
        <f>ABS(180-V1443)</f>
        <v>45.584000000000003</v>
      </c>
      <c r="AD1443" s="33" t="s">
        <v>235</v>
      </c>
      <c r="AE1443" s="33" t="s">
        <v>235</v>
      </c>
      <c r="AF1443" s="33" t="s">
        <v>235</v>
      </c>
      <c r="AG1443" s="40" t="s">
        <v>235</v>
      </c>
      <c r="AH1443" s="40" t="s">
        <v>235</v>
      </c>
      <c r="AI1443" s="40" t="s">
        <v>235</v>
      </c>
      <c r="AJ1443" s="40" t="s">
        <v>235</v>
      </c>
    </row>
    <row r="1444" spans="1:36" x14ac:dyDescent="0.25">
      <c r="A1444" s="23" t="s">
        <v>553</v>
      </c>
      <c r="B1444" s="23">
        <v>6</v>
      </c>
      <c r="C1444" s="23">
        <v>64.327299999999994</v>
      </c>
      <c r="D1444" s="23">
        <v>151.95269999999999</v>
      </c>
      <c r="E1444" s="23">
        <v>623.66669999999999</v>
      </c>
      <c r="F1444" s="23">
        <v>555</v>
      </c>
      <c r="G1444" s="23">
        <v>560.66669999999999</v>
      </c>
      <c r="H1444" s="23">
        <v>542</v>
      </c>
      <c r="J1444" s="32"/>
      <c r="K1444" s="32" t="s">
        <v>553</v>
      </c>
      <c r="L1444" s="32">
        <v>1434</v>
      </c>
      <c r="M1444" s="32" t="s">
        <v>263</v>
      </c>
      <c r="N1444" s="32" t="s">
        <v>685</v>
      </c>
      <c r="O1444" s="32" t="s">
        <v>570</v>
      </c>
      <c r="P1444" s="32" t="s">
        <v>569</v>
      </c>
      <c r="Q1444" s="32" t="s">
        <v>254</v>
      </c>
      <c r="R1444" s="32" t="s">
        <v>235</v>
      </c>
      <c r="S1444" s="37" t="s">
        <v>24</v>
      </c>
      <c r="T1444" s="32">
        <v>6</v>
      </c>
      <c r="U1444" s="33">
        <v>64.327299999999994</v>
      </c>
      <c r="V1444" s="33">
        <v>151.95269999999999</v>
      </c>
      <c r="W1444" s="33">
        <v>623.66669999999999</v>
      </c>
      <c r="X1444" s="33">
        <v>555</v>
      </c>
      <c r="Y1444" s="33">
        <v>560.66669999999999</v>
      </c>
      <c r="Z1444" s="33">
        <v>542</v>
      </c>
      <c r="AA1444" s="33">
        <f>SQRT(((W1444-W1439)^2)+((X1444-X1439)^2))</f>
        <v>272.22233560088341</v>
      </c>
      <c r="AB1444" s="33">
        <f>SQRT(((Y1442-Y1441)^2)+((Z1442-Z1441)^2))</f>
        <v>124.96399481450646</v>
      </c>
      <c r="AC1444" s="33">
        <f>ABS(180-V1444)</f>
        <v>28.047300000000007</v>
      </c>
      <c r="AD1444" s="33">
        <v>2</v>
      </c>
      <c r="AE1444" s="33">
        <v>0</v>
      </c>
      <c r="AF1444" s="33">
        <v>0</v>
      </c>
      <c r="AG1444" s="23">
        <f>SQRT((W1444-W1442)^2+(X1444-X1442)^2)</f>
        <v>67.007462271003817</v>
      </c>
      <c r="AH1444" s="23">
        <f>SQRT((W1441-W1439)^2+(X1441-X1439)^2)</f>
        <v>69.050706006528273</v>
      </c>
      <c r="AI1444" s="23">
        <f>SQRT(((Y1441-Y1439)^2)+((Z1441-Z1439)^2))</f>
        <v>30.805843601498726</v>
      </c>
      <c r="AJ1444" s="23">
        <f>SQRT(((Y1444-Y1442)^2)+((Z1444-Z1442)^2))</f>
        <v>29.154759474226502</v>
      </c>
    </row>
    <row r="1445" spans="1:36" x14ac:dyDescent="0.25">
      <c r="A1445" s="23" t="s">
        <v>554</v>
      </c>
      <c r="B1445" s="23">
        <v>1</v>
      </c>
      <c r="C1445" s="23">
        <v>70.178299999999993</v>
      </c>
      <c r="D1445" s="23">
        <v>30.627700000000001</v>
      </c>
      <c r="E1445" s="23">
        <v>371.66669999999999</v>
      </c>
      <c r="F1445" s="23">
        <v>412</v>
      </c>
      <c r="G1445" s="23">
        <v>430.66669999999999</v>
      </c>
      <c r="H1445" s="23">
        <v>450</v>
      </c>
      <c r="J1445" s="32"/>
      <c r="K1445" s="32" t="s">
        <v>554</v>
      </c>
      <c r="L1445" s="32">
        <v>1435</v>
      </c>
      <c r="M1445" s="32" t="s">
        <v>263</v>
      </c>
      <c r="N1445" s="32" t="s">
        <v>685</v>
      </c>
      <c r="O1445" s="32" t="s">
        <v>570</v>
      </c>
      <c r="P1445" s="32" t="s">
        <v>569</v>
      </c>
      <c r="Q1445" s="32" t="s">
        <v>254</v>
      </c>
      <c r="R1445" s="32" t="s">
        <v>235</v>
      </c>
      <c r="S1445" s="37" t="s">
        <v>23</v>
      </c>
      <c r="T1445" s="32">
        <v>1</v>
      </c>
      <c r="U1445" s="33">
        <v>70.178299999999993</v>
      </c>
      <c r="V1445" s="33">
        <v>30.627700000000001</v>
      </c>
      <c r="W1445" s="33">
        <v>371.66669999999999</v>
      </c>
      <c r="X1445" s="33">
        <v>412</v>
      </c>
      <c r="Y1445" s="33">
        <v>430.66669999999999</v>
      </c>
      <c r="Z1445" s="33">
        <v>450</v>
      </c>
      <c r="AA1445" s="33" t="s">
        <v>235</v>
      </c>
      <c r="AB1445" s="33" t="s">
        <v>235</v>
      </c>
      <c r="AC1445" s="33">
        <f>V1445</f>
        <v>30.627700000000001</v>
      </c>
      <c r="AD1445" s="33" t="s">
        <v>235</v>
      </c>
      <c r="AE1445" s="33" t="s">
        <v>235</v>
      </c>
      <c r="AF1445" s="33" t="s">
        <v>235</v>
      </c>
      <c r="AG1445" s="33" t="s">
        <v>235</v>
      </c>
      <c r="AH1445" s="33" t="s">
        <v>235</v>
      </c>
      <c r="AI1445" s="33" t="s">
        <v>235</v>
      </c>
      <c r="AJ1445" s="33" t="s">
        <v>235</v>
      </c>
    </row>
    <row r="1446" spans="1:36" x14ac:dyDescent="0.25">
      <c r="A1446" s="23" t="s">
        <v>554</v>
      </c>
      <c r="B1446" s="23">
        <v>2</v>
      </c>
      <c r="C1446" s="23">
        <v>73.409800000000004</v>
      </c>
      <c r="D1446" s="23">
        <v>50.036900000000003</v>
      </c>
      <c r="E1446" s="23">
        <v>388.66669999999999</v>
      </c>
      <c r="F1446" s="23">
        <v>376</v>
      </c>
      <c r="G1446" s="23">
        <v>433.66669999999999</v>
      </c>
      <c r="H1446" s="23">
        <v>434</v>
      </c>
      <c r="J1446" s="32"/>
      <c r="K1446" s="32" t="s">
        <v>554</v>
      </c>
      <c r="L1446" s="32">
        <v>1436</v>
      </c>
      <c r="M1446" s="32" t="s">
        <v>263</v>
      </c>
      <c r="N1446" s="32" t="s">
        <v>685</v>
      </c>
      <c r="O1446" s="32" t="s">
        <v>570</v>
      </c>
      <c r="P1446" s="32" t="s">
        <v>569</v>
      </c>
      <c r="Q1446" s="32" t="s">
        <v>254</v>
      </c>
      <c r="R1446" s="32" t="s">
        <v>235</v>
      </c>
      <c r="S1446" s="37" t="s">
        <v>23</v>
      </c>
      <c r="T1446" s="32">
        <v>2</v>
      </c>
      <c r="U1446" s="33">
        <v>73.409800000000004</v>
      </c>
      <c r="V1446" s="33">
        <v>50.036900000000003</v>
      </c>
      <c r="W1446" s="33">
        <v>388.66669999999999</v>
      </c>
      <c r="X1446" s="33">
        <v>376</v>
      </c>
      <c r="Y1446" s="33">
        <v>433.66669999999999</v>
      </c>
      <c r="Z1446" s="33">
        <v>434</v>
      </c>
      <c r="AA1446" s="33" t="s">
        <v>235</v>
      </c>
      <c r="AB1446" s="33" t="s">
        <v>235</v>
      </c>
      <c r="AC1446" s="33">
        <f>V1446</f>
        <v>50.036900000000003</v>
      </c>
      <c r="AD1446" s="33" t="s">
        <v>235</v>
      </c>
      <c r="AE1446" s="33" t="s">
        <v>235</v>
      </c>
      <c r="AF1446" s="33" t="s">
        <v>235</v>
      </c>
      <c r="AG1446" s="33" t="s">
        <v>235</v>
      </c>
      <c r="AH1446" s="33" t="s">
        <v>235</v>
      </c>
      <c r="AI1446" s="33" t="s">
        <v>235</v>
      </c>
      <c r="AJ1446" s="33" t="s">
        <v>235</v>
      </c>
    </row>
    <row r="1447" spans="1:36" x14ac:dyDescent="0.25">
      <c r="A1447" s="23" t="s">
        <v>554</v>
      </c>
      <c r="B1447" s="23">
        <v>3</v>
      </c>
      <c r="C1447" s="23">
        <v>68.154200000000003</v>
      </c>
      <c r="D1447" s="23">
        <v>65.417599999999993</v>
      </c>
      <c r="E1447" s="23">
        <v>424.66669999999999</v>
      </c>
      <c r="F1447" s="23">
        <v>358</v>
      </c>
      <c r="G1447" s="23">
        <v>450.66669999999999</v>
      </c>
      <c r="H1447" s="23">
        <v>421</v>
      </c>
      <c r="J1447" s="32"/>
      <c r="K1447" s="32" t="s">
        <v>554</v>
      </c>
      <c r="L1447" s="32">
        <v>1437</v>
      </c>
      <c r="M1447" s="32" t="s">
        <v>263</v>
      </c>
      <c r="N1447" s="32" t="s">
        <v>685</v>
      </c>
      <c r="O1447" s="32" t="s">
        <v>570</v>
      </c>
      <c r="P1447" s="32" t="s">
        <v>569</v>
      </c>
      <c r="Q1447" s="32" t="s">
        <v>254</v>
      </c>
      <c r="R1447" s="32" t="s">
        <v>235</v>
      </c>
      <c r="S1447" s="37" t="s">
        <v>23</v>
      </c>
      <c r="T1447" s="32">
        <v>3</v>
      </c>
      <c r="U1447" s="33">
        <v>68.154200000000003</v>
      </c>
      <c r="V1447" s="33">
        <v>65.417599999999993</v>
      </c>
      <c r="W1447" s="33">
        <v>424.66669999999999</v>
      </c>
      <c r="X1447" s="33">
        <v>358</v>
      </c>
      <c r="Y1447" s="33">
        <v>450.66669999999999</v>
      </c>
      <c r="Z1447" s="33">
        <v>421</v>
      </c>
      <c r="AA1447" s="33" t="s">
        <v>235</v>
      </c>
      <c r="AB1447" s="33" t="s">
        <v>235</v>
      </c>
      <c r="AC1447" s="33">
        <f>V1447</f>
        <v>65.417599999999993</v>
      </c>
      <c r="AD1447" s="33" t="s">
        <v>235</v>
      </c>
      <c r="AE1447" s="33" t="s">
        <v>235</v>
      </c>
      <c r="AF1447" s="33" t="s">
        <v>235</v>
      </c>
      <c r="AG1447" s="33" t="s">
        <v>235</v>
      </c>
      <c r="AH1447" s="33" t="s">
        <v>235</v>
      </c>
      <c r="AI1447" s="40" t="s">
        <v>235</v>
      </c>
      <c r="AJ1447" s="40" t="s">
        <v>235</v>
      </c>
    </row>
    <row r="1448" spans="1:36" x14ac:dyDescent="0.25">
      <c r="A1448" s="23" t="s">
        <v>554</v>
      </c>
      <c r="B1448" s="23">
        <v>4</v>
      </c>
      <c r="C1448" s="23">
        <v>68.796800000000005</v>
      </c>
      <c r="D1448" s="23">
        <v>120.3785</v>
      </c>
      <c r="E1448" s="23">
        <v>621.66669999999999</v>
      </c>
      <c r="F1448" s="23">
        <v>365</v>
      </c>
      <c r="G1448" s="23">
        <v>584.66669999999999</v>
      </c>
      <c r="H1448" s="23">
        <v>423</v>
      </c>
      <c r="J1448" s="32"/>
      <c r="K1448" s="32" t="s">
        <v>554</v>
      </c>
      <c r="L1448" s="32">
        <v>1438</v>
      </c>
      <c r="M1448" s="32" t="s">
        <v>263</v>
      </c>
      <c r="N1448" s="32" t="s">
        <v>685</v>
      </c>
      <c r="O1448" s="32" t="s">
        <v>570</v>
      </c>
      <c r="P1448" s="32" t="s">
        <v>569</v>
      </c>
      <c r="Q1448" s="32" t="s">
        <v>254</v>
      </c>
      <c r="R1448" s="32" t="s">
        <v>235</v>
      </c>
      <c r="S1448" s="37" t="s">
        <v>24</v>
      </c>
      <c r="T1448" s="32">
        <v>4</v>
      </c>
      <c r="U1448" s="33">
        <v>68.796800000000005</v>
      </c>
      <c r="V1448" s="33">
        <v>120.3785</v>
      </c>
      <c r="W1448" s="33">
        <v>621.66669999999999</v>
      </c>
      <c r="X1448" s="33">
        <v>365</v>
      </c>
      <c r="Y1448" s="33">
        <v>584.66669999999999</v>
      </c>
      <c r="Z1448" s="33">
        <v>423</v>
      </c>
      <c r="AA1448" s="33" t="s">
        <v>235</v>
      </c>
      <c r="AB1448" s="33" t="s">
        <v>235</v>
      </c>
      <c r="AC1448" s="33">
        <f>ABS(180-V1448)</f>
        <v>59.621499999999997</v>
      </c>
      <c r="AD1448" s="33" t="s">
        <v>235</v>
      </c>
      <c r="AE1448" s="33" t="s">
        <v>235</v>
      </c>
      <c r="AF1448" s="33" t="s">
        <v>235</v>
      </c>
      <c r="AG1448" s="33" t="s">
        <v>235</v>
      </c>
      <c r="AH1448" s="33" t="s">
        <v>235</v>
      </c>
      <c r="AI1448" s="40" t="s">
        <v>235</v>
      </c>
      <c r="AJ1448" s="40" t="s">
        <v>235</v>
      </c>
    </row>
    <row r="1449" spans="1:36" x14ac:dyDescent="0.25">
      <c r="A1449" s="23" t="s">
        <v>554</v>
      </c>
      <c r="B1449" s="23">
        <v>5</v>
      </c>
      <c r="C1449" s="23">
        <v>76.419899999999998</v>
      </c>
      <c r="D1449" s="23">
        <v>134.96449999999999</v>
      </c>
      <c r="E1449" s="23">
        <v>656.66669999999999</v>
      </c>
      <c r="F1449" s="23">
        <v>386</v>
      </c>
      <c r="G1449" s="23">
        <v>600.66669999999999</v>
      </c>
      <c r="H1449" s="23">
        <v>438</v>
      </c>
      <c r="J1449" s="32"/>
      <c r="K1449" s="32" t="s">
        <v>554</v>
      </c>
      <c r="L1449" s="32">
        <v>1439</v>
      </c>
      <c r="M1449" s="32" t="s">
        <v>263</v>
      </c>
      <c r="N1449" s="32" t="s">
        <v>685</v>
      </c>
      <c r="O1449" s="32" t="s">
        <v>570</v>
      </c>
      <c r="P1449" s="32" t="s">
        <v>569</v>
      </c>
      <c r="Q1449" s="32" t="s">
        <v>254</v>
      </c>
      <c r="R1449" s="32" t="s">
        <v>235</v>
      </c>
      <c r="S1449" s="37" t="s">
        <v>24</v>
      </c>
      <c r="T1449" s="32">
        <v>5</v>
      </c>
      <c r="U1449" s="33">
        <v>76.419899999999998</v>
      </c>
      <c r="V1449" s="33">
        <v>134.96449999999999</v>
      </c>
      <c r="W1449" s="33">
        <v>656.66669999999999</v>
      </c>
      <c r="X1449" s="33">
        <v>386</v>
      </c>
      <c r="Y1449" s="33">
        <v>600.66669999999999</v>
      </c>
      <c r="Z1449" s="33">
        <v>438</v>
      </c>
      <c r="AA1449" s="33" t="s">
        <v>235</v>
      </c>
      <c r="AB1449" s="33" t="s">
        <v>235</v>
      </c>
      <c r="AC1449" s="33">
        <f>ABS(180-V1449)</f>
        <v>45.035500000000013</v>
      </c>
      <c r="AD1449" s="33" t="s">
        <v>235</v>
      </c>
      <c r="AE1449" s="33" t="s">
        <v>235</v>
      </c>
      <c r="AF1449" s="33" t="s">
        <v>235</v>
      </c>
      <c r="AG1449" s="33" t="s">
        <v>235</v>
      </c>
      <c r="AH1449" s="33" t="s">
        <v>235</v>
      </c>
      <c r="AI1449" s="40" t="s">
        <v>235</v>
      </c>
      <c r="AJ1449" s="40" t="s">
        <v>235</v>
      </c>
    </row>
    <row r="1450" spans="1:36" x14ac:dyDescent="0.25">
      <c r="A1450" s="23" t="s">
        <v>554</v>
      </c>
      <c r="B1450" s="23">
        <v>6</v>
      </c>
      <c r="C1450" s="23">
        <v>68.8767</v>
      </c>
      <c r="D1450" s="23">
        <v>152.0224</v>
      </c>
      <c r="E1450" s="23">
        <v>666.66669999999999</v>
      </c>
      <c r="F1450" s="23">
        <v>424</v>
      </c>
      <c r="G1450" s="23">
        <v>604.66669999999999</v>
      </c>
      <c r="H1450" s="23">
        <v>454</v>
      </c>
      <c r="J1450" s="32"/>
      <c r="K1450" s="32" t="s">
        <v>554</v>
      </c>
      <c r="L1450" s="32">
        <v>1440</v>
      </c>
      <c r="M1450" s="32" t="s">
        <v>263</v>
      </c>
      <c r="N1450" s="32" t="s">
        <v>685</v>
      </c>
      <c r="O1450" s="32" t="s">
        <v>570</v>
      </c>
      <c r="P1450" s="32" t="s">
        <v>569</v>
      </c>
      <c r="Q1450" s="32" t="s">
        <v>254</v>
      </c>
      <c r="R1450" s="32" t="s">
        <v>235</v>
      </c>
      <c r="S1450" s="37" t="s">
        <v>24</v>
      </c>
      <c r="T1450" s="32">
        <v>6</v>
      </c>
      <c r="U1450" s="33">
        <v>68.8767</v>
      </c>
      <c r="V1450" s="33">
        <v>152.0224</v>
      </c>
      <c r="W1450" s="33">
        <v>666.66669999999999</v>
      </c>
      <c r="X1450" s="33">
        <v>424</v>
      </c>
      <c r="Y1450" s="33">
        <v>604.66669999999999</v>
      </c>
      <c r="Z1450" s="33">
        <v>454</v>
      </c>
      <c r="AA1450" s="33">
        <f>SQRT(((W1450-W1445)^2)+((X1450-X1445)^2))</f>
        <v>295.24396691549856</v>
      </c>
      <c r="AB1450" s="33">
        <f>SQRT(((Y1448-Y1447)^2)+((Z1448-Z1447)^2))</f>
        <v>134.01492454200763</v>
      </c>
      <c r="AC1450" s="33">
        <f>ABS(180-V1450)</f>
        <v>27.977599999999995</v>
      </c>
      <c r="AD1450" s="33">
        <v>2</v>
      </c>
      <c r="AE1450" s="33">
        <v>0</v>
      </c>
      <c r="AF1450" s="33">
        <v>0</v>
      </c>
      <c r="AG1450" s="23">
        <f>SQRT((W1450-W1448)^2+(X1450-X1448)^2)</f>
        <v>74.202425836356596</v>
      </c>
      <c r="AH1450" s="23">
        <f>SQRT((W1447-W1445)^2+(X1447-X1445)^2)</f>
        <v>75.663729752107784</v>
      </c>
      <c r="AI1450" s="23">
        <f>SQRT(((Y1447-Y1445)^2)+((Z1447-Z1445)^2))</f>
        <v>35.227829907617071</v>
      </c>
      <c r="AJ1450" s="23">
        <f>SQRT(((Y1450-Y1448)^2)+((Z1450-Z1448)^2))</f>
        <v>36.891733491393431</v>
      </c>
    </row>
    <row r="1451" spans="1:36" x14ac:dyDescent="0.25">
      <c r="A1451" s="23" t="s">
        <v>555</v>
      </c>
      <c r="B1451" s="23">
        <v>1</v>
      </c>
      <c r="C1451" s="23">
        <v>59.135399999999997</v>
      </c>
      <c r="D1451" s="23">
        <v>33.432200000000002</v>
      </c>
      <c r="E1451" s="23">
        <v>378.66669999999999</v>
      </c>
      <c r="F1451" s="23">
        <v>477</v>
      </c>
      <c r="G1451" s="23">
        <v>437.66669999999999</v>
      </c>
      <c r="H1451" s="23">
        <v>481</v>
      </c>
      <c r="J1451" s="32"/>
      <c r="K1451" s="32" t="s">
        <v>555</v>
      </c>
      <c r="L1451" s="32">
        <v>1441</v>
      </c>
      <c r="M1451" s="32" t="s">
        <v>263</v>
      </c>
      <c r="N1451" s="32" t="s">
        <v>685</v>
      </c>
      <c r="O1451" s="32" t="s">
        <v>570</v>
      </c>
      <c r="P1451" s="32" t="s">
        <v>569</v>
      </c>
      <c r="Q1451" s="32" t="s">
        <v>254</v>
      </c>
      <c r="R1451" s="32" t="s">
        <v>235</v>
      </c>
      <c r="S1451" s="37" t="s">
        <v>23</v>
      </c>
      <c r="T1451" s="32">
        <v>1</v>
      </c>
      <c r="U1451" s="33">
        <v>59.135399999999997</v>
      </c>
      <c r="V1451" s="33">
        <v>33.432200000000002</v>
      </c>
      <c r="W1451" s="33">
        <v>378.66669999999999</v>
      </c>
      <c r="X1451" s="33">
        <v>477</v>
      </c>
      <c r="Y1451" s="33">
        <v>437.66669999999999</v>
      </c>
      <c r="Z1451" s="33">
        <v>481</v>
      </c>
      <c r="AA1451" s="33" t="s">
        <v>235</v>
      </c>
      <c r="AB1451" s="33" t="s">
        <v>235</v>
      </c>
      <c r="AC1451" s="33">
        <f>V1451</f>
        <v>33.432200000000002</v>
      </c>
      <c r="AD1451" s="33" t="s">
        <v>235</v>
      </c>
      <c r="AE1451" s="33" t="s">
        <v>235</v>
      </c>
      <c r="AF1451" s="33" t="s">
        <v>235</v>
      </c>
      <c r="AG1451" s="33" t="s">
        <v>235</v>
      </c>
      <c r="AH1451" s="33" t="s">
        <v>235</v>
      </c>
      <c r="AI1451" s="33" t="s">
        <v>235</v>
      </c>
      <c r="AJ1451" s="33" t="s">
        <v>235</v>
      </c>
    </row>
    <row r="1452" spans="1:36" x14ac:dyDescent="0.25">
      <c r="A1452" s="23" t="s">
        <v>555</v>
      </c>
      <c r="B1452" s="23">
        <v>2</v>
      </c>
      <c r="C1452" s="23">
        <v>70.263800000000003</v>
      </c>
      <c r="D1452" s="23">
        <v>53.930199999999999</v>
      </c>
      <c r="E1452" s="23">
        <v>371.66669999999999</v>
      </c>
      <c r="F1452" s="23">
        <v>438</v>
      </c>
      <c r="G1452" s="23">
        <v>435.66669999999999</v>
      </c>
      <c r="H1452" s="23">
        <v>467</v>
      </c>
      <c r="J1452" s="32"/>
      <c r="K1452" s="32" t="s">
        <v>555</v>
      </c>
      <c r="L1452" s="32">
        <v>1442</v>
      </c>
      <c r="M1452" s="32" t="s">
        <v>263</v>
      </c>
      <c r="N1452" s="32" t="s">
        <v>685</v>
      </c>
      <c r="O1452" s="32" t="s">
        <v>570</v>
      </c>
      <c r="P1452" s="32" t="s">
        <v>569</v>
      </c>
      <c r="Q1452" s="32" t="s">
        <v>254</v>
      </c>
      <c r="R1452" s="32" t="s">
        <v>235</v>
      </c>
      <c r="S1452" s="37" t="s">
        <v>23</v>
      </c>
      <c r="T1452" s="32">
        <v>2</v>
      </c>
      <c r="U1452" s="33">
        <v>70.263800000000003</v>
      </c>
      <c r="V1452" s="33">
        <v>53.930199999999999</v>
      </c>
      <c r="W1452" s="33">
        <v>371.66669999999999</v>
      </c>
      <c r="X1452" s="33">
        <v>438</v>
      </c>
      <c r="Y1452" s="33">
        <v>435.66669999999999</v>
      </c>
      <c r="Z1452" s="33">
        <v>467</v>
      </c>
      <c r="AA1452" s="33" t="s">
        <v>235</v>
      </c>
      <c r="AB1452" s="33" t="s">
        <v>235</v>
      </c>
      <c r="AC1452" s="33">
        <f>V1452</f>
        <v>53.930199999999999</v>
      </c>
      <c r="AD1452" s="33" t="s">
        <v>235</v>
      </c>
      <c r="AE1452" s="33" t="s">
        <v>235</v>
      </c>
      <c r="AF1452" s="33" t="s">
        <v>235</v>
      </c>
      <c r="AG1452" s="33" t="s">
        <v>235</v>
      </c>
      <c r="AH1452" s="33" t="s">
        <v>235</v>
      </c>
      <c r="AI1452" s="33" t="s">
        <v>235</v>
      </c>
      <c r="AJ1452" s="33" t="s">
        <v>235</v>
      </c>
    </row>
    <row r="1453" spans="1:36" x14ac:dyDescent="0.25">
      <c r="A1453" s="23" t="s">
        <v>555</v>
      </c>
      <c r="B1453" s="23">
        <v>3</v>
      </c>
      <c r="C1453" s="23">
        <v>65.802700000000002</v>
      </c>
      <c r="D1453" s="23">
        <v>65.9011</v>
      </c>
      <c r="E1453" s="23">
        <v>392.66669999999999</v>
      </c>
      <c r="F1453" s="23">
        <v>405</v>
      </c>
      <c r="G1453" s="23">
        <v>445.66669999999999</v>
      </c>
      <c r="H1453" s="23">
        <v>444</v>
      </c>
      <c r="J1453" s="32"/>
      <c r="K1453" s="32" t="s">
        <v>555</v>
      </c>
      <c r="L1453" s="32">
        <v>1443</v>
      </c>
      <c r="M1453" s="32" t="s">
        <v>263</v>
      </c>
      <c r="N1453" s="32" t="s">
        <v>685</v>
      </c>
      <c r="O1453" s="32" t="s">
        <v>570</v>
      </c>
      <c r="P1453" s="32" t="s">
        <v>569</v>
      </c>
      <c r="Q1453" s="32" t="s">
        <v>254</v>
      </c>
      <c r="R1453" s="32" t="s">
        <v>235</v>
      </c>
      <c r="S1453" s="37" t="s">
        <v>23</v>
      </c>
      <c r="T1453" s="32">
        <v>3</v>
      </c>
      <c r="U1453" s="33">
        <v>65.802700000000002</v>
      </c>
      <c r="V1453" s="33">
        <v>65.9011</v>
      </c>
      <c r="W1453" s="33">
        <v>392.66669999999999</v>
      </c>
      <c r="X1453" s="33">
        <v>405</v>
      </c>
      <c r="Y1453" s="33">
        <v>445.66669999999999</v>
      </c>
      <c r="Z1453" s="33">
        <v>444</v>
      </c>
      <c r="AA1453" s="33" t="s">
        <v>235</v>
      </c>
      <c r="AB1453" s="33" t="s">
        <v>235</v>
      </c>
      <c r="AC1453" s="33">
        <f>V1453</f>
        <v>65.9011</v>
      </c>
      <c r="AD1453" s="33" t="s">
        <v>235</v>
      </c>
      <c r="AE1453" s="33" t="s">
        <v>235</v>
      </c>
      <c r="AF1453" s="33" t="s">
        <v>235</v>
      </c>
      <c r="AG1453" s="40" t="s">
        <v>235</v>
      </c>
      <c r="AH1453" s="40" t="s">
        <v>235</v>
      </c>
      <c r="AI1453" s="40" t="s">
        <v>235</v>
      </c>
      <c r="AJ1453" s="40" t="s">
        <v>235</v>
      </c>
    </row>
    <row r="1454" spans="1:36" x14ac:dyDescent="0.25">
      <c r="A1454" s="23" t="s">
        <v>555</v>
      </c>
      <c r="B1454" s="23">
        <v>4</v>
      </c>
      <c r="C1454" s="23">
        <v>69.584500000000006</v>
      </c>
      <c r="D1454" s="23">
        <v>126.9851</v>
      </c>
      <c r="E1454" s="23">
        <v>566.66669999999999</v>
      </c>
      <c r="F1454" s="23">
        <v>305</v>
      </c>
      <c r="G1454" s="23">
        <v>557.66669999999999</v>
      </c>
      <c r="H1454" s="23">
        <v>374</v>
      </c>
      <c r="J1454" s="32"/>
      <c r="K1454" s="32" t="s">
        <v>555</v>
      </c>
      <c r="L1454" s="32">
        <v>1444</v>
      </c>
      <c r="M1454" s="32" t="s">
        <v>263</v>
      </c>
      <c r="N1454" s="32" t="s">
        <v>685</v>
      </c>
      <c r="O1454" s="32" t="s">
        <v>570</v>
      </c>
      <c r="P1454" s="32" t="s">
        <v>569</v>
      </c>
      <c r="Q1454" s="32" t="s">
        <v>254</v>
      </c>
      <c r="R1454" s="32" t="s">
        <v>235</v>
      </c>
      <c r="S1454" s="37" t="s">
        <v>24</v>
      </c>
      <c r="T1454" s="32">
        <v>4</v>
      </c>
      <c r="U1454" s="33">
        <v>69.584500000000006</v>
      </c>
      <c r="V1454" s="33">
        <v>126.9851</v>
      </c>
      <c r="W1454" s="33">
        <v>566.66669999999999</v>
      </c>
      <c r="X1454" s="33">
        <v>305</v>
      </c>
      <c r="Y1454" s="33">
        <v>557.66669999999999</v>
      </c>
      <c r="Z1454" s="33">
        <v>374</v>
      </c>
      <c r="AA1454" s="33" t="s">
        <v>235</v>
      </c>
      <c r="AB1454" s="33" t="s">
        <v>235</v>
      </c>
      <c r="AC1454" s="33">
        <f>ABS(180-V1454)</f>
        <v>53.014899999999997</v>
      </c>
      <c r="AD1454" s="33" t="s">
        <v>235</v>
      </c>
      <c r="AE1454" s="33" t="s">
        <v>235</v>
      </c>
      <c r="AF1454" s="33" t="s">
        <v>235</v>
      </c>
      <c r="AG1454" s="40" t="s">
        <v>235</v>
      </c>
      <c r="AH1454" s="40" t="s">
        <v>235</v>
      </c>
      <c r="AI1454" s="40" t="s">
        <v>235</v>
      </c>
      <c r="AJ1454" s="40" t="s">
        <v>235</v>
      </c>
    </row>
    <row r="1455" spans="1:36" x14ac:dyDescent="0.25">
      <c r="A1455" s="23" t="s">
        <v>555</v>
      </c>
      <c r="B1455" s="23">
        <v>5</v>
      </c>
      <c r="C1455" s="23">
        <v>72.45</v>
      </c>
      <c r="D1455" s="23">
        <v>139.73949999999999</v>
      </c>
      <c r="E1455" s="23">
        <v>600.66669999999999</v>
      </c>
      <c r="F1455" s="23">
        <v>312</v>
      </c>
      <c r="G1455" s="23">
        <v>575.66669999999999</v>
      </c>
      <c r="H1455" s="23">
        <v>380</v>
      </c>
      <c r="J1455" s="32"/>
      <c r="K1455" s="32" t="s">
        <v>555</v>
      </c>
      <c r="L1455" s="32">
        <v>1445</v>
      </c>
      <c r="M1455" s="32" t="s">
        <v>263</v>
      </c>
      <c r="N1455" s="32" t="s">
        <v>685</v>
      </c>
      <c r="O1455" s="32" t="s">
        <v>570</v>
      </c>
      <c r="P1455" s="32" t="s">
        <v>569</v>
      </c>
      <c r="Q1455" s="32" t="s">
        <v>254</v>
      </c>
      <c r="R1455" s="32" t="s">
        <v>235</v>
      </c>
      <c r="S1455" s="37" t="s">
        <v>24</v>
      </c>
      <c r="T1455" s="32">
        <v>5</v>
      </c>
      <c r="U1455" s="33">
        <v>72.45</v>
      </c>
      <c r="V1455" s="33">
        <v>139.73949999999999</v>
      </c>
      <c r="W1455" s="33">
        <v>600.66669999999999</v>
      </c>
      <c r="X1455" s="33">
        <v>312</v>
      </c>
      <c r="Y1455" s="33">
        <v>575.66669999999999</v>
      </c>
      <c r="Z1455" s="33">
        <v>380</v>
      </c>
      <c r="AA1455" s="33" t="s">
        <v>235</v>
      </c>
      <c r="AB1455" s="33" t="s">
        <v>235</v>
      </c>
      <c r="AC1455" s="33">
        <f>ABS(180-V1455)</f>
        <v>40.260500000000008</v>
      </c>
      <c r="AD1455" s="33" t="s">
        <v>235</v>
      </c>
      <c r="AE1455" s="33" t="s">
        <v>235</v>
      </c>
      <c r="AF1455" s="33" t="s">
        <v>235</v>
      </c>
      <c r="AG1455" s="40" t="s">
        <v>235</v>
      </c>
      <c r="AH1455" s="40" t="s">
        <v>235</v>
      </c>
      <c r="AI1455" s="40" t="s">
        <v>235</v>
      </c>
      <c r="AJ1455" s="40" t="s">
        <v>235</v>
      </c>
    </row>
    <row r="1456" spans="1:36" x14ac:dyDescent="0.25">
      <c r="A1456" s="23" t="s">
        <v>555</v>
      </c>
      <c r="B1456" s="23">
        <v>6</v>
      </c>
      <c r="C1456" s="23">
        <v>62.801299999999998</v>
      </c>
      <c r="D1456" s="23">
        <v>156.7885</v>
      </c>
      <c r="E1456" s="23">
        <v>622.66669999999999</v>
      </c>
      <c r="F1456" s="23">
        <v>344</v>
      </c>
      <c r="G1456" s="23">
        <v>584.66669999999999</v>
      </c>
      <c r="H1456" s="23">
        <v>394</v>
      </c>
      <c r="J1456" s="32"/>
      <c r="K1456" s="32" t="s">
        <v>555</v>
      </c>
      <c r="L1456" s="32">
        <v>1446</v>
      </c>
      <c r="M1456" s="32" t="s">
        <v>263</v>
      </c>
      <c r="N1456" s="32" t="s">
        <v>685</v>
      </c>
      <c r="O1456" s="32" t="s">
        <v>570</v>
      </c>
      <c r="P1456" s="32" t="s">
        <v>569</v>
      </c>
      <c r="Q1456" s="32" t="s">
        <v>254</v>
      </c>
      <c r="R1456" s="32" t="s">
        <v>235</v>
      </c>
      <c r="S1456" s="37" t="s">
        <v>24</v>
      </c>
      <c r="T1456" s="32">
        <v>6</v>
      </c>
      <c r="U1456" s="33">
        <v>62.801299999999998</v>
      </c>
      <c r="V1456" s="33">
        <v>156.7885</v>
      </c>
      <c r="W1456" s="33">
        <v>622.66669999999999</v>
      </c>
      <c r="X1456" s="33">
        <v>344</v>
      </c>
      <c r="Y1456" s="33">
        <v>584.66669999999999</v>
      </c>
      <c r="Z1456" s="33">
        <v>394</v>
      </c>
      <c r="AA1456" s="33">
        <f>SQRT(((W1456-W1451)^2)+((X1456-X1451)^2))</f>
        <v>277.89386463180506</v>
      </c>
      <c r="AB1456" s="33">
        <f>SQRT(((Y1454-Y1453)^2)+((Z1454-Z1453)^2))</f>
        <v>132.07573584879245</v>
      </c>
      <c r="AC1456" s="33">
        <f>ABS(180-V1456)</f>
        <v>23.211500000000001</v>
      </c>
      <c r="AD1456" s="33">
        <v>2</v>
      </c>
      <c r="AE1456" s="33">
        <v>0</v>
      </c>
      <c r="AF1456" s="33">
        <v>0</v>
      </c>
      <c r="AG1456" s="23">
        <f>SQRT((W1456-W1454)^2+(X1456-X1454)^2)</f>
        <v>68.24221567329127</v>
      </c>
      <c r="AH1456" s="23">
        <f>SQRT((W1453-W1451)^2+(X1453-X1451)^2)</f>
        <v>73.348483283568996</v>
      </c>
      <c r="AI1456" s="23">
        <f>SQRT(((Y1453-Y1451)^2)+((Z1453-Z1451)^2))</f>
        <v>37.8549864614954</v>
      </c>
      <c r="AJ1456" s="23">
        <f>SQRT(((Y1456-Y1454)^2)+((Z1456-Z1454)^2))</f>
        <v>33.600595232822883</v>
      </c>
    </row>
    <row r="1457" spans="1:36" x14ac:dyDescent="0.25">
      <c r="A1457" s="23" t="s">
        <v>556</v>
      </c>
      <c r="B1457" s="23">
        <v>1</v>
      </c>
      <c r="C1457" s="23">
        <v>58.463700000000003</v>
      </c>
      <c r="D1457" s="23">
        <v>19.829000000000001</v>
      </c>
      <c r="E1457" s="23">
        <v>330.66669999999999</v>
      </c>
      <c r="F1457" s="23">
        <v>484</v>
      </c>
      <c r="G1457" s="23">
        <v>387.66669999999999</v>
      </c>
      <c r="H1457" s="23">
        <v>471</v>
      </c>
      <c r="J1457" s="32"/>
      <c r="K1457" s="32" t="s">
        <v>556</v>
      </c>
      <c r="L1457" s="32">
        <v>1447</v>
      </c>
      <c r="M1457" s="32" t="s">
        <v>263</v>
      </c>
      <c r="N1457" s="32" t="s">
        <v>685</v>
      </c>
      <c r="O1457" s="32" t="s">
        <v>570</v>
      </c>
      <c r="P1457" s="32" t="s">
        <v>569</v>
      </c>
      <c r="Q1457" s="32" t="s">
        <v>254</v>
      </c>
      <c r="R1457" s="32" t="s">
        <v>235</v>
      </c>
      <c r="S1457" s="37" t="s">
        <v>23</v>
      </c>
      <c r="T1457" s="32">
        <v>1</v>
      </c>
      <c r="U1457" s="33">
        <v>58.463700000000003</v>
      </c>
      <c r="V1457" s="33">
        <v>19.829000000000001</v>
      </c>
      <c r="W1457" s="33">
        <v>330.66669999999999</v>
      </c>
      <c r="X1457" s="33">
        <v>484</v>
      </c>
      <c r="Y1457" s="33">
        <v>387.66669999999999</v>
      </c>
      <c r="Z1457" s="33">
        <v>471</v>
      </c>
      <c r="AA1457" s="33" t="s">
        <v>235</v>
      </c>
      <c r="AB1457" s="33" t="s">
        <v>235</v>
      </c>
      <c r="AC1457" s="33">
        <f>V1457</f>
        <v>19.829000000000001</v>
      </c>
      <c r="AD1457" s="33" t="s">
        <v>235</v>
      </c>
      <c r="AE1457" s="33" t="s">
        <v>235</v>
      </c>
      <c r="AF1457" s="33" t="s">
        <v>235</v>
      </c>
      <c r="AG1457" s="33" t="s">
        <v>235</v>
      </c>
      <c r="AH1457" s="33" t="s">
        <v>235</v>
      </c>
      <c r="AI1457" s="33" t="s">
        <v>235</v>
      </c>
      <c r="AJ1457" s="33" t="s">
        <v>235</v>
      </c>
    </row>
    <row r="1458" spans="1:36" x14ac:dyDescent="0.25">
      <c r="A1458" s="23" t="s">
        <v>556</v>
      </c>
      <c r="B1458" s="23">
        <v>2</v>
      </c>
      <c r="C1458" s="23">
        <v>54.571100000000001</v>
      </c>
      <c r="D1458" s="23">
        <v>46.458300000000001</v>
      </c>
      <c r="E1458" s="23">
        <v>332.66669999999999</v>
      </c>
      <c r="F1458" s="23">
        <v>447</v>
      </c>
      <c r="G1458" s="23">
        <v>385.66669999999999</v>
      </c>
      <c r="H1458" s="23">
        <v>460</v>
      </c>
      <c r="J1458" s="32"/>
      <c r="K1458" s="32" t="s">
        <v>556</v>
      </c>
      <c r="L1458" s="32">
        <v>1448</v>
      </c>
      <c r="M1458" s="32" t="s">
        <v>263</v>
      </c>
      <c r="N1458" s="32" t="s">
        <v>685</v>
      </c>
      <c r="O1458" s="32" t="s">
        <v>570</v>
      </c>
      <c r="P1458" s="32" t="s">
        <v>569</v>
      </c>
      <c r="Q1458" s="32" t="s">
        <v>254</v>
      </c>
      <c r="R1458" s="32" t="s">
        <v>235</v>
      </c>
      <c r="S1458" s="37" t="s">
        <v>23</v>
      </c>
      <c r="T1458" s="32">
        <v>2</v>
      </c>
      <c r="U1458" s="33">
        <v>54.571100000000001</v>
      </c>
      <c r="V1458" s="33">
        <v>46.458300000000001</v>
      </c>
      <c r="W1458" s="33">
        <v>332.66669999999999</v>
      </c>
      <c r="X1458" s="33">
        <v>447</v>
      </c>
      <c r="Y1458" s="33">
        <v>385.66669999999999</v>
      </c>
      <c r="Z1458" s="33">
        <v>460</v>
      </c>
      <c r="AA1458" s="33" t="s">
        <v>235</v>
      </c>
      <c r="AB1458" s="33" t="s">
        <v>235</v>
      </c>
      <c r="AC1458" s="33">
        <f>V1458</f>
        <v>46.458300000000001</v>
      </c>
      <c r="AD1458" s="33" t="s">
        <v>235</v>
      </c>
      <c r="AE1458" s="33" t="s">
        <v>235</v>
      </c>
      <c r="AF1458" s="33" t="s">
        <v>235</v>
      </c>
      <c r="AG1458" s="33" t="s">
        <v>235</v>
      </c>
      <c r="AH1458" s="33" t="s">
        <v>235</v>
      </c>
      <c r="AI1458" s="33" t="s">
        <v>235</v>
      </c>
      <c r="AJ1458" s="33" t="s">
        <v>235</v>
      </c>
    </row>
    <row r="1459" spans="1:36" x14ac:dyDescent="0.25">
      <c r="A1459" s="23" t="s">
        <v>556</v>
      </c>
      <c r="B1459" s="23">
        <v>3</v>
      </c>
      <c r="C1459" s="23">
        <v>51.039200000000001</v>
      </c>
      <c r="D1459" s="23">
        <v>67.300799999999995</v>
      </c>
      <c r="E1459" s="23">
        <v>350.66669999999999</v>
      </c>
      <c r="F1459" s="23">
        <v>409</v>
      </c>
      <c r="G1459" s="23">
        <v>392.66669999999999</v>
      </c>
      <c r="H1459" s="23">
        <v>438</v>
      </c>
      <c r="J1459" s="32"/>
      <c r="K1459" s="32" t="s">
        <v>556</v>
      </c>
      <c r="L1459" s="32">
        <v>1449</v>
      </c>
      <c r="M1459" s="32" t="s">
        <v>263</v>
      </c>
      <c r="N1459" s="32" t="s">
        <v>685</v>
      </c>
      <c r="O1459" s="32" t="s">
        <v>570</v>
      </c>
      <c r="P1459" s="32" t="s">
        <v>569</v>
      </c>
      <c r="Q1459" s="32" t="s">
        <v>254</v>
      </c>
      <c r="R1459" s="32" t="s">
        <v>235</v>
      </c>
      <c r="S1459" s="37" t="s">
        <v>23</v>
      </c>
      <c r="T1459" s="32">
        <v>3</v>
      </c>
      <c r="U1459" s="33">
        <v>51.039200000000001</v>
      </c>
      <c r="V1459" s="33">
        <v>67.300799999999995</v>
      </c>
      <c r="W1459" s="33">
        <v>350.66669999999999</v>
      </c>
      <c r="X1459" s="33">
        <v>409</v>
      </c>
      <c r="Y1459" s="33">
        <v>392.66669999999999</v>
      </c>
      <c r="Z1459" s="33">
        <v>438</v>
      </c>
      <c r="AA1459" s="33" t="s">
        <v>235</v>
      </c>
      <c r="AB1459" s="33" t="s">
        <v>235</v>
      </c>
      <c r="AC1459" s="33">
        <f>V1459</f>
        <v>67.300799999999995</v>
      </c>
      <c r="AD1459" s="33" t="s">
        <v>235</v>
      </c>
      <c r="AE1459" s="33" t="s">
        <v>235</v>
      </c>
      <c r="AF1459" s="33" t="s">
        <v>235</v>
      </c>
      <c r="AG1459" s="33" t="s">
        <v>235</v>
      </c>
      <c r="AH1459" s="33" t="s">
        <v>235</v>
      </c>
      <c r="AI1459" s="40" t="s">
        <v>235</v>
      </c>
      <c r="AJ1459" s="40" t="s">
        <v>235</v>
      </c>
    </row>
    <row r="1460" spans="1:36" x14ac:dyDescent="0.25">
      <c r="A1460" s="23" t="s">
        <v>556</v>
      </c>
      <c r="B1460" s="23">
        <v>4</v>
      </c>
      <c r="C1460" s="23">
        <v>53.935099999999998</v>
      </c>
      <c r="D1460" s="23">
        <v>111.9918</v>
      </c>
      <c r="E1460" s="23">
        <v>489.66669999999999</v>
      </c>
      <c r="F1460" s="23">
        <v>313</v>
      </c>
      <c r="G1460" s="23">
        <v>499.66669999999999</v>
      </c>
      <c r="H1460" s="23">
        <v>366</v>
      </c>
      <c r="J1460" s="32"/>
      <c r="K1460" s="32" t="s">
        <v>556</v>
      </c>
      <c r="L1460" s="32">
        <v>1450</v>
      </c>
      <c r="M1460" s="32" t="s">
        <v>263</v>
      </c>
      <c r="N1460" s="32" t="s">
        <v>685</v>
      </c>
      <c r="O1460" s="32" t="s">
        <v>570</v>
      </c>
      <c r="P1460" s="32" t="s">
        <v>569</v>
      </c>
      <c r="Q1460" s="32" t="s">
        <v>254</v>
      </c>
      <c r="R1460" s="32" t="s">
        <v>235</v>
      </c>
      <c r="S1460" s="37" t="s">
        <v>24</v>
      </c>
      <c r="T1460" s="32">
        <v>4</v>
      </c>
      <c r="U1460" s="33">
        <v>53.935099999999998</v>
      </c>
      <c r="V1460" s="33">
        <v>111.9918</v>
      </c>
      <c r="W1460" s="33">
        <v>489.66669999999999</v>
      </c>
      <c r="X1460" s="33">
        <v>313</v>
      </c>
      <c r="Y1460" s="33">
        <v>499.66669999999999</v>
      </c>
      <c r="Z1460" s="33">
        <v>366</v>
      </c>
      <c r="AA1460" s="33" t="s">
        <v>235</v>
      </c>
      <c r="AB1460" s="33" t="s">
        <v>235</v>
      </c>
      <c r="AC1460" s="33">
        <f>ABS(180-V1460)</f>
        <v>68.008200000000002</v>
      </c>
      <c r="AD1460" s="33" t="s">
        <v>235</v>
      </c>
      <c r="AE1460" s="33" t="s">
        <v>235</v>
      </c>
      <c r="AF1460" s="33" t="s">
        <v>235</v>
      </c>
      <c r="AG1460" s="33" t="s">
        <v>235</v>
      </c>
      <c r="AH1460" s="33" t="s">
        <v>235</v>
      </c>
      <c r="AI1460" s="40" t="s">
        <v>235</v>
      </c>
      <c r="AJ1460" s="40" t="s">
        <v>235</v>
      </c>
    </row>
    <row r="1461" spans="1:36" x14ac:dyDescent="0.25">
      <c r="A1461" s="23" t="s">
        <v>556</v>
      </c>
      <c r="B1461" s="23">
        <v>5</v>
      </c>
      <c r="C1461" s="23">
        <v>62.585900000000002</v>
      </c>
      <c r="D1461" s="23">
        <v>135.6027</v>
      </c>
      <c r="E1461" s="23">
        <v>534.66669999999999</v>
      </c>
      <c r="F1461" s="23">
        <v>309</v>
      </c>
      <c r="G1461" s="23">
        <v>520.66669999999999</v>
      </c>
      <c r="H1461" s="23">
        <v>370</v>
      </c>
      <c r="J1461" s="32"/>
      <c r="K1461" s="32" t="s">
        <v>556</v>
      </c>
      <c r="L1461" s="32">
        <v>1451</v>
      </c>
      <c r="M1461" s="32" t="s">
        <v>263</v>
      </c>
      <c r="N1461" s="32" t="s">
        <v>685</v>
      </c>
      <c r="O1461" s="32" t="s">
        <v>570</v>
      </c>
      <c r="P1461" s="32" t="s">
        <v>569</v>
      </c>
      <c r="Q1461" s="32" t="s">
        <v>254</v>
      </c>
      <c r="R1461" s="32" t="s">
        <v>235</v>
      </c>
      <c r="S1461" s="37" t="s">
        <v>24</v>
      </c>
      <c r="T1461" s="32">
        <v>5</v>
      </c>
      <c r="U1461" s="33">
        <v>62.585900000000002</v>
      </c>
      <c r="V1461" s="33">
        <v>135.6027</v>
      </c>
      <c r="W1461" s="33">
        <v>534.66669999999999</v>
      </c>
      <c r="X1461" s="33">
        <v>309</v>
      </c>
      <c r="Y1461" s="33">
        <v>520.66669999999999</v>
      </c>
      <c r="Z1461" s="33">
        <v>370</v>
      </c>
      <c r="AA1461" s="33" t="s">
        <v>235</v>
      </c>
      <c r="AB1461" s="33" t="s">
        <v>235</v>
      </c>
      <c r="AC1461" s="33">
        <f>ABS(180-V1461)</f>
        <v>44.397300000000001</v>
      </c>
      <c r="AD1461" s="33" t="s">
        <v>235</v>
      </c>
      <c r="AE1461" s="33" t="s">
        <v>235</v>
      </c>
      <c r="AF1461" s="33" t="s">
        <v>235</v>
      </c>
      <c r="AG1461" s="33" t="s">
        <v>235</v>
      </c>
      <c r="AH1461" s="33" t="s">
        <v>235</v>
      </c>
      <c r="AI1461" s="40" t="s">
        <v>235</v>
      </c>
      <c r="AJ1461" s="40" t="s">
        <v>235</v>
      </c>
    </row>
    <row r="1462" spans="1:36" x14ac:dyDescent="0.25">
      <c r="A1462" s="23" t="s">
        <v>556</v>
      </c>
      <c r="B1462" s="23">
        <v>6</v>
      </c>
      <c r="C1462" s="23">
        <v>58.821800000000003</v>
      </c>
      <c r="D1462" s="23">
        <v>157.9879</v>
      </c>
      <c r="E1462" s="23">
        <v>563.66669999999999</v>
      </c>
      <c r="F1462" s="23">
        <v>329</v>
      </c>
      <c r="G1462" s="23">
        <v>529.66669999999999</v>
      </c>
      <c r="H1462" s="23">
        <v>377</v>
      </c>
      <c r="J1462" s="32"/>
      <c r="K1462" s="32" t="s">
        <v>556</v>
      </c>
      <c r="L1462" s="32">
        <v>1452</v>
      </c>
      <c r="M1462" s="32" t="s">
        <v>263</v>
      </c>
      <c r="N1462" s="32" t="s">
        <v>685</v>
      </c>
      <c r="O1462" s="32" t="s">
        <v>570</v>
      </c>
      <c r="P1462" s="32" t="s">
        <v>569</v>
      </c>
      <c r="Q1462" s="32" t="s">
        <v>254</v>
      </c>
      <c r="R1462" s="32" t="s">
        <v>235</v>
      </c>
      <c r="S1462" s="37" t="s">
        <v>24</v>
      </c>
      <c r="T1462" s="32">
        <v>6</v>
      </c>
      <c r="U1462" s="33">
        <v>58.821800000000003</v>
      </c>
      <c r="V1462" s="33">
        <v>157.9879</v>
      </c>
      <c r="W1462" s="33">
        <v>563.66669999999999</v>
      </c>
      <c r="X1462" s="33">
        <v>329</v>
      </c>
      <c r="Y1462" s="33">
        <v>529.66669999999999</v>
      </c>
      <c r="Z1462" s="33">
        <v>377</v>
      </c>
      <c r="AA1462" s="33">
        <f>SQRT(((W1462-W1457)^2)+((X1462-X1457)^2))</f>
        <v>279.84638643370045</v>
      </c>
      <c r="AB1462" s="33">
        <f>SQRT(((Y1460-Y1459)^2)+((Z1460-Z1459)^2))</f>
        <v>128.96898852049665</v>
      </c>
      <c r="AC1462" s="33">
        <f>ABS(180-V1462)</f>
        <v>22.012100000000004</v>
      </c>
      <c r="AD1462" s="33">
        <v>2</v>
      </c>
      <c r="AE1462" s="33">
        <v>0</v>
      </c>
      <c r="AF1462" s="33">
        <v>0</v>
      </c>
      <c r="AG1462" s="23">
        <f>SQRT((W1462-W1460)^2+(X1462-X1460)^2)</f>
        <v>75.709972922990801</v>
      </c>
      <c r="AH1462" s="23">
        <f>SQRT((W1459-W1457)^2+(X1459-X1457)^2)</f>
        <v>77.620873481300123</v>
      </c>
      <c r="AI1462" s="23">
        <f>SQRT(((Y1459-Y1457)^2)+((Z1459-Z1457)^2))</f>
        <v>33.376638536557273</v>
      </c>
      <c r="AJ1462" s="23">
        <f>SQRT(((Y1462-Y1460)^2)+((Z1462-Z1460)^2))</f>
        <v>31.953090617340916</v>
      </c>
    </row>
    <row r="1463" spans="1:36" x14ac:dyDescent="0.25">
      <c r="A1463" s="23" t="s">
        <v>557</v>
      </c>
      <c r="B1463" s="23">
        <v>1</v>
      </c>
      <c r="C1463" s="23">
        <v>63.348199999999999</v>
      </c>
      <c r="D1463" s="23">
        <v>26.204999999999998</v>
      </c>
      <c r="E1463" s="23">
        <v>410.66669999999999</v>
      </c>
      <c r="F1463" s="23">
        <v>563</v>
      </c>
      <c r="G1463" s="23">
        <v>472.66669999999999</v>
      </c>
      <c r="H1463" s="23">
        <v>550</v>
      </c>
      <c r="J1463" s="32"/>
      <c r="K1463" s="32" t="s">
        <v>557</v>
      </c>
      <c r="L1463" s="32">
        <v>1453</v>
      </c>
      <c r="M1463" s="32" t="s">
        <v>263</v>
      </c>
      <c r="N1463" s="32" t="s">
        <v>685</v>
      </c>
      <c r="O1463" s="32" t="s">
        <v>570</v>
      </c>
      <c r="P1463" s="32" t="s">
        <v>569</v>
      </c>
      <c r="Q1463" s="32" t="s">
        <v>254</v>
      </c>
      <c r="R1463" s="32" t="s">
        <v>235</v>
      </c>
      <c r="S1463" s="37" t="s">
        <v>23</v>
      </c>
      <c r="T1463" s="32">
        <v>1</v>
      </c>
      <c r="U1463" s="33">
        <v>63.348199999999999</v>
      </c>
      <c r="V1463" s="33">
        <v>26.204999999999998</v>
      </c>
      <c r="W1463" s="33">
        <v>410.66669999999999</v>
      </c>
      <c r="X1463" s="33">
        <v>563</v>
      </c>
      <c r="Y1463" s="33">
        <v>472.66669999999999</v>
      </c>
      <c r="Z1463" s="33">
        <v>550</v>
      </c>
      <c r="AA1463" s="33" t="s">
        <v>235</v>
      </c>
      <c r="AB1463" s="33" t="s">
        <v>235</v>
      </c>
      <c r="AC1463" s="33">
        <f>V1463</f>
        <v>26.204999999999998</v>
      </c>
      <c r="AD1463" s="33" t="s">
        <v>235</v>
      </c>
      <c r="AE1463" s="33" t="s">
        <v>235</v>
      </c>
      <c r="AF1463" s="33" t="s">
        <v>235</v>
      </c>
      <c r="AG1463" s="33" t="s">
        <v>235</v>
      </c>
      <c r="AH1463" s="33" t="s">
        <v>235</v>
      </c>
      <c r="AI1463" s="33" t="s">
        <v>235</v>
      </c>
      <c r="AJ1463" s="33" t="s">
        <v>235</v>
      </c>
    </row>
    <row r="1464" spans="1:36" x14ac:dyDescent="0.25">
      <c r="A1464" s="23" t="s">
        <v>557</v>
      </c>
      <c r="B1464" s="23">
        <v>2</v>
      </c>
      <c r="C1464" s="23">
        <v>71.021100000000004</v>
      </c>
      <c r="D1464" s="23">
        <v>47.7746</v>
      </c>
      <c r="E1464" s="23">
        <v>396.66669999999999</v>
      </c>
      <c r="F1464" s="23">
        <v>524</v>
      </c>
      <c r="G1464" s="23">
        <v>466.66669999999999</v>
      </c>
      <c r="H1464" s="23">
        <v>536</v>
      </c>
      <c r="J1464" s="32"/>
      <c r="K1464" s="32" t="s">
        <v>557</v>
      </c>
      <c r="L1464" s="32">
        <v>1454</v>
      </c>
      <c r="M1464" s="32" t="s">
        <v>263</v>
      </c>
      <c r="N1464" s="32" t="s">
        <v>685</v>
      </c>
      <c r="O1464" s="32" t="s">
        <v>570</v>
      </c>
      <c r="P1464" s="32" t="s">
        <v>569</v>
      </c>
      <c r="Q1464" s="32" t="s">
        <v>254</v>
      </c>
      <c r="R1464" s="32" t="s">
        <v>235</v>
      </c>
      <c r="S1464" s="37" t="s">
        <v>23</v>
      </c>
      <c r="T1464" s="32">
        <v>2</v>
      </c>
      <c r="U1464" s="33">
        <v>71.021100000000004</v>
      </c>
      <c r="V1464" s="33">
        <v>47.7746</v>
      </c>
      <c r="W1464" s="33">
        <v>396.66669999999999</v>
      </c>
      <c r="X1464" s="33">
        <v>524</v>
      </c>
      <c r="Y1464" s="33">
        <v>466.66669999999999</v>
      </c>
      <c r="Z1464" s="33">
        <v>536</v>
      </c>
      <c r="AA1464" s="33" t="s">
        <v>235</v>
      </c>
      <c r="AB1464" s="33" t="s">
        <v>235</v>
      </c>
      <c r="AC1464" s="33">
        <f>V1464</f>
        <v>47.7746</v>
      </c>
      <c r="AD1464" s="33" t="s">
        <v>235</v>
      </c>
      <c r="AE1464" s="33" t="s">
        <v>235</v>
      </c>
      <c r="AF1464" s="33" t="s">
        <v>235</v>
      </c>
      <c r="AG1464" s="33" t="s">
        <v>235</v>
      </c>
      <c r="AH1464" s="33" t="s">
        <v>235</v>
      </c>
      <c r="AI1464" s="33" t="s">
        <v>235</v>
      </c>
      <c r="AJ1464" s="33" t="s">
        <v>235</v>
      </c>
    </row>
    <row r="1465" spans="1:36" x14ac:dyDescent="0.25">
      <c r="A1465" s="23" t="s">
        <v>557</v>
      </c>
      <c r="B1465" s="23">
        <v>3</v>
      </c>
      <c r="C1465" s="23">
        <v>63.953099999999999</v>
      </c>
      <c r="D1465" s="23">
        <v>65.012799999999999</v>
      </c>
      <c r="E1465" s="23">
        <v>415.66669999999999</v>
      </c>
      <c r="F1465" s="23">
        <v>487</v>
      </c>
      <c r="G1465" s="23">
        <v>472.66669999999999</v>
      </c>
      <c r="H1465" s="23">
        <v>516</v>
      </c>
      <c r="J1465" s="32"/>
      <c r="K1465" s="32" t="s">
        <v>557</v>
      </c>
      <c r="L1465" s="32">
        <v>1455</v>
      </c>
      <c r="M1465" s="32" t="s">
        <v>263</v>
      </c>
      <c r="N1465" s="32" t="s">
        <v>685</v>
      </c>
      <c r="O1465" s="32" t="s">
        <v>570</v>
      </c>
      <c r="P1465" s="32" t="s">
        <v>569</v>
      </c>
      <c r="Q1465" s="32" t="s">
        <v>254</v>
      </c>
      <c r="R1465" s="32" t="s">
        <v>235</v>
      </c>
      <c r="S1465" s="37" t="s">
        <v>23</v>
      </c>
      <c r="T1465" s="32">
        <v>3</v>
      </c>
      <c r="U1465" s="33">
        <v>63.953099999999999</v>
      </c>
      <c r="V1465" s="33">
        <v>65.012799999999999</v>
      </c>
      <c r="W1465" s="33">
        <v>415.66669999999999</v>
      </c>
      <c r="X1465" s="33">
        <v>487</v>
      </c>
      <c r="Y1465" s="33">
        <v>472.66669999999999</v>
      </c>
      <c r="Z1465" s="33">
        <v>516</v>
      </c>
      <c r="AA1465" s="33" t="s">
        <v>235</v>
      </c>
      <c r="AB1465" s="33" t="s">
        <v>235</v>
      </c>
      <c r="AC1465" s="33">
        <f>V1465</f>
        <v>65.012799999999999</v>
      </c>
      <c r="AD1465" s="33" t="s">
        <v>235</v>
      </c>
      <c r="AE1465" s="33" t="s">
        <v>235</v>
      </c>
      <c r="AF1465" s="33" t="s">
        <v>235</v>
      </c>
      <c r="AG1465" s="40" t="s">
        <v>235</v>
      </c>
      <c r="AH1465" s="40" t="s">
        <v>235</v>
      </c>
      <c r="AI1465" s="40" t="s">
        <v>235</v>
      </c>
      <c r="AJ1465" s="40" t="s">
        <v>235</v>
      </c>
    </row>
    <row r="1466" spans="1:36" x14ac:dyDescent="0.25">
      <c r="A1466" s="23" t="s">
        <v>557</v>
      </c>
      <c r="B1466" s="23">
        <v>4</v>
      </c>
      <c r="C1466" s="23">
        <v>60.166400000000003</v>
      </c>
      <c r="D1466" s="23">
        <v>106.5993</v>
      </c>
      <c r="E1466" s="23">
        <v>540.66669999999999</v>
      </c>
      <c r="F1466" s="23">
        <v>389</v>
      </c>
      <c r="G1466" s="23">
        <v>562.66669999999999</v>
      </c>
      <c r="H1466" s="23">
        <v>445</v>
      </c>
      <c r="J1466" s="32"/>
      <c r="K1466" s="32" t="s">
        <v>557</v>
      </c>
      <c r="L1466" s="32">
        <v>1456</v>
      </c>
      <c r="M1466" s="32" t="s">
        <v>263</v>
      </c>
      <c r="N1466" s="32" t="s">
        <v>685</v>
      </c>
      <c r="O1466" s="32" t="s">
        <v>570</v>
      </c>
      <c r="P1466" s="32" t="s">
        <v>569</v>
      </c>
      <c r="Q1466" s="32" t="s">
        <v>254</v>
      </c>
      <c r="R1466" s="32" t="s">
        <v>235</v>
      </c>
      <c r="S1466" s="37" t="s">
        <v>24</v>
      </c>
      <c r="T1466" s="32">
        <v>4</v>
      </c>
      <c r="U1466" s="33">
        <v>60.166400000000003</v>
      </c>
      <c r="V1466" s="33">
        <v>106.5993</v>
      </c>
      <c r="W1466" s="33">
        <v>540.66669999999999</v>
      </c>
      <c r="X1466" s="33">
        <v>389</v>
      </c>
      <c r="Y1466" s="33">
        <v>562.66669999999999</v>
      </c>
      <c r="Z1466" s="33">
        <v>445</v>
      </c>
      <c r="AA1466" s="33" t="s">
        <v>235</v>
      </c>
      <c r="AB1466" s="33" t="s">
        <v>235</v>
      </c>
      <c r="AC1466" s="33">
        <f>ABS(180-V1466)</f>
        <v>73.400700000000001</v>
      </c>
      <c r="AD1466" s="33" t="s">
        <v>235</v>
      </c>
      <c r="AE1466" s="33" t="s">
        <v>235</v>
      </c>
      <c r="AF1466" s="33" t="s">
        <v>235</v>
      </c>
      <c r="AG1466" s="40" t="s">
        <v>235</v>
      </c>
      <c r="AH1466" s="40" t="s">
        <v>235</v>
      </c>
      <c r="AI1466" s="40" t="s">
        <v>235</v>
      </c>
      <c r="AJ1466" s="40" t="s">
        <v>235</v>
      </c>
    </row>
    <row r="1467" spans="1:36" x14ac:dyDescent="0.25">
      <c r="A1467" s="23" t="s">
        <v>557</v>
      </c>
      <c r="B1467" s="23">
        <v>5</v>
      </c>
      <c r="C1467" s="23">
        <v>69.115799999999993</v>
      </c>
      <c r="D1467" s="23">
        <v>124.72929999999999</v>
      </c>
      <c r="E1467" s="23">
        <v>581.66669999999999</v>
      </c>
      <c r="F1467" s="23">
        <v>374</v>
      </c>
      <c r="G1467" s="23">
        <v>585.66669999999999</v>
      </c>
      <c r="H1467" s="23">
        <v>443</v>
      </c>
      <c r="J1467" s="32"/>
      <c r="K1467" s="32" t="s">
        <v>557</v>
      </c>
      <c r="L1467" s="32">
        <v>1457</v>
      </c>
      <c r="M1467" s="32" t="s">
        <v>263</v>
      </c>
      <c r="N1467" s="32" t="s">
        <v>685</v>
      </c>
      <c r="O1467" s="32" t="s">
        <v>570</v>
      </c>
      <c r="P1467" s="32" t="s">
        <v>569</v>
      </c>
      <c r="Q1467" s="32" t="s">
        <v>254</v>
      </c>
      <c r="R1467" s="32" t="s">
        <v>235</v>
      </c>
      <c r="S1467" s="37" t="s">
        <v>24</v>
      </c>
      <c r="T1467" s="32">
        <v>5</v>
      </c>
      <c r="U1467" s="33">
        <v>69.115799999999993</v>
      </c>
      <c r="V1467" s="33">
        <v>124.72929999999999</v>
      </c>
      <c r="W1467" s="33">
        <v>581.66669999999999</v>
      </c>
      <c r="X1467" s="33">
        <v>374</v>
      </c>
      <c r="Y1467" s="33">
        <v>585.66669999999999</v>
      </c>
      <c r="Z1467" s="33">
        <v>443</v>
      </c>
      <c r="AA1467" s="33" t="s">
        <v>235</v>
      </c>
      <c r="AB1467" s="33" t="s">
        <v>235</v>
      </c>
      <c r="AC1467" s="33">
        <f>ABS(180-V1467)</f>
        <v>55.270700000000005</v>
      </c>
      <c r="AD1467" s="33" t="s">
        <v>235</v>
      </c>
      <c r="AE1467" s="33" t="s">
        <v>235</v>
      </c>
      <c r="AF1467" s="33" t="s">
        <v>235</v>
      </c>
      <c r="AG1467" s="40" t="s">
        <v>235</v>
      </c>
      <c r="AH1467" s="40" t="s">
        <v>235</v>
      </c>
      <c r="AI1467" s="40" t="s">
        <v>235</v>
      </c>
      <c r="AJ1467" s="40" t="s">
        <v>235</v>
      </c>
    </row>
    <row r="1468" spans="1:36" x14ac:dyDescent="0.25">
      <c r="A1468" s="23" t="s">
        <v>557</v>
      </c>
      <c r="B1468" s="23">
        <v>6</v>
      </c>
      <c r="C1468" s="23">
        <v>63.324599999999997</v>
      </c>
      <c r="D1468" s="23">
        <v>149.34440000000001</v>
      </c>
      <c r="E1468" s="23">
        <v>619.66669999999999</v>
      </c>
      <c r="F1468" s="23">
        <v>393</v>
      </c>
      <c r="G1468" s="23">
        <v>596.66669999999999</v>
      </c>
      <c r="H1468" s="23">
        <v>452</v>
      </c>
      <c r="J1468" s="32"/>
      <c r="K1468" s="32" t="s">
        <v>557</v>
      </c>
      <c r="L1468" s="32">
        <v>1458</v>
      </c>
      <c r="M1468" s="32" t="s">
        <v>263</v>
      </c>
      <c r="N1468" s="32" t="s">
        <v>685</v>
      </c>
      <c r="O1468" s="32" t="s">
        <v>570</v>
      </c>
      <c r="P1468" s="32" t="s">
        <v>569</v>
      </c>
      <c r="Q1468" s="32" t="s">
        <v>254</v>
      </c>
      <c r="R1468" s="32" t="s">
        <v>235</v>
      </c>
      <c r="S1468" s="37" t="s">
        <v>24</v>
      </c>
      <c r="T1468" s="32">
        <v>6</v>
      </c>
      <c r="U1468" s="33">
        <v>63.324599999999997</v>
      </c>
      <c r="V1468" s="33">
        <v>149.34440000000001</v>
      </c>
      <c r="W1468" s="33">
        <v>619.66669999999999</v>
      </c>
      <c r="X1468" s="33">
        <v>393</v>
      </c>
      <c r="Y1468" s="33">
        <v>596.66669999999999</v>
      </c>
      <c r="Z1468" s="33">
        <v>452</v>
      </c>
      <c r="AA1468" s="33">
        <f>SQRT(((W1468-W1463)^2)+((X1468-X1463)^2))</f>
        <v>269.40861159213154</v>
      </c>
      <c r="AB1468" s="33">
        <f>SQRT(((Y1466-Y1465)^2)+((Z1466-Z1465)^2))</f>
        <v>114.63420083029322</v>
      </c>
      <c r="AC1468" s="33">
        <f>ABS(180-V1468)</f>
        <v>30.655599999999993</v>
      </c>
      <c r="AD1468" s="33">
        <v>2</v>
      </c>
      <c r="AE1468" s="33">
        <v>0</v>
      </c>
      <c r="AF1468" s="33">
        <v>0</v>
      </c>
      <c r="AG1468" s="23">
        <f>SQRT((W1468-W1466)^2+(X1468-X1466)^2)</f>
        <v>79.101201002260396</v>
      </c>
      <c r="AH1468" s="23">
        <f>SQRT((W1465-W1463)^2+(X1465-X1463)^2)</f>
        <v>76.164296097318456</v>
      </c>
      <c r="AI1468" s="23">
        <f>SQRT(((Y1465-Y1463)^2)+((Z1465-Z1463)^2))</f>
        <v>34</v>
      </c>
      <c r="AJ1468" s="23">
        <f>SQRT(((Y1468-Y1466)^2)+((Z1468-Z1466)^2))</f>
        <v>34.713109915419565</v>
      </c>
    </row>
    <row r="1469" spans="1:36" x14ac:dyDescent="0.25">
      <c r="A1469" s="23" t="s">
        <v>558</v>
      </c>
      <c r="B1469" s="23">
        <v>1</v>
      </c>
      <c r="C1469" s="23">
        <v>65.436999999999998</v>
      </c>
      <c r="D1469" s="23">
        <v>28.0229</v>
      </c>
      <c r="E1469" s="23">
        <v>419.66669999999999</v>
      </c>
      <c r="F1469" s="23">
        <v>332</v>
      </c>
      <c r="G1469" s="23">
        <v>470.66669999999999</v>
      </c>
      <c r="H1469" s="23">
        <v>373</v>
      </c>
      <c r="J1469" s="32"/>
      <c r="K1469" s="32" t="s">
        <v>558</v>
      </c>
      <c r="L1469" s="32">
        <v>1459</v>
      </c>
      <c r="M1469" s="32" t="s">
        <v>263</v>
      </c>
      <c r="N1469" s="32" t="s">
        <v>685</v>
      </c>
      <c r="O1469" s="32" t="s">
        <v>570</v>
      </c>
      <c r="P1469" s="32" t="s">
        <v>569</v>
      </c>
      <c r="Q1469" s="32" t="s">
        <v>254</v>
      </c>
      <c r="R1469" s="32" t="s">
        <v>235</v>
      </c>
      <c r="S1469" s="37" t="s">
        <v>23</v>
      </c>
      <c r="T1469" s="32">
        <v>1</v>
      </c>
      <c r="U1469" s="33">
        <v>65.436999999999998</v>
      </c>
      <c r="V1469" s="33">
        <v>28.0229</v>
      </c>
      <c r="W1469" s="33">
        <v>419.66669999999999</v>
      </c>
      <c r="X1469" s="33">
        <v>332</v>
      </c>
      <c r="Y1469" s="33">
        <v>470.66669999999999</v>
      </c>
      <c r="Z1469" s="33">
        <v>373</v>
      </c>
      <c r="AA1469" s="33" t="s">
        <v>235</v>
      </c>
      <c r="AB1469" s="33" t="s">
        <v>235</v>
      </c>
      <c r="AC1469" s="33">
        <f>V1469</f>
        <v>28.0229</v>
      </c>
      <c r="AD1469" s="33" t="s">
        <v>235</v>
      </c>
      <c r="AE1469" s="33" t="s">
        <v>235</v>
      </c>
      <c r="AF1469" s="33" t="s">
        <v>235</v>
      </c>
      <c r="AG1469" s="33" t="s">
        <v>235</v>
      </c>
      <c r="AH1469" s="33" t="s">
        <v>235</v>
      </c>
      <c r="AI1469" s="33" t="s">
        <v>235</v>
      </c>
      <c r="AJ1469" s="33" t="s">
        <v>235</v>
      </c>
    </row>
    <row r="1470" spans="1:36" x14ac:dyDescent="0.25">
      <c r="A1470" s="23" t="s">
        <v>558</v>
      </c>
      <c r="B1470" s="23">
        <v>2</v>
      </c>
      <c r="C1470" s="23">
        <v>68.600300000000004</v>
      </c>
      <c r="D1470" s="23">
        <v>48.549100000000003</v>
      </c>
      <c r="E1470" s="23">
        <v>441.66669999999999</v>
      </c>
      <c r="F1470" s="23">
        <v>293</v>
      </c>
      <c r="G1470" s="23">
        <v>476.66669999999999</v>
      </c>
      <c r="H1470" s="23">
        <v>352</v>
      </c>
      <c r="J1470" s="32"/>
      <c r="K1470" s="32" t="s">
        <v>558</v>
      </c>
      <c r="L1470" s="32">
        <v>1460</v>
      </c>
      <c r="M1470" s="32" t="s">
        <v>263</v>
      </c>
      <c r="N1470" s="32" t="s">
        <v>685</v>
      </c>
      <c r="O1470" s="32" t="s">
        <v>570</v>
      </c>
      <c r="P1470" s="32" t="s">
        <v>569</v>
      </c>
      <c r="Q1470" s="32" t="s">
        <v>254</v>
      </c>
      <c r="R1470" s="32" t="s">
        <v>235</v>
      </c>
      <c r="S1470" s="37" t="s">
        <v>23</v>
      </c>
      <c r="T1470" s="32">
        <v>2</v>
      </c>
      <c r="U1470" s="33">
        <v>68.600300000000004</v>
      </c>
      <c r="V1470" s="33">
        <v>48.549100000000003</v>
      </c>
      <c r="W1470" s="33">
        <v>441.66669999999999</v>
      </c>
      <c r="X1470" s="33">
        <v>293</v>
      </c>
      <c r="Y1470" s="33">
        <v>476.66669999999999</v>
      </c>
      <c r="Z1470" s="33">
        <v>352</v>
      </c>
      <c r="AA1470" s="33" t="s">
        <v>235</v>
      </c>
      <c r="AB1470" s="33" t="s">
        <v>235</v>
      </c>
      <c r="AC1470" s="33">
        <f>V1470</f>
        <v>48.549100000000003</v>
      </c>
      <c r="AD1470" s="33" t="s">
        <v>235</v>
      </c>
      <c r="AE1470" s="33" t="s">
        <v>235</v>
      </c>
      <c r="AF1470" s="33" t="s">
        <v>235</v>
      </c>
      <c r="AG1470" s="33" t="s">
        <v>235</v>
      </c>
      <c r="AH1470" s="33" t="s">
        <v>235</v>
      </c>
      <c r="AI1470" s="33" t="s">
        <v>235</v>
      </c>
      <c r="AJ1470" s="33" t="s">
        <v>235</v>
      </c>
    </row>
    <row r="1471" spans="1:36" x14ac:dyDescent="0.25">
      <c r="A1471" s="23" t="s">
        <v>558</v>
      </c>
      <c r="B1471" s="23">
        <v>3</v>
      </c>
      <c r="C1471" s="23">
        <v>64.761099999999999</v>
      </c>
      <c r="D1471" s="23">
        <v>65.8339</v>
      </c>
      <c r="E1471" s="23">
        <v>477.66669999999999</v>
      </c>
      <c r="F1471" s="23">
        <v>284</v>
      </c>
      <c r="G1471" s="23">
        <v>492.66669999999999</v>
      </c>
      <c r="H1471" s="23">
        <v>347</v>
      </c>
      <c r="J1471" s="32"/>
      <c r="K1471" s="32" t="s">
        <v>558</v>
      </c>
      <c r="L1471" s="32">
        <v>1461</v>
      </c>
      <c r="M1471" s="32" t="s">
        <v>263</v>
      </c>
      <c r="N1471" s="32" t="s">
        <v>685</v>
      </c>
      <c r="O1471" s="32" t="s">
        <v>570</v>
      </c>
      <c r="P1471" s="32" t="s">
        <v>569</v>
      </c>
      <c r="Q1471" s="32" t="s">
        <v>254</v>
      </c>
      <c r="R1471" s="32" t="s">
        <v>235</v>
      </c>
      <c r="S1471" s="37" t="s">
        <v>23</v>
      </c>
      <c r="T1471" s="32">
        <v>3</v>
      </c>
      <c r="U1471" s="33">
        <v>64.761099999999999</v>
      </c>
      <c r="V1471" s="33">
        <v>65.8339</v>
      </c>
      <c r="W1471" s="33">
        <v>477.66669999999999</v>
      </c>
      <c r="X1471" s="33">
        <v>284</v>
      </c>
      <c r="Y1471" s="33">
        <v>492.66669999999999</v>
      </c>
      <c r="Z1471" s="33">
        <v>347</v>
      </c>
      <c r="AA1471" s="33" t="s">
        <v>235</v>
      </c>
      <c r="AB1471" s="33" t="s">
        <v>235</v>
      </c>
      <c r="AC1471" s="33">
        <f>V1471</f>
        <v>65.8339</v>
      </c>
      <c r="AD1471" s="33" t="s">
        <v>235</v>
      </c>
      <c r="AE1471" s="33" t="s">
        <v>235</v>
      </c>
      <c r="AF1471" s="33" t="s">
        <v>235</v>
      </c>
      <c r="AG1471" s="33" t="s">
        <v>235</v>
      </c>
      <c r="AH1471" s="33" t="s">
        <v>235</v>
      </c>
      <c r="AI1471" s="40" t="s">
        <v>235</v>
      </c>
      <c r="AJ1471" s="40" t="s">
        <v>235</v>
      </c>
    </row>
    <row r="1472" spans="1:36" x14ac:dyDescent="0.25">
      <c r="A1472" s="23" t="s">
        <v>558</v>
      </c>
      <c r="B1472" s="23">
        <v>4</v>
      </c>
      <c r="C1472" s="23">
        <v>64.660700000000006</v>
      </c>
      <c r="D1472" s="23">
        <v>118.57810000000001</v>
      </c>
      <c r="E1472" s="23">
        <v>669.66669999999999</v>
      </c>
      <c r="F1472" s="23">
        <v>322</v>
      </c>
      <c r="G1472" s="23">
        <v>628.66669999999999</v>
      </c>
      <c r="H1472" s="23">
        <v>372</v>
      </c>
      <c r="J1472" s="32"/>
      <c r="K1472" s="32" t="s">
        <v>558</v>
      </c>
      <c r="L1472" s="32">
        <v>1462</v>
      </c>
      <c r="M1472" s="32" t="s">
        <v>263</v>
      </c>
      <c r="N1472" s="32" t="s">
        <v>685</v>
      </c>
      <c r="O1472" s="32" t="s">
        <v>570</v>
      </c>
      <c r="P1472" s="32" t="s">
        <v>569</v>
      </c>
      <c r="Q1472" s="32" t="s">
        <v>254</v>
      </c>
      <c r="R1472" s="32" t="s">
        <v>235</v>
      </c>
      <c r="S1472" s="37" t="s">
        <v>24</v>
      </c>
      <c r="T1472" s="32">
        <v>4</v>
      </c>
      <c r="U1472" s="33">
        <v>64.660700000000006</v>
      </c>
      <c r="V1472" s="33">
        <v>118.57810000000001</v>
      </c>
      <c r="W1472" s="33">
        <v>669.66669999999999</v>
      </c>
      <c r="X1472" s="33">
        <v>322</v>
      </c>
      <c r="Y1472" s="33">
        <v>628.66669999999999</v>
      </c>
      <c r="Z1472" s="33">
        <v>372</v>
      </c>
      <c r="AA1472" s="33" t="s">
        <v>235</v>
      </c>
      <c r="AB1472" s="33" t="s">
        <v>235</v>
      </c>
      <c r="AC1472" s="33">
        <f>ABS(180-V1472)</f>
        <v>61.421899999999994</v>
      </c>
      <c r="AD1472" s="33" t="s">
        <v>235</v>
      </c>
      <c r="AE1472" s="33" t="s">
        <v>235</v>
      </c>
      <c r="AF1472" s="33" t="s">
        <v>235</v>
      </c>
      <c r="AG1472" s="33" t="s">
        <v>235</v>
      </c>
      <c r="AH1472" s="33" t="s">
        <v>235</v>
      </c>
      <c r="AI1472" s="40" t="s">
        <v>235</v>
      </c>
      <c r="AJ1472" s="40" t="s">
        <v>235</v>
      </c>
    </row>
    <row r="1473" spans="1:36" x14ac:dyDescent="0.25">
      <c r="A1473" s="23" t="s">
        <v>558</v>
      </c>
      <c r="B1473" s="23">
        <v>5</v>
      </c>
      <c r="C1473" s="23">
        <v>73.817300000000003</v>
      </c>
      <c r="D1473" s="23">
        <v>133.5985</v>
      </c>
      <c r="E1473" s="23">
        <v>700.66669999999999</v>
      </c>
      <c r="F1473" s="23">
        <v>344</v>
      </c>
      <c r="G1473" s="23">
        <v>640.66669999999999</v>
      </c>
      <c r="H1473" s="23">
        <v>387</v>
      </c>
      <c r="J1473" s="32"/>
      <c r="K1473" s="32" t="s">
        <v>558</v>
      </c>
      <c r="L1473" s="32">
        <v>1463</v>
      </c>
      <c r="M1473" s="32" t="s">
        <v>263</v>
      </c>
      <c r="N1473" s="32" t="s">
        <v>685</v>
      </c>
      <c r="O1473" s="32" t="s">
        <v>570</v>
      </c>
      <c r="P1473" s="32" t="s">
        <v>569</v>
      </c>
      <c r="Q1473" s="32" t="s">
        <v>254</v>
      </c>
      <c r="R1473" s="32" t="s">
        <v>235</v>
      </c>
      <c r="S1473" s="37" t="s">
        <v>24</v>
      </c>
      <c r="T1473" s="32">
        <v>5</v>
      </c>
      <c r="U1473" s="33">
        <v>73.817300000000003</v>
      </c>
      <c r="V1473" s="33">
        <v>133.5985</v>
      </c>
      <c r="W1473" s="33">
        <v>700.66669999999999</v>
      </c>
      <c r="X1473" s="33">
        <v>344</v>
      </c>
      <c r="Y1473" s="33">
        <v>640.66669999999999</v>
      </c>
      <c r="Z1473" s="33">
        <v>387</v>
      </c>
      <c r="AA1473" s="33" t="s">
        <v>235</v>
      </c>
      <c r="AB1473" s="33" t="s">
        <v>235</v>
      </c>
      <c r="AC1473" s="33">
        <f>ABS(180-V1473)</f>
        <v>46.401499999999999</v>
      </c>
      <c r="AD1473" s="33" t="s">
        <v>235</v>
      </c>
      <c r="AE1473" s="33" t="s">
        <v>235</v>
      </c>
      <c r="AF1473" s="33" t="s">
        <v>235</v>
      </c>
      <c r="AG1473" s="33" t="s">
        <v>235</v>
      </c>
      <c r="AH1473" s="33" t="s">
        <v>235</v>
      </c>
      <c r="AI1473" s="40" t="s">
        <v>235</v>
      </c>
      <c r="AJ1473" s="40" t="s">
        <v>235</v>
      </c>
    </row>
    <row r="1474" spans="1:36" x14ac:dyDescent="0.25">
      <c r="A1474" s="23" t="s">
        <v>558</v>
      </c>
      <c r="B1474" s="23">
        <v>6</v>
      </c>
      <c r="C1474" s="23">
        <v>63.324599999999997</v>
      </c>
      <c r="D1474" s="23">
        <v>153.65379999999999</v>
      </c>
      <c r="E1474" s="23">
        <v>702.66669999999999</v>
      </c>
      <c r="F1474" s="23">
        <v>387</v>
      </c>
      <c r="G1474" s="23">
        <v>641.66669999999999</v>
      </c>
      <c r="H1474" s="23">
        <v>404</v>
      </c>
      <c r="J1474" s="32"/>
      <c r="K1474" s="32" t="s">
        <v>558</v>
      </c>
      <c r="L1474" s="32">
        <v>1464</v>
      </c>
      <c r="M1474" s="32" t="s">
        <v>263</v>
      </c>
      <c r="N1474" s="32" t="s">
        <v>685</v>
      </c>
      <c r="O1474" s="32" t="s">
        <v>570</v>
      </c>
      <c r="P1474" s="32" t="s">
        <v>569</v>
      </c>
      <c r="Q1474" s="32" t="s">
        <v>254</v>
      </c>
      <c r="R1474" s="32" t="s">
        <v>235</v>
      </c>
      <c r="S1474" s="37" t="s">
        <v>24</v>
      </c>
      <c r="T1474" s="32">
        <v>6</v>
      </c>
      <c r="U1474" s="33">
        <v>63.324599999999997</v>
      </c>
      <c r="V1474" s="33">
        <v>153.65379999999999</v>
      </c>
      <c r="W1474" s="33">
        <v>702.66669999999999</v>
      </c>
      <c r="X1474" s="33">
        <v>387</v>
      </c>
      <c r="Y1474" s="33">
        <v>641.66669999999999</v>
      </c>
      <c r="Z1474" s="33">
        <v>404</v>
      </c>
      <c r="AA1474" s="33">
        <f>SQRT(((W1474-W1469)^2)+((X1474-X1469)^2))</f>
        <v>288.294987816299</v>
      </c>
      <c r="AB1474" s="33">
        <f>SQRT(((Y1472-Y1471)^2)+((Z1472-Z1471)^2))</f>
        <v>138.27870407260838</v>
      </c>
      <c r="AC1474" s="33">
        <f>ABS(180-V1474)</f>
        <v>26.34620000000001</v>
      </c>
      <c r="AD1474" s="33">
        <v>2</v>
      </c>
      <c r="AE1474" s="33">
        <v>0</v>
      </c>
      <c r="AF1474" s="33">
        <v>0</v>
      </c>
      <c r="AG1474" s="23">
        <f>SQRT((W1474-W1472)^2+(X1474-X1472)^2)</f>
        <v>72.897187874430387</v>
      </c>
      <c r="AH1474" s="23">
        <f>SQRT((W1471-W1469)^2+(X1471-X1469)^2)</f>
        <v>75.286120898874842</v>
      </c>
      <c r="AI1474" s="23">
        <f>SQRT(((Y1471-Y1469)^2)+((Z1471-Z1469)^2))</f>
        <v>34.058772731852805</v>
      </c>
      <c r="AJ1474" s="23">
        <f>SQRT(((Y1474-Y1472)^2)+((Z1474-Z1472)^2))</f>
        <v>34.539832078341085</v>
      </c>
    </row>
    <row r="1475" spans="1:36" x14ac:dyDescent="0.25">
      <c r="A1475" s="23" t="s">
        <v>559</v>
      </c>
      <c r="B1475" s="23">
        <v>1</v>
      </c>
      <c r="C1475" s="23">
        <v>64.846000000000004</v>
      </c>
      <c r="D1475" s="23">
        <v>23.823</v>
      </c>
      <c r="E1475" s="23">
        <v>432.66669999999999</v>
      </c>
      <c r="F1475" s="23">
        <v>378</v>
      </c>
      <c r="G1475" s="23">
        <v>451.66669999999999</v>
      </c>
      <c r="H1475" s="23">
        <v>440</v>
      </c>
      <c r="J1475" s="32"/>
      <c r="K1475" s="32" t="s">
        <v>559</v>
      </c>
      <c r="L1475" s="32">
        <v>1465</v>
      </c>
      <c r="M1475" s="32" t="s">
        <v>263</v>
      </c>
      <c r="N1475" s="32" t="s">
        <v>685</v>
      </c>
      <c r="O1475" s="32" t="s">
        <v>570</v>
      </c>
      <c r="P1475" s="32" t="s">
        <v>569</v>
      </c>
      <c r="Q1475" s="32" t="s">
        <v>254</v>
      </c>
      <c r="R1475" s="32" t="s">
        <v>235</v>
      </c>
      <c r="S1475" s="37" t="s">
        <v>23</v>
      </c>
      <c r="T1475" s="32">
        <v>1</v>
      </c>
      <c r="U1475" s="33">
        <v>64.846000000000004</v>
      </c>
      <c r="V1475" s="33">
        <v>23.823</v>
      </c>
      <c r="W1475" s="33">
        <v>432.66669999999999</v>
      </c>
      <c r="X1475" s="33">
        <v>378</v>
      </c>
      <c r="Y1475" s="33">
        <v>451.66669999999999</v>
      </c>
      <c r="Z1475" s="33">
        <v>440</v>
      </c>
      <c r="AA1475" s="33" t="s">
        <v>235</v>
      </c>
      <c r="AB1475" s="33" t="s">
        <v>235</v>
      </c>
      <c r="AC1475" s="33">
        <f>V1475</f>
        <v>23.823</v>
      </c>
      <c r="AD1475" s="33" t="s">
        <v>235</v>
      </c>
      <c r="AE1475" s="33" t="s">
        <v>235</v>
      </c>
      <c r="AF1475" s="33" t="s">
        <v>235</v>
      </c>
      <c r="AG1475" s="33" t="s">
        <v>235</v>
      </c>
      <c r="AH1475" s="33" t="s">
        <v>235</v>
      </c>
      <c r="AI1475" s="33" t="s">
        <v>235</v>
      </c>
      <c r="AJ1475" s="33" t="s">
        <v>235</v>
      </c>
    </row>
    <row r="1476" spans="1:36" x14ac:dyDescent="0.25">
      <c r="A1476" s="23" t="s">
        <v>559</v>
      </c>
      <c r="B1476" s="23">
        <v>2</v>
      </c>
      <c r="C1476" s="23">
        <v>73.334800000000001</v>
      </c>
      <c r="D1476" s="23">
        <v>46.338200000000001</v>
      </c>
      <c r="E1476" s="23">
        <v>474.66669999999999</v>
      </c>
      <c r="F1476" s="23">
        <v>359</v>
      </c>
      <c r="G1476" s="23">
        <v>467.66669999999999</v>
      </c>
      <c r="H1476" s="23">
        <v>432</v>
      </c>
      <c r="J1476" s="32"/>
      <c r="K1476" s="32" t="s">
        <v>559</v>
      </c>
      <c r="L1476" s="32">
        <v>1466</v>
      </c>
      <c r="M1476" s="32" t="s">
        <v>263</v>
      </c>
      <c r="N1476" s="32" t="s">
        <v>685</v>
      </c>
      <c r="O1476" s="32" t="s">
        <v>570</v>
      </c>
      <c r="P1476" s="32" t="s">
        <v>569</v>
      </c>
      <c r="Q1476" s="32" t="s">
        <v>254</v>
      </c>
      <c r="R1476" s="32" t="s">
        <v>235</v>
      </c>
      <c r="S1476" s="37" t="s">
        <v>23</v>
      </c>
      <c r="T1476" s="32">
        <v>2</v>
      </c>
      <c r="U1476" s="33">
        <v>73.334800000000001</v>
      </c>
      <c r="V1476" s="33">
        <v>46.338200000000001</v>
      </c>
      <c r="W1476" s="33">
        <v>474.66669999999999</v>
      </c>
      <c r="X1476" s="33">
        <v>359</v>
      </c>
      <c r="Y1476" s="33">
        <v>467.66669999999999</v>
      </c>
      <c r="Z1476" s="33">
        <v>432</v>
      </c>
      <c r="AA1476" s="33" t="s">
        <v>235</v>
      </c>
      <c r="AB1476" s="33" t="s">
        <v>235</v>
      </c>
      <c r="AC1476" s="33">
        <f>V1476</f>
        <v>46.338200000000001</v>
      </c>
      <c r="AD1476" s="33" t="s">
        <v>235</v>
      </c>
      <c r="AE1476" s="33" t="s">
        <v>235</v>
      </c>
      <c r="AF1476" s="33" t="s">
        <v>235</v>
      </c>
      <c r="AG1476" s="33" t="s">
        <v>235</v>
      </c>
      <c r="AH1476" s="33" t="s">
        <v>235</v>
      </c>
      <c r="AI1476" s="33" t="s">
        <v>235</v>
      </c>
      <c r="AJ1476" s="33" t="s">
        <v>235</v>
      </c>
    </row>
    <row r="1477" spans="1:36" x14ac:dyDescent="0.25">
      <c r="A1477" s="23" t="s">
        <v>559</v>
      </c>
      <c r="B1477" s="23">
        <v>3</v>
      </c>
      <c r="C1477" s="23">
        <v>66.309899999999999</v>
      </c>
      <c r="D1477" s="23">
        <v>63.945999999999998</v>
      </c>
      <c r="E1477" s="23">
        <v>514.66669999999999</v>
      </c>
      <c r="F1477" s="23">
        <v>372</v>
      </c>
      <c r="G1477" s="23">
        <v>488.66669999999999</v>
      </c>
      <c r="H1477" s="23">
        <v>433</v>
      </c>
      <c r="J1477" s="32"/>
      <c r="K1477" s="32" t="s">
        <v>559</v>
      </c>
      <c r="L1477" s="32">
        <v>1467</v>
      </c>
      <c r="M1477" s="32" t="s">
        <v>263</v>
      </c>
      <c r="N1477" s="32" t="s">
        <v>685</v>
      </c>
      <c r="O1477" s="32" t="s">
        <v>570</v>
      </c>
      <c r="P1477" s="32" t="s">
        <v>569</v>
      </c>
      <c r="Q1477" s="32" t="s">
        <v>254</v>
      </c>
      <c r="R1477" s="32" t="s">
        <v>235</v>
      </c>
      <c r="S1477" s="37" t="s">
        <v>23</v>
      </c>
      <c r="T1477" s="32">
        <v>3</v>
      </c>
      <c r="U1477" s="33">
        <v>66.309899999999999</v>
      </c>
      <c r="V1477" s="33">
        <v>63.945999999999998</v>
      </c>
      <c r="W1477" s="33">
        <v>514.66669999999999</v>
      </c>
      <c r="X1477" s="33">
        <v>372</v>
      </c>
      <c r="Y1477" s="33">
        <v>488.66669999999999</v>
      </c>
      <c r="Z1477" s="33">
        <v>433</v>
      </c>
      <c r="AA1477" s="33" t="s">
        <v>235</v>
      </c>
      <c r="AB1477" s="33" t="s">
        <v>235</v>
      </c>
      <c r="AC1477" s="33">
        <f>V1477</f>
        <v>63.945999999999998</v>
      </c>
      <c r="AD1477" s="33" t="s">
        <v>235</v>
      </c>
      <c r="AE1477" s="33" t="s">
        <v>235</v>
      </c>
      <c r="AF1477" s="33" t="s">
        <v>235</v>
      </c>
      <c r="AG1477" s="40" t="s">
        <v>235</v>
      </c>
      <c r="AH1477" s="40" t="s">
        <v>235</v>
      </c>
      <c r="AI1477" s="40" t="s">
        <v>235</v>
      </c>
      <c r="AJ1477" s="40" t="s">
        <v>235</v>
      </c>
    </row>
    <row r="1478" spans="1:36" x14ac:dyDescent="0.25">
      <c r="A1478" s="23" t="s">
        <v>559</v>
      </c>
      <c r="B1478" s="23">
        <v>4</v>
      </c>
      <c r="C1478" s="23">
        <v>68.308099999999996</v>
      </c>
      <c r="D1478" s="23">
        <v>112.9564</v>
      </c>
      <c r="E1478" s="23">
        <v>619.66669999999999</v>
      </c>
      <c r="F1478" s="23">
        <v>500</v>
      </c>
      <c r="G1478" s="23">
        <v>554.66669999999999</v>
      </c>
      <c r="H1478" s="23">
        <v>521</v>
      </c>
      <c r="J1478" s="32"/>
      <c r="K1478" s="32" t="s">
        <v>559</v>
      </c>
      <c r="L1478" s="32">
        <v>1468</v>
      </c>
      <c r="M1478" s="32" t="s">
        <v>263</v>
      </c>
      <c r="N1478" s="32" t="s">
        <v>685</v>
      </c>
      <c r="O1478" s="32" t="s">
        <v>570</v>
      </c>
      <c r="P1478" s="32" t="s">
        <v>569</v>
      </c>
      <c r="Q1478" s="32" t="s">
        <v>254</v>
      </c>
      <c r="R1478" s="32" t="s">
        <v>235</v>
      </c>
      <c r="S1478" s="37" t="s">
        <v>24</v>
      </c>
      <c r="T1478" s="32">
        <v>4</v>
      </c>
      <c r="U1478" s="33">
        <v>68.308099999999996</v>
      </c>
      <c r="V1478" s="33">
        <v>112.9564</v>
      </c>
      <c r="W1478" s="33">
        <v>619.66669999999999</v>
      </c>
      <c r="X1478" s="33">
        <v>500</v>
      </c>
      <c r="Y1478" s="33">
        <v>554.66669999999999</v>
      </c>
      <c r="Z1478" s="33">
        <v>521</v>
      </c>
      <c r="AA1478" s="33" t="s">
        <v>235</v>
      </c>
      <c r="AB1478" s="33" t="s">
        <v>235</v>
      </c>
      <c r="AC1478" s="33">
        <f>ABS(180-V1478)</f>
        <v>67.043599999999998</v>
      </c>
      <c r="AD1478" s="33" t="s">
        <v>235</v>
      </c>
      <c r="AE1478" s="33" t="s">
        <v>235</v>
      </c>
      <c r="AF1478" s="33" t="s">
        <v>235</v>
      </c>
      <c r="AG1478" s="40" t="s">
        <v>235</v>
      </c>
      <c r="AH1478" s="40" t="s">
        <v>235</v>
      </c>
      <c r="AI1478" s="40" t="s">
        <v>235</v>
      </c>
      <c r="AJ1478" s="40" t="s">
        <v>235</v>
      </c>
    </row>
    <row r="1479" spans="1:36" x14ac:dyDescent="0.25">
      <c r="A1479" s="23" t="s">
        <v>559</v>
      </c>
      <c r="B1479" s="23">
        <v>5</v>
      </c>
      <c r="C1479" s="23">
        <v>73.0274</v>
      </c>
      <c r="D1479" s="23">
        <v>132.43020000000001</v>
      </c>
      <c r="E1479" s="23">
        <v>631.66669999999999</v>
      </c>
      <c r="F1479" s="23">
        <v>542</v>
      </c>
      <c r="G1479" s="23">
        <v>558.66669999999999</v>
      </c>
      <c r="H1479" s="23">
        <v>540</v>
      </c>
      <c r="J1479" s="32"/>
      <c r="K1479" s="32" t="s">
        <v>559</v>
      </c>
      <c r="L1479" s="32">
        <v>1469</v>
      </c>
      <c r="M1479" s="32" t="s">
        <v>263</v>
      </c>
      <c r="N1479" s="32" t="s">
        <v>685</v>
      </c>
      <c r="O1479" s="32" t="s">
        <v>570</v>
      </c>
      <c r="P1479" s="32" t="s">
        <v>569</v>
      </c>
      <c r="Q1479" s="32" t="s">
        <v>254</v>
      </c>
      <c r="R1479" s="32" t="s">
        <v>235</v>
      </c>
      <c r="S1479" s="37" t="s">
        <v>24</v>
      </c>
      <c r="T1479" s="32">
        <v>5</v>
      </c>
      <c r="U1479" s="33">
        <v>73.0274</v>
      </c>
      <c r="V1479" s="33">
        <v>132.43020000000001</v>
      </c>
      <c r="W1479" s="33">
        <v>631.66669999999999</v>
      </c>
      <c r="X1479" s="33">
        <v>542</v>
      </c>
      <c r="Y1479" s="33">
        <v>558.66669999999999</v>
      </c>
      <c r="Z1479" s="33">
        <v>540</v>
      </c>
      <c r="AA1479" s="33" t="s">
        <v>235</v>
      </c>
      <c r="AB1479" s="33" t="s">
        <v>235</v>
      </c>
      <c r="AC1479" s="33">
        <f>ABS(180-V1479)</f>
        <v>47.569799999999987</v>
      </c>
      <c r="AD1479" s="33" t="s">
        <v>235</v>
      </c>
      <c r="AE1479" s="33" t="s">
        <v>235</v>
      </c>
      <c r="AF1479" s="33" t="s">
        <v>235</v>
      </c>
      <c r="AG1479" s="40" t="s">
        <v>235</v>
      </c>
      <c r="AH1479" s="40" t="s">
        <v>235</v>
      </c>
      <c r="AI1479" s="40" t="s">
        <v>235</v>
      </c>
      <c r="AJ1479" s="40" t="s">
        <v>235</v>
      </c>
    </row>
    <row r="1480" spans="1:36" x14ac:dyDescent="0.25">
      <c r="A1480" s="23" t="s">
        <v>559</v>
      </c>
      <c r="B1480" s="23">
        <v>6</v>
      </c>
      <c r="C1480" s="23">
        <v>64.622</v>
      </c>
      <c r="D1480" s="23">
        <v>152.66220000000001</v>
      </c>
      <c r="E1480" s="23">
        <v>610.66669999999999</v>
      </c>
      <c r="F1480" s="23">
        <v>579</v>
      </c>
      <c r="G1480" s="23">
        <v>550.66669999999999</v>
      </c>
      <c r="H1480" s="23">
        <v>555</v>
      </c>
      <c r="J1480" s="32"/>
      <c r="K1480" s="32" t="s">
        <v>559</v>
      </c>
      <c r="L1480" s="32">
        <v>1470</v>
      </c>
      <c r="M1480" s="32" t="s">
        <v>263</v>
      </c>
      <c r="N1480" s="32" t="s">
        <v>685</v>
      </c>
      <c r="O1480" s="32" t="s">
        <v>570</v>
      </c>
      <c r="P1480" s="32" t="s">
        <v>569</v>
      </c>
      <c r="Q1480" s="32" t="s">
        <v>254</v>
      </c>
      <c r="R1480" s="32" t="s">
        <v>235</v>
      </c>
      <c r="S1480" s="37" t="s">
        <v>24</v>
      </c>
      <c r="T1480" s="32">
        <v>6</v>
      </c>
      <c r="U1480" s="33">
        <v>64.622</v>
      </c>
      <c r="V1480" s="33">
        <v>152.66220000000001</v>
      </c>
      <c r="W1480" s="33">
        <v>610.66669999999999</v>
      </c>
      <c r="X1480" s="33">
        <v>579</v>
      </c>
      <c r="Y1480" s="33">
        <v>550.66669999999999</v>
      </c>
      <c r="Z1480" s="33">
        <v>555</v>
      </c>
      <c r="AA1480" s="33">
        <f>SQRT(((W1480-W1475)^2)+((X1480-X1475)^2))</f>
        <v>268.48649872945197</v>
      </c>
      <c r="AB1480" s="33">
        <f>SQRT(((Y1478-Y1477)^2)+((Z1478-Z1477)^2))</f>
        <v>110</v>
      </c>
      <c r="AC1480" s="33">
        <f>ABS(180-V1480)</f>
        <v>27.337799999999987</v>
      </c>
      <c r="AD1480" s="33">
        <v>2</v>
      </c>
      <c r="AE1480" s="33">
        <v>0</v>
      </c>
      <c r="AF1480" s="33">
        <v>0</v>
      </c>
      <c r="AG1480" s="23">
        <f>SQRT((W1480-W1478)^2+(X1480-X1478)^2)</f>
        <v>79.511005527536881</v>
      </c>
      <c r="AH1480" s="23">
        <f>SQRT((W1477-W1475)^2+(X1477-X1475)^2)</f>
        <v>82.219219164377861</v>
      </c>
      <c r="AI1480" s="23">
        <f>SQRT(((Y1477-Y1475)^2)+((Z1477-Z1475)^2))</f>
        <v>37.656340767525464</v>
      </c>
      <c r="AJ1480" s="23">
        <f>SQRT(((Y1480-Y1478)^2)+((Z1480-Z1478)^2))</f>
        <v>34.23448553724738</v>
      </c>
    </row>
    <row r="1481" spans="1:36" x14ac:dyDescent="0.25">
      <c r="A1481" s="23" t="s">
        <v>560</v>
      </c>
      <c r="B1481" s="23">
        <v>1</v>
      </c>
      <c r="C1481" s="23">
        <v>55</v>
      </c>
      <c r="D1481" s="23">
        <v>26.6706</v>
      </c>
      <c r="E1481" s="23">
        <v>418.66669999999999</v>
      </c>
      <c r="F1481" s="23">
        <v>323</v>
      </c>
      <c r="G1481" s="23">
        <v>462.66669999999999</v>
      </c>
      <c r="H1481" s="23">
        <v>356</v>
      </c>
      <c r="J1481" s="32"/>
      <c r="K1481" s="32" t="s">
        <v>560</v>
      </c>
      <c r="L1481" s="32">
        <v>1471</v>
      </c>
      <c r="M1481" s="32" t="s">
        <v>263</v>
      </c>
      <c r="N1481" s="32" t="s">
        <v>685</v>
      </c>
      <c r="O1481" s="32" t="s">
        <v>570</v>
      </c>
      <c r="P1481" s="32" t="s">
        <v>569</v>
      </c>
      <c r="Q1481" s="32" t="s">
        <v>254</v>
      </c>
      <c r="R1481" s="32" t="s">
        <v>235</v>
      </c>
      <c r="S1481" s="37" t="s">
        <v>23</v>
      </c>
      <c r="T1481" s="32">
        <v>1</v>
      </c>
      <c r="U1481" s="33">
        <v>55</v>
      </c>
      <c r="V1481" s="33">
        <v>26.6706</v>
      </c>
      <c r="W1481" s="33">
        <v>418.66669999999999</v>
      </c>
      <c r="X1481" s="33">
        <v>323</v>
      </c>
      <c r="Y1481" s="33">
        <v>462.66669999999999</v>
      </c>
      <c r="Z1481" s="33">
        <v>356</v>
      </c>
      <c r="AA1481" s="33" t="s">
        <v>235</v>
      </c>
      <c r="AB1481" s="33" t="s">
        <v>235</v>
      </c>
      <c r="AC1481" s="33">
        <f>V1481</f>
        <v>26.6706</v>
      </c>
      <c r="AD1481" s="33" t="s">
        <v>235</v>
      </c>
      <c r="AE1481" s="33" t="s">
        <v>235</v>
      </c>
      <c r="AF1481" s="33" t="s">
        <v>235</v>
      </c>
      <c r="AG1481" s="33" t="s">
        <v>235</v>
      </c>
      <c r="AH1481" s="33" t="s">
        <v>235</v>
      </c>
      <c r="AI1481" s="33" t="s">
        <v>235</v>
      </c>
      <c r="AJ1481" s="33" t="s">
        <v>235</v>
      </c>
    </row>
    <row r="1482" spans="1:36" x14ac:dyDescent="0.25">
      <c r="A1482" s="23" t="s">
        <v>560</v>
      </c>
      <c r="B1482" s="23">
        <v>2</v>
      </c>
      <c r="C1482" s="23">
        <v>65.513400000000004</v>
      </c>
      <c r="D1482" s="23">
        <v>48.536900000000003</v>
      </c>
      <c r="E1482" s="23">
        <v>437.66669999999999</v>
      </c>
      <c r="F1482" s="23">
        <v>290</v>
      </c>
      <c r="G1482" s="23">
        <v>471.66669999999999</v>
      </c>
      <c r="H1482" s="23">
        <v>346</v>
      </c>
      <c r="J1482" s="32"/>
      <c r="K1482" s="32" t="s">
        <v>560</v>
      </c>
      <c r="L1482" s="32">
        <v>1472</v>
      </c>
      <c r="M1482" s="32" t="s">
        <v>263</v>
      </c>
      <c r="N1482" s="32" t="s">
        <v>685</v>
      </c>
      <c r="O1482" s="32" t="s">
        <v>570</v>
      </c>
      <c r="P1482" s="32" t="s">
        <v>569</v>
      </c>
      <c r="Q1482" s="32" t="s">
        <v>254</v>
      </c>
      <c r="R1482" s="32" t="s">
        <v>235</v>
      </c>
      <c r="S1482" s="37" t="s">
        <v>23</v>
      </c>
      <c r="T1482" s="32">
        <v>2</v>
      </c>
      <c r="U1482" s="33">
        <v>65.513400000000004</v>
      </c>
      <c r="V1482" s="33">
        <v>48.536900000000003</v>
      </c>
      <c r="W1482" s="33">
        <v>437.66669999999999</v>
      </c>
      <c r="X1482" s="33">
        <v>290</v>
      </c>
      <c r="Y1482" s="33">
        <v>471.66669999999999</v>
      </c>
      <c r="Z1482" s="33">
        <v>346</v>
      </c>
      <c r="AA1482" s="33" t="s">
        <v>235</v>
      </c>
      <c r="AB1482" s="33" t="s">
        <v>235</v>
      </c>
      <c r="AC1482" s="33">
        <f>V1482</f>
        <v>48.536900000000003</v>
      </c>
      <c r="AD1482" s="33" t="s">
        <v>235</v>
      </c>
      <c r="AE1482" s="33" t="s">
        <v>235</v>
      </c>
      <c r="AF1482" s="33" t="s">
        <v>235</v>
      </c>
      <c r="AG1482" s="33" t="s">
        <v>235</v>
      </c>
      <c r="AH1482" s="33" t="s">
        <v>235</v>
      </c>
      <c r="AI1482" s="33" t="s">
        <v>235</v>
      </c>
      <c r="AJ1482" s="33" t="s">
        <v>235</v>
      </c>
    </row>
    <row r="1483" spans="1:36" x14ac:dyDescent="0.25">
      <c r="A1483" s="23" t="s">
        <v>560</v>
      </c>
      <c r="B1483" s="23">
        <v>3</v>
      </c>
      <c r="C1483" s="23">
        <v>59.908299999999997</v>
      </c>
      <c r="D1483" s="23">
        <v>65.3005</v>
      </c>
      <c r="E1483" s="23">
        <v>470.66669999999999</v>
      </c>
      <c r="F1483" s="23">
        <v>281</v>
      </c>
      <c r="G1483" s="23">
        <v>485.66669999999999</v>
      </c>
      <c r="H1483" s="23">
        <v>339</v>
      </c>
      <c r="J1483" s="32"/>
      <c r="K1483" s="32" t="s">
        <v>560</v>
      </c>
      <c r="L1483" s="32">
        <v>1473</v>
      </c>
      <c r="M1483" s="32" t="s">
        <v>263</v>
      </c>
      <c r="N1483" s="32" t="s">
        <v>685</v>
      </c>
      <c r="O1483" s="32" t="s">
        <v>570</v>
      </c>
      <c r="P1483" s="32" t="s">
        <v>569</v>
      </c>
      <c r="Q1483" s="32" t="s">
        <v>254</v>
      </c>
      <c r="R1483" s="32" t="s">
        <v>235</v>
      </c>
      <c r="S1483" s="37" t="s">
        <v>23</v>
      </c>
      <c r="T1483" s="32">
        <v>3</v>
      </c>
      <c r="U1483" s="33">
        <v>59.908299999999997</v>
      </c>
      <c r="V1483" s="33">
        <v>65.3005</v>
      </c>
      <c r="W1483" s="33">
        <v>470.66669999999999</v>
      </c>
      <c r="X1483" s="33">
        <v>281</v>
      </c>
      <c r="Y1483" s="33">
        <v>485.66669999999999</v>
      </c>
      <c r="Z1483" s="33">
        <v>339</v>
      </c>
      <c r="AA1483" s="33" t="s">
        <v>235</v>
      </c>
      <c r="AB1483" s="33" t="s">
        <v>235</v>
      </c>
      <c r="AC1483" s="33">
        <f>V1483</f>
        <v>65.3005</v>
      </c>
      <c r="AD1483" s="33" t="s">
        <v>235</v>
      </c>
      <c r="AE1483" s="33" t="s">
        <v>235</v>
      </c>
      <c r="AF1483" s="33" t="s">
        <v>235</v>
      </c>
      <c r="AG1483" s="33" t="s">
        <v>235</v>
      </c>
      <c r="AH1483" s="33" t="s">
        <v>235</v>
      </c>
      <c r="AI1483" s="40" t="s">
        <v>235</v>
      </c>
      <c r="AJ1483" s="40" t="s">
        <v>235</v>
      </c>
    </row>
    <row r="1484" spans="1:36" x14ac:dyDescent="0.25">
      <c r="A1484" s="23" t="s">
        <v>560</v>
      </c>
      <c r="B1484" s="23">
        <v>4</v>
      </c>
      <c r="C1484" s="23">
        <v>63.007899999999999</v>
      </c>
      <c r="D1484" s="23">
        <v>115.7612</v>
      </c>
      <c r="E1484" s="23">
        <v>645.66669999999999</v>
      </c>
      <c r="F1484" s="23">
        <v>310</v>
      </c>
      <c r="G1484" s="23">
        <v>608.66669999999999</v>
      </c>
      <c r="H1484" s="23">
        <v>361</v>
      </c>
      <c r="J1484" s="32"/>
      <c r="K1484" s="32" t="s">
        <v>560</v>
      </c>
      <c r="L1484" s="32">
        <v>1474</v>
      </c>
      <c r="M1484" s="32" t="s">
        <v>263</v>
      </c>
      <c r="N1484" s="32" t="s">
        <v>685</v>
      </c>
      <c r="O1484" s="32" t="s">
        <v>570</v>
      </c>
      <c r="P1484" s="32" t="s">
        <v>569</v>
      </c>
      <c r="Q1484" s="32" t="s">
        <v>254</v>
      </c>
      <c r="R1484" s="32" t="s">
        <v>235</v>
      </c>
      <c r="S1484" s="37" t="s">
        <v>24</v>
      </c>
      <c r="T1484" s="32">
        <v>4</v>
      </c>
      <c r="U1484" s="33">
        <v>63.007899999999999</v>
      </c>
      <c r="V1484" s="33">
        <v>115.7612</v>
      </c>
      <c r="W1484" s="33">
        <v>645.66669999999999</v>
      </c>
      <c r="X1484" s="33">
        <v>310</v>
      </c>
      <c r="Y1484" s="33">
        <v>608.66669999999999</v>
      </c>
      <c r="Z1484" s="33">
        <v>361</v>
      </c>
      <c r="AA1484" s="33" t="s">
        <v>235</v>
      </c>
      <c r="AB1484" s="33" t="s">
        <v>235</v>
      </c>
      <c r="AC1484" s="33">
        <f>ABS(180-V1484)</f>
        <v>64.238799999999998</v>
      </c>
      <c r="AD1484" s="33" t="s">
        <v>235</v>
      </c>
      <c r="AE1484" s="33" t="s">
        <v>235</v>
      </c>
      <c r="AF1484" s="33" t="s">
        <v>235</v>
      </c>
      <c r="AG1484" s="33" t="s">
        <v>235</v>
      </c>
      <c r="AH1484" s="33" t="s">
        <v>235</v>
      </c>
      <c r="AI1484" s="40" t="s">
        <v>235</v>
      </c>
      <c r="AJ1484" s="40" t="s">
        <v>235</v>
      </c>
    </row>
    <row r="1485" spans="1:36" x14ac:dyDescent="0.25">
      <c r="A1485" s="23" t="s">
        <v>560</v>
      </c>
      <c r="B1485" s="23">
        <v>5</v>
      </c>
      <c r="C1485" s="23">
        <v>67.268100000000004</v>
      </c>
      <c r="D1485" s="23">
        <v>127.8135</v>
      </c>
      <c r="E1485" s="23">
        <v>672.66669999999999</v>
      </c>
      <c r="F1485" s="23">
        <v>328</v>
      </c>
      <c r="G1485" s="23">
        <v>622.66669999999999</v>
      </c>
      <c r="H1485" s="23">
        <v>373</v>
      </c>
      <c r="J1485" s="32"/>
      <c r="K1485" s="32" t="s">
        <v>560</v>
      </c>
      <c r="L1485" s="32">
        <v>1475</v>
      </c>
      <c r="M1485" s="32" t="s">
        <v>263</v>
      </c>
      <c r="N1485" s="32" t="s">
        <v>685</v>
      </c>
      <c r="O1485" s="32" t="s">
        <v>570</v>
      </c>
      <c r="P1485" s="32" t="s">
        <v>569</v>
      </c>
      <c r="Q1485" s="32" t="s">
        <v>254</v>
      </c>
      <c r="R1485" s="32" t="s">
        <v>235</v>
      </c>
      <c r="S1485" s="37" t="s">
        <v>24</v>
      </c>
      <c r="T1485" s="32">
        <v>5</v>
      </c>
      <c r="U1485" s="33">
        <v>67.268100000000004</v>
      </c>
      <c r="V1485" s="33">
        <v>127.8135</v>
      </c>
      <c r="W1485" s="33">
        <v>672.66669999999999</v>
      </c>
      <c r="X1485" s="33">
        <v>328</v>
      </c>
      <c r="Y1485" s="33">
        <v>622.66669999999999</v>
      </c>
      <c r="Z1485" s="33">
        <v>373</v>
      </c>
      <c r="AA1485" s="33" t="s">
        <v>235</v>
      </c>
      <c r="AB1485" s="33" t="s">
        <v>235</v>
      </c>
      <c r="AC1485" s="33">
        <f>ABS(180-V1485)</f>
        <v>52.186499999999995</v>
      </c>
      <c r="AD1485" s="33" t="s">
        <v>235</v>
      </c>
      <c r="AE1485" s="33" t="s">
        <v>235</v>
      </c>
      <c r="AF1485" s="33" t="s">
        <v>235</v>
      </c>
      <c r="AG1485" s="33" t="s">
        <v>235</v>
      </c>
      <c r="AH1485" s="33" t="s">
        <v>235</v>
      </c>
      <c r="AI1485" s="40" t="s">
        <v>235</v>
      </c>
      <c r="AJ1485" s="40" t="s">
        <v>235</v>
      </c>
    </row>
    <row r="1486" spans="1:36" x14ac:dyDescent="0.25">
      <c r="A1486" s="23" t="s">
        <v>560</v>
      </c>
      <c r="B1486" s="23">
        <v>6</v>
      </c>
      <c r="C1486" s="23">
        <v>56.612699999999997</v>
      </c>
      <c r="D1486" s="23">
        <v>152.32589999999999</v>
      </c>
      <c r="E1486" s="23">
        <v>678.66669999999999</v>
      </c>
      <c r="F1486" s="23">
        <v>367</v>
      </c>
      <c r="G1486" s="23">
        <v>624.66669999999999</v>
      </c>
      <c r="H1486" s="23">
        <v>384</v>
      </c>
      <c r="J1486" s="32"/>
      <c r="K1486" s="32" t="s">
        <v>560</v>
      </c>
      <c r="L1486" s="32">
        <v>1476</v>
      </c>
      <c r="M1486" s="32" t="s">
        <v>263</v>
      </c>
      <c r="N1486" s="32" t="s">
        <v>685</v>
      </c>
      <c r="O1486" s="32" t="s">
        <v>570</v>
      </c>
      <c r="P1486" s="32" t="s">
        <v>569</v>
      </c>
      <c r="Q1486" s="32" t="s">
        <v>254</v>
      </c>
      <c r="R1486" s="32" t="s">
        <v>235</v>
      </c>
      <c r="S1486" s="37" t="s">
        <v>24</v>
      </c>
      <c r="T1486" s="32">
        <v>6</v>
      </c>
      <c r="U1486" s="33">
        <v>56.612699999999997</v>
      </c>
      <c r="V1486" s="33">
        <v>152.32589999999999</v>
      </c>
      <c r="W1486" s="33">
        <v>678.66669999999999</v>
      </c>
      <c r="X1486" s="33">
        <v>367</v>
      </c>
      <c r="Y1486" s="33">
        <v>624.66669999999999</v>
      </c>
      <c r="Z1486" s="33">
        <v>384</v>
      </c>
      <c r="AA1486" s="33">
        <f>SQRT(((W1486-W1481)^2)+((X1486-X1481)^2))</f>
        <v>263.69679558159214</v>
      </c>
      <c r="AB1486" s="33">
        <f>SQRT(((Y1484-Y1483)^2)+((Z1484-Z1483)^2))</f>
        <v>124.95199078045935</v>
      </c>
      <c r="AC1486" s="33">
        <f>ABS(180-V1486)</f>
        <v>27.67410000000001</v>
      </c>
      <c r="AD1486" s="33">
        <v>2</v>
      </c>
      <c r="AE1486" s="33">
        <v>0</v>
      </c>
      <c r="AF1486" s="33">
        <v>0</v>
      </c>
      <c r="AG1486" s="23">
        <f>SQRT((W1486-W1484)^2+(X1486-X1484)^2)</f>
        <v>65.863495200300449</v>
      </c>
      <c r="AH1486" s="23">
        <f>SQRT((W1483-W1481)^2+(X1483-X1481)^2)</f>
        <v>66.843099868273612</v>
      </c>
      <c r="AI1486" s="23">
        <f>SQRT(((Y1483-Y1481)^2)+((Z1483-Z1481)^2))</f>
        <v>28.600699292150182</v>
      </c>
      <c r="AJ1486" s="23">
        <f>SQRT(((Y1486-Y1484)^2)+((Z1486-Z1484)^2))</f>
        <v>28.0178514522438</v>
      </c>
    </row>
    <row r="1487" spans="1:36" x14ac:dyDescent="0.25">
      <c r="J1487" s="32"/>
      <c r="K1487" s="32" t="s">
        <v>514</v>
      </c>
      <c r="L1487" s="32">
        <v>1477</v>
      </c>
      <c r="M1487" s="32" t="s">
        <v>264</v>
      </c>
      <c r="N1487" s="32" t="s">
        <v>668</v>
      </c>
      <c r="O1487" s="32" t="s">
        <v>607</v>
      </c>
      <c r="P1487" s="32" t="s">
        <v>232</v>
      </c>
      <c r="Q1487" s="32" t="s">
        <v>598</v>
      </c>
      <c r="R1487" s="32" t="s">
        <v>224</v>
      </c>
      <c r="S1487" s="37" t="s">
        <v>23</v>
      </c>
      <c r="T1487" s="32">
        <v>1</v>
      </c>
      <c r="U1487" s="33">
        <v>45.155999999999999</v>
      </c>
      <c r="V1487" s="33">
        <v>8.6572999999999993</v>
      </c>
      <c r="W1487" s="33">
        <v>464</v>
      </c>
      <c r="X1487" s="33">
        <v>545.75</v>
      </c>
      <c r="Y1487" s="33">
        <v>502.25</v>
      </c>
      <c r="Z1487" s="33">
        <v>521.75</v>
      </c>
      <c r="AA1487" s="33" t="s">
        <v>235</v>
      </c>
      <c r="AB1487" s="33" t="s">
        <v>235</v>
      </c>
      <c r="AC1487" s="33">
        <f>V1487</f>
        <v>8.6572999999999993</v>
      </c>
      <c r="AD1487" s="33" t="s">
        <v>235</v>
      </c>
      <c r="AE1487" s="33" t="s">
        <v>235</v>
      </c>
      <c r="AF1487" s="33" t="s">
        <v>235</v>
      </c>
      <c r="AG1487" s="33" t="s">
        <v>235</v>
      </c>
      <c r="AH1487" s="33" t="s">
        <v>235</v>
      </c>
      <c r="AI1487" s="33" t="s">
        <v>235</v>
      </c>
      <c r="AJ1487" s="33" t="s">
        <v>235</v>
      </c>
    </row>
    <row r="1488" spans="1:36" x14ac:dyDescent="0.25">
      <c r="J1488" s="32"/>
      <c r="K1488" s="32" t="s">
        <v>514</v>
      </c>
      <c r="L1488" s="32">
        <v>1478</v>
      </c>
      <c r="M1488" s="32" t="s">
        <v>264</v>
      </c>
      <c r="N1488" s="32" t="s">
        <v>668</v>
      </c>
      <c r="O1488" s="32" t="s">
        <v>607</v>
      </c>
      <c r="P1488" s="32" t="s">
        <v>232</v>
      </c>
      <c r="Q1488" s="32" t="s">
        <v>598</v>
      </c>
      <c r="R1488" s="32" t="s">
        <v>224</v>
      </c>
      <c r="S1488" s="37" t="s">
        <v>23</v>
      </c>
      <c r="T1488" s="32">
        <v>2</v>
      </c>
      <c r="U1488" s="33">
        <v>48.2455</v>
      </c>
      <c r="V1488" s="33">
        <v>29.104299999999999</v>
      </c>
      <c r="W1488" s="33">
        <v>450.5</v>
      </c>
      <c r="X1488" s="33">
        <v>525.5</v>
      </c>
      <c r="Y1488" s="33">
        <v>497.75</v>
      </c>
      <c r="Z1488" s="33">
        <v>515.75</v>
      </c>
      <c r="AA1488" s="33" t="s">
        <v>235</v>
      </c>
      <c r="AB1488" s="33" t="s">
        <v>235</v>
      </c>
      <c r="AC1488" s="33">
        <f>V1488</f>
        <v>29.104299999999999</v>
      </c>
      <c r="AD1488" s="33" t="s">
        <v>235</v>
      </c>
      <c r="AE1488" s="33" t="s">
        <v>235</v>
      </c>
      <c r="AF1488" s="33" t="s">
        <v>235</v>
      </c>
      <c r="AG1488" s="33" t="s">
        <v>235</v>
      </c>
      <c r="AH1488" s="33" t="s">
        <v>235</v>
      </c>
      <c r="AI1488" s="33" t="s">
        <v>235</v>
      </c>
      <c r="AJ1488" s="33" t="s">
        <v>235</v>
      </c>
    </row>
    <row r="1489" spans="10:36" x14ac:dyDescent="0.25">
      <c r="J1489" s="32"/>
      <c r="K1489" s="32" t="s">
        <v>514</v>
      </c>
      <c r="L1489" s="32">
        <v>1479</v>
      </c>
      <c r="M1489" s="32" t="s">
        <v>264</v>
      </c>
      <c r="N1489" s="32" t="s">
        <v>668</v>
      </c>
      <c r="O1489" s="32" t="s">
        <v>607</v>
      </c>
      <c r="P1489" s="32" t="s">
        <v>232</v>
      </c>
      <c r="Q1489" s="32" t="s">
        <v>598</v>
      </c>
      <c r="R1489" s="32" t="s">
        <v>224</v>
      </c>
      <c r="S1489" s="37" t="s">
        <v>23</v>
      </c>
      <c r="T1489" s="32">
        <v>3</v>
      </c>
      <c r="U1489" s="33">
        <v>43.5259</v>
      </c>
      <c r="V1489" s="33">
        <v>42.738500000000002</v>
      </c>
      <c r="W1489" s="33">
        <v>451.25</v>
      </c>
      <c r="X1489" s="33">
        <v>502.25</v>
      </c>
      <c r="Y1489" s="33">
        <v>494.75</v>
      </c>
      <c r="Z1489" s="33">
        <v>503.75</v>
      </c>
      <c r="AA1489" s="33" t="s">
        <v>235</v>
      </c>
      <c r="AB1489" s="33" t="s">
        <v>235</v>
      </c>
      <c r="AC1489" s="33">
        <f>V1489</f>
        <v>42.738500000000002</v>
      </c>
      <c r="AD1489" s="33" t="s">
        <v>235</v>
      </c>
      <c r="AE1489" s="33" t="s">
        <v>235</v>
      </c>
      <c r="AF1489" s="33" t="s">
        <v>235</v>
      </c>
      <c r="AG1489" s="40" t="s">
        <v>235</v>
      </c>
      <c r="AH1489" s="40" t="s">
        <v>235</v>
      </c>
      <c r="AI1489" s="40" t="s">
        <v>235</v>
      </c>
      <c r="AJ1489" s="40" t="s">
        <v>235</v>
      </c>
    </row>
    <row r="1490" spans="10:36" x14ac:dyDescent="0.25">
      <c r="J1490" s="32"/>
      <c r="K1490" s="32" t="s">
        <v>514</v>
      </c>
      <c r="L1490" s="32">
        <v>1480</v>
      </c>
      <c r="M1490" s="32" t="s">
        <v>264</v>
      </c>
      <c r="N1490" s="32" t="s">
        <v>668</v>
      </c>
      <c r="O1490" s="32" t="s">
        <v>607</v>
      </c>
      <c r="P1490" s="32" t="s">
        <v>232</v>
      </c>
      <c r="Q1490" s="32" t="s">
        <v>598</v>
      </c>
      <c r="R1490" s="32" t="s">
        <v>224</v>
      </c>
      <c r="S1490" s="37" t="s">
        <v>24</v>
      </c>
      <c r="T1490" s="32">
        <v>4</v>
      </c>
      <c r="U1490" s="33">
        <v>44.560400000000001</v>
      </c>
      <c r="V1490" s="33">
        <v>137.52979999999999</v>
      </c>
      <c r="W1490" s="33">
        <v>557.75</v>
      </c>
      <c r="X1490" s="33">
        <v>414.5</v>
      </c>
      <c r="Y1490" s="33">
        <v>552.5</v>
      </c>
      <c r="Z1490" s="33">
        <v>458.75</v>
      </c>
      <c r="AA1490" s="33" t="s">
        <v>235</v>
      </c>
      <c r="AB1490" s="33" t="s">
        <v>235</v>
      </c>
      <c r="AC1490" s="33">
        <f>ABS(180-V1490)</f>
        <v>42.470200000000006</v>
      </c>
      <c r="AD1490" s="33" t="s">
        <v>235</v>
      </c>
      <c r="AE1490" s="33" t="s">
        <v>235</v>
      </c>
      <c r="AF1490" s="33" t="s">
        <v>235</v>
      </c>
      <c r="AG1490" s="40" t="s">
        <v>235</v>
      </c>
      <c r="AH1490" s="40" t="s">
        <v>235</v>
      </c>
      <c r="AI1490" s="40" t="s">
        <v>235</v>
      </c>
      <c r="AJ1490" s="40" t="s">
        <v>235</v>
      </c>
    </row>
    <row r="1491" spans="10:36" x14ac:dyDescent="0.25">
      <c r="J1491" s="32"/>
      <c r="K1491" s="32" t="s">
        <v>514</v>
      </c>
      <c r="L1491" s="32">
        <v>1481</v>
      </c>
      <c r="M1491" s="32" t="s">
        <v>264</v>
      </c>
      <c r="N1491" s="32" t="s">
        <v>668</v>
      </c>
      <c r="O1491" s="32" t="s">
        <v>607</v>
      </c>
      <c r="P1491" s="32" t="s">
        <v>232</v>
      </c>
      <c r="Q1491" s="32" t="s">
        <v>598</v>
      </c>
      <c r="R1491" s="32" t="s">
        <v>224</v>
      </c>
      <c r="S1491" s="37" t="s">
        <v>24</v>
      </c>
      <c r="T1491" s="32">
        <v>5</v>
      </c>
      <c r="U1491" s="33">
        <v>47.077100000000002</v>
      </c>
      <c r="V1491" s="33">
        <v>153.24299999999999</v>
      </c>
      <c r="W1491" s="33">
        <v>582.5</v>
      </c>
      <c r="X1491" s="33">
        <v>416</v>
      </c>
      <c r="Y1491" s="33">
        <v>564.5</v>
      </c>
      <c r="Z1491" s="33">
        <v>459.5</v>
      </c>
      <c r="AA1491" s="33" t="s">
        <v>235</v>
      </c>
      <c r="AB1491" s="33" t="s">
        <v>235</v>
      </c>
      <c r="AC1491" s="33">
        <f>ABS(180-V1491)</f>
        <v>26.757000000000005</v>
      </c>
      <c r="AD1491" s="33" t="s">
        <v>235</v>
      </c>
      <c r="AE1491" s="33" t="s">
        <v>235</v>
      </c>
      <c r="AF1491" s="33" t="s">
        <v>235</v>
      </c>
      <c r="AG1491" s="40" t="s">
        <v>235</v>
      </c>
      <c r="AH1491" s="40" t="s">
        <v>235</v>
      </c>
      <c r="AI1491" s="40" t="s">
        <v>235</v>
      </c>
      <c r="AJ1491" s="40" t="s">
        <v>235</v>
      </c>
    </row>
    <row r="1492" spans="10:36" x14ac:dyDescent="0.25">
      <c r="J1492" s="32"/>
      <c r="K1492" s="32" t="s">
        <v>514</v>
      </c>
      <c r="L1492" s="32">
        <v>1482</v>
      </c>
      <c r="M1492" s="32" t="s">
        <v>264</v>
      </c>
      <c r="N1492" s="32" t="s">
        <v>668</v>
      </c>
      <c r="O1492" s="32" t="s">
        <v>607</v>
      </c>
      <c r="P1492" s="32" t="s">
        <v>232</v>
      </c>
      <c r="Q1492" s="32" t="s">
        <v>598</v>
      </c>
      <c r="R1492" s="32" t="s">
        <v>224</v>
      </c>
      <c r="S1492" s="37" t="s">
        <v>24</v>
      </c>
      <c r="T1492" s="32">
        <v>6</v>
      </c>
      <c r="U1492" s="33">
        <v>44.661200000000001</v>
      </c>
      <c r="V1492" s="33">
        <v>171.678</v>
      </c>
      <c r="W1492" s="33">
        <v>599.75</v>
      </c>
      <c r="X1492" s="33">
        <v>431.75</v>
      </c>
      <c r="Y1492" s="33">
        <v>570.5</v>
      </c>
      <c r="Z1492" s="33">
        <v>465.5</v>
      </c>
      <c r="AA1492" s="33">
        <f>SQRT(((W1492-W1487)^2)+((X1492-X1487)^2))</f>
        <v>177.26833473578975</v>
      </c>
      <c r="AB1492" s="33">
        <f>SQRT(((Y1490-Y1489)^2)+((Z1490-Z1489)^2))</f>
        <v>73.21244771212065</v>
      </c>
      <c r="AC1492" s="33">
        <f>ABS(180-V1492)</f>
        <v>8.3220000000000027</v>
      </c>
      <c r="AD1492" s="33">
        <v>0</v>
      </c>
      <c r="AE1492" s="33">
        <v>0</v>
      </c>
      <c r="AF1492" s="33">
        <v>0</v>
      </c>
      <c r="AG1492" s="23">
        <f>SQRT((W1492-W1490)^2+(X1492-X1490)^2)</f>
        <v>45.404432602995932</v>
      </c>
      <c r="AH1492" s="23">
        <f>SQRT((W1489-W1487)^2+(X1489-X1487)^2)</f>
        <v>45.330039708784724</v>
      </c>
      <c r="AI1492" s="23">
        <f>SQRT(((Y1489-Y1487)^2)+((Z1489-Z1487)^2))</f>
        <v>19.5</v>
      </c>
      <c r="AJ1492" s="23">
        <f>SQRT(((Y1492-Y1490)^2)+((Z1492-Z1490)^2))</f>
        <v>19.224008426964446</v>
      </c>
    </row>
    <row r="1493" spans="10:36" x14ac:dyDescent="0.25">
      <c r="J1493" s="32"/>
      <c r="K1493" s="32" t="s">
        <v>515</v>
      </c>
      <c r="L1493" s="32">
        <v>1483</v>
      </c>
      <c r="M1493" s="32" t="s">
        <v>264</v>
      </c>
      <c r="N1493" s="32" t="s">
        <v>668</v>
      </c>
      <c r="O1493" s="32" t="s">
        <v>607</v>
      </c>
      <c r="P1493" s="32" t="s">
        <v>232</v>
      </c>
      <c r="Q1493" s="32" t="s">
        <v>598</v>
      </c>
      <c r="R1493" s="32" t="s">
        <v>224</v>
      </c>
      <c r="S1493" s="37" t="s">
        <v>23</v>
      </c>
      <c r="T1493" s="32">
        <v>1</v>
      </c>
      <c r="U1493" s="33">
        <v>49.805900000000001</v>
      </c>
      <c r="V1493" s="33">
        <v>7.9268999999999998</v>
      </c>
      <c r="W1493" s="33">
        <v>475</v>
      </c>
      <c r="X1493" s="33">
        <v>383.75</v>
      </c>
      <c r="Y1493" s="33">
        <v>522.25</v>
      </c>
      <c r="Z1493" s="33">
        <v>399.5</v>
      </c>
      <c r="AA1493" s="33" t="s">
        <v>235</v>
      </c>
      <c r="AB1493" s="33" t="s">
        <v>235</v>
      </c>
      <c r="AC1493" s="33">
        <f>V1493</f>
        <v>7.9268999999999998</v>
      </c>
      <c r="AD1493" s="33" t="s">
        <v>235</v>
      </c>
      <c r="AE1493" s="33" t="s">
        <v>235</v>
      </c>
      <c r="AF1493" s="33" t="s">
        <v>235</v>
      </c>
      <c r="AG1493" s="33" t="s">
        <v>235</v>
      </c>
      <c r="AH1493" s="33" t="s">
        <v>235</v>
      </c>
      <c r="AI1493" s="33" t="s">
        <v>235</v>
      </c>
      <c r="AJ1493" s="33" t="s">
        <v>235</v>
      </c>
    </row>
    <row r="1494" spans="10:36" x14ac:dyDescent="0.25">
      <c r="J1494" s="32"/>
      <c r="K1494" s="32" t="s">
        <v>515</v>
      </c>
      <c r="L1494" s="32">
        <v>1484</v>
      </c>
      <c r="M1494" s="32" t="s">
        <v>264</v>
      </c>
      <c r="N1494" s="32" t="s">
        <v>668</v>
      </c>
      <c r="O1494" s="32" t="s">
        <v>607</v>
      </c>
      <c r="P1494" s="32" t="s">
        <v>232</v>
      </c>
      <c r="Q1494" s="32" t="s">
        <v>598</v>
      </c>
      <c r="R1494" s="32" t="s">
        <v>224</v>
      </c>
      <c r="S1494" s="37" t="s">
        <v>23</v>
      </c>
      <c r="T1494" s="32">
        <v>2</v>
      </c>
      <c r="U1494" s="33">
        <v>53.691800000000001</v>
      </c>
      <c r="V1494" s="33">
        <v>30.5273</v>
      </c>
      <c r="W1494" s="33">
        <v>484.75</v>
      </c>
      <c r="X1494" s="33">
        <v>356.75</v>
      </c>
      <c r="Y1494" s="33">
        <v>525.25</v>
      </c>
      <c r="Z1494" s="33">
        <v>392</v>
      </c>
      <c r="AA1494" s="33" t="s">
        <v>235</v>
      </c>
      <c r="AB1494" s="33" t="s">
        <v>235</v>
      </c>
      <c r="AC1494" s="33">
        <f>V1494</f>
        <v>30.5273</v>
      </c>
      <c r="AD1494" s="33" t="s">
        <v>235</v>
      </c>
      <c r="AE1494" s="33" t="s">
        <v>235</v>
      </c>
      <c r="AF1494" s="33" t="s">
        <v>235</v>
      </c>
      <c r="AG1494" s="33" t="s">
        <v>235</v>
      </c>
      <c r="AH1494" s="33" t="s">
        <v>235</v>
      </c>
      <c r="AI1494" s="33" t="s">
        <v>235</v>
      </c>
      <c r="AJ1494" s="33" t="s">
        <v>235</v>
      </c>
    </row>
    <row r="1495" spans="10:36" x14ac:dyDescent="0.25">
      <c r="J1495" s="32"/>
      <c r="K1495" s="32" t="s">
        <v>515</v>
      </c>
      <c r="L1495" s="32">
        <v>1485</v>
      </c>
      <c r="M1495" s="32" t="s">
        <v>264</v>
      </c>
      <c r="N1495" s="32" t="s">
        <v>668</v>
      </c>
      <c r="O1495" s="32" t="s">
        <v>607</v>
      </c>
      <c r="P1495" s="32" t="s">
        <v>232</v>
      </c>
      <c r="Q1495" s="32" t="s">
        <v>598</v>
      </c>
      <c r="R1495" s="32" t="s">
        <v>224</v>
      </c>
      <c r="S1495" s="37" t="s">
        <v>23</v>
      </c>
      <c r="T1495" s="32">
        <v>3</v>
      </c>
      <c r="U1495" s="33">
        <v>50.137900000000002</v>
      </c>
      <c r="V1495" s="33">
        <v>44.850999999999999</v>
      </c>
      <c r="W1495" s="33">
        <v>508.75</v>
      </c>
      <c r="X1495" s="33">
        <v>343.25</v>
      </c>
      <c r="Y1495" s="33">
        <v>537.25</v>
      </c>
      <c r="Z1495" s="33">
        <v>384.5</v>
      </c>
      <c r="AA1495" s="33" t="s">
        <v>235</v>
      </c>
      <c r="AB1495" s="33" t="s">
        <v>235</v>
      </c>
      <c r="AC1495" s="33">
        <f>V1495</f>
        <v>44.850999999999999</v>
      </c>
      <c r="AD1495" s="33" t="s">
        <v>235</v>
      </c>
      <c r="AE1495" s="33" t="s">
        <v>235</v>
      </c>
      <c r="AF1495" s="33" t="s">
        <v>235</v>
      </c>
      <c r="AG1495" s="33" t="s">
        <v>235</v>
      </c>
      <c r="AH1495" s="33" t="s">
        <v>235</v>
      </c>
      <c r="AI1495" s="40" t="s">
        <v>235</v>
      </c>
      <c r="AJ1495" s="40" t="s">
        <v>235</v>
      </c>
    </row>
    <row r="1496" spans="10:36" x14ac:dyDescent="0.25">
      <c r="J1496" s="32"/>
      <c r="K1496" s="32" t="s">
        <v>515</v>
      </c>
      <c r="L1496" s="32">
        <v>1486</v>
      </c>
      <c r="M1496" s="32" t="s">
        <v>264</v>
      </c>
      <c r="N1496" s="32" t="s">
        <v>668</v>
      </c>
      <c r="O1496" s="32" t="s">
        <v>607</v>
      </c>
      <c r="P1496" s="32" t="s">
        <v>232</v>
      </c>
      <c r="Q1496" s="32" t="s">
        <v>598</v>
      </c>
      <c r="R1496" s="32" t="s">
        <v>224</v>
      </c>
      <c r="S1496" s="37" t="s">
        <v>24</v>
      </c>
      <c r="T1496" s="32">
        <v>4</v>
      </c>
      <c r="U1496" s="33">
        <v>47.835700000000003</v>
      </c>
      <c r="V1496" s="33">
        <v>128.30609999999999</v>
      </c>
      <c r="W1496" s="33">
        <v>656.5</v>
      </c>
      <c r="X1496" s="33">
        <v>368.75</v>
      </c>
      <c r="Y1496" s="33">
        <v>620.5</v>
      </c>
      <c r="Z1496" s="33">
        <v>400.25</v>
      </c>
      <c r="AA1496" s="33" t="s">
        <v>235</v>
      </c>
      <c r="AB1496" s="33" t="s">
        <v>235</v>
      </c>
      <c r="AC1496" s="33">
        <f>ABS(180-V1496)</f>
        <v>51.693900000000014</v>
      </c>
      <c r="AD1496" s="33" t="s">
        <v>235</v>
      </c>
      <c r="AE1496" s="33" t="s">
        <v>235</v>
      </c>
      <c r="AF1496" s="33" t="s">
        <v>235</v>
      </c>
      <c r="AG1496" s="33" t="s">
        <v>235</v>
      </c>
      <c r="AH1496" s="33" t="s">
        <v>235</v>
      </c>
      <c r="AI1496" s="40" t="s">
        <v>235</v>
      </c>
      <c r="AJ1496" s="40" t="s">
        <v>235</v>
      </c>
    </row>
    <row r="1497" spans="10:36" x14ac:dyDescent="0.25">
      <c r="J1497" s="32"/>
      <c r="K1497" s="32" t="s">
        <v>515</v>
      </c>
      <c r="L1497" s="32">
        <v>1487</v>
      </c>
      <c r="M1497" s="32" t="s">
        <v>264</v>
      </c>
      <c r="N1497" s="32" t="s">
        <v>668</v>
      </c>
      <c r="O1497" s="32" t="s">
        <v>607</v>
      </c>
      <c r="P1497" s="32" t="s">
        <v>232</v>
      </c>
      <c r="Q1497" s="32" t="s">
        <v>598</v>
      </c>
      <c r="R1497" s="32" t="s">
        <v>224</v>
      </c>
      <c r="S1497" s="37" t="s">
        <v>24</v>
      </c>
      <c r="T1497" s="32">
        <v>5</v>
      </c>
      <c r="U1497" s="33">
        <v>49.443100000000001</v>
      </c>
      <c r="V1497" s="33">
        <v>147.2064</v>
      </c>
      <c r="W1497" s="33">
        <v>676.75</v>
      </c>
      <c r="X1497" s="33">
        <v>392</v>
      </c>
      <c r="Y1497" s="33">
        <v>631</v>
      </c>
      <c r="Z1497" s="33">
        <v>410.75</v>
      </c>
      <c r="AA1497" s="33" t="s">
        <v>235</v>
      </c>
      <c r="AB1497" s="33" t="s">
        <v>235</v>
      </c>
      <c r="AC1497" s="33">
        <f>ABS(180-V1497)</f>
        <v>32.793599999999998</v>
      </c>
      <c r="AD1497" s="33" t="s">
        <v>235</v>
      </c>
      <c r="AE1497" s="33" t="s">
        <v>235</v>
      </c>
      <c r="AF1497" s="33" t="s">
        <v>235</v>
      </c>
      <c r="AG1497" s="33" t="s">
        <v>235</v>
      </c>
      <c r="AH1497" s="33" t="s">
        <v>235</v>
      </c>
      <c r="AI1497" s="40" t="s">
        <v>235</v>
      </c>
      <c r="AJ1497" s="40" t="s">
        <v>235</v>
      </c>
    </row>
    <row r="1498" spans="10:36" x14ac:dyDescent="0.25">
      <c r="J1498" s="32"/>
      <c r="K1498" s="32" t="s">
        <v>515</v>
      </c>
      <c r="L1498" s="32">
        <v>1488</v>
      </c>
      <c r="M1498" s="32" t="s">
        <v>264</v>
      </c>
      <c r="N1498" s="32" t="s">
        <v>668</v>
      </c>
      <c r="O1498" s="32" t="s">
        <v>607</v>
      </c>
      <c r="P1498" s="32" t="s">
        <v>232</v>
      </c>
      <c r="Q1498" s="32" t="s">
        <v>598</v>
      </c>
      <c r="R1498" s="32" t="s">
        <v>224</v>
      </c>
      <c r="S1498" s="37" t="s">
        <v>24</v>
      </c>
      <c r="T1498" s="32">
        <v>6</v>
      </c>
      <c r="U1498" s="33">
        <v>48.773099999999999</v>
      </c>
      <c r="V1498" s="33">
        <v>171.2544</v>
      </c>
      <c r="W1498" s="33">
        <v>676.75</v>
      </c>
      <c r="X1498" s="33">
        <v>422.75</v>
      </c>
      <c r="Y1498" s="33">
        <v>628</v>
      </c>
      <c r="Z1498" s="33">
        <v>421.25</v>
      </c>
      <c r="AA1498" s="33">
        <f>SQRT(((W1498-W1493)^2)+((X1498-X1493)^2))</f>
        <v>205.48494470398555</v>
      </c>
      <c r="AB1498" s="33">
        <f>SQRT(((Y1496-Y1495)^2)+((Z1496-Z1495)^2))</f>
        <v>84.726766726932283</v>
      </c>
      <c r="AC1498" s="33">
        <f>ABS(180-V1498)</f>
        <v>8.745599999999996</v>
      </c>
      <c r="AD1498" s="33">
        <v>0</v>
      </c>
      <c r="AE1498" s="33">
        <v>0</v>
      </c>
      <c r="AF1498" s="33">
        <v>0</v>
      </c>
      <c r="AG1498" s="23">
        <f>SQRT((W1498-W1496)^2+(X1498-X1496)^2)</f>
        <v>57.672025280893337</v>
      </c>
      <c r="AH1498" s="23">
        <f>SQRT((W1495-W1493)^2+(X1495-X1493)^2)</f>
        <v>52.719185312369916</v>
      </c>
      <c r="AI1498" s="23">
        <f>SQRT(((Y1495-Y1493)^2)+((Z1495-Z1493)^2))</f>
        <v>21.213203435596427</v>
      </c>
      <c r="AJ1498" s="23">
        <f>SQRT(((Y1498-Y1496)^2)+((Z1498-Z1496)^2))</f>
        <v>22.299103120977758</v>
      </c>
    </row>
    <row r="1499" spans="10:36" x14ac:dyDescent="0.25">
      <c r="J1499" s="32"/>
      <c r="K1499" s="32" t="s">
        <v>516</v>
      </c>
      <c r="L1499" s="32">
        <v>1489</v>
      </c>
      <c r="M1499" s="32" t="s">
        <v>264</v>
      </c>
      <c r="N1499" s="32" t="s">
        <v>668</v>
      </c>
      <c r="O1499" s="32" t="s">
        <v>607</v>
      </c>
      <c r="P1499" s="32" t="s">
        <v>232</v>
      </c>
      <c r="Q1499" s="32" t="s">
        <v>598</v>
      </c>
      <c r="R1499" s="32" t="s">
        <v>236</v>
      </c>
      <c r="S1499" s="37" t="s">
        <v>23</v>
      </c>
      <c r="T1499" s="32">
        <v>1</v>
      </c>
      <c r="U1499" s="33">
        <v>39.601100000000002</v>
      </c>
      <c r="V1499" s="33">
        <v>5.8079000000000001</v>
      </c>
      <c r="W1499" s="33">
        <v>430.5</v>
      </c>
      <c r="X1499" s="33">
        <v>497.75</v>
      </c>
      <c r="Y1499" s="33">
        <v>462</v>
      </c>
      <c r="Z1499" s="33">
        <v>473.75</v>
      </c>
      <c r="AA1499" s="33" t="s">
        <v>235</v>
      </c>
      <c r="AB1499" s="33" t="s">
        <v>235</v>
      </c>
      <c r="AC1499" s="33">
        <f>V1499</f>
        <v>5.8079000000000001</v>
      </c>
      <c r="AD1499" s="33" t="s">
        <v>235</v>
      </c>
      <c r="AE1499" s="33" t="s">
        <v>235</v>
      </c>
      <c r="AF1499" s="33" t="s">
        <v>235</v>
      </c>
      <c r="AG1499" s="33" t="s">
        <v>235</v>
      </c>
      <c r="AH1499" s="33" t="s">
        <v>235</v>
      </c>
      <c r="AI1499" s="33" t="s">
        <v>235</v>
      </c>
      <c r="AJ1499" s="33" t="s">
        <v>235</v>
      </c>
    </row>
    <row r="1500" spans="10:36" x14ac:dyDescent="0.25">
      <c r="J1500" s="32"/>
      <c r="K1500" s="32" t="s">
        <v>516</v>
      </c>
      <c r="L1500" s="32">
        <v>1490</v>
      </c>
      <c r="M1500" s="32" t="s">
        <v>264</v>
      </c>
      <c r="N1500" s="32" t="s">
        <v>668</v>
      </c>
      <c r="O1500" s="32" t="s">
        <v>607</v>
      </c>
      <c r="P1500" s="32" t="s">
        <v>232</v>
      </c>
      <c r="Q1500" s="32" t="s">
        <v>598</v>
      </c>
      <c r="R1500" s="32" t="s">
        <v>236</v>
      </c>
      <c r="S1500" s="37" t="s">
        <v>23</v>
      </c>
      <c r="T1500" s="32">
        <v>2</v>
      </c>
      <c r="U1500" s="33">
        <v>46.208799999999997</v>
      </c>
      <c r="V1500" s="33">
        <v>29.977799999999998</v>
      </c>
      <c r="W1500" s="33">
        <v>411</v>
      </c>
      <c r="X1500" s="33">
        <v>477.5</v>
      </c>
      <c r="Y1500" s="33">
        <v>456</v>
      </c>
      <c r="Z1500" s="33">
        <v>467</v>
      </c>
      <c r="AA1500" s="33" t="s">
        <v>235</v>
      </c>
      <c r="AB1500" s="33" t="s">
        <v>235</v>
      </c>
      <c r="AC1500" s="33">
        <f>V1500</f>
        <v>29.977799999999998</v>
      </c>
      <c r="AD1500" s="33" t="s">
        <v>235</v>
      </c>
      <c r="AE1500" s="33" t="s">
        <v>235</v>
      </c>
      <c r="AF1500" s="33" t="s">
        <v>235</v>
      </c>
      <c r="AG1500" s="33" t="s">
        <v>235</v>
      </c>
      <c r="AH1500" s="33" t="s">
        <v>235</v>
      </c>
      <c r="AI1500" s="33" t="s">
        <v>235</v>
      </c>
      <c r="AJ1500" s="33" t="s">
        <v>235</v>
      </c>
    </row>
    <row r="1501" spans="10:36" x14ac:dyDescent="0.25">
      <c r="J1501" s="32"/>
      <c r="K1501" s="32" t="s">
        <v>516</v>
      </c>
      <c r="L1501" s="32">
        <v>1491</v>
      </c>
      <c r="M1501" s="32" t="s">
        <v>264</v>
      </c>
      <c r="N1501" s="32" t="s">
        <v>668</v>
      </c>
      <c r="O1501" s="32" t="s">
        <v>607</v>
      </c>
      <c r="P1501" s="32" t="s">
        <v>232</v>
      </c>
      <c r="Q1501" s="32" t="s">
        <v>598</v>
      </c>
      <c r="R1501" s="32" t="s">
        <v>236</v>
      </c>
      <c r="S1501" s="37" t="s">
        <v>23</v>
      </c>
      <c r="T1501" s="32">
        <v>3</v>
      </c>
      <c r="U1501" s="33">
        <v>40.5625</v>
      </c>
      <c r="V1501" s="33">
        <v>46.291600000000003</v>
      </c>
      <c r="W1501" s="33">
        <v>414</v>
      </c>
      <c r="X1501" s="33">
        <v>452</v>
      </c>
      <c r="Y1501" s="33">
        <v>454.5</v>
      </c>
      <c r="Z1501" s="33">
        <v>454.25</v>
      </c>
      <c r="AA1501" s="33" t="s">
        <v>235</v>
      </c>
      <c r="AB1501" s="33" t="s">
        <v>235</v>
      </c>
      <c r="AC1501" s="33">
        <f>V1501</f>
        <v>46.291600000000003</v>
      </c>
      <c r="AD1501" s="33" t="s">
        <v>235</v>
      </c>
      <c r="AE1501" s="33" t="s">
        <v>235</v>
      </c>
      <c r="AF1501" s="33" t="s">
        <v>235</v>
      </c>
      <c r="AG1501" s="40" t="s">
        <v>235</v>
      </c>
      <c r="AH1501" s="40" t="s">
        <v>235</v>
      </c>
      <c r="AI1501" s="40" t="s">
        <v>235</v>
      </c>
      <c r="AJ1501" s="40" t="s">
        <v>235</v>
      </c>
    </row>
    <row r="1502" spans="10:36" x14ac:dyDescent="0.25">
      <c r="J1502" s="32"/>
      <c r="K1502" s="32" t="s">
        <v>516</v>
      </c>
      <c r="L1502" s="32">
        <v>1492</v>
      </c>
      <c r="M1502" s="32" t="s">
        <v>264</v>
      </c>
      <c r="N1502" s="32" t="s">
        <v>668</v>
      </c>
      <c r="O1502" s="32" t="s">
        <v>607</v>
      </c>
      <c r="P1502" s="32" t="s">
        <v>232</v>
      </c>
      <c r="Q1502" s="32" t="s">
        <v>598</v>
      </c>
      <c r="R1502" s="32" t="s">
        <v>236</v>
      </c>
      <c r="S1502" s="37" t="s">
        <v>24</v>
      </c>
      <c r="T1502" s="32">
        <v>4</v>
      </c>
      <c r="U1502" s="33">
        <v>41.256799999999998</v>
      </c>
      <c r="V1502" s="33">
        <v>132.0702</v>
      </c>
      <c r="W1502" s="33">
        <v>516.75</v>
      </c>
      <c r="X1502" s="33">
        <v>349.25</v>
      </c>
      <c r="Y1502" s="33">
        <v>517.5</v>
      </c>
      <c r="Z1502" s="33">
        <v>390.5</v>
      </c>
      <c r="AA1502" s="33" t="s">
        <v>235</v>
      </c>
      <c r="AB1502" s="33" t="s">
        <v>235</v>
      </c>
      <c r="AC1502" s="33">
        <f>ABS(180-V1502)</f>
        <v>47.9298</v>
      </c>
      <c r="AD1502" s="33" t="s">
        <v>235</v>
      </c>
      <c r="AE1502" s="33" t="s">
        <v>235</v>
      </c>
      <c r="AF1502" s="33" t="s">
        <v>235</v>
      </c>
      <c r="AG1502" s="40" t="s">
        <v>235</v>
      </c>
      <c r="AH1502" s="40" t="s">
        <v>235</v>
      </c>
      <c r="AI1502" s="40" t="s">
        <v>235</v>
      </c>
      <c r="AJ1502" s="40" t="s">
        <v>235</v>
      </c>
    </row>
    <row r="1503" spans="10:36" x14ac:dyDescent="0.25">
      <c r="J1503" s="32"/>
      <c r="K1503" s="32" t="s">
        <v>516</v>
      </c>
      <c r="L1503" s="32">
        <v>1493</v>
      </c>
      <c r="M1503" s="32" t="s">
        <v>264</v>
      </c>
      <c r="N1503" s="32" t="s">
        <v>668</v>
      </c>
      <c r="O1503" s="32" t="s">
        <v>607</v>
      </c>
      <c r="P1503" s="32" t="s">
        <v>232</v>
      </c>
      <c r="Q1503" s="32" t="s">
        <v>598</v>
      </c>
      <c r="R1503" s="32" t="s">
        <v>236</v>
      </c>
      <c r="S1503" s="37" t="s">
        <v>24</v>
      </c>
      <c r="T1503" s="32">
        <v>5</v>
      </c>
      <c r="U1503" s="33">
        <v>45.33</v>
      </c>
      <c r="V1503" s="33">
        <v>149.4479</v>
      </c>
      <c r="W1503" s="33">
        <v>545.25</v>
      </c>
      <c r="X1503" s="33">
        <v>350.75</v>
      </c>
      <c r="Y1503" s="33">
        <v>532.5</v>
      </c>
      <c r="Z1503" s="33">
        <v>394.25</v>
      </c>
      <c r="AA1503" s="33" t="s">
        <v>235</v>
      </c>
      <c r="AB1503" s="33" t="s">
        <v>235</v>
      </c>
      <c r="AC1503" s="33">
        <f>ABS(180-V1503)</f>
        <v>30.552099999999996</v>
      </c>
      <c r="AD1503" s="33" t="s">
        <v>235</v>
      </c>
      <c r="AE1503" s="33" t="s">
        <v>235</v>
      </c>
      <c r="AF1503" s="33" t="s">
        <v>235</v>
      </c>
      <c r="AG1503" s="40" t="s">
        <v>235</v>
      </c>
      <c r="AH1503" s="40" t="s">
        <v>235</v>
      </c>
      <c r="AI1503" s="40" t="s">
        <v>235</v>
      </c>
      <c r="AJ1503" s="40" t="s">
        <v>235</v>
      </c>
    </row>
    <row r="1504" spans="10:36" x14ac:dyDescent="0.25">
      <c r="J1504" s="32"/>
      <c r="K1504" s="32" t="s">
        <v>516</v>
      </c>
      <c r="L1504" s="32">
        <v>1494</v>
      </c>
      <c r="M1504" s="32" t="s">
        <v>264</v>
      </c>
      <c r="N1504" s="32" t="s">
        <v>668</v>
      </c>
      <c r="O1504" s="32" t="s">
        <v>607</v>
      </c>
      <c r="P1504" s="32" t="s">
        <v>232</v>
      </c>
      <c r="Q1504" s="32" t="s">
        <v>598</v>
      </c>
      <c r="R1504" s="32" t="s">
        <v>236</v>
      </c>
      <c r="S1504" s="37" t="s">
        <v>24</v>
      </c>
      <c r="T1504" s="32">
        <v>6</v>
      </c>
      <c r="U1504" s="33">
        <v>39.947600000000001</v>
      </c>
      <c r="V1504" s="33">
        <v>172.77969999999999</v>
      </c>
      <c r="W1504" s="33">
        <v>564</v>
      </c>
      <c r="X1504" s="33">
        <v>370.25</v>
      </c>
      <c r="Y1504" s="33">
        <v>538.5</v>
      </c>
      <c r="Z1504" s="33">
        <v>401</v>
      </c>
      <c r="AA1504" s="33">
        <f>SQRT(((W1504-W1499)^2)+((X1504-X1499)^2))</f>
        <v>184.60362943344316</v>
      </c>
      <c r="AB1504" s="33">
        <f>SQRT(((Y1502-Y1501)^2)+((Z1502-Z1501)^2))</f>
        <v>89.627353525583914</v>
      </c>
      <c r="AC1504" s="33">
        <f>ABS(180-V1504)</f>
        <v>7.2203000000000088</v>
      </c>
      <c r="AD1504" s="33">
        <v>0</v>
      </c>
      <c r="AE1504" s="33">
        <v>0</v>
      </c>
      <c r="AF1504" s="33">
        <v>0</v>
      </c>
      <c r="AG1504" s="23">
        <f>SQRT((W1504-W1502)^2+(X1504-X1502)^2)</f>
        <v>51.706503459429548</v>
      </c>
      <c r="AH1504" s="23">
        <f>SQRT((W1501-W1499)^2+(X1501-X1499)^2)</f>
        <v>48.634478510620426</v>
      </c>
      <c r="AI1504" s="23">
        <f>SQRT(((Y1501-Y1499)^2)+((Z1501-Z1499)^2))</f>
        <v>20.892582415776179</v>
      </c>
      <c r="AJ1504" s="23">
        <f>SQRT(((Y1504-Y1502)^2)+((Z1504-Z1502)^2))</f>
        <v>23.478713763747791</v>
      </c>
    </row>
    <row r="1505" spans="10:36" x14ac:dyDescent="0.25">
      <c r="J1505" s="32"/>
      <c r="K1505" s="32" t="s">
        <v>517</v>
      </c>
      <c r="L1505" s="32">
        <v>1495</v>
      </c>
      <c r="M1505" s="32" t="s">
        <v>264</v>
      </c>
      <c r="N1505" s="32" t="s">
        <v>668</v>
      </c>
      <c r="O1505" s="32" t="s">
        <v>607</v>
      </c>
      <c r="P1505" s="32" t="s">
        <v>232</v>
      </c>
      <c r="Q1505" s="32" t="s">
        <v>598</v>
      </c>
      <c r="R1505" s="32" t="s">
        <v>224</v>
      </c>
      <c r="S1505" s="37" t="s">
        <v>23</v>
      </c>
      <c r="T1505" s="32">
        <v>1</v>
      </c>
      <c r="U1505" s="33">
        <v>42.4529</v>
      </c>
      <c r="V1505" s="33">
        <v>3.2238000000000002</v>
      </c>
      <c r="W1505" s="33">
        <v>533.5</v>
      </c>
      <c r="X1505" s="33">
        <v>396.5</v>
      </c>
      <c r="Y1505" s="33">
        <v>569.5</v>
      </c>
      <c r="Z1505" s="33">
        <v>419</v>
      </c>
      <c r="AA1505" s="33" t="s">
        <v>235</v>
      </c>
      <c r="AB1505" s="33" t="s">
        <v>235</v>
      </c>
      <c r="AC1505" s="33">
        <f>V1505</f>
        <v>3.2238000000000002</v>
      </c>
      <c r="AD1505" s="33" t="s">
        <v>235</v>
      </c>
      <c r="AE1505" s="33" t="s">
        <v>235</v>
      </c>
      <c r="AF1505" s="33" t="s">
        <v>235</v>
      </c>
      <c r="AG1505" s="33" t="s">
        <v>235</v>
      </c>
      <c r="AH1505" s="33" t="s">
        <v>235</v>
      </c>
      <c r="AI1505" s="33" t="s">
        <v>235</v>
      </c>
      <c r="AJ1505" s="33" t="s">
        <v>235</v>
      </c>
    </row>
    <row r="1506" spans="10:36" x14ac:dyDescent="0.25">
      <c r="J1506" s="32"/>
      <c r="K1506" s="32" t="s">
        <v>517</v>
      </c>
      <c r="L1506" s="32">
        <v>1496</v>
      </c>
      <c r="M1506" s="32" t="s">
        <v>264</v>
      </c>
      <c r="N1506" s="32" t="s">
        <v>668</v>
      </c>
      <c r="O1506" s="32" t="s">
        <v>607</v>
      </c>
      <c r="P1506" s="32" t="s">
        <v>232</v>
      </c>
      <c r="Q1506" s="32" t="s">
        <v>598</v>
      </c>
      <c r="R1506" s="32" t="s">
        <v>224</v>
      </c>
      <c r="S1506" s="37" t="s">
        <v>23</v>
      </c>
      <c r="T1506" s="32">
        <v>2</v>
      </c>
      <c r="U1506" s="33">
        <v>44.522500000000001</v>
      </c>
      <c r="V1506" s="33">
        <v>22.151599999999998</v>
      </c>
      <c r="W1506" s="33">
        <v>550</v>
      </c>
      <c r="X1506" s="33">
        <v>374.75</v>
      </c>
      <c r="Y1506" s="33">
        <v>574</v>
      </c>
      <c r="Z1506" s="33">
        <v>412.25</v>
      </c>
      <c r="AA1506" s="33" t="s">
        <v>235</v>
      </c>
      <c r="AB1506" s="33" t="s">
        <v>235</v>
      </c>
      <c r="AC1506" s="33">
        <f>V1506</f>
        <v>22.151599999999998</v>
      </c>
      <c r="AD1506" s="33" t="s">
        <v>235</v>
      </c>
      <c r="AE1506" s="33" t="s">
        <v>235</v>
      </c>
      <c r="AF1506" s="33" t="s">
        <v>235</v>
      </c>
      <c r="AG1506" s="33" t="s">
        <v>235</v>
      </c>
      <c r="AH1506" s="33" t="s">
        <v>235</v>
      </c>
      <c r="AI1506" s="33" t="s">
        <v>235</v>
      </c>
      <c r="AJ1506" s="33" t="s">
        <v>235</v>
      </c>
    </row>
    <row r="1507" spans="10:36" x14ac:dyDescent="0.25">
      <c r="J1507" s="32"/>
      <c r="K1507" s="32" t="s">
        <v>517</v>
      </c>
      <c r="L1507" s="32">
        <v>1497</v>
      </c>
      <c r="M1507" s="32" t="s">
        <v>264</v>
      </c>
      <c r="N1507" s="32" t="s">
        <v>668</v>
      </c>
      <c r="O1507" s="32" t="s">
        <v>607</v>
      </c>
      <c r="P1507" s="32" t="s">
        <v>232</v>
      </c>
      <c r="Q1507" s="32" t="s">
        <v>598</v>
      </c>
      <c r="R1507" s="32" t="s">
        <v>224</v>
      </c>
      <c r="S1507" s="37" t="s">
        <v>23</v>
      </c>
      <c r="T1507" s="32">
        <v>3</v>
      </c>
      <c r="U1507" s="33">
        <v>42.2271</v>
      </c>
      <c r="V1507" s="33">
        <v>35.048499999999997</v>
      </c>
      <c r="W1507" s="33">
        <v>572.5</v>
      </c>
      <c r="X1507" s="33">
        <v>370.25</v>
      </c>
      <c r="Y1507" s="33">
        <v>586.75</v>
      </c>
      <c r="Z1507" s="33">
        <v>410</v>
      </c>
      <c r="AA1507" s="33" t="s">
        <v>235</v>
      </c>
      <c r="AB1507" s="33" t="s">
        <v>235</v>
      </c>
      <c r="AC1507" s="33">
        <f>V1507</f>
        <v>35.048499999999997</v>
      </c>
      <c r="AD1507" s="33" t="s">
        <v>235</v>
      </c>
      <c r="AE1507" s="33" t="s">
        <v>235</v>
      </c>
      <c r="AF1507" s="33" t="s">
        <v>235</v>
      </c>
      <c r="AG1507" s="33" t="s">
        <v>235</v>
      </c>
      <c r="AH1507" s="33" t="s">
        <v>235</v>
      </c>
      <c r="AI1507" s="40" t="s">
        <v>235</v>
      </c>
      <c r="AJ1507" s="40" t="s">
        <v>235</v>
      </c>
    </row>
    <row r="1508" spans="10:36" x14ac:dyDescent="0.25">
      <c r="J1508" s="32"/>
      <c r="K1508" s="32" t="s">
        <v>517</v>
      </c>
      <c r="L1508" s="32">
        <v>1498</v>
      </c>
      <c r="M1508" s="32" t="s">
        <v>264</v>
      </c>
      <c r="N1508" s="32" t="s">
        <v>668</v>
      </c>
      <c r="O1508" s="32" t="s">
        <v>607</v>
      </c>
      <c r="P1508" s="32" t="s">
        <v>232</v>
      </c>
      <c r="Q1508" s="32" t="s">
        <v>598</v>
      </c>
      <c r="R1508" s="32" t="s">
        <v>224</v>
      </c>
      <c r="S1508" s="37" t="s">
        <v>24</v>
      </c>
      <c r="T1508" s="32">
        <v>4</v>
      </c>
      <c r="U1508" s="33">
        <v>41.420099999999998</v>
      </c>
      <c r="V1508" s="33">
        <v>139.57640000000001</v>
      </c>
      <c r="W1508" s="33">
        <v>689.5</v>
      </c>
      <c r="X1508" s="33">
        <v>452.75</v>
      </c>
      <c r="Y1508" s="33">
        <v>648.25</v>
      </c>
      <c r="Z1508" s="33">
        <v>456.5</v>
      </c>
      <c r="AA1508" s="33" t="s">
        <v>235</v>
      </c>
      <c r="AB1508" s="33" t="s">
        <v>235</v>
      </c>
      <c r="AC1508" s="33">
        <f>ABS(180-V1508)</f>
        <v>40.423599999999993</v>
      </c>
      <c r="AD1508" s="33" t="s">
        <v>235</v>
      </c>
      <c r="AE1508" s="33" t="s">
        <v>235</v>
      </c>
      <c r="AF1508" s="33" t="s">
        <v>235</v>
      </c>
      <c r="AG1508" s="33" t="s">
        <v>235</v>
      </c>
      <c r="AH1508" s="33" t="s">
        <v>235</v>
      </c>
      <c r="AI1508" s="40" t="s">
        <v>235</v>
      </c>
      <c r="AJ1508" s="40" t="s">
        <v>235</v>
      </c>
    </row>
    <row r="1509" spans="10:36" x14ac:dyDescent="0.25">
      <c r="J1509" s="32"/>
      <c r="K1509" s="32" t="s">
        <v>517</v>
      </c>
      <c r="L1509" s="32">
        <v>1499</v>
      </c>
      <c r="M1509" s="32" t="s">
        <v>264</v>
      </c>
      <c r="N1509" s="32" t="s">
        <v>668</v>
      </c>
      <c r="O1509" s="32" t="s">
        <v>607</v>
      </c>
      <c r="P1509" s="32" t="s">
        <v>232</v>
      </c>
      <c r="Q1509" s="32" t="s">
        <v>598</v>
      </c>
      <c r="R1509" s="32" t="s">
        <v>224</v>
      </c>
      <c r="S1509" s="37" t="s">
        <v>24</v>
      </c>
      <c r="T1509" s="32">
        <v>5</v>
      </c>
      <c r="U1509" s="33">
        <v>48.099499999999999</v>
      </c>
      <c r="V1509" s="33">
        <v>155.55510000000001</v>
      </c>
      <c r="W1509" s="33">
        <v>695.5</v>
      </c>
      <c r="X1509" s="33">
        <v>475.25</v>
      </c>
      <c r="Y1509" s="33">
        <v>648.25</v>
      </c>
      <c r="Z1509" s="33">
        <v>466.25</v>
      </c>
      <c r="AA1509" s="33" t="s">
        <v>235</v>
      </c>
      <c r="AB1509" s="33" t="s">
        <v>235</v>
      </c>
      <c r="AC1509" s="33">
        <f>ABS(180-V1509)</f>
        <v>24.44489999999999</v>
      </c>
      <c r="AD1509" s="33" t="s">
        <v>235</v>
      </c>
      <c r="AE1509" s="33" t="s">
        <v>235</v>
      </c>
      <c r="AF1509" s="33" t="s">
        <v>235</v>
      </c>
      <c r="AG1509" s="33" t="s">
        <v>235</v>
      </c>
      <c r="AH1509" s="33" t="s">
        <v>235</v>
      </c>
      <c r="AI1509" s="40" t="s">
        <v>235</v>
      </c>
      <c r="AJ1509" s="40" t="s">
        <v>235</v>
      </c>
    </row>
    <row r="1510" spans="10:36" x14ac:dyDescent="0.25">
      <c r="J1510" s="32"/>
      <c r="K1510" s="32" t="s">
        <v>517</v>
      </c>
      <c r="L1510" s="32">
        <v>1500</v>
      </c>
      <c r="M1510" s="32" t="s">
        <v>264</v>
      </c>
      <c r="N1510" s="32" t="s">
        <v>668</v>
      </c>
      <c r="O1510" s="32" t="s">
        <v>607</v>
      </c>
      <c r="P1510" s="32" t="s">
        <v>232</v>
      </c>
      <c r="Q1510" s="32" t="s">
        <v>598</v>
      </c>
      <c r="R1510" s="32" t="s">
        <v>224</v>
      </c>
      <c r="S1510" s="37" t="s">
        <v>24</v>
      </c>
      <c r="T1510" s="32">
        <v>6</v>
      </c>
      <c r="U1510" s="33">
        <v>42.901000000000003</v>
      </c>
      <c r="V1510" s="33">
        <v>178.76</v>
      </c>
      <c r="W1510" s="33">
        <v>679</v>
      </c>
      <c r="X1510" s="33">
        <v>498.5</v>
      </c>
      <c r="Y1510" s="33">
        <v>644.5</v>
      </c>
      <c r="Z1510" s="33">
        <v>473</v>
      </c>
      <c r="AA1510" s="33">
        <f>SQRT(((W1510-W1505)^2)+((X1510-X1505)^2))</f>
        <v>177.69144605185699</v>
      </c>
      <c r="AB1510" s="33">
        <f>SQRT(((Y1508-Y1507)^2)+((Z1508-Z1507)^2))</f>
        <v>77.100583655378387</v>
      </c>
      <c r="AC1510" s="33">
        <f>ABS(180-V1510)</f>
        <v>1.2400000000000091</v>
      </c>
      <c r="AD1510" s="33">
        <v>0</v>
      </c>
      <c r="AE1510" s="33">
        <v>0</v>
      </c>
      <c r="AF1510" s="33">
        <v>0</v>
      </c>
      <c r="AG1510" s="23">
        <f>SQRT((W1510-W1508)^2+(X1510-X1508)^2)</f>
        <v>46.939455684956549</v>
      </c>
      <c r="AH1510" s="23">
        <f>SQRT((W1507-W1505)^2+(X1507-X1505)^2)</f>
        <v>47.011301832644456</v>
      </c>
      <c r="AI1510" s="23">
        <f>SQRT(((Y1507-Y1505)^2)+((Z1507-Z1505)^2))</f>
        <v>19.456682656609271</v>
      </c>
      <c r="AJ1510" s="23">
        <f>SQRT(((Y1510-Y1508)^2)+((Z1510-Z1508)^2))</f>
        <v>16.920771259017716</v>
      </c>
    </row>
    <row r="1511" spans="10:36" x14ac:dyDescent="0.25">
      <c r="J1511" s="32"/>
      <c r="K1511" s="32" t="s">
        <v>518</v>
      </c>
      <c r="L1511" s="32">
        <v>1501</v>
      </c>
      <c r="M1511" s="32" t="s">
        <v>264</v>
      </c>
      <c r="N1511" s="32" t="s">
        <v>668</v>
      </c>
      <c r="O1511" s="32" t="s">
        <v>607</v>
      </c>
      <c r="P1511" s="32" t="s">
        <v>232</v>
      </c>
      <c r="Q1511" s="32" t="s">
        <v>598</v>
      </c>
      <c r="R1511" s="32" t="s">
        <v>236</v>
      </c>
      <c r="S1511" s="37" t="s">
        <v>23</v>
      </c>
      <c r="T1511" s="32">
        <v>1</v>
      </c>
      <c r="U1511" s="33">
        <v>30.4559</v>
      </c>
      <c r="V1511" s="33">
        <v>2.3818000000000001</v>
      </c>
      <c r="W1511" s="33">
        <v>407.75</v>
      </c>
      <c r="X1511" s="33">
        <v>411.5</v>
      </c>
      <c r="Y1511" s="33">
        <v>437.75</v>
      </c>
      <c r="Z1511" s="33">
        <v>416.75</v>
      </c>
      <c r="AA1511" s="33" t="s">
        <v>235</v>
      </c>
      <c r="AB1511" s="33" t="s">
        <v>235</v>
      </c>
      <c r="AC1511" s="33">
        <f>V1511</f>
        <v>2.3818000000000001</v>
      </c>
      <c r="AD1511" s="33" t="s">
        <v>235</v>
      </c>
      <c r="AE1511" s="33" t="s">
        <v>235</v>
      </c>
      <c r="AF1511" s="33" t="s">
        <v>235</v>
      </c>
      <c r="AG1511" s="33" t="s">
        <v>235</v>
      </c>
      <c r="AH1511" s="33" t="s">
        <v>235</v>
      </c>
      <c r="AI1511" s="33" t="s">
        <v>235</v>
      </c>
      <c r="AJ1511" s="33" t="s">
        <v>235</v>
      </c>
    </row>
    <row r="1512" spans="10:36" x14ac:dyDescent="0.25">
      <c r="J1512" s="32"/>
      <c r="K1512" s="32" t="s">
        <v>518</v>
      </c>
      <c r="L1512" s="32">
        <v>1502</v>
      </c>
      <c r="M1512" s="32" t="s">
        <v>264</v>
      </c>
      <c r="N1512" s="32" t="s">
        <v>668</v>
      </c>
      <c r="O1512" s="32" t="s">
        <v>607</v>
      </c>
      <c r="P1512" s="32" t="s">
        <v>232</v>
      </c>
      <c r="Q1512" s="32" t="s">
        <v>598</v>
      </c>
      <c r="R1512" s="32" t="s">
        <v>236</v>
      </c>
      <c r="S1512" s="37" t="s">
        <v>23</v>
      </c>
      <c r="T1512" s="32">
        <v>2</v>
      </c>
      <c r="U1512" s="33">
        <v>38.242600000000003</v>
      </c>
      <c r="V1512" s="33">
        <v>29.5122</v>
      </c>
      <c r="W1512" s="33">
        <v>409.25</v>
      </c>
      <c r="X1512" s="33">
        <v>383</v>
      </c>
      <c r="Y1512" s="33">
        <v>437.75</v>
      </c>
      <c r="Z1512" s="33">
        <v>408.5</v>
      </c>
      <c r="AA1512" s="33" t="s">
        <v>235</v>
      </c>
      <c r="AB1512" s="33" t="s">
        <v>235</v>
      </c>
      <c r="AC1512" s="33">
        <f>V1512</f>
        <v>29.5122</v>
      </c>
      <c r="AD1512" s="33" t="s">
        <v>235</v>
      </c>
      <c r="AE1512" s="33" t="s">
        <v>235</v>
      </c>
      <c r="AF1512" s="33" t="s">
        <v>235</v>
      </c>
      <c r="AG1512" s="33" t="s">
        <v>235</v>
      </c>
      <c r="AH1512" s="33" t="s">
        <v>235</v>
      </c>
      <c r="AI1512" s="33" t="s">
        <v>235</v>
      </c>
      <c r="AJ1512" s="33" t="s">
        <v>235</v>
      </c>
    </row>
    <row r="1513" spans="10:36" x14ac:dyDescent="0.25">
      <c r="J1513" s="32"/>
      <c r="K1513" s="32" t="s">
        <v>518</v>
      </c>
      <c r="L1513" s="32">
        <v>1503</v>
      </c>
      <c r="M1513" s="32" t="s">
        <v>264</v>
      </c>
      <c r="N1513" s="32" t="s">
        <v>668</v>
      </c>
      <c r="O1513" s="32" t="s">
        <v>607</v>
      </c>
      <c r="P1513" s="32" t="s">
        <v>232</v>
      </c>
      <c r="Q1513" s="32" t="s">
        <v>598</v>
      </c>
      <c r="R1513" s="32" t="s">
        <v>236</v>
      </c>
      <c r="S1513" s="37" t="s">
        <v>23</v>
      </c>
      <c r="T1513" s="32">
        <v>3</v>
      </c>
      <c r="U1513" s="33">
        <v>35.2181</v>
      </c>
      <c r="V1513" s="33">
        <v>51.126899999999999</v>
      </c>
      <c r="W1513" s="33">
        <v>433.25</v>
      </c>
      <c r="X1513" s="33">
        <v>372.5</v>
      </c>
      <c r="Y1513" s="33">
        <v>449</v>
      </c>
      <c r="Z1513" s="33">
        <v>404</v>
      </c>
      <c r="AA1513" s="33" t="s">
        <v>235</v>
      </c>
      <c r="AB1513" s="33" t="s">
        <v>235</v>
      </c>
      <c r="AC1513" s="33">
        <f>V1513</f>
        <v>51.126899999999999</v>
      </c>
      <c r="AD1513" s="33" t="s">
        <v>235</v>
      </c>
      <c r="AE1513" s="33" t="s">
        <v>235</v>
      </c>
      <c r="AF1513" s="33" t="s">
        <v>235</v>
      </c>
      <c r="AG1513" s="40" t="s">
        <v>235</v>
      </c>
      <c r="AH1513" s="40" t="s">
        <v>235</v>
      </c>
      <c r="AI1513" s="40" t="s">
        <v>235</v>
      </c>
      <c r="AJ1513" s="40" t="s">
        <v>235</v>
      </c>
    </row>
    <row r="1514" spans="10:36" x14ac:dyDescent="0.25">
      <c r="J1514" s="32"/>
      <c r="K1514" s="32" t="s">
        <v>518</v>
      </c>
      <c r="L1514" s="32">
        <v>1504</v>
      </c>
      <c r="M1514" s="32" t="s">
        <v>264</v>
      </c>
      <c r="N1514" s="32" t="s">
        <v>668</v>
      </c>
      <c r="O1514" s="32" t="s">
        <v>607</v>
      </c>
      <c r="P1514" s="32" t="s">
        <v>232</v>
      </c>
      <c r="Q1514" s="32" t="s">
        <v>598</v>
      </c>
      <c r="R1514" s="32" t="s">
        <v>236</v>
      </c>
      <c r="S1514" s="37" t="s">
        <v>24</v>
      </c>
      <c r="T1514" s="32">
        <v>4</v>
      </c>
      <c r="U1514" s="33">
        <v>38.5503</v>
      </c>
      <c r="V1514" s="33">
        <v>130.59909999999999</v>
      </c>
      <c r="W1514" s="33">
        <v>574.25</v>
      </c>
      <c r="X1514" s="33">
        <v>400.25</v>
      </c>
      <c r="Y1514" s="33">
        <v>543.5</v>
      </c>
      <c r="Z1514" s="33">
        <v>423.5</v>
      </c>
      <c r="AA1514" s="33" t="s">
        <v>235</v>
      </c>
      <c r="AB1514" s="33" t="s">
        <v>235</v>
      </c>
      <c r="AC1514" s="33">
        <f>ABS(180-V1514)</f>
        <v>49.400900000000007</v>
      </c>
      <c r="AD1514" s="33" t="s">
        <v>235</v>
      </c>
      <c r="AE1514" s="33" t="s">
        <v>235</v>
      </c>
      <c r="AF1514" s="33" t="s">
        <v>235</v>
      </c>
      <c r="AG1514" s="40" t="s">
        <v>235</v>
      </c>
      <c r="AH1514" s="40" t="s">
        <v>235</v>
      </c>
      <c r="AI1514" s="40" t="s">
        <v>235</v>
      </c>
      <c r="AJ1514" s="40" t="s">
        <v>235</v>
      </c>
    </row>
    <row r="1515" spans="10:36" x14ac:dyDescent="0.25">
      <c r="J1515" s="32"/>
      <c r="K1515" s="32" t="s">
        <v>518</v>
      </c>
      <c r="L1515" s="32">
        <v>1505</v>
      </c>
      <c r="M1515" s="32" t="s">
        <v>264</v>
      </c>
      <c r="N1515" s="32" t="s">
        <v>668</v>
      </c>
      <c r="O1515" s="32" t="s">
        <v>607</v>
      </c>
      <c r="P1515" s="32" t="s">
        <v>232</v>
      </c>
      <c r="Q1515" s="32" t="s">
        <v>598</v>
      </c>
      <c r="R1515" s="32" t="s">
        <v>236</v>
      </c>
      <c r="S1515" s="37" t="s">
        <v>24</v>
      </c>
      <c r="T1515" s="32">
        <v>5</v>
      </c>
      <c r="U1515" s="33">
        <v>36.062399999999997</v>
      </c>
      <c r="V1515" s="33">
        <v>150.7645</v>
      </c>
      <c r="W1515" s="33">
        <v>587.75</v>
      </c>
      <c r="X1515" s="33">
        <v>424.25</v>
      </c>
      <c r="Y1515" s="33">
        <v>553.25</v>
      </c>
      <c r="Z1515" s="33">
        <v>434.75</v>
      </c>
      <c r="AA1515" s="33" t="s">
        <v>235</v>
      </c>
      <c r="AB1515" s="33" t="s">
        <v>235</v>
      </c>
      <c r="AC1515" s="33">
        <f>ABS(180-V1515)</f>
        <v>29.235500000000002</v>
      </c>
      <c r="AD1515" s="33" t="s">
        <v>235</v>
      </c>
      <c r="AE1515" s="33" t="s">
        <v>235</v>
      </c>
      <c r="AF1515" s="33" t="s">
        <v>235</v>
      </c>
      <c r="AG1515" s="40" t="s">
        <v>235</v>
      </c>
      <c r="AH1515" s="40" t="s">
        <v>235</v>
      </c>
      <c r="AI1515" s="40" t="s">
        <v>235</v>
      </c>
      <c r="AJ1515" s="40" t="s">
        <v>235</v>
      </c>
    </row>
    <row r="1516" spans="10:36" x14ac:dyDescent="0.25">
      <c r="J1516" s="32"/>
      <c r="K1516" s="32" t="s">
        <v>518</v>
      </c>
      <c r="L1516" s="32">
        <v>1506</v>
      </c>
      <c r="M1516" s="32" t="s">
        <v>264</v>
      </c>
      <c r="N1516" s="32" t="s">
        <v>668</v>
      </c>
      <c r="O1516" s="32" t="s">
        <v>607</v>
      </c>
      <c r="P1516" s="32" t="s">
        <v>232</v>
      </c>
      <c r="Q1516" s="32" t="s">
        <v>598</v>
      </c>
      <c r="R1516" s="32" t="s">
        <v>236</v>
      </c>
      <c r="S1516" s="37" t="s">
        <v>24</v>
      </c>
      <c r="T1516" s="32">
        <v>6</v>
      </c>
      <c r="U1516" s="33">
        <v>32.562399999999997</v>
      </c>
      <c r="V1516" s="33">
        <v>175.63550000000001</v>
      </c>
      <c r="W1516" s="33">
        <v>581</v>
      </c>
      <c r="X1516" s="33">
        <v>447.5</v>
      </c>
      <c r="Y1516" s="33">
        <v>548.75</v>
      </c>
      <c r="Z1516" s="33">
        <v>443</v>
      </c>
      <c r="AA1516" s="33">
        <f>SQRT(((W1516-W1511)^2)+((X1516-X1511)^2))</f>
        <v>176.95073466928585</v>
      </c>
      <c r="AB1516" s="33">
        <f>SQRT(((Y1514-Y1513)^2)+((Z1514-Z1513)^2))</f>
        <v>96.490932216452336</v>
      </c>
      <c r="AC1516" s="33">
        <f>ABS(180-V1516)</f>
        <v>4.3644999999999925</v>
      </c>
      <c r="AD1516" s="33">
        <v>0</v>
      </c>
      <c r="AE1516" s="33">
        <v>0</v>
      </c>
      <c r="AF1516" s="33">
        <v>0</v>
      </c>
      <c r="AG1516" s="23">
        <f>SQRT((W1516-W1514)^2+(X1516-X1514)^2)</f>
        <v>47.72970773009196</v>
      </c>
      <c r="AH1516" s="23">
        <f>SQRT((W1513-W1511)^2+(X1513-X1511)^2)</f>
        <v>46.5966737010272</v>
      </c>
      <c r="AI1516" s="23">
        <f>SQRT(((Y1513-Y1511)^2)+((Z1513-Z1511)^2))</f>
        <v>17.003676073131953</v>
      </c>
      <c r="AJ1516" s="23">
        <f>SQRT(((Y1516-Y1514)^2)+((Z1516-Z1514)^2))</f>
        <v>20.19436802675439</v>
      </c>
    </row>
    <row r="1517" spans="10:36" x14ac:dyDescent="0.25">
      <c r="J1517" s="32"/>
      <c r="K1517" s="32" t="s">
        <v>519</v>
      </c>
      <c r="L1517" s="32">
        <v>1507</v>
      </c>
      <c r="M1517" s="32" t="s">
        <v>264</v>
      </c>
      <c r="N1517" s="32" t="s">
        <v>668</v>
      </c>
      <c r="O1517" s="32" t="s">
        <v>607</v>
      </c>
      <c r="P1517" s="32" t="s">
        <v>232</v>
      </c>
      <c r="Q1517" s="32" t="s">
        <v>598</v>
      </c>
      <c r="R1517" s="32" t="s">
        <v>236</v>
      </c>
      <c r="S1517" s="37" t="s">
        <v>23</v>
      </c>
      <c r="T1517" s="32">
        <v>1</v>
      </c>
      <c r="U1517" s="33">
        <v>40.527799999999999</v>
      </c>
      <c r="V1517" s="33">
        <v>0.25</v>
      </c>
      <c r="W1517" s="33">
        <v>358.25</v>
      </c>
      <c r="X1517" s="33">
        <v>574.75</v>
      </c>
      <c r="Y1517" s="33">
        <v>383.75</v>
      </c>
      <c r="Z1517" s="33">
        <v>543.25</v>
      </c>
      <c r="AA1517" s="33" t="s">
        <v>235</v>
      </c>
      <c r="AB1517" s="33" t="s">
        <v>235</v>
      </c>
      <c r="AC1517" s="33">
        <f>V1517</f>
        <v>0.25</v>
      </c>
      <c r="AD1517" s="33" t="s">
        <v>235</v>
      </c>
      <c r="AE1517" s="33" t="s">
        <v>235</v>
      </c>
      <c r="AF1517" s="33" t="s">
        <v>235</v>
      </c>
      <c r="AG1517" s="33" t="s">
        <v>235</v>
      </c>
      <c r="AH1517" s="33" t="s">
        <v>235</v>
      </c>
      <c r="AI1517" s="33" t="s">
        <v>235</v>
      </c>
      <c r="AJ1517" s="33" t="s">
        <v>235</v>
      </c>
    </row>
    <row r="1518" spans="10:36" x14ac:dyDescent="0.25">
      <c r="J1518" s="32"/>
      <c r="K1518" s="32" t="s">
        <v>519</v>
      </c>
      <c r="L1518" s="32">
        <v>1508</v>
      </c>
      <c r="M1518" s="32" t="s">
        <v>264</v>
      </c>
      <c r="N1518" s="32" t="s">
        <v>668</v>
      </c>
      <c r="O1518" s="32" t="s">
        <v>607</v>
      </c>
      <c r="P1518" s="32" t="s">
        <v>232</v>
      </c>
      <c r="Q1518" s="32" t="s">
        <v>598</v>
      </c>
      <c r="R1518" s="32" t="s">
        <v>236</v>
      </c>
      <c r="S1518" s="37" t="s">
        <v>23</v>
      </c>
      <c r="T1518" s="32">
        <v>2</v>
      </c>
      <c r="U1518" s="33">
        <v>43.943899999999999</v>
      </c>
      <c r="V1518" s="33">
        <v>23.819299999999998</v>
      </c>
      <c r="W1518" s="33">
        <v>337.25</v>
      </c>
      <c r="X1518" s="33">
        <v>560.5</v>
      </c>
      <c r="Y1518" s="33">
        <v>376.25</v>
      </c>
      <c r="Z1518" s="33">
        <v>540.25</v>
      </c>
      <c r="AA1518" s="33" t="s">
        <v>235</v>
      </c>
      <c r="AB1518" s="33" t="s">
        <v>235</v>
      </c>
      <c r="AC1518" s="33">
        <f>V1518</f>
        <v>23.819299999999998</v>
      </c>
      <c r="AD1518" s="33" t="s">
        <v>235</v>
      </c>
      <c r="AE1518" s="33" t="s">
        <v>235</v>
      </c>
      <c r="AF1518" s="33" t="s">
        <v>235</v>
      </c>
      <c r="AG1518" s="33" t="s">
        <v>235</v>
      </c>
      <c r="AH1518" s="33" t="s">
        <v>235</v>
      </c>
      <c r="AI1518" s="33" t="s">
        <v>235</v>
      </c>
      <c r="AJ1518" s="33" t="s">
        <v>235</v>
      </c>
    </row>
    <row r="1519" spans="10:36" x14ac:dyDescent="0.25">
      <c r="J1519" s="32"/>
      <c r="K1519" s="32" t="s">
        <v>519</v>
      </c>
      <c r="L1519" s="32">
        <v>1509</v>
      </c>
      <c r="M1519" s="32" t="s">
        <v>264</v>
      </c>
      <c r="N1519" s="32" t="s">
        <v>668</v>
      </c>
      <c r="O1519" s="32" t="s">
        <v>607</v>
      </c>
      <c r="P1519" s="32" t="s">
        <v>232</v>
      </c>
      <c r="Q1519" s="32" t="s">
        <v>598</v>
      </c>
      <c r="R1519" s="32" t="s">
        <v>236</v>
      </c>
      <c r="S1519" s="37" t="s">
        <v>23</v>
      </c>
      <c r="T1519" s="32">
        <v>3</v>
      </c>
      <c r="U1519" s="33">
        <v>44.579300000000003</v>
      </c>
      <c r="V1519" s="33">
        <v>38.625700000000002</v>
      </c>
      <c r="W1519" s="33">
        <v>331.25</v>
      </c>
      <c r="X1519" s="33">
        <v>539.5</v>
      </c>
      <c r="Y1519" s="33">
        <v>374.75</v>
      </c>
      <c r="Z1519" s="33">
        <v>529.75</v>
      </c>
      <c r="AA1519" s="33" t="s">
        <v>235</v>
      </c>
      <c r="AB1519" s="33" t="s">
        <v>235</v>
      </c>
      <c r="AC1519" s="33">
        <f>V1519</f>
        <v>38.625700000000002</v>
      </c>
      <c r="AD1519" s="33" t="s">
        <v>235</v>
      </c>
      <c r="AE1519" s="33" t="s">
        <v>235</v>
      </c>
      <c r="AF1519" s="33" t="s">
        <v>235</v>
      </c>
      <c r="AG1519" s="33" t="s">
        <v>235</v>
      </c>
      <c r="AH1519" s="33" t="s">
        <v>235</v>
      </c>
      <c r="AI1519" s="40" t="s">
        <v>235</v>
      </c>
      <c r="AJ1519" s="40" t="s">
        <v>235</v>
      </c>
    </row>
    <row r="1520" spans="10:36" x14ac:dyDescent="0.25">
      <c r="J1520" s="32"/>
      <c r="K1520" s="32" t="s">
        <v>519</v>
      </c>
      <c r="L1520" s="32">
        <v>1510</v>
      </c>
      <c r="M1520" s="32" t="s">
        <v>264</v>
      </c>
      <c r="N1520" s="32" t="s">
        <v>668</v>
      </c>
      <c r="O1520" s="32" t="s">
        <v>607</v>
      </c>
      <c r="P1520" s="32" t="s">
        <v>232</v>
      </c>
      <c r="Q1520" s="32" t="s">
        <v>598</v>
      </c>
      <c r="R1520" s="32" t="s">
        <v>236</v>
      </c>
      <c r="S1520" s="37" t="s">
        <v>24</v>
      </c>
      <c r="T1520" s="32">
        <v>4</v>
      </c>
      <c r="U1520" s="33">
        <v>46.651000000000003</v>
      </c>
      <c r="V1520" s="33">
        <v>145.86969999999999</v>
      </c>
      <c r="W1520" s="33">
        <v>432.5</v>
      </c>
      <c r="X1520" s="33">
        <v>412</v>
      </c>
      <c r="Y1520" s="33">
        <v>428.75</v>
      </c>
      <c r="Z1520" s="33">
        <v>458.5</v>
      </c>
      <c r="AA1520" s="33" t="s">
        <v>235</v>
      </c>
      <c r="AB1520" s="33" t="s">
        <v>235</v>
      </c>
      <c r="AC1520" s="33">
        <f>ABS(180-V1520)</f>
        <v>34.130300000000005</v>
      </c>
      <c r="AD1520" s="33" t="s">
        <v>235</v>
      </c>
      <c r="AE1520" s="33" t="s">
        <v>235</v>
      </c>
      <c r="AF1520" s="33" t="s">
        <v>235</v>
      </c>
      <c r="AG1520" s="33" t="s">
        <v>235</v>
      </c>
      <c r="AH1520" s="33" t="s">
        <v>235</v>
      </c>
      <c r="AI1520" s="40" t="s">
        <v>235</v>
      </c>
      <c r="AJ1520" s="40" t="s">
        <v>235</v>
      </c>
    </row>
    <row r="1521" spans="10:36" x14ac:dyDescent="0.25">
      <c r="J1521" s="32"/>
      <c r="K1521" s="32" t="s">
        <v>519</v>
      </c>
      <c r="L1521" s="32">
        <v>1511</v>
      </c>
      <c r="M1521" s="32" t="s">
        <v>264</v>
      </c>
      <c r="N1521" s="32" t="s">
        <v>668</v>
      </c>
      <c r="O1521" s="32" t="s">
        <v>607</v>
      </c>
      <c r="P1521" s="32" t="s">
        <v>232</v>
      </c>
      <c r="Q1521" s="32" t="s">
        <v>598</v>
      </c>
      <c r="R1521" s="32" t="s">
        <v>236</v>
      </c>
      <c r="S1521" s="37" t="s">
        <v>24</v>
      </c>
      <c r="T1521" s="32">
        <v>5</v>
      </c>
      <c r="U1521" s="33">
        <v>46.9694</v>
      </c>
      <c r="V1521" s="33">
        <v>160.85130000000001</v>
      </c>
      <c r="W1521" s="33">
        <v>455</v>
      </c>
      <c r="X1521" s="33">
        <v>413.5</v>
      </c>
      <c r="Y1521" s="33">
        <v>439.25</v>
      </c>
      <c r="Z1521" s="33">
        <v>457.75</v>
      </c>
      <c r="AA1521" s="33" t="s">
        <v>235</v>
      </c>
      <c r="AB1521" s="33" t="s">
        <v>235</v>
      </c>
      <c r="AC1521" s="33">
        <f>ABS(180-V1521)</f>
        <v>19.148699999999991</v>
      </c>
      <c r="AD1521" s="33" t="s">
        <v>235</v>
      </c>
      <c r="AE1521" s="33" t="s">
        <v>235</v>
      </c>
      <c r="AF1521" s="33" t="s">
        <v>235</v>
      </c>
      <c r="AG1521" s="33" t="s">
        <v>235</v>
      </c>
      <c r="AH1521" s="33" t="s">
        <v>235</v>
      </c>
      <c r="AI1521" s="40" t="s">
        <v>235</v>
      </c>
      <c r="AJ1521" s="40" t="s">
        <v>235</v>
      </c>
    </row>
    <row r="1522" spans="10:36" x14ac:dyDescent="0.25">
      <c r="J1522" s="32"/>
      <c r="K1522" s="32" t="s">
        <v>519</v>
      </c>
      <c r="L1522" s="32">
        <v>1512</v>
      </c>
      <c r="M1522" s="32" t="s">
        <v>264</v>
      </c>
      <c r="N1522" s="32" t="s">
        <v>668</v>
      </c>
      <c r="O1522" s="32" t="s">
        <v>607</v>
      </c>
      <c r="P1522" s="32" t="s">
        <v>232</v>
      </c>
      <c r="Q1522" s="32" t="s">
        <v>598</v>
      </c>
      <c r="R1522" s="32" t="s">
        <v>236</v>
      </c>
      <c r="S1522" s="37" t="s">
        <v>24</v>
      </c>
      <c r="T1522" s="32">
        <v>6</v>
      </c>
      <c r="U1522" s="33">
        <v>42.986199999999997</v>
      </c>
      <c r="V1522" s="33">
        <v>175.8621</v>
      </c>
      <c r="W1522" s="33">
        <v>474.5</v>
      </c>
      <c r="X1522" s="33">
        <v>432.25</v>
      </c>
      <c r="Y1522" s="33">
        <v>445.25</v>
      </c>
      <c r="Z1522" s="33">
        <v>463.75</v>
      </c>
      <c r="AA1522" s="33">
        <f>SQRT(((W1522-W1517)^2)+((X1522-X1517)^2))</f>
        <v>183.90299752858843</v>
      </c>
      <c r="AB1522" s="33">
        <f>SQRT(((Y1520-Y1519)^2)+((Z1520-Z1519)^2))</f>
        <v>89.401132543161893</v>
      </c>
      <c r="AC1522" s="33">
        <f>ABS(180-V1522)</f>
        <v>4.1379000000000019</v>
      </c>
      <c r="AD1522" s="33">
        <v>0</v>
      </c>
      <c r="AE1522" s="33">
        <v>0</v>
      </c>
      <c r="AF1522" s="33">
        <v>0</v>
      </c>
      <c r="AG1522" s="23">
        <f>SQRT((W1522-W1520)^2+(X1522-X1520)^2)</f>
        <v>46.626843127108657</v>
      </c>
      <c r="AH1522" s="23">
        <f>SQRT((W1519-W1517)^2+(X1519-X1517)^2)</f>
        <v>44.40228034684705</v>
      </c>
      <c r="AI1522" s="23">
        <f>SQRT(((Y1519-Y1517)^2)+((Z1519-Z1517)^2))</f>
        <v>16.224980739587952</v>
      </c>
      <c r="AJ1522" s="23">
        <f>SQRT(((Y1522-Y1520)^2)+((Z1522-Z1520)^2))</f>
        <v>17.315094570922792</v>
      </c>
    </row>
    <row r="1523" spans="10:36" x14ac:dyDescent="0.25">
      <c r="J1523" s="32"/>
      <c r="K1523" s="32" t="s">
        <v>520</v>
      </c>
      <c r="L1523" s="32">
        <v>1513</v>
      </c>
      <c r="M1523" s="32" t="s">
        <v>264</v>
      </c>
      <c r="N1523" s="32" t="s">
        <v>668</v>
      </c>
      <c r="O1523" s="32" t="s">
        <v>607</v>
      </c>
      <c r="P1523" s="32" t="s">
        <v>232</v>
      </c>
      <c r="Q1523" s="32" t="s">
        <v>598</v>
      </c>
      <c r="R1523" s="32" t="s">
        <v>224</v>
      </c>
      <c r="S1523" s="37" t="s">
        <v>23</v>
      </c>
      <c r="T1523" s="32">
        <v>1</v>
      </c>
      <c r="U1523" s="33">
        <v>35.587899999999998</v>
      </c>
      <c r="V1523" s="33">
        <v>1.7416</v>
      </c>
      <c r="W1523" s="33">
        <v>516.33330000000001</v>
      </c>
      <c r="X1523" s="33">
        <v>553</v>
      </c>
      <c r="Y1523" s="33">
        <v>551.83330000000001</v>
      </c>
      <c r="Z1523" s="33">
        <v>555.5</v>
      </c>
      <c r="AA1523" s="33" t="s">
        <v>235</v>
      </c>
      <c r="AB1523" s="33" t="s">
        <v>235</v>
      </c>
      <c r="AC1523" s="33">
        <f>V1523</f>
        <v>1.7416</v>
      </c>
      <c r="AD1523" s="33" t="s">
        <v>235</v>
      </c>
      <c r="AE1523" s="33" t="s">
        <v>235</v>
      </c>
      <c r="AF1523" s="33" t="s">
        <v>235</v>
      </c>
      <c r="AG1523" s="33" t="s">
        <v>235</v>
      </c>
      <c r="AH1523" s="33" t="s">
        <v>235</v>
      </c>
      <c r="AI1523" s="33" t="s">
        <v>235</v>
      </c>
      <c r="AJ1523" s="33" t="s">
        <v>235</v>
      </c>
    </row>
    <row r="1524" spans="10:36" x14ac:dyDescent="0.25">
      <c r="J1524" s="32"/>
      <c r="K1524" s="32" t="s">
        <v>520</v>
      </c>
      <c r="L1524" s="32">
        <v>1514</v>
      </c>
      <c r="M1524" s="32" t="s">
        <v>264</v>
      </c>
      <c r="N1524" s="32" t="s">
        <v>668</v>
      </c>
      <c r="O1524" s="32" t="s">
        <v>607</v>
      </c>
      <c r="P1524" s="32" t="s">
        <v>232</v>
      </c>
      <c r="Q1524" s="32" t="s">
        <v>598</v>
      </c>
      <c r="R1524" s="32" t="s">
        <v>224</v>
      </c>
      <c r="S1524" s="37" t="s">
        <v>23</v>
      </c>
      <c r="T1524" s="32">
        <v>2</v>
      </c>
      <c r="U1524" s="33">
        <v>38.029600000000002</v>
      </c>
      <c r="V1524" s="33">
        <v>22.479900000000001</v>
      </c>
      <c r="W1524" s="33">
        <v>518.83330000000001</v>
      </c>
      <c r="X1524" s="33">
        <v>532</v>
      </c>
      <c r="Y1524" s="33">
        <v>552.33330000000001</v>
      </c>
      <c r="Z1524" s="33">
        <v>550</v>
      </c>
      <c r="AA1524" s="33" t="s">
        <v>235</v>
      </c>
      <c r="AB1524" s="33" t="s">
        <v>235</v>
      </c>
      <c r="AC1524" s="33">
        <f>V1524</f>
        <v>22.479900000000001</v>
      </c>
      <c r="AD1524" s="33" t="s">
        <v>235</v>
      </c>
      <c r="AE1524" s="33" t="s">
        <v>235</v>
      </c>
      <c r="AF1524" s="33" t="s">
        <v>235</v>
      </c>
      <c r="AG1524" s="33" t="s">
        <v>235</v>
      </c>
      <c r="AH1524" s="33" t="s">
        <v>235</v>
      </c>
      <c r="AI1524" s="33" t="s">
        <v>235</v>
      </c>
      <c r="AJ1524" s="33" t="s">
        <v>235</v>
      </c>
    </row>
    <row r="1525" spans="10:36" x14ac:dyDescent="0.25">
      <c r="J1525" s="32"/>
      <c r="K1525" s="32" t="s">
        <v>520</v>
      </c>
      <c r="L1525" s="32">
        <v>1515</v>
      </c>
      <c r="M1525" s="32" t="s">
        <v>264</v>
      </c>
      <c r="N1525" s="32" t="s">
        <v>668</v>
      </c>
      <c r="O1525" s="32" t="s">
        <v>607</v>
      </c>
      <c r="P1525" s="32" t="s">
        <v>232</v>
      </c>
      <c r="Q1525" s="32" t="s">
        <v>598</v>
      </c>
      <c r="R1525" s="32" t="s">
        <v>224</v>
      </c>
      <c r="S1525" s="37" t="s">
        <v>23</v>
      </c>
      <c r="T1525" s="32">
        <v>3</v>
      </c>
      <c r="U1525" s="33">
        <v>34.1248</v>
      </c>
      <c r="V1525" s="33">
        <v>45.177</v>
      </c>
      <c r="W1525" s="33">
        <v>537.33330000000001</v>
      </c>
      <c r="X1525" s="33">
        <v>517</v>
      </c>
      <c r="Y1525" s="33">
        <v>558.83330000000001</v>
      </c>
      <c r="Z1525" s="33">
        <v>543.5</v>
      </c>
      <c r="AA1525" s="33" t="s">
        <v>235</v>
      </c>
      <c r="AB1525" s="33" t="s">
        <v>235</v>
      </c>
      <c r="AC1525" s="33">
        <f>V1525</f>
        <v>45.177</v>
      </c>
      <c r="AD1525" s="33" t="s">
        <v>235</v>
      </c>
      <c r="AE1525" s="33" t="s">
        <v>235</v>
      </c>
      <c r="AF1525" s="33" t="s">
        <v>235</v>
      </c>
      <c r="AG1525" s="40" t="s">
        <v>235</v>
      </c>
      <c r="AH1525" s="40" t="s">
        <v>235</v>
      </c>
      <c r="AI1525" s="40" t="s">
        <v>235</v>
      </c>
      <c r="AJ1525" s="40" t="s">
        <v>235</v>
      </c>
    </row>
    <row r="1526" spans="10:36" x14ac:dyDescent="0.25">
      <c r="J1526" s="32"/>
      <c r="K1526" s="32" t="s">
        <v>520</v>
      </c>
      <c r="L1526" s="32">
        <v>1516</v>
      </c>
      <c r="M1526" s="32" t="s">
        <v>264</v>
      </c>
      <c r="N1526" s="32" t="s">
        <v>668</v>
      </c>
      <c r="O1526" s="32" t="s">
        <v>607</v>
      </c>
      <c r="P1526" s="32" t="s">
        <v>232</v>
      </c>
      <c r="Q1526" s="32" t="s">
        <v>598</v>
      </c>
      <c r="R1526" s="32" t="s">
        <v>224</v>
      </c>
      <c r="S1526" s="37" t="s">
        <v>24</v>
      </c>
      <c r="T1526" s="32">
        <v>4</v>
      </c>
      <c r="U1526" s="33">
        <v>34.906999999999996</v>
      </c>
      <c r="V1526" s="33">
        <v>136.21119999999999</v>
      </c>
      <c r="W1526" s="33">
        <v>660.83330000000001</v>
      </c>
      <c r="X1526" s="33">
        <v>527.5</v>
      </c>
      <c r="Y1526" s="33">
        <v>633.33330000000001</v>
      </c>
      <c r="Z1526" s="33">
        <v>549</v>
      </c>
      <c r="AA1526" s="33" t="s">
        <v>235</v>
      </c>
      <c r="AB1526" s="33" t="s">
        <v>235</v>
      </c>
      <c r="AC1526" s="33">
        <f>ABS(180-V1526)</f>
        <v>43.788800000000009</v>
      </c>
      <c r="AD1526" s="33" t="s">
        <v>235</v>
      </c>
      <c r="AE1526" s="33" t="s">
        <v>235</v>
      </c>
      <c r="AF1526" s="33" t="s">
        <v>235</v>
      </c>
      <c r="AG1526" s="40" t="s">
        <v>235</v>
      </c>
      <c r="AH1526" s="40" t="s">
        <v>235</v>
      </c>
      <c r="AI1526" s="40" t="s">
        <v>235</v>
      </c>
      <c r="AJ1526" s="40" t="s">
        <v>235</v>
      </c>
    </row>
    <row r="1527" spans="10:36" x14ac:dyDescent="0.25">
      <c r="J1527" s="32"/>
      <c r="K1527" s="32" t="s">
        <v>520</v>
      </c>
      <c r="L1527" s="32">
        <v>1517</v>
      </c>
      <c r="M1527" s="32" t="s">
        <v>264</v>
      </c>
      <c r="N1527" s="32" t="s">
        <v>668</v>
      </c>
      <c r="O1527" s="32" t="s">
        <v>607</v>
      </c>
      <c r="P1527" s="32" t="s">
        <v>232</v>
      </c>
      <c r="Q1527" s="32" t="s">
        <v>598</v>
      </c>
      <c r="R1527" s="32" t="s">
        <v>224</v>
      </c>
      <c r="S1527" s="37" t="s">
        <v>24</v>
      </c>
      <c r="T1527" s="32">
        <v>5</v>
      </c>
      <c r="U1527" s="33">
        <v>35.114100000000001</v>
      </c>
      <c r="V1527" s="33">
        <v>154.24700000000001</v>
      </c>
      <c r="W1527" s="33">
        <v>672.83330000000001</v>
      </c>
      <c r="X1527" s="33">
        <v>544</v>
      </c>
      <c r="Y1527" s="33">
        <v>639.83330000000001</v>
      </c>
      <c r="Z1527" s="33">
        <v>556</v>
      </c>
      <c r="AA1527" s="33" t="s">
        <v>235</v>
      </c>
      <c r="AB1527" s="33" t="s">
        <v>235</v>
      </c>
      <c r="AC1527" s="33">
        <f>ABS(180-V1527)</f>
        <v>25.752999999999986</v>
      </c>
      <c r="AD1527" s="33" t="s">
        <v>235</v>
      </c>
      <c r="AE1527" s="33" t="s">
        <v>235</v>
      </c>
      <c r="AF1527" s="33" t="s">
        <v>235</v>
      </c>
      <c r="AG1527" s="40" t="s">
        <v>235</v>
      </c>
      <c r="AH1527" s="40" t="s">
        <v>235</v>
      </c>
      <c r="AI1527" s="40" t="s">
        <v>235</v>
      </c>
      <c r="AJ1527" s="40" t="s">
        <v>235</v>
      </c>
    </row>
    <row r="1528" spans="10:36" x14ac:dyDescent="0.25">
      <c r="J1528" s="32"/>
      <c r="K1528" s="32" t="s">
        <v>520</v>
      </c>
      <c r="L1528" s="32">
        <v>1518</v>
      </c>
      <c r="M1528" s="32" t="s">
        <v>264</v>
      </c>
      <c r="N1528" s="32" t="s">
        <v>668</v>
      </c>
      <c r="O1528" s="32" t="s">
        <v>607</v>
      </c>
      <c r="P1528" s="32" t="s">
        <v>232</v>
      </c>
      <c r="Q1528" s="32" t="s">
        <v>598</v>
      </c>
      <c r="R1528" s="32" t="s">
        <v>224</v>
      </c>
      <c r="S1528" s="37" t="s">
        <v>24</v>
      </c>
      <c r="T1528" s="32">
        <v>6</v>
      </c>
      <c r="U1528" s="33">
        <v>34.365699999999997</v>
      </c>
      <c r="V1528" s="33">
        <v>177.404</v>
      </c>
      <c r="W1528" s="33">
        <v>669.83330000000001</v>
      </c>
      <c r="X1528" s="33">
        <v>567</v>
      </c>
      <c r="Y1528" s="33">
        <v>635.83330000000001</v>
      </c>
      <c r="Z1528" s="33">
        <v>562</v>
      </c>
      <c r="AA1528" s="33">
        <f>SQRT(((W1528-W1523)^2)+((X1528-X1523)^2))</f>
        <v>154.13711428465243</v>
      </c>
      <c r="AB1528" s="33">
        <f>SQRT(((Y1526-Y1525)^2)+((Z1526-Z1525)^2))</f>
        <v>74.702744260167577</v>
      </c>
      <c r="AC1528" s="33">
        <f>ABS(180-V1528)</f>
        <v>2.5960000000000036</v>
      </c>
      <c r="AD1528" s="33">
        <v>0</v>
      </c>
      <c r="AE1528" s="33">
        <v>0</v>
      </c>
      <c r="AF1528" s="33">
        <v>0</v>
      </c>
      <c r="AG1528" s="23">
        <f>SQRT((W1528-W1526)^2+(X1528-X1526)^2)</f>
        <v>40.512343797909296</v>
      </c>
      <c r="AH1528" s="23">
        <f>SQRT((W1525-W1523)^2+(X1525-X1523)^2)</f>
        <v>41.677331968349414</v>
      </c>
      <c r="AI1528" s="23">
        <f>SQRT(((Y1525-Y1523)^2)+((Z1525-Z1523)^2))</f>
        <v>13.892443989449804</v>
      </c>
      <c r="AJ1528" s="23">
        <f>SQRT(((Y1528-Y1526)^2)+((Z1528-Z1526)^2))</f>
        <v>13.238202294873727</v>
      </c>
    </row>
    <row r="1529" spans="10:36" x14ac:dyDescent="0.25">
      <c r="J1529" s="32"/>
      <c r="K1529" s="32" t="s">
        <v>521</v>
      </c>
      <c r="L1529" s="32">
        <v>1519</v>
      </c>
      <c r="M1529" s="32" t="s">
        <v>264</v>
      </c>
      <c r="N1529" s="32" t="s">
        <v>668</v>
      </c>
      <c r="O1529" s="32" t="s">
        <v>607</v>
      </c>
      <c r="P1529" s="32" t="s">
        <v>232</v>
      </c>
      <c r="Q1529" s="32" t="s">
        <v>598</v>
      </c>
      <c r="R1529" s="32" t="s">
        <v>236</v>
      </c>
      <c r="S1529" s="37" t="s">
        <v>23</v>
      </c>
      <c r="T1529" s="32">
        <v>1</v>
      </c>
      <c r="U1529" s="33">
        <v>44.294499999999999</v>
      </c>
      <c r="V1529" s="33">
        <v>6.4595000000000002</v>
      </c>
      <c r="W1529" s="33">
        <v>351.75</v>
      </c>
      <c r="X1529" s="33">
        <v>479</v>
      </c>
      <c r="Y1529" s="33">
        <v>390.75</v>
      </c>
      <c r="Z1529" s="33">
        <v>458</v>
      </c>
      <c r="AA1529" s="33" t="s">
        <v>235</v>
      </c>
      <c r="AB1529" s="33" t="s">
        <v>235</v>
      </c>
      <c r="AC1529" s="33">
        <f>V1529</f>
        <v>6.4595000000000002</v>
      </c>
      <c r="AD1529" s="33" t="s">
        <v>235</v>
      </c>
      <c r="AE1529" s="33" t="s">
        <v>235</v>
      </c>
      <c r="AF1529" s="33" t="s">
        <v>235</v>
      </c>
      <c r="AG1529" s="33" t="s">
        <v>235</v>
      </c>
      <c r="AH1529" s="33" t="s">
        <v>235</v>
      </c>
      <c r="AI1529" s="33" t="s">
        <v>235</v>
      </c>
      <c r="AJ1529" s="33" t="s">
        <v>235</v>
      </c>
    </row>
    <row r="1530" spans="10:36" x14ac:dyDescent="0.25">
      <c r="J1530" s="32"/>
      <c r="K1530" s="32" t="s">
        <v>521</v>
      </c>
      <c r="L1530" s="32">
        <v>1520</v>
      </c>
      <c r="M1530" s="32" t="s">
        <v>264</v>
      </c>
      <c r="N1530" s="32" t="s">
        <v>668</v>
      </c>
      <c r="O1530" s="32" t="s">
        <v>607</v>
      </c>
      <c r="P1530" s="32" t="s">
        <v>232</v>
      </c>
      <c r="Q1530" s="32" t="s">
        <v>598</v>
      </c>
      <c r="R1530" s="32" t="s">
        <v>236</v>
      </c>
      <c r="S1530" s="37" t="s">
        <v>23</v>
      </c>
      <c r="T1530" s="32">
        <v>2</v>
      </c>
      <c r="U1530" s="33">
        <v>49.117800000000003</v>
      </c>
      <c r="V1530" s="33">
        <v>27.7437</v>
      </c>
      <c r="W1530" s="33">
        <v>336.75</v>
      </c>
      <c r="X1530" s="33">
        <v>455.75</v>
      </c>
      <c r="Y1530" s="33">
        <v>385.5</v>
      </c>
      <c r="Z1530" s="33">
        <v>449.75</v>
      </c>
      <c r="AA1530" s="33" t="s">
        <v>235</v>
      </c>
      <c r="AB1530" s="33" t="s">
        <v>235</v>
      </c>
      <c r="AC1530" s="33">
        <f>V1530</f>
        <v>27.7437</v>
      </c>
      <c r="AD1530" s="33" t="s">
        <v>235</v>
      </c>
      <c r="AE1530" s="33" t="s">
        <v>235</v>
      </c>
      <c r="AF1530" s="33" t="s">
        <v>235</v>
      </c>
      <c r="AG1530" s="33" t="s">
        <v>235</v>
      </c>
      <c r="AH1530" s="33" t="s">
        <v>235</v>
      </c>
      <c r="AI1530" s="33" t="s">
        <v>235</v>
      </c>
      <c r="AJ1530" s="33" t="s">
        <v>235</v>
      </c>
    </row>
    <row r="1531" spans="10:36" x14ac:dyDescent="0.25">
      <c r="J1531" s="32"/>
      <c r="K1531" s="32" t="s">
        <v>521</v>
      </c>
      <c r="L1531" s="32">
        <v>1521</v>
      </c>
      <c r="M1531" s="32" t="s">
        <v>264</v>
      </c>
      <c r="N1531" s="32" t="s">
        <v>668</v>
      </c>
      <c r="O1531" s="32" t="s">
        <v>607</v>
      </c>
      <c r="P1531" s="32" t="s">
        <v>232</v>
      </c>
      <c r="Q1531" s="32" t="s">
        <v>598</v>
      </c>
      <c r="R1531" s="32" t="s">
        <v>236</v>
      </c>
      <c r="S1531" s="37" t="s">
        <v>23</v>
      </c>
      <c r="T1531" s="32">
        <v>3</v>
      </c>
      <c r="U1531" s="33">
        <v>46.487900000000003</v>
      </c>
      <c r="V1531" s="33">
        <v>44.982399999999998</v>
      </c>
      <c r="W1531" s="33">
        <v>340.5</v>
      </c>
      <c r="X1531" s="33">
        <v>428</v>
      </c>
      <c r="Y1531" s="33">
        <v>386.25</v>
      </c>
      <c r="Z1531" s="33">
        <v>436.25</v>
      </c>
      <c r="AA1531" s="33" t="s">
        <v>235</v>
      </c>
      <c r="AB1531" s="33" t="s">
        <v>235</v>
      </c>
      <c r="AC1531" s="33">
        <f>V1531</f>
        <v>44.982399999999998</v>
      </c>
      <c r="AD1531" s="33" t="s">
        <v>235</v>
      </c>
      <c r="AE1531" s="33" t="s">
        <v>235</v>
      </c>
      <c r="AF1531" s="33" t="s">
        <v>235</v>
      </c>
      <c r="AG1531" s="33" t="s">
        <v>235</v>
      </c>
      <c r="AH1531" s="33" t="s">
        <v>235</v>
      </c>
      <c r="AI1531" s="40" t="s">
        <v>235</v>
      </c>
      <c r="AJ1531" s="40" t="s">
        <v>235</v>
      </c>
    </row>
    <row r="1532" spans="10:36" x14ac:dyDescent="0.25">
      <c r="J1532" s="32"/>
      <c r="K1532" s="32" t="s">
        <v>521</v>
      </c>
      <c r="L1532" s="32">
        <v>1522</v>
      </c>
      <c r="M1532" s="32" t="s">
        <v>264</v>
      </c>
      <c r="N1532" s="32" t="s">
        <v>668</v>
      </c>
      <c r="O1532" s="32" t="s">
        <v>607</v>
      </c>
      <c r="P1532" s="32" t="s">
        <v>232</v>
      </c>
      <c r="Q1532" s="32" t="s">
        <v>598</v>
      </c>
      <c r="R1532" s="32" t="s">
        <v>236</v>
      </c>
      <c r="S1532" s="37" t="s">
        <v>24</v>
      </c>
      <c r="T1532" s="32">
        <v>4</v>
      </c>
      <c r="U1532" s="33">
        <v>48.472299999999997</v>
      </c>
      <c r="V1532" s="33">
        <v>132.76499999999999</v>
      </c>
      <c r="W1532" s="33">
        <v>473.25</v>
      </c>
      <c r="X1532" s="33">
        <v>334.25</v>
      </c>
      <c r="Y1532" s="33">
        <v>466.5</v>
      </c>
      <c r="Z1532" s="33">
        <v>382.25</v>
      </c>
      <c r="AA1532" s="33" t="s">
        <v>235</v>
      </c>
      <c r="AB1532" s="33" t="s">
        <v>235</v>
      </c>
      <c r="AC1532" s="33">
        <f>ABS(180-V1532)</f>
        <v>47.235000000000014</v>
      </c>
      <c r="AD1532" s="33" t="s">
        <v>235</v>
      </c>
      <c r="AE1532" s="33" t="s">
        <v>235</v>
      </c>
      <c r="AF1532" s="33" t="s">
        <v>235</v>
      </c>
      <c r="AG1532" s="33" t="s">
        <v>235</v>
      </c>
      <c r="AH1532" s="33" t="s">
        <v>235</v>
      </c>
      <c r="AI1532" s="40" t="s">
        <v>235</v>
      </c>
      <c r="AJ1532" s="40" t="s">
        <v>235</v>
      </c>
    </row>
    <row r="1533" spans="10:36" x14ac:dyDescent="0.25">
      <c r="J1533" s="32"/>
      <c r="K1533" s="32" t="s">
        <v>521</v>
      </c>
      <c r="L1533" s="32">
        <v>1523</v>
      </c>
      <c r="M1533" s="32" t="s">
        <v>264</v>
      </c>
      <c r="N1533" s="32" t="s">
        <v>668</v>
      </c>
      <c r="O1533" s="32" t="s">
        <v>607</v>
      </c>
      <c r="P1533" s="32" t="s">
        <v>232</v>
      </c>
      <c r="Q1533" s="32" t="s">
        <v>598</v>
      </c>
      <c r="R1533" s="32" t="s">
        <v>236</v>
      </c>
      <c r="S1533" s="37" t="s">
        <v>24</v>
      </c>
      <c r="T1533" s="32">
        <v>5</v>
      </c>
      <c r="U1533" s="33">
        <v>53.334400000000002</v>
      </c>
      <c r="V1533" s="33">
        <v>150.6046</v>
      </c>
      <c r="W1533" s="33">
        <v>502.5</v>
      </c>
      <c r="X1533" s="33">
        <v>337.25</v>
      </c>
      <c r="Y1533" s="33">
        <v>479.25</v>
      </c>
      <c r="Z1533" s="33">
        <v>385.25</v>
      </c>
      <c r="AA1533" s="33" t="s">
        <v>235</v>
      </c>
      <c r="AB1533" s="33" t="s">
        <v>235</v>
      </c>
      <c r="AC1533" s="33">
        <f>ABS(180-V1533)</f>
        <v>29.395399999999995</v>
      </c>
      <c r="AD1533" s="33" t="s">
        <v>235</v>
      </c>
      <c r="AE1533" s="33" t="s">
        <v>235</v>
      </c>
      <c r="AF1533" s="33" t="s">
        <v>235</v>
      </c>
      <c r="AG1533" s="33" t="s">
        <v>235</v>
      </c>
      <c r="AH1533" s="33" t="s">
        <v>235</v>
      </c>
      <c r="AI1533" s="40" t="s">
        <v>235</v>
      </c>
      <c r="AJ1533" s="40" t="s">
        <v>235</v>
      </c>
    </row>
    <row r="1534" spans="10:36" x14ac:dyDescent="0.25">
      <c r="J1534" s="32"/>
      <c r="K1534" s="32" t="s">
        <v>521</v>
      </c>
      <c r="L1534" s="32">
        <v>1524</v>
      </c>
      <c r="M1534" s="32" t="s">
        <v>264</v>
      </c>
      <c r="N1534" s="32" t="s">
        <v>668</v>
      </c>
      <c r="O1534" s="32" t="s">
        <v>607</v>
      </c>
      <c r="P1534" s="32" t="s">
        <v>232</v>
      </c>
      <c r="Q1534" s="32" t="s">
        <v>598</v>
      </c>
      <c r="R1534" s="32" t="s">
        <v>236</v>
      </c>
      <c r="S1534" s="37" t="s">
        <v>24</v>
      </c>
      <c r="T1534" s="32">
        <v>6</v>
      </c>
      <c r="U1534" s="33">
        <v>48.836500000000001</v>
      </c>
      <c r="V1534" s="33">
        <v>167.27070000000001</v>
      </c>
      <c r="W1534" s="33">
        <v>519.75</v>
      </c>
      <c r="X1534" s="33">
        <v>357.5</v>
      </c>
      <c r="Y1534" s="33">
        <v>486.75</v>
      </c>
      <c r="Z1534" s="33">
        <v>393.5</v>
      </c>
      <c r="AA1534" s="33">
        <f>SQRT(((W1534-W1529)^2)+((X1534-X1529)^2))</f>
        <v>207.33125668842121</v>
      </c>
      <c r="AB1534" s="33">
        <f>SQRT(((Y1532-Y1531)^2)+((Z1532-Z1531)^2))</f>
        <v>96.726741390372496</v>
      </c>
      <c r="AC1534" s="33">
        <f>ABS(180-V1534)</f>
        <v>12.729299999999995</v>
      </c>
      <c r="AD1534" s="33">
        <v>0</v>
      </c>
      <c r="AE1534" s="33">
        <v>0</v>
      </c>
      <c r="AF1534" s="33">
        <v>0</v>
      </c>
      <c r="AG1534" s="23">
        <f>SQRT((W1534-W1532)^2+(X1534-X1532)^2)</f>
        <v>51.988580476870112</v>
      </c>
      <c r="AH1534" s="23">
        <f>SQRT((W1531-W1529)^2+(X1531-X1529)^2)</f>
        <v>52.226071075661054</v>
      </c>
      <c r="AI1534" s="23">
        <f>SQRT(((Y1531-Y1529)^2)+((Z1531-Z1529)^2))</f>
        <v>22.210639342441272</v>
      </c>
      <c r="AJ1534" s="23">
        <f>SQRT(((Y1534-Y1532)^2)+((Z1534-Z1532)^2))</f>
        <v>23.165167817220752</v>
      </c>
    </row>
    <row r="1535" spans="10:36" x14ac:dyDescent="0.25">
      <c r="J1535" s="32"/>
      <c r="K1535" s="32" t="s">
        <v>522</v>
      </c>
      <c r="L1535" s="32">
        <v>1525</v>
      </c>
      <c r="M1535" s="32" t="s">
        <v>264</v>
      </c>
      <c r="N1535" s="32" t="s">
        <v>668</v>
      </c>
      <c r="O1535" s="32" t="s">
        <v>607</v>
      </c>
      <c r="P1535" s="32" t="s">
        <v>232</v>
      </c>
      <c r="Q1535" s="32" t="s">
        <v>598</v>
      </c>
      <c r="R1535" s="32" t="s">
        <v>224</v>
      </c>
      <c r="S1535" s="37" t="s">
        <v>23</v>
      </c>
      <c r="T1535" s="32">
        <v>1</v>
      </c>
      <c r="U1535" s="33">
        <v>43.350999999999999</v>
      </c>
      <c r="V1535" s="33">
        <v>21.6205</v>
      </c>
      <c r="W1535" s="33">
        <v>447.25</v>
      </c>
      <c r="X1535" s="33">
        <v>359.5</v>
      </c>
      <c r="Y1535" s="33">
        <v>473.5</v>
      </c>
      <c r="Z1535" s="33">
        <v>394</v>
      </c>
      <c r="AA1535" s="33" t="s">
        <v>235</v>
      </c>
      <c r="AB1535" s="33" t="s">
        <v>235</v>
      </c>
      <c r="AC1535" s="33">
        <f>V1535</f>
        <v>21.6205</v>
      </c>
      <c r="AD1535" s="33" t="s">
        <v>235</v>
      </c>
      <c r="AE1535" s="33" t="s">
        <v>235</v>
      </c>
      <c r="AF1535" s="33" t="s">
        <v>235</v>
      </c>
      <c r="AG1535" s="33" t="s">
        <v>235</v>
      </c>
      <c r="AH1535" s="33" t="s">
        <v>235</v>
      </c>
      <c r="AI1535" s="33" t="s">
        <v>235</v>
      </c>
      <c r="AJ1535" s="33" t="s">
        <v>235</v>
      </c>
    </row>
    <row r="1536" spans="10:36" x14ac:dyDescent="0.25">
      <c r="J1536" s="32"/>
      <c r="K1536" s="32" t="s">
        <v>522</v>
      </c>
      <c r="L1536" s="32">
        <v>1526</v>
      </c>
      <c r="M1536" s="32" t="s">
        <v>264</v>
      </c>
      <c r="N1536" s="32" t="s">
        <v>668</v>
      </c>
      <c r="O1536" s="32" t="s">
        <v>607</v>
      </c>
      <c r="P1536" s="32" t="s">
        <v>232</v>
      </c>
      <c r="Q1536" s="32" t="s">
        <v>598</v>
      </c>
      <c r="R1536" s="32" t="s">
        <v>224</v>
      </c>
      <c r="S1536" s="37" t="s">
        <v>23</v>
      </c>
      <c r="T1536" s="32">
        <v>2</v>
      </c>
      <c r="U1536" s="33">
        <v>47.700200000000002</v>
      </c>
      <c r="V1536" s="33">
        <v>42.4465</v>
      </c>
      <c r="W1536" s="33">
        <v>466.75</v>
      </c>
      <c r="X1536" s="33">
        <v>341.5</v>
      </c>
      <c r="Y1536" s="33">
        <v>480.25</v>
      </c>
      <c r="Z1536" s="33">
        <v>387.25</v>
      </c>
      <c r="AA1536" s="33" t="s">
        <v>235</v>
      </c>
      <c r="AB1536" s="33" t="s">
        <v>235</v>
      </c>
      <c r="AC1536" s="33">
        <f>V1536</f>
        <v>42.4465</v>
      </c>
      <c r="AD1536" s="33" t="s">
        <v>235</v>
      </c>
      <c r="AE1536" s="33" t="s">
        <v>235</v>
      </c>
      <c r="AF1536" s="33" t="s">
        <v>235</v>
      </c>
      <c r="AG1536" s="33" t="s">
        <v>235</v>
      </c>
      <c r="AH1536" s="33" t="s">
        <v>235</v>
      </c>
      <c r="AI1536" s="33" t="s">
        <v>235</v>
      </c>
      <c r="AJ1536" s="33" t="s">
        <v>235</v>
      </c>
    </row>
    <row r="1537" spans="10:36" x14ac:dyDescent="0.25">
      <c r="J1537" s="32"/>
      <c r="K1537" s="32" t="s">
        <v>522</v>
      </c>
      <c r="L1537" s="32">
        <v>1527</v>
      </c>
      <c r="M1537" s="32" t="s">
        <v>264</v>
      </c>
      <c r="N1537" s="32" t="s">
        <v>668</v>
      </c>
      <c r="O1537" s="32" t="s">
        <v>607</v>
      </c>
      <c r="P1537" s="32" t="s">
        <v>232</v>
      </c>
      <c r="Q1537" s="32" t="s">
        <v>598</v>
      </c>
      <c r="R1537" s="32" t="s">
        <v>224</v>
      </c>
      <c r="S1537" s="37" t="s">
        <v>23</v>
      </c>
      <c r="T1537" s="32">
        <v>3</v>
      </c>
      <c r="U1537" s="33">
        <v>44.478200000000001</v>
      </c>
      <c r="V1537" s="33">
        <v>53.080199999999998</v>
      </c>
      <c r="W1537" s="33">
        <v>487.75</v>
      </c>
      <c r="X1537" s="33">
        <v>340</v>
      </c>
      <c r="Y1537" s="33">
        <v>492.25</v>
      </c>
      <c r="Z1537" s="33">
        <v>384.25</v>
      </c>
      <c r="AA1537" s="33" t="s">
        <v>235</v>
      </c>
      <c r="AB1537" s="33" t="s">
        <v>235</v>
      </c>
      <c r="AC1537" s="33">
        <f>V1537</f>
        <v>53.080199999999998</v>
      </c>
      <c r="AD1537" s="33" t="s">
        <v>235</v>
      </c>
      <c r="AE1537" s="33" t="s">
        <v>235</v>
      </c>
      <c r="AF1537" s="33" t="s">
        <v>235</v>
      </c>
      <c r="AG1537" s="40" t="s">
        <v>235</v>
      </c>
      <c r="AH1537" s="40" t="s">
        <v>235</v>
      </c>
      <c r="AI1537" s="40" t="s">
        <v>235</v>
      </c>
      <c r="AJ1537" s="40" t="s">
        <v>235</v>
      </c>
    </row>
    <row r="1538" spans="10:36" x14ac:dyDescent="0.25">
      <c r="J1538" s="32"/>
      <c r="K1538" s="32" t="s">
        <v>522</v>
      </c>
      <c r="L1538" s="32">
        <v>1528</v>
      </c>
      <c r="M1538" s="32" t="s">
        <v>264</v>
      </c>
      <c r="N1538" s="32" t="s">
        <v>668</v>
      </c>
      <c r="O1538" s="32" t="s">
        <v>607</v>
      </c>
      <c r="P1538" s="32" t="s">
        <v>232</v>
      </c>
      <c r="Q1538" s="32" t="s">
        <v>598</v>
      </c>
      <c r="R1538" s="32" t="s">
        <v>224</v>
      </c>
      <c r="S1538" s="37" t="s">
        <v>24</v>
      </c>
      <c r="T1538" s="32">
        <v>4</v>
      </c>
      <c r="U1538" s="33">
        <v>44.95</v>
      </c>
      <c r="V1538" s="33">
        <v>123.17700000000001</v>
      </c>
      <c r="W1538" s="33">
        <v>592.75</v>
      </c>
      <c r="X1538" s="33">
        <v>401.5</v>
      </c>
      <c r="Y1538" s="33">
        <v>552.25</v>
      </c>
      <c r="Z1538" s="33">
        <v>421</v>
      </c>
      <c r="AA1538" s="33" t="s">
        <v>235</v>
      </c>
      <c r="AB1538" s="33" t="s">
        <v>235</v>
      </c>
      <c r="AC1538" s="33">
        <f>ABS(180-V1538)</f>
        <v>56.822999999999993</v>
      </c>
      <c r="AD1538" s="33" t="s">
        <v>235</v>
      </c>
      <c r="AE1538" s="33" t="s">
        <v>235</v>
      </c>
      <c r="AF1538" s="33" t="s">
        <v>235</v>
      </c>
      <c r="AG1538" s="40" t="s">
        <v>235</v>
      </c>
      <c r="AH1538" s="40" t="s">
        <v>235</v>
      </c>
      <c r="AI1538" s="40" t="s">
        <v>235</v>
      </c>
      <c r="AJ1538" s="40" t="s">
        <v>235</v>
      </c>
    </row>
    <row r="1539" spans="10:36" x14ac:dyDescent="0.25">
      <c r="J1539" s="32"/>
      <c r="K1539" s="32" t="s">
        <v>522</v>
      </c>
      <c r="L1539" s="32">
        <v>1529</v>
      </c>
      <c r="M1539" s="32" t="s">
        <v>264</v>
      </c>
      <c r="N1539" s="32" t="s">
        <v>668</v>
      </c>
      <c r="O1539" s="32" t="s">
        <v>607</v>
      </c>
      <c r="P1539" s="32" t="s">
        <v>232</v>
      </c>
      <c r="Q1539" s="32" t="s">
        <v>598</v>
      </c>
      <c r="R1539" s="32" t="s">
        <v>224</v>
      </c>
      <c r="S1539" s="37" t="s">
        <v>24</v>
      </c>
      <c r="T1539" s="32">
        <v>5</v>
      </c>
      <c r="U1539" s="33">
        <v>46.0441</v>
      </c>
      <c r="V1539" s="33">
        <v>136.6618</v>
      </c>
      <c r="W1539" s="33">
        <v>601.75</v>
      </c>
      <c r="X1539" s="33">
        <v>424</v>
      </c>
      <c r="Y1539" s="33">
        <v>556.75</v>
      </c>
      <c r="Z1539" s="33">
        <v>433.75</v>
      </c>
      <c r="AA1539" s="33" t="s">
        <v>235</v>
      </c>
      <c r="AB1539" s="33" t="s">
        <v>235</v>
      </c>
      <c r="AC1539" s="33">
        <f>ABS(180-V1539)</f>
        <v>43.338200000000001</v>
      </c>
      <c r="AD1539" s="33" t="s">
        <v>235</v>
      </c>
      <c r="AE1539" s="33" t="s">
        <v>235</v>
      </c>
      <c r="AF1539" s="33" t="s">
        <v>235</v>
      </c>
      <c r="AG1539" s="40" t="s">
        <v>235</v>
      </c>
      <c r="AH1539" s="40" t="s">
        <v>235</v>
      </c>
      <c r="AI1539" s="40" t="s">
        <v>235</v>
      </c>
      <c r="AJ1539" s="40" t="s">
        <v>235</v>
      </c>
    </row>
    <row r="1540" spans="10:36" x14ac:dyDescent="0.25">
      <c r="J1540" s="32"/>
      <c r="K1540" s="32" t="s">
        <v>522</v>
      </c>
      <c r="L1540" s="32">
        <v>1530</v>
      </c>
      <c r="M1540" s="32" t="s">
        <v>264</v>
      </c>
      <c r="N1540" s="32" t="s">
        <v>668</v>
      </c>
      <c r="O1540" s="32" t="s">
        <v>607</v>
      </c>
      <c r="P1540" s="32" t="s">
        <v>232</v>
      </c>
      <c r="Q1540" s="32" t="s">
        <v>598</v>
      </c>
      <c r="R1540" s="32" t="s">
        <v>224</v>
      </c>
      <c r="S1540" s="37" t="s">
        <v>24</v>
      </c>
      <c r="T1540" s="32">
        <v>6</v>
      </c>
      <c r="U1540" s="33">
        <v>43.558199999999999</v>
      </c>
      <c r="V1540" s="33">
        <v>151.84780000000001</v>
      </c>
      <c r="W1540" s="33">
        <v>598</v>
      </c>
      <c r="X1540" s="33">
        <v>448</v>
      </c>
      <c r="Y1540" s="33">
        <v>554.5</v>
      </c>
      <c r="Z1540" s="33">
        <v>445.75</v>
      </c>
      <c r="AA1540" s="33">
        <f>SQRT(((W1540-W1535)^2)+((X1540-X1535)^2))</f>
        <v>174.80793031209998</v>
      </c>
      <c r="AB1540" s="33">
        <f>SQRT(((Y1538-Y1537)^2)+((Z1538-Z1537)^2))</f>
        <v>70.360233797223842</v>
      </c>
      <c r="AC1540" s="33">
        <f>ABS(180-V1540)</f>
        <v>28.152199999999993</v>
      </c>
      <c r="AD1540" s="33">
        <v>0</v>
      </c>
      <c r="AE1540" s="33">
        <v>0</v>
      </c>
      <c r="AF1540" s="33">
        <v>0</v>
      </c>
      <c r="AG1540" s="23">
        <f>SQRT((W1540-W1538)^2+(X1540-X1538)^2)</f>
        <v>46.795432469419488</v>
      </c>
      <c r="AH1540" s="23">
        <f>SQRT((W1537-W1535)^2+(X1537-X1535)^2)</f>
        <v>44.949972191315091</v>
      </c>
      <c r="AI1540" s="23">
        <f>SQRT(((Y1537-Y1535)^2)+((Z1537-Z1535)^2))</f>
        <v>21.133504205408055</v>
      </c>
      <c r="AJ1540" s="23">
        <f>SQRT(((Y1540-Y1538)^2)+((Z1540-Z1538)^2))</f>
        <v>24.852062288671338</v>
      </c>
    </row>
    <row r="1541" spans="10:36" x14ac:dyDescent="0.25">
      <c r="J1541" s="32"/>
      <c r="K1541" s="32" t="s">
        <v>523</v>
      </c>
      <c r="L1541" s="32">
        <v>1531</v>
      </c>
      <c r="M1541" s="32" t="s">
        <v>264</v>
      </c>
      <c r="N1541" s="32" t="s">
        <v>668</v>
      </c>
      <c r="O1541" s="32" t="s">
        <v>607</v>
      </c>
      <c r="P1541" s="32" t="s">
        <v>232</v>
      </c>
      <c r="Q1541" s="32" t="s">
        <v>598</v>
      </c>
      <c r="R1541" s="32" t="s">
        <v>236</v>
      </c>
      <c r="S1541" s="37" t="s">
        <v>23</v>
      </c>
      <c r="T1541" s="32">
        <v>1</v>
      </c>
      <c r="U1541" s="33">
        <v>39.4161</v>
      </c>
      <c r="V1541" s="33">
        <v>13.6066</v>
      </c>
      <c r="W1541" s="33">
        <v>335</v>
      </c>
      <c r="X1541" s="33">
        <v>449</v>
      </c>
      <c r="Y1541" s="33">
        <v>371.75</v>
      </c>
      <c r="Z1541" s="33">
        <v>434.75</v>
      </c>
      <c r="AA1541" s="33" t="s">
        <v>235</v>
      </c>
      <c r="AB1541" s="33" t="s">
        <v>235</v>
      </c>
      <c r="AC1541" s="33">
        <f>V1541</f>
        <v>13.6066</v>
      </c>
      <c r="AD1541" s="33" t="s">
        <v>235</v>
      </c>
      <c r="AE1541" s="33" t="s">
        <v>235</v>
      </c>
      <c r="AF1541" s="33" t="s">
        <v>235</v>
      </c>
      <c r="AG1541" s="33" t="s">
        <v>235</v>
      </c>
      <c r="AH1541" s="33" t="s">
        <v>235</v>
      </c>
      <c r="AI1541" s="33" t="s">
        <v>235</v>
      </c>
      <c r="AJ1541" s="33" t="s">
        <v>235</v>
      </c>
    </row>
    <row r="1542" spans="10:36" x14ac:dyDescent="0.25">
      <c r="J1542" s="32"/>
      <c r="K1542" s="32" t="s">
        <v>523</v>
      </c>
      <c r="L1542" s="32">
        <v>1532</v>
      </c>
      <c r="M1542" s="32" t="s">
        <v>264</v>
      </c>
      <c r="N1542" s="32" t="s">
        <v>668</v>
      </c>
      <c r="O1542" s="32" t="s">
        <v>607</v>
      </c>
      <c r="P1542" s="32" t="s">
        <v>232</v>
      </c>
      <c r="Q1542" s="32" t="s">
        <v>598</v>
      </c>
      <c r="R1542" s="32" t="s">
        <v>236</v>
      </c>
      <c r="S1542" s="37" t="s">
        <v>23</v>
      </c>
      <c r="T1542" s="32">
        <v>2</v>
      </c>
      <c r="U1542" s="33">
        <v>43.168999999999997</v>
      </c>
      <c r="V1542" s="33">
        <v>26.811299999999999</v>
      </c>
      <c r="W1542" s="33">
        <v>324.5</v>
      </c>
      <c r="X1542" s="33">
        <v>432.5</v>
      </c>
      <c r="Y1542" s="33">
        <v>367.25</v>
      </c>
      <c r="Z1542" s="33">
        <v>426.5</v>
      </c>
      <c r="AA1542" s="33" t="s">
        <v>235</v>
      </c>
      <c r="AB1542" s="33" t="s">
        <v>235</v>
      </c>
      <c r="AC1542" s="33">
        <f>V1542</f>
        <v>26.811299999999999</v>
      </c>
      <c r="AD1542" s="33" t="s">
        <v>235</v>
      </c>
      <c r="AE1542" s="33" t="s">
        <v>235</v>
      </c>
      <c r="AF1542" s="33" t="s">
        <v>235</v>
      </c>
      <c r="AG1542" s="33" t="s">
        <v>235</v>
      </c>
      <c r="AH1542" s="33" t="s">
        <v>235</v>
      </c>
      <c r="AI1542" s="33" t="s">
        <v>235</v>
      </c>
      <c r="AJ1542" s="33" t="s">
        <v>235</v>
      </c>
    </row>
    <row r="1543" spans="10:36" x14ac:dyDescent="0.25">
      <c r="J1543" s="32"/>
      <c r="K1543" s="32" t="s">
        <v>523</v>
      </c>
      <c r="L1543" s="32">
        <v>1533</v>
      </c>
      <c r="M1543" s="32" t="s">
        <v>264</v>
      </c>
      <c r="N1543" s="32" t="s">
        <v>668</v>
      </c>
      <c r="O1543" s="32" t="s">
        <v>607</v>
      </c>
      <c r="P1543" s="32" t="s">
        <v>232</v>
      </c>
      <c r="Q1543" s="32" t="s">
        <v>598</v>
      </c>
      <c r="R1543" s="32" t="s">
        <v>236</v>
      </c>
      <c r="S1543" s="37" t="s">
        <v>23</v>
      </c>
      <c r="T1543" s="32">
        <v>3</v>
      </c>
      <c r="U1543" s="33">
        <v>41.494700000000002</v>
      </c>
      <c r="V1543" s="33">
        <v>41.026499999999999</v>
      </c>
      <c r="W1543" s="33">
        <v>328.25</v>
      </c>
      <c r="X1543" s="33">
        <v>412.25</v>
      </c>
      <c r="Y1543" s="33">
        <v>369.5</v>
      </c>
      <c r="Z1543" s="33">
        <v>416.75</v>
      </c>
      <c r="AA1543" s="33" t="s">
        <v>235</v>
      </c>
      <c r="AB1543" s="33" t="s">
        <v>235</v>
      </c>
      <c r="AC1543" s="33">
        <f>V1543</f>
        <v>41.026499999999999</v>
      </c>
      <c r="AD1543" s="33" t="s">
        <v>235</v>
      </c>
      <c r="AE1543" s="33" t="s">
        <v>235</v>
      </c>
      <c r="AF1543" s="33" t="s">
        <v>235</v>
      </c>
      <c r="AG1543" s="33" t="s">
        <v>235</v>
      </c>
      <c r="AH1543" s="33" t="s">
        <v>235</v>
      </c>
      <c r="AI1543" s="40" t="s">
        <v>235</v>
      </c>
      <c r="AJ1543" s="40" t="s">
        <v>235</v>
      </c>
    </row>
    <row r="1544" spans="10:36" x14ac:dyDescent="0.25">
      <c r="J1544" s="32"/>
      <c r="K1544" s="32" t="s">
        <v>523</v>
      </c>
      <c r="L1544" s="32">
        <v>1534</v>
      </c>
      <c r="M1544" s="32" t="s">
        <v>264</v>
      </c>
      <c r="N1544" s="32" t="s">
        <v>668</v>
      </c>
      <c r="O1544" s="32" t="s">
        <v>607</v>
      </c>
      <c r="P1544" s="32" t="s">
        <v>232</v>
      </c>
      <c r="Q1544" s="32" t="s">
        <v>598</v>
      </c>
      <c r="R1544" s="32" t="s">
        <v>236</v>
      </c>
      <c r="S1544" s="37" t="s">
        <v>24</v>
      </c>
      <c r="T1544" s="32">
        <v>4</v>
      </c>
      <c r="U1544" s="33">
        <v>41.7986</v>
      </c>
      <c r="V1544" s="33">
        <v>134.09399999999999</v>
      </c>
      <c r="W1544" s="33">
        <v>431.75</v>
      </c>
      <c r="X1544" s="33">
        <v>337.25</v>
      </c>
      <c r="Y1544" s="33">
        <v>425</v>
      </c>
      <c r="Z1544" s="33">
        <v>378.5</v>
      </c>
      <c r="AA1544" s="33" t="s">
        <v>235</v>
      </c>
      <c r="AB1544" s="33" t="s">
        <v>235</v>
      </c>
      <c r="AC1544" s="33">
        <f>ABS(180-V1544)</f>
        <v>45.906000000000006</v>
      </c>
      <c r="AD1544" s="33" t="s">
        <v>235</v>
      </c>
      <c r="AE1544" s="33" t="s">
        <v>235</v>
      </c>
      <c r="AF1544" s="33" t="s">
        <v>235</v>
      </c>
      <c r="AG1544" s="33" t="s">
        <v>235</v>
      </c>
      <c r="AH1544" s="33" t="s">
        <v>235</v>
      </c>
      <c r="AI1544" s="40" t="s">
        <v>235</v>
      </c>
      <c r="AJ1544" s="40" t="s">
        <v>235</v>
      </c>
    </row>
    <row r="1545" spans="10:36" x14ac:dyDescent="0.25">
      <c r="J1545" s="32"/>
      <c r="K1545" s="32" t="s">
        <v>523</v>
      </c>
      <c r="L1545" s="32">
        <v>1535</v>
      </c>
      <c r="M1545" s="32" t="s">
        <v>264</v>
      </c>
      <c r="N1545" s="32" t="s">
        <v>668</v>
      </c>
      <c r="O1545" s="32" t="s">
        <v>607</v>
      </c>
      <c r="P1545" s="32" t="s">
        <v>232</v>
      </c>
      <c r="Q1545" s="32" t="s">
        <v>598</v>
      </c>
      <c r="R1545" s="32" t="s">
        <v>236</v>
      </c>
      <c r="S1545" s="37" t="s">
        <v>24</v>
      </c>
      <c r="T1545" s="32">
        <v>5</v>
      </c>
      <c r="U1545" s="33">
        <v>45.970799999999997</v>
      </c>
      <c r="V1545" s="33">
        <v>153.03809999999999</v>
      </c>
      <c r="W1545" s="33">
        <v>452.75</v>
      </c>
      <c r="X1545" s="33">
        <v>340.25</v>
      </c>
      <c r="Y1545" s="33">
        <v>431</v>
      </c>
      <c r="Z1545" s="33">
        <v>380.75</v>
      </c>
      <c r="AA1545" s="33" t="s">
        <v>235</v>
      </c>
      <c r="AB1545" s="33" t="s">
        <v>235</v>
      </c>
      <c r="AC1545" s="33">
        <f>ABS(180-V1545)</f>
        <v>26.961900000000014</v>
      </c>
      <c r="AD1545" s="33" t="s">
        <v>235</v>
      </c>
      <c r="AE1545" s="33" t="s">
        <v>235</v>
      </c>
      <c r="AF1545" s="33" t="s">
        <v>235</v>
      </c>
      <c r="AG1545" s="33" t="s">
        <v>235</v>
      </c>
      <c r="AH1545" s="33" t="s">
        <v>235</v>
      </c>
      <c r="AI1545" s="40" t="s">
        <v>235</v>
      </c>
      <c r="AJ1545" s="40" t="s">
        <v>235</v>
      </c>
    </row>
    <row r="1546" spans="10:36" x14ac:dyDescent="0.25">
      <c r="J1546" s="32"/>
      <c r="K1546" s="32" t="s">
        <v>523</v>
      </c>
      <c r="L1546" s="32">
        <v>1536</v>
      </c>
      <c r="M1546" s="32" t="s">
        <v>264</v>
      </c>
      <c r="N1546" s="32" t="s">
        <v>668</v>
      </c>
      <c r="O1546" s="32" t="s">
        <v>607</v>
      </c>
      <c r="P1546" s="32" t="s">
        <v>232</v>
      </c>
      <c r="Q1546" s="32" t="s">
        <v>598</v>
      </c>
      <c r="R1546" s="32" t="s">
        <v>236</v>
      </c>
      <c r="S1546" s="37" t="s">
        <v>24</v>
      </c>
      <c r="T1546" s="32">
        <v>6</v>
      </c>
      <c r="U1546" s="33">
        <v>41.926299999999998</v>
      </c>
      <c r="V1546" s="33">
        <v>167.6259</v>
      </c>
      <c r="W1546" s="33">
        <v>467.75</v>
      </c>
      <c r="X1546" s="33">
        <v>355.25</v>
      </c>
      <c r="Y1546" s="33">
        <v>439.25</v>
      </c>
      <c r="Z1546" s="33">
        <v>386</v>
      </c>
      <c r="AA1546" s="33">
        <f>SQRT(((W1546-W1541)^2)+((X1546-X1541)^2))</f>
        <v>162.51653762002192</v>
      </c>
      <c r="AB1546" s="33">
        <f>SQRT(((Y1544-Y1543)^2)+((Z1544-Z1543)^2))</f>
        <v>67.40409854007396</v>
      </c>
      <c r="AC1546" s="33">
        <f>ABS(180-V1546)</f>
        <v>12.374099999999999</v>
      </c>
      <c r="AD1546" s="33">
        <v>0</v>
      </c>
      <c r="AE1546" s="33">
        <v>0</v>
      </c>
      <c r="AF1546" s="33">
        <v>0</v>
      </c>
      <c r="AG1546" s="23">
        <f>SQRT((W1546-W1544)^2+(X1546-X1544)^2)</f>
        <v>40.249223594996216</v>
      </c>
      <c r="AH1546" s="23">
        <f>SQRT((W1543-W1541)^2+(X1543-X1541)^2)</f>
        <v>37.364756121243452</v>
      </c>
      <c r="AI1546" s="23">
        <f>SQRT(((Y1543-Y1541)^2)+((Z1543-Z1541)^2))</f>
        <v>18.140079933671736</v>
      </c>
      <c r="AJ1546" s="23">
        <f>SQRT(((Y1546-Y1544)^2)+((Z1546-Z1544)^2))</f>
        <v>16.103182915187915</v>
      </c>
    </row>
    <row r="1547" spans="10:36" x14ac:dyDescent="0.25">
      <c r="J1547" s="32"/>
      <c r="K1547" s="32" t="s">
        <v>524</v>
      </c>
      <c r="L1547" s="32">
        <v>1537</v>
      </c>
      <c r="M1547" s="32" t="s">
        <v>264</v>
      </c>
      <c r="N1547" s="32" t="s">
        <v>668</v>
      </c>
      <c r="O1547" s="32" t="s">
        <v>607</v>
      </c>
      <c r="P1547" s="32" t="s">
        <v>232</v>
      </c>
      <c r="Q1547" s="32" t="s">
        <v>598</v>
      </c>
      <c r="R1547" s="32" t="s">
        <v>236</v>
      </c>
      <c r="S1547" s="37" t="s">
        <v>23</v>
      </c>
      <c r="T1547" s="32">
        <v>1</v>
      </c>
      <c r="U1547" s="33">
        <v>48.052700000000002</v>
      </c>
      <c r="V1547" s="33">
        <v>10.6488</v>
      </c>
      <c r="W1547" s="33">
        <v>362</v>
      </c>
      <c r="X1547" s="33">
        <v>404.75</v>
      </c>
      <c r="Y1547" s="33">
        <v>410</v>
      </c>
      <c r="Z1547" s="33">
        <v>407</v>
      </c>
      <c r="AA1547" s="33" t="s">
        <v>235</v>
      </c>
      <c r="AB1547" s="33" t="s">
        <v>235</v>
      </c>
      <c r="AC1547" s="33">
        <f>V1547</f>
        <v>10.6488</v>
      </c>
      <c r="AD1547" s="33" t="s">
        <v>235</v>
      </c>
      <c r="AE1547" s="33" t="s">
        <v>235</v>
      </c>
      <c r="AF1547" s="33" t="s">
        <v>235</v>
      </c>
      <c r="AG1547" s="33" t="s">
        <v>235</v>
      </c>
      <c r="AH1547" s="33" t="s">
        <v>235</v>
      </c>
      <c r="AI1547" s="33" t="s">
        <v>235</v>
      </c>
      <c r="AJ1547" s="33" t="s">
        <v>235</v>
      </c>
    </row>
    <row r="1548" spans="10:36" x14ac:dyDescent="0.25">
      <c r="J1548" s="32"/>
      <c r="K1548" s="32" t="s">
        <v>524</v>
      </c>
      <c r="L1548" s="32">
        <v>1538</v>
      </c>
      <c r="M1548" s="32" t="s">
        <v>264</v>
      </c>
      <c r="N1548" s="32" t="s">
        <v>668</v>
      </c>
      <c r="O1548" s="32" t="s">
        <v>607</v>
      </c>
      <c r="P1548" s="32" t="s">
        <v>232</v>
      </c>
      <c r="Q1548" s="32" t="s">
        <v>598</v>
      </c>
      <c r="R1548" s="32" t="s">
        <v>236</v>
      </c>
      <c r="S1548" s="37" t="s">
        <v>23</v>
      </c>
      <c r="T1548" s="32">
        <v>2</v>
      </c>
      <c r="U1548" s="33">
        <v>51.406500000000001</v>
      </c>
      <c r="V1548" s="33">
        <v>31.163599999999999</v>
      </c>
      <c r="W1548" s="33">
        <v>362</v>
      </c>
      <c r="X1548" s="33">
        <v>376.25</v>
      </c>
      <c r="Y1548" s="33">
        <v>409.25</v>
      </c>
      <c r="Z1548" s="33">
        <v>396.5</v>
      </c>
      <c r="AA1548" s="33" t="s">
        <v>235</v>
      </c>
      <c r="AB1548" s="33" t="s">
        <v>235</v>
      </c>
      <c r="AC1548" s="33">
        <f>V1548</f>
        <v>31.163599999999999</v>
      </c>
      <c r="AD1548" s="33" t="s">
        <v>235</v>
      </c>
      <c r="AE1548" s="33" t="s">
        <v>235</v>
      </c>
      <c r="AF1548" s="33" t="s">
        <v>235</v>
      </c>
      <c r="AG1548" s="33" t="s">
        <v>235</v>
      </c>
      <c r="AH1548" s="33" t="s">
        <v>235</v>
      </c>
      <c r="AI1548" s="33" t="s">
        <v>235</v>
      </c>
      <c r="AJ1548" s="33" t="s">
        <v>235</v>
      </c>
    </row>
    <row r="1549" spans="10:36" x14ac:dyDescent="0.25">
      <c r="J1549" s="32"/>
      <c r="K1549" s="32" t="s">
        <v>524</v>
      </c>
      <c r="L1549" s="32">
        <v>1539</v>
      </c>
      <c r="M1549" s="32" t="s">
        <v>264</v>
      </c>
      <c r="N1549" s="32" t="s">
        <v>668</v>
      </c>
      <c r="O1549" s="32" t="s">
        <v>607</v>
      </c>
      <c r="P1549" s="32" t="s">
        <v>232</v>
      </c>
      <c r="Q1549" s="32" t="s">
        <v>598</v>
      </c>
      <c r="R1549" s="32" t="s">
        <v>236</v>
      </c>
      <c r="S1549" s="37" t="s">
        <v>23</v>
      </c>
      <c r="T1549" s="32">
        <v>3</v>
      </c>
      <c r="U1549" s="33">
        <v>50.423200000000001</v>
      </c>
      <c r="V1549" s="33">
        <v>38.344099999999997</v>
      </c>
      <c r="W1549" s="33">
        <v>374</v>
      </c>
      <c r="X1549" s="33">
        <v>355.25</v>
      </c>
      <c r="Y1549" s="33">
        <v>417.5</v>
      </c>
      <c r="Z1549" s="33">
        <v>380.75</v>
      </c>
      <c r="AA1549" s="33" t="s">
        <v>235</v>
      </c>
      <c r="AB1549" s="33" t="s">
        <v>235</v>
      </c>
      <c r="AC1549" s="33">
        <f>V1549</f>
        <v>38.344099999999997</v>
      </c>
      <c r="AD1549" s="33" t="s">
        <v>235</v>
      </c>
      <c r="AE1549" s="33" t="s">
        <v>235</v>
      </c>
      <c r="AF1549" s="33" t="s">
        <v>235</v>
      </c>
      <c r="AG1549" s="40" t="s">
        <v>235</v>
      </c>
      <c r="AH1549" s="40" t="s">
        <v>235</v>
      </c>
      <c r="AI1549" s="40" t="s">
        <v>235</v>
      </c>
      <c r="AJ1549" s="40" t="s">
        <v>235</v>
      </c>
    </row>
    <row r="1550" spans="10:36" x14ac:dyDescent="0.25">
      <c r="J1550" s="32"/>
      <c r="K1550" s="32" t="s">
        <v>524</v>
      </c>
      <c r="L1550" s="32">
        <v>1540</v>
      </c>
      <c r="M1550" s="32" t="s">
        <v>264</v>
      </c>
      <c r="N1550" s="32" t="s">
        <v>668</v>
      </c>
      <c r="O1550" s="32" t="s">
        <v>607</v>
      </c>
      <c r="P1550" s="32" t="s">
        <v>232</v>
      </c>
      <c r="Q1550" s="32" t="s">
        <v>598</v>
      </c>
      <c r="R1550" s="32" t="s">
        <v>236</v>
      </c>
      <c r="S1550" s="37" t="s">
        <v>24</v>
      </c>
      <c r="T1550" s="32">
        <v>4</v>
      </c>
      <c r="U1550" s="33">
        <v>50.384099999999997</v>
      </c>
      <c r="V1550" s="33">
        <v>142.36189999999999</v>
      </c>
      <c r="W1550" s="33">
        <v>544.25</v>
      </c>
      <c r="X1550" s="33">
        <v>332.75</v>
      </c>
      <c r="Y1550" s="33">
        <v>509</v>
      </c>
      <c r="Z1550" s="33">
        <v>368.75</v>
      </c>
      <c r="AA1550" s="33" t="s">
        <v>235</v>
      </c>
      <c r="AB1550" s="33" t="s">
        <v>235</v>
      </c>
      <c r="AC1550" s="33">
        <f>ABS(180-V1550)</f>
        <v>37.638100000000009</v>
      </c>
      <c r="AD1550" s="33" t="s">
        <v>235</v>
      </c>
      <c r="AE1550" s="33" t="s">
        <v>235</v>
      </c>
      <c r="AF1550" s="33" t="s">
        <v>235</v>
      </c>
      <c r="AG1550" s="40" t="s">
        <v>235</v>
      </c>
      <c r="AH1550" s="40" t="s">
        <v>235</v>
      </c>
      <c r="AI1550" s="40" t="s">
        <v>235</v>
      </c>
      <c r="AJ1550" s="40" t="s">
        <v>235</v>
      </c>
    </row>
    <row r="1551" spans="10:36" x14ac:dyDescent="0.25">
      <c r="J1551" s="32"/>
      <c r="K1551" s="32" t="s">
        <v>524</v>
      </c>
      <c r="L1551" s="32">
        <v>1541</v>
      </c>
      <c r="M1551" s="32" t="s">
        <v>264</v>
      </c>
      <c r="N1551" s="32" t="s">
        <v>668</v>
      </c>
      <c r="O1551" s="32" t="s">
        <v>607</v>
      </c>
      <c r="P1551" s="32" t="s">
        <v>232</v>
      </c>
      <c r="Q1551" s="32" t="s">
        <v>598</v>
      </c>
      <c r="R1551" s="32" t="s">
        <v>236</v>
      </c>
      <c r="S1551" s="37" t="s">
        <v>24</v>
      </c>
      <c r="T1551" s="32">
        <v>5</v>
      </c>
      <c r="U1551" s="33">
        <v>52.4786</v>
      </c>
      <c r="V1551" s="33">
        <v>157.00120000000001</v>
      </c>
      <c r="W1551" s="33">
        <v>563</v>
      </c>
      <c r="X1551" s="33">
        <v>352.25</v>
      </c>
      <c r="Y1551" s="33">
        <v>518</v>
      </c>
      <c r="Z1551" s="33">
        <v>379.25</v>
      </c>
      <c r="AA1551" s="33" t="s">
        <v>235</v>
      </c>
      <c r="AB1551" s="33" t="s">
        <v>235</v>
      </c>
      <c r="AC1551" s="33">
        <f>ABS(180-V1551)</f>
        <v>22.998799999999989</v>
      </c>
      <c r="AD1551" s="33" t="s">
        <v>235</v>
      </c>
      <c r="AE1551" s="33" t="s">
        <v>235</v>
      </c>
      <c r="AF1551" s="33" t="s">
        <v>235</v>
      </c>
      <c r="AG1551" s="40" t="s">
        <v>235</v>
      </c>
      <c r="AH1551" s="40" t="s">
        <v>235</v>
      </c>
      <c r="AI1551" s="40" t="s">
        <v>235</v>
      </c>
      <c r="AJ1551" s="40" t="s">
        <v>235</v>
      </c>
    </row>
    <row r="1552" spans="10:36" x14ac:dyDescent="0.25">
      <c r="J1552" s="32"/>
      <c r="K1552" s="32" t="s">
        <v>524</v>
      </c>
      <c r="L1552" s="32">
        <v>1542</v>
      </c>
      <c r="M1552" s="32" t="s">
        <v>264</v>
      </c>
      <c r="N1552" s="32" t="s">
        <v>668</v>
      </c>
      <c r="O1552" s="32" t="s">
        <v>607</v>
      </c>
      <c r="P1552" s="32" t="s">
        <v>232</v>
      </c>
      <c r="Q1552" s="32" t="s">
        <v>598</v>
      </c>
      <c r="R1552" s="32" t="s">
        <v>236</v>
      </c>
      <c r="S1552" s="37" t="s">
        <v>24</v>
      </c>
      <c r="T1552" s="32">
        <v>6</v>
      </c>
      <c r="U1552" s="33">
        <v>51.510300000000001</v>
      </c>
      <c r="V1552" s="33">
        <v>171.905</v>
      </c>
      <c r="W1552" s="33">
        <v>569</v>
      </c>
      <c r="X1552" s="33">
        <v>377</v>
      </c>
      <c r="Y1552" s="33">
        <v>519.5</v>
      </c>
      <c r="Z1552" s="33">
        <v>391.25</v>
      </c>
      <c r="AA1552" s="33">
        <f>SQRT(((W1552-W1547)^2)+((X1552-X1547)^2))</f>
        <v>208.85177159890216</v>
      </c>
      <c r="AB1552" s="33">
        <f>SQRT(((Y1550-Y1549)^2)+((Z1550-Z1549)^2))</f>
        <v>92.283530491632149</v>
      </c>
      <c r="AC1552" s="33">
        <f>ABS(180-V1552)</f>
        <v>8.0949999999999989</v>
      </c>
      <c r="AD1552" s="33">
        <v>0</v>
      </c>
      <c r="AE1552" s="33">
        <v>0</v>
      </c>
      <c r="AF1552" s="33">
        <v>0</v>
      </c>
      <c r="AG1552" s="23">
        <f>SQRT((W1552-W1550)^2+(X1552-X1550)^2)</f>
        <v>50.701331343466713</v>
      </c>
      <c r="AH1552" s="23">
        <f>SQRT((W1549-W1547)^2+(X1549-X1547)^2)</f>
        <v>50.933780539048932</v>
      </c>
      <c r="AI1552" s="23">
        <f>SQRT(((Y1549-Y1547)^2)+((Z1549-Z1547)^2))</f>
        <v>27.300412084801945</v>
      </c>
      <c r="AJ1552" s="23">
        <f>SQRT(((Y1552-Y1550)^2)+((Z1552-Z1550)^2))</f>
        <v>24.829418035870273</v>
      </c>
    </row>
    <row r="1553" spans="10:36" x14ac:dyDescent="0.25">
      <c r="J1553" s="32"/>
      <c r="K1553" s="32" t="s">
        <v>525</v>
      </c>
      <c r="L1553" s="32">
        <v>1543</v>
      </c>
      <c r="M1553" s="32" t="s">
        <v>264</v>
      </c>
      <c r="N1553" s="32" t="s">
        <v>668</v>
      </c>
      <c r="O1553" s="32" t="s">
        <v>607</v>
      </c>
      <c r="P1553" s="32" t="s">
        <v>232</v>
      </c>
      <c r="Q1553" s="32" t="s">
        <v>598</v>
      </c>
      <c r="R1553" s="32" t="s">
        <v>224</v>
      </c>
      <c r="S1553" s="37" t="s">
        <v>23</v>
      </c>
      <c r="T1553" s="32">
        <v>1</v>
      </c>
      <c r="U1553" s="33">
        <v>37.327100000000002</v>
      </c>
      <c r="V1553" s="33">
        <v>1.5197000000000001</v>
      </c>
      <c r="W1553" s="33">
        <v>326.75</v>
      </c>
      <c r="X1553" s="33">
        <v>464</v>
      </c>
      <c r="Y1553" s="33">
        <v>361.25</v>
      </c>
      <c r="Z1553" s="33">
        <v>449.75</v>
      </c>
      <c r="AA1553" s="33" t="s">
        <v>235</v>
      </c>
      <c r="AB1553" s="33" t="s">
        <v>235</v>
      </c>
      <c r="AC1553" s="33">
        <f>V1553</f>
        <v>1.5197000000000001</v>
      </c>
      <c r="AD1553" s="33" t="s">
        <v>235</v>
      </c>
      <c r="AE1553" s="33" t="s">
        <v>235</v>
      </c>
      <c r="AF1553" s="33" t="s">
        <v>235</v>
      </c>
      <c r="AG1553" s="33" t="s">
        <v>235</v>
      </c>
      <c r="AH1553" s="33" t="s">
        <v>235</v>
      </c>
      <c r="AI1553" s="33" t="s">
        <v>235</v>
      </c>
      <c r="AJ1553" s="33" t="s">
        <v>235</v>
      </c>
    </row>
    <row r="1554" spans="10:36" x14ac:dyDescent="0.25">
      <c r="J1554" s="32"/>
      <c r="K1554" s="32" t="s">
        <v>525</v>
      </c>
      <c r="L1554" s="32">
        <v>1544</v>
      </c>
      <c r="M1554" s="32" t="s">
        <v>264</v>
      </c>
      <c r="N1554" s="32" t="s">
        <v>668</v>
      </c>
      <c r="O1554" s="32" t="s">
        <v>607</v>
      </c>
      <c r="P1554" s="32" t="s">
        <v>232</v>
      </c>
      <c r="Q1554" s="32" t="s">
        <v>598</v>
      </c>
      <c r="R1554" s="32" t="s">
        <v>224</v>
      </c>
      <c r="S1554" s="37" t="s">
        <v>23</v>
      </c>
      <c r="T1554" s="32">
        <v>2</v>
      </c>
      <c r="U1554" s="33">
        <v>39.179900000000004</v>
      </c>
      <c r="V1554" s="33">
        <v>29.454799999999999</v>
      </c>
      <c r="W1554" s="33">
        <v>319.25</v>
      </c>
      <c r="X1554" s="33">
        <v>440.75</v>
      </c>
      <c r="Y1554" s="33">
        <v>358.25</v>
      </c>
      <c r="Z1554" s="33">
        <v>444.5</v>
      </c>
      <c r="AA1554" s="33" t="s">
        <v>235</v>
      </c>
      <c r="AB1554" s="33" t="s">
        <v>235</v>
      </c>
      <c r="AC1554" s="33">
        <f>V1554</f>
        <v>29.454799999999999</v>
      </c>
      <c r="AD1554" s="33" t="s">
        <v>235</v>
      </c>
      <c r="AE1554" s="33" t="s">
        <v>235</v>
      </c>
      <c r="AF1554" s="33" t="s">
        <v>235</v>
      </c>
      <c r="AG1554" s="33" t="s">
        <v>235</v>
      </c>
      <c r="AH1554" s="33" t="s">
        <v>235</v>
      </c>
      <c r="AI1554" s="33" t="s">
        <v>235</v>
      </c>
      <c r="AJ1554" s="33" t="s">
        <v>235</v>
      </c>
    </row>
    <row r="1555" spans="10:36" x14ac:dyDescent="0.25">
      <c r="J1555" s="32"/>
      <c r="K1555" s="32" t="s">
        <v>525</v>
      </c>
      <c r="L1555" s="32">
        <v>1545</v>
      </c>
      <c r="M1555" s="32" t="s">
        <v>264</v>
      </c>
      <c r="N1555" s="32" t="s">
        <v>668</v>
      </c>
      <c r="O1555" s="32" t="s">
        <v>607</v>
      </c>
      <c r="P1555" s="32" t="s">
        <v>232</v>
      </c>
      <c r="Q1555" s="32" t="s">
        <v>598</v>
      </c>
      <c r="R1555" s="32" t="s">
        <v>224</v>
      </c>
      <c r="S1555" s="37" t="s">
        <v>23</v>
      </c>
      <c r="T1555" s="32">
        <v>3</v>
      </c>
      <c r="U1555" s="33">
        <v>38.717700000000001</v>
      </c>
      <c r="V1555" s="33">
        <v>45.5578</v>
      </c>
      <c r="W1555" s="33">
        <v>327.5</v>
      </c>
      <c r="X1555" s="33">
        <v>421.25</v>
      </c>
      <c r="Y1555" s="33">
        <v>363.5</v>
      </c>
      <c r="Z1555" s="33">
        <v>435.5</v>
      </c>
      <c r="AA1555" s="33" t="s">
        <v>235</v>
      </c>
      <c r="AB1555" s="33" t="s">
        <v>235</v>
      </c>
      <c r="AC1555" s="33">
        <f>V1555</f>
        <v>45.5578</v>
      </c>
      <c r="AD1555" s="33" t="s">
        <v>235</v>
      </c>
      <c r="AE1555" s="33" t="s">
        <v>235</v>
      </c>
      <c r="AF1555" s="33" t="s">
        <v>235</v>
      </c>
      <c r="AG1555" s="33" t="s">
        <v>235</v>
      </c>
      <c r="AH1555" s="33" t="s">
        <v>235</v>
      </c>
      <c r="AI1555" s="40" t="s">
        <v>235</v>
      </c>
      <c r="AJ1555" s="40" t="s">
        <v>235</v>
      </c>
    </row>
    <row r="1556" spans="10:36" x14ac:dyDescent="0.25">
      <c r="J1556" s="32"/>
      <c r="K1556" s="32" t="s">
        <v>525</v>
      </c>
      <c r="L1556" s="32">
        <v>1546</v>
      </c>
      <c r="M1556" s="32" t="s">
        <v>264</v>
      </c>
      <c r="N1556" s="32" t="s">
        <v>668</v>
      </c>
      <c r="O1556" s="32" t="s">
        <v>607</v>
      </c>
      <c r="P1556" s="32" t="s">
        <v>232</v>
      </c>
      <c r="Q1556" s="32" t="s">
        <v>598</v>
      </c>
      <c r="R1556" s="32" t="s">
        <v>224</v>
      </c>
      <c r="S1556" s="37" t="s">
        <v>24</v>
      </c>
      <c r="T1556" s="32">
        <v>4</v>
      </c>
      <c r="U1556" s="33">
        <v>34.630200000000002</v>
      </c>
      <c r="V1556" s="33">
        <v>118.93219999999999</v>
      </c>
      <c r="W1556" s="33">
        <v>470</v>
      </c>
      <c r="X1556" s="33">
        <v>356.75</v>
      </c>
      <c r="Y1556" s="33">
        <v>467</v>
      </c>
      <c r="Z1556" s="33">
        <v>391.25</v>
      </c>
      <c r="AA1556" s="33" t="s">
        <v>235</v>
      </c>
      <c r="AB1556" s="33" t="s">
        <v>235</v>
      </c>
      <c r="AC1556" s="33">
        <f>ABS(180-V1556)</f>
        <v>61.067800000000005</v>
      </c>
      <c r="AD1556" s="33" t="s">
        <v>235</v>
      </c>
      <c r="AE1556" s="33" t="s">
        <v>235</v>
      </c>
      <c r="AF1556" s="33" t="s">
        <v>235</v>
      </c>
      <c r="AG1556" s="33" t="s">
        <v>235</v>
      </c>
      <c r="AH1556" s="33" t="s">
        <v>235</v>
      </c>
      <c r="AI1556" s="40" t="s">
        <v>235</v>
      </c>
      <c r="AJ1556" s="40" t="s">
        <v>235</v>
      </c>
    </row>
    <row r="1557" spans="10:36" x14ac:dyDescent="0.25">
      <c r="J1557" s="32"/>
      <c r="K1557" s="32" t="s">
        <v>525</v>
      </c>
      <c r="L1557" s="32">
        <v>1547</v>
      </c>
      <c r="M1557" s="32" t="s">
        <v>264</v>
      </c>
      <c r="N1557" s="32" t="s">
        <v>668</v>
      </c>
      <c r="O1557" s="32" t="s">
        <v>607</v>
      </c>
      <c r="P1557" s="32" t="s">
        <v>232</v>
      </c>
      <c r="Q1557" s="32" t="s">
        <v>598</v>
      </c>
      <c r="R1557" s="32" t="s">
        <v>224</v>
      </c>
      <c r="S1557" s="37" t="s">
        <v>24</v>
      </c>
      <c r="T1557" s="32">
        <v>5</v>
      </c>
      <c r="U1557" s="33">
        <v>37.0473</v>
      </c>
      <c r="V1557" s="33">
        <v>145.72200000000001</v>
      </c>
      <c r="W1557" s="33">
        <v>494.75</v>
      </c>
      <c r="X1557" s="33">
        <v>359.75</v>
      </c>
      <c r="Y1557" s="33">
        <v>475.25</v>
      </c>
      <c r="Z1557" s="33">
        <v>391.25</v>
      </c>
      <c r="AA1557" s="33" t="s">
        <v>235</v>
      </c>
      <c r="AB1557" s="33" t="s">
        <v>235</v>
      </c>
      <c r="AC1557" s="33">
        <f>ABS(180-V1557)</f>
        <v>34.277999999999992</v>
      </c>
      <c r="AD1557" s="33" t="s">
        <v>235</v>
      </c>
      <c r="AE1557" s="33" t="s">
        <v>235</v>
      </c>
      <c r="AF1557" s="33" t="s">
        <v>235</v>
      </c>
      <c r="AG1557" s="33" t="s">
        <v>235</v>
      </c>
      <c r="AH1557" s="33" t="s">
        <v>235</v>
      </c>
      <c r="AI1557" s="40" t="s">
        <v>235</v>
      </c>
      <c r="AJ1557" s="40" t="s">
        <v>235</v>
      </c>
    </row>
    <row r="1558" spans="10:36" x14ac:dyDescent="0.25">
      <c r="J1558" s="32"/>
      <c r="K1558" s="32" t="s">
        <v>525</v>
      </c>
      <c r="L1558" s="32">
        <v>1548</v>
      </c>
      <c r="M1558" s="32" t="s">
        <v>264</v>
      </c>
      <c r="N1558" s="32" t="s">
        <v>668</v>
      </c>
      <c r="O1558" s="32" t="s">
        <v>607</v>
      </c>
      <c r="P1558" s="32" t="s">
        <v>232</v>
      </c>
      <c r="Q1558" s="32" t="s">
        <v>598</v>
      </c>
      <c r="R1558" s="32" t="s">
        <v>224</v>
      </c>
      <c r="S1558" s="37" t="s">
        <v>24</v>
      </c>
      <c r="T1558" s="32">
        <v>6</v>
      </c>
      <c r="U1558" s="33">
        <v>32.206400000000002</v>
      </c>
      <c r="V1558" s="33">
        <v>176.2039</v>
      </c>
      <c r="W1558" s="33">
        <v>508.25</v>
      </c>
      <c r="X1558" s="33">
        <v>381.5</v>
      </c>
      <c r="Y1558" s="33">
        <v>479.75</v>
      </c>
      <c r="Z1558" s="33">
        <v>396.5</v>
      </c>
      <c r="AA1558" s="33">
        <f>SQRT(((W1558-W1553)^2)+((X1558-X1553)^2))</f>
        <v>199.37025856431043</v>
      </c>
      <c r="AB1558" s="33">
        <f>SQRT(((Y1556-Y1555)^2)+((Z1556-Z1555)^2))</f>
        <v>112.56248264852726</v>
      </c>
      <c r="AC1558" s="33">
        <f>ABS(180-V1558)</f>
        <v>3.7960999999999956</v>
      </c>
      <c r="AD1558" s="33">
        <v>0</v>
      </c>
      <c r="AE1558" s="33">
        <v>0</v>
      </c>
      <c r="AF1558" s="33">
        <v>0</v>
      </c>
      <c r="AG1558" s="23">
        <f>SQRT((W1558-W1556)^2+(X1558-X1556)^2)</f>
        <v>45.559027645462322</v>
      </c>
      <c r="AH1558" s="23">
        <f>SQRT((W1555-W1553)^2+(X1555-X1553)^2)</f>
        <v>42.756578441217677</v>
      </c>
      <c r="AI1558" s="23">
        <f>SQRT(((Y1555-Y1553)^2)+((Z1555-Z1553)^2))</f>
        <v>14.426538046253508</v>
      </c>
      <c r="AJ1558" s="23">
        <f>SQRT(((Y1558-Y1556)^2)+((Z1558-Z1556)^2))</f>
        <v>13.788582233137676</v>
      </c>
    </row>
    <row r="1559" spans="10:36" x14ac:dyDescent="0.25">
      <c r="J1559" s="32"/>
      <c r="K1559" s="32" t="s">
        <v>526</v>
      </c>
      <c r="L1559" s="32">
        <v>1549</v>
      </c>
      <c r="M1559" s="32" t="s">
        <v>264</v>
      </c>
      <c r="N1559" s="32" t="s">
        <v>668</v>
      </c>
      <c r="O1559" s="32" t="s">
        <v>607</v>
      </c>
      <c r="P1559" s="32" t="s">
        <v>232</v>
      </c>
      <c r="Q1559" s="32" t="s">
        <v>598</v>
      </c>
      <c r="R1559" s="32" t="s">
        <v>236</v>
      </c>
      <c r="S1559" s="37" t="s">
        <v>23</v>
      </c>
      <c r="T1559" s="32">
        <v>1</v>
      </c>
      <c r="U1559" s="33">
        <v>46.723300000000002</v>
      </c>
      <c r="V1559" s="33">
        <v>27.864599999999999</v>
      </c>
      <c r="W1559" s="33">
        <v>411</v>
      </c>
      <c r="X1559" s="33">
        <v>453.5</v>
      </c>
      <c r="Y1559" s="33">
        <v>455.25</v>
      </c>
      <c r="Z1559" s="33">
        <v>468.5</v>
      </c>
      <c r="AA1559" s="33" t="s">
        <v>235</v>
      </c>
      <c r="AB1559" s="33" t="s">
        <v>235</v>
      </c>
      <c r="AC1559" s="33">
        <f>V1559</f>
        <v>27.864599999999999</v>
      </c>
      <c r="AD1559" s="33" t="s">
        <v>235</v>
      </c>
      <c r="AE1559" s="33" t="s">
        <v>235</v>
      </c>
      <c r="AF1559" s="33" t="s">
        <v>235</v>
      </c>
      <c r="AG1559" s="33" t="s">
        <v>235</v>
      </c>
      <c r="AH1559" s="33" t="s">
        <v>235</v>
      </c>
      <c r="AI1559" s="33" t="s">
        <v>235</v>
      </c>
      <c r="AJ1559" s="33" t="s">
        <v>235</v>
      </c>
    </row>
    <row r="1560" spans="10:36" x14ac:dyDescent="0.25">
      <c r="J1560" s="32"/>
      <c r="K1560" s="32" t="s">
        <v>526</v>
      </c>
      <c r="L1560" s="32">
        <v>1550</v>
      </c>
      <c r="M1560" s="32" t="s">
        <v>264</v>
      </c>
      <c r="N1560" s="32" t="s">
        <v>668</v>
      </c>
      <c r="O1560" s="32" t="s">
        <v>607</v>
      </c>
      <c r="P1560" s="32" t="s">
        <v>232</v>
      </c>
      <c r="Q1560" s="32" t="s">
        <v>598</v>
      </c>
      <c r="R1560" s="32" t="s">
        <v>236</v>
      </c>
      <c r="S1560" s="37" t="s">
        <v>23</v>
      </c>
      <c r="T1560" s="32">
        <v>2</v>
      </c>
      <c r="U1560" s="33">
        <v>49.800199999999997</v>
      </c>
      <c r="V1560" s="33">
        <v>46.1813</v>
      </c>
      <c r="W1560" s="33">
        <v>417.75</v>
      </c>
      <c r="X1560" s="33">
        <v>426.5</v>
      </c>
      <c r="Y1560" s="33">
        <v>457.5</v>
      </c>
      <c r="Z1560" s="33">
        <v>456.5</v>
      </c>
      <c r="AA1560" s="33" t="s">
        <v>235</v>
      </c>
      <c r="AB1560" s="33" t="s">
        <v>235</v>
      </c>
      <c r="AC1560" s="33">
        <f>V1560</f>
        <v>46.1813</v>
      </c>
      <c r="AD1560" s="33" t="s">
        <v>235</v>
      </c>
      <c r="AE1560" s="33" t="s">
        <v>235</v>
      </c>
      <c r="AF1560" s="33" t="s">
        <v>235</v>
      </c>
      <c r="AG1560" s="33" t="s">
        <v>235</v>
      </c>
      <c r="AH1560" s="33" t="s">
        <v>235</v>
      </c>
      <c r="AI1560" s="33" t="s">
        <v>235</v>
      </c>
      <c r="AJ1560" s="33" t="s">
        <v>235</v>
      </c>
    </row>
    <row r="1561" spans="10:36" x14ac:dyDescent="0.25">
      <c r="J1561" s="32"/>
      <c r="K1561" s="32" t="s">
        <v>526</v>
      </c>
      <c r="L1561" s="32">
        <v>1551</v>
      </c>
      <c r="M1561" s="32" t="s">
        <v>264</v>
      </c>
      <c r="N1561" s="32" t="s">
        <v>668</v>
      </c>
      <c r="O1561" s="32" t="s">
        <v>607</v>
      </c>
      <c r="P1561" s="32" t="s">
        <v>232</v>
      </c>
      <c r="Q1561" s="32" t="s">
        <v>598</v>
      </c>
      <c r="R1561" s="32" t="s">
        <v>236</v>
      </c>
      <c r="S1561" s="37" t="s">
        <v>23</v>
      </c>
      <c r="T1561" s="32">
        <v>3</v>
      </c>
      <c r="U1561" s="33">
        <v>48.286299999999997</v>
      </c>
      <c r="V1561" s="33">
        <v>56.027000000000001</v>
      </c>
      <c r="W1561" s="33">
        <v>435.75</v>
      </c>
      <c r="X1561" s="33">
        <v>408.5</v>
      </c>
      <c r="Y1561" s="33">
        <v>468.75</v>
      </c>
      <c r="Z1561" s="33">
        <v>443.75</v>
      </c>
      <c r="AA1561" s="33" t="s">
        <v>235</v>
      </c>
      <c r="AB1561" s="33" t="s">
        <v>235</v>
      </c>
      <c r="AC1561" s="33">
        <f>V1561</f>
        <v>56.027000000000001</v>
      </c>
      <c r="AD1561" s="33" t="s">
        <v>235</v>
      </c>
      <c r="AE1561" s="33" t="s">
        <v>235</v>
      </c>
      <c r="AF1561" s="33" t="s">
        <v>235</v>
      </c>
      <c r="AG1561" s="40" t="s">
        <v>235</v>
      </c>
      <c r="AH1561" s="40" t="s">
        <v>235</v>
      </c>
      <c r="AI1561" s="40" t="s">
        <v>235</v>
      </c>
      <c r="AJ1561" s="40" t="s">
        <v>235</v>
      </c>
    </row>
    <row r="1562" spans="10:36" x14ac:dyDescent="0.25">
      <c r="J1562" s="32"/>
      <c r="K1562" s="32" t="s">
        <v>526</v>
      </c>
      <c r="L1562" s="32">
        <v>1552</v>
      </c>
      <c r="M1562" s="32" t="s">
        <v>264</v>
      </c>
      <c r="N1562" s="32" t="s">
        <v>668</v>
      </c>
      <c r="O1562" s="32" t="s">
        <v>607</v>
      </c>
      <c r="P1562" s="32" t="s">
        <v>232</v>
      </c>
      <c r="Q1562" s="32" t="s">
        <v>598</v>
      </c>
      <c r="R1562" s="32" t="s">
        <v>236</v>
      </c>
      <c r="S1562" s="37" t="s">
        <v>24</v>
      </c>
      <c r="T1562" s="32">
        <v>4</v>
      </c>
      <c r="U1562" s="33">
        <v>48.911299999999997</v>
      </c>
      <c r="V1562" s="33">
        <v>134.77869999999999</v>
      </c>
      <c r="W1562" s="33">
        <v>578.25</v>
      </c>
      <c r="X1562" s="33">
        <v>386.75</v>
      </c>
      <c r="Y1562" s="33">
        <v>549.75</v>
      </c>
      <c r="Z1562" s="33">
        <v>426.5</v>
      </c>
      <c r="AA1562" s="33" t="s">
        <v>235</v>
      </c>
      <c r="AB1562" s="33" t="s">
        <v>235</v>
      </c>
      <c r="AC1562" s="33">
        <f>ABS(180-V1562)</f>
        <v>45.221300000000014</v>
      </c>
      <c r="AD1562" s="33" t="s">
        <v>235</v>
      </c>
      <c r="AE1562" s="33" t="s">
        <v>235</v>
      </c>
      <c r="AF1562" s="33" t="s">
        <v>235</v>
      </c>
      <c r="AG1562" s="40" t="s">
        <v>235</v>
      </c>
      <c r="AH1562" s="40" t="s">
        <v>235</v>
      </c>
      <c r="AI1562" s="40" t="s">
        <v>235</v>
      </c>
      <c r="AJ1562" s="40" t="s">
        <v>235</v>
      </c>
    </row>
    <row r="1563" spans="10:36" x14ac:dyDescent="0.25">
      <c r="J1563" s="32"/>
      <c r="K1563" s="32" t="s">
        <v>526</v>
      </c>
      <c r="L1563" s="32">
        <v>1553</v>
      </c>
      <c r="M1563" s="32" t="s">
        <v>264</v>
      </c>
      <c r="N1563" s="32" t="s">
        <v>668</v>
      </c>
      <c r="O1563" s="32" t="s">
        <v>607</v>
      </c>
      <c r="P1563" s="32" t="s">
        <v>232</v>
      </c>
      <c r="Q1563" s="32" t="s">
        <v>598</v>
      </c>
      <c r="R1563" s="32" t="s">
        <v>236</v>
      </c>
      <c r="S1563" s="37" t="s">
        <v>24</v>
      </c>
      <c r="T1563" s="32">
        <v>5</v>
      </c>
      <c r="U1563" s="33">
        <v>54.104100000000003</v>
      </c>
      <c r="V1563" s="33">
        <v>145.26220000000001</v>
      </c>
      <c r="W1563" s="33">
        <v>598.5</v>
      </c>
      <c r="X1563" s="33">
        <v>399.5</v>
      </c>
      <c r="Y1563" s="33">
        <v>559.5</v>
      </c>
      <c r="Z1563" s="33">
        <v>437</v>
      </c>
      <c r="AA1563" s="33" t="s">
        <v>235</v>
      </c>
      <c r="AB1563" s="33" t="s">
        <v>235</v>
      </c>
      <c r="AC1563" s="33">
        <f>ABS(180-V1563)</f>
        <v>34.737799999999993</v>
      </c>
      <c r="AD1563" s="33" t="s">
        <v>235</v>
      </c>
      <c r="AE1563" s="33" t="s">
        <v>235</v>
      </c>
      <c r="AF1563" s="33" t="s">
        <v>235</v>
      </c>
      <c r="AG1563" s="40" t="s">
        <v>235</v>
      </c>
      <c r="AH1563" s="40" t="s">
        <v>235</v>
      </c>
      <c r="AI1563" s="40" t="s">
        <v>235</v>
      </c>
      <c r="AJ1563" s="40" t="s">
        <v>235</v>
      </c>
    </row>
    <row r="1564" spans="10:36" x14ac:dyDescent="0.25">
      <c r="J1564" s="32"/>
      <c r="K1564" s="32" t="s">
        <v>526</v>
      </c>
      <c r="L1564" s="32">
        <v>1554</v>
      </c>
      <c r="M1564" s="32" t="s">
        <v>264</v>
      </c>
      <c r="N1564" s="32" t="s">
        <v>668</v>
      </c>
      <c r="O1564" s="32" t="s">
        <v>607</v>
      </c>
      <c r="P1564" s="32" t="s">
        <v>232</v>
      </c>
      <c r="Q1564" s="32" t="s">
        <v>598</v>
      </c>
      <c r="R1564" s="32" t="s">
        <v>236</v>
      </c>
      <c r="S1564" s="37" t="s">
        <v>24</v>
      </c>
      <c r="T1564" s="32">
        <v>6</v>
      </c>
      <c r="U1564" s="33">
        <v>50.6569</v>
      </c>
      <c r="V1564" s="33">
        <v>163.71199999999999</v>
      </c>
      <c r="W1564" s="33">
        <v>610.5</v>
      </c>
      <c r="X1564" s="33">
        <v>425</v>
      </c>
      <c r="Y1564" s="33">
        <v>564.75</v>
      </c>
      <c r="Z1564" s="33">
        <v>446.75</v>
      </c>
      <c r="AA1564" s="33">
        <f>SQRT(((W1564-W1559)^2)+((X1564-X1559)^2))</f>
        <v>201.52543263816605</v>
      </c>
      <c r="AB1564" s="33">
        <f>SQRT(((Y1562-Y1561)^2)+((Z1562-Z1561)^2))</f>
        <v>82.816438585585175</v>
      </c>
      <c r="AC1564" s="33">
        <f>ABS(180-V1564)</f>
        <v>16.288000000000011</v>
      </c>
      <c r="AD1564" s="33">
        <v>0</v>
      </c>
      <c r="AE1564" s="33">
        <v>0</v>
      </c>
      <c r="AF1564" s="33">
        <v>0</v>
      </c>
      <c r="AG1564" s="23">
        <f>SQRT((W1564-W1562)^2+(X1564-X1562)^2)</f>
        <v>50.03124024047375</v>
      </c>
      <c r="AH1564" s="23">
        <f>SQRT((W1561-W1559)^2+(X1561-X1559)^2)</f>
        <v>51.357204947309974</v>
      </c>
      <c r="AI1564" s="23">
        <f>SQRT(((Y1561-Y1559)^2)+((Z1561-Z1559)^2))</f>
        <v>28.192419193818754</v>
      </c>
      <c r="AJ1564" s="23">
        <f>SQRT(((Y1564-Y1562)^2)+((Z1564-Z1562)^2))</f>
        <v>25.200446424617162</v>
      </c>
    </row>
    <row r="1565" spans="10:36" x14ac:dyDescent="0.25">
      <c r="J1565" s="32"/>
      <c r="K1565" s="32" t="s">
        <v>527</v>
      </c>
      <c r="L1565" s="32">
        <v>1555</v>
      </c>
      <c r="M1565" s="32" t="s">
        <v>264</v>
      </c>
      <c r="N1565" s="32" t="s">
        <v>668</v>
      </c>
      <c r="O1565" s="32" t="s">
        <v>607</v>
      </c>
      <c r="P1565" s="32" t="s">
        <v>232</v>
      </c>
      <c r="Q1565" s="32" t="s">
        <v>598</v>
      </c>
      <c r="R1565" s="32" t="s">
        <v>236</v>
      </c>
      <c r="S1565" s="37" t="s">
        <v>23</v>
      </c>
      <c r="T1565" s="32">
        <v>1</v>
      </c>
      <c r="U1565" s="33">
        <v>48.146299999999997</v>
      </c>
      <c r="V1565" s="33">
        <v>16.074300000000001</v>
      </c>
      <c r="W1565" s="33">
        <v>423.75</v>
      </c>
      <c r="X1565" s="33">
        <v>449.5</v>
      </c>
      <c r="Y1565" s="33">
        <v>469.5</v>
      </c>
      <c r="Z1565" s="33">
        <v>464.5</v>
      </c>
      <c r="AA1565" s="33" t="s">
        <v>235</v>
      </c>
      <c r="AB1565" s="33" t="s">
        <v>235</v>
      </c>
      <c r="AC1565" s="33">
        <f>V1565</f>
        <v>16.074300000000001</v>
      </c>
      <c r="AD1565" s="33" t="s">
        <v>235</v>
      </c>
      <c r="AE1565" s="33" t="s">
        <v>235</v>
      </c>
      <c r="AF1565" s="33" t="s">
        <v>235</v>
      </c>
      <c r="AG1565" s="33" t="s">
        <v>235</v>
      </c>
      <c r="AH1565" s="33" t="s">
        <v>235</v>
      </c>
      <c r="AI1565" s="33" t="s">
        <v>235</v>
      </c>
      <c r="AJ1565" s="33" t="s">
        <v>235</v>
      </c>
    </row>
    <row r="1566" spans="10:36" x14ac:dyDescent="0.25">
      <c r="J1566" s="32"/>
      <c r="K1566" s="32" t="s">
        <v>527</v>
      </c>
      <c r="L1566" s="32">
        <v>1556</v>
      </c>
      <c r="M1566" s="32" t="s">
        <v>264</v>
      </c>
      <c r="N1566" s="32" t="s">
        <v>668</v>
      </c>
      <c r="O1566" s="32" t="s">
        <v>607</v>
      </c>
      <c r="P1566" s="32" t="s">
        <v>232</v>
      </c>
      <c r="Q1566" s="32" t="s">
        <v>598</v>
      </c>
      <c r="R1566" s="32" t="s">
        <v>236</v>
      </c>
      <c r="S1566" s="37" t="s">
        <v>23</v>
      </c>
      <c r="T1566" s="32">
        <v>2</v>
      </c>
      <c r="U1566" s="33">
        <v>53.550199999999997</v>
      </c>
      <c r="V1566" s="33">
        <v>34.951999999999998</v>
      </c>
      <c r="W1566" s="33">
        <v>427.5</v>
      </c>
      <c r="X1566" s="33">
        <v>422.5</v>
      </c>
      <c r="Y1566" s="33">
        <v>470.25</v>
      </c>
      <c r="Z1566" s="33">
        <v>454.75</v>
      </c>
      <c r="AA1566" s="33" t="s">
        <v>235</v>
      </c>
      <c r="AB1566" s="33" t="s">
        <v>235</v>
      </c>
      <c r="AC1566" s="33">
        <f>V1566</f>
        <v>34.951999999999998</v>
      </c>
      <c r="AD1566" s="33" t="s">
        <v>235</v>
      </c>
      <c r="AE1566" s="33" t="s">
        <v>235</v>
      </c>
      <c r="AF1566" s="33" t="s">
        <v>235</v>
      </c>
      <c r="AG1566" s="33" t="s">
        <v>235</v>
      </c>
      <c r="AH1566" s="33" t="s">
        <v>235</v>
      </c>
      <c r="AI1566" s="33" t="s">
        <v>235</v>
      </c>
      <c r="AJ1566" s="33" t="s">
        <v>235</v>
      </c>
    </row>
    <row r="1567" spans="10:36" x14ac:dyDescent="0.25">
      <c r="J1567" s="32"/>
      <c r="K1567" s="32" t="s">
        <v>527</v>
      </c>
      <c r="L1567" s="32">
        <v>1557</v>
      </c>
      <c r="M1567" s="32" t="s">
        <v>264</v>
      </c>
      <c r="N1567" s="32" t="s">
        <v>668</v>
      </c>
      <c r="O1567" s="32" t="s">
        <v>607</v>
      </c>
      <c r="P1567" s="32" t="s">
        <v>232</v>
      </c>
      <c r="Q1567" s="32" t="s">
        <v>598</v>
      </c>
      <c r="R1567" s="32" t="s">
        <v>236</v>
      </c>
      <c r="S1567" s="37" t="s">
        <v>23</v>
      </c>
      <c r="T1567" s="32">
        <v>3</v>
      </c>
      <c r="U1567" s="33">
        <v>52.526800000000001</v>
      </c>
      <c r="V1567" s="33">
        <v>44.657299999999999</v>
      </c>
      <c r="W1567" s="33">
        <v>444</v>
      </c>
      <c r="X1567" s="33">
        <v>406</v>
      </c>
      <c r="Y1567" s="33">
        <v>480</v>
      </c>
      <c r="Z1567" s="33">
        <v>444.25</v>
      </c>
      <c r="AA1567" s="33" t="s">
        <v>235</v>
      </c>
      <c r="AB1567" s="33" t="s">
        <v>235</v>
      </c>
      <c r="AC1567" s="33">
        <f>V1567</f>
        <v>44.657299999999999</v>
      </c>
      <c r="AD1567" s="33" t="s">
        <v>235</v>
      </c>
      <c r="AE1567" s="33" t="s">
        <v>235</v>
      </c>
      <c r="AF1567" s="33" t="s">
        <v>235</v>
      </c>
      <c r="AG1567" s="33" t="s">
        <v>235</v>
      </c>
      <c r="AH1567" s="33" t="s">
        <v>235</v>
      </c>
      <c r="AI1567" s="40" t="s">
        <v>235</v>
      </c>
      <c r="AJ1567" s="40" t="s">
        <v>235</v>
      </c>
    </row>
    <row r="1568" spans="10:36" x14ac:dyDescent="0.25">
      <c r="J1568" s="32"/>
      <c r="K1568" s="32" t="s">
        <v>527</v>
      </c>
      <c r="L1568" s="32">
        <v>1558</v>
      </c>
      <c r="M1568" s="32" t="s">
        <v>264</v>
      </c>
      <c r="N1568" s="32" t="s">
        <v>668</v>
      </c>
      <c r="O1568" s="32" t="s">
        <v>607</v>
      </c>
      <c r="P1568" s="32" t="s">
        <v>232</v>
      </c>
      <c r="Q1568" s="32" t="s">
        <v>598</v>
      </c>
      <c r="R1568" s="32" t="s">
        <v>236</v>
      </c>
      <c r="S1568" s="37" t="s">
        <v>24</v>
      </c>
      <c r="T1568" s="32">
        <v>4</v>
      </c>
      <c r="U1568" s="33">
        <v>50.031199999999998</v>
      </c>
      <c r="V1568" s="33">
        <v>137.7861</v>
      </c>
      <c r="W1568" s="33">
        <v>609.75</v>
      </c>
      <c r="X1568" s="33">
        <v>412</v>
      </c>
      <c r="Y1568" s="33">
        <v>571.5</v>
      </c>
      <c r="Z1568" s="33">
        <v>444.25</v>
      </c>
      <c r="AA1568" s="33" t="s">
        <v>235</v>
      </c>
      <c r="AB1568" s="33" t="s">
        <v>235</v>
      </c>
      <c r="AC1568" s="33">
        <f>ABS(180-V1568)</f>
        <v>42.213899999999995</v>
      </c>
      <c r="AD1568" s="33" t="s">
        <v>235</v>
      </c>
      <c r="AE1568" s="33" t="s">
        <v>235</v>
      </c>
      <c r="AF1568" s="33" t="s">
        <v>235</v>
      </c>
      <c r="AG1568" s="33" t="s">
        <v>235</v>
      </c>
      <c r="AH1568" s="33" t="s">
        <v>235</v>
      </c>
      <c r="AI1568" s="40" t="s">
        <v>235</v>
      </c>
      <c r="AJ1568" s="40" t="s">
        <v>235</v>
      </c>
    </row>
    <row r="1569" spans="10:36" x14ac:dyDescent="0.25">
      <c r="J1569" s="32"/>
      <c r="K1569" s="32" t="s">
        <v>527</v>
      </c>
      <c r="L1569" s="32">
        <v>1559</v>
      </c>
      <c r="M1569" s="32" t="s">
        <v>264</v>
      </c>
      <c r="N1569" s="32" t="s">
        <v>668</v>
      </c>
      <c r="O1569" s="32" t="s">
        <v>607</v>
      </c>
      <c r="P1569" s="32" t="s">
        <v>232</v>
      </c>
      <c r="Q1569" s="32" t="s">
        <v>598</v>
      </c>
      <c r="R1569" s="32" t="s">
        <v>236</v>
      </c>
      <c r="S1569" s="37" t="s">
        <v>24</v>
      </c>
      <c r="T1569" s="32">
        <v>5</v>
      </c>
      <c r="U1569" s="33">
        <v>54.796199999999999</v>
      </c>
      <c r="V1569" s="33">
        <v>147.4958</v>
      </c>
      <c r="W1569" s="33">
        <v>627.75</v>
      </c>
      <c r="X1569" s="33">
        <v>429.25</v>
      </c>
      <c r="Y1569" s="33">
        <v>580.5</v>
      </c>
      <c r="Z1569" s="33">
        <v>457</v>
      </c>
      <c r="AA1569" s="33" t="s">
        <v>235</v>
      </c>
      <c r="AB1569" s="33" t="s">
        <v>235</v>
      </c>
      <c r="AC1569" s="33">
        <f>ABS(180-V1569)</f>
        <v>32.504199999999997</v>
      </c>
      <c r="AD1569" s="33" t="s">
        <v>235</v>
      </c>
      <c r="AE1569" s="33" t="s">
        <v>235</v>
      </c>
      <c r="AF1569" s="33" t="s">
        <v>235</v>
      </c>
      <c r="AG1569" s="33" t="s">
        <v>235</v>
      </c>
      <c r="AH1569" s="33" t="s">
        <v>235</v>
      </c>
      <c r="AI1569" s="40" t="s">
        <v>235</v>
      </c>
      <c r="AJ1569" s="40" t="s">
        <v>235</v>
      </c>
    </row>
    <row r="1570" spans="10:36" x14ac:dyDescent="0.25">
      <c r="J1570" s="32"/>
      <c r="K1570" s="32" t="s">
        <v>527</v>
      </c>
      <c r="L1570" s="32">
        <v>1560</v>
      </c>
      <c r="M1570" s="32" t="s">
        <v>264</v>
      </c>
      <c r="N1570" s="32" t="s">
        <v>668</v>
      </c>
      <c r="O1570" s="32" t="s">
        <v>607</v>
      </c>
      <c r="P1570" s="32" t="s">
        <v>232</v>
      </c>
      <c r="Q1570" s="32" t="s">
        <v>598</v>
      </c>
      <c r="R1570" s="32" t="s">
        <v>236</v>
      </c>
      <c r="S1570" s="37" t="s">
        <v>24</v>
      </c>
      <c r="T1570" s="32">
        <v>6</v>
      </c>
      <c r="U1570" s="33">
        <v>51.444800000000001</v>
      </c>
      <c r="V1570" s="33">
        <v>170.38220000000001</v>
      </c>
      <c r="W1570" s="33">
        <v>631.5</v>
      </c>
      <c r="X1570" s="33">
        <v>459.25</v>
      </c>
      <c r="Y1570" s="33">
        <v>580.5</v>
      </c>
      <c r="Z1570" s="33">
        <v>466</v>
      </c>
      <c r="AA1570" s="33">
        <f>SQRT(((W1570-W1565)^2)+((X1570-X1565)^2))</f>
        <v>207.9786647711731</v>
      </c>
      <c r="AB1570" s="33">
        <f>SQRT(((Y1568-Y1567)^2)+((Z1568-Z1567)^2))</f>
        <v>91.5</v>
      </c>
      <c r="AC1570" s="33">
        <f>ABS(180-V1570)</f>
        <v>9.6177999999999884</v>
      </c>
      <c r="AD1570" s="33">
        <v>0</v>
      </c>
      <c r="AE1570" s="33">
        <v>0</v>
      </c>
      <c r="AF1570" s="33">
        <v>0</v>
      </c>
      <c r="AG1570" s="23">
        <f>SQRT((W1570-W1568)^2+(X1570-X1568)^2)</f>
        <v>52.015622653199109</v>
      </c>
      <c r="AH1570" s="23">
        <f>SQRT((W1567-W1565)^2+(X1567-X1565)^2)</f>
        <v>47.982418655169937</v>
      </c>
      <c r="AI1570" s="23">
        <f>SQRT(((Y1567-Y1565)^2)+((Z1567-Z1565)^2))</f>
        <v>22.810359488618325</v>
      </c>
      <c r="AJ1570" s="23">
        <f>SQRT(((Y1570-Y1568)^2)+((Z1570-Z1568)^2))</f>
        <v>23.538532239712822</v>
      </c>
    </row>
    <row r="1571" spans="10:36" x14ac:dyDescent="0.25">
      <c r="J1571" s="32"/>
      <c r="K1571" s="32" t="s">
        <v>315</v>
      </c>
      <c r="L1571" s="32">
        <v>1561</v>
      </c>
      <c r="M1571" s="32" t="s">
        <v>608</v>
      </c>
      <c r="N1571" s="32" t="s">
        <v>670</v>
      </c>
      <c r="O1571" s="32" t="s">
        <v>610</v>
      </c>
      <c r="P1571" s="32" t="s">
        <v>232</v>
      </c>
      <c r="Q1571" s="32" t="s">
        <v>598</v>
      </c>
      <c r="R1571" s="32" t="s">
        <v>224</v>
      </c>
      <c r="S1571" s="37" t="s">
        <v>23</v>
      </c>
      <c r="T1571" s="32">
        <v>1</v>
      </c>
      <c r="U1571" s="33">
        <v>43.011600000000001</v>
      </c>
      <c r="V1571" s="33">
        <v>0.70279999999999998</v>
      </c>
      <c r="W1571" s="33">
        <v>399.66669999999999</v>
      </c>
      <c r="X1571" s="33">
        <v>301</v>
      </c>
      <c r="Y1571" s="33">
        <v>442.66669999999999</v>
      </c>
      <c r="Z1571" s="33">
        <v>302</v>
      </c>
      <c r="AA1571" s="33" t="s">
        <v>235</v>
      </c>
      <c r="AB1571" s="33" t="s">
        <v>235</v>
      </c>
      <c r="AC1571" s="33">
        <f>V1571</f>
        <v>0.70279999999999998</v>
      </c>
      <c r="AD1571" s="33" t="s">
        <v>235</v>
      </c>
      <c r="AE1571" s="33" t="s">
        <v>235</v>
      </c>
      <c r="AF1571" s="33" t="s">
        <v>235</v>
      </c>
      <c r="AG1571" s="33" t="s">
        <v>235</v>
      </c>
      <c r="AH1571" s="33" t="s">
        <v>235</v>
      </c>
      <c r="AI1571" s="33" t="s">
        <v>235</v>
      </c>
      <c r="AJ1571" s="33" t="s">
        <v>235</v>
      </c>
    </row>
    <row r="1572" spans="10:36" x14ac:dyDescent="0.25">
      <c r="J1572" s="32"/>
      <c r="K1572" s="32" t="s">
        <v>315</v>
      </c>
      <c r="L1572" s="32">
        <v>1562</v>
      </c>
      <c r="M1572" s="32" t="s">
        <v>608</v>
      </c>
      <c r="N1572" s="32" t="s">
        <v>670</v>
      </c>
      <c r="O1572" s="32" t="s">
        <v>610</v>
      </c>
      <c r="P1572" s="32" t="s">
        <v>232</v>
      </c>
      <c r="Q1572" s="32" t="s">
        <v>598</v>
      </c>
      <c r="R1572" s="32" t="s">
        <v>224</v>
      </c>
      <c r="S1572" s="37" t="s">
        <v>23</v>
      </c>
      <c r="T1572" s="32">
        <v>2</v>
      </c>
      <c r="U1572" s="33">
        <v>47.927</v>
      </c>
      <c r="V1572" s="33">
        <v>21.320499999999999</v>
      </c>
      <c r="W1572" s="33">
        <v>398.66669999999999</v>
      </c>
      <c r="X1572" s="33">
        <v>274</v>
      </c>
      <c r="Y1572" s="33">
        <v>442.66669999999999</v>
      </c>
      <c r="Z1572" s="33">
        <v>293</v>
      </c>
      <c r="AA1572" s="33" t="s">
        <v>235</v>
      </c>
      <c r="AB1572" s="33" t="s">
        <v>235</v>
      </c>
      <c r="AC1572" s="33">
        <f>V1572</f>
        <v>21.320499999999999</v>
      </c>
      <c r="AD1572" s="33" t="s">
        <v>235</v>
      </c>
      <c r="AE1572" s="33" t="s">
        <v>235</v>
      </c>
      <c r="AF1572" s="33" t="s">
        <v>235</v>
      </c>
      <c r="AG1572" s="33" t="s">
        <v>235</v>
      </c>
      <c r="AH1572" s="33" t="s">
        <v>235</v>
      </c>
      <c r="AI1572" s="33" t="s">
        <v>235</v>
      </c>
      <c r="AJ1572" s="33" t="s">
        <v>235</v>
      </c>
    </row>
    <row r="1573" spans="10:36" x14ac:dyDescent="0.25">
      <c r="J1573" s="32"/>
      <c r="K1573" s="32" t="s">
        <v>315</v>
      </c>
      <c r="L1573" s="32">
        <v>1563</v>
      </c>
      <c r="M1573" s="32" t="s">
        <v>608</v>
      </c>
      <c r="N1573" s="32" t="s">
        <v>670</v>
      </c>
      <c r="O1573" s="32" t="s">
        <v>610</v>
      </c>
      <c r="P1573" s="32" t="s">
        <v>232</v>
      </c>
      <c r="Q1573" s="32" t="s">
        <v>598</v>
      </c>
      <c r="R1573" s="32" t="s">
        <v>224</v>
      </c>
      <c r="S1573" s="37" t="s">
        <v>23</v>
      </c>
      <c r="T1573" s="32">
        <v>3</v>
      </c>
      <c r="U1573" s="33">
        <v>44.102200000000003</v>
      </c>
      <c r="V1573" s="33">
        <v>30.9344</v>
      </c>
      <c r="W1573" s="33">
        <v>416.66669999999999</v>
      </c>
      <c r="X1573" s="33">
        <v>257</v>
      </c>
      <c r="Y1573" s="33">
        <v>453.66669999999999</v>
      </c>
      <c r="Z1573" s="33">
        <v>281</v>
      </c>
      <c r="AA1573" s="33" t="s">
        <v>235</v>
      </c>
      <c r="AB1573" s="33" t="s">
        <v>235</v>
      </c>
      <c r="AC1573" s="33">
        <f>V1573</f>
        <v>30.9344</v>
      </c>
      <c r="AD1573" s="33" t="s">
        <v>235</v>
      </c>
      <c r="AE1573" s="33" t="s">
        <v>235</v>
      </c>
      <c r="AF1573" s="33" t="s">
        <v>235</v>
      </c>
      <c r="AG1573" s="40" t="s">
        <v>235</v>
      </c>
      <c r="AH1573" s="40" t="s">
        <v>235</v>
      </c>
      <c r="AI1573" s="40" t="s">
        <v>235</v>
      </c>
      <c r="AJ1573" s="40" t="s">
        <v>235</v>
      </c>
    </row>
    <row r="1574" spans="10:36" x14ac:dyDescent="0.25">
      <c r="J1574" s="32"/>
      <c r="K1574" s="32" t="s">
        <v>315</v>
      </c>
      <c r="L1574" s="32">
        <v>1564</v>
      </c>
      <c r="M1574" s="32" t="s">
        <v>608</v>
      </c>
      <c r="N1574" s="32" t="s">
        <v>670</v>
      </c>
      <c r="O1574" s="32" t="s">
        <v>610</v>
      </c>
      <c r="P1574" s="32" t="s">
        <v>232</v>
      </c>
      <c r="Q1574" s="32" t="s">
        <v>598</v>
      </c>
      <c r="R1574" s="32" t="s">
        <v>224</v>
      </c>
      <c r="S1574" s="37" t="s">
        <v>24</v>
      </c>
      <c r="T1574" s="32">
        <v>4</v>
      </c>
      <c r="U1574" s="33">
        <v>41.400500000000001</v>
      </c>
      <c r="V1574" s="33">
        <v>140.81829999999999</v>
      </c>
      <c r="W1574" s="33">
        <v>584.66669999999999</v>
      </c>
      <c r="X1574" s="33">
        <v>261</v>
      </c>
      <c r="Y1574" s="33">
        <v>551.66669999999999</v>
      </c>
      <c r="Z1574" s="33">
        <v>286</v>
      </c>
      <c r="AA1574" s="33" t="s">
        <v>235</v>
      </c>
      <c r="AB1574" s="33" t="s">
        <v>235</v>
      </c>
      <c r="AC1574" s="33">
        <f>ABS(180-V1574)</f>
        <v>39.181700000000006</v>
      </c>
      <c r="AD1574" s="33" t="s">
        <v>235</v>
      </c>
      <c r="AE1574" s="33" t="s">
        <v>235</v>
      </c>
      <c r="AF1574" s="33" t="s">
        <v>235</v>
      </c>
      <c r="AG1574" s="40" t="s">
        <v>235</v>
      </c>
      <c r="AH1574" s="40" t="s">
        <v>235</v>
      </c>
      <c r="AI1574" s="40" t="s">
        <v>235</v>
      </c>
      <c r="AJ1574" s="40" t="s">
        <v>235</v>
      </c>
    </row>
    <row r="1575" spans="10:36" x14ac:dyDescent="0.25">
      <c r="J1575" s="32"/>
      <c r="K1575" s="32" t="s">
        <v>315</v>
      </c>
      <c r="L1575" s="32">
        <v>1565</v>
      </c>
      <c r="M1575" s="32" t="s">
        <v>608</v>
      </c>
      <c r="N1575" s="32" t="s">
        <v>670</v>
      </c>
      <c r="O1575" s="32" t="s">
        <v>610</v>
      </c>
      <c r="P1575" s="32" t="s">
        <v>232</v>
      </c>
      <c r="Q1575" s="32" t="s">
        <v>598</v>
      </c>
      <c r="R1575" s="32" t="s">
        <v>224</v>
      </c>
      <c r="S1575" s="37" t="s">
        <v>24</v>
      </c>
      <c r="T1575" s="32">
        <v>5</v>
      </c>
      <c r="U1575" s="33">
        <v>44.011400000000002</v>
      </c>
      <c r="V1575" s="33">
        <v>156.64709999999999</v>
      </c>
      <c r="W1575" s="33">
        <v>605.66669999999999</v>
      </c>
      <c r="X1575" s="33">
        <v>281</v>
      </c>
      <c r="Y1575" s="33">
        <v>564.66669999999999</v>
      </c>
      <c r="Z1575" s="33">
        <v>297</v>
      </c>
      <c r="AA1575" s="33" t="s">
        <v>235</v>
      </c>
      <c r="AB1575" s="33" t="s">
        <v>235</v>
      </c>
      <c r="AC1575" s="33">
        <f>ABS(180-V1575)</f>
        <v>23.352900000000005</v>
      </c>
      <c r="AD1575" s="33" t="s">
        <v>235</v>
      </c>
      <c r="AE1575" s="33" t="s">
        <v>235</v>
      </c>
      <c r="AF1575" s="33" t="s">
        <v>235</v>
      </c>
      <c r="AG1575" s="40" t="s">
        <v>235</v>
      </c>
      <c r="AH1575" s="40" t="s">
        <v>235</v>
      </c>
      <c r="AI1575" s="40" t="s">
        <v>235</v>
      </c>
      <c r="AJ1575" s="40" t="s">
        <v>235</v>
      </c>
    </row>
    <row r="1576" spans="10:36" x14ac:dyDescent="0.25">
      <c r="J1576" s="32"/>
      <c r="K1576" s="32" t="s">
        <v>315</v>
      </c>
      <c r="L1576" s="32">
        <v>1566</v>
      </c>
      <c r="M1576" s="32" t="s">
        <v>608</v>
      </c>
      <c r="N1576" s="32" t="s">
        <v>670</v>
      </c>
      <c r="O1576" s="32" t="s">
        <v>610</v>
      </c>
      <c r="P1576" s="32" t="s">
        <v>232</v>
      </c>
      <c r="Q1576" s="32" t="s">
        <v>598</v>
      </c>
      <c r="R1576" s="32" t="s">
        <v>224</v>
      </c>
      <c r="S1576" s="37" t="s">
        <v>24</v>
      </c>
      <c r="T1576" s="32">
        <v>6</v>
      </c>
      <c r="U1576" s="33">
        <v>43.046500000000002</v>
      </c>
      <c r="V1576" s="33">
        <v>175.30199999999999</v>
      </c>
      <c r="W1576" s="33">
        <v>605.66669999999999</v>
      </c>
      <c r="X1576" s="33">
        <v>306</v>
      </c>
      <c r="Y1576" s="33">
        <v>562.66669999999999</v>
      </c>
      <c r="Z1576" s="33">
        <v>308</v>
      </c>
      <c r="AA1576" s="33">
        <f>SQRT(((W1576-W1571)^2)+((X1576-X1571)^2))</f>
        <v>206.06067067735171</v>
      </c>
      <c r="AB1576" s="33">
        <f>SQRT(((Y1574-Y1573)^2)+((Z1574-Z1573)^2))</f>
        <v>98.127468121826112</v>
      </c>
      <c r="AC1576" s="33">
        <f>ABS(180-V1576)</f>
        <v>4.6980000000000075</v>
      </c>
      <c r="AD1576" s="33">
        <v>0</v>
      </c>
      <c r="AE1576" s="33">
        <v>0</v>
      </c>
      <c r="AF1576" s="33">
        <v>0</v>
      </c>
      <c r="AG1576" s="23">
        <f>SQRT((W1576-W1574)^2+(X1576-X1574)^2)</f>
        <v>49.658836071740545</v>
      </c>
      <c r="AH1576" s="23">
        <f>SQRT((W1573-W1571)^2+(X1573-X1571)^2)</f>
        <v>47.169905660283021</v>
      </c>
      <c r="AI1576" s="23">
        <f>SQRT(((Y1573-Y1571)^2)+((Z1573-Z1571)^2))</f>
        <v>23.706539182259394</v>
      </c>
      <c r="AJ1576" s="23">
        <f>SQRT(((Y1576-Y1574)^2)+((Z1576-Z1574)^2))</f>
        <v>24.596747752497688</v>
      </c>
    </row>
    <row r="1577" spans="10:36" x14ac:dyDescent="0.25">
      <c r="J1577" s="32"/>
      <c r="K1577" s="32" t="s">
        <v>316</v>
      </c>
      <c r="L1577" s="32">
        <v>1567</v>
      </c>
      <c r="M1577" s="32" t="s">
        <v>608</v>
      </c>
      <c r="N1577" s="32" t="s">
        <v>670</v>
      </c>
      <c r="O1577" s="32" t="s">
        <v>610</v>
      </c>
      <c r="P1577" s="32" t="s">
        <v>232</v>
      </c>
      <c r="Q1577" s="32" t="s">
        <v>598</v>
      </c>
      <c r="R1577" s="32" t="s">
        <v>224</v>
      </c>
      <c r="S1577" s="37" t="s">
        <v>23</v>
      </c>
      <c r="T1577" s="32">
        <v>1</v>
      </c>
      <c r="U1577" s="33">
        <v>46.3249</v>
      </c>
      <c r="V1577" s="33">
        <v>5.9664999999999999</v>
      </c>
      <c r="W1577" s="33">
        <v>358.66669999999999</v>
      </c>
      <c r="X1577" s="33">
        <v>436</v>
      </c>
      <c r="Y1577" s="33">
        <v>397.66669999999999</v>
      </c>
      <c r="Z1577" s="33">
        <v>411</v>
      </c>
      <c r="AA1577" s="33" t="s">
        <v>235</v>
      </c>
      <c r="AB1577" s="33" t="s">
        <v>235</v>
      </c>
      <c r="AC1577" s="33">
        <f>V1577</f>
        <v>5.9664999999999999</v>
      </c>
      <c r="AD1577" s="33" t="s">
        <v>235</v>
      </c>
      <c r="AE1577" s="33" t="s">
        <v>235</v>
      </c>
      <c r="AF1577" s="33" t="s">
        <v>235</v>
      </c>
      <c r="AG1577" s="33" t="s">
        <v>235</v>
      </c>
      <c r="AH1577" s="33" t="s">
        <v>235</v>
      </c>
      <c r="AI1577" s="33" t="s">
        <v>235</v>
      </c>
      <c r="AJ1577" s="33" t="s">
        <v>235</v>
      </c>
    </row>
    <row r="1578" spans="10:36" x14ac:dyDescent="0.25">
      <c r="J1578" s="32"/>
      <c r="K1578" s="32" t="s">
        <v>316</v>
      </c>
      <c r="L1578" s="32">
        <v>1568</v>
      </c>
      <c r="M1578" s="32" t="s">
        <v>608</v>
      </c>
      <c r="N1578" s="32" t="s">
        <v>670</v>
      </c>
      <c r="O1578" s="32" t="s">
        <v>610</v>
      </c>
      <c r="P1578" s="32" t="s">
        <v>232</v>
      </c>
      <c r="Q1578" s="32" t="s">
        <v>598</v>
      </c>
      <c r="R1578" s="32" t="s">
        <v>224</v>
      </c>
      <c r="S1578" s="37" t="s">
        <v>23</v>
      </c>
      <c r="T1578" s="32">
        <v>2</v>
      </c>
      <c r="U1578" s="33">
        <v>45.891199999999998</v>
      </c>
      <c r="V1578" s="33">
        <v>15.384499999999999</v>
      </c>
      <c r="W1578" s="33">
        <v>345.66669999999999</v>
      </c>
      <c r="X1578" s="33">
        <v>414</v>
      </c>
      <c r="Y1578" s="33">
        <v>390.66669999999999</v>
      </c>
      <c r="Z1578" s="33">
        <v>405</v>
      </c>
      <c r="AA1578" s="33" t="s">
        <v>235</v>
      </c>
      <c r="AB1578" s="33" t="s">
        <v>235</v>
      </c>
      <c r="AC1578" s="33">
        <f>V1578</f>
        <v>15.384499999999999</v>
      </c>
      <c r="AD1578" s="33" t="s">
        <v>235</v>
      </c>
      <c r="AE1578" s="33" t="s">
        <v>235</v>
      </c>
      <c r="AF1578" s="33" t="s">
        <v>235</v>
      </c>
      <c r="AG1578" s="33" t="s">
        <v>235</v>
      </c>
      <c r="AH1578" s="33" t="s">
        <v>235</v>
      </c>
      <c r="AI1578" s="33" t="s">
        <v>235</v>
      </c>
      <c r="AJ1578" s="33" t="s">
        <v>235</v>
      </c>
    </row>
    <row r="1579" spans="10:36" x14ac:dyDescent="0.25">
      <c r="J1579" s="32"/>
      <c r="K1579" s="32" t="s">
        <v>316</v>
      </c>
      <c r="L1579" s="32">
        <v>1569</v>
      </c>
      <c r="M1579" s="32" t="s">
        <v>608</v>
      </c>
      <c r="N1579" s="32" t="s">
        <v>670</v>
      </c>
      <c r="O1579" s="32" t="s">
        <v>610</v>
      </c>
      <c r="P1579" s="32" t="s">
        <v>232</v>
      </c>
      <c r="Q1579" s="32" t="s">
        <v>598</v>
      </c>
      <c r="R1579" s="32" t="s">
        <v>224</v>
      </c>
      <c r="S1579" s="37" t="s">
        <v>23</v>
      </c>
      <c r="T1579" s="32">
        <v>3</v>
      </c>
      <c r="U1579" s="33">
        <v>44.011400000000002</v>
      </c>
      <c r="V1579" s="33">
        <v>27.996300000000002</v>
      </c>
      <c r="W1579" s="33">
        <v>350.66669999999999</v>
      </c>
      <c r="X1579" s="33">
        <v>389</v>
      </c>
      <c r="Y1579" s="33">
        <v>394.66669999999999</v>
      </c>
      <c r="Z1579" s="33">
        <v>390</v>
      </c>
      <c r="AA1579" s="33" t="s">
        <v>235</v>
      </c>
      <c r="AB1579" s="33" t="s">
        <v>235</v>
      </c>
      <c r="AC1579" s="33">
        <f>V1579</f>
        <v>27.996300000000002</v>
      </c>
      <c r="AD1579" s="33" t="s">
        <v>235</v>
      </c>
      <c r="AE1579" s="33" t="s">
        <v>235</v>
      </c>
      <c r="AF1579" s="33" t="s">
        <v>235</v>
      </c>
      <c r="AG1579" s="33" t="s">
        <v>235</v>
      </c>
      <c r="AH1579" s="33" t="s">
        <v>235</v>
      </c>
      <c r="AI1579" s="40" t="s">
        <v>235</v>
      </c>
      <c r="AJ1579" s="40" t="s">
        <v>235</v>
      </c>
    </row>
    <row r="1580" spans="10:36" x14ac:dyDescent="0.25">
      <c r="J1580" s="32"/>
      <c r="K1580" s="32" t="s">
        <v>316</v>
      </c>
      <c r="L1580" s="32">
        <v>1570</v>
      </c>
      <c r="M1580" s="32" t="s">
        <v>608</v>
      </c>
      <c r="N1580" s="32" t="s">
        <v>670</v>
      </c>
      <c r="O1580" s="32" t="s">
        <v>610</v>
      </c>
      <c r="P1580" s="32" t="s">
        <v>232</v>
      </c>
      <c r="Q1580" s="32" t="s">
        <v>598</v>
      </c>
      <c r="R1580" s="32" t="s">
        <v>224</v>
      </c>
      <c r="S1580" s="37" t="s">
        <v>24</v>
      </c>
      <c r="T1580" s="32">
        <v>4</v>
      </c>
      <c r="U1580" s="33">
        <v>43.011600000000001</v>
      </c>
      <c r="V1580" s="33">
        <v>152.2321</v>
      </c>
      <c r="W1580" s="33">
        <v>514.66669999999999</v>
      </c>
      <c r="X1580" s="33">
        <v>304</v>
      </c>
      <c r="Y1580" s="33">
        <v>489.66669999999999</v>
      </c>
      <c r="Z1580" s="33">
        <v>339</v>
      </c>
      <c r="AA1580" s="33" t="s">
        <v>235</v>
      </c>
      <c r="AB1580" s="33" t="s">
        <v>235</v>
      </c>
      <c r="AC1580" s="33">
        <f>ABS(180-V1580)</f>
        <v>27.767899999999997</v>
      </c>
      <c r="AD1580" s="33" t="s">
        <v>235</v>
      </c>
      <c r="AE1580" s="33" t="s">
        <v>235</v>
      </c>
      <c r="AF1580" s="33" t="s">
        <v>235</v>
      </c>
      <c r="AG1580" s="33" t="s">
        <v>235</v>
      </c>
      <c r="AH1580" s="33" t="s">
        <v>235</v>
      </c>
      <c r="AI1580" s="40" t="s">
        <v>235</v>
      </c>
      <c r="AJ1580" s="40" t="s">
        <v>235</v>
      </c>
    </row>
    <row r="1581" spans="10:36" x14ac:dyDescent="0.25">
      <c r="J1581" s="32"/>
      <c r="K1581" s="32" t="s">
        <v>316</v>
      </c>
      <c r="L1581" s="32">
        <v>1571</v>
      </c>
      <c r="M1581" s="32" t="s">
        <v>608</v>
      </c>
      <c r="N1581" s="32" t="s">
        <v>670</v>
      </c>
      <c r="O1581" s="32" t="s">
        <v>610</v>
      </c>
      <c r="P1581" s="32" t="s">
        <v>232</v>
      </c>
      <c r="Q1581" s="32" t="s">
        <v>598</v>
      </c>
      <c r="R1581" s="32" t="s">
        <v>224</v>
      </c>
      <c r="S1581" s="37" t="s">
        <v>24</v>
      </c>
      <c r="T1581" s="32">
        <v>5</v>
      </c>
      <c r="U1581" s="33">
        <v>46.010899999999999</v>
      </c>
      <c r="V1581" s="33">
        <v>164.33699999999999</v>
      </c>
      <c r="W1581" s="33">
        <v>539.66669999999999</v>
      </c>
      <c r="X1581" s="33">
        <v>313</v>
      </c>
      <c r="Y1581" s="33">
        <v>505.66669999999999</v>
      </c>
      <c r="Z1581" s="33">
        <v>344</v>
      </c>
      <c r="AA1581" s="33" t="s">
        <v>235</v>
      </c>
      <c r="AB1581" s="33" t="s">
        <v>235</v>
      </c>
      <c r="AC1581" s="33">
        <f>ABS(180-V1581)</f>
        <v>15.663000000000011</v>
      </c>
      <c r="AD1581" s="33" t="s">
        <v>235</v>
      </c>
      <c r="AE1581" s="33" t="s">
        <v>235</v>
      </c>
      <c r="AF1581" s="33" t="s">
        <v>235</v>
      </c>
      <c r="AG1581" s="33" t="s">
        <v>235</v>
      </c>
      <c r="AH1581" s="33" t="s">
        <v>235</v>
      </c>
      <c r="AI1581" s="40" t="s">
        <v>235</v>
      </c>
      <c r="AJ1581" s="40" t="s">
        <v>235</v>
      </c>
    </row>
    <row r="1582" spans="10:36" x14ac:dyDescent="0.25">
      <c r="J1582" s="32"/>
      <c r="K1582" s="32" t="s">
        <v>316</v>
      </c>
      <c r="L1582" s="32">
        <v>1572</v>
      </c>
      <c r="M1582" s="32" t="s">
        <v>608</v>
      </c>
      <c r="N1582" s="32" t="s">
        <v>670</v>
      </c>
      <c r="O1582" s="32" t="s">
        <v>610</v>
      </c>
      <c r="P1582" s="32" t="s">
        <v>232</v>
      </c>
      <c r="Q1582" s="32" t="s">
        <v>598</v>
      </c>
      <c r="R1582" s="32" t="s">
        <v>224</v>
      </c>
      <c r="S1582" s="37" t="s">
        <v>24</v>
      </c>
      <c r="T1582" s="32">
        <v>6</v>
      </c>
      <c r="U1582" s="33">
        <v>45.694699999999997</v>
      </c>
      <c r="V1582" s="33">
        <v>176.5042</v>
      </c>
      <c r="W1582" s="33">
        <v>549.66669999999999</v>
      </c>
      <c r="X1582" s="33">
        <v>336</v>
      </c>
      <c r="Y1582" s="33">
        <v>507.66669999999999</v>
      </c>
      <c r="Z1582" s="33">
        <v>354</v>
      </c>
      <c r="AA1582" s="33">
        <f>SQRT(((W1582-W1577)^2)+((X1582-X1577)^2))</f>
        <v>215.59452683219953</v>
      </c>
      <c r="AB1582" s="33">
        <f>SQRT(((Y1580-Y1579)^2)+((Z1580-Z1579)^2))</f>
        <v>107.82393055347222</v>
      </c>
      <c r="AC1582" s="33">
        <f>ABS(180-V1582)</f>
        <v>3.4958000000000027</v>
      </c>
      <c r="AD1582" s="33">
        <v>0</v>
      </c>
      <c r="AE1582" s="33">
        <v>0</v>
      </c>
      <c r="AF1582" s="33">
        <v>0</v>
      </c>
      <c r="AG1582" s="23">
        <f>SQRT((W1582-W1580)^2+(X1582-X1580)^2)</f>
        <v>47.423622805517503</v>
      </c>
      <c r="AH1582" s="23">
        <f>SQRT((W1579-W1577)^2+(X1579-X1577)^2)</f>
        <v>47.675989764240867</v>
      </c>
      <c r="AI1582" s="23">
        <f>SQRT(((Y1579-Y1577)^2)+((Z1579-Z1577)^2))</f>
        <v>21.213203435596427</v>
      </c>
      <c r="AJ1582" s="23">
        <f>SQRT(((Y1582-Y1580)^2)+((Z1582-Z1580)^2))</f>
        <v>23.430749027719962</v>
      </c>
    </row>
    <row r="1583" spans="10:36" x14ac:dyDescent="0.25">
      <c r="J1583" s="32"/>
      <c r="K1583" s="32" t="s">
        <v>317</v>
      </c>
      <c r="L1583" s="32">
        <v>1573</v>
      </c>
      <c r="M1583" s="32" t="s">
        <v>608</v>
      </c>
      <c r="N1583" s="32" t="s">
        <v>670</v>
      </c>
      <c r="O1583" s="32" t="s">
        <v>610</v>
      </c>
      <c r="P1583" s="32" t="s">
        <v>232</v>
      </c>
      <c r="Q1583" s="32" t="s">
        <v>598</v>
      </c>
      <c r="R1583" s="32" t="s">
        <v>224</v>
      </c>
      <c r="S1583" s="37" t="s">
        <v>23</v>
      </c>
      <c r="T1583" s="32">
        <v>1</v>
      </c>
      <c r="U1583" s="33">
        <v>46.486600000000003</v>
      </c>
      <c r="V1583" s="33">
        <v>5.2278000000000002</v>
      </c>
      <c r="W1583" s="33">
        <v>363.66669999999999</v>
      </c>
      <c r="X1583" s="33">
        <v>352</v>
      </c>
      <c r="Y1583" s="33">
        <v>407.66669999999999</v>
      </c>
      <c r="Z1583" s="33">
        <v>337</v>
      </c>
      <c r="AA1583" s="33" t="s">
        <v>235</v>
      </c>
      <c r="AB1583" s="33" t="s">
        <v>235</v>
      </c>
      <c r="AC1583" s="33">
        <f>V1583</f>
        <v>5.2278000000000002</v>
      </c>
      <c r="AD1583" s="33" t="s">
        <v>235</v>
      </c>
      <c r="AE1583" s="33" t="s">
        <v>235</v>
      </c>
      <c r="AF1583" s="33" t="s">
        <v>235</v>
      </c>
      <c r="AG1583" s="33" t="s">
        <v>235</v>
      </c>
      <c r="AH1583" s="33" t="s">
        <v>235</v>
      </c>
      <c r="AI1583" s="33" t="s">
        <v>235</v>
      </c>
      <c r="AJ1583" s="33" t="s">
        <v>235</v>
      </c>
    </row>
    <row r="1584" spans="10:36" x14ac:dyDescent="0.25">
      <c r="J1584" s="32"/>
      <c r="K1584" s="32" t="s">
        <v>317</v>
      </c>
      <c r="L1584" s="32">
        <v>1574</v>
      </c>
      <c r="M1584" s="32" t="s">
        <v>608</v>
      </c>
      <c r="N1584" s="32" t="s">
        <v>670</v>
      </c>
      <c r="O1584" s="32" t="s">
        <v>610</v>
      </c>
      <c r="P1584" s="32" t="s">
        <v>232</v>
      </c>
      <c r="Q1584" s="32" t="s">
        <v>598</v>
      </c>
      <c r="R1584" s="32" t="s">
        <v>224</v>
      </c>
      <c r="S1584" s="37" t="s">
        <v>23</v>
      </c>
      <c r="T1584" s="32">
        <v>2</v>
      </c>
      <c r="U1584" s="33">
        <v>49.010199999999998</v>
      </c>
      <c r="V1584" s="33">
        <v>25.221699999999998</v>
      </c>
      <c r="W1584" s="33">
        <v>353.66669999999999</v>
      </c>
      <c r="X1584" s="33">
        <v>326</v>
      </c>
      <c r="Y1584" s="33">
        <v>402.66669999999999</v>
      </c>
      <c r="Z1584" s="33">
        <v>327</v>
      </c>
      <c r="AA1584" s="33" t="s">
        <v>235</v>
      </c>
      <c r="AB1584" s="33" t="s">
        <v>235</v>
      </c>
      <c r="AC1584" s="33">
        <f>V1584</f>
        <v>25.221699999999998</v>
      </c>
      <c r="AD1584" s="33" t="s">
        <v>235</v>
      </c>
      <c r="AE1584" s="33" t="s">
        <v>235</v>
      </c>
      <c r="AF1584" s="33" t="s">
        <v>235</v>
      </c>
      <c r="AG1584" s="33" t="s">
        <v>235</v>
      </c>
      <c r="AH1584" s="33" t="s">
        <v>235</v>
      </c>
      <c r="AI1584" s="33" t="s">
        <v>235</v>
      </c>
      <c r="AJ1584" s="33" t="s">
        <v>235</v>
      </c>
    </row>
    <row r="1585" spans="10:36" x14ac:dyDescent="0.25">
      <c r="J1585" s="32"/>
      <c r="K1585" s="32" t="s">
        <v>317</v>
      </c>
      <c r="L1585" s="32">
        <v>1575</v>
      </c>
      <c r="M1585" s="32" t="s">
        <v>608</v>
      </c>
      <c r="N1585" s="32" t="s">
        <v>670</v>
      </c>
      <c r="O1585" s="32" t="s">
        <v>610</v>
      </c>
      <c r="P1585" s="32" t="s">
        <v>232</v>
      </c>
      <c r="Q1585" s="32" t="s">
        <v>598</v>
      </c>
      <c r="R1585" s="32" t="s">
        <v>224</v>
      </c>
      <c r="S1585" s="37" t="s">
        <v>23</v>
      </c>
      <c r="T1585" s="32">
        <v>3</v>
      </c>
      <c r="U1585" s="33">
        <v>45.122100000000003</v>
      </c>
      <c r="V1585" s="33">
        <v>36.8568</v>
      </c>
      <c r="W1585" s="33">
        <v>364.66669999999999</v>
      </c>
      <c r="X1585" s="33">
        <v>299</v>
      </c>
      <c r="Y1585" s="33">
        <v>408.66669999999999</v>
      </c>
      <c r="Z1585" s="33">
        <v>309</v>
      </c>
      <c r="AA1585" s="33" t="s">
        <v>235</v>
      </c>
      <c r="AB1585" s="33" t="s">
        <v>235</v>
      </c>
      <c r="AC1585" s="33">
        <f>V1585</f>
        <v>36.8568</v>
      </c>
      <c r="AD1585" s="33" t="s">
        <v>235</v>
      </c>
      <c r="AE1585" s="33" t="s">
        <v>235</v>
      </c>
      <c r="AF1585" s="33" t="s">
        <v>235</v>
      </c>
      <c r="AG1585" s="40" t="s">
        <v>235</v>
      </c>
      <c r="AH1585" s="40" t="s">
        <v>235</v>
      </c>
      <c r="AI1585" s="40" t="s">
        <v>235</v>
      </c>
      <c r="AJ1585" s="40" t="s">
        <v>235</v>
      </c>
    </row>
    <row r="1586" spans="10:36" x14ac:dyDescent="0.25">
      <c r="J1586" s="32"/>
      <c r="K1586" s="32" t="s">
        <v>317</v>
      </c>
      <c r="L1586" s="32">
        <v>1576</v>
      </c>
      <c r="M1586" s="32" t="s">
        <v>608</v>
      </c>
      <c r="N1586" s="32" t="s">
        <v>670</v>
      </c>
      <c r="O1586" s="32" t="s">
        <v>610</v>
      </c>
      <c r="P1586" s="32" t="s">
        <v>232</v>
      </c>
      <c r="Q1586" s="32" t="s">
        <v>598</v>
      </c>
      <c r="R1586" s="32" t="s">
        <v>224</v>
      </c>
      <c r="S1586" s="37" t="s">
        <v>24</v>
      </c>
      <c r="T1586" s="32">
        <v>4</v>
      </c>
      <c r="U1586" s="33">
        <v>46.043500000000002</v>
      </c>
      <c r="V1586" s="33">
        <v>148.43289999999999</v>
      </c>
      <c r="W1586" s="33">
        <v>526.66669999999999</v>
      </c>
      <c r="X1586" s="33">
        <v>226</v>
      </c>
      <c r="Y1586" s="33">
        <v>500.66669999999999</v>
      </c>
      <c r="Z1586" s="33">
        <v>264</v>
      </c>
      <c r="AA1586" s="33" t="s">
        <v>235</v>
      </c>
      <c r="AB1586" s="33" t="s">
        <v>235</v>
      </c>
      <c r="AC1586" s="33">
        <f>ABS(180-V1586)</f>
        <v>31.567100000000011</v>
      </c>
      <c r="AD1586" s="33" t="s">
        <v>235</v>
      </c>
      <c r="AE1586" s="33" t="s">
        <v>235</v>
      </c>
      <c r="AF1586" s="33" t="s">
        <v>235</v>
      </c>
      <c r="AG1586" s="40" t="s">
        <v>235</v>
      </c>
      <c r="AH1586" s="40" t="s">
        <v>235</v>
      </c>
      <c r="AI1586" s="40" t="s">
        <v>235</v>
      </c>
      <c r="AJ1586" s="40" t="s">
        <v>235</v>
      </c>
    </row>
    <row r="1587" spans="10:36" x14ac:dyDescent="0.25">
      <c r="J1587" s="32"/>
      <c r="K1587" s="32" t="s">
        <v>317</v>
      </c>
      <c r="L1587" s="32">
        <v>1577</v>
      </c>
      <c r="M1587" s="32" t="s">
        <v>608</v>
      </c>
      <c r="N1587" s="32" t="s">
        <v>670</v>
      </c>
      <c r="O1587" s="32" t="s">
        <v>610</v>
      </c>
      <c r="P1587" s="32" t="s">
        <v>232</v>
      </c>
      <c r="Q1587" s="32" t="s">
        <v>598</v>
      </c>
      <c r="R1587" s="32" t="s">
        <v>224</v>
      </c>
      <c r="S1587" s="37" t="s">
        <v>24</v>
      </c>
      <c r="T1587" s="32">
        <v>5</v>
      </c>
      <c r="U1587" s="33">
        <v>47.381399999999999</v>
      </c>
      <c r="V1587" s="33">
        <v>158.19739999999999</v>
      </c>
      <c r="W1587" s="33">
        <v>550.66669999999999</v>
      </c>
      <c r="X1587" s="33">
        <v>239</v>
      </c>
      <c r="Y1587" s="33">
        <v>517.66669999999999</v>
      </c>
      <c r="Z1587" s="33">
        <v>273</v>
      </c>
      <c r="AA1587" s="33" t="s">
        <v>235</v>
      </c>
      <c r="AB1587" s="33" t="s">
        <v>235</v>
      </c>
      <c r="AC1587" s="33">
        <f>ABS(180-V1587)</f>
        <v>21.802600000000012</v>
      </c>
      <c r="AD1587" s="33" t="s">
        <v>235</v>
      </c>
      <c r="AE1587" s="33" t="s">
        <v>235</v>
      </c>
      <c r="AF1587" s="33" t="s">
        <v>235</v>
      </c>
      <c r="AG1587" s="40" t="s">
        <v>235</v>
      </c>
      <c r="AH1587" s="40" t="s">
        <v>235</v>
      </c>
      <c r="AI1587" s="40" t="s">
        <v>235</v>
      </c>
      <c r="AJ1587" s="40" t="s">
        <v>235</v>
      </c>
    </row>
    <row r="1588" spans="10:36" x14ac:dyDescent="0.25">
      <c r="J1588" s="32"/>
      <c r="K1588" s="32" t="s">
        <v>317</v>
      </c>
      <c r="L1588" s="32">
        <v>1578</v>
      </c>
      <c r="M1588" s="32" t="s">
        <v>608</v>
      </c>
      <c r="N1588" s="32" t="s">
        <v>670</v>
      </c>
      <c r="O1588" s="32" t="s">
        <v>610</v>
      </c>
      <c r="P1588" s="32" t="s">
        <v>232</v>
      </c>
      <c r="Q1588" s="32" t="s">
        <v>598</v>
      </c>
      <c r="R1588" s="32" t="s">
        <v>224</v>
      </c>
      <c r="S1588" s="37" t="s">
        <v>24</v>
      </c>
      <c r="T1588" s="32">
        <v>6</v>
      </c>
      <c r="U1588" s="33">
        <v>47.010599999999997</v>
      </c>
      <c r="V1588" s="33">
        <v>174.7612</v>
      </c>
      <c r="W1588" s="33">
        <v>563.66669999999999</v>
      </c>
      <c r="X1588" s="33">
        <v>262</v>
      </c>
      <c r="Y1588" s="33">
        <v>522.66669999999999</v>
      </c>
      <c r="Z1588" s="33">
        <v>285</v>
      </c>
      <c r="AA1588" s="33">
        <f>SQRT(((W1588-W1583)^2)+((X1588-X1583)^2))</f>
        <v>219.31712199461307</v>
      </c>
      <c r="AB1588" s="33">
        <f>SQRT(((Y1586-Y1585)^2)+((Z1586-Z1585)^2))</f>
        <v>102.41581909060729</v>
      </c>
      <c r="AC1588" s="33">
        <f>ABS(180-V1588)</f>
        <v>5.2387999999999977</v>
      </c>
      <c r="AD1588" s="33">
        <v>0</v>
      </c>
      <c r="AE1588" s="33">
        <v>0</v>
      </c>
      <c r="AF1588" s="33">
        <v>0</v>
      </c>
      <c r="AG1588" s="23">
        <f>SQRT((W1588-W1586)^2+(X1588-X1586)^2)</f>
        <v>51.623637996561229</v>
      </c>
      <c r="AH1588" s="23">
        <f>SQRT((W1585-W1583)^2+(X1585-X1583)^2)</f>
        <v>53.009433122794285</v>
      </c>
      <c r="AI1588" s="23">
        <f>SQRT(((Y1585-Y1583)^2)+((Z1585-Z1583)^2))</f>
        <v>28.0178514522438</v>
      </c>
      <c r="AJ1588" s="23">
        <f>SQRT(((Y1588-Y1586)^2)+((Z1588-Z1586)^2))</f>
        <v>30.413812651491099</v>
      </c>
    </row>
    <row r="1589" spans="10:36" x14ac:dyDescent="0.25">
      <c r="J1589" s="32"/>
      <c r="K1589" s="32" t="s">
        <v>318</v>
      </c>
      <c r="L1589" s="32">
        <v>1579</v>
      </c>
      <c r="M1589" s="32" t="s">
        <v>608</v>
      </c>
      <c r="N1589" s="32" t="s">
        <v>670</v>
      </c>
      <c r="O1589" s="32" t="s">
        <v>610</v>
      </c>
      <c r="P1589" s="32" t="s">
        <v>232</v>
      </c>
      <c r="Q1589" s="32" t="s">
        <v>598</v>
      </c>
      <c r="R1589" s="32" t="s">
        <v>224</v>
      </c>
      <c r="S1589" s="37" t="s">
        <v>23</v>
      </c>
      <c r="T1589" s="32">
        <v>1</v>
      </c>
      <c r="U1589" s="33">
        <v>37.121400000000001</v>
      </c>
      <c r="V1589" s="33">
        <v>0.1832</v>
      </c>
      <c r="W1589" s="33">
        <v>388.66669999999999</v>
      </c>
      <c r="X1589" s="33">
        <v>426</v>
      </c>
      <c r="Y1589" s="33">
        <v>421.66669999999999</v>
      </c>
      <c r="Z1589" s="33">
        <v>409</v>
      </c>
      <c r="AA1589" s="33" t="s">
        <v>235</v>
      </c>
      <c r="AB1589" s="33" t="s">
        <v>235</v>
      </c>
      <c r="AC1589" s="33">
        <f>V1589</f>
        <v>0.1832</v>
      </c>
      <c r="AD1589" s="33" t="s">
        <v>235</v>
      </c>
      <c r="AE1589" s="33" t="s">
        <v>235</v>
      </c>
      <c r="AF1589" s="33" t="s">
        <v>235</v>
      </c>
      <c r="AG1589" s="33" t="s">
        <v>235</v>
      </c>
      <c r="AH1589" s="33" t="s">
        <v>235</v>
      </c>
      <c r="AI1589" s="33" t="s">
        <v>235</v>
      </c>
      <c r="AJ1589" s="33" t="s">
        <v>235</v>
      </c>
    </row>
    <row r="1590" spans="10:36" x14ac:dyDescent="0.25">
      <c r="J1590" s="32"/>
      <c r="K1590" s="32" t="s">
        <v>318</v>
      </c>
      <c r="L1590" s="32">
        <v>1580</v>
      </c>
      <c r="M1590" s="32" t="s">
        <v>608</v>
      </c>
      <c r="N1590" s="32" t="s">
        <v>670</v>
      </c>
      <c r="O1590" s="32" t="s">
        <v>610</v>
      </c>
      <c r="P1590" s="32" t="s">
        <v>232</v>
      </c>
      <c r="Q1590" s="32" t="s">
        <v>598</v>
      </c>
      <c r="R1590" s="32" t="s">
        <v>224</v>
      </c>
      <c r="S1590" s="37" t="s">
        <v>23</v>
      </c>
      <c r="T1590" s="32">
        <v>2</v>
      </c>
      <c r="U1590" s="33">
        <v>44.5533</v>
      </c>
      <c r="V1590" s="33">
        <v>18.032599999999999</v>
      </c>
      <c r="W1590" s="33">
        <v>371.66669999999999</v>
      </c>
      <c r="X1590" s="33">
        <v>407</v>
      </c>
      <c r="Y1590" s="33">
        <v>415.66669999999999</v>
      </c>
      <c r="Z1590" s="33">
        <v>400</v>
      </c>
      <c r="AA1590" s="33" t="s">
        <v>235</v>
      </c>
      <c r="AB1590" s="33" t="s">
        <v>235</v>
      </c>
      <c r="AC1590" s="33">
        <f>V1590</f>
        <v>18.032599999999999</v>
      </c>
      <c r="AD1590" s="33" t="s">
        <v>235</v>
      </c>
      <c r="AE1590" s="33" t="s">
        <v>235</v>
      </c>
      <c r="AF1590" s="33" t="s">
        <v>235</v>
      </c>
      <c r="AG1590" s="33" t="s">
        <v>235</v>
      </c>
      <c r="AH1590" s="33" t="s">
        <v>235</v>
      </c>
      <c r="AI1590" s="33" t="s">
        <v>235</v>
      </c>
      <c r="AJ1590" s="33" t="s">
        <v>235</v>
      </c>
    </row>
    <row r="1591" spans="10:36" x14ac:dyDescent="0.25">
      <c r="J1591" s="32"/>
      <c r="K1591" s="32" t="s">
        <v>318</v>
      </c>
      <c r="L1591" s="32">
        <v>1581</v>
      </c>
      <c r="M1591" s="32" t="s">
        <v>608</v>
      </c>
      <c r="N1591" s="32" t="s">
        <v>670</v>
      </c>
      <c r="O1591" s="32" t="s">
        <v>610</v>
      </c>
      <c r="P1591" s="32" t="s">
        <v>232</v>
      </c>
      <c r="Q1591" s="32" t="s">
        <v>598</v>
      </c>
      <c r="R1591" s="32" t="s">
        <v>224</v>
      </c>
      <c r="S1591" s="37" t="s">
        <v>23</v>
      </c>
      <c r="T1591" s="32">
        <v>3</v>
      </c>
      <c r="U1591" s="33">
        <v>45.276899999999998</v>
      </c>
      <c r="V1591" s="33">
        <v>33.412300000000002</v>
      </c>
      <c r="W1591" s="33">
        <v>372.66669999999999</v>
      </c>
      <c r="X1591" s="33">
        <v>377</v>
      </c>
      <c r="Y1591" s="33">
        <v>417.66669999999999</v>
      </c>
      <c r="Z1591" s="33">
        <v>382</v>
      </c>
      <c r="AA1591" s="33" t="s">
        <v>235</v>
      </c>
      <c r="AB1591" s="33" t="s">
        <v>235</v>
      </c>
      <c r="AC1591" s="33">
        <f>V1591</f>
        <v>33.412300000000002</v>
      </c>
      <c r="AD1591" s="33" t="s">
        <v>235</v>
      </c>
      <c r="AE1591" s="33" t="s">
        <v>235</v>
      </c>
      <c r="AF1591" s="33" t="s">
        <v>235</v>
      </c>
      <c r="AG1591" s="33" t="s">
        <v>235</v>
      </c>
      <c r="AH1591" s="33" t="s">
        <v>235</v>
      </c>
      <c r="AI1591" s="40" t="s">
        <v>235</v>
      </c>
      <c r="AJ1591" s="40" t="s">
        <v>235</v>
      </c>
    </row>
    <row r="1592" spans="10:36" x14ac:dyDescent="0.25">
      <c r="J1592" s="32"/>
      <c r="K1592" s="32" t="s">
        <v>318</v>
      </c>
      <c r="L1592" s="32">
        <v>1582</v>
      </c>
      <c r="M1592" s="32" t="s">
        <v>608</v>
      </c>
      <c r="N1592" s="32" t="s">
        <v>670</v>
      </c>
      <c r="O1592" s="32" t="s">
        <v>610</v>
      </c>
      <c r="P1592" s="32" t="s">
        <v>232</v>
      </c>
      <c r="Q1592" s="32" t="s">
        <v>598</v>
      </c>
      <c r="R1592" s="32" t="s">
        <v>224</v>
      </c>
      <c r="S1592" s="37" t="s">
        <v>24</v>
      </c>
      <c r="T1592" s="32">
        <v>4</v>
      </c>
      <c r="U1592" s="33">
        <v>40.718499999999999</v>
      </c>
      <c r="V1592" s="33">
        <v>141.74889999999999</v>
      </c>
      <c r="W1592" s="33">
        <v>533.66669999999999</v>
      </c>
      <c r="X1592" s="33">
        <v>291</v>
      </c>
      <c r="Y1592" s="33">
        <v>516.66669999999999</v>
      </c>
      <c r="Z1592" s="33">
        <v>328</v>
      </c>
      <c r="AA1592" s="33" t="s">
        <v>235</v>
      </c>
      <c r="AB1592" s="33" t="s">
        <v>235</v>
      </c>
      <c r="AC1592" s="33">
        <f>ABS(180-V1592)</f>
        <v>38.251100000000008</v>
      </c>
      <c r="AD1592" s="33" t="s">
        <v>235</v>
      </c>
      <c r="AE1592" s="33" t="s">
        <v>235</v>
      </c>
      <c r="AF1592" s="33" t="s">
        <v>235</v>
      </c>
      <c r="AG1592" s="33" t="s">
        <v>235</v>
      </c>
      <c r="AH1592" s="33" t="s">
        <v>235</v>
      </c>
      <c r="AI1592" s="40" t="s">
        <v>235</v>
      </c>
      <c r="AJ1592" s="40" t="s">
        <v>235</v>
      </c>
    </row>
    <row r="1593" spans="10:36" x14ac:dyDescent="0.25">
      <c r="J1593" s="32"/>
      <c r="K1593" s="32" t="s">
        <v>318</v>
      </c>
      <c r="L1593" s="32">
        <v>1583</v>
      </c>
      <c r="M1593" s="32" t="s">
        <v>608</v>
      </c>
      <c r="N1593" s="32" t="s">
        <v>670</v>
      </c>
      <c r="O1593" s="32" t="s">
        <v>610</v>
      </c>
      <c r="P1593" s="32" t="s">
        <v>232</v>
      </c>
      <c r="Q1593" s="32" t="s">
        <v>598</v>
      </c>
      <c r="R1593" s="32" t="s">
        <v>224</v>
      </c>
      <c r="S1593" s="37" t="s">
        <v>24</v>
      </c>
      <c r="T1593" s="32">
        <v>5</v>
      </c>
      <c r="U1593" s="33">
        <v>49.819699999999997</v>
      </c>
      <c r="V1593" s="33">
        <v>155.5523</v>
      </c>
      <c r="W1593" s="33">
        <v>560.66669999999999</v>
      </c>
      <c r="X1593" s="33">
        <v>300</v>
      </c>
      <c r="Y1593" s="33">
        <v>529.66669999999999</v>
      </c>
      <c r="Z1593" s="33">
        <v>339</v>
      </c>
      <c r="AA1593" s="33" t="s">
        <v>235</v>
      </c>
      <c r="AB1593" s="33" t="s">
        <v>235</v>
      </c>
      <c r="AC1593" s="33">
        <f>ABS(180-V1593)</f>
        <v>24.447699999999998</v>
      </c>
      <c r="AD1593" s="33" t="s">
        <v>235</v>
      </c>
      <c r="AE1593" s="33" t="s">
        <v>235</v>
      </c>
      <c r="AF1593" s="33" t="s">
        <v>235</v>
      </c>
      <c r="AG1593" s="33" t="s">
        <v>235</v>
      </c>
      <c r="AH1593" s="33" t="s">
        <v>235</v>
      </c>
      <c r="AI1593" s="40" t="s">
        <v>235</v>
      </c>
      <c r="AJ1593" s="40" t="s">
        <v>235</v>
      </c>
    </row>
    <row r="1594" spans="10:36" x14ac:dyDescent="0.25">
      <c r="J1594" s="32"/>
      <c r="K1594" s="32" t="s">
        <v>318</v>
      </c>
      <c r="L1594" s="32">
        <v>1584</v>
      </c>
      <c r="M1594" s="32" t="s">
        <v>608</v>
      </c>
      <c r="N1594" s="32" t="s">
        <v>670</v>
      </c>
      <c r="O1594" s="32" t="s">
        <v>610</v>
      </c>
      <c r="P1594" s="32" t="s">
        <v>232</v>
      </c>
      <c r="Q1594" s="32" t="s">
        <v>598</v>
      </c>
      <c r="R1594" s="32" t="s">
        <v>224</v>
      </c>
      <c r="S1594" s="37" t="s">
        <v>24</v>
      </c>
      <c r="T1594" s="32">
        <v>6</v>
      </c>
      <c r="U1594" s="33">
        <v>43.046500000000002</v>
      </c>
      <c r="V1594" s="33">
        <v>176.3366</v>
      </c>
      <c r="W1594" s="33">
        <v>569.66669999999999</v>
      </c>
      <c r="X1594" s="33">
        <v>328</v>
      </c>
      <c r="Y1594" s="33">
        <v>532.66669999999999</v>
      </c>
      <c r="Z1594" s="33">
        <v>350</v>
      </c>
      <c r="AA1594" s="33">
        <f>SQRT(((W1594-W1589)^2)+((X1594-X1589)^2))</f>
        <v>205.8275977608445</v>
      </c>
      <c r="AB1594" s="33">
        <f>SQRT(((Y1592-Y1591)^2)+((Z1592-Z1591)^2))</f>
        <v>112.76967677527502</v>
      </c>
      <c r="AC1594" s="33">
        <f>ABS(180-V1594)</f>
        <v>3.6633999999999958</v>
      </c>
      <c r="AD1594" s="33">
        <v>0</v>
      </c>
      <c r="AE1594" s="33">
        <v>0</v>
      </c>
      <c r="AF1594" s="33">
        <v>0</v>
      </c>
      <c r="AG1594" s="23">
        <f>SQRT((W1594-W1592)^2+(X1594-X1592)^2)</f>
        <v>51.623637996561229</v>
      </c>
      <c r="AH1594" s="23">
        <f>SQRT((W1591-W1589)^2+(X1591-X1589)^2)</f>
        <v>51.546095875439491</v>
      </c>
      <c r="AI1594" s="23">
        <f>SQRT(((Y1591-Y1589)^2)+((Z1591-Z1589)^2))</f>
        <v>27.294688127912362</v>
      </c>
      <c r="AJ1594" s="23">
        <f>SQRT(((Y1594-Y1592)^2)+((Z1594-Z1592)^2))</f>
        <v>27.202941017470888</v>
      </c>
    </row>
    <row r="1595" spans="10:36" x14ac:dyDescent="0.25">
      <c r="J1595" s="32"/>
      <c r="K1595" s="32" t="s">
        <v>319</v>
      </c>
      <c r="L1595" s="32">
        <v>1585</v>
      </c>
      <c r="M1595" s="32" t="s">
        <v>608</v>
      </c>
      <c r="N1595" s="32" t="s">
        <v>670</v>
      </c>
      <c r="O1595" s="32" t="s">
        <v>610</v>
      </c>
      <c r="P1595" s="32" t="s">
        <v>232</v>
      </c>
      <c r="Q1595" s="32" t="s">
        <v>598</v>
      </c>
      <c r="R1595" s="32" t="s">
        <v>224</v>
      </c>
      <c r="S1595" s="37" t="s">
        <v>23</v>
      </c>
      <c r="T1595" s="32">
        <v>1</v>
      </c>
      <c r="U1595" s="33">
        <v>44.011400000000002</v>
      </c>
      <c r="V1595" s="33">
        <v>6.7409999999999998E-2</v>
      </c>
      <c r="W1595" s="33">
        <v>400.66669999999999</v>
      </c>
      <c r="X1595" s="33">
        <v>360.66669999999999</v>
      </c>
      <c r="Y1595" s="33">
        <v>441.66669999999999</v>
      </c>
      <c r="Z1595" s="33">
        <v>344.66669999999999</v>
      </c>
      <c r="AA1595" s="33" t="s">
        <v>235</v>
      </c>
      <c r="AB1595" s="33" t="s">
        <v>235</v>
      </c>
      <c r="AC1595" s="33">
        <f>V1595</f>
        <v>6.7409999999999998E-2</v>
      </c>
      <c r="AD1595" s="33" t="s">
        <v>235</v>
      </c>
      <c r="AE1595" s="33" t="s">
        <v>235</v>
      </c>
      <c r="AF1595" s="33" t="s">
        <v>235</v>
      </c>
      <c r="AG1595" s="33" t="s">
        <v>235</v>
      </c>
      <c r="AH1595" s="33" t="s">
        <v>235</v>
      </c>
      <c r="AI1595" s="33" t="s">
        <v>235</v>
      </c>
      <c r="AJ1595" s="33" t="s">
        <v>235</v>
      </c>
    </row>
    <row r="1596" spans="10:36" x14ac:dyDescent="0.25">
      <c r="J1596" s="32"/>
      <c r="K1596" s="32" t="s">
        <v>319</v>
      </c>
      <c r="L1596" s="32">
        <v>1586</v>
      </c>
      <c r="M1596" s="32" t="s">
        <v>608</v>
      </c>
      <c r="N1596" s="32" t="s">
        <v>670</v>
      </c>
      <c r="O1596" s="32" t="s">
        <v>610</v>
      </c>
      <c r="P1596" s="32" t="s">
        <v>232</v>
      </c>
      <c r="Q1596" s="32" t="s">
        <v>598</v>
      </c>
      <c r="R1596" s="32" t="s">
        <v>224</v>
      </c>
      <c r="S1596" s="37" t="s">
        <v>23</v>
      </c>
      <c r="T1596" s="32">
        <v>2</v>
      </c>
      <c r="U1596" s="33">
        <v>48</v>
      </c>
      <c r="V1596" s="33">
        <v>21.250499999999999</v>
      </c>
      <c r="W1596" s="33">
        <v>390.66669999999999</v>
      </c>
      <c r="X1596" s="33">
        <v>334.66669999999999</v>
      </c>
      <c r="Y1596" s="33">
        <v>438.66669999999999</v>
      </c>
      <c r="Z1596" s="33">
        <v>334.66669999999999</v>
      </c>
      <c r="AA1596" s="33" t="s">
        <v>235</v>
      </c>
      <c r="AB1596" s="33" t="s">
        <v>235</v>
      </c>
      <c r="AC1596" s="33">
        <f>V1596</f>
        <v>21.250499999999999</v>
      </c>
      <c r="AD1596" s="33" t="s">
        <v>235</v>
      </c>
      <c r="AE1596" s="33" t="s">
        <v>235</v>
      </c>
      <c r="AF1596" s="33" t="s">
        <v>235</v>
      </c>
      <c r="AG1596" s="33" t="s">
        <v>235</v>
      </c>
      <c r="AH1596" s="33" t="s">
        <v>235</v>
      </c>
      <c r="AI1596" s="33" t="s">
        <v>235</v>
      </c>
      <c r="AJ1596" s="33" t="s">
        <v>235</v>
      </c>
    </row>
    <row r="1597" spans="10:36" x14ac:dyDescent="0.25">
      <c r="J1597" s="32"/>
      <c r="K1597" s="32" t="s">
        <v>319</v>
      </c>
      <c r="L1597" s="32">
        <v>1587</v>
      </c>
      <c r="M1597" s="32" t="s">
        <v>608</v>
      </c>
      <c r="N1597" s="32" t="s">
        <v>670</v>
      </c>
      <c r="O1597" s="32" t="s">
        <v>610</v>
      </c>
      <c r="P1597" s="32" t="s">
        <v>232</v>
      </c>
      <c r="Q1597" s="32" t="s">
        <v>598</v>
      </c>
      <c r="R1597" s="32" t="s">
        <v>224</v>
      </c>
      <c r="S1597" s="37" t="s">
        <v>23</v>
      </c>
      <c r="T1597" s="32">
        <v>3</v>
      </c>
      <c r="U1597" s="33">
        <v>43.289700000000003</v>
      </c>
      <c r="V1597" s="33">
        <v>27.882999999999999</v>
      </c>
      <c r="W1597" s="33">
        <v>398.66669999999999</v>
      </c>
      <c r="X1597" s="33">
        <v>310.66669999999999</v>
      </c>
      <c r="Y1597" s="33">
        <v>441.66669999999999</v>
      </c>
      <c r="Z1597" s="33">
        <v>315.66669999999999</v>
      </c>
      <c r="AA1597" s="33" t="s">
        <v>235</v>
      </c>
      <c r="AB1597" s="33" t="s">
        <v>235</v>
      </c>
      <c r="AC1597" s="33">
        <f>V1597</f>
        <v>27.882999999999999</v>
      </c>
      <c r="AD1597" s="33" t="s">
        <v>235</v>
      </c>
      <c r="AE1597" s="33" t="s">
        <v>235</v>
      </c>
      <c r="AF1597" s="33" t="s">
        <v>235</v>
      </c>
      <c r="AG1597" s="40" t="s">
        <v>235</v>
      </c>
      <c r="AH1597" s="40" t="s">
        <v>235</v>
      </c>
      <c r="AI1597" s="40" t="s">
        <v>235</v>
      </c>
      <c r="AJ1597" s="40" t="s">
        <v>235</v>
      </c>
    </row>
    <row r="1598" spans="10:36" x14ac:dyDescent="0.25">
      <c r="J1598" s="32"/>
      <c r="K1598" s="32" t="s">
        <v>319</v>
      </c>
      <c r="L1598" s="32">
        <v>1588</v>
      </c>
      <c r="M1598" s="32" t="s">
        <v>608</v>
      </c>
      <c r="N1598" s="32" t="s">
        <v>670</v>
      </c>
      <c r="O1598" s="32" t="s">
        <v>610</v>
      </c>
      <c r="P1598" s="32" t="s">
        <v>232</v>
      </c>
      <c r="Q1598" s="32" t="s">
        <v>598</v>
      </c>
      <c r="R1598" s="32" t="s">
        <v>224</v>
      </c>
      <c r="S1598" s="37" t="s">
        <v>24</v>
      </c>
      <c r="T1598" s="32">
        <v>4</v>
      </c>
      <c r="U1598" s="33">
        <v>45.967399999999998</v>
      </c>
      <c r="V1598" s="33">
        <v>157.1319</v>
      </c>
      <c r="W1598" s="33">
        <v>586.66669999999999</v>
      </c>
      <c r="X1598" s="33">
        <v>238.66669999999999</v>
      </c>
      <c r="Y1598" s="33">
        <v>553.66669999999999</v>
      </c>
      <c r="Z1598" s="33">
        <v>270.66669999999999</v>
      </c>
      <c r="AA1598" s="33" t="s">
        <v>235</v>
      </c>
      <c r="AB1598" s="33" t="s">
        <v>235</v>
      </c>
      <c r="AC1598" s="33">
        <f>ABS(180-V1598)</f>
        <v>22.868099999999998</v>
      </c>
      <c r="AD1598" s="33" t="s">
        <v>235</v>
      </c>
      <c r="AE1598" s="33" t="s">
        <v>235</v>
      </c>
      <c r="AF1598" s="33" t="s">
        <v>235</v>
      </c>
      <c r="AG1598" s="40" t="s">
        <v>235</v>
      </c>
      <c r="AH1598" s="40" t="s">
        <v>235</v>
      </c>
      <c r="AI1598" s="40" t="s">
        <v>235</v>
      </c>
      <c r="AJ1598" s="40" t="s">
        <v>235</v>
      </c>
    </row>
    <row r="1599" spans="10:36" x14ac:dyDescent="0.25">
      <c r="J1599" s="32"/>
      <c r="K1599" s="32" t="s">
        <v>319</v>
      </c>
      <c r="L1599" s="32">
        <v>1589</v>
      </c>
      <c r="M1599" s="32" t="s">
        <v>608</v>
      </c>
      <c r="N1599" s="32" t="s">
        <v>670</v>
      </c>
      <c r="O1599" s="32" t="s">
        <v>610</v>
      </c>
      <c r="P1599" s="32" t="s">
        <v>232</v>
      </c>
      <c r="Q1599" s="32" t="s">
        <v>598</v>
      </c>
      <c r="R1599" s="32" t="s">
        <v>224</v>
      </c>
      <c r="S1599" s="37" t="s">
        <v>24</v>
      </c>
      <c r="T1599" s="32">
        <v>5</v>
      </c>
      <c r="U1599" s="33">
        <v>47.201700000000002</v>
      </c>
      <c r="V1599" s="33">
        <v>164.86619999999999</v>
      </c>
      <c r="W1599" s="33">
        <v>608.66669999999999</v>
      </c>
      <c r="X1599" s="33">
        <v>251.66669999999999</v>
      </c>
      <c r="Y1599" s="33">
        <v>570.66669999999999</v>
      </c>
      <c r="Z1599" s="33">
        <v>279.66669999999999</v>
      </c>
      <c r="AA1599" s="33" t="s">
        <v>235</v>
      </c>
      <c r="AB1599" s="33" t="s">
        <v>235</v>
      </c>
      <c r="AC1599" s="33">
        <f>ABS(180-V1599)</f>
        <v>15.133800000000008</v>
      </c>
      <c r="AD1599" s="33" t="s">
        <v>235</v>
      </c>
      <c r="AE1599" s="33" t="s">
        <v>235</v>
      </c>
      <c r="AF1599" s="33" t="s">
        <v>235</v>
      </c>
      <c r="AG1599" s="40" t="s">
        <v>235</v>
      </c>
      <c r="AH1599" s="40" t="s">
        <v>235</v>
      </c>
      <c r="AI1599" s="40" t="s">
        <v>235</v>
      </c>
      <c r="AJ1599" s="40" t="s">
        <v>235</v>
      </c>
    </row>
    <row r="1600" spans="10:36" x14ac:dyDescent="0.25">
      <c r="J1600" s="32"/>
      <c r="K1600" s="32" t="s">
        <v>319</v>
      </c>
      <c r="L1600" s="32">
        <v>1590</v>
      </c>
      <c r="M1600" s="32" t="s">
        <v>608</v>
      </c>
      <c r="N1600" s="32" t="s">
        <v>670</v>
      </c>
      <c r="O1600" s="32" t="s">
        <v>610</v>
      </c>
      <c r="P1600" s="32" t="s">
        <v>232</v>
      </c>
      <c r="Q1600" s="32" t="s">
        <v>598</v>
      </c>
      <c r="R1600" s="32" t="s">
        <v>224</v>
      </c>
      <c r="S1600" s="37" t="s">
        <v>24</v>
      </c>
      <c r="T1600" s="32">
        <v>6</v>
      </c>
      <c r="U1600" s="33">
        <v>42.379199999999997</v>
      </c>
      <c r="V1600" s="33">
        <v>178.0395</v>
      </c>
      <c r="W1600" s="33">
        <v>611.66669999999999</v>
      </c>
      <c r="X1600" s="33">
        <v>279.66669999999999</v>
      </c>
      <c r="Y1600" s="33">
        <v>571.66669999999999</v>
      </c>
      <c r="Z1600" s="33">
        <v>293.66669999999999</v>
      </c>
      <c r="AA1600" s="33">
        <f>SQRT(((W1600-W1595)^2)+((X1600-X1595)^2))</f>
        <v>226.01327394646538</v>
      </c>
      <c r="AB1600" s="33">
        <f>SQRT(((Y1598-Y1597)^2)+((Z1598-Z1597)^2))</f>
        <v>120.70211265756701</v>
      </c>
      <c r="AC1600" s="33">
        <f>ABS(180-V1600)</f>
        <v>1.9604999999999961</v>
      </c>
      <c r="AD1600" s="33">
        <v>0</v>
      </c>
      <c r="AE1600" s="33">
        <v>0</v>
      </c>
      <c r="AF1600" s="33">
        <v>0</v>
      </c>
      <c r="AG1600" s="23">
        <f>SQRT((W1600-W1598)^2+(X1600-X1598)^2)</f>
        <v>48.020828814171878</v>
      </c>
      <c r="AH1600" s="23">
        <f>SQRT((W1597-W1595)^2+(X1597-X1595)^2)</f>
        <v>50.039984012787215</v>
      </c>
      <c r="AI1600" s="23">
        <f>SQRT(((Y1597-Y1595)^2)+((Z1597-Z1595)^2))</f>
        <v>29</v>
      </c>
      <c r="AJ1600" s="23">
        <f>SQRT(((Y1600-Y1598)^2)+((Z1600-Z1598)^2))</f>
        <v>29.206163733020468</v>
      </c>
    </row>
    <row r="1601" spans="1:36" x14ac:dyDescent="0.25">
      <c r="A1601" s="47" t="s">
        <v>574</v>
      </c>
      <c r="B1601" s="47"/>
      <c r="C1601" s="47"/>
      <c r="J1601" s="32"/>
      <c r="K1601" s="32" t="s">
        <v>320</v>
      </c>
      <c r="L1601" s="32">
        <v>1591</v>
      </c>
      <c r="M1601" s="32" t="s">
        <v>608</v>
      </c>
      <c r="N1601" s="32" t="s">
        <v>670</v>
      </c>
      <c r="O1601" s="32" t="s">
        <v>610</v>
      </c>
      <c r="P1601" s="32" t="s">
        <v>232</v>
      </c>
      <c r="Q1601" s="32" t="s">
        <v>598</v>
      </c>
      <c r="R1601" s="32" t="s">
        <v>224</v>
      </c>
      <c r="S1601" s="37" t="s">
        <v>23</v>
      </c>
      <c r="T1601" s="32">
        <v>1</v>
      </c>
      <c r="U1601" s="33">
        <v>52.392699999999998</v>
      </c>
      <c r="V1601" s="33">
        <v>3.3304</v>
      </c>
      <c r="W1601" s="33">
        <v>396.33330000000001</v>
      </c>
      <c r="X1601" s="33">
        <v>310</v>
      </c>
      <c r="Y1601" s="33">
        <v>447.33330000000001</v>
      </c>
      <c r="Z1601" s="33">
        <v>298</v>
      </c>
      <c r="AA1601" s="33" t="s">
        <v>235</v>
      </c>
      <c r="AB1601" s="33" t="s">
        <v>235</v>
      </c>
      <c r="AC1601" s="33">
        <f>V1601</f>
        <v>3.3304</v>
      </c>
      <c r="AD1601" s="33" t="s">
        <v>235</v>
      </c>
      <c r="AE1601" s="33" t="s">
        <v>235</v>
      </c>
      <c r="AF1601" s="33" t="s">
        <v>235</v>
      </c>
      <c r="AG1601" s="33" t="s">
        <v>235</v>
      </c>
      <c r="AH1601" s="33" t="s">
        <v>235</v>
      </c>
      <c r="AI1601" s="33" t="s">
        <v>235</v>
      </c>
      <c r="AJ1601" s="33" t="s">
        <v>235</v>
      </c>
    </row>
    <row r="1602" spans="1:36" x14ac:dyDescent="0.25">
      <c r="A1602" s="30" t="s">
        <v>572</v>
      </c>
      <c r="B1602" s="34" t="s">
        <v>562</v>
      </c>
      <c r="C1602" s="31" t="s">
        <v>573</v>
      </c>
      <c r="J1602" s="32"/>
      <c r="K1602" s="32" t="s">
        <v>320</v>
      </c>
      <c r="L1602" s="32">
        <v>1592</v>
      </c>
      <c r="M1602" s="32" t="s">
        <v>608</v>
      </c>
      <c r="N1602" s="32" t="s">
        <v>670</v>
      </c>
      <c r="O1602" s="32" t="s">
        <v>610</v>
      </c>
      <c r="P1602" s="32" t="s">
        <v>232</v>
      </c>
      <c r="Q1602" s="32" t="s">
        <v>598</v>
      </c>
      <c r="R1602" s="32" t="s">
        <v>224</v>
      </c>
      <c r="S1602" s="37" t="s">
        <v>23</v>
      </c>
      <c r="T1602" s="32">
        <v>2</v>
      </c>
      <c r="U1602" s="33">
        <v>52.344999999999999</v>
      </c>
      <c r="V1602" s="33">
        <v>23.152899999999999</v>
      </c>
      <c r="W1602" s="33">
        <v>391.33330000000001</v>
      </c>
      <c r="X1602" s="33">
        <v>284</v>
      </c>
      <c r="Y1602" s="33">
        <v>443.33330000000001</v>
      </c>
      <c r="Z1602" s="33">
        <v>290</v>
      </c>
      <c r="AA1602" s="33" t="s">
        <v>235</v>
      </c>
      <c r="AB1602" s="33" t="s">
        <v>235</v>
      </c>
      <c r="AC1602" s="33">
        <f>V1602</f>
        <v>23.152899999999999</v>
      </c>
      <c r="AD1602" s="33" t="s">
        <v>235</v>
      </c>
      <c r="AE1602" s="33" t="s">
        <v>235</v>
      </c>
      <c r="AF1602" s="33" t="s">
        <v>235</v>
      </c>
      <c r="AG1602" s="33" t="s">
        <v>235</v>
      </c>
      <c r="AH1602" s="33" t="s">
        <v>235</v>
      </c>
      <c r="AI1602" s="33" t="s">
        <v>235</v>
      </c>
      <c r="AJ1602" s="33" t="s">
        <v>235</v>
      </c>
    </row>
    <row r="1603" spans="1:36" x14ac:dyDescent="0.25">
      <c r="A1603" s="26" t="s">
        <v>571</v>
      </c>
      <c r="B1603" s="19">
        <v>1</v>
      </c>
      <c r="C1603" s="27">
        <v>1</v>
      </c>
      <c r="J1603" s="32"/>
      <c r="K1603" s="32" t="s">
        <v>320</v>
      </c>
      <c r="L1603" s="32">
        <v>1593</v>
      </c>
      <c r="M1603" s="32" t="s">
        <v>608</v>
      </c>
      <c r="N1603" s="32" t="s">
        <v>670</v>
      </c>
      <c r="O1603" s="32" t="s">
        <v>610</v>
      </c>
      <c r="P1603" s="32" t="s">
        <v>232</v>
      </c>
      <c r="Q1603" s="32" t="s">
        <v>598</v>
      </c>
      <c r="R1603" s="32" t="s">
        <v>224</v>
      </c>
      <c r="S1603" s="37" t="s">
        <v>23</v>
      </c>
      <c r="T1603" s="32">
        <v>3</v>
      </c>
      <c r="U1603" s="33">
        <v>53.141300000000001</v>
      </c>
      <c r="V1603" s="33">
        <v>36.369799999999998</v>
      </c>
      <c r="W1603" s="33">
        <v>401.33330000000001</v>
      </c>
      <c r="X1603" s="33">
        <v>258</v>
      </c>
      <c r="Y1603" s="33">
        <v>451.33330000000001</v>
      </c>
      <c r="Z1603" s="33">
        <v>276</v>
      </c>
      <c r="AA1603" s="33" t="s">
        <v>235</v>
      </c>
      <c r="AB1603" s="33" t="s">
        <v>235</v>
      </c>
      <c r="AC1603" s="33">
        <f>V1603</f>
        <v>36.369799999999998</v>
      </c>
      <c r="AD1603" s="33" t="s">
        <v>235</v>
      </c>
      <c r="AE1603" s="33" t="s">
        <v>235</v>
      </c>
      <c r="AF1603" s="33" t="s">
        <v>235</v>
      </c>
      <c r="AG1603" s="33" t="s">
        <v>235</v>
      </c>
      <c r="AH1603" s="33" t="s">
        <v>235</v>
      </c>
      <c r="AI1603" s="40" t="s">
        <v>235</v>
      </c>
      <c r="AJ1603" s="40" t="s">
        <v>235</v>
      </c>
    </row>
    <row r="1604" spans="1:36" x14ac:dyDescent="0.25">
      <c r="A1604" s="28" t="s">
        <v>571</v>
      </c>
      <c r="B1604" s="11">
        <v>2</v>
      </c>
      <c r="C1604" s="29">
        <v>1</v>
      </c>
      <c r="J1604" s="32"/>
      <c r="K1604" s="32" t="s">
        <v>320</v>
      </c>
      <c r="L1604" s="32">
        <v>1594</v>
      </c>
      <c r="M1604" s="32" t="s">
        <v>608</v>
      </c>
      <c r="N1604" s="32" t="s">
        <v>670</v>
      </c>
      <c r="O1604" s="32" t="s">
        <v>610</v>
      </c>
      <c r="P1604" s="32" t="s">
        <v>232</v>
      </c>
      <c r="Q1604" s="32" t="s">
        <v>598</v>
      </c>
      <c r="R1604" s="32" t="s">
        <v>224</v>
      </c>
      <c r="S1604" s="37" t="s">
        <v>24</v>
      </c>
      <c r="T1604" s="32">
        <v>4</v>
      </c>
      <c r="U1604" s="33">
        <v>50.448</v>
      </c>
      <c r="V1604" s="33">
        <v>145.94030000000001</v>
      </c>
      <c r="W1604" s="33">
        <v>580.33330000000001</v>
      </c>
      <c r="X1604" s="33">
        <v>207</v>
      </c>
      <c r="Y1604" s="33">
        <v>548.33330000000001</v>
      </c>
      <c r="Z1604" s="33">
        <v>246</v>
      </c>
      <c r="AA1604" s="33" t="s">
        <v>235</v>
      </c>
      <c r="AB1604" s="33" t="s">
        <v>235</v>
      </c>
      <c r="AC1604" s="33">
        <f>ABS(180-V1604)</f>
        <v>34.059699999999992</v>
      </c>
      <c r="AD1604" s="33" t="s">
        <v>235</v>
      </c>
      <c r="AE1604" s="33" t="s">
        <v>235</v>
      </c>
      <c r="AF1604" s="33" t="s">
        <v>235</v>
      </c>
      <c r="AG1604" s="33" t="s">
        <v>235</v>
      </c>
      <c r="AH1604" s="33" t="s">
        <v>235</v>
      </c>
      <c r="AI1604" s="40" t="s">
        <v>235</v>
      </c>
      <c r="AJ1604" s="40" t="s">
        <v>235</v>
      </c>
    </row>
    <row r="1605" spans="1:36" x14ac:dyDescent="0.25">
      <c r="A1605" s="28" t="s">
        <v>571</v>
      </c>
      <c r="B1605" s="11">
        <v>3</v>
      </c>
      <c r="C1605" s="29">
        <v>1</v>
      </c>
      <c r="J1605" s="32"/>
      <c r="K1605" s="32" t="s">
        <v>320</v>
      </c>
      <c r="L1605" s="32">
        <v>1595</v>
      </c>
      <c r="M1605" s="32" t="s">
        <v>608</v>
      </c>
      <c r="N1605" s="32" t="s">
        <v>670</v>
      </c>
      <c r="O1605" s="32" t="s">
        <v>610</v>
      </c>
      <c r="P1605" s="32" t="s">
        <v>232</v>
      </c>
      <c r="Q1605" s="32" t="s">
        <v>598</v>
      </c>
      <c r="R1605" s="32" t="s">
        <v>224</v>
      </c>
      <c r="S1605" s="37" t="s">
        <v>24</v>
      </c>
      <c r="T1605" s="32">
        <v>5</v>
      </c>
      <c r="U1605" s="33">
        <v>53.150700000000001</v>
      </c>
      <c r="V1605" s="33">
        <v>155.38499999999999</v>
      </c>
      <c r="W1605" s="33">
        <v>604.33330000000001</v>
      </c>
      <c r="X1605" s="33">
        <v>220</v>
      </c>
      <c r="Y1605" s="33">
        <v>564.33330000000001</v>
      </c>
      <c r="Z1605" s="33">
        <v>255</v>
      </c>
      <c r="AA1605" s="33" t="s">
        <v>235</v>
      </c>
      <c r="AB1605" s="33" t="s">
        <v>235</v>
      </c>
      <c r="AC1605" s="33">
        <f>ABS(180-V1605)</f>
        <v>24.615000000000009</v>
      </c>
      <c r="AD1605" s="33" t="s">
        <v>235</v>
      </c>
      <c r="AE1605" s="33" t="s">
        <v>235</v>
      </c>
      <c r="AF1605" s="33" t="s">
        <v>235</v>
      </c>
      <c r="AG1605" s="33" t="s">
        <v>235</v>
      </c>
      <c r="AH1605" s="33" t="s">
        <v>235</v>
      </c>
      <c r="AI1605" s="40" t="s">
        <v>235</v>
      </c>
      <c r="AJ1605" s="40" t="s">
        <v>235</v>
      </c>
    </row>
    <row r="1606" spans="1:36" x14ac:dyDescent="0.25">
      <c r="A1606" s="28" t="s">
        <v>571</v>
      </c>
      <c r="B1606" s="11">
        <v>4</v>
      </c>
      <c r="C1606" s="29">
        <v>1</v>
      </c>
      <c r="J1606" s="32"/>
      <c r="K1606" s="32" t="s">
        <v>320</v>
      </c>
      <c r="L1606" s="32">
        <v>1596</v>
      </c>
      <c r="M1606" s="32" t="s">
        <v>608</v>
      </c>
      <c r="N1606" s="32" t="s">
        <v>670</v>
      </c>
      <c r="O1606" s="32" t="s">
        <v>610</v>
      </c>
      <c r="P1606" s="32" t="s">
        <v>232</v>
      </c>
      <c r="Q1606" s="32" t="s">
        <v>598</v>
      </c>
      <c r="R1606" s="32" t="s">
        <v>224</v>
      </c>
      <c r="S1606" s="37" t="s">
        <v>24</v>
      </c>
      <c r="T1606" s="32">
        <v>6</v>
      </c>
      <c r="U1606" s="33">
        <v>52.811</v>
      </c>
      <c r="V1606" s="33">
        <v>177.7929</v>
      </c>
      <c r="W1606" s="33">
        <v>617.33330000000001</v>
      </c>
      <c r="X1606" s="33">
        <v>246</v>
      </c>
      <c r="Y1606" s="33">
        <v>567.33330000000001</v>
      </c>
      <c r="Z1606" s="33">
        <v>263</v>
      </c>
      <c r="AA1606" s="33">
        <f>SQRT(((W1606-W1601)^2)+((X1606-X1601)^2))</f>
        <v>230.08042072284204</v>
      </c>
      <c r="AB1606" s="33">
        <f>SQRT(((Y1604-Y1603)^2)+((Z1604-Z1603)^2))</f>
        <v>101.53324578678651</v>
      </c>
      <c r="AC1606" s="33">
        <f>ABS(180-V1606)</f>
        <v>2.207099999999997</v>
      </c>
      <c r="AD1606" s="33">
        <v>0</v>
      </c>
      <c r="AE1606" s="33">
        <v>0</v>
      </c>
      <c r="AF1606" s="33">
        <v>0</v>
      </c>
      <c r="AG1606" s="23">
        <f>SQRT((W1606-W1604)^2+(X1606-X1604)^2)</f>
        <v>53.758720222862451</v>
      </c>
      <c r="AH1606" s="23">
        <f>SQRT((W1603-W1601)^2+(X1603-X1601)^2)</f>
        <v>52.239831546435909</v>
      </c>
      <c r="AI1606" s="23">
        <f>SQRT(((Y1603-Y1601)^2)+((Z1603-Z1601)^2))</f>
        <v>22.360679774997898</v>
      </c>
      <c r="AJ1606" s="23">
        <f>SQRT(((Y1606-Y1604)^2)+((Z1606-Z1604)^2))</f>
        <v>25.495097567963924</v>
      </c>
    </row>
    <row r="1607" spans="1:36" x14ac:dyDescent="0.25">
      <c r="A1607" s="28" t="s">
        <v>571</v>
      </c>
      <c r="B1607" s="11">
        <v>5</v>
      </c>
      <c r="C1607" s="29">
        <v>1</v>
      </c>
      <c r="J1607" s="32"/>
      <c r="K1607" s="32" t="s">
        <v>321</v>
      </c>
      <c r="L1607" s="32">
        <v>1597</v>
      </c>
      <c r="M1607" s="32" t="s">
        <v>608</v>
      </c>
      <c r="N1607" s="32" t="s">
        <v>670</v>
      </c>
      <c r="O1607" s="32" t="s">
        <v>610</v>
      </c>
      <c r="P1607" s="32" t="s">
        <v>232</v>
      </c>
      <c r="Q1607" s="32" t="s">
        <v>598</v>
      </c>
      <c r="R1607" s="32" t="s">
        <v>224</v>
      </c>
      <c r="S1607" s="37" t="s">
        <v>23</v>
      </c>
      <c r="T1607" s="32">
        <v>1</v>
      </c>
      <c r="U1607" s="33">
        <v>47.4236</v>
      </c>
      <c r="V1607" s="33">
        <v>4.8731</v>
      </c>
      <c r="W1607" s="33">
        <v>326.33330000000001</v>
      </c>
      <c r="X1607" s="33">
        <v>411</v>
      </c>
      <c r="Y1607" s="33">
        <v>369.33330000000001</v>
      </c>
      <c r="Z1607" s="33">
        <v>391</v>
      </c>
      <c r="AA1607" s="33" t="s">
        <v>235</v>
      </c>
      <c r="AB1607" s="33" t="s">
        <v>235</v>
      </c>
      <c r="AC1607" s="33">
        <f>V1607</f>
        <v>4.8731</v>
      </c>
      <c r="AD1607" s="33" t="s">
        <v>235</v>
      </c>
      <c r="AE1607" s="33" t="s">
        <v>235</v>
      </c>
      <c r="AF1607" s="33" t="s">
        <v>235</v>
      </c>
      <c r="AG1607" s="33" t="s">
        <v>235</v>
      </c>
      <c r="AH1607" s="33" t="s">
        <v>235</v>
      </c>
      <c r="AI1607" s="33" t="s">
        <v>235</v>
      </c>
      <c r="AJ1607" s="33" t="s">
        <v>235</v>
      </c>
    </row>
    <row r="1608" spans="1:36" x14ac:dyDescent="0.25">
      <c r="A1608" s="28" t="s">
        <v>571</v>
      </c>
      <c r="B1608" s="11">
        <v>6</v>
      </c>
      <c r="C1608" s="29">
        <v>1</v>
      </c>
      <c r="J1608" s="32"/>
      <c r="K1608" s="32" t="s">
        <v>321</v>
      </c>
      <c r="L1608" s="32">
        <v>1598</v>
      </c>
      <c r="M1608" s="32" t="s">
        <v>608</v>
      </c>
      <c r="N1608" s="32" t="s">
        <v>670</v>
      </c>
      <c r="O1608" s="32" t="s">
        <v>610</v>
      </c>
      <c r="P1608" s="32" t="s">
        <v>232</v>
      </c>
      <c r="Q1608" s="32" t="s">
        <v>598</v>
      </c>
      <c r="R1608" s="32" t="s">
        <v>224</v>
      </c>
      <c r="S1608" s="37" t="s">
        <v>23</v>
      </c>
      <c r="T1608" s="32">
        <v>2</v>
      </c>
      <c r="U1608" s="33">
        <v>46.872199999999999</v>
      </c>
      <c r="V1608" s="33">
        <v>18.7468</v>
      </c>
      <c r="W1608" s="33">
        <v>316.33330000000001</v>
      </c>
      <c r="X1608" s="33">
        <v>391</v>
      </c>
      <c r="Y1608" s="33">
        <v>362.33330000000001</v>
      </c>
      <c r="Z1608" s="33">
        <v>382</v>
      </c>
      <c r="AA1608" s="33" t="s">
        <v>235</v>
      </c>
      <c r="AB1608" s="33" t="s">
        <v>235</v>
      </c>
      <c r="AC1608" s="33">
        <f>V1608</f>
        <v>18.7468</v>
      </c>
      <c r="AD1608" s="33" t="s">
        <v>235</v>
      </c>
      <c r="AE1608" s="33" t="s">
        <v>235</v>
      </c>
      <c r="AF1608" s="33" t="s">
        <v>235</v>
      </c>
      <c r="AG1608" s="33" t="s">
        <v>235</v>
      </c>
      <c r="AH1608" s="33" t="s">
        <v>235</v>
      </c>
      <c r="AI1608" s="33" t="s">
        <v>235</v>
      </c>
      <c r="AJ1608" s="33" t="s">
        <v>235</v>
      </c>
    </row>
    <row r="1609" spans="1:36" x14ac:dyDescent="0.25">
      <c r="A1609" s="28" t="s">
        <v>571</v>
      </c>
      <c r="B1609" s="11">
        <v>7</v>
      </c>
      <c r="C1609" s="29">
        <v>1</v>
      </c>
      <c r="J1609" s="32"/>
      <c r="K1609" s="32" t="s">
        <v>321</v>
      </c>
      <c r="L1609" s="32">
        <v>1599</v>
      </c>
      <c r="M1609" s="32" t="s">
        <v>608</v>
      </c>
      <c r="N1609" s="32" t="s">
        <v>670</v>
      </c>
      <c r="O1609" s="32" t="s">
        <v>610</v>
      </c>
      <c r="P1609" s="32" t="s">
        <v>232</v>
      </c>
      <c r="Q1609" s="32" t="s">
        <v>598</v>
      </c>
      <c r="R1609" s="32" t="s">
        <v>224</v>
      </c>
      <c r="S1609" s="37" t="s">
        <v>23</v>
      </c>
      <c r="T1609" s="32">
        <v>3</v>
      </c>
      <c r="U1609" s="33">
        <v>46.043500000000002</v>
      </c>
      <c r="V1609" s="33">
        <v>32.3065</v>
      </c>
      <c r="W1609" s="33">
        <v>322.33330000000001</v>
      </c>
      <c r="X1609" s="33">
        <v>364</v>
      </c>
      <c r="Y1609" s="33">
        <v>368.33330000000001</v>
      </c>
      <c r="Z1609" s="33">
        <v>366</v>
      </c>
      <c r="AA1609" s="33" t="s">
        <v>235</v>
      </c>
      <c r="AB1609" s="33" t="s">
        <v>235</v>
      </c>
      <c r="AC1609" s="33">
        <f>V1609</f>
        <v>32.3065</v>
      </c>
      <c r="AD1609" s="33" t="s">
        <v>235</v>
      </c>
      <c r="AE1609" s="33" t="s">
        <v>235</v>
      </c>
      <c r="AF1609" s="33" t="s">
        <v>235</v>
      </c>
      <c r="AG1609" s="40" t="s">
        <v>235</v>
      </c>
      <c r="AH1609" s="40" t="s">
        <v>235</v>
      </c>
      <c r="AI1609" s="40" t="s">
        <v>235</v>
      </c>
      <c r="AJ1609" s="40" t="s">
        <v>235</v>
      </c>
    </row>
    <row r="1610" spans="1:36" x14ac:dyDescent="0.25">
      <c r="A1610" s="28" t="s">
        <v>571</v>
      </c>
      <c r="B1610" s="11">
        <v>8</v>
      </c>
      <c r="C1610" s="29">
        <v>1</v>
      </c>
      <c r="J1610" s="32"/>
      <c r="K1610" s="32" t="s">
        <v>321</v>
      </c>
      <c r="L1610" s="32">
        <v>1600</v>
      </c>
      <c r="M1610" s="32" t="s">
        <v>608</v>
      </c>
      <c r="N1610" s="32" t="s">
        <v>670</v>
      </c>
      <c r="O1610" s="32" t="s">
        <v>610</v>
      </c>
      <c r="P1610" s="32" t="s">
        <v>232</v>
      </c>
      <c r="Q1610" s="32" t="s">
        <v>598</v>
      </c>
      <c r="R1610" s="32" t="s">
        <v>224</v>
      </c>
      <c r="S1610" s="37" t="s">
        <v>24</v>
      </c>
      <c r="T1610" s="32">
        <v>4</v>
      </c>
      <c r="U1610" s="33">
        <v>43.863399999999999</v>
      </c>
      <c r="V1610" s="33">
        <v>144.04470000000001</v>
      </c>
      <c r="W1610" s="33">
        <v>476.33330000000001</v>
      </c>
      <c r="X1610" s="33">
        <v>275</v>
      </c>
      <c r="Y1610" s="33">
        <v>458.33330000000001</v>
      </c>
      <c r="Z1610" s="33">
        <v>315</v>
      </c>
      <c r="AA1610" s="33" t="s">
        <v>235</v>
      </c>
      <c r="AB1610" s="33" t="s">
        <v>235</v>
      </c>
      <c r="AC1610" s="33">
        <f>ABS(180-V1610)</f>
        <v>35.955299999999994</v>
      </c>
      <c r="AD1610" s="33" t="s">
        <v>235</v>
      </c>
      <c r="AE1610" s="33" t="s">
        <v>235</v>
      </c>
      <c r="AF1610" s="33" t="s">
        <v>235</v>
      </c>
      <c r="AG1610" s="40" t="s">
        <v>235</v>
      </c>
      <c r="AH1610" s="40" t="s">
        <v>235</v>
      </c>
      <c r="AI1610" s="40" t="s">
        <v>235</v>
      </c>
      <c r="AJ1610" s="40" t="s">
        <v>235</v>
      </c>
    </row>
    <row r="1611" spans="1:36" x14ac:dyDescent="0.25">
      <c r="A1611" s="28" t="s">
        <v>571</v>
      </c>
      <c r="B1611" s="11">
        <v>9</v>
      </c>
      <c r="C1611" s="29">
        <v>1</v>
      </c>
      <c r="J1611" s="32"/>
      <c r="K1611" s="32" t="s">
        <v>321</v>
      </c>
      <c r="L1611" s="32">
        <v>1601</v>
      </c>
      <c r="M1611" s="32" t="s">
        <v>608</v>
      </c>
      <c r="N1611" s="32" t="s">
        <v>670</v>
      </c>
      <c r="O1611" s="32" t="s">
        <v>610</v>
      </c>
      <c r="P1611" s="32" t="s">
        <v>232</v>
      </c>
      <c r="Q1611" s="32" t="s">
        <v>598</v>
      </c>
      <c r="R1611" s="32" t="s">
        <v>224</v>
      </c>
      <c r="S1611" s="37" t="s">
        <v>24</v>
      </c>
      <c r="T1611" s="32">
        <v>5</v>
      </c>
      <c r="U1611" s="33">
        <v>49.406500000000001</v>
      </c>
      <c r="V1611" s="33">
        <v>155.75909999999999</v>
      </c>
      <c r="W1611" s="33">
        <v>502.33330000000001</v>
      </c>
      <c r="X1611" s="33">
        <v>281</v>
      </c>
      <c r="Y1611" s="33">
        <v>473.33330000000001</v>
      </c>
      <c r="Z1611" s="33">
        <v>321</v>
      </c>
      <c r="AA1611" s="33" t="s">
        <v>235</v>
      </c>
      <c r="AB1611" s="33" t="s">
        <v>235</v>
      </c>
      <c r="AC1611" s="33">
        <f>ABS(180-V1611)</f>
        <v>24.240900000000011</v>
      </c>
      <c r="AD1611" s="33" t="s">
        <v>235</v>
      </c>
      <c r="AE1611" s="33" t="s">
        <v>235</v>
      </c>
      <c r="AF1611" s="33" t="s">
        <v>235</v>
      </c>
      <c r="AG1611" s="40" t="s">
        <v>235</v>
      </c>
      <c r="AH1611" s="40" t="s">
        <v>235</v>
      </c>
      <c r="AI1611" s="40" t="s">
        <v>235</v>
      </c>
      <c r="AJ1611" s="40" t="s">
        <v>235</v>
      </c>
    </row>
    <row r="1612" spans="1:36" x14ac:dyDescent="0.25">
      <c r="A1612" s="28" t="s">
        <v>571</v>
      </c>
      <c r="B1612" s="11">
        <v>10</v>
      </c>
      <c r="C1612" s="29">
        <v>1</v>
      </c>
      <c r="J1612" s="32"/>
      <c r="K1612" s="32" t="s">
        <v>321</v>
      </c>
      <c r="L1612" s="32">
        <v>1602</v>
      </c>
      <c r="M1612" s="32" t="s">
        <v>608</v>
      </c>
      <c r="N1612" s="32" t="s">
        <v>670</v>
      </c>
      <c r="O1612" s="32" t="s">
        <v>610</v>
      </c>
      <c r="P1612" s="32" t="s">
        <v>232</v>
      </c>
      <c r="Q1612" s="32" t="s">
        <v>598</v>
      </c>
      <c r="R1612" s="32" t="s">
        <v>224</v>
      </c>
      <c r="S1612" s="37" t="s">
        <v>24</v>
      </c>
      <c r="T1612" s="32">
        <v>6</v>
      </c>
      <c r="U1612" s="33">
        <v>44.407200000000003</v>
      </c>
      <c r="V1612" s="33">
        <v>173.97929999999999</v>
      </c>
      <c r="W1612" s="33">
        <v>514.33330000000001</v>
      </c>
      <c r="X1612" s="33">
        <v>303</v>
      </c>
      <c r="Y1612" s="33">
        <v>478.33330000000001</v>
      </c>
      <c r="Z1612" s="33">
        <v>329</v>
      </c>
      <c r="AA1612" s="33">
        <f>SQRT(((W1612-W1607)^2)+((X1612-X1607)^2))</f>
        <v>216.81328372588243</v>
      </c>
      <c r="AB1612" s="33">
        <f>SQRT(((Y1610-Y1609)^2)+((Z1610-Z1609)^2))</f>
        <v>103.4456378974</v>
      </c>
      <c r="AC1612" s="33">
        <f>ABS(180-V1612)</f>
        <v>6.020700000000005</v>
      </c>
      <c r="AD1612" s="33">
        <v>0</v>
      </c>
      <c r="AE1612" s="33">
        <v>0</v>
      </c>
      <c r="AF1612" s="33">
        <v>0</v>
      </c>
      <c r="AG1612" s="23">
        <f>SQRT((W1612-W1610)^2+(X1612-X1610)^2)</f>
        <v>47.201694884823787</v>
      </c>
      <c r="AH1612" s="23">
        <f>SQRT((W1609-W1607)^2+(X1609-X1607)^2)</f>
        <v>47.169905660283021</v>
      </c>
      <c r="AI1612" s="23">
        <f>SQRT(((Y1609-Y1607)^2)+((Z1609-Z1607)^2))</f>
        <v>25.019992006393608</v>
      </c>
      <c r="AJ1612" s="23">
        <f>SQRT(((Y1612-Y1610)^2)+((Z1612-Z1610)^2))</f>
        <v>24.413111231467404</v>
      </c>
    </row>
    <row r="1613" spans="1:36" x14ac:dyDescent="0.25">
      <c r="A1613" s="28" t="s">
        <v>571</v>
      </c>
      <c r="B1613" s="11">
        <v>11</v>
      </c>
      <c r="C1613" s="29">
        <v>1</v>
      </c>
      <c r="J1613" s="32"/>
      <c r="K1613" s="32" t="s">
        <v>322</v>
      </c>
      <c r="L1613" s="32">
        <v>1603</v>
      </c>
      <c r="M1613" s="32" t="s">
        <v>608</v>
      </c>
      <c r="N1613" s="32" t="s">
        <v>670</v>
      </c>
      <c r="O1613" s="32" t="s">
        <v>610</v>
      </c>
      <c r="P1613" s="32" t="s">
        <v>232</v>
      </c>
      <c r="Q1613" s="32" t="s">
        <v>598</v>
      </c>
      <c r="R1613" s="32" t="s">
        <v>224</v>
      </c>
      <c r="S1613" s="37" t="s">
        <v>23</v>
      </c>
      <c r="T1613" s="32">
        <v>1</v>
      </c>
      <c r="U1613" s="33">
        <v>45.618000000000002</v>
      </c>
      <c r="V1613" s="33">
        <v>2.1753</v>
      </c>
      <c r="W1613" s="33">
        <v>511.66669999999999</v>
      </c>
      <c r="X1613" s="33">
        <v>264</v>
      </c>
      <c r="Y1613" s="33">
        <v>552.66669999999999</v>
      </c>
      <c r="Z1613" s="33">
        <v>284</v>
      </c>
      <c r="AA1613" s="33" t="s">
        <v>235</v>
      </c>
      <c r="AB1613" s="33" t="s">
        <v>235</v>
      </c>
      <c r="AC1613" s="33">
        <f>V1613</f>
        <v>2.1753</v>
      </c>
      <c r="AD1613" s="33" t="s">
        <v>235</v>
      </c>
      <c r="AE1613" s="33" t="s">
        <v>235</v>
      </c>
      <c r="AF1613" s="33" t="s">
        <v>235</v>
      </c>
      <c r="AG1613" s="33" t="s">
        <v>235</v>
      </c>
      <c r="AH1613" s="33" t="s">
        <v>235</v>
      </c>
      <c r="AI1613" s="33" t="s">
        <v>235</v>
      </c>
      <c r="AJ1613" s="33" t="s">
        <v>235</v>
      </c>
    </row>
    <row r="1614" spans="1:36" x14ac:dyDescent="0.25">
      <c r="A1614" s="28" t="s">
        <v>571</v>
      </c>
      <c r="B1614" s="11">
        <v>12</v>
      </c>
      <c r="C1614" s="29">
        <v>1</v>
      </c>
      <c r="J1614" s="32"/>
      <c r="K1614" s="32" t="s">
        <v>322</v>
      </c>
      <c r="L1614" s="32">
        <v>1604</v>
      </c>
      <c r="M1614" s="32" t="s">
        <v>608</v>
      </c>
      <c r="N1614" s="32" t="s">
        <v>670</v>
      </c>
      <c r="O1614" s="32" t="s">
        <v>610</v>
      </c>
      <c r="P1614" s="32" t="s">
        <v>232</v>
      </c>
      <c r="Q1614" s="32" t="s">
        <v>598</v>
      </c>
      <c r="R1614" s="32" t="s">
        <v>224</v>
      </c>
      <c r="S1614" s="37" t="s">
        <v>23</v>
      </c>
      <c r="T1614" s="32">
        <v>2</v>
      </c>
      <c r="U1614" s="33">
        <v>44.5533</v>
      </c>
      <c r="V1614" s="33">
        <v>17.730799999999999</v>
      </c>
      <c r="W1614" s="33">
        <v>522.66669999999999</v>
      </c>
      <c r="X1614" s="33">
        <v>245</v>
      </c>
      <c r="Y1614" s="33">
        <v>553.66669999999999</v>
      </c>
      <c r="Z1614" s="33">
        <v>277</v>
      </c>
      <c r="AA1614" s="33" t="s">
        <v>235</v>
      </c>
      <c r="AB1614" s="33" t="s">
        <v>235</v>
      </c>
      <c r="AC1614" s="33">
        <f>V1614</f>
        <v>17.730799999999999</v>
      </c>
      <c r="AD1614" s="33" t="s">
        <v>235</v>
      </c>
      <c r="AE1614" s="33" t="s">
        <v>235</v>
      </c>
      <c r="AF1614" s="33" t="s">
        <v>235</v>
      </c>
      <c r="AG1614" s="33" t="s">
        <v>235</v>
      </c>
      <c r="AH1614" s="33" t="s">
        <v>235</v>
      </c>
      <c r="AI1614" s="33" t="s">
        <v>235</v>
      </c>
      <c r="AJ1614" s="33" t="s">
        <v>235</v>
      </c>
    </row>
    <row r="1615" spans="1:36" x14ac:dyDescent="0.25">
      <c r="A1615" s="28" t="s">
        <v>571</v>
      </c>
      <c r="B1615" s="11">
        <v>13</v>
      </c>
      <c r="C1615" s="29">
        <v>1</v>
      </c>
      <c r="J1615" s="32"/>
      <c r="K1615" s="32" t="s">
        <v>322</v>
      </c>
      <c r="L1615" s="32">
        <v>1605</v>
      </c>
      <c r="M1615" s="32" t="s">
        <v>608</v>
      </c>
      <c r="N1615" s="32" t="s">
        <v>670</v>
      </c>
      <c r="O1615" s="32" t="s">
        <v>610</v>
      </c>
      <c r="P1615" s="32" t="s">
        <v>232</v>
      </c>
      <c r="Q1615" s="32" t="s">
        <v>598</v>
      </c>
      <c r="R1615" s="32" t="s">
        <v>224</v>
      </c>
      <c r="S1615" s="37" t="s">
        <v>23</v>
      </c>
      <c r="T1615" s="32">
        <v>3</v>
      </c>
      <c r="U1615" s="33">
        <v>44.204099999999997</v>
      </c>
      <c r="V1615" s="33">
        <v>24.1738</v>
      </c>
      <c r="W1615" s="33">
        <v>541.66669999999999</v>
      </c>
      <c r="X1615" s="33">
        <v>238</v>
      </c>
      <c r="Y1615" s="33">
        <v>568.66669999999999</v>
      </c>
      <c r="Z1615" s="33">
        <v>273</v>
      </c>
      <c r="AA1615" s="33" t="s">
        <v>235</v>
      </c>
      <c r="AB1615" s="33" t="s">
        <v>235</v>
      </c>
      <c r="AC1615" s="33">
        <f>V1615</f>
        <v>24.1738</v>
      </c>
      <c r="AD1615" s="33" t="s">
        <v>235</v>
      </c>
      <c r="AE1615" s="33" t="s">
        <v>235</v>
      </c>
      <c r="AF1615" s="33" t="s">
        <v>235</v>
      </c>
      <c r="AG1615" s="33" t="s">
        <v>235</v>
      </c>
      <c r="AH1615" s="33" t="s">
        <v>235</v>
      </c>
      <c r="AI1615" s="40" t="s">
        <v>235</v>
      </c>
      <c r="AJ1615" s="40" t="s">
        <v>235</v>
      </c>
    </row>
    <row r="1616" spans="1:36" x14ac:dyDescent="0.25">
      <c r="A1616" s="28" t="s">
        <v>571</v>
      </c>
      <c r="B1616" s="11">
        <v>14</v>
      </c>
      <c r="C1616" s="29">
        <v>1</v>
      </c>
      <c r="J1616" s="32"/>
      <c r="K1616" s="32" t="s">
        <v>322</v>
      </c>
      <c r="L1616" s="32">
        <v>1606</v>
      </c>
      <c r="M1616" s="32" t="s">
        <v>608</v>
      </c>
      <c r="N1616" s="32" t="s">
        <v>670</v>
      </c>
      <c r="O1616" s="32" t="s">
        <v>610</v>
      </c>
      <c r="P1616" s="32" t="s">
        <v>232</v>
      </c>
      <c r="Q1616" s="32" t="s">
        <v>598</v>
      </c>
      <c r="R1616" s="32" t="s">
        <v>224</v>
      </c>
      <c r="S1616" s="37" t="s">
        <v>24</v>
      </c>
      <c r="T1616" s="32">
        <v>4</v>
      </c>
      <c r="U1616" s="33">
        <v>42</v>
      </c>
      <c r="V1616" s="33">
        <v>151.82140000000001</v>
      </c>
      <c r="W1616" s="33">
        <v>700.66669999999999</v>
      </c>
      <c r="X1616" s="33">
        <v>321</v>
      </c>
      <c r="Y1616" s="33">
        <v>658.66669999999999</v>
      </c>
      <c r="Z1616" s="33">
        <v>321</v>
      </c>
      <c r="AA1616" s="33" t="s">
        <v>235</v>
      </c>
      <c r="AB1616" s="33" t="s">
        <v>235</v>
      </c>
      <c r="AC1616" s="33">
        <f>ABS(180-V1616)</f>
        <v>28.178599999999989</v>
      </c>
      <c r="AD1616" s="33" t="s">
        <v>235</v>
      </c>
      <c r="AE1616" s="33" t="s">
        <v>235</v>
      </c>
      <c r="AF1616" s="33" t="s">
        <v>235</v>
      </c>
      <c r="AG1616" s="33" t="s">
        <v>235</v>
      </c>
      <c r="AH1616" s="33" t="s">
        <v>235</v>
      </c>
      <c r="AI1616" s="40" t="s">
        <v>235</v>
      </c>
      <c r="AJ1616" s="40" t="s">
        <v>235</v>
      </c>
    </row>
    <row r="1617" spans="1:36" x14ac:dyDescent="0.25">
      <c r="A1617" s="28" t="s">
        <v>571</v>
      </c>
      <c r="B1617" s="11">
        <v>15</v>
      </c>
      <c r="C1617" s="29">
        <v>1</v>
      </c>
      <c r="J1617" s="32"/>
      <c r="K1617" s="32" t="s">
        <v>322</v>
      </c>
      <c r="L1617" s="32">
        <v>1607</v>
      </c>
      <c r="M1617" s="32" t="s">
        <v>608</v>
      </c>
      <c r="N1617" s="32" t="s">
        <v>670</v>
      </c>
      <c r="O1617" s="32" t="s">
        <v>610</v>
      </c>
      <c r="P1617" s="32" t="s">
        <v>232</v>
      </c>
      <c r="Q1617" s="32" t="s">
        <v>598</v>
      </c>
      <c r="R1617" s="32" t="s">
        <v>224</v>
      </c>
      <c r="S1617" s="37" t="s">
        <v>24</v>
      </c>
      <c r="T1617" s="32">
        <v>5</v>
      </c>
      <c r="U1617" s="33">
        <v>45.177399999999999</v>
      </c>
      <c r="V1617" s="33">
        <v>156.90100000000001</v>
      </c>
      <c r="W1617" s="33">
        <v>711.66669999999999</v>
      </c>
      <c r="X1617" s="33">
        <v>341</v>
      </c>
      <c r="Y1617" s="33">
        <v>666.66669999999999</v>
      </c>
      <c r="Z1617" s="33">
        <v>337</v>
      </c>
      <c r="AA1617" s="33" t="s">
        <v>235</v>
      </c>
      <c r="AB1617" s="33" t="s">
        <v>235</v>
      </c>
      <c r="AC1617" s="33">
        <f>ABS(180-V1617)</f>
        <v>23.09899999999999</v>
      </c>
      <c r="AD1617" s="33" t="s">
        <v>235</v>
      </c>
      <c r="AE1617" s="33" t="s">
        <v>235</v>
      </c>
      <c r="AF1617" s="33" t="s">
        <v>235</v>
      </c>
      <c r="AG1617" s="33" t="s">
        <v>235</v>
      </c>
      <c r="AH1617" s="33" t="s">
        <v>235</v>
      </c>
      <c r="AI1617" s="40" t="s">
        <v>235</v>
      </c>
      <c r="AJ1617" s="40" t="s">
        <v>235</v>
      </c>
    </row>
    <row r="1618" spans="1:36" x14ac:dyDescent="0.25">
      <c r="A1618" s="28" t="s">
        <v>571</v>
      </c>
      <c r="B1618" s="11">
        <v>16</v>
      </c>
      <c r="C1618" s="29">
        <v>1</v>
      </c>
      <c r="J1618" s="32"/>
      <c r="K1618" s="32" t="s">
        <v>322</v>
      </c>
      <c r="L1618" s="32">
        <v>1608</v>
      </c>
      <c r="M1618" s="32" t="s">
        <v>608</v>
      </c>
      <c r="N1618" s="32" t="s">
        <v>670</v>
      </c>
      <c r="O1618" s="32" t="s">
        <v>610</v>
      </c>
      <c r="P1618" s="32" t="s">
        <v>232</v>
      </c>
      <c r="Q1618" s="32" t="s">
        <v>598</v>
      </c>
      <c r="R1618" s="32" t="s">
        <v>224</v>
      </c>
      <c r="S1618" s="37" t="s">
        <v>24</v>
      </c>
      <c r="T1618" s="32">
        <v>6</v>
      </c>
      <c r="U1618" s="33">
        <v>44.721400000000003</v>
      </c>
      <c r="V1618" s="33">
        <v>178.38650000000001</v>
      </c>
      <c r="W1618" s="33">
        <v>701.66669999999999</v>
      </c>
      <c r="X1618" s="33">
        <v>363</v>
      </c>
      <c r="Y1618" s="33">
        <v>661.66669999999999</v>
      </c>
      <c r="Z1618" s="33">
        <v>343</v>
      </c>
      <c r="AA1618" s="33">
        <f>SQRT(((W1618-W1613)^2)+((X1618-X1613)^2))</f>
        <v>214.24518664371436</v>
      </c>
      <c r="AB1618" s="33">
        <f>SQRT(((Y1616-Y1615)^2)+((Z1616-Z1615)^2))</f>
        <v>102</v>
      </c>
      <c r="AC1618" s="33">
        <f>ABS(180-V1618)</f>
        <v>1.6134999999999877</v>
      </c>
      <c r="AD1618" s="33">
        <v>0</v>
      </c>
      <c r="AE1618" s="33">
        <v>0</v>
      </c>
      <c r="AF1618" s="33">
        <v>0</v>
      </c>
      <c r="AG1618" s="23">
        <f>SQRT((W1618-W1616)^2+(X1618-X1616)^2)</f>
        <v>42.01190307520001</v>
      </c>
      <c r="AH1618" s="23">
        <f>SQRT((W1615-W1613)^2+(X1615-X1613)^2)</f>
        <v>39.698866482558415</v>
      </c>
      <c r="AI1618" s="23">
        <f>SQRT(((Y1615-Y1613)^2)+((Z1615-Z1613)^2))</f>
        <v>19.416487838947599</v>
      </c>
      <c r="AJ1618" s="23">
        <f>SQRT(((Y1618-Y1616)^2)+((Z1618-Z1616)^2))</f>
        <v>22.203603311174518</v>
      </c>
    </row>
    <row r="1619" spans="1:36" x14ac:dyDescent="0.25">
      <c r="A1619" s="28" t="s">
        <v>571</v>
      </c>
      <c r="B1619" s="11">
        <v>17</v>
      </c>
      <c r="C1619" s="29">
        <v>1</v>
      </c>
      <c r="J1619" s="32"/>
      <c r="K1619" s="32" t="s">
        <v>323</v>
      </c>
      <c r="L1619" s="32">
        <v>1609</v>
      </c>
      <c r="M1619" s="32" t="s">
        <v>608</v>
      </c>
      <c r="N1619" s="32" t="s">
        <v>670</v>
      </c>
      <c r="O1619" s="32" t="s">
        <v>610</v>
      </c>
      <c r="P1619" s="32" t="s">
        <v>232</v>
      </c>
      <c r="Q1619" s="32" t="s">
        <v>598</v>
      </c>
      <c r="R1619" s="32" t="s">
        <v>224</v>
      </c>
      <c r="S1619" s="37" t="s">
        <v>23</v>
      </c>
      <c r="T1619" s="32">
        <v>1</v>
      </c>
      <c r="U1619" s="33">
        <v>46.238500000000002</v>
      </c>
      <c r="V1619" s="33">
        <v>2.5935999999999999</v>
      </c>
      <c r="W1619" s="33">
        <v>492.66669999999999</v>
      </c>
      <c r="X1619" s="33">
        <v>327</v>
      </c>
      <c r="Y1619" s="33">
        <v>535.66669999999999</v>
      </c>
      <c r="Z1619" s="33">
        <v>344</v>
      </c>
      <c r="AA1619" s="33" t="s">
        <v>235</v>
      </c>
      <c r="AB1619" s="33" t="s">
        <v>235</v>
      </c>
      <c r="AC1619" s="33">
        <f>V1619</f>
        <v>2.5935999999999999</v>
      </c>
      <c r="AD1619" s="33" t="s">
        <v>235</v>
      </c>
      <c r="AE1619" s="33" t="s">
        <v>235</v>
      </c>
      <c r="AF1619" s="33" t="s">
        <v>235</v>
      </c>
      <c r="AG1619" s="33" t="s">
        <v>235</v>
      </c>
      <c r="AH1619" s="33" t="s">
        <v>235</v>
      </c>
      <c r="AI1619" s="33" t="s">
        <v>235</v>
      </c>
      <c r="AJ1619" s="33" t="s">
        <v>235</v>
      </c>
    </row>
    <row r="1620" spans="1:36" x14ac:dyDescent="0.25">
      <c r="A1620" s="28" t="s">
        <v>571</v>
      </c>
      <c r="B1620" s="11">
        <v>18</v>
      </c>
      <c r="C1620" s="29">
        <v>1</v>
      </c>
      <c r="J1620" s="32"/>
      <c r="K1620" s="32" t="s">
        <v>323</v>
      </c>
      <c r="L1620" s="32">
        <v>1610</v>
      </c>
      <c r="M1620" s="32" t="s">
        <v>608</v>
      </c>
      <c r="N1620" s="32" t="s">
        <v>670</v>
      </c>
      <c r="O1620" s="32" t="s">
        <v>610</v>
      </c>
      <c r="P1620" s="32" t="s">
        <v>232</v>
      </c>
      <c r="Q1620" s="32" t="s">
        <v>598</v>
      </c>
      <c r="R1620" s="32" t="s">
        <v>224</v>
      </c>
      <c r="S1620" s="37" t="s">
        <v>23</v>
      </c>
      <c r="T1620" s="32">
        <v>2</v>
      </c>
      <c r="U1620" s="33">
        <v>58.051699999999997</v>
      </c>
      <c r="V1620" s="33">
        <v>28.815000000000001</v>
      </c>
      <c r="W1620" s="33">
        <v>499.66669999999999</v>
      </c>
      <c r="X1620" s="33">
        <v>294</v>
      </c>
      <c r="Y1620" s="33">
        <v>538.66669999999999</v>
      </c>
      <c r="Z1620" s="33">
        <v>337</v>
      </c>
      <c r="AA1620" s="33" t="s">
        <v>235</v>
      </c>
      <c r="AB1620" s="33" t="s">
        <v>235</v>
      </c>
      <c r="AC1620" s="33">
        <f>V1620</f>
        <v>28.815000000000001</v>
      </c>
      <c r="AD1620" s="33" t="s">
        <v>235</v>
      </c>
      <c r="AE1620" s="33" t="s">
        <v>235</v>
      </c>
      <c r="AF1620" s="33" t="s">
        <v>235</v>
      </c>
      <c r="AG1620" s="33" t="s">
        <v>235</v>
      </c>
      <c r="AH1620" s="33" t="s">
        <v>235</v>
      </c>
      <c r="AI1620" s="33" t="s">
        <v>235</v>
      </c>
      <c r="AJ1620" s="33" t="s">
        <v>235</v>
      </c>
    </row>
    <row r="1621" spans="1:36" x14ac:dyDescent="0.25">
      <c r="A1621" s="28" t="s">
        <v>571</v>
      </c>
      <c r="B1621" s="11">
        <v>19</v>
      </c>
      <c r="C1621" s="29">
        <v>1</v>
      </c>
      <c r="J1621" s="32"/>
      <c r="K1621" s="32" t="s">
        <v>323</v>
      </c>
      <c r="L1621" s="32">
        <v>1611</v>
      </c>
      <c r="M1621" s="32" t="s">
        <v>608</v>
      </c>
      <c r="N1621" s="32" t="s">
        <v>670</v>
      </c>
      <c r="O1621" s="32" t="s">
        <v>610</v>
      </c>
      <c r="P1621" s="32" t="s">
        <v>232</v>
      </c>
      <c r="Q1621" s="32" t="s">
        <v>598</v>
      </c>
      <c r="R1621" s="32" t="s">
        <v>224</v>
      </c>
      <c r="S1621" s="37" t="s">
        <v>23</v>
      </c>
      <c r="T1621" s="32">
        <v>3</v>
      </c>
      <c r="U1621" s="33">
        <v>47.507899999999999</v>
      </c>
      <c r="V1621" s="33">
        <v>40.679099999999998</v>
      </c>
      <c r="W1621" s="33">
        <v>525.66669999999999</v>
      </c>
      <c r="X1621" s="33">
        <v>288</v>
      </c>
      <c r="Y1621" s="33">
        <v>549.66669999999999</v>
      </c>
      <c r="Z1621" s="33">
        <v>329</v>
      </c>
      <c r="AA1621" s="33" t="s">
        <v>235</v>
      </c>
      <c r="AB1621" s="33" t="s">
        <v>235</v>
      </c>
      <c r="AC1621" s="33">
        <f>V1621</f>
        <v>40.679099999999998</v>
      </c>
      <c r="AD1621" s="33" t="s">
        <v>235</v>
      </c>
      <c r="AE1621" s="33" t="s">
        <v>235</v>
      </c>
      <c r="AF1621" s="33" t="s">
        <v>235</v>
      </c>
      <c r="AG1621" s="40" t="s">
        <v>235</v>
      </c>
      <c r="AH1621" s="40" t="s">
        <v>235</v>
      </c>
      <c r="AI1621" s="40" t="s">
        <v>235</v>
      </c>
      <c r="AJ1621" s="40" t="s">
        <v>235</v>
      </c>
    </row>
    <row r="1622" spans="1:36" x14ac:dyDescent="0.25">
      <c r="A1622" s="28" t="s">
        <v>571</v>
      </c>
      <c r="B1622" s="11">
        <v>20</v>
      </c>
      <c r="C1622" s="29">
        <v>1</v>
      </c>
      <c r="J1622" s="32"/>
      <c r="K1622" s="32" t="s">
        <v>323</v>
      </c>
      <c r="L1622" s="32">
        <v>1612</v>
      </c>
      <c r="M1622" s="32" t="s">
        <v>608</v>
      </c>
      <c r="N1622" s="32" t="s">
        <v>670</v>
      </c>
      <c r="O1622" s="32" t="s">
        <v>610</v>
      </c>
      <c r="P1622" s="32" t="s">
        <v>232</v>
      </c>
      <c r="Q1622" s="32" t="s">
        <v>598</v>
      </c>
      <c r="R1622" s="32" t="s">
        <v>224</v>
      </c>
      <c r="S1622" s="37" t="s">
        <v>24</v>
      </c>
      <c r="T1622" s="32">
        <v>4</v>
      </c>
      <c r="U1622" s="33">
        <v>48.703200000000002</v>
      </c>
      <c r="V1622" s="33">
        <v>141.8433</v>
      </c>
      <c r="W1622" s="33">
        <v>697.66669999999999</v>
      </c>
      <c r="X1622" s="33">
        <v>345</v>
      </c>
      <c r="Y1622" s="33">
        <v>651.66669999999999</v>
      </c>
      <c r="Z1622" s="33">
        <v>361</v>
      </c>
      <c r="AA1622" s="33" t="s">
        <v>235</v>
      </c>
      <c r="AB1622" s="33" t="s">
        <v>235</v>
      </c>
      <c r="AC1622" s="33">
        <f>ABS(180-V1622)</f>
        <v>38.156700000000001</v>
      </c>
      <c r="AD1622" s="33" t="s">
        <v>235</v>
      </c>
      <c r="AE1622" s="33" t="s">
        <v>235</v>
      </c>
      <c r="AF1622" s="33" t="s">
        <v>235</v>
      </c>
      <c r="AG1622" s="40" t="s">
        <v>235</v>
      </c>
      <c r="AH1622" s="40" t="s">
        <v>235</v>
      </c>
      <c r="AI1622" s="40" t="s">
        <v>235</v>
      </c>
      <c r="AJ1622" s="40" t="s">
        <v>235</v>
      </c>
    </row>
    <row r="1623" spans="1:36" x14ac:dyDescent="0.25">
      <c r="A1623" s="28" t="s">
        <v>571</v>
      </c>
      <c r="B1623" s="11">
        <v>21</v>
      </c>
      <c r="C1623" s="29">
        <v>1</v>
      </c>
      <c r="J1623" s="32"/>
      <c r="K1623" s="32" t="s">
        <v>323</v>
      </c>
      <c r="L1623" s="32">
        <v>1613</v>
      </c>
      <c r="M1623" s="32" t="s">
        <v>608</v>
      </c>
      <c r="N1623" s="32" t="s">
        <v>670</v>
      </c>
      <c r="O1623" s="32" t="s">
        <v>610</v>
      </c>
      <c r="P1623" s="32" t="s">
        <v>232</v>
      </c>
      <c r="Q1623" s="32" t="s">
        <v>598</v>
      </c>
      <c r="R1623" s="32" t="s">
        <v>224</v>
      </c>
      <c r="S1623" s="37" t="s">
        <v>24</v>
      </c>
      <c r="T1623" s="32">
        <v>5</v>
      </c>
      <c r="U1623" s="33">
        <v>56.5685</v>
      </c>
      <c r="V1623" s="33">
        <v>152.8922</v>
      </c>
      <c r="W1623" s="33">
        <v>712.66669999999999</v>
      </c>
      <c r="X1623" s="33">
        <v>369</v>
      </c>
      <c r="Y1623" s="33">
        <v>656.66669999999999</v>
      </c>
      <c r="Z1623" s="33">
        <v>377</v>
      </c>
      <c r="AA1623" s="33" t="s">
        <v>235</v>
      </c>
      <c r="AB1623" s="33" t="s">
        <v>235</v>
      </c>
      <c r="AC1623" s="33">
        <f>ABS(180-V1623)</f>
        <v>27.107799999999997</v>
      </c>
      <c r="AD1623" s="33" t="s">
        <v>235</v>
      </c>
      <c r="AE1623" s="33" t="s">
        <v>235</v>
      </c>
      <c r="AF1623" s="33" t="s">
        <v>235</v>
      </c>
      <c r="AG1623" s="40" t="s">
        <v>235</v>
      </c>
      <c r="AH1623" s="40" t="s">
        <v>235</v>
      </c>
      <c r="AI1623" s="40" t="s">
        <v>235</v>
      </c>
      <c r="AJ1623" s="40" t="s">
        <v>235</v>
      </c>
    </row>
    <row r="1624" spans="1:36" x14ac:dyDescent="0.25">
      <c r="A1624" s="28" t="s">
        <v>571</v>
      </c>
      <c r="B1624" s="11">
        <v>22</v>
      </c>
      <c r="C1624" s="29">
        <v>1</v>
      </c>
      <c r="J1624" s="32"/>
      <c r="K1624" s="32" t="s">
        <v>323</v>
      </c>
      <c r="L1624" s="32">
        <v>1614</v>
      </c>
      <c r="M1624" s="32" t="s">
        <v>608</v>
      </c>
      <c r="N1624" s="32" t="s">
        <v>670</v>
      </c>
      <c r="O1624" s="32" t="s">
        <v>610</v>
      </c>
      <c r="P1624" s="32" t="s">
        <v>232</v>
      </c>
      <c r="Q1624" s="32" t="s">
        <v>598</v>
      </c>
      <c r="R1624" s="32" t="s">
        <v>224</v>
      </c>
      <c r="S1624" s="37" t="s">
        <v>24</v>
      </c>
      <c r="T1624" s="32">
        <v>6</v>
      </c>
      <c r="U1624" s="33">
        <v>48.5077</v>
      </c>
      <c r="V1624" s="33">
        <v>175.3451</v>
      </c>
      <c r="W1624" s="33">
        <v>703.66669999999999</v>
      </c>
      <c r="X1624" s="33">
        <v>397</v>
      </c>
      <c r="Y1624" s="33">
        <v>656.66669999999999</v>
      </c>
      <c r="Z1624" s="33">
        <v>385</v>
      </c>
      <c r="AA1624" s="33">
        <f>SQRT(((W1624-W1619)^2)+((X1624-X1619)^2))</f>
        <v>222.30834442278589</v>
      </c>
      <c r="AB1624" s="33">
        <f>SQRT(((Y1622-Y1621)^2)+((Z1622-Z1621)^2))</f>
        <v>106.90182411914213</v>
      </c>
      <c r="AC1624" s="33">
        <f>ABS(180-V1624)</f>
        <v>4.6548999999999978</v>
      </c>
      <c r="AD1624" s="33">
        <v>0</v>
      </c>
      <c r="AE1624" s="33">
        <v>0</v>
      </c>
      <c r="AF1624" s="33">
        <v>0</v>
      </c>
      <c r="AG1624" s="23">
        <f>SQRT((W1624-W1622)^2+(X1624-X1622)^2)</f>
        <v>52.345009313209601</v>
      </c>
      <c r="AH1624" s="23">
        <f>SQRT((W1621-W1619)^2+(X1621-X1619)^2)</f>
        <v>51.088159097779204</v>
      </c>
      <c r="AI1624" s="23">
        <f>SQRT(((Y1621-Y1619)^2)+((Z1621-Z1619)^2))</f>
        <v>20.518284528683193</v>
      </c>
      <c r="AJ1624" s="23">
        <f>SQRT(((Y1624-Y1622)^2)+((Z1624-Z1622)^2))</f>
        <v>24.515301344262525</v>
      </c>
    </row>
    <row r="1625" spans="1:36" x14ac:dyDescent="0.25">
      <c r="A1625" s="28" t="s">
        <v>571</v>
      </c>
      <c r="B1625" s="11">
        <v>23</v>
      </c>
      <c r="C1625" s="29">
        <v>1</v>
      </c>
      <c r="J1625" s="32"/>
      <c r="K1625" s="32" t="s">
        <v>324</v>
      </c>
      <c r="L1625" s="32">
        <v>1615</v>
      </c>
      <c r="M1625" s="32" t="s">
        <v>608</v>
      </c>
      <c r="N1625" s="32" t="s">
        <v>670</v>
      </c>
      <c r="O1625" s="32" t="s">
        <v>610</v>
      </c>
      <c r="P1625" s="32" t="s">
        <v>232</v>
      </c>
      <c r="Q1625" s="32" t="s">
        <v>598</v>
      </c>
      <c r="R1625" s="32" t="s">
        <v>224</v>
      </c>
      <c r="S1625" s="37" t="s">
        <v>23</v>
      </c>
      <c r="T1625" s="32">
        <v>1</v>
      </c>
      <c r="U1625" s="33">
        <v>44.407200000000003</v>
      </c>
      <c r="V1625" s="33">
        <v>3.8059999999999997E-2</v>
      </c>
      <c r="W1625" s="33">
        <v>247.66669999999999</v>
      </c>
      <c r="X1625" s="33">
        <v>442</v>
      </c>
      <c r="Y1625" s="33">
        <v>283.66669999999999</v>
      </c>
      <c r="Z1625" s="33">
        <v>416</v>
      </c>
      <c r="AA1625" s="33" t="s">
        <v>235</v>
      </c>
      <c r="AB1625" s="33" t="s">
        <v>235</v>
      </c>
      <c r="AC1625" s="33">
        <f>V1625</f>
        <v>3.8059999999999997E-2</v>
      </c>
      <c r="AD1625" s="33" t="s">
        <v>235</v>
      </c>
      <c r="AE1625" s="33" t="s">
        <v>235</v>
      </c>
      <c r="AF1625" s="33" t="s">
        <v>235</v>
      </c>
      <c r="AG1625" s="33" t="s">
        <v>235</v>
      </c>
      <c r="AH1625" s="33" t="s">
        <v>235</v>
      </c>
      <c r="AI1625" s="33" t="s">
        <v>235</v>
      </c>
      <c r="AJ1625" s="33" t="s">
        <v>235</v>
      </c>
    </row>
    <row r="1626" spans="1:36" x14ac:dyDescent="0.25">
      <c r="A1626" s="28" t="s">
        <v>571</v>
      </c>
      <c r="B1626" s="11">
        <v>24</v>
      </c>
      <c r="C1626" s="29">
        <v>1</v>
      </c>
      <c r="J1626" s="32"/>
      <c r="K1626" s="32" t="s">
        <v>324</v>
      </c>
      <c r="L1626" s="32">
        <v>1616</v>
      </c>
      <c r="M1626" s="32" t="s">
        <v>608</v>
      </c>
      <c r="N1626" s="32" t="s">
        <v>670</v>
      </c>
      <c r="O1626" s="32" t="s">
        <v>610</v>
      </c>
      <c r="P1626" s="32" t="s">
        <v>232</v>
      </c>
      <c r="Q1626" s="32" t="s">
        <v>598</v>
      </c>
      <c r="R1626" s="32" t="s">
        <v>224</v>
      </c>
      <c r="S1626" s="37" t="s">
        <v>23</v>
      </c>
      <c r="T1626" s="32">
        <v>2</v>
      </c>
      <c r="U1626" s="33">
        <v>50.289099999999998</v>
      </c>
      <c r="V1626" s="33">
        <v>18.445599999999999</v>
      </c>
      <c r="W1626" s="33">
        <v>227.66669999999999</v>
      </c>
      <c r="X1626" s="33">
        <v>424</v>
      </c>
      <c r="Y1626" s="33">
        <v>275.66669999999999</v>
      </c>
      <c r="Z1626" s="33">
        <v>409</v>
      </c>
      <c r="AA1626" s="33" t="s">
        <v>235</v>
      </c>
      <c r="AB1626" s="33" t="s">
        <v>235</v>
      </c>
      <c r="AC1626" s="33">
        <f>V1626</f>
        <v>18.445599999999999</v>
      </c>
      <c r="AD1626" s="33" t="s">
        <v>235</v>
      </c>
      <c r="AE1626" s="33" t="s">
        <v>235</v>
      </c>
      <c r="AF1626" s="33" t="s">
        <v>235</v>
      </c>
      <c r="AG1626" s="33" t="s">
        <v>235</v>
      </c>
      <c r="AH1626" s="33" t="s">
        <v>235</v>
      </c>
      <c r="AI1626" s="33" t="s">
        <v>235</v>
      </c>
      <c r="AJ1626" s="33" t="s">
        <v>235</v>
      </c>
    </row>
    <row r="1627" spans="1:36" x14ac:dyDescent="0.25">
      <c r="A1627" s="4" t="s">
        <v>571</v>
      </c>
      <c r="B1627" s="5">
        <v>25</v>
      </c>
      <c r="C1627" s="6">
        <v>1</v>
      </c>
      <c r="J1627" s="32"/>
      <c r="K1627" s="32" t="s">
        <v>324</v>
      </c>
      <c r="L1627" s="32">
        <v>1617</v>
      </c>
      <c r="M1627" s="32" t="s">
        <v>608</v>
      </c>
      <c r="N1627" s="32" t="s">
        <v>670</v>
      </c>
      <c r="O1627" s="32" t="s">
        <v>610</v>
      </c>
      <c r="P1627" s="32" t="s">
        <v>232</v>
      </c>
      <c r="Q1627" s="32" t="s">
        <v>598</v>
      </c>
      <c r="R1627" s="32" t="s">
        <v>224</v>
      </c>
      <c r="S1627" s="37" t="s">
        <v>23</v>
      </c>
      <c r="T1627" s="32">
        <v>3</v>
      </c>
      <c r="U1627" s="33">
        <v>44.045400000000001</v>
      </c>
      <c r="V1627" s="33">
        <v>33.197000000000003</v>
      </c>
      <c r="W1627" s="33">
        <v>230.66669999999999</v>
      </c>
      <c r="X1627" s="33">
        <v>396</v>
      </c>
      <c r="Y1627" s="33">
        <v>274.66669999999999</v>
      </c>
      <c r="Z1627" s="33">
        <v>394</v>
      </c>
      <c r="AA1627" s="33" t="s">
        <v>235</v>
      </c>
      <c r="AB1627" s="33" t="s">
        <v>235</v>
      </c>
      <c r="AC1627" s="33">
        <f>V1627</f>
        <v>33.197000000000003</v>
      </c>
      <c r="AD1627" s="33" t="s">
        <v>235</v>
      </c>
      <c r="AE1627" s="33" t="s">
        <v>235</v>
      </c>
      <c r="AF1627" s="33" t="s">
        <v>235</v>
      </c>
      <c r="AG1627" s="33" t="s">
        <v>235</v>
      </c>
      <c r="AH1627" s="33" t="s">
        <v>235</v>
      </c>
      <c r="AI1627" s="40" t="s">
        <v>235</v>
      </c>
      <c r="AJ1627" s="40" t="s">
        <v>235</v>
      </c>
    </row>
    <row r="1628" spans="1:36" x14ac:dyDescent="0.25">
      <c r="J1628" s="32"/>
      <c r="K1628" s="32" t="s">
        <v>324</v>
      </c>
      <c r="L1628" s="32">
        <v>1618</v>
      </c>
      <c r="M1628" s="32" t="s">
        <v>608</v>
      </c>
      <c r="N1628" s="32" t="s">
        <v>670</v>
      </c>
      <c r="O1628" s="32" t="s">
        <v>610</v>
      </c>
      <c r="P1628" s="32" t="s">
        <v>232</v>
      </c>
      <c r="Q1628" s="32" t="s">
        <v>598</v>
      </c>
      <c r="R1628" s="32" t="s">
        <v>224</v>
      </c>
      <c r="S1628" s="37" t="s">
        <v>24</v>
      </c>
      <c r="T1628" s="32">
        <v>4</v>
      </c>
      <c r="U1628" s="33">
        <v>45.606999999999999</v>
      </c>
      <c r="V1628" s="33">
        <v>141.0547</v>
      </c>
      <c r="W1628" s="33">
        <v>383.66669999999999</v>
      </c>
      <c r="X1628" s="33">
        <v>283</v>
      </c>
      <c r="Y1628" s="33">
        <v>371.66669999999999</v>
      </c>
      <c r="Z1628" s="33">
        <v>327</v>
      </c>
      <c r="AA1628" s="33" t="s">
        <v>235</v>
      </c>
      <c r="AB1628" s="33" t="s">
        <v>235</v>
      </c>
      <c r="AC1628" s="33">
        <f>ABS(180-V1628)</f>
        <v>38.945300000000003</v>
      </c>
      <c r="AD1628" s="33" t="s">
        <v>235</v>
      </c>
      <c r="AE1628" s="33" t="s">
        <v>235</v>
      </c>
      <c r="AF1628" s="33" t="s">
        <v>235</v>
      </c>
      <c r="AG1628" s="33" t="s">
        <v>235</v>
      </c>
      <c r="AH1628" s="33" t="s">
        <v>235</v>
      </c>
      <c r="AI1628" s="40" t="s">
        <v>235</v>
      </c>
      <c r="AJ1628" s="40" t="s">
        <v>235</v>
      </c>
    </row>
    <row r="1629" spans="1:36" x14ac:dyDescent="0.25">
      <c r="J1629" s="32"/>
      <c r="K1629" s="32" t="s">
        <v>324</v>
      </c>
      <c r="L1629" s="32">
        <v>1619</v>
      </c>
      <c r="M1629" s="32" t="s">
        <v>608</v>
      </c>
      <c r="N1629" s="32" t="s">
        <v>670</v>
      </c>
      <c r="O1629" s="32" t="s">
        <v>610</v>
      </c>
      <c r="P1629" s="32" t="s">
        <v>232</v>
      </c>
      <c r="Q1629" s="32" t="s">
        <v>598</v>
      </c>
      <c r="R1629" s="32" t="s">
        <v>224</v>
      </c>
      <c r="S1629" s="37" t="s">
        <v>24</v>
      </c>
      <c r="T1629" s="32">
        <v>5</v>
      </c>
      <c r="U1629" s="33">
        <v>50.990200000000002</v>
      </c>
      <c r="V1629" s="33">
        <v>151.3596</v>
      </c>
      <c r="W1629" s="33">
        <v>410.66669999999999</v>
      </c>
      <c r="X1629" s="33">
        <v>285</v>
      </c>
      <c r="Y1629" s="33">
        <v>388.66669999999999</v>
      </c>
      <c r="Z1629" s="33">
        <v>331</v>
      </c>
      <c r="AA1629" s="33" t="s">
        <v>235</v>
      </c>
      <c r="AB1629" s="33" t="s">
        <v>235</v>
      </c>
      <c r="AC1629" s="33">
        <f>ABS(180-V1629)</f>
        <v>28.6404</v>
      </c>
      <c r="AD1629" s="33" t="s">
        <v>235</v>
      </c>
      <c r="AE1629" s="33" t="s">
        <v>235</v>
      </c>
      <c r="AF1629" s="33" t="s">
        <v>235</v>
      </c>
      <c r="AG1629" s="33" t="s">
        <v>235</v>
      </c>
      <c r="AH1629" s="33" t="s">
        <v>235</v>
      </c>
      <c r="AI1629" s="40" t="s">
        <v>235</v>
      </c>
      <c r="AJ1629" s="40" t="s">
        <v>235</v>
      </c>
    </row>
    <row r="1630" spans="1:36" x14ac:dyDescent="0.25">
      <c r="J1630" s="32"/>
      <c r="K1630" s="32" t="s">
        <v>324</v>
      </c>
      <c r="L1630" s="32">
        <v>1620</v>
      </c>
      <c r="M1630" s="32" t="s">
        <v>608</v>
      </c>
      <c r="N1630" s="32" t="s">
        <v>670</v>
      </c>
      <c r="O1630" s="32" t="s">
        <v>610</v>
      </c>
      <c r="P1630" s="32" t="s">
        <v>232</v>
      </c>
      <c r="Q1630" s="32" t="s">
        <v>598</v>
      </c>
      <c r="R1630" s="32" t="s">
        <v>224</v>
      </c>
      <c r="S1630" s="37" t="s">
        <v>24</v>
      </c>
      <c r="T1630" s="32">
        <v>6</v>
      </c>
      <c r="U1630" s="33">
        <v>41.0366</v>
      </c>
      <c r="V1630" s="33">
        <v>168.82470000000001</v>
      </c>
      <c r="W1630" s="33">
        <v>423.66669999999999</v>
      </c>
      <c r="X1630" s="33">
        <v>309</v>
      </c>
      <c r="Y1630" s="33">
        <v>395.66669999999999</v>
      </c>
      <c r="Z1630" s="33">
        <v>339</v>
      </c>
      <c r="AA1630" s="33">
        <f>SQRT(((W1630-W1625)^2)+((X1630-X1625)^2))</f>
        <v>220.60145058453264</v>
      </c>
      <c r="AB1630" s="33">
        <f>SQRT(((Y1628-Y1627)^2)+((Z1628-Z1627)^2))</f>
        <v>117.88977903109328</v>
      </c>
      <c r="AC1630" s="33">
        <f>ABS(180-V1630)</f>
        <v>11.175299999999993</v>
      </c>
      <c r="AD1630" s="33">
        <v>0</v>
      </c>
      <c r="AE1630" s="33">
        <v>0</v>
      </c>
      <c r="AF1630" s="33">
        <v>0</v>
      </c>
      <c r="AG1630" s="23">
        <f>SQRT((W1630-W1628)^2+(X1630-X1628)^2)</f>
        <v>47.707441767506253</v>
      </c>
      <c r="AH1630" s="23">
        <f>SQRT((W1627-W1625)^2+(X1627-X1625)^2)</f>
        <v>49.040799340956916</v>
      </c>
      <c r="AI1630" s="23">
        <f>SQRT(((Y1627-Y1625)^2)+((Z1627-Z1625)^2))</f>
        <v>23.769728648009426</v>
      </c>
      <c r="AJ1630" s="23">
        <f>SQRT(((Y1630-Y1628)^2)+((Z1630-Z1628)^2))</f>
        <v>26.832815729997478</v>
      </c>
    </row>
    <row r="1631" spans="1:36" x14ac:dyDescent="0.25">
      <c r="J1631" s="32"/>
      <c r="K1631" s="32" t="s">
        <v>325</v>
      </c>
      <c r="L1631" s="32">
        <v>1621</v>
      </c>
      <c r="M1631" s="32" t="s">
        <v>608</v>
      </c>
      <c r="N1631" s="32" t="s">
        <v>670</v>
      </c>
      <c r="O1631" s="32" t="s">
        <v>610</v>
      </c>
      <c r="P1631" s="32" t="s">
        <v>232</v>
      </c>
      <c r="Q1631" s="32" t="s">
        <v>598</v>
      </c>
      <c r="R1631" s="32" t="s">
        <v>224</v>
      </c>
      <c r="S1631" s="37" t="s">
        <v>23</v>
      </c>
      <c r="T1631" s="32">
        <v>1</v>
      </c>
      <c r="U1631" s="33">
        <v>37.656300000000002</v>
      </c>
      <c r="V1631" s="33">
        <v>9.0366999999999997</v>
      </c>
      <c r="W1631" s="33">
        <v>402.66669999999999</v>
      </c>
      <c r="X1631" s="33">
        <v>299</v>
      </c>
      <c r="Y1631" s="33">
        <v>439.66669999999999</v>
      </c>
      <c r="Z1631" s="33">
        <v>306</v>
      </c>
      <c r="AA1631" s="33" t="s">
        <v>235</v>
      </c>
      <c r="AB1631" s="33" t="s">
        <v>235</v>
      </c>
      <c r="AC1631" s="33">
        <f>V1631</f>
        <v>9.0366999999999997</v>
      </c>
      <c r="AD1631" s="33" t="s">
        <v>235</v>
      </c>
      <c r="AE1631" s="33" t="s">
        <v>235</v>
      </c>
      <c r="AF1631" s="33" t="s">
        <v>235</v>
      </c>
      <c r="AG1631" s="33" t="s">
        <v>235</v>
      </c>
      <c r="AH1631" s="33" t="s">
        <v>235</v>
      </c>
      <c r="AI1631" s="33" t="s">
        <v>235</v>
      </c>
      <c r="AJ1631" s="33" t="s">
        <v>235</v>
      </c>
    </row>
    <row r="1632" spans="1:36" x14ac:dyDescent="0.25">
      <c r="J1632" s="32"/>
      <c r="K1632" s="32" t="s">
        <v>325</v>
      </c>
      <c r="L1632" s="32">
        <v>1622</v>
      </c>
      <c r="M1632" s="32" t="s">
        <v>608</v>
      </c>
      <c r="N1632" s="32" t="s">
        <v>670</v>
      </c>
      <c r="O1632" s="32" t="s">
        <v>610</v>
      </c>
      <c r="P1632" s="32" t="s">
        <v>232</v>
      </c>
      <c r="Q1632" s="32" t="s">
        <v>598</v>
      </c>
      <c r="R1632" s="32" t="s">
        <v>224</v>
      </c>
      <c r="S1632" s="37" t="s">
        <v>23</v>
      </c>
      <c r="T1632" s="32">
        <v>2</v>
      </c>
      <c r="U1632" s="33">
        <v>42.941800000000001</v>
      </c>
      <c r="V1632" s="33">
        <v>26.082100000000001</v>
      </c>
      <c r="W1632" s="33">
        <v>402.66669999999999</v>
      </c>
      <c r="X1632" s="33">
        <v>277</v>
      </c>
      <c r="Y1632" s="33">
        <v>440.66669999999999</v>
      </c>
      <c r="Z1632" s="33">
        <v>297</v>
      </c>
      <c r="AA1632" s="33" t="s">
        <v>235</v>
      </c>
      <c r="AB1632" s="33" t="s">
        <v>235</v>
      </c>
      <c r="AC1632" s="33">
        <f>V1632</f>
        <v>26.082100000000001</v>
      </c>
      <c r="AD1632" s="33" t="s">
        <v>235</v>
      </c>
      <c r="AE1632" s="33" t="s">
        <v>235</v>
      </c>
      <c r="AF1632" s="33" t="s">
        <v>235</v>
      </c>
      <c r="AG1632" s="33" t="s">
        <v>235</v>
      </c>
      <c r="AH1632" s="33" t="s">
        <v>235</v>
      </c>
      <c r="AI1632" s="33" t="s">
        <v>235</v>
      </c>
      <c r="AJ1632" s="33" t="s">
        <v>235</v>
      </c>
    </row>
    <row r="1633" spans="10:36" x14ac:dyDescent="0.25">
      <c r="J1633" s="32"/>
      <c r="K1633" s="32" t="s">
        <v>325</v>
      </c>
      <c r="L1633" s="32">
        <v>1623</v>
      </c>
      <c r="M1633" s="32" t="s">
        <v>608</v>
      </c>
      <c r="N1633" s="32" t="s">
        <v>670</v>
      </c>
      <c r="O1633" s="32" t="s">
        <v>610</v>
      </c>
      <c r="P1633" s="32" t="s">
        <v>232</v>
      </c>
      <c r="Q1633" s="32" t="s">
        <v>598</v>
      </c>
      <c r="R1633" s="32" t="s">
        <v>224</v>
      </c>
      <c r="S1633" s="37" t="s">
        <v>23</v>
      </c>
      <c r="T1633" s="32">
        <v>3</v>
      </c>
      <c r="U1633" s="33">
        <v>40.804400000000001</v>
      </c>
      <c r="V1633" s="33">
        <v>34.350900000000003</v>
      </c>
      <c r="W1633" s="33">
        <v>415.66669999999999</v>
      </c>
      <c r="X1633" s="33">
        <v>261</v>
      </c>
      <c r="Y1633" s="33">
        <v>448.66669999999999</v>
      </c>
      <c r="Z1633" s="33">
        <v>285</v>
      </c>
      <c r="AA1633" s="33" t="s">
        <v>235</v>
      </c>
      <c r="AB1633" s="33" t="s">
        <v>235</v>
      </c>
      <c r="AC1633" s="33">
        <f>V1633</f>
        <v>34.350900000000003</v>
      </c>
      <c r="AD1633" s="33" t="s">
        <v>235</v>
      </c>
      <c r="AE1633" s="33" t="s">
        <v>235</v>
      </c>
      <c r="AF1633" s="33" t="s">
        <v>235</v>
      </c>
      <c r="AG1633" s="40" t="s">
        <v>235</v>
      </c>
      <c r="AH1633" s="40" t="s">
        <v>235</v>
      </c>
      <c r="AI1633" s="40" t="s">
        <v>235</v>
      </c>
      <c r="AJ1633" s="40" t="s">
        <v>235</v>
      </c>
    </row>
    <row r="1634" spans="10:36" x14ac:dyDescent="0.25">
      <c r="J1634" s="32"/>
      <c r="K1634" s="32" t="s">
        <v>325</v>
      </c>
      <c r="L1634" s="32">
        <v>1624</v>
      </c>
      <c r="M1634" s="32" t="s">
        <v>608</v>
      </c>
      <c r="N1634" s="32" t="s">
        <v>670</v>
      </c>
      <c r="O1634" s="32" t="s">
        <v>610</v>
      </c>
      <c r="P1634" s="32" t="s">
        <v>232</v>
      </c>
      <c r="Q1634" s="32" t="s">
        <v>598</v>
      </c>
      <c r="R1634" s="32" t="s">
        <v>224</v>
      </c>
      <c r="S1634" s="37" t="s">
        <v>24</v>
      </c>
      <c r="T1634" s="32">
        <v>4</v>
      </c>
      <c r="U1634" s="33">
        <v>40.311300000000003</v>
      </c>
      <c r="V1634" s="33">
        <v>148.57859999999999</v>
      </c>
      <c r="W1634" s="33">
        <v>600.66669999999999</v>
      </c>
      <c r="X1634" s="33">
        <v>267</v>
      </c>
      <c r="Y1634" s="33">
        <v>565.66669999999999</v>
      </c>
      <c r="Z1634" s="33">
        <v>287</v>
      </c>
      <c r="AA1634" s="33" t="s">
        <v>235</v>
      </c>
      <c r="AB1634" s="33" t="s">
        <v>235</v>
      </c>
      <c r="AC1634" s="33">
        <f>ABS(180-V1634)</f>
        <v>31.421400000000006</v>
      </c>
      <c r="AD1634" s="33" t="s">
        <v>235</v>
      </c>
      <c r="AE1634" s="33" t="s">
        <v>235</v>
      </c>
      <c r="AF1634" s="33" t="s">
        <v>235</v>
      </c>
      <c r="AG1634" s="40" t="s">
        <v>235</v>
      </c>
      <c r="AH1634" s="40" t="s">
        <v>235</v>
      </c>
      <c r="AI1634" s="40" t="s">
        <v>235</v>
      </c>
      <c r="AJ1634" s="40" t="s">
        <v>235</v>
      </c>
    </row>
    <row r="1635" spans="10:36" x14ac:dyDescent="0.25">
      <c r="J1635" s="32"/>
      <c r="K1635" s="32" t="s">
        <v>325</v>
      </c>
      <c r="L1635" s="32">
        <v>1625</v>
      </c>
      <c r="M1635" s="32" t="s">
        <v>608</v>
      </c>
      <c r="N1635" s="32" t="s">
        <v>670</v>
      </c>
      <c r="O1635" s="32" t="s">
        <v>610</v>
      </c>
      <c r="P1635" s="32" t="s">
        <v>232</v>
      </c>
      <c r="Q1635" s="32" t="s">
        <v>598</v>
      </c>
      <c r="R1635" s="32" t="s">
        <v>224</v>
      </c>
      <c r="S1635" s="37" t="s">
        <v>24</v>
      </c>
      <c r="T1635" s="32">
        <v>5</v>
      </c>
      <c r="U1635" s="33">
        <v>43.081299999999999</v>
      </c>
      <c r="V1635" s="33">
        <v>156.52209999999999</v>
      </c>
      <c r="W1635" s="33">
        <v>613.66669999999999</v>
      </c>
      <c r="X1635" s="33">
        <v>285</v>
      </c>
      <c r="Y1635" s="33">
        <v>573.66669999999999</v>
      </c>
      <c r="Z1635" s="33">
        <v>301</v>
      </c>
      <c r="AA1635" s="33" t="s">
        <v>235</v>
      </c>
      <c r="AB1635" s="33" t="s">
        <v>235</v>
      </c>
      <c r="AC1635" s="33">
        <f>ABS(180-V1635)</f>
        <v>23.477900000000005</v>
      </c>
      <c r="AD1635" s="33" t="s">
        <v>235</v>
      </c>
      <c r="AE1635" s="33" t="s">
        <v>235</v>
      </c>
      <c r="AF1635" s="33" t="s">
        <v>235</v>
      </c>
      <c r="AG1635" s="40" t="s">
        <v>235</v>
      </c>
      <c r="AH1635" s="40" t="s">
        <v>235</v>
      </c>
      <c r="AI1635" s="40" t="s">
        <v>235</v>
      </c>
      <c r="AJ1635" s="40" t="s">
        <v>235</v>
      </c>
    </row>
    <row r="1636" spans="10:36" x14ac:dyDescent="0.25">
      <c r="J1636" s="32"/>
      <c r="K1636" s="32" t="s">
        <v>325</v>
      </c>
      <c r="L1636" s="32">
        <v>1626</v>
      </c>
      <c r="M1636" s="32" t="s">
        <v>608</v>
      </c>
      <c r="N1636" s="32" t="s">
        <v>670</v>
      </c>
      <c r="O1636" s="32" t="s">
        <v>610</v>
      </c>
      <c r="P1636" s="32" t="s">
        <v>232</v>
      </c>
      <c r="Q1636" s="32" t="s">
        <v>598</v>
      </c>
      <c r="R1636" s="32" t="s">
        <v>224</v>
      </c>
      <c r="S1636" s="37" t="s">
        <v>24</v>
      </c>
      <c r="T1636" s="32">
        <v>6</v>
      </c>
      <c r="U1636" s="33">
        <v>38.118200000000002</v>
      </c>
      <c r="V1636" s="33">
        <v>173.80950000000001</v>
      </c>
      <c r="W1636" s="33">
        <v>609.66669999999999</v>
      </c>
      <c r="X1636" s="33">
        <v>310</v>
      </c>
      <c r="Y1636" s="33">
        <v>571.66669999999999</v>
      </c>
      <c r="Z1636" s="33">
        <v>313</v>
      </c>
      <c r="AA1636" s="33">
        <f>SQRT(((W1636-W1631)^2)+((X1636-X1631)^2))</f>
        <v>207.29206448873049</v>
      </c>
      <c r="AB1636" s="33">
        <f>SQRT(((Y1634-Y1633)^2)+((Z1634-Z1633)^2))</f>
        <v>117.01709276853532</v>
      </c>
      <c r="AC1636" s="33">
        <f>ABS(180-V1636)</f>
        <v>6.1904999999999859</v>
      </c>
      <c r="AD1636" s="33">
        <v>0</v>
      </c>
      <c r="AE1636" s="33">
        <v>0</v>
      </c>
      <c r="AF1636" s="33">
        <v>0</v>
      </c>
      <c r="AG1636" s="23">
        <f>SQRT((W1636-W1634)^2+(X1636-X1634)^2)</f>
        <v>43.931765272977593</v>
      </c>
      <c r="AH1636" s="23">
        <f>SQRT((W1633-W1631)^2+(X1633-X1631)^2)</f>
        <v>40.162171256046406</v>
      </c>
      <c r="AI1636" s="23">
        <f>SQRT(((Y1633-Y1631)^2)+((Z1633-Z1631)^2))</f>
        <v>22.847319317591726</v>
      </c>
      <c r="AJ1636" s="23">
        <f>SQRT(((Y1636-Y1634)^2)+((Z1636-Z1634)^2))</f>
        <v>26.683328128252668</v>
      </c>
    </row>
    <row r="1637" spans="10:36" x14ac:dyDescent="0.25">
      <c r="J1637" s="32"/>
      <c r="K1637" s="32" t="s">
        <v>326</v>
      </c>
      <c r="L1637" s="32">
        <v>1627</v>
      </c>
      <c r="M1637" s="32" t="s">
        <v>608</v>
      </c>
      <c r="N1637" s="32" t="s">
        <v>670</v>
      </c>
      <c r="O1637" s="32" t="s">
        <v>610</v>
      </c>
      <c r="P1637" s="32" t="s">
        <v>232</v>
      </c>
      <c r="Q1637" s="32" t="s">
        <v>598</v>
      </c>
      <c r="R1637" s="32" t="s">
        <v>224</v>
      </c>
      <c r="S1637" s="37" t="s">
        <v>23</v>
      </c>
      <c r="T1637" s="32">
        <v>1</v>
      </c>
      <c r="U1637" s="33">
        <v>53.310400000000001</v>
      </c>
      <c r="V1637" s="33">
        <v>0.41170000000000001</v>
      </c>
      <c r="W1637" s="33">
        <v>345.66669999999999</v>
      </c>
      <c r="X1637" s="33">
        <v>396</v>
      </c>
      <c r="Y1637" s="33">
        <v>394.66669999999999</v>
      </c>
      <c r="Z1637" s="33">
        <v>375</v>
      </c>
      <c r="AA1637" s="33" t="s">
        <v>235</v>
      </c>
      <c r="AB1637" s="33" t="s">
        <v>235</v>
      </c>
      <c r="AC1637" s="33">
        <f>V1637</f>
        <v>0.41170000000000001</v>
      </c>
      <c r="AD1637" s="33" t="s">
        <v>235</v>
      </c>
      <c r="AE1637" s="33" t="s">
        <v>235</v>
      </c>
      <c r="AF1637" s="33" t="s">
        <v>235</v>
      </c>
      <c r="AG1637" s="33" t="s">
        <v>235</v>
      </c>
      <c r="AH1637" s="33" t="s">
        <v>235</v>
      </c>
      <c r="AI1637" s="33" t="s">
        <v>235</v>
      </c>
      <c r="AJ1637" s="33" t="s">
        <v>235</v>
      </c>
    </row>
    <row r="1638" spans="10:36" x14ac:dyDescent="0.25">
      <c r="J1638" s="32"/>
      <c r="K1638" s="32" t="s">
        <v>326</v>
      </c>
      <c r="L1638" s="32">
        <v>1628</v>
      </c>
      <c r="M1638" s="32" t="s">
        <v>608</v>
      </c>
      <c r="N1638" s="32" t="s">
        <v>670</v>
      </c>
      <c r="O1638" s="32" t="s">
        <v>610</v>
      </c>
      <c r="P1638" s="32" t="s">
        <v>232</v>
      </c>
      <c r="Q1638" s="32" t="s">
        <v>598</v>
      </c>
      <c r="R1638" s="32" t="s">
        <v>224</v>
      </c>
      <c r="S1638" s="37" t="s">
        <v>23</v>
      </c>
      <c r="T1638" s="32">
        <v>2</v>
      </c>
      <c r="U1638" s="33">
        <v>57.218899999999998</v>
      </c>
      <c r="V1638" s="33">
        <v>17.773700000000002</v>
      </c>
      <c r="W1638" s="33">
        <v>332.66669999999999</v>
      </c>
      <c r="X1638" s="33">
        <v>369</v>
      </c>
      <c r="Y1638" s="33">
        <v>389.66669999999999</v>
      </c>
      <c r="Z1638" s="33">
        <v>364</v>
      </c>
      <c r="AA1638" s="33" t="s">
        <v>235</v>
      </c>
      <c r="AB1638" s="33" t="s">
        <v>235</v>
      </c>
      <c r="AC1638" s="33">
        <f>V1638</f>
        <v>17.773700000000002</v>
      </c>
      <c r="AD1638" s="33" t="s">
        <v>235</v>
      </c>
      <c r="AE1638" s="33" t="s">
        <v>235</v>
      </c>
      <c r="AF1638" s="33" t="s">
        <v>235</v>
      </c>
      <c r="AG1638" s="33" t="s">
        <v>235</v>
      </c>
      <c r="AH1638" s="33" t="s">
        <v>235</v>
      </c>
      <c r="AI1638" s="33" t="s">
        <v>235</v>
      </c>
      <c r="AJ1638" s="33" t="s">
        <v>235</v>
      </c>
    </row>
    <row r="1639" spans="10:36" x14ac:dyDescent="0.25">
      <c r="J1639" s="32"/>
      <c r="K1639" s="32" t="s">
        <v>326</v>
      </c>
      <c r="L1639" s="32">
        <v>1629</v>
      </c>
      <c r="M1639" s="32" t="s">
        <v>608</v>
      </c>
      <c r="N1639" s="32" t="s">
        <v>670</v>
      </c>
      <c r="O1639" s="32" t="s">
        <v>610</v>
      </c>
      <c r="P1639" s="32" t="s">
        <v>232</v>
      </c>
      <c r="Q1639" s="32" t="s">
        <v>598</v>
      </c>
      <c r="R1639" s="32" t="s">
        <v>224</v>
      </c>
      <c r="S1639" s="37" t="s">
        <v>23</v>
      </c>
      <c r="T1639" s="32">
        <v>3</v>
      </c>
      <c r="U1639" s="33">
        <v>50.4876</v>
      </c>
      <c r="V1639" s="33">
        <v>30.756499999999999</v>
      </c>
      <c r="W1639" s="33">
        <v>343.66669999999999</v>
      </c>
      <c r="X1639" s="33">
        <v>341</v>
      </c>
      <c r="Y1639" s="33">
        <v>393.66669999999999</v>
      </c>
      <c r="Z1639" s="33">
        <v>348</v>
      </c>
      <c r="AA1639" s="33" t="s">
        <v>235</v>
      </c>
      <c r="AB1639" s="33" t="s">
        <v>235</v>
      </c>
      <c r="AC1639" s="33">
        <f>V1639</f>
        <v>30.756499999999999</v>
      </c>
      <c r="AD1639" s="33" t="s">
        <v>235</v>
      </c>
      <c r="AE1639" s="33" t="s">
        <v>235</v>
      </c>
      <c r="AF1639" s="33" t="s">
        <v>235</v>
      </c>
      <c r="AG1639" s="33" t="s">
        <v>235</v>
      </c>
      <c r="AH1639" s="33" t="s">
        <v>235</v>
      </c>
      <c r="AI1639" s="40" t="s">
        <v>235</v>
      </c>
      <c r="AJ1639" s="40" t="s">
        <v>235</v>
      </c>
    </row>
    <row r="1640" spans="10:36" x14ac:dyDescent="0.25">
      <c r="J1640" s="32"/>
      <c r="K1640" s="32" t="s">
        <v>326</v>
      </c>
      <c r="L1640" s="32">
        <v>1630</v>
      </c>
      <c r="M1640" s="32" t="s">
        <v>608</v>
      </c>
      <c r="N1640" s="32" t="s">
        <v>670</v>
      </c>
      <c r="O1640" s="32" t="s">
        <v>610</v>
      </c>
      <c r="P1640" s="32" t="s">
        <v>232</v>
      </c>
      <c r="Q1640" s="32" t="s">
        <v>598</v>
      </c>
      <c r="R1640" s="32" t="s">
        <v>224</v>
      </c>
      <c r="S1640" s="37" t="s">
        <v>24</v>
      </c>
      <c r="T1640" s="32">
        <v>4</v>
      </c>
      <c r="U1640" s="33">
        <v>56.080300000000001</v>
      </c>
      <c r="V1640" s="33">
        <v>152.72319999999999</v>
      </c>
      <c r="W1640" s="33">
        <v>549.66669999999999</v>
      </c>
      <c r="X1640" s="33">
        <v>254</v>
      </c>
      <c r="Y1640" s="33">
        <v>513.66669999999999</v>
      </c>
      <c r="Z1640" s="33">
        <v>297</v>
      </c>
      <c r="AA1640" s="33" t="s">
        <v>235</v>
      </c>
      <c r="AB1640" s="33" t="s">
        <v>235</v>
      </c>
      <c r="AC1640" s="33">
        <f>ABS(180-V1640)</f>
        <v>27.276800000000009</v>
      </c>
      <c r="AD1640" s="33" t="s">
        <v>235</v>
      </c>
      <c r="AE1640" s="33" t="s">
        <v>235</v>
      </c>
      <c r="AF1640" s="33" t="s">
        <v>235</v>
      </c>
      <c r="AG1640" s="33" t="s">
        <v>235</v>
      </c>
      <c r="AH1640" s="33" t="s">
        <v>235</v>
      </c>
      <c r="AI1640" s="40" t="s">
        <v>235</v>
      </c>
      <c r="AJ1640" s="40" t="s">
        <v>235</v>
      </c>
    </row>
    <row r="1641" spans="10:36" x14ac:dyDescent="0.25">
      <c r="J1641" s="32"/>
      <c r="K1641" s="32" t="s">
        <v>326</v>
      </c>
      <c r="L1641" s="32">
        <v>1631</v>
      </c>
      <c r="M1641" s="32" t="s">
        <v>608</v>
      </c>
      <c r="N1641" s="32" t="s">
        <v>670</v>
      </c>
      <c r="O1641" s="32" t="s">
        <v>610</v>
      </c>
      <c r="P1641" s="32" t="s">
        <v>232</v>
      </c>
      <c r="Q1641" s="32" t="s">
        <v>598</v>
      </c>
      <c r="R1641" s="32" t="s">
        <v>224</v>
      </c>
      <c r="S1641" s="37" t="s">
        <v>24</v>
      </c>
      <c r="T1641" s="32">
        <v>5</v>
      </c>
      <c r="U1641" s="33">
        <v>59.033900000000003</v>
      </c>
      <c r="V1641" s="33">
        <v>163.97550000000001</v>
      </c>
      <c r="W1641" s="33">
        <v>575.66669999999999</v>
      </c>
      <c r="X1641" s="33">
        <v>268</v>
      </c>
      <c r="Y1641" s="33">
        <v>529.66669999999999</v>
      </c>
      <c r="Z1641" s="33">
        <v>305</v>
      </c>
      <c r="AA1641" s="33" t="s">
        <v>235</v>
      </c>
      <c r="AB1641" s="33" t="s">
        <v>235</v>
      </c>
      <c r="AC1641" s="33">
        <f>ABS(180-V1641)</f>
        <v>16.024499999999989</v>
      </c>
      <c r="AD1641" s="33" t="s">
        <v>235</v>
      </c>
      <c r="AE1641" s="33" t="s">
        <v>235</v>
      </c>
      <c r="AF1641" s="33" t="s">
        <v>235</v>
      </c>
      <c r="AG1641" s="33" t="s">
        <v>235</v>
      </c>
      <c r="AH1641" s="33" t="s">
        <v>235</v>
      </c>
      <c r="AI1641" s="40" t="s">
        <v>235</v>
      </c>
      <c r="AJ1641" s="40" t="s">
        <v>235</v>
      </c>
    </row>
    <row r="1642" spans="10:36" x14ac:dyDescent="0.25">
      <c r="J1642" s="32"/>
      <c r="K1642" s="32" t="s">
        <v>326</v>
      </c>
      <c r="L1642" s="32">
        <v>1632</v>
      </c>
      <c r="M1642" s="32" t="s">
        <v>608</v>
      </c>
      <c r="N1642" s="32" t="s">
        <v>670</v>
      </c>
      <c r="O1642" s="32" t="s">
        <v>610</v>
      </c>
      <c r="P1642" s="32" t="s">
        <v>232</v>
      </c>
      <c r="Q1642" s="32" t="s">
        <v>598</v>
      </c>
      <c r="R1642" s="32" t="s">
        <v>224</v>
      </c>
      <c r="S1642" s="37" t="s">
        <v>24</v>
      </c>
      <c r="T1642" s="32">
        <v>6</v>
      </c>
      <c r="U1642" s="33">
        <v>55.5428</v>
      </c>
      <c r="V1642" s="33">
        <v>179.4528</v>
      </c>
      <c r="W1642" s="33">
        <v>583.66669999999999</v>
      </c>
      <c r="X1642" s="33">
        <v>295</v>
      </c>
      <c r="Y1642" s="33">
        <v>532.66669999999999</v>
      </c>
      <c r="Z1642" s="33">
        <v>317</v>
      </c>
      <c r="AA1642" s="33">
        <f>SQRT(((W1642-W1637)^2)+((X1642-X1637)^2))</f>
        <v>258.54400012377005</v>
      </c>
      <c r="AB1642" s="33">
        <f>SQRT(((Y1640-Y1639)^2)+((Z1640-Z1639)^2))</f>
        <v>130.38788287260439</v>
      </c>
      <c r="AC1642" s="33">
        <f>ABS(180-V1642)</f>
        <v>0.54720000000000368</v>
      </c>
      <c r="AD1642" s="33">
        <v>0</v>
      </c>
      <c r="AE1642" s="33">
        <v>0</v>
      </c>
      <c r="AF1642" s="33">
        <v>0</v>
      </c>
      <c r="AG1642" s="23">
        <f>SQRT((W1642-W1640)^2+(X1642-X1640)^2)</f>
        <v>53.263495942343098</v>
      </c>
      <c r="AH1642" s="23">
        <f>SQRT((W1639-W1637)^2+(X1639-X1637)^2)</f>
        <v>55.036351623268054</v>
      </c>
      <c r="AI1642" s="23">
        <f>SQRT(((Y1639-Y1637)^2)+((Z1639-Z1637)^2))</f>
        <v>27.018512172212592</v>
      </c>
      <c r="AJ1642" s="23">
        <f>SQRT(((Y1642-Y1640)^2)+((Z1642-Z1640)^2))</f>
        <v>27.586228448267445</v>
      </c>
    </row>
    <row r="1643" spans="10:36" x14ac:dyDescent="0.25">
      <c r="J1643" s="32"/>
      <c r="K1643" s="32" t="s">
        <v>327</v>
      </c>
      <c r="L1643" s="32">
        <v>1633</v>
      </c>
      <c r="M1643" s="32" t="s">
        <v>608</v>
      </c>
      <c r="N1643" s="32" t="s">
        <v>670</v>
      </c>
      <c r="O1643" s="32" t="s">
        <v>610</v>
      </c>
      <c r="P1643" s="32" t="s">
        <v>232</v>
      </c>
      <c r="Q1643" s="32" t="s">
        <v>598</v>
      </c>
      <c r="R1643" s="32" t="s">
        <v>224</v>
      </c>
      <c r="S1643" s="37" t="s">
        <v>23</v>
      </c>
      <c r="T1643" s="32">
        <v>1</v>
      </c>
      <c r="U1643" s="33">
        <v>42.0595</v>
      </c>
      <c r="V1643" s="33">
        <v>4.9846000000000004</v>
      </c>
      <c r="W1643" s="33">
        <v>319.66669999999999</v>
      </c>
      <c r="X1643" s="33">
        <v>350</v>
      </c>
      <c r="Y1643" s="33">
        <v>359.66669999999999</v>
      </c>
      <c r="Z1643" s="33">
        <v>337</v>
      </c>
      <c r="AA1643" s="33" t="s">
        <v>235</v>
      </c>
      <c r="AB1643" s="33" t="s">
        <v>235</v>
      </c>
      <c r="AC1643" s="33">
        <f>V1643</f>
        <v>4.9846000000000004</v>
      </c>
      <c r="AD1643" s="33" t="s">
        <v>235</v>
      </c>
      <c r="AE1643" s="33" t="s">
        <v>235</v>
      </c>
      <c r="AF1643" s="33" t="s">
        <v>235</v>
      </c>
      <c r="AG1643" s="33" t="s">
        <v>235</v>
      </c>
      <c r="AH1643" s="33" t="s">
        <v>235</v>
      </c>
      <c r="AI1643" s="33" t="s">
        <v>235</v>
      </c>
      <c r="AJ1643" s="33" t="s">
        <v>235</v>
      </c>
    </row>
    <row r="1644" spans="10:36" x14ac:dyDescent="0.25">
      <c r="J1644" s="32"/>
      <c r="K1644" s="32" t="s">
        <v>327</v>
      </c>
      <c r="L1644" s="32">
        <v>1634</v>
      </c>
      <c r="M1644" s="32" t="s">
        <v>608</v>
      </c>
      <c r="N1644" s="32" t="s">
        <v>670</v>
      </c>
      <c r="O1644" s="32" t="s">
        <v>610</v>
      </c>
      <c r="P1644" s="32" t="s">
        <v>232</v>
      </c>
      <c r="Q1644" s="32" t="s">
        <v>598</v>
      </c>
      <c r="R1644" s="32" t="s">
        <v>224</v>
      </c>
      <c r="S1644" s="37" t="s">
        <v>23</v>
      </c>
      <c r="T1644" s="32">
        <v>2</v>
      </c>
      <c r="U1644" s="33">
        <v>48.010399999999997</v>
      </c>
      <c r="V1644" s="33">
        <v>24.182200000000002</v>
      </c>
      <c r="W1644" s="33">
        <v>306.66669999999999</v>
      </c>
      <c r="X1644" s="33">
        <v>328</v>
      </c>
      <c r="Y1644" s="33">
        <v>354.66669999999999</v>
      </c>
      <c r="Z1644" s="33">
        <v>329</v>
      </c>
      <c r="AA1644" s="33" t="s">
        <v>235</v>
      </c>
      <c r="AB1644" s="33" t="s">
        <v>235</v>
      </c>
      <c r="AC1644" s="33">
        <f>V1644</f>
        <v>24.182200000000002</v>
      </c>
      <c r="AD1644" s="33" t="s">
        <v>235</v>
      </c>
      <c r="AE1644" s="33" t="s">
        <v>235</v>
      </c>
      <c r="AF1644" s="33" t="s">
        <v>235</v>
      </c>
      <c r="AG1644" s="33" t="s">
        <v>235</v>
      </c>
      <c r="AH1644" s="33" t="s">
        <v>235</v>
      </c>
      <c r="AI1644" s="33" t="s">
        <v>235</v>
      </c>
      <c r="AJ1644" s="33" t="s">
        <v>235</v>
      </c>
    </row>
    <row r="1645" spans="10:36" x14ac:dyDescent="0.25">
      <c r="J1645" s="32"/>
      <c r="K1645" s="32" t="s">
        <v>327</v>
      </c>
      <c r="L1645" s="32">
        <v>1635</v>
      </c>
      <c r="M1645" s="32" t="s">
        <v>608</v>
      </c>
      <c r="N1645" s="32" t="s">
        <v>670</v>
      </c>
      <c r="O1645" s="32" t="s">
        <v>610</v>
      </c>
      <c r="P1645" s="32" t="s">
        <v>232</v>
      </c>
      <c r="Q1645" s="32" t="s">
        <v>598</v>
      </c>
      <c r="R1645" s="32" t="s">
        <v>224</v>
      </c>
      <c r="S1645" s="37" t="s">
        <v>23</v>
      </c>
      <c r="T1645" s="32">
        <v>3</v>
      </c>
      <c r="U1645" s="33">
        <v>41.436700000000002</v>
      </c>
      <c r="V1645" s="33">
        <v>31.314399999999999</v>
      </c>
      <c r="W1645" s="33">
        <v>317.66669999999999</v>
      </c>
      <c r="X1645" s="33">
        <v>307</v>
      </c>
      <c r="Y1645" s="33">
        <v>358.66669999999999</v>
      </c>
      <c r="Z1645" s="33">
        <v>313</v>
      </c>
      <c r="AA1645" s="33" t="s">
        <v>235</v>
      </c>
      <c r="AB1645" s="33" t="s">
        <v>235</v>
      </c>
      <c r="AC1645" s="33">
        <f>V1645</f>
        <v>31.314399999999999</v>
      </c>
      <c r="AD1645" s="33" t="s">
        <v>235</v>
      </c>
      <c r="AE1645" s="33" t="s">
        <v>235</v>
      </c>
      <c r="AF1645" s="33" t="s">
        <v>235</v>
      </c>
      <c r="AG1645" s="40" t="s">
        <v>235</v>
      </c>
      <c r="AH1645" s="40" t="s">
        <v>235</v>
      </c>
      <c r="AI1645" s="40" t="s">
        <v>235</v>
      </c>
      <c r="AJ1645" s="40" t="s">
        <v>235</v>
      </c>
    </row>
    <row r="1646" spans="10:36" x14ac:dyDescent="0.25">
      <c r="J1646" s="32"/>
      <c r="K1646" s="32" t="s">
        <v>327</v>
      </c>
      <c r="L1646" s="32">
        <v>1636</v>
      </c>
      <c r="M1646" s="32" t="s">
        <v>608</v>
      </c>
      <c r="N1646" s="32" t="s">
        <v>670</v>
      </c>
      <c r="O1646" s="32" t="s">
        <v>610</v>
      </c>
      <c r="P1646" s="32" t="s">
        <v>232</v>
      </c>
      <c r="Q1646" s="32" t="s">
        <v>598</v>
      </c>
      <c r="R1646" s="32" t="s">
        <v>224</v>
      </c>
      <c r="S1646" s="37" t="s">
        <v>24</v>
      </c>
      <c r="T1646" s="32">
        <v>4</v>
      </c>
      <c r="U1646" s="33">
        <v>43.416600000000003</v>
      </c>
      <c r="V1646" s="33">
        <v>151.44239999999999</v>
      </c>
      <c r="W1646" s="33">
        <v>477.66669999999999</v>
      </c>
      <c r="X1646" s="33">
        <v>238</v>
      </c>
      <c r="Y1646" s="33">
        <v>450.66669999999999</v>
      </c>
      <c r="Z1646" s="33">
        <v>272</v>
      </c>
      <c r="AA1646" s="33" t="s">
        <v>235</v>
      </c>
      <c r="AB1646" s="33" t="s">
        <v>235</v>
      </c>
      <c r="AC1646" s="33">
        <f>ABS(180-V1646)</f>
        <v>28.557600000000008</v>
      </c>
      <c r="AD1646" s="33" t="s">
        <v>235</v>
      </c>
      <c r="AE1646" s="33" t="s">
        <v>235</v>
      </c>
      <c r="AF1646" s="33" t="s">
        <v>235</v>
      </c>
      <c r="AG1646" s="40" t="s">
        <v>235</v>
      </c>
      <c r="AH1646" s="40" t="s">
        <v>235</v>
      </c>
      <c r="AI1646" s="40" t="s">
        <v>235</v>
      </c>
      <c r="AJ1646" s="40" t="s">
        <v>235</v>
      </c>
    </row>
    <row r="1647" spans="10:36" x14ac:dyDescent="0.25">
      <c r="J1647" s="32"/>
      <c r="K1647" s="32" t="s">
        <v>327</v>
      </c>
      <c r="L1647" s="32">
        <v>1637</v>
      </c>
      <c r="M1647" s="32" t="s">
        <v>608</v>
      </c>
      <c r="N1647" s="32" t="s">
        <v>670</v>
      </c>
      <c r="O1647" s="32" t="s">
        <v>610</v>
      </c>
      <c r="P1647" s="32" t="s">
        <v>232</v>
      </c>
      <c r="Q1647" s="32" t="s">
        <v>598</v>
      </c>
      <c r="R1647" s="32" t="s">
        <v>224</v>
      </c>
      <c r="S1647" s="37" t="s">
        <v>24</v>
      </c>
      <c r="T1647" s="32">
        <v>5</v>
      </c>
      <c r="U1647" s="33">
        <v>44.045400000000001</v>
      </c>
      <c r="V1647" s="33">
        <v>163.5163</v>
      </c>
      <c r="W1647" s="33">
        <v>499.66669999999999</v>
      </c>
      <c r="X1647" s="33">
        <v>250</v>
      </c>
      <c r="Y1647" s="33">
        <v>465.66669999999999</v>
      </c>
      <c r="Z1647" s="33">
        <v>278</v>
      </c>
      <c r="AA1647" s="33" t="s">
        <v>235</v>
      </c>
      <c r="AB1647" s="33" t="s">
        <v>235</v>
      </c>
      <c r="AC1647" s="33">
        <f>ABS(180-V1647)</f>
        <v>16.483699999999999</v>
      </c>
      <c r="AD1647" s="33" t="s">
        <v>235</v>
      </c>
      <c r="AE1647" s="33" t="s">
        <v>235</v>
      </c>
      <c r="AF1647" s="33" t="s">
        <v>235</v>
      </c>
      <c r="AG1647" s="40" t="s">
        <v>235</v>
      </c>
      <c r="AH1647" s="40" t="s">
        <v>235</v>
      </c>
      <c r="AI1647" s="40" t="s">
        <v>235</v>
      </c>
      <c r="AJ1647" s="40" t="s">
        <v>235</v>
      </c>
    </row>
    <row r="1648" spans="10:36" x14ac:dyDescent="0.25">
      <c r="J1648" s="32"/>
      <c r="K1648" s="32" t="s">
        <v>327</v>
      </c>
      <c r="L1648" s="32">
        <v>1638</v>
      </c>
      <c r="M1648" s="32" t="s">
        <v>608</v>
      </c>
      <c r="N1648" s="32" t="s">
        <v>670</v>
      </c>
      <c r="O1648" s="32" t="s">
        <v>610</v>
      </c>
      <c r="P1648" s="32" t="s">
        <v>232</v>
      </c>
      <c r="Q1648" s="32" t="s">
        <v>598</v>
      </c>
      <c r="R1648" s="32" t="s">
        <v>224</v>
      </c>
      <c r="S1648" s="37" t="s">
        <v>24</v>
      </c>
      <c r="T1648" s="32">
        <v>6</v>
      </c>
      <c r="U1648" s="33">
        <v>39.924900000000001</v>
      </c>
      <c r="V1648" s="33">
        <v>179.07919999999999</v>
      </c>
      <c r="W1648" s="33">
        <v>504.66669999999999</v>
      </c>
      <c r="X1648" s="33">
        <v>274</v>
      </c>
      <c r="Y1648" s="33">
        <v>467.66669999999999</v>
      </c>
      <c r="Z1648" s="33">
        <v>289</v>
      </c>
      <c r="AA1648" s="33">
        <f>SQRT(((W1648-W1643)^2)+((X1648-X1643)^2))</f>
        <v>200.00249998437519</v>
      </c>
      <c r="AB1648" s="33">
        <f>SQRT(((Y1646-Y1645)^2)+((Z1646-Z1645)^2))</f>
        <v>100.72239075796404</v>
      </c>
      <c r="AC1648" s="33">
        <f>ABS(180-V1648)</f>
        <v>0.92080000000001405</v>
      </c>
      <c r="AD1648" s="33">
        <v>0</v>
      </c>
      <c r="AE1648" s="33">
        <v>0</v>
      </c>
      <c r="AF1648" s="33">
        <v>0</v>
      </c>
      <c r="AG1648" s="23">
        <f>SQRT((W1648-W1646)^2+(X1648-X1646)^2)</f>
        <v>45</v>
      </c>
      <c r="AH1648" s="23">
        <f>SQRT((W1645-W1643)^2+(X1645-X1643)^2)</f>
        <v>43.046486500061768</v>
      </c>
      <c r="AI1648" s="23">
        <f>SQRT(((Y1645-Y1643)^2)+((Z1645-Z1643)^2))</f>
        <v>24.020824298928627</v>
      </c>
      <c r="AJ1648" s="23">
        <f>SQRT(((Y1648-Y1646)^2)+((Z1648-Z1646)^2))</f>
        <v>24.041630560342615</v>
      </c>
    </row>
    <row r="1649" spans="10:36" x14ac:dyDescent="0.25">
      <c r="J1649" s="32"/>
      <c r="K1649" s="32" t="s">
        <v>328</v>
      </c>
      <c r="L1649" s="32">
        <v>1639</v>
      </c>
      <c r="M1649" s="32" t="s">
        <v>608</v>
      </c>
      <c r="N1649" s="32" t="s">
        <v>670</v>
      </c>
      <c r="O1649" s="32" t="s">
        <v>610</v>
      </c>
      <c r="P1649" s="32" t="s">
        <v>232</v>
      </c>
      <c r="Q1649" s="32" t="s">
        <v>598</v>
      </c>
      <c r="R1649" s="32" t="s">
        <v>224</v>
      </c>
      <c r="S1649" s="37" t="s">
        <v>23</v>
      </c>
      <c r="T1649" s="32">
        <v>1</v>
      </c>
      <c r="U1649" s="33">
        <v>42.047600000000003</v>
      </c>
      <c r="V1649" s="33">
        <v>8.6418999999999997</v>
      </c>
      <c r="W1649" s="33">
        <v>393.66669999999999</v>
      </c>
      <c r="X1649" s="33">
        <v>346</v>
      </c>
      <c r="Y1649" s="33">
        <v>435.66669999999999</v>
      </c>
      <c r="Z1649" s="33">
        <v>344</v>
      </c>
      <c r="AA1649" s="33" t="s">
        <v>235</v>
      </c>
      <c r="AB1649" s="33" t="s">
        <v>235</v>
      </c>
      <c r="AC1649" s="33">
        <f>V1649</f>
        <v>8.6418999999999997</v>
      </c>
      <c r="AD1649" s="33" t="s">
        <v>235</v>
      </c>
      <c r="AE1649" s="33" t="s">
        <v>235</v>
      </c>
      <c r="AF1649" s="33" t="s">
        <v>235</v>
      </c>
      <c r="AG1649" s="33" t="s">
        <v>235</v>
      </c>
      <c r="AH1649" s="33" t="s">
        <v>235</v>
      </c>
      <c r="AI1649" s="33" t="s">
        <v>235</v>
      </c>
      <c r="AJ1649" s="33" t="s">
        <v>235</v>
      </c>
    </row>
    <row r="1650" spans="10:36" x14ac:dyDescent="0.25">
      <c r="J1650" s="32"/>
      <c r="K1650" s="32" t="s">
        <v>328</v>
      </c>
      <c r="L1650" s="32">
        <v>1640</v>
      </c>
      <c r="M1650" s="32" t="s">
        <v>608</v>
      </c>
      <c r="N1650" s="32" t="s">
        <v>670</v>
      </c>
      <c r="O1650" s="32" t="s">
        <v>610</v>
      </c>
      <c r="P1650" s="32" t="s">
        <v>232</v>
      </c>
      <c r="Q1650" s="32" t="s">
        <v>598</v>
      </c>
      <c r="R1650" s="32" t="s">
        <v>224</v>
      </c>
      <c r="S1650" s="37" t="s">
        <v>23</v>
      </c>
      <c r="T1650" s="32">
        <v>2</v>
      </c>
      <c r="U1650" s="33">
        <v>46.097700000000003</v>
      </c>
      <c r="V1650" s="33">
        <v>23.896999999999998</v>
      </c>
      <c r="W1650" s="33">
        <v>388.66669999999999</v>
      </c>
      <c r="X1650" s="33">
        <v>324</v>
      </c>
      <c r="Y1650" s="33">
        <v>433.66669999999999</v>
      </c>
      <c r="Z1650" s="33">
        <v>334</v>
      </c>
      <c r="AA1650" s="33" t="s">
        <v>235</v>
      </c>
      <c r="AB1650" s="33" t="s">
        <v>235</v>
      </c>
      <c r="AC1650" s="33">
        <f>V1650</f>
        <v>23.896999999999998</v>
      </c>
      <c r="AD1650" s="33" t="s">
        <v>235</v>
      </c>
      <c r="AE1650" s="33" t="s">
        <v>235</v>
      </c>
      <c r="AF1650" s="33" t="s">
        <v>235</v>
      </c>
      <c r="AG1650" s="33" t="s">
        <v>235</v>
      </c>
      <c r="AH1650" s="33" t="s">
        <v>235</v>
      </c>
      <c r="AI1650" s="33" t="s">
        <v>235</v>
      </c>
      <c r="AJ1650" s="33" t="s">
        <v>235</v>
      </c>
    </row>
    <row r="1651" spans="10:36" x14ac:dyDescent="0.25">
      <c r="J1651" s="32"/>
      <c r="K1651" s="32" t="s">
        <v>328</v>
      </c>
      <c r="L1651" s="32">
        <v>1641</v>
      </c>
      <c r="M1651" s="32" t="s">
        <v>608</v>
      </c>
      <c r="N1651" s="32" t="s">
        <v>670</v>
      </c>
      <c r="O1651" s="32" t="s">
        <v>610</v>
      </c>
      <c r="P1651" s="32" t="s">
        <v>232</v>
      </c>
      <c r="Q1651" s="32" t="s">
        <v>598</v>
      </c>
      <c r="R1651" s="32" t="s">
        <v>224</v>
      </c>
      <c r="S1651" s="37" t="s">
        <v>23</v>
      </c>
      <c r="T1651" s="32">
        <v>3</v>
      </c>
      <c r="U1651" s="33">
        <v>44.418500000000002</v>
      </c>
      <c r="V1651" s="33">
        <v>42.553199999999997</v>
      </c>
      <c r="W1651" s="33">
        <v>403.66669999999999</v>
      </c>
      <c r="X1651" s="33">
        <v>299</v>
      </c>
      <c r="Y1651" s="33">
        <v>441.66669999999999</v>
      </c>
      <c r="Z1651" s="33">
        <v>322</v>
      </c>
      <c r="AA1651" s="33" t="s">
        <v>235</v>
      </c>
      <c r="AB1651" s="33" t="s">
        <v>235</v>
      </c>
      <c r="AC1651" s="33">
        <f>V1651</f>
        <v>42.553199999999997</v>
      </c>
      <c r="AD1651" s="33" t="s">
        <v>235</v>
      </c>
      <c r="AE1651" s="33" t="s">
        <v>235</v>
      </c>
      <c r="AF1651" s="33" t="s">
        <v>235</v>
      </c>
      <c r="AG1651" s="33" t="s">
        <v>235</v>
      </c>
      <c r="AH1651" s="33" t="s">
        <v>235</v>
      </c>
      <c r="AI1651" s="40" t="s">
        <v>235</v>
      </c>
      <c r="AJ1651" s="40" t="s">
        <v>235</v>
      </c>
    </row>
    <row r="1652" spans="10:36" x14ac:dyDescent="0.25">
      <c r="J1652" s="32"/>
      <c r="K1652" s="32" t="s">
        <v>328</v>
      </c>
      <c r="L1652" s="32">
        <v>1642</v>
      </c>
      <c r="M1652" s="32" t="s">
        <v>608</v>
      </c>
      <c r="N1652" s="32" t="s">
        <v>670</v>
      </c>
      <c r="O1652" s="32" t="s">
        <v>610</v>
      </c>
      <c r="P1652" s="32" t="s">
        <v>232</v>
      </c>
      <c r="Q1652" s="32" t="s">
        <v>598</v>
      </c>
      <c r="R1652" s="32" t="s">
        <v>224</v>
      </c>
      <c r="S1652" s="37" t="s">
        <v>24</v>
      </c>
      <c r="T1652" s="32">
        <v>4</v>
      </c>
      <c r="U1652" s="33">
        <v>44.687800000000003</v>
      </c>
      <c r="V1652" s="33">
        <v>141.8304</v>
      </c>
      <c r="W1652" s="33">
        <v>571.66669999999999</v>
      </c>
      <c r="X1652" s="33">
        <v>263</v>
      </c>
      <c r="Y1652" s="33">
        <v>542.66669999999999</v>
      </c>
      <c r="Z1652" s="33">
        <v>297</v>
      </c>
      <c r="AA1652" s="33" t="s">
        <v>235</v>
      </c>
      <c r="AB1652" s="33" t="s">
        <v>235</v>
      </c>
      <c r="AC1652" s="33">
        <f>ABS(180-V1652)</f>
        <v>38.169600000000003</v>
      </c>
      <c r="AD1652" s="33" t="s">
        <v>235</v>
      </c>
      <c r="AE1652" s="33" t="s">
        <v>235</v>
      </c>
      <c r="AF1652" s="33" t="s">
        <v>235</v>
      </c>
      <c r="AG1652" s="33" t="s">
        <v>235</v>
      </c>
      <c r="AH1652" s="33" t="s">
        <v>235</v>
      </c>
      <c r="AI1652" s="40" t="s">
        <v>235</v>
      </c>
      <c r="AJ1652" s="40" t="s">
        <v>235</v>
      </c>
    </row>
    <row r="1653" spans="10:36" x14ac:dyDescent="0.25">
      <c r="J1653" s="32"/>
      <c r="K1653" s="32" t="s">
        <v>328</v>
      </c>
      <c r="L1653" s="32">
        <v>1643</v>
      </c>
      <c r="M1653" s="32" t="s">
        <v>608</v>
      </c>
      <c r="N1653" s="32" t="s">
        <v>670</v>
      </c>
      <c r="O1653" s="32" t="s">
        <v>610</v>
      </c>
      <c r="P1653" s="32" t="s">
        <v>232</v>
      </c>
      <c r="Q1653" s="32" t="s">
        <v>598</v>
      </c>
      <c r="R1653" s="32" t="s">
        <v>224</v>
      </c>
      <c r="S1653" s="37" t="s">
        <v>24</v>
      </c>
      <c r="T1653" s="32">
        <v>5</v>
      </c>
      <c r="U1653" s="33">
        <v>48.8262</v>
      </c>
      <c r="V1653" s="33">
        <v>156.37620000000001</v>
      </c>
      <c r="W1653" s="33">
        <v>596.66669999999999</v>
      </c>
      <c r="X1653" s="33">
        <v>280</v>
      </c>
      <c r="Y1653" s="33">
        <v>556.66669999999999</v>
      </c>
      <c r="Z1653" s="33">
        <v>308</v>
      </c>
      <c r="AA1653" s="33" t="s">
        <v>235</v>
      </c>
      <c r="AB1653" s="33" t="s">
        <v>235</v>
      </c>
      <c r="AC1653" s="33">
        <f>ABS(180-V1653)</f>
        <v>23.623799999999989</v>
      </c>
      <c r="AD1653" s="33" t="s">
        <v>235</v>
      </c>
      <c r="AE1653" s="33" t="s">
        <v>235</v>
      </c>
      <c r="AF1653" s="33" t="s">
        <v>235</v>
      </c>
      <c r="AG1653" s="33" t="s">
        <v>235</v>
      </c>
      <c r="AH1653" s="33" t="s">
        <v>235</v>
      </c>
      <c r="AI1653" s="40" t="s">
        <v>235</v>
      </c>
      <c r="AJ1653" s="40" t="s">
        <v>235</v>
      </c>
    </row>
    <row r="1654" spans="10:36" x14ac:dyDescent="0.25">
      <c r="J1654" s="32"/>
      <c r="K1654" s="32" t="s">
        <v>328</v>
      </c>
      <c r="L1654" s="32">
        <v>1644</v>
      </c>
      <c r="M1654" s="32" t="s">
        <v>608</v>
      </c>
      <c r="N1654" s="32" t="s">
        <v>670</v>
      </c>
      <c r="O1654" s="32" t="s">
        <v>610</v>
      </c>
      <c r="P1654" s="32" t="s">
        <v>232</v>
      </c>
      <c r="Q1654" s="32" t="s">
        <v>598</v>
      </c>
      <c r="R1654" s="32" t="s">
        <v>224</v>
      </c>
      <c r="S1654" s="37" t="s">
        <v>24</v>
      </c>
      <c r="T1654" s="32">
        <v>6</v>
      </c>
      <c r="U1654" s="33">
        <v>40.521599999999999</v>
      </c>
      <c r="V1654" s="33">
        <v>175.61699999999999</v>
      </c>
      <c r="W1654" s="33">
        <v>597.66669999999999</v>
      </c>
      <c r="X1654" s="33">
        <v>306</v>
      </c>
      <c r="Y1654" s="33">
        <v>558.66669999999999</v>
      </c>
      <c r="Z1654" s="33">
        <v>317</v>
      </c>
      <c r="AA1654" s="33">
        <f>SQRT(((W1654-W1649)^2)+((X1654-X1649)^2))</f>
        <v>207.88458336298052</v>
      </c>
      <c r="AB1654" s="33">
        <f>SQRT(((Y1652-Y1651)^2)+((Z1652-Z1651)^2))</f>
        <v>104.04806581575652</v>
      </c>
      <c r="AC1654" s="33">
        <f>ABS(180-V1654)</f>
        <v>4.3830000000000098</v>
      </c>
      <c r="AD1654" s="33">
        <v>0</v>
      </c>
      <c r="AE1654" s="33">
        <v>0</v>
      </c>
      <c r="AF1654" s="33">
        <v>0</v>
      </c>
      <c r="AG1654" s="23">
        <f>SQRT((W1654-W1652)^2+(X1654-X1652)^2)</f>
        <v>50.24937810560445</v>
      </c>
      <c r="AH1654" s="23">
        <f>SQRT((W1651-W1649)^2+(X1651-X1649)^2)</f>
        <v>48.052055106935853</v>
      </c>
      <c r="AI1654" s="23">
        <f>SQRT(((Y1651-Y1649)^2)+((Z1651-Z1649)^2))</f>
        <v>22.803508501982758</v>
      </c>
      <c r="AJ1654" s="23">
        <f>SQRT(((Y1654-Y1652)^2)+((Z1654-Z1652)^2))</f>
        <v>25.612496949731394</v>
      </c>
    </row>
    <row r="1655" spans="10:36" x14ac:dyDescent="0.25">
      <c r="J1655" s="32"/>
      <c r="K1655" s="32" t="s">
        <v>329</v>
      </c>
      <c r="L1655" s="32">
        <v>1645</v>
      </c>
      <c r="M1655" s="32" t="s">
        <v>608</v>
      </c>
      <c r="N1655" s="32" t="s">
        <v>670</v>
      </c>
      <c r="O1655" s="32" t="s">
        <v>610</v>
      </c>
      <c r="P1655" s="32" t="s">
        <v>232</v>
      </c>
      <c r="Q1655" s="32" t="s">
        <v>598</v>
      </c>
      <c r="R1655" s="32" t="s">
        <v>224</v>
      </c>
      <c r="S1655" s="37" t="s">
        <v>23</v>
      </c>
      <c r="T1655" s="32">
        <v>1</v>
      </c>
      <c r="U1655" s="33">
        <v>43.931800000000003</v>
      </c>
      <c r="V1655" s="33">
        <v>4.7495000000000003</v>
      </c>
      <c r="W1655" s="33">
        <v>432.66669999999999</v>
      </c>
      <c r="X1655" s="33">
        <v>292.66669999999999</v>
      </c>
      <c r="Y1655" s="33">
        <v>475.66669999999999</v>
      </c>
      <c r="Z1655" s="33">
        <v>301.66669999999999</v>
      </c>
      <c r="AA1655" s="33" t="s">
        <v>235</v>
      </c>
      <c r="AB1655" s="33" t="s">
        <v>235</v>
      </c>
      <c r="AC1655" s="33">
        <f>V1655</f>
        <v>4.7495000000000003</v>
      </c>
      <c r="AD1655" s="33" t="s">
        <v>235</v>
      </c>
      <c r="AE1655" s="33" t="s">
        <v>235</v>
      </c>
      <c r="AF1655" s="33" t="s">
        <v>235</v>
      </c>
      <c r="AG1655" s="33" t="s">
        <v>235</v>
      </c>
      <c r="AH1655" s="33" t="s">
        <v>235</v>
      </c>
      <c r="AI1655" s="33" t="s">
        <v>235</v>
      </c>
      <c r="AJ1655" s="33" t="s">
        <v>235</v>
      </c>
    </row>
    <row r="1656" spans="10:36" x14ac:dyDescent="0.25">
      <c r="J1656" s="32"/>
      <c r="K1656" s="32" t="s">
        <v>329</v>
      </c>
      <c r="L1656" s="32">
        <v>1646</v>
      </c>
      <c r="M1656" s="32" t="s">
        <v>608</v>
      </c>
      <c r="N1656" s="32" t="s">
        <v>670</v>
      </c>
      <c r="O1656" s="32" t="s">
        <v>610</v>
      </c>
      <c r="P1656" s="32" t="s">
        <v>232</v>
      </c>
      <c r="Q1656" s="32" t="s">
        <v>598</v>
      </c>
      <c r="R1656" s="32" t="s">
        <v>224</v>
      </c>
      <c r="S1656" s="37" t="s">
        <v>23</v>
      </c>
      <c r="T1656" s="32">
        <v>2</v>
      </c>
      <c r="U1656" s="33">
        <v>45.177399999999999</v>
      </c>
      <c r="V1656" s="33">
        <v>11.128500000000001</v>
      </c>
      <c r="W1656" s="33">
        <v>433.66669999999999</v>
      </c>
      <c r="X1656" s="33">
        <v>268.66669999999999</v>
      </c>
      <c r="Y1656" s="33">
        <v>473.66669999999999</v>
      </c>
      <c r="Z1656" s="33">
        <v>289.66669999999999</v>
      </c>
      <c r="AA1656" s="33" t="s">
        <v>235</v>
      </c>
      <c r="AB1656" s="33" t="s">
        <v>235</v>
      </c>
      <c r="AC1656" s="33">
        <f>V1656</f>
        <v>11.128500000000001</v>
      </c>
      <c r="AD1656" s="33" t="s">
        <v>235</v>
      </c>
      <c r="AE1656" s="33" t="s">
        <v>235</v>
      </c>
      <c r="AF1656" s="33" t="s">
        <v>235</v>
      </c>
      <c r="AG1656" s="33" t="s">
        <v>235</v>
      </c>
      <c r="AH1656" s="33" t="s">
        <v>235</v>
      </c>
      <c r="AI1656" s="33" t="s">
        <v>235</v>
      </c>
      <c r="AJ1656" s="33" t="s">
        <v>235</v>
      </c>
    </row>
    <row r="1657" spans="10:36" x14ac:dyDescent="0.25">
      <c r="J1657" s="32"/>
      <c r="K1657" s="32" t="s">
        <v>329</v>
      </c>
      <c r="L1657" s="32">
        <v>1647</v>
      </c>
      <c r="M1657" s="32" t="s">
        <v>608</v>
      </c>
      <c r="N1657" s="32" t="s">
        <v>670</v>
      </c>
      <c r="O1657" s="32" t="s">
        <v>610</v>
      </c>
      <c r="P1657" s="32" t="s">
        <v>232</v>
      </c>
      <c r="Q1657" s="32" t="s">
        <v>598</v>
      </c>
      <c r="R1657" s="32" t="s">
        <v>224</v>
      </c>
      <c r="S1657" s="37" t="s">
        <v>23</v>
      </c>
      <c r="T1657" s="32">
        <v>3</v>
      </c>
      <c r="U1657" s="33">
        <v>43.863399999999999</v>
      </c>
      <c r="V1657" s="33">
        <v>30.276599999999998</v>
      </c>
      <c r="W1657" s="33">
        <v>456.66669999999999</v>
      </c>
      <c r="X1657" s="33">
        <v>249.66669999999999</v>
      </c>
      <c r="Y1657" s="33">
        <v>486.66669999999999</v>
      </c>
      <c r="Z1657" s="33">
        <v>281.66669999999999</v>
      </c>
      <c r="AA1657" s="33" t="s">
        <v>235</v>
      </c>
      <c r="AB1657" s="33" t="s">
        <v>235</v>
      </c>
      <c r="AC1657" s="33">
        <f>V1657</f>
        <v>30.276599999999998</v>
      </c>
      <c r="AD1657" s="33" t="s">
        <v>235</v>
      </c>
      <c r="AE1657" s="33" t="s">
        <v>235</v>
      </c>
      <c r="AF1657" s="33" t="s">
        <v>235</v>
      </c>
      <c r="AG1657" s="40" t="s">
        <v>235</v>
      </c>
      <c r="AH1657" s="40" t="s">
        <v>235</v>
      </c>
      <c r="AI1657" s="40" t="s">
        <v>235</v>
      </c>
      <c r="AJ1657" s="40" t="s">
        <v>235</v>
      </c>
    </row>
    <row r="1658" spans="10:36" x14ac:dyDescent="0.25">
      <c r="J1658" s="32"/>
      <c r="K1658" s="32" t="s">
        <v>329</v>
      </c>
      <c r="L1658" s="32">
        <v>1648</v>
      </c>
      <c r="M1658" s="32" t="s">
        <v>608</v>
      </c>
      <c r="N1658" s="32" t="s">
        <v>670</v>
      </c>
      <c r="O1658" s="32" t="s">
        <v>610</v>
      </c>
      <c r="P1658" s="32" t="s">
        <v>232</v>
      </c>
      <c r="Q1658" s="32" t="s">
        <v>598</v>
      </c>
      <c r="R1658" s="32" t="s">
        <v>224</v>
      </c>
      <c r="S1658" s="37" t="s">
        <v>24</v>
      </c>
      <c r="T1658" s="32">
        <v>4</v>
      </c>
      <c r="U1658" s="33">
        <v>43.657800000000002</v>
      </c>
      <c r="V1658" s="33">
        <v>143.3338</v>
      </c>
      <c r="W1658" s="33">
        <v>638.66669999999999</v>
      </c>
      <c r="X1658" s="33">
        <v>297.66669999999999</v>
      </c>
      <c r="Y1658" s="33">
        <v>597.66669999999999</v>
      </c>
      <c r="Z1658" s="33">
        <v>312.66669999999999</v>
      </c>
      <c r="AA1658" s="33" t="s">
        <v>235</v>
      </c>
      <c r="AB1658" s="33" t="s">
        <v>235</v>
      </c>
      <c r="AC1658" s="33">
        <f>ABS(180-V1658)</f>
        <v>36.666200000000003</v>
      </c>
      <c r="AD1658" s="33" t="s">
        <v>235</v>
      </c>
      <c r="AE1658" s="33" t="s">
        <v>235</v>
      </c>
      <c r="AF1658" s="33" t="s">
        <v>235</v>
      </c>
      <c r="AG1658" s="40" t="s">
        <v>235</v>
      </c>
      <c r="AH1658" s="40" t="s">
        <v>235</v>
      </c>
      <c r="AI1658" s="40" t="s">
        <v>235</v>
      </c>
      <c r="AJ1658" s="40" t="s">
        <v>235</v>
      </c>
    </row>
    <row r="1659" spans="10:36" x14ac:dyDescent="0.25">
      <c r="J1659" s="32"/>
      <c r="K1659" s="32" t="s">
        <v>329</v>
      </c>
      <c r="L1659" s="32">
        <v>1649</v>
      </c>
      <c r="M1659" s="32" t="s">
        <v>608</v>
      </c>
      <c r="N1659" s="32" t="s">
        <v>670</v>
      </c>
      <c r="O1659" s="32" t="s">
        <v>610</v>
      </c>
      <c r="P1659" s="32" t="s">
        <v>232</v>
      </c>
      <c r="Q1659" s="32" t="s">
        <v>598</v>
      </c>
      <c r="R1659" s="32" t="s">
        <v>224</v>
      </c>
      <c r="S1659" s="37" t="s">
        <v>24</v>
      </c>
      <c r="T1659" s="32">
        <v>5</v>
      </c>
      <c r="U1659" s="33">
        <v>46.043500000000002</v>
      </c>
      <c r="V1659" s="33">
        <v>160.93950000000001</v>
      </c>
      <c r="W1659" s="33">
        <v>647.66669999999999</v>
      </c>
      <c r="X1659" s="33">
        <v>326.66669999999999</v>
      </c>
      <c r="Y1659" s="33">
        <v>601.66669999999999</v>
      </c>
      <c r="Z1659" s="33">
        <v>328.66669999999999</v>
      </c>
      <c r="AA1659" s="33" t="s">
        <v>235</v>
      </c>
      <c r="AB1659" s="33" t="s">
        <v>235</v>
      </c>
      <c r="AC1659" s="33">
        <f>ABS(180-V1659)</f>
        <v>19.06049999999999</v>
      </c>
      <c r="AD1659" s="33" t="s">
        <v>235</v>
      </c>
      <c r="AE1659" s="33" t="s">
        <v>235</v>
      </c>
      <c r="AF1659" s="33" t="s">
        <v>235</v>
      </c>
      <c r="AG1659" s="40" t="s">
        <v>235</v>
      </c>
      <c r="AH1659" s="40" t="s">
        <v>235</v>
      </c>
      <c r="AI1659" s="40" t="s">
        <v>235</v>
      </c>
      <c r="AJ1659" s="40" t="s">
        <v>235</v>
      </c>
    </row>
    <row r="1660" spans="10:36" x14ac:dyDescent="0.25">
      <c r="J1660" s="32"/>
      <c r="K1660" s="32" t="s">
        <v>329</v>
      </c>
      <c r="L1660" s="32">
        <v>1650</v>
      </c>
      <c r="M1660" s="32" t="s">
        <v>608</v>
      </c>
      <c r="N1660" s="32" t="s">
        <v>670</v>
      </c>
      <c r="O1660" s="32" t="s">
        <v>610</v>
      </c>
      <c r="P1660" s="32" t="s">
        <v>232</v>
      </c>
      <c r="Q1660" s="32" t="s">
        <v>598</v>
      </c>
      <c r="R1660" s="32" t="s">
        <v>224</v>
      </c>
      <c r="S1660" s="37" t="s">
        <v>24</v>
      </c>
      <c r="T1660" s="32">
        <v>6</v>
      </c>
      <c r="U1660" s="33">
        <v>42.72</v>
      </c>
      <c r="V1660" s="33">
        <v>179.74289999999999</v>
      </c>
      <c r="W1660" s="33">
        <v>637.66669999999999</v>
      </c>
      <c r="X1660" s="33">
        <v>350.66669999999999</v>
      </c>
      <c r="Y1660" s="33">
        <v>596.66669999999999</v>
      </c>
      <c r="Z1660" s="33">
        <v>338.66669999999999</v>
      </c>
      <c r="AA1660" s="33">
        <f>SQRT(((W1660-W1655)^2)+((X1660-X1655)^2))</f>
        <v>213.04694318389082</v>
      </c>
      <c r="AB1660" s="33">
        <f>SQRT(((Y1658-Y1657)^2)+((Z1658-Z1657)^2))</f>
        <v>115.24755962709145</v>
      </c>
      <c r="AC1660" s="33">
        <f>ABS(180-V1660)</f>
        <v>0.25710000000000832</v>
      </c>
      <c r="AD1660" s="33">
        <v>0</v>
      </c>
      <c r="AE1660" s="33">
        <v>0</v>
      </c>
      <c r="AF1660" s="33">
        <v>0</v>
      </c>
      <c r="AG1660" s="23">
        <f>SQRT((W1660-W1658)^2+(X1660-X1658)^2)</f>
        <v>53.009433122794285</v>
      </c>
      <c r="AH1660" s="23">
        <f>SQRT((W1657-W1655)^2+(X1657-X1655)^2)</f>
        <v>49.244289008980523</v>
      </c>
      <c r="AI1660" s="23">
        <f>SQRT(((Y1657-Y1655)^2)+((Z1657-Z1655)^2))</f>
        <v>22.825424421026653</v>
      </c>
      <c r="AJ1660" s="23">
        <f>SQRT(((Y1660-Y1658)^2)+((Z1660-Z1658)^2))</f>
        <v>26.019223662515376</v>
      </c>
    </row>
    <row r="1661" spans="10:36" x14ac:dyDescent="0.25">
      <c r="J1661" s="32"/>
      <c r="K1661" s="32" t="s">
        <v>330</v>
      </c>
      <c r="L1661" s="32">
        <v>1651</v>
      </c>
      <c r="M1661" s="32" t="s">
        <v>608</v>
      </c>
      <c r="N1661" s="32" t="s">
        <v>670</v>
      </c>
      <c r="O1661" s="32" t="s">
        <v>610</v>
      </c>
      <c r="P1661" s="32" t="s">
        <v>232</v>
      </c>
      <c r="Q1661" s="32" t="s">
        <v>598</v>
      </c>
      <c r="R1661" s="32" t="s">
        <v>224</v>
      </c>
      <c r="S1661" s="37" t="s">
        <v>23</v>
      </c>
      <c r="T1661" s="32">
        <v>1</v>
      </c>
      <c r="U1661" s="33">
        <v>44.147500000000001</v>
      </c>
      <c r="V1661" s="33">
        <v>8.0659999999999996E-2</v>
      </c>
      <c r="W1661" s="33">
        <v>373.66669999999999</v>
      </c>
      <c r="X1661" s="33">
        <v>330.66669999999999</v>
      </c>
      <c r="Y1661" s="33">
        <v>416.66669999999999</v>
      </c>
      <c r="Z1661" s="33">
        <v>320.66669999999999</v>
      </c>
      <c r="AA1661" s="33" t="s">
        <v>235</v>
      </c>
      <c r="AB1661" s="33" t="s">
        <v>235</v>
      </c>
      <c r="AC1661" s="33">
        <f>V1661</f>
        <v>8.0659999999999996E-2</v>
      </c>
      <c r="AD1661" s="33" t="s">
        <v>235</v>
      </c>
      <c r="AE1661" s="33" t="s">
        <v>235</v>
      </c>
      <c r="AF1661" s="33" t="s">
        <v>235</v>
      </c>
      <c r="AG1661" s="33" t="s">
        <v>235</v>
      </c>
      <c r="AH1661" s="33" t="s">
        <v>235</v>
      </c>
      <c r="AI1661" s="33" t="s">
        <v>235</v>
      </c>
      <c r="AJ1661" s="33" t="s">
        <v>235</v>
      </c>
    </row>
    <row r="1662" spans="10:36" x14ac:dyDescent="0.25">
      <c r="J1662" s="32"/>
      <c r="K1662" s="32" t="s">
        <v>330</v>
      </c>
      <c r="L1662" s="32">
        <v>1652</v>
      </c>
      <c r="M1662" s="32" t="s">
        <v>608</v>
      </c>
      <c r="N1662" s="32" t="s">
        <v>670</v>
      </c>
      <c r="O1662" s="32" t="s">
        <v>610</v>
      </c>
      <c r="P1662" s="32" t="s">
        <v>232</v>
      </c>
      <c r="Q1662" s="32" t="s">
        <v>598</v>
      </c>
      <c r="R1662" s="32" t="s">
        <v>224</v>
      </c>
      <c r="S1662" s="37" t="s">
        <v>23</v>
      </c>
      <c r="T1662" s="32">
        <v>2</v>
      </c>
      <c r="U1662" s="33">
        <v>46.389699999999998</v>
      </c>
      <c r="V1662" s="33">
        <v>20.603999999999999</v>
      </c>
      <c r="W1662" s="33">
        <v>366.66669999999999</v>
      </c>
      <c r="X1662" s="33">
        <v>304.66669999999999</v>
      </c>
      <c r="Y1662" s="33">
        <v>412.66669999999999</v>
      </c>
      <c r="Z1662" s="33">
        <v>310.66669999999999</v>
      </c>
      <c r="AA1662" s="33" t="s">
        <v>235</v>
      </c>
      <c r="AB1662" s="33" t="s">
        <v>235</v>
      </c>
      <c r="AC1662" s="33">
        <f>V1662</f>
        <v>20.603999999999999</v>
      </c>
      <c r="AD1662" s="33" t="s">
        <v>235</v>
      </c>
      <c r="AE1662" s="33" t="s">
        <v>235</v>
      </c>
      <c r="AF1662" s="33" t="s">
        <v>235</v>
      </c>
      <c r="AG1662" s="33" t="s">
        <v>235</v>
      </c>
      <c r="AH1662" s="33" t="s">
        <v>235</v>
      </c>
      <c r="AI1662" s="33" t="s">
        <v>235</v>
      </c>
      <c r="AJ1662" s="33" t="s">
        <v>235</v>
      </c>
    </row>
    <row r="1663" spans="10:36" x14ac:dyDescent="0.25">
      <c r="J1663" s="32"/>
      <c r="K1663" s="32" t="s">
        <v>330</v>
      </c>
      <c r="L1663" s="32">
        <v>1653</v>
      </c>
      <c r="M1663" s="32" t="s">
        <v>608</v>
      </c>
      <c r="N1663" s="32" t="s">
        <v>670</v>
      </c>
      <c r="O1663" s="32" t="s">
        <v>610</v>
      </c>
      <c r="P1663" s="32" t="s">
        <v>232</v>
      </c>
      <c r="Q1663" s="32" t="s">
        <v>598</v>
      </c>
      <c r="R1663" s="32" t="s">
        <v>224</v>
      </c>
      <c r="S1663" s="37" t="s">
        <v>23</v>
      </c>
      <c r="T1663" s="32">
        <v>3</v>
      </c>
      <c r="U1663" s="33">
        <v>42.154499999999999</v>
      </c>
      <c r="V1663" s="33">
        <v>35.4788</v>
      </c>
      <c r="W1663" s="33">
        <v>381.66669999999999</v>
      </c>
      <c r="X1663" s="33">
        <v>279.66669999999999</v>
      </c>
      <c r="Y1663" s="33">
        <v>420.66669999999999</v>
      </c>
      <c r="Z1663" s="33">
        <v>295.66669999999999</v>
      </c>
      <c r="AA1663" s="33" t="s">
        <v>235</v>
      </c>
      <c r="AB1663" s="33" t="s">
        <v>235</v>
      </c>
      <c r="AC1663" s="33">
        <f>V1663</f>
        <v>35.4788</v>
      </c>
      <c r="AD1663" s="33" t="s">
        <v>235</v>
      </c>
      <c r="AE1663" s="33" t="s">
        <v>235</v>
      </c>
      <c r="AF1663" s="33" t="s">
        <v>235</v>
      </c>
      <c r="AG1663" s="33" t="s">
        <v>235</v>
      </c>
      <c r="AH1663" s="33" t="s">
        <v>235</v>
      </c>
      <c r="AI1663" s="40" t="s">
        <v>235</v>
      </c>
      <c r="AJ1663" s="40" t="s">
        <v>235</v>
      </c>
    </row>
    <row r="1664" spans="10:36" x14ac:dyDescent="0.25">
      <c r="J1664" s="32"/>
      <c r="K1664" s="32" t="s">
        <v>330</v>
      </c>
      <c r="L1664" s="32">
        <v>1654</v>
      </c>
      <c r="M1664" s="32" t="s">
        <v>608</v>
      </c>
      <c r="N1664" s="32" t="s">
        <v>670</v>
      </c>
      <c r="O1664" s="32" t="s">
        <v>610</v>
      </c>
      <c r="P1664" s="32" t="s">
        <v>232</v>
      </c>
      <c r="Q1664" s="32" t="s">
        <v>598</v>
      </c>
      <c r="R1664" s="32" t="s">
        <v>224</v>
      </c>
      <c r="S1664" s="37" t="s">
        <v>24</v>
      </c>
      <c r="T1664" s="32">
        <v>4</v>
      </c>
      <c r="U1664" s="33">
        <v>44.045400000000001</v>
      </c>
      <c r="V1664" s="33">
        <v>142.64500000000001</v>
      </c>
      <c r="W1664" s="33">
        <v>552.66669999999999</v>
      </c>
      <c r="X1664" s="33">
        <v>237.66669999999999</v>
      </c>
      <c r="Y1664" s="33">
        <v>524.66669999999999</v>
      </c>
      <c r="Z1664" s="33">
        <v>271.66669999999999</v>
      </c>
      <c r="AA1664" s="33" t="s">
        <v>235</v>
      </c>
      <c r="AB1664" s="33" t="s">
        <v>235</v>
      </c>
      <c r="AC1664" s="33">
        <f>ABS(180-V1664)</f>
        <v>37.35499999999999</v>
      </c>
      <c r="AD1664" s="33" t="s">
        <v>235</v>
      </c>
      <c r="AE1664" s="33" t="s">
        <v>235</v>
      </c>
      <c r="AF1664" s="33" t="s">
        <v>235</v>
      </c>
      <c r="AG1664" s="33" t="s">
        <v>235</v>
      </c>
      <c r="AH1664" s="33" t="s">
        <v>235</v>
      </c>
      <c r="AI1664" s="40" t="s">
        <v>235</v>
      </c>
      <c r="AJ1664" s="40" t="s">
        <v>235</v>
      </c>
    </row>
    <row r="1665" spans="10:36" x14ac:dyDescent="0.25">
      <c r="J1665" s="32"/>
      <c r="K1665" s="32" t="s">
        <v>330</v>
      </c>
      <c r="L1665" s="32">
        <v>1655</v>
      </c>
      <c r="M1665" s="32" t="s">
        <v>608</v>
      </c>
      <c r="N1665" s="32" t="s">
        <v>670</v>
      </c>
      <c r="O1665" s="32" t="s">
        <v>610</v>
      </c>
      <c r="P1665" s="32" t="s">
        <v>232</v>
      </c>
      <c r="Q1665" s="32" t="s">
        <v>598</v>
      </c>
      <c r="R1665" s="32" t="s">
        <v>224</v>
      </c>
      <c r="S1665" s="37" t="s">
        <v>24</v>
      </c>
      <c r="T1665" s="32">
        <v>5</v>
      </c>
      <c r="U1665" s="33">
        <v>43.266599999999997</v>
      </c>
      <c r="V1665" s="33">
        <v>159.48249999999999</v>
      </c>
      <c r="W1665" s="33">
        <v>576.66669999999999</v>
      </c>
      <c r="X1665" s="33">
        <v>255.66669999999999</v>
      </c>
      <c r="Y1665" s="33">
        <v>540.66669999999999</v>
      </c>
      <c r="Z1665" s="33">
        <v>279.66669999999999</v>
      </c>
      <c r="AA1665" s="33" t="s">
        <v>235</v>
      </c>
      <c r="AB1665" s="33" t="s">
        <v>235</v>
      </c>
      <c r="AC1665" s="33">
        <f>ABS(180-V1665)</f>
        <v>20.517500000000013</v>
      </c>
      <c r="AD1665" s="33" t="s">
        <v>235</v>
      </c>
      <c r="AE1665" s="33" t="s">
        <v>235</v>
      </c>
      <c r="AF1665" s="33" t="s">
        <v>235</v>
      </c>
      <c r="AG1665" s="33" t="s">
        <v>235</v>
      </c>
      <c r="AH1665" s="33" t="s">
        <v>235</v>
      </c>
      <c r="AI1665" s="40" t="s">
        <v>235</v>
      </c>
      <c r="AJ1665" s="40" t="s">
        <v>235</v>
      </c>
    </row>
    <row r="1666" spans="10:36" x14ac:dyDescent="0.25">
      <c r="J1666" s="32"/>
      <c r="K1666" s="32" t="s">
        <v>330</v>
      </c>
      <c r="L1666" s="32">
        <v>1656</v>
      </c>
      <c r="M1666" s="32" t="s">
        <v>608</v>
      </c>
      <c r="N1666" s="32" t="s">
        <v>670</v>
      </c>
      <c r="O1666" s="32" t="s">
        <v>610</v>
      </c>
      <c r="P1666" s="32" t="s">
        <v>232</v>
      </c>
      <c r="Q1666" s="32" t="s">
        <v>598</v>
      </c>
      <c r="R1666" s="32" t="s">
        <v>224</v>
      </c>
      <c r="S1666" s="37" t="s">
        <v>24</v>
      </c>
      <c r="T1666" s="32">
        <v>6</v>
      </c>
      <c r="U1666" s="33">
        <v>39.812100000000001</v>
      </c>
      <c r="V1666" s="33">
        <v>178.4196</v>
      </c>
      <c r="W1666" s="33">
        <v>580.66669999999999</v>
      </c>
      <c r="X1666" s="33">
        <v>282.66669999999999</v>
      </c>
      <c r="Y1666" s="33">
        <v>541.66669999999999</v>
      </c>
      <c r="Z1666" s="33">
        <v>290.66669999999999</v>
      </c>
      <c r="AA1666" s="33">
        <f>SQRT(((W1666-W1661)^2)+((X1666-X1661)^2))</f>
        <v>212.49235280357738</v>
      </c>
      <c r="AB1666" s="33">
        <f>SQRT(((Y1664-Y1663)^2)+((Z1664-Z1663)^2))</f>
        <v>106.73331251301067</v>
      </c>
      <c r="AC1666" s="33">
        <f>ABS(180-V1666)</f>
        <v>1.5803999999999974</v>
      </c>
      <c r="AD1666" s="33">
        <v>0</v>
      </c>
      <c r="AE1666" s="33">
        <v>0</v>
      </c>
      <c r="AF1666" s="33">
        <v>0</v>
      </c>
      <c r="AG1666" s="23">
        <f>SQRT((W1666-W1664)^2+(X1666-X1664)^2)</f>
        <v>53</v>
      </c>
      <c r="AH1666" s="23">
        <f>SQRT((W1663-W1661)^2+(X1663-X1661)^2)</f>
        <v>51.623637996561229</v>
      </c>
      <c r="AI1666" s="23">
        <f>SQRT(((Y1663-Y1661)^2)+((Z1663-Z1661)^2))</f>
        <v>25.317977802344327</v>
      </c>
      <c r="AJ1666" s="23">
        <f>SQRT(((Y1666-Y1664)^2)+((Z1666-Z1664)^2))</f>
        <v>25.495097567963924</v>
      </c>
    </row>
    <row r="1667" spans="10:36" x14ac:dyDescent="0.25">
      <c r="J1667" s="32"/>
      <c r="K1667" s="32" t="s">
        <v>331</v>
      </c>
      <c r="L1667" s="32">
        <v>1657</v>
      </c>
      <c r="M1667" s="32" t="s">
        <v>608</v>
      </c>
      <c r="N1667" s="32" t="s">
        <v>670</v>
      </c>
      <c r="O1667" s="32" t="s">
        <v>610</v>
      </c>
      <c r="P1667" s="32" t="s">
        <v>232</v>
      </c>
      <c r="Q1667" s="32" t="s">
        <v>598</v>
      </c>
      <c r="R1667" s="32" t="s">
        <v>224</v>
      </c>
      <c r="S1667" s="37" t="s">
        <v>23</v>
      </c>
      <c r="T1667" s="32">
        <v>1</v>
      </c>
      <c r="U1667" s="33">
        <v>50.477699999999999</v>
      </c>
      <c r="V1667" s="33">
        <v>6.7378999999999998</v>
      </c>
      <c r="W1667" s="33">
        <v>528.66669999999999</v>
      </c>
      <c r="X1667" s="33">
        <v>254.66669999999999</v>
      </c>
      <c r="Y1667" s="33">
        <v>570.66669999999999</v>
      </c>
      <c r="Z1667" s="33">
        <v>282.66669999999999</v>
      </c>
      <c r="AA1667" s="33" t="s">
        <v>235</v>
      </c>
      <c r="AB1667" s="33" t="s">
        <v>235</v>
      </c>
      <c r="AC1667" s="33">
        <f>V1667</f>
        <v>6.7378999999999998</v>
      </c>
      <c r="AD1667" s="33" t="s">
        <v>235</v>
      </c>
      <c r="AE1667" s="33" t="s">
        <v>235</v>
      </c>
      <c r="AF1667" s="33" t="s">
        <v>235</v>
      </c>
      <c r="AG1667" s="33" t="s">
        <v>235</v>
      </c>
      <c r="AH1667" s="33" t="s">
        <v>235</v>
      </c>
      <c r="AI1667" s="33" t="s">
        <v>235</v>
      </c>
      <c r="AJ1667" s="33" t="s">
        <v>235</v>
      </c>
    </row>
    <row r="1668" spans="10:36" x14ac:dyDescent="0.25">
      <c r="J1668" s="32"/>
      <c r="K1668" s="32" t="s">
        <v>331</v>
      </c>
      <c r="L1668" s="32">
        <v>1658</v>
      </c>
      <c r="M1668" s="32" t="s">
        <v>608</v>
      </c>
      <c r="N1668" s="32" t="s">
        <v>670</v>
      </c>
      <c r="O1668" s="32" t="s">
        <v>610</v>
      </c>
      <c r="P1668" s="32" t="s">
        <v>232</v>
      </c>
      <c r="Q1668" s="32" t="s">
        <v>598</v>
      </c>
      <c r="R1668" s="32" t="s">
        <v>224</v>
      </c>
      <c r="S1668" s="37" t="s">
        <v>23</v>
      </c>
      <c r="T1668" s="32">
        <v>2</v>
      </c>
      <c r="U1668" s="33">
        <v>51.088099999999997</v>
      </c>
      <c r="V1668" s="33">
        <v>22.811499999999999</v>
      </c>
      <c r="W1668" s="33">
        <v>540.66669999999999</v>
      </c>
      <c r="X1668" s="33">
        <v>231.66669999999999</v>
      </c>
      <c r="Y1668" s="33">
        <v>573.66669999999999</v>
      </c>
      <c r="Z1668" s="33">
        <v>270.66669999999999</v>
      </c>
      <c r="AA1668" s="33" t="s">
        <v>235</v>
      </c>
      <c r="AB1668" s="33" t="s">
        <v>235</v>
      </c>
      <c r="AC1668" s="33">
        <f>V1668</f>
        <v>22.811499999999999</v>
      </c>
      <c r="AD1668" s="33" t="s">
        <v>235</v>
      </c>
      <c r="AE1668" s="33" t="s">
        <v>235</v>
      </c>
      <c r="AF1668" s="33" t="s">
        <v>235</v>
      </c>
      <c r="AG1668" s="33" t="s">
        <v>235</v>
      </c>
      <c r="AH1668" s="33" t="s">
        <v>235</v>
      </c>
      <c r="AI1668" s="33" t="s">
        <v>235</v>
      </c>
      <c r="AJ1668" s="33" t="s">
        <v>235</v>
      </c>
    </row>
    <row r="1669" spans="10:36" x14ac:dyDescent="0.25">
      <c r="J1669" s="32"/>
      <c r="K1669" s="32" t="s">
        <v>331</v>
      </c>
      <c r="L1669" s="32">
        <v>1659</v>
      </c>
      <c r="M1669" s="32" t="s">
        <v>608</v>
      </c>
      <c r="N1669" s="32" t="s">
        <v>670</v>
      </c>
      <c r="O1669" s="32" t="s">
        <v>610</v>
      </c>
      <c r="P1669" s="32" t="s">
        <v>232</v>
      </c>
      <c r="Q1669" s="32" t="s">
        <v>598</v>
      </c>
      <c r="R1669" s="32" t="s">
        <v>224</v>
      </c>
      <c r="S1669" s="37" t="s">
        <v>23</v>
      </c>
      <c r="T1669" s="32">
        <v>3</v>
      </c>
      <c r="U1669" s="33">
        <v>55.009099999999997</v>
      </c>
      <c r="V1669" s="33">
        <v>36.017000000000003</v>
      </c>
      <c r="W1669" s="33">
        <v>566.66669999999999</v>
      </c>
      <c r="X1669" s="33">
        <v>219.66669999999999</v>
      </c>
      <c r="Y1669" s="33">
        <v>591.66669999999999</v>
      </c>
      <c r="Z1669" s="33">
        <v>268.66669999999999</v>
      </c>
      <c r="AA1669" s="33" t="s">
        <v>235</v>
      </c>
      <c r="AB1669" s="33" t="s">
        <v>235</v>
      </c>
      <c r="AC1669" s="33">
        <f>V1669</f>
        <v>36.017000000000003</v>
      </c>
      <c r="AD1669" s="33" t="s">
        <v>235</v>
      </c>
      <c r="AE1669" s="33" t="s">
        <v>235</v>
      </c>
      <c r="AF1669" s="33" t="s">
        <v>235</v>
      </c>
      <c r="AG1669" s="40" t="s">
        <v>235</v>
      </c>
      <c r="AH1669" s="40" t="s">
        <v>235</v>
      </c>
      <c r="AI1669" s="40" t="s">
        <v>235</v>
      </c>
      <c r="AJ1669" s="40" t="s">
        <v>235</v>
      </c>
    </row>
    <row r="1670" spans="10:36" x14ac:dyDescent="0.25">
      <c r="J1670" s="32"/>
      <c r="K1670" s="32" t="s">
        <v>331</v>
      </c>
      <c r="L1670" s="32">
        <v>1660</v>
      </c>
      <c r="M1670" s="32" t="s">
        <v>608</v>
      </c>
      <c r="N1670" s="32" t="s">
        <v>670</v>
      </c>
      <c r="O1670" s="32" t="s">
        <v>610</v>
      </c>
      <c r="P1670" s="32" t="s">
        <v>232</v>
      </c>
      <c r="Q1670" s="32" t="s">
        <v>598</v>
      </c>
      <c r="R1670" s="32" t="s">
        <v>224</v>
      </c>
      <c r="S1670" s="37" t="s">
        <v>24</v>
      </c>
      <c r="T1670" s="32">
        <v>4</v>
      </c>
      <c r="U1670" s="33">
        <v>56.5685</v>
      </c>
      <c r="V1670" s="33">
        <v>144.9177</v>
      </c>
      <c r="W1670" s="33">
        <v>732.66669999999999</v>
      </c>
      <c r="X1670" s="33">
        <v>299.66669999999999</v>
      </c>
      <c r="Y1670" s="33">
        <v>676.66669999999999</v>
      </c>
      <c r="Z1670" s="33">
        <v>307.66669999999999</v>
      </c>
      <c r="AA1670" s="33" t="s">
        <v>235</v>
      </c>
      <c r="AB1670" s="33" t="s">
        <v>235</v>
      </c>
      <c r="AC1670" s="33">
        <f>ABS(180-V1670)</f>
        <v>35.082300000000004</v>
      </c>
      <c r="AD1670" s="33" t="s">
        <v>235</v>
      </c>
      <c r="AE1670" s="33" t="s">
        <v>235</v>
      </c>
      <c r="AF1670" s="33" t="s">
        <v>235</v>
      </c>
      <c r="AG1670" s="40" t="s">
        <v>235</v>
      </c>
      <c r="AH1670" s="40" t="s">
        <v>235</v>
      </c>
      <c r="AI1670" s="40" t="s">
        <v>235</v>
      </c>
      <c r="AJ1670" s="40" t="s">
        <v>235</v>
      </c>
    </row>
    <row r="1671" spans="10:36" x14ac:dyDescent="0.25">
      <c r="J1671" s="32"/>
      <c r="K1671" s="32" t="s">
        <v>331</v>
      </c>
      <c r="L1671" s="32">
        <v>1661</v>
      </c>
      <c r="M1671" s="32" t="s">
        <v>608</v>
      </c>
      <c r="N1671" s="32" t="s">
        <v>670</v>
      </c>
      <c r="O1671" s="32" t="s">
        <v>610</v>
      </c>
      <c r="P1671" s="32" t="s">
        <v>232</v>
      </c>
      <c r="Q1671" s="32" t="s">
        <v>598</v>
      </c>
      <c r="R1671" s="32" t="s">
        <v>224</v>
      </c>
      <c r="S1671" s="37" t="s">
        <v>24</v>
      </c>
      <c r="T1671" s="32">
        <v>5</v>
      </c>
      <c r="U1671" s="33">
        <v>55.081800000000001</v>
      </c>
      <c r="V1671" s="33">
        <v>156.16999999999999</v>
      </c>
      <c r="W1671" s="33">
        <v>739.66669999999999</v>
      </c>
      <c r="X1671" s="33">
        <v>325.66669999999999</v>
      </c>
      <c r="Y1671" s="33">
        <v>684.66669999999999</v>
      </c>
      <c r="Z1671" s="33">
        <v>322.66669999999999</v>
      </c>
      <c r="AA1671" s="33" t="s">
        <v>235</v>
      </c>
      <c r="AB1671" s="33" t="s">
        <v>235</v>
      </c>
      <c r="AC1671" s="33">
        <f>ABS(180-V1671)</f>
        <v>23.830000000000013</v>
      </c>
      <c r="AD1671" s="33" t="s">
        <v>235</v>
      </c>
      <c r="AE1671" s="33" t="s">
        <v>235</v>
      </c>
      <c r="AF1671" s="33" t="s">
        <v>235</v>
      </c>
      <c r="AG1671" s="40" t="s">
        <v>235</v>
      </c>
      <c r="AH1671" s="40" t="s">
        <v>235</v>
      </c>
      <c r="AI1671" s="40" t="s">
        <v>235</v>
      </c>
      <c r="AJ1671" s="40" t="s">
        <v>235</v>
      </c>
    </row>
    <row r="1672" spans="10:36" x14ac:dyDescent="0.25">
      <c r="J1672" s="32"/>
      <c r="K1672" s="32" t="s">
        <v>331</v>
      </c>
      <c r="L1672" s="32">
        <v>1662</v>
      </c>
      <c r="M1672" s="32" t="s">
        <v>608</v>
      </c>
      <c r="N1672" s="32" t="s">
        <v>670</v>
      </c>
      <c r="O1672" s="32" t="s">
        <v>610</v>
      </c>
      <c r="P1672" s="32" t="s">
        <v>232</v>
      </c>
      <c r="Q1672" s="32" t="s">
        <v>598</v>
      </c>
      <c r="R1672" s="32" t="s">
        <v>224</v>
      </c>
      <c r="S1672" s="37" t="s">
        <v>24</v>
      </c>
      <c r="T1672" s="32">
        <v>6</v>
      </c>
      <c r="U1672" s="33">
        <v>53.310400000000001</v>
      </c>
      <c r="V1672" s="33">
        <v>176.24639999999999</v>
      </c>
      <c r="W1672" s="33">
        <v>724.66669999999999</v>
      </c>
      <c r="X1672" s="33">
        <v>352.66669999999999</v>
      </c>
      <c r="Y1672" s="33">
        <v>675.66669999999999</v>
      </c>
      <c r="Z1672" s="33">
        <v>331.66669999999999</v>
      </c>
      <c r="AA1672" s="33">
        <f>SQRT(((W1672-W1667)^2)+((X1672-X1667)^2))</f>
        <v>219.13466179497939</v>
      </c>
      <c r="AB1672" s="33">
        <f>SQRT(((Y1670-Y1669)^2)+((Z1670-Z1669)^2))</f>
        <v>93.520051325905499</v>
      </c>
      <c r="AC1672" s="33">
        <f>ABS(180-V1672)</f>
        <v>3.7536000000000058</v>
      </c>
      <c r="AD1672" s="33">
        <v>0</v>
      </c>
      <c r="AE1672" s="33">
        <v>0</v>
      </c>
      <c r="AF1672" s="33">
        <v>0</v>
      </c>
      <c r="AG1672" s="23">
        <f>SQRT((W1672-W1670)^2+(X1672-X1670)^2)</f>
        <v>53.600373133029585</v>
      </c>
      <c r="AH1672" s="23">
        <f>SQRT((W1669-W1667)^2+(X1669-X1667)^2)</f>
        <v>51.662365412357957</v>
      </c>
      <c r="AI1672" s="23">
        <f>SQRT(((Y1669-Y1667)^2)+((Z1669-Z1667)^2))</f>
        <v>25.238858928247925</v>
      </c>
      <c r="AJ1672" s="23">
        <f>SQRT(((Y1672-Y1670)^2)+((Z1672-Z1670)^2))</f>
        <v>24.020824298928627</v>
      </c>
    </row>
    <row r="1673" spans="10:36" x14ac:dyDescent="0.25">
      <c r="J1673" s="32"/>
      <c r="K1673" s="32" t="s">
        <v>332</v>
      </c>
      <c r="L1673" s="32">
        <v>1663</v>
      </c>
      <c r="M1673" s="32" t="s">
        <v>608</v>
      </c>
      <c r="N1673" s="32" t="s">
        <v>670</v>
      </c>
      <c r="O1673" s="32" t="s">
        <v>610</v>
      </c>
      <c r="P1673" s="32" t="s">
        <v>232</v>
      </c>
      <c r="Q1673" s="32" t="s">
        <v>598</v>
      </c>
      <c r="R1673" s="32" t="s">
        <v>224</v>
      </c>
      <c r="S1673" s="37" t="s">
        <v>23</v>
      </c>
      <c r="T1673" s="32">
        <v>1</v>
      </c>
      <c r="U1673" s="33">
        <v>41.976199999999999</v>
      </c>
      <c r="V1673" s="33">
        <v>9.6544000000000008</v>
      </c>
      <c r="W1673" s="33">
        <v>397.66669999999999</v>
      </c>
      <c r="X1673" s="33">
        <v>368.66669999999999</v>
      </c>
      <c r="Y1673" s="33">
        <v>438.66669999999999</v>
      </c>
      <c r="Z1673" s="33">
        <v>377.66669999999999</v>
      </c>
      <c r="AA1673" s="33" t="s">
        <v>235</v>
      </c>
      <c r="AB1673" s="33" t="s">
        <v>235</v>
      </c>
      <c r="AC1673" s="33">
        <f>V1673</f>
        <v>9.6544000000000008</v>
      </c>
      <c r="AD1673" s="33" t="s">
        <v>235</v>
      </c>
      <c r="AE1673" s="33" t="s">
        <v>235</v>
      </c>
      <c r="AF1673" s="33" t="s">
        <v>235</v>
      </c>
      <c r="AG1673" s="33" t="s">
        <v>235</v>
      </c>
      <c r="AH1673" s="33" t="s">
        <v>235</v>
      </c>
      <c r="AI1673" s="33" t="s">
        <v>235</v>
      </c>
      <c r="AJ1673" s="33" t="s">
        <v>235</v>
      </c>
    </row>
    <row r="1674" spans="10:36" x14ac:dyDescent="0.25">
      <c r="J1674" s="32"/>
      <c r="K1674" s="32" t="s">
        <v>332</v>
      </c>
      <c r="L1674" s="32">
        <v>1664</v>
      </c>
      <c r="M1674" s="32" t="s">
        <v>608</v>
      </c>
      <c r="N1674" s="32" t="s">
        <v>670</v>
      </c>
      <c r="O1674" s="32" t="s">
        <v>610</v>
      </c>
      <c r="P1674" s="32" t="s">
        <v>232</v>
      </c>
      <c r="Q1674" s="32" t="s">
        <v>598</v>
      </c>
      <c r="R1674" s="32" t="s">
        <v>224</v>
      </c>
      <c r="S1674" s="37" t="s">
        <v>23</v>
      </c>
      <c r="T1674" s="32">
        <v>2</v>
      </c>
      <c r="U1674" s="33">
        <v>47.434199999999997</v>
      </c>
      <c r="V1674" s="33">
        <v>31.968800000000002</v>
      </c>
      <c r="W1674" s="33">
        <v>402.66669999999999</v>
      </c>
      <c r="X1674" s="33">
        <v>342.66669999999999</v>
      </c>
      <c r="Y1674" s="33">
        <v>441.66669999999999</v>
      </c>
      <c r="Z1674" s="33">
        <v>369.66669999999999</v>
      </c>
      <c r="AA1674" s="33" t="s">
        <v>235</v>
      </c>
      <c r="AB1674" s="33" t="s">
        <v>235</v>
      </c>
      <c r="AC1674" s="33">
        <f>V1674</f>
        <v>31.968800000000002</v>
      </c>
      <c r="AD1674" s="33" t="s">
        <v>235</v>
      </c>
      <c r="AE1674" s="33" t="s">
        <v>235</v>
      </c>
      <c r="AF1674" s="33" t="s">
        <v>235</v>
      </c>
      <c r="AG1674" s="33" t="s">
        <v>235</v>
      </c>
      <c r="AH1674" s="33" t="s">
        <v>235</v>
      </c>
      <c r="AI1674" s="33" t="s">
        <v>235</v>
      </c>
      <c r="AJ1674" s="33" t="s">
        <v>235</v>
      </c>
    </row>
    <row r="1675" spans="10:36" x14ac:dyDescent="0.25">
      <c r="J1675" s="32"/>
      <c r="K1675" s="32" t="s">
        <v>332</v>
      </c>
      <c r="L1675" s="32">
        <v>1665</v>
      </c>
      <c r="M1675" s="32" t="s">
        <v>608</v>
      </c>
      <c r="N1675" s="32" t="s">
        <v>670</v>
      </c>
      <c r="O1675" s="32" t="s">
        <v>610</v>
      </c>
      <c r="P1675" s="32" t="s">
        <v>232</v>
      </c>
      <c r="Q1675" s="32" t="s">
        <v>598</v>
      </c>
      <c r="R1675" s="32" t="s">
        <v>224</v>
      </c>
      <c r="S1675" s="37" t="s">
        <v>23</v>
      </c>
      <c r="T1675" s="32">
        <v>3</v>
      </c>
      <c r="U1675" s="33">
        <v>44.598199999999999</v>
      </c>
      <c r="V1675" s="33">
        <v>39.547400000000003</v>
      </c>
      <c r="W1675" s="33">
        <v>418.66669999999999</v>
      </c>
      <c r="X1675" s="33">
        <v>329.66669999999999</v>
      </c>
      <c r="Y1675" s="33">
        <v>451.66669999999999</v>
      </c>
      <c r="Z1675" s="33">
        <v>359.66669999999999</v>
      </c>
      <c r="AA1675" s="33" t="s">
        <v>235</v>
      </c>
      <c r="AB1675" s="33" t="s">
        <v>235</v>
      </c>
      <c r="AC1675" s="33">
        <f>V1675</f>
        <v>39.547400000000003</v>
      </c>
      <c r="AD1675" s="33" t="s">
        <v>235</v>
      </c>
      <c r="AE1675" s="33" t="s">
        <v>235</v>
      </c>
      <c r="AF1675" s="33" t="s">
        <v>235</v>
      </c>
      <c r="AG1675" s="33" t="s">
        <v>235</v>
      </c>
      <c r="AH1675" s="33" t="s">
        <v>235</v>
      </c>
      <c r="AI1675" s="40" t="s">
        <v>235</v>
      </c>
      <c r="AJ1675" s="40" t="s">
        <v>235</v>
      </c>
    </row>
    <row r="1676" spans="10:36" x14ac:dyDescent="0.25">
      <c r="J1676" s="32"/>
      <c r="K1676" s="32" t="s">
        <v>332</v>
      </c>
      <c r="L1676" s="32">
        <v>1666</v>
      </c>
      <c r="M1676" s="32" t="s">
        <v>608</v>
      </c>
      <c r="N1676" s="32" t="s">
        <v>670</v>
      </c>
      <c r="O1676" s="32" t="s">
        <v>610</v>
      </c>
      <c r="P1676" s="32" t="s">
        <v>232</v>
      </c>
      <c r="Q1676" s="32" t="s">
        <v>598</v>
      </c>
      <c r="R1676" s="32" t="s">
        <v>224</v>
      </c>
      <c r="S1676" s="37" t="s">
        <v>24</v>
      </c>
      <c r="T1676" s="32">
        <v>4</v>
      </c>
      <c r="U1676" s="33">
        <v>42.011899999999997</v>
      </c>
      <c r="V1676" s="33">
        <v>139.03989999999999</v>
      </c>
      <c r="W1676" s="33">
        <v>591.66669999999999</v>
      </c>
      <c r="X1676" s="33">
        <v>335.66669999999999</v>
      </c>
      <c r="Y1676" s="33">
        <v>558.66669999999999</v>
      </c>
      <c r="Z1676" s="33">
        <v>361.66669999999999</v>
      </c>
      <c r="AA1676" s="33" t="s">
        <v>235</v>
      </c>
      <c r="AB1676" s="33" t="s">
        <v>235</v>
      </c>
      <c r="AC1676" s="33">
        <f>ABS(180-V1676)</f>
        <v>40.960100000000011</v>
      </c>
      <c r="AD1676" s="33" t="s">
        <v>235</v>
      </c>
      <c r="AE1676" s="33" t="s">
        <v>235</v>
      </c>
      <c r="AF1676" s="33" t="s">
        <v>235</v>
      </c>
      <c r="AG1676" s="33" t="s">
        <v>235</v>
      </c>
      <c r="AH1676" s="33" t="s">
        <v>235</v>
      </c>
      <c r="AI1676" s="40" t="s">
        <v>235</v>
      </c>
      <c r="AJ1676" s="40" t="s">
        <v>235</v>
      </c>
    </row>
    <row r="1677" spans="10:36" x14ac:dyDescent="0.25">
      <c r="J1677" s="32"/>
      <c r="K1677" s="32" t="s">
        <v>332</v>
      </c>
      <c r="L1677" s="32">
        <v>1667</v>
      </c>
      <c r="M1677" s="32" t="s">
        <v>608</v>
      </c>
      <c r="N1677" s="32" t="s">
        <v>670</v>
      </c>
      <c r="O1677" s="32" t="s">
        <v>610</v>
      </c>
      <c r="P1677" s="32" t="s">
        <v>232</v>
      </c>
      <c r="Q1677" s="32" t="s">
        <v>598</v>
      </c>
      <c r="R1677" s="32" t="s">
        <v>224</v>
      </c>
      <c r="S1677" s="37" t="s">
        <v>24</v>
      </c>
      <c r="T1677" s="32">
        <v>5</v>
      </c>
      <c r="U1677" s="33">
        <v>46.065199999999997</v>
      </c>
      <c r="V1677" s="33">
        <v>150.1524</v>
      </c>
      <c r="W1677" s="33">
        <v>608.66669999999999</v>
      </c>
      <c r="X1677" s="33">
        <v>351.66669999999999</v>
      </c>
      <c r="Y1677" s="33">
        <v>567.66669999999999</v>
      </c>
      <c r="Z1677" s="33">
        <v>372.66669999999999</v>
      </c>
      <c r="AA1677" s="33" t="s">
        <v>235</v>
      </c>
      <c r="AB1677" s="33" t="s">
        <v>235</v>
      </c>
      <c r="AC1677" s="33">
        <f>ABS(180-V1677)</f>
        <v>29.8476</v>
      </c>
      <c r="AD1677" s="33" t="s">
        <v>235</v>
      </c>
      <c r="AE1677" s="33" t="s">
        <v>235</v>
      </c>
      <c r="AF1677" s="33" t="s">
        <v>235</v>
      </c>
      <c r="AG1677" s="33" t="s">
        <v>235</v>
      </c>
      <c r="AH1677" s="33" t="s">
        <v>235</v>
      </c>
      <c r="AI1677" s="40" t="s">
        <v>235</v>
      </c>
      <c r="AJ1677" s="40" t="s">
        <v>235</v>
      </c>
    </row>
    <row r="1678" spans="10:36" x14ac:dyDescent="0.25">
      <c r="J1678" s="32"/>
      <c r="K1678" s="32" t="s">
        <v>332</v>
      </c>
      <c r="L1678" s="32">
        <v>1668</v>
      </c>
      <c r="M1678" s="32" t="s">
        <v>608</v>
      </c>
      <c r="N1678" s="32" t="s">
        <v>670</v>
      </c>
      <c r="O1678" s="32" t="s">
        <v>610</v>
      </c>
      <c r="P1678" s="32" t="s">
        <v>232</v>
      </c>
      <c r="Q1678" s="32" t="s">
        <v>598</v>
      </c>
      <c r="R1678" s="32" t="s">
        <v>224</v>
      </c>
      <c r="S1678" s="37" t="s">
        <v>24</v>
      </c>
      <c r="T1678" s="32">
        <v>6</v>
      </c>
      <c r="U1678" s="33">
        <v>42.106999999999999</v>
      </c>
      <c r="V1678" s="33">
        <v>173.18809999999999</v>
      </c>
      <c r="W1678" s="33">
        <v>608.66669999999999</v>
      </c>
      <c r="X1678" s="33">
        <v>377.66669999999999</v>
      </c>
      <c r="Y1678" s="33">
        <v>566.66669999999999</v>
      </c>
      <c r="Z1678" s="33">
        <v>380.66669999999999</v>
      </c>
      <c r="AA1678" s="33">
        <f>SQRT(((W1678-W1673)^2)+((X1678-X1673)^2))</f>
        <v>211.19185590358356</v>
      </c>
      <c r="AB1678" s="33">
        <f>SQRT(((Y1676-Y1675)^2)+((Z1676-Z1675)^2))</f>
        <v>107.01868995647442</v>
      </c>
      <c r="AC1678" s="33">
        <f>ABS(180-V1678)</f>
        <v>6.8119000000000085</v>
      </c>
      <c r="AD1678" s="33">
        <v>0</v>
      </c>
      <c r="AE1678" s="33">
        <v>0</v>
      </c>
      <c r="AF1678" s="33">
        <v>0</v>
      </c>
      <c r="AG1678" s="23">
        <f>SQRT((W1678-W1676)^2+(X1678-X1676)^2)</f>
        <v>45.310043036836767</v>
      </c>
      <c r="AH1678" s="23">
        <f>SQRT((W1675-W1673)^2+(X1675-X1673)^2)</f>
        <v>44.294469180700204</v>
      </c>
      <c r="AI1678" s="23">
        <f>SQRT(((Y1675-Y1673)^2)+((Z1675-Z1673)^2))</f>
        <v>22.203603311174518</v>
      </c>
      <c r="AJ1678" s="23">
        <f>SQRT(((Y1678-Y1676)^2)+((Z1678-Z1676)^2))</f>
        <v>20.615528128088304</v>
      </c>
    </row>
    <row r="1679" spans="10:36" x14ac:dyDescent="0.25">
      <c r="J1679" s="32"/>
      <c r="K1679" s="32" t="s">
        <v>333</v>
      </c>
      <c r="L1679" s="32">
        <v>1669</v>
      </c>
      <c r="M1679" s="32" t="s">
        <v>608</v>
      </c>
      <c r="N1679" s="32" t="s">
        <v>670</v>
      </c>
      <c r="O1679" s="32" t="s">
        <v>610</v>
      </c>
      <c r="P1679" s="32" t="s">
        <v>232</v>
      </c>
      <c r="Q1679" s="32" t="s">
        <v>598</v>
      </c>
      <c r="R1679" s="32" t="s">
        <v>224</v>
      </c>
      <c r="S1679" s="37" t="s">
        <v>23</v>
      </c>
      <c r="T1679" s="32">
        <v>1</v>
      </c>
      <c r="U1679" s="33">
        <v>36.069400000000002</v>
      </c>
      <c r="V1679" s="33">
        <v>9.4954000000000001</v>
      </c>
      <c r="W1679" s="33">
        <v>299.66669999999999</v>
      </c>
      <c r="X1679" s="33">
        <v>399.66669999999999</v>
      </c>
      <c r="Y1679" s="33">
        <v>324.66669999999999</v>
      </c>
      <c r="Z1679" s="33">
        <v>373.66669999999999</v>
      </c>
      <c r="AA1679" s="33" t="s">
        <v>235</v>
      </c>
      <c r="AB1679" s="33" t="s">
        <v>235</v>
      </c>
      <c r="AC1679" s="33">
        <f>V1679</f>
        <v>9.4954000000000001</v>
      </c>
      <c r="AD1679" s="33" t="s">
        <v>235</v>
      </c>
      <c r="AE1679" s="33" t="s">
        <v>235</v>
      </c>
      <c r="AF1679" s="33" t="s">
        <v>235</v>
      </c>
      <c r="AG1679" s="33" t="s">
        <v>235</v>
      </c>
      <c r="AH1679" s="33" t="s">
        <v>235</v>
      </c>
      <c r="AI1679" s="33" t="s">
        <v>235</v>
      </c>
      <c r="AJ1679" s="33" t="s">
        <v>235</v>
      </c>
    </row>
    <row r="1680" spans="10:36" x14ac:dyDescent="0.25">
      <c r="J1680" s="32"/>
      <c r="K1680" s="32" t="s">
        <v>333</v>
      </c>
      <c r="L1680" s="32">
        <v>1670</v>
      </c>
      <c r="M1680" s="32" t="s">
        <v>608</v>
      </c>
      <c r="N1680" s="32" t="s">
        <v>670</v>
      </c>
      <c r="O1680" s="32" t="s">
        <v>610</v>
      </c>
      <c r="P1680" s="32" t="s">
        <v>232</v>
      </c>
      <c r="Q1680" s="32" t="s">
        <v>598</v>
      </c>
      <c r="R1680" s="32" t="s">
        <v>224</v>
      </c>
      <c r="S1680" s="37" t="s">
        <v>23</v>
      </c>
      <c r="T1680" s="32">
        <v>2</v>
      </c>
      <c r="U1680" s="33">
        <v>39.293799999999997</v>
      </c>
      <c r="V1680" s="33">
        <v>21.8843</v>
      </c>
      <c r="W1680" s="33">
        <v>277.66669999999999</v>
      </c>
      <c r="X1680" s="33">
        <v>379.66669999999999</v>
      </c>
      <c r="Y1680" s="33">
        <v>315.66669999999999</v>
      </c>
      <c r="Z1680" s="33">
        <v>369.66669999999999</v>
      </c>
      <c r="AA1680" s="33" t="s">
        <v>235</v>
      </c>
      <c r="AB1680" s="33" t="s">
        <v>235</v>
      </c>
      <c r="AC1680" s="33">
        <f>V1680</f>
        <v>21.8843</v>
      </c>
      <c r="AD1680" s="33" t="s">
        <v>235</v>
      </c>
      <c r="AE1680" s="33" t="s">
        <v>235</v>
      </c>
      <c r="AF1680" s="33" t="s">
        <v>235</v>
      </c>
      <c r="AG1680" s="33" t="s">
        <v>235</v>
      </c>
      <c r="AH1680" s="33" t="s">
        <v>235</v>
      </c>
      <c r="AI1680" s="33" t="s">
        <v>235</v>
      </c>
      <c r="AJ1680" s="33" t="s">
        <v>235</v>
      </c>
    </row>
    <row r="1681" spans="10:36" x14ac:dyDescent="0.25">
      <c r="J1681" s="32"/>
      <c r="K1681" s="32" t="s">
        <v>333</v>
      </c>
      <c r="L1681" s="32">
        <v>1671</v>
      </c>
      <c r="M1681" s="32" t="s">
        <v>608</v>
      </c>
      <c r="N1681" s="32" t="s">
        <v>670</v>
      </c>
      <c r="O1681" s="32" t="s">
        <v>610</v>
      </c>
      <c r="P1681" s="32" t="s">
        <v>232</v>
      </c>
      <c r="Q1681" s="32" t="s">
        <v>598</v>
      </c>
      <c r="R1681" s="32" t="s">
        <v>224</v>
      </c>
      <c r="S1681" s="37" t="s">
        <v>23</v>
      </c>
      <c r="T1681" s="32">
        <v>3</v>
      </c>
      <c r="U1681" s="33">
        <v>31.400600000000001</v>
      </c>
      <c r="V1681" s="33">
        <v>45.790199999999999</v>
      </c>
      <c r="W1681" s="33">
        <v>282.66669999999999</v>
      </c>
      <c r="X1681" s="33">
        <v>355.66669999999999</v>
      </c>
      <c r="Y1681" s="33">
        <v>313.66669999999999</v>
      </c>
      <c r="Z1681" s="33">
        <v>360.66669999999999</v>
      </c>
      <c r="AA1681" s="33" t="s">
        <v>235</v>
      </c>
      <c r="AB1681" s="33" t="s">
        <v>235</v>
      </c>
      <c r="AC1681" s="33">
        <f>V1681</f>
        <v>45.790199999999999</v>
      </c>
      <c r="AD1681" s="33" t="s">
        <v>235</v>
      </c>
      <c r="AE1681" s="33" t="s">
        <v>235</v>
      </c>
      <c r="AF1681" s="33" t="s">
        <v>235</v>
      </c>
      <c r="AG1681" s="40" t="s">
        <v>235</v>
      </c>
      <c r="AH1681" s="40" t="s">
        <v>235</v>
      </c>
      <c r="AI1681" s="40" t="s">
        <v>235</v>
      </c>
      <c r="AJ1681" s="40" t="s">
        <v>235</v>
      </c>
    </row>
    <row r="1682" spans="10:36" x14ac:dyDescent="0.25">
      <c r="J1682" s="32"/>
      <c r="K1682" s="32" t="s">
        <v>333</v>
      </c>
      <c r="L1682" s="32">
        <v>1672</v>
      </c>
      <c r="M1682" s="32" t="s">
        <v>608</v>
      </c>
      <c r="N1682" s="32" t="s">
        <v>670</v>
      </c>
      <c r="O1682" s="32" t="s">
        <v>610</v>
      </c>
      <c r="P1682" s="32" t="s">
        <v>232</v>
      </c>
      <c r="Q1682" s="32" t="s">
        <v>598</v>
      </c>
      <c r="R1682" s="32" t="s">
        <v>224</v>
      </c>
      <c r="S1682" s="37" t="s">
        <v>24</v>
      </c>
      <c r="T1682" s="32">
        <v>4</v>
      </c>
      <c r="U1682" s="33">
        <v>36.400500000000001</v>
      </c>
      <c r="V1682" s="33">
        <v>142.57329999999999</v>
      </c>
      <c r="W1682" s="33">
        <v>417.66669999999999</v>
      </c>
      <c r="X1682" s="33">
        <v>252.66669999999999</v>
      </c>
      <c r="Y1682" s="33">
        <v>407.66669999999999</v>
      </c>
      <c r="Z1682" s="33">
        <v>287.66669999999999</v>
      </c>
      <c r="AA1682" s="33" t="s">
        <v>235</v>
      </c>
      <c r="AB1682" s="33" t="s">
        <v>235</v>
      </c>
      <c r="AC1682" s="33">
        <f>ABS(180-V1682)</f>
        <v>37.426700000000011</v>
      </c>
      <c r="AD1682" s="33" t="s">
        <v>235</v>
      </c>
      <c r="AE1682" s="33" t="s">
        <v>235</v>
      </c>
      <c r="AF1682" s="33" t="s">
        <v>235</v>
      </c>
      <c r="AG1682" s="40" t="s">
        <v>235</v>
      </c>
      <c r="AH1682" s="40" t="s">
        <v>235</v>
      </c>
      <c r="AI1682" s="40" t="s">
        <v>235</v>
      </c>
      <c r="AJ1682" s="40" t="s">
        <v>235</v>
      </c>
    </row>
    <row r="1683" spans="10:36" x14ac:dyDescent="0.25">
      <c r="J1683" s="32"/>
      <c r="K1683" s="32" t="s">
        <v>333</v>
      </c>
      <c r="L1683" s="32">
        <v>1673</v>
      </c>
      <c r="M1683" s="32" t="s">
        <v>608</v>
      </c>
      <c r="N1683" s="32" t="s">
        <v>670</v>
      </c>
      <c r="O1683" s="32" t="s">
        <v>610</v>
      </c>
      <c r="P1683" s="32" t="s">
        <v>232</v>
      </c>
      <c r="Q1683" s="32" t="s">
        <v>598</v>
      </c>
      <c r="R1683" s="32" t="s">
        <v>224</v>
      </c>
      <c r="S1683" s="37" t="s">
        <v>24</v>
      </c>
      <c r="T1683" s="32">
        <v>5</v>
      </c>
      <c r="U1683" s="33">
        <v>39.446199999999997</v>
      </c>
      <c r="V1683" s="33">
        <v>157.0934</v>
      </c>
      <c r="W1683" s="33">
        <v>440.66669999999999</v>
      </c>
      <c r="X1683" s="33">
        <v>258.66669999999999</v>
      </c>
      <c r="Y1683" s="33">
        <v>420.66669999999999</v>
      </c>
      <c r="Z1683" s="33">
        <v>292.66669999999999</v>
      </c>
      <c r="AA1683" s="33" t="s">
        <v>235</v>
      </c>
      <c r="AB1683" s="33" t="s">
        <v>235</v>
      </c>
      <c r="AC1683" s="33">
        <f>ABS(180-V1683)</f>
        <v>22.906599999999997</v>
      </c>
      <c r="AD1683" s="33" t="s">
        <v>235</v>
      </c>
      <c r="AE1683" s="33" t="s">
        <v>235</v>
      </c>
      <c r="AF1683" s="33" t="s">
        <v>235</v>
      </c>
      <c r="AG1683" s="40" t="s">
        <v>235</v>
      </c>
      <c r="AH1683" s="40" t="s">
        <v>235</v>
      </c>
      <c r="AI1683" s="40" t="s">
        <v>235</v>
      </c>
      <c r="AJ1683" s="40" t="s">
        <v>235</v>
      </c>
    </row>
    <row r="1684" spans="10:36" x14ac:dyDescent="0.25">
      <c r="J1684" s="32"/>
      <c r="K1684" s="32" t="s">
        <v>333</v>
      </c>
      <c r="L1684" s="32">
        <v>1674</v>
      </c>
      <c r="M1684" s="32" t="s">
        <v>608</v>
      </c>
      <c r="N1684" s="32" t="s">
        <v>670</v>
      </c>
      <c r="O1684" s="32" t="s">
        <v>610</v>
      </c>
      <c r="P1684" s="32" t="s">
        <v>232</v>
      </c>
      <c r="Q1684" s="32" t="s">
        <v>598</v>
      </c>
      <c r="R1684" s="32" t="s">
        <v>224</v>
      </c>
      <c r="S1684" s="37" t="s">
        <v>24</v>
      </c>
      <c r="T1684" s="32">
        <v>6</v>
      </c>
      <c r="U1684" s="33">
        <v>35.805</v>
      </c>
      <c r="V1684" s="33">
        <v>179.2818</v>
      </c>
      <c r="W1684" s="33">
        <v>455.66669999999999</v>
      </c>
      <c r="X1684" s="33">
        <v>281.66669999999999</v>
      </c>
      <c r="Y1684" s="33">
        <v>426.66669999999999</v>
      </c>
      <c r="Z1684" s="33">
        <v>302.66669999999999</v>
      </c>
      <c r="AA1684" s="33">
        <f>SQRT(((W1684-W1679)^2)+((X1684-X1679)^2))</f>
        <v>195.6016359849784</v>
      </c>
      <c r="AB1684" s="33">
        <f>SQRT(((Y1682-Y1681)^2)+((Z1682-Z1681)^2))</f>
        <v>119.01680553602503</v>
      </c>
      <c r="AC1684" s="33">
        <f>ABS(180-V1684)</f>
        <v>0.71819999999999595</v>
      </c>
      <c r="AD1684" s="33">
        <v>0</v>
      </c>
      <c r="AE1684" s="33">
        <v>0</v>
      </c>
      <c r="AF1684" s="33">
        <v>0</v>
      </c>
      <c r="AG1684" s="23">
        <f>SQRT((W1684-W1682)^2+(X1684-X1682)^2)</f>
        <v>47.801673610868477</v>
      </c>
      <c r="AH1684" s="23">
        <f>SQRT((W1681-W1679)^2+(X1681-X1679)^2)</f>
        <v>47.169905660283021</v>
      </c>
      <c r="AI1684" s="23">
        <f>SQRT(((Y1681-Y1679)^2)+((Z1681-Z1679)^2))</f>
        <v>17.029386365926403</v>
      </c>
      <c r="AJ1684" s="23">
        <f>SQRT(((Y1684-Y1682)^2)+((Z1684-Z1682)^2))</f>
        <v>24.207436873820409</v>
      </c>
    </row>
    <row r="1685" spans="10:36" x14ac:dyDescent="0.25">
      <c r="J1685" s="32"/>
      <c r="K1685" s="32" t="s">
        <v>334</v>
      </c>
      <c r="L1685" s="32">
        <v>1675</v>
      </c>
      <c r="M1685" s="32" t="s">
        <v>608</v>
      </c>
      <c r="N1685" s="32" t="s">
        <v>670</v>
      </c>
      <c r="O1685" s="32" t="s">
        <v>610</v>
      </c>
      <c r="P1685" s="32" t="s">
        <v>232</v>
      </c>
      <c r="Q1685" s="32" t="s">
        <v>598</v>
      </c>
      <c r="R1685" s="32" t="s">
        <v>224</v>
      </c>
      <c r="S1685" s="37" t="s">
        <v>23</v>
      </c>
      <c r="T1685" s="32">
        <v>1</v>
      </c>
      <c r="U1685" s="33">
        <v>43.081299999999999</v>
      </c>
      <c r="V1685" s="33">
        <v>8.1662999999999997</v>
      </c>
      <c r="W1685" s="33">
        <v>364.66669999999999</v>
      </c>
      <c r="X1685" s="33">
        <v>337.66669999999999</v>
      </c>
      <c r="Y1685" s="33">
        <v>404.66669999999999</v>
      </c>
      <c r="Z1685" s="33">
        <v>321.66669999999999</v>
      </c>
      <c r="AA1685" s="33" t="s">
        <v>235</v>
      </c>
      <c r="AB1685" s="33" t="s">
        <v>235</v>
      </c>
      <c r="AC1685" s="33">
        <f>V1685</f>
        <v>8.1662999999999997</v>
      </c>
      <c r="AD1685" s="33" t="s">
        <v>235</v>
      </c>
      <c r="AE1685" s="33" t="s">
        <v>235</v>
      </c>
      <c r="AF1685" s="33" t="s">
        <v>235</v>
      </c>
      <c r="AG1685" s="33" t="s">
        <v>235</v>
      </c>
      <c r="AH1685" s="33" t="s">
        <v>235</v>
      </c>
      <c r="AI1685" s="33" t="s">
        <v>235</v>
      </c>
      <c r="AJ1685" s="33" t="s">
        <v>235</v>
      </c>
    </row>
    <row r="1686" spans="10:36" x14ac:dyDescent="0.25">
      <c r="J1686" s="32"/>
      <c r="K1686" s="32" t="s">
        <v>334</v>
      </c>
      <c r="L1686" s="32">
        <v>1676</v>
      </c>
      <c r="M1686" s="32" t="s">
        <v>608</v>
      </c>
      <c r="N1686" s="32" t="s">
        <v>670</v>
      </c>
      <c r="O1686" s="32" t="s">
        <v>610</v>
      </c>
      <c r="P1686" s="32" t="s">
        <v>232</v>
      </c>
      <c r="Q1686" s="32" t="s">
        <v>598</v>
      </c>
      <c r="R1686" s="32" t="s">
        <v>224</v>
      </c>
      <c r="S1686" s="37" t="s">
        <v>23</v>
      </c>
      <c r="T1686" s="32">
        <v>2</v>
      </c>
      <c r="U1686" s="33">
        <v>47.169899999999998</v>
      </c>
      <c r="V1686" s="33">
        <v>8.7706</v>
      </c>
      <c r="W1686" s="33">
        <v>353.66669999999999</v>
      </c>
      <c r="X1686" s="33">
        <v>316.66669999999999</v>
      </c>
      <c r="Y1686" s="33">
        <v>400.66669999999999</v>
      </c>
      <c r="Z1686" s="33">
        <v>312.66669999999999</v>
      </c>
      <c r="AA1686" s="33" t="s">
        <v>235</v>
      </c>
      <c r="AB1686" s="33" t="s">
        <v>235</v>
      </c>
      <c r="AC1686" s="33">
        <f>V1686</f>
        <v>8.7706</v>
      </c>
      <c r="AD1686" s="33" t="s">
        <v>235</v>
      </c>
      <c r="AE1686" s="33" t="s">
        <v>235</v>
      </c>
      <c r="AF1686" s="33" t="s">
        <v>235</v>
      </c>
      <c r="AG1686" s="33" t="s">
        <v>235</v>
      </c>
      <c r="AH1686" s="33" t="s">
        <v>235</v>
      </c>
      <c r="AI1686" s="33" t="s">
        <v>235</v>
      </c>
      <c r="AJ1686" s="33" t="s">
        <v>235</v>
      </c>
    </row>
    <row r="1687" spans="10:36" x14ac:dyDescent="0.25">
      <c r="J1687" s="32"/>
      <c r="K1687" s="32" t="s">
        <v>334</v>
      </c>
      <c r="L1687" s="32">
        <v>1677</v>
      </c>
      <c r="M1687" s="32" t="s">
        <v>608</v>
      </c>
      <c r="N1687" s="32" t="s">
        <v>670</v>
      </c>
      <c r="O1687" s="32" t="s">
        <v>610</v>
      </c>
      <c r="P1687" s="32" t="s">
        <v>232</v>
      </c>
      <c r="Q1687" s="32" t="s">
        <v>598</v>
      </c>
      <c r="R1687" s="32" t="s">
        <v>224</v>
      </c>
      <c r="S1687" s="37" t="s">
        <v>23</v>
      </c>
      <c r="T1687" s="32">
        <v>3</v>
      </c>
      <c r="U1687" s="33">
        <v>43.416600000000003</v>
      </c>
      <c r="V1687" s="33">
        <v>28.311499999999999</v>
      </c>
      <c r="W1687" s="33">
        <v>366.66669999999999</v>
      </c>
      <c r="X1687" s="33">
        <v>289.66669999999999</v>
      </c>
      <c r="Y1687" s="33">
        <v>408.66669999999999</v>
      </c>
      <c r="Z1687" s="33">
        <v>300.66669999999999</v>
      </c>
      <c r="AA1687" s="33" t="s">
        <v>235</v>
      </c>
      <c r="AB1687" s="33" t="s">
        <v>235</v>
      </c>
      <c r="AC1687" s="33">
        <f>V1687</f>
        <v>28.311499999999999</v>
      </c>
      <c r="AD1687" s="33" t="s">
        <v>235</v>
      </c>
      <c r="AE1687" s="33" t="s">
        <v>235</v>
      </c>
      <c r="AF1687" s="33" t="s">
        <v>235</v>
      </c>
      <c r="AG1687" s="33" t="s">
        <v>235</v>
      </c>
      <c r="AH1687" s="33" t="s">
        <v>235</v>
      </c>
      <c r="AI1687" s="40" t="s">
        <v>235</v>
      </c>
      <c r="AJ1687" s="40" t="s">
        <v>235</v>
      </c>
    </row>
    <row r="1688" spans="10:36" x14ac:dyDescent="0.25">
      <c r="J1688" s="32"/>
      <c r="K1688" s="32" t="s">
        <v>334</v>
      </c>
      <c r="L1688" s="32">
        <v>1678</v>
      </c>
      <c r="M1688" s="32" t="s">
        <v>608</v>
      </c>
      <c r="N1688" s="32" t="s">
        <v>670</v>
      </c>
      <c r="O1688" s="32" t="s">
        <v>610</v>
      </c>
      <c r="P1688" s="32" t="s">
        <v>232</v>
      </c>
      <c r="Q1688" s="32" t="s">
        <v>598</v>
      </c>
      <c r="R1688" s="32" t="s">
        <v>224</v>
      </c>
      <c r="S1688" s="37" t="s">
        <v>24</v>
      </c>
      <c r="T1688" s="32">
        <v>4</v>
      </c>
      <c r="U1688" s="33">
        <v>43.6004</v>
      </c>
      <c r="V1688" s="33">
        <v>157.02809999999999</v>
      </c>
      <c r="W1688" s="33">
        <v>550.66669999999999</v>
      </c>
      <c r="X1688" s="33">
        <v>248.66669999999999</v>
      </c>
      <c r="Y1688" s="33">
        <v>515.66669999999999</v>
      </c>
      <c r="Z1688" s="33">
        <v>274.66669999999999</v>
      </c>
      <c r="AA1688" s="33" t="s">
        <v>235</v>
      </c>
      <c r="AB1688" s="33" t="s">
        <v>235</v>
      </c>
      <c r="AC1688" s="33">
        <f>ABS(180-V1688)</f>
        <v>22.971900000000005</v>
      </c>
      <c r="AD1688" s="33" t="s">
        <v>235</v>
      </c>
      <c r="AE1688" s="33" t="s">
        <v>235</v>
      </c>
      <c r="AF1688" s="33" t="s">
        <v>235</v>
      </c>
      <c r="AG1688" s="33" t="s">
        <v>235</v>
      </c>
      <c r="AH1688" s="33" t="s">
        <v>235</v>
      </c>
      <c r="AI1688" s="40" t="s">
        <v>235</v>
      </c>
      <c r="AJ1688" s="40" t="s">
        <v>235</v>
      </c>
    </row>
    <row r="1689" spans="10:36" x14ac:dyDescent="0.25">
      <c r="J1689" s="32"/>
      <c r="K1689" s="32" t="s">
        <v>334</v>
      </c>
      <c r="L1689" s="32">
        <v>1679</v>
      </c>
      <c r="M1689" s="32" t="s">
        <v>608</v>
      </c>
      <c r="N1689" s="32" t="s">
        <v>670</v>
      </c>
      <c r="O1689" s="32" t="s">
        <v>610</v>
      </c>
      <c r="P1689" s="32" t="s">
        <v>232</v>
      </c>
      <c r="Q1689" s="32" t="s">
        <v>598</v>
      </c>
      <c r="R1689" s="32" t="s">
        <v>224</v>
      </c>
      <c r="S1689" s="37" t="s">
        <v>24</v>
      </c>
      <c r="T1689" s="32">
        <v>5</v>
      </c>
      <c r="U1689" s="33">
        <v>45.694600000000001</v>
      </c>
      <c r="V1689" s="33">
        <v>170.4365</v>
      </c>
      <c r="W1689" s="33">
        <v>569.66669999999999</v>
      </c>
      <c r="X1689" s="33">
        <v>264.66669999999999</v>
      </c>
      <c r="Y1689" s="33">
        <v>527.66669999999999</v>
      </c>
      <c r="Z1689" s="33">
        <v>282.66669999999999</v>
      </c>
      <c r="AA1689" s="33" t="s">
        <v>235</v>
      </c>
      <c r="AB1689" s="33" t="s">
        <v>235</v>
      </c>
      <c r="AC1689" s="33">
        <f>ABS(180-V1689)</f>
        <v>9.5635000000000048</v>
      </c>
      <c r="AD1689" s="33" t="s">
        <v>235</v>
      </c>
      <c r="AE1689" s="33" t="s">
        <v>235</v>
      </c>
      <c r="AF1689" s="33" t="s">
        <v>235</v>
      </c>
      <c r="AG1689" s="33" t="s">
        <v>235</v>
      </c>
      <c r="AH1689" s="33" t="s">
        <v>235</v>
      </c>
      <c r="AI1689" s="40" t="s">
        <v>235</v>
      </c>
      <c r="AJ1689" s="40" t="s">
        <v>235</v>
      </c>
    </row>
    <row r="1690" spans="10:36" x14ac:dyDescent="0.25">
      <c r="J1690" s="32"/>
      <c r="K1690" s="32" t="s">
        <v>334</v>
      </c>
      <c r="L1690" s="32">
        <v>1680</v>
      </c>
      <c r="M1690" s="32" t="s">
        <v>608</v>
      </c>
      <c r="N1690" s="32" t="s">
        <v>670</v>
      </c>
      <c r="O1690" s="32" t="s">
        <v>610</v>
      </c>
      <c r="P1690" s="32" t="s">
        <v>232</v>
      </c>
      <c r="Q1690" s="32" t="s">
        <v>598</v>
      </c>
      <c r="R1690" s="32" t="s">
        <v>224</v>
      </c>
      <c r="S1690" s="37" t="s">
        <v>24</v>
      </c>
      <c r="T1690" s="32">
        <v>6</v>
      </c>
      <c r="U1690" s="33">
        <v>41.1096</v>
      </c>
      <c r="V1690" s="33">
        <v>170.5498</v>
      </c>
      <c r="W1690" s="33">
        <v>569.66669999999999</v>
      </c>
      <c r="X1690" s="33">
        <v>289.66669999999999</v>
      </c>
      <c r="Y1690" s="33">
        <v>528.66669999999999</v>
      </c>
      <c r="Z1690" s="33">
        <v>292.66669999999999</v>
      </c>
      <c r="AA1690" s="33">
        <f>SQRT(((W1690-W1685)^2)+((X1690-X1685)^2))</f>
        <v>210.54453210663058</v>
      </c>
      <c r="AB1690" s="33">
        <f>SQRT(((Y1688-Y1687)^2)+((Z1688-Z1687)^2))</f>
        <v>110.11357772772621</v>
      </c>
      <c r="AC1690" s="33">
        <f>ABS(180-V1690)</f>
        <v>9.4501999999999953</v>
      </c>
      <c r="AD1690" s="33">
        <v>0</v>
      </c>
      <c r="AE1690" s="33">
        <v>0</v>
      </c>
      <c r="AF1690" s="33">
        <v>0</v>
      </c>
      <c r="AG1690" s="23">
        <f>SQRT((W1690-W1688)^2+(X1690-X1688)^2)</f>
        <v>45.188494110780013</v>
      </c>
      <c r="AH1690" s="23">
        <f>SQRT((W1687-W1685)^2+(X1687-X1685)^2)</f>
        <v>48.041648597857254</v>
      </c>
      <c r="AI1690" s="23">
        <f>SQRT(((Y1687-Y1685)^2)+((Z1687-Z1685)^2))</f>
        <v>21.377558326431949</v>
      </c>
      <c r="AJ1690" s="23">
        <f>SQRT(((Y1690-Y1688)^2)+((Z1690-Z1688)^2))</f>
        <v>22.203603311174518</v>
      </c>
    </row>
    <row r="1691" spans="10:36" x14ac:dyDescent="0.25">
      <c r="J1691" s="32"/>
      <c r="K1691" s="32" t="s">
        <v>335</v>
      </c>
      <c r="L1691" s="32">
        <v>1681</v>
      </c>
      <c r="M1691" s="32" t="s">
        <v>608</v>
      </c>
      <c r="N1691" s="32" t="s">
        <v>670</v>
      </c>
      <c r="O1691" s="32" t="s">
        <v>610</v>
      </c>
      <c r="P1691" s="32" t="s">
        <v>232</v>
      </c>
      <c r="Q1691" s="32" t="s">
        <v>598</v>
      </c>
      <c r="R1691" s="32" t="s">
        <v>224</v>
      </c>
      <c r="S1691" s="37" t="s">
        <v>23</v>
      </c>
      <c r="T1691" s="32">
        <v>1</v>
      </c>
      <c r="U1691" s="33">
        <v>44.045400000000001</v>
      </c>
      <c r="V1691" s="33">
        <v>3.6835</v>
      </c>
      <c r="W1691" s="33">
        <v>579.66669999999999</v>
      </c>
      <c r="X1691" s="33">
        <v>318</v>
      </c>
      <c r="Y1691" s="33">
        <v>613.66669999999999</v>
      </c>
      <c r="Z1691" s="33">
        <v>346</v>
      </c>
      <c r="AA1691" s="33" t="s">
        <v>235</v>
      </c>
      <c r="AB1691" s="33" t="s">
        <v>235</v>
      </c>
      <c r="AC1691" s="33">
        <f>V1691</f>
        <v>3.6835</v>
      </c>
      <c r="AD1691" s="33" t="s">
        <v>235</v>
      </c>
      <c r="AE1691" s="33" t="s">
        <v>235</v>
      </c>
      <c r="AF1691" s="33" t="s">
        <v>235</v>
      </c>
      <c r="AG1691" s="33" t="s">
        <v>235</v>
      </c>
      <c r="AH1691" s="33" t="s">
        <v>235</v>
      </c>
      <c r="AI1691" s="33" t="s">
        <v>235</v>
      </c>
      <c r="AJ1691" s="33" t="s">
        <v>235</v>
      </c>
    </row>
    <row r="1692" spans="10:36" x14ac:dyDescent="0.25">
      <c r="J1692" s="32"/>
      <c r="K1692" s="32" t="s">
        <v>335</v>
      </c>
      <c r="L1692" s="32">
        <v>1682</v>
      </c>
      <c r="M1692" s="32" t="s">
        <v>608</v>
      </c>
      <c r="N1692" s="32" t="s">
        <v>670</v>
      </c>
      <c r="O1692" s="32" t="s">
        <v>610</v>
      </c>
      <c r="P1692" s="32" t="s">
        <v>232</v>
      </c>
      <c r="Q1692" s="32" t="s">
        <v>598</v>
      </c>
      <c r="R1692" s="32" t="s">
        <v>224</v>
      </c>
      <c r="S1692" s="37" t="s">
        <v>23</v>
      </c>
      <c r="T1692" s="32">
        <v>2</v>
      </c>
      <c r="U1692" s="33">
        <v>49.406500000000001</v>
      </c>
      <c r="V1692" s="33">
        <v>18.268899999999999</v>
      </c>
      <c r="W1692" s="33">
        <v>588.66669999999999</v>
      </c>
      <c r="X1692" s="33">
        <v>297</v>
      </c>
      <c r="Y1692" s="33">
        <v>617.66669999999999</v>
      </c>
      <c r="Z1692" s="33">
        <v>337</v>
      </c>
      <c r="AA1692" s="33" t="s">
        <v>235</v>
      </c>
      <c r="AB1692" s="33" t="s">
        <v>235</v>
      </c>
      <c r="AC1692" s="33">
        <f>V1692</f>
        <v>18.268899999999999</v>
      </c>
      <c r="AD1692" s="33" t="s">
        <v>235</v>
      </c>
      <c r="AE1692" s="33" t="s">
        <v>235</v>
      </c>
      <c r="AF1692" s="33" t="s">
        <v>235</v>
      </c>
      <c r="AG1692" s="33" t="s">
        <v>235</v>
      </c>
      <c r="AH1692" s="33" t="s">
        <v>235</v>
      </c>
      <c r="AI1692" s="33" t="s">
        <v>235</v>
      </c>
      <c r="AJ1692" s="33" t="s">
        <v>235</v>
      </c>
    </row>
    <row r="1693" spans="10:36" x14ac:dyDescent="0.25">
      <c r="J1693" s="32"/>
      <c r="K1693" s="32" t="s">
        <v>335</v>
      </c>
      <c r="L1693" s="32">
        <v>1683</v>
      </c>
      <c r="M1693" s="32" t="s">
        <v>608</v>
      </c>
      <c r="N1693" s="32" t="s">
        <v>670</v>
      </c>
      <c r="O1693" s="32" t="s">
        <v>610</v>
      </c>
      <c r="P1693" s="32" t="s">
        <v>232</v>
      </c>
      <c r="Q1693" s="32" t="s">
        <v>598</v>
      </c>
      <c r="R1693" s="32" t="s">
        <v>224</v>
      </c>
      <c r="S1693" s="37" t="s">
        <v>23</v>
      </c>
      <c r="T1693" s="32">
        <v>3</v>
      </c>
      <c r="U1693" s="33">
        <v>44.384700000000002</v>
      </c>
      <c r="V1693" s="33">
        <v>31.6905</v>
      </c>
      <c r="W1693" s="33">
        <v>615.66669999999999</v>
      </c>
      <c r="X1693" s="33">
        <v>291</v>
      </c>
      <c r="Y1693" s="33">
        <v>632.66669999999999</v>
      </c>
      <c r="Z1693" s="33">
        <v>332</v>
      </c>
      <c r="AA1693" s="33" t="s">
        <v>235</v>
      </c>
      <c r="AB1693" s="33" t="s">
        <v>235</v>
      </c>
      <c r="AC1693" s="33">
        <f>V1693</f>
        <v>31.6905</v>
      </c>
      <c r="AD1693" s="33" t="s">
        <v>235</v>
      </c>
      <c r="AE1693" s="33" t="s">
        <v>235</v>
      </c>
      <c r="AF1693" s="33" t="s">
        <v>235</v>
      </c>
      <c r="AG1693" s="40" t="s">
        <v>235</v>
      </c>
      <c r="AH1693" s="40" t="s">
        <v>235</v>
      </c>
      <c r="AI1693" s="40" t="s">
        <v>235</v>
      </c>
      <c r="AJ1693" s="40" t="s">
        <v>235</v>
      </c>
    </row>
    <row r="1694" spans="10:36" x14ac:dyDescent="0.25">
      <c r="J1694" s="32"/>
      <c r="K1694" s="32" t="s">
        <v>335</v>
      </c>
      <c r="L1694" s="32">
        <v>1684</v>
      </c>
      <c r="M1694" s="32" t="s">
        <v>608</v>
      </c>
      <c r="N1694" s="32" t="s">
        <v>670</v>
      </c>
      <c r="O1694" s="32" t="s">
        <v>610</v>
      </c>
      <c r="P1694" s="32" t="s">
        <v>232</v>
      </c>
      <c r="Q1694" s="32" t="s">
        <v>598</v>
      </c>
      <c r="R1694" s="32" t="s">
        <v>224</v>
      </c>
      <c r="S1694" s="37" t="s">
        <v>24</v>
      </c>
      <c r="T1694" s="32">
        <v>4</v>
      </c>
      <c r="U1694" s="33">
        <v>43.289700000000003</v>
      </c>
      <c r="V1694" s="33">
        <v>150.84350000000001</v>
      </c>
      <c r="W1694" s="33">
        <v>766.66669999999999</v>
      </c>
      <c r="X1694" s="33">
        <v>400</v>
      </c>
      <c r="Y1694" s="33">
        <v>723.66669999999999</v>
      </c>
      <c r="Z1694" s="33">
        <v>395</v>
      </c>
      <c r="AA1694" s="33" t="s">
        <v>235</v>
      </c>
      <c r="AB1694" s="33" t="s">
        <v>235</v>
      </c>
      <c r="AC1694" s="33">
        <f>ABS(180-V1694)</f>
        <v>29.156499999999994</v>
      </c>
      <c r="AD1694" s="33" t="s">
        <v>235</v>
      </c>
      <c r="AE1694" s="33" t="s">
        <v>235</v>
      </c>
      <c r="AF1694" s="33" t="s">
        <v>235</v>
      </c>
      <c r="AG1694" s="40" t="s">
        <v>235</v>
      </c>
      <c r="AH1694" s="40" t="s">
        <v>235</v>
      </c>
      <c r="AI1694" s="40" t="s">
        <v>235</v>
      </c>
      <c r="AJ1694" s="40" t="s">
        <v>235</v>
      </c>
    </row>
    <row r="1695" spans="10:36" x14ac:dyDescent="0.25">
      <c r="J1695" s="32"/>
      <c r="K1695" s="32" t="s">
        <v>335</v>
      </c>
      <c r="L1695" s="32">
        <v>1685</v>
      </c>
      <c r="M1695" s="32" t="s">
        <v>608</v>
      </c>
      <c r="N1695" s="32" t="s">
        <v>670</v>
      </c>
      <c r="O1695" s="32" t="s">
        <v>610</v>
      </c>
      <c r="P1695" s="32" t="s">
        <v>232</v>
      </c>
      <c r="Q1695" s="32" t="s">
        <v>598</v>
      </c>
      <c r="R1695" s="32" t="s">
        <v>224</v>
      </c>
      <c r="S1695" s="37" t="s">
        <v>24</v>
      </c>
      <c r="T1695" s="32">
        <v>5</v>
      </c>
      <c r="U1695" s="33">
        <v>45.354199999999999</v>
      </c>
      <c r="V1695" s="33">
        <v>158.2473</v>
      </c>
      <c r="W1695" s="33">
        <v>766.66669999999999</v>
      </c>
      <c r="X1695" s="33">
        <v>423</v>
      </c>
      <c r="Y1695" s="33">
        <v>722.66669999999999</v>
      </c>
      <c r="Z1695" s="33">
        <v>412</v>
      </c>
      <c r="AA1695" s="33" t="s">
        <v>235</v>
      </c>
      <c r="AB1695" s="33" t="s">
        <v>235</v>
      </c>
      <c r="AC1695" s="33">
        <f>ABS(180-V1695)</f>
        <v>21.752700000000004</v>
      </c>
      <c r="AD1695" s="33" t="s">
        <v>235</v>
      </c>
      <c r="AE1695" s="33" t="s">
        <v>235</v>
      </c>
      <c r="AF1695" s="33" t="s">
        <v>235</v>
      </c>
      <c r="AG1695" s="40" t="s">
        <v>235</v>
      </c>
      <c r="AH1695" s="40" t="s">
        <v>235</v>
      </c>
      <c r="AI1695" s="40" t="s">
        <v>235</v>
      </c>
      <c r="AJ1695" s="40" t="s">
        <v>235</v>
      </c>
    </row>
    <row r="1696" spans="10:36" x14ac:dyDescent="0.25">
      <c r="J1696" s="32"/>
      <c r="K1696" s="32" t="s">
        <v>335</v>
      </c>
      <c r="L1696" s="32">
        <v>1686</v>
      </c>
      <c r="M1696" s="32" t="s">
        <v>608</v>
      </c>
      <c r="N1696" s="32" t="s">
        <v>670</v>
      </c>
      <c r="O1696" s="32" t="s">
        <v>610</v>
      </c>
      <c r="P1696" s="32" t="s">
        <v>232</v>
      </c>
      <c r="Q1696" s="32" t="s">
        <v>598</v>
      </c>
      <c r="R1696" s="32" t="s">
        <v>224</v>
      </c>
      <c r="S1696" s="37" t="s">
        <v>24</v>
      </c>
      <c r="T1696" s="32">
        <v>6</v>
      </c>
      <c r="U1696" s="33">
        <v>45.221699999999998</v>
      </c>
      <c r="V1696" s="33">
        <v>179.30680000000001</v>
      </c>
      <c r="W1696" s="33">
        <v>753.66669999999999</v>
      </c>
      <c r="X1696" s="33">
        <v>444</v>
      </c>
      <c r="Y1696" s="33">
        <v>716.66669999999999</v>
      </c>
      <c r="Z1696" s="33">
        <v>418</v>
      </c>
      <c r="AA1696" s="33">
        <f>SQRT(((W1696-W1691)^2)+((X1696-X1691)^2))</f>
        <v>214.83016547961788</v>
      </c>
      <c r="AB1696" s="33">
        <f>SQRT(((Y1694-Y1693)^2)+((Z1694-Z1693)^2))</f>
        <v>110.67971810589327</v>
      </c>
      <c r="AC1696" s="33">
        <f>ABS(180-V1696)</f>
        <v>0.69319999999999027</v>
      </c>
      <c r="AD1696" s="33">
        <v>0</v>
      </c>
      <c r="AE1696" s="33">
        <v>0</v>
      </c>
      <c r="AF1696" s="33">
        <v>0</v>
      </c>
      <c r="AG1696" s="23">
        <f>SQRT((W1696-W1694)^2+(X1696-X1694)^2)</f>
        <v>45.880278987817846</v>
      </c>
      <c r="AH1696" s="23">
        <f>SQRT((W1693-W1691)^2+(X1693-X1691)^2)</f>
        <v>45</v>
      </c>
      <c r="AI1696" s="23">
        <f>SQRT(((Y1693-Y1691)^2)+((Z1693-Z1691)^2))</f>
        <v>23.600847442411894</v>
      </c>
      <c r="AJ1696" s="23">
        <f>SQRT(((Y1696-Y1694)^2)+((Z1696-Z1694)^2))</f>
        <v>24.041630560342615</v>
      </c>
    </row>
    <row r="1697" spans="10:36" x14ac:dyDescent="0.25">
      <c r="J1697" s="32"/>
      <c r="K1697" s="32" t="s">
        <v>336</v>
      </c>
      <c r="L1697" s="32">
        <v>1687</v>
      </c>
      <c r="M1697" s="32" t="s">
        <v>608</v>
      </c>
      <c r="N1697" s="32" t="s">
        <v>670</v>
      </c>
      <c r="O1697" s="32" t="s">
        <v>610</v>
      </c>
      <c r="P1697" s="32" t="s">
        <v>232</v>
      </c>
      <c r="Q1697" s="32" t="s">
        <v>598</v>
      </c>
      <c r="R1697" s="32" t="s">
        <v>224</v>
      </c>
      <c r="S1697" s="37" t="s">
        <v>23</v>
      </c>
      <c r="T1697" s="32">
        <v>1</v>
      </c>
      <c r="U1697" s="33">
        <v>47.010599999999997</v>
      </c>
      <c r="V1697" s="33">
        <v>1.9383999999999999</v>
      </c>
      <c r="W1697" s="33">
        <v>341.66669999999999</v>
      </c>
      <c r="X1697" s="33">
        <v>381</v>
      </c>
      <c r="Y1697" s="33">
        <v>384.66669999999999</v>
      </c>
      <c r="Z1697" s="33">
        <v>362</v>
      </c>
      <c r="AA1697" s="33" t="s">
        <v>235</v>
      </c>
      <c r="AB1697" s="33" t="s">
        <v>235</v>
      </c>
      <c r="AC1697" s="33">
        <f>V1697</f>
        <v>1.9383999999999999</v>
      </c>
      <c r="AD1697" s="33" t="s">
        <v>235</v>
      </c>
      <c r="AE1697" s="33" t="s">
        <v>235</v>
      </c>
      <c r="AF1697" s="33" t="s">
        <v>235</v>
      </c>
      <c r="AG1697" s="33" t="s">
        <v>235</v>
      </c>
      <c r="AH1697" s="33" t="s">
        <v>235</v>
      </c>
      <c r="AI1697" s="33" t="s">
        <v>235</v>
      </c>
      <c r="AJ1697" s="33" t="s">
        <v>235</v>
      </c>
    </row>
    <row r="1698" spans="10:36" x14ac:dyDescent="0.25">
      <c r="J1698" s="32"/>
      <c r="K1698" s="32" t="s">
        <v>336</v>
      </c>
      <c r="L1698" s="32">
        <v>1688</v>
      </c>
      <c r="M1698" s="32" t="s">
        <v>608</v>
      </c>
      <c r="N1698" s="32" t="s">
        <v>670</v>
      </c>
      <c r="O1698" s="32" t="s">
        <v>610</v>
      </c>
      <c r="P1698" s="32" t="s">
        <v>232</v>
      </c>
      <c r="Q1698" s="32" t="s">
        <v>598</v>
      </c>
      <c r="R1698" s="32" t="s">
        <v>224</v>
      </c>
      <c r="S1698" s="37" t="s">
        <v>23</v>
      </c>
      <c r="T1698" s="32">
        <v>2</v>
      </c>
      <c r="U1698" s="33">
        <v>51.039200000000001</v>
      </c>
      <c r="V1698" s="33">
        <v>23.531400000000001</v>
      </c>
      <c r="W1698" s="33">
        <v>327.66669999999999</v>
      </c>
      <c r="X1698" s="33">
        <v>356</v>
      </c>
      <c r="Y1698" s="33">
        <v>378.66669999999999</v>
      </c>
      <c r="Z1698" s="33">
        <v>354</v>
      </c>
      <c r="AA1698" s="33" t="s">
        <v>235</v>
      </c>
      <c r="AB1698" s="33" t="s">
        <v>235</v>
      </c>
      <c r="AC1698" s="33">
        <f>V1698</f>
        <v>23.531400000000001</v>
      </c>
      <c r="AD1698" s="33" t="s">
        <v>235</v>
      </c>
      <c r="AE1698" s="33" t="s">
        <v>235</v>
      </c>
      <c r="AF1698" s="33" t="s">
        <v>235</v>
      </c>
      <c r="AG1698" s="33" t="s">
        <v>235</v>
      </c>
      <c r="AH1698" s="33" t="s">
        <v>235</v>
      </c>
      <c r="AI1698" s="33" t="s">
        <v>235</v>
      </c>
      <c r="AJ1698" s="33" t="s">
        <v>235</v>
      </c>
    </row>
    <row r="1699" spans="10:36" x14ac:dyDescent="0.25">
      <c r="J1699" s="32"/>
      <c r="K1699" s="32" t="s">
        <v>336</v>
      </c>
      <c r="L1699" s="32">
        <v>1689</v>
      </c>
      <c r="M1699" s="32" t="s">
        <v>608</v>
      </c>
      <c r="N1699" s="32" t="s">
        <v>670</v>
      </c>
      <c r="O1699" s="32" t="s">
        <v>610</v>
      </c>
      <c r="P1699" s="32" t="s">
        <v>232</v>
      </c>
      <c r="Q1699" s="32" t="s">
        <v>598</v>
      </c>
      <c r="R1699" s="32" t="s">
        <v>224</v>
      </c>
      <c r="S1699" s="37" t="s">
        <v>23</v>
      </c>
      <c r="T1699" s="32">
        <v>3</v>
      </c>
      <c r="U1699" s="33">
        <v>50.6952</v>
      </c>
      <c r="V1699" s="33">
        <v>40.635800000000003</v>
      </c>
      <c r="W1699" s="33">
        <v>335.66669999999999</v>
      </c>
      <c r="X1699" s="33">
        <v>328</v>
      </c>
      <c r="Y1699" s="33">
        <v>384.66669999999999</v>
      </c>
      <c r="Z1699" s="33">
        <v>341</v>
      </c>
      <c r="AA1699" s="33" t="s">
        <v>235</v>
      </c>
      <c r="AB1699" s="33" t="s">
        <v>235</v>
      </c>
      <c r="AC1699" s="33">
        <f>V1699</f>
        <v>40.635800000000003</v>
      </c>
      <c r="AD1699" s="33" t="s">
        <v>235</v>
      </c>
      <c r="AE1699" s="33" t="s">
        <v>235</v>
      </c>
      <c r="AF1699" s="33" t="s">
        <v>235</v>
      </c>
      <c r="AG1699" s="33" t="s">
        <v>235</v>
      </c>
      <c r="AH1699" s="33" t="s">
        <v>235</v>
      </c>
      <c r="AI1699" s="40" t="s">
        <v>235</v>
      </c>
      <c r="AJ1699" s="40" t="s">
        <v>235</v>
      </c>
    </row>
    <row r="1700" spans="10:36" x14ac:dyDescent="0.25">
      <c r="J1700" s="32"/>
      <c r="K1700" s="32" t="s">
        <v>336</v>
      </c>
      <c r="L1700" s="32">
        <v>1690</v>
      </c>
      <c r="M1700" s="32" t="s">
        <v>608</v>
      </c>
      <c r="N1700" s="32" t="s">
        <v>670</v>
      </c>
      <c r="O1700" s="32" t="s">
        <v>610</v>
      </c>
      <c r="P1700" s="32" t="s">
        <v>232</v>
      </c>
      <c r="Q1700" s="32" t="s">
        <v>598</v>
      </c>
      <c r="R1700" s="32" t="s">
        <v>224</v>
      </c>
      <c r="S1700" s="37" t="s">
        <v>24</v>
      </c>
      <c r="T1700" s="32">
        <v>4</v>
      </c>
      <c r="U1700" s="33">
        <v>46.065199999999997</v>
      </c>
      <c r="V1700" s="33">
        <v>142.89840000000001</v>
      </c>
      <c r="W1700" s="33">
        <v>511.66669999999999</v>
      </c>
      <c r="X1700" s="33">
        <v>247</v>
      </c>
      <c r="Y1700" s="33">
        <v>490.66669999999999</v>
      </c>
      <c r="Z1700" s="33">
        <v>288</v>
      </c>
      <c r="AA1700" s="33" t="s">
        <v>235</v>
      </c>
      <c r="AB1700" s="33" t="s">
        <v>235</v>
      </c>
      <c r="AC1700" s="33">
        <f>ABS(180-V1700)</f>
        <v>37.101599999999991</v>
      </c>
      <c r="AD1700" s="33" t="s">
        <v>235</v>
      </c>
      <c r="AE1700" s="33" t="s">
        <v>235</v>
      </c>
      <c r="AF1700" s="33" t="s">
        <v>235</v>
      </c>
      <c r="AG1700" s="33" t="s">
        <v>235</v>
      </c>
      <c r="AH1700" s="33" t="s">
        <v>235</v>
      </c>
      <c r="AI1700" s="40" t="s">
        <v>235</v>
      </c>
      <c r="AJ1700" s="40" t="s">
        <v>235</v>
      </c>
    </row>
    <row r="1701" spans="10:36" x14ac:dyDescent="0.25">
      <c r="J1701" s="32"/>
      <c r="K1701" s="32" t="s">
        <v>336</v>
      </c>
      <c r="L1701" s="32">
        <v>1691</v>
      </c>
      <c r="M1701" s="32" t="s">
        <v>608</v>
      </c>
      <c r="N1701" s="32" t="s">
        <v>670</v>
      </c>
      <c r="O1701" s="32" t="s">
        <v>610</v>
      </c>
      <c r="P1701" s="32" t="s">
        <v>232</v>
      </c>
      <c r="Q1701" s="32" t="s">
        <v>598</v>
      </c>
      <c r="R1701" s="32" t="s">
        <v>224</v>
      </c>
      <c r="S1701" s="37" t="s">
        <v>24</v>
      </c>
      <c r="T1701" s="32">
        <v>5</v>
      </c>
      <c r="U1701" s="33">
        <v>53.150799999999997</v>
      </c>
      <c r="V1701" s="33">
        <v>164.59119999999999</v>
      </c>
      <c r="W1701" s="33">
        <v>543.66669999999999</v>
      </c>
      <c r="X1701" s="33">
        <v>257</v>
      </c>
      <c r="Y1701" s="33">
        <v>503.66669999999999</v>
      </c>
      <c r="Z1701" s="33">
        <v>292</v>
      </c>
      <c r="AA1701" s="33" t="s">
        <v>235</v>
      </c>
      <c r="AB1701" s="33" t="s">
        <v>235</v>
      </c>
      <c r="AC1701" s="33">
        <f>ABS(180-V1701)</f>
        <v>15.408800000000014</v>
      </c>
      <c r="AD1701" s="33" t="s">
        <v>235</v>
      </c>
      <c r="AE1701" s="33" t="s">
        <v>235</v>
      </c>
      <c r="AF1701" s="33" t="s">
        <v>235</v>
      </c>
      <c r="AG1701" s="33" t="s">
        <v>235</v>
      </c>
      <c r="AH1701" s="33" t="s">
        <v>235</v>
      </c>
      <c r="AI1701" s="40" t="s">
        <v>235</v>
      </c>
      <c r="AJ1701" s="40" t="s">
        <v>235</v>
      </c>
    </row>
    <row r="1702" spans="10:36" x14ac:dyDescent="0.25">
      <c r="J1702" s="32"/>
      <c r="K1702" s="32" t="s">
        <v>336</v>
      </c>
      <c r="L1702" s="32">
        <v>1692</v>
      </c>
      <c r="M1702" s="32" t="s">
        <v>608</v>
      </c>
      <c r="N1702" s="32" t="s">
        <v>670</v>
      </c>
      <c r="O1702" s="32" t="s">
        <v>610</v>
      </c>
      <c r="P1702" s="32" t="s">
        <v>232</v>
      </c>
      <c r="Q1702" s="32" t="s">
        <v>598</v>
      </c>
      <c r="R1702" s="32" t="s">
        <v>224</v>
      </c>
      <c r="S1702" s="37" t="s">
        <v>24</v>
      </c>
      <c r="T1702" s="32">
        <v>6</v>
      </c>
      <c r="U1702" s="33">
        <v>47.434199999999997</v>
      </c>
      <c r="V1702" s="33">
        <v>172.65780000000001</v>
      </c>
      <c r="W1702" s="33">
        <v>551.66669999999999</v>
      </c>
      <c r="X1702" s="33">
        <v>286</v>
      </c>
      <c r="Y1702" s="33">
        <v>506.66669999999999</v>
      </c>
      <c r="Z1702" s="33">
        <v>301</v>
      </c>
      <c r="AA1702" s="33">
        <f>SQRT(((W1702-W1697)^2)+((X1702-X1697)^2))</f>
        <v>230.48861143232219</v>
      </c>
      <c r="AB1702" s="33">
        <f>SQRT(((Y1700-Y1699)^2)+((Z1700-Z1699)^2))</f>
        <v>118.51160280748886</v>
      </c>
      <c r="AC1702" s="33">
        <f>ABS(180-V1702)</f>
        <v>7.3421999999999912</v>
      </c>
      <c r="AD1702" s="33">
        <v>0</v>
      </c>
      <c r="AE1702" s="33">
        <v>0</v>
      </c>
      <c r="AF1702" s="33">
        <v>0</v>
      </c>
      <c r="AG1702" s="23">
        <f>SQRT((W1702-W1700)^2+(X1702-X1700)^2)</f>
        <v>55.865910893853687</v>
      </c>
      <c r="AH1702" s="23">
        <f>SQRT((W1699-W1697)^2+(X1699-X1697)^2)</f>
        <v>53.338541412378348</v>
      </c>
      <c r="AI1702" s="23">
        <f>SQRT(((Y1699-Y1697)^2)+((Z1699-Z1697)^2))</f>
        <v>21</v>
      </c>
      <c r="AJ1702" s="23">
        <f>SQRT(((Y1702-Y1700)^2)+((Z1702-Z1700)^2))</f>
        <v>20.615528128088304</v>
      </c>
    </row>
    <row r="1703" spans="10:36" x14ac:dyDescent="0.25">
      <c r="J1703" s="32"/>
      <c r="K1703" s="32" t="s">
        <v>337</v>
      </c>
      <c r="L1703" s="32">
        <v>1693</v>
      </c>
      <c r="M1703" s="32" t="s">
        <v>608</v>
      </c>
      <c r="N1703" s="32" t="s">
        <v>670</v>
      </c>
      <c r="O1703" s="32" t="s">
        <v>610</v>
      </c>
      <c r="P1703" s="32" t="s">
        <v>232</v>
      </c>
      <c r="Q1703" s="32" t="s">
        <v>598</v>
      </c>
      <c r="R1703" s="32" t="s">
        <v>224</v>
      </c>
      <c r="S1703" s="37" t="s">
        <v>23</v>
      </c>
      <c r="T1703" s="32">
        <v>1</v>
      </c>
      <c r="U1703" s="33">
        <v>45.011099999999999</v>
      </c>
      <c r="V1703" s="33">
        <v>6.6901000000000002</v>
      </c>
      <c r="W1703" s="33">
        <v>376.66669999999999</v>
      </c>
      <c r="X1703" s="33">
        <v>384</v>
      </c>
      <c r="Y1703" s="33">
        <v>421.66669999999999</v>
      </c>
      <c r="Z1703" s="33">
        <v>383</v>
      </c>
      <c r="AA1703" s="33" t="s">
        <v>235</v>
      </c>
      <c r="AB1703" s="33" t="s">
        <v>235</v>
      </c>
      <c r="AC1703" s="33">
        <f>V1703</f>
        <v>6.6901000000000002</v>
      </c>
      <c r="AD1703" s="33" t="s">
        <v>235</v>
      </c>
      <c r="AE1703" s="33" t="s">
        <v>235</v>
      </c>
      <c r="AF1703" s="33" t="s">
        <v>235</v>
      </c>
      <c r="AG1703" s="33" t="s">
        <v>235</v>
      </c>
      <c r="AH1703" s="33" t="s">
        <v>235</v>
      </c>
      <c r="AI1703" s="33" t="s">
        <v>235</v>
      </c>
      <c r="AJ1703" s="33" t="s">
        <v>235</v>
      </c>
    </row>
    <row r="1704" spans="10:36" x14ac:dyDescent="0.25">
      <c r="J1704" s="32"/>
      <c r="K1704" s="32" t="s">
        <v>337</v>
      </c>
      <c r="L1704" s="32">
        <v>1694</v>
      </c>
      <c r="M1704" s="32" t="s">
        <v>608</v>
      </c>
      <c r="N1704" s="32" t="s">
        <v>670</v>
      </c>
      <c r="O1704" s="32" t="s">
        <v>610</v>
      </c>
      <c r="P1704" s="32" t="s">
        <v>232</v>
      </c>
      <c r="Q1704" s="32" t="s">
        <v>598</v>
      </c>
      <c r="R1704" s="32" t="s">
        <v>224</v>
      </c>
      <c r="S1704" s="37" t="s">
        <v>23</v>
      </c>
      <c r="T1704" s="32">
        <v>2</v>
      </c>
      <c r="U1704" s="33">
        <v>47.927</v>
      </c>
      <c r="V1704" s="33">
        <v>17.938500000000001</v>
      </c>
      <c r="W1704" s="33">
        <v>376.66669999999999</v>
      </c>
      <c r="X1704" s="33">
        <v>354</v>
      </c>
      <c r="Y1704" s="33">
        <v>420.66669999999999</v>
      </c>
      <c r="Z1704" s="33">
        <v>373</v>
      </c>
      <c r="AA1704" s="33" t="s">
        <v>235</v>
      </c>
      <c r="AB1704" s="33" t="s">
        <v>235</v>
      </c>
      <c r="AC1704" s="33">
        <f>V1704</f>
        <v>17.938500000000001</v>
      </c>
      <c r="AD1704" s="33" t="s">
        <v>235</v>
      </c>
      <c r="AE1704" s="33" t="s">
        <v>235</v>
      </c>
      <c r="AF1704" s="33" t="s">
        <v>235</v>
      </c>
      <c r="AG1704" s="33" t="s">
        <v>235</v>
      </c>
      <c r="AH1704" s="33" t="s">
        <v>235</v>
      </c>
      <c r="AI1704" s="33" t="s">
        <v>235</v>
      </c>
      <c r="AJ1704" s="33" t="s">
        <v>235</v>
      </c>
    </row>
    <row r="1705" spans="10:36" x14ac:dyDescent="0.25">
      <c r="J1705" s="32"/>
      <c r="K1705" s="32" t="s">
        <v>337</v>
      </c>
      <c r="L1705" s="32">
        <v>1695</v>
      </c>
      <c r="M1705" s="32" t="s">
        <v>608</v>
      </c>
      <c r="N1705" s="32" t="s">
        <v>670</v>
      </c>
      <c r="O1705" s="32" t="s">
        <v>610</v>
      </c>
      <c r="P1705" s="32" t="s">
        <v>232</v>
      </c>
      <c r="Q1705" s="32" t="s">
        <v>598</v>
      </c>
      <c r="R1705" s="32" t="s">
        <v>224</v>
      </c>
      <c r="S1705" s="37" t="s">
        <v>23</v>
      </c>
      <c r="T1705" s="32">
        <v>3</v>
      </c>
      <c r="U1705" s="33">
        <v>46.861499999999999</v>
      </c>
      <c r="V1705" s="33">
        <v>34.388500000000001</v>
      </c>
      <c r="W1705" s="33">
        <v>399.66669999999999</v>
      </c>
      <c r="X1705" s="33">
        <v>332</v>
      </c>
      <c r="Y1705" s="33">
        <v>435.66669999999999</v>
      </c>
      <c r="Z1705" s="33">
        <v>362</v>
      </c>
      <c r="AA1705" s="33" t="s">
        <v>235</v>
      </c>
      <c r="AB1705" s="33" t="s">
        <v>235</v>
      </c>
      <c r="AC1705" s="33">
        <f>V1705</f>
        <v>34.388500000000001</v>
      </c>
      <c r="AD1705" s="33" t="s">
        <v>235</v>
      </c>
      <c r="AE1705" s="33" t="s">
        <v>235</v>
      </c>
      <c r="AF1705" s="33" t="s">
        <v>235</v>
      </c>
      <c r="AG1705" s="40" t="s">
        <v>235</v>
      </c>
      <c r="AH1705" s="40" t="s">
        <v>235</v>
      </c>
      <c r="AI1705" s="40" t="s">
        <v>235</v>
      </c>
      <c r="AJ1705" s="40" t="s">
        <v>235</v>
      </c>
    </row>
    <row r="1706" spans="10:36" x14ac:dyDescent="0.25">
      <c r="J1706" s="32"/>
      <c r="K1706" s="32" t="s">
        <v>337</v>
      </c>
      <c r="L1706" s="32">
        <v>1696</v>
      </c>
      <c r="M1706" s="32" t="s">
        <v>608</v>
      </c>
      <c r="N1706" s="32" t="s">
        <v>670</v>
      </c>
      <c r="O1706" s="32" t="s">
        <v>610</v>
      </c>
      <c r="P1706" s="32" t="s">
        <v>232</v>
      </c>
      <c r="Q1706" s="32" t="s">
        <v>598</v>
      </c>
      <c r="R1706" s="32" t="s">
        <v>224</v>
      </c>
      <c r="S1706" s="37" t="s">
        <v>24</v>
      </c>
      <c r="T1706" s="32">
        <v>4</v>
      </c>
      <c r="U1706" s="33">
        <v>47.4131</v>
      </c>
      <c r="V1706" s="33">
        <v>146.93700000000001</v>
      </c>
      <c r="W1706" s="33">
        <v>589.66669999999999</v>
      </c>
      <c r="X1706" s="33">
        <v>350</v>
      </c>
      <c r="Y1706" s="33">
        <v>547.66669999999999</v>
      </c>
      <c r="Z1706" s="33">
        <v>372</v>
      </c>
      <c r="AA1706" s="33" t="s">
        <v>235</v>
      </c>
      <c r="AB1706" s="33" t="s">
        <v>235</v>
      </c>
      <c r="AC1706" s="33">
        <f>ABS(180-V1706)</f>
        <v>33.062999999999988</v>
      </c>
      <c r="AD1706" s="33" t="s">
        <v>235</v>
      </c>
      <c r="AE1706" s="33" t="s">
        <v>235</v>
      </c>
      <c r="AF1706" s="33" t="s">
        <v>235</v>
      </c>
      <c r="AG1706" s="40" t="s">
        <v>235</v>
      </c>
      <c r="AH1706" s="40" t="s">
        <v>235</v>
      </c>
      <c r="AI1706" s="40" t="s">
        <v>235</v>
      </c>
      <c r="AJ1706" s="40" t="s">
        <v>235</v>
      </c>
    </row>
    <row r="1707" spans="10:36" x14ac:dyDescent="0.25">
      <c r="J1707" s="32"/>
      <c r="K1707" s="32" t="s">
        <v>337</v>
      </c>
      <c r="L1707" s="32">
        <v>1697</v>
      </c>
      <c r="M1707" s="32" t="s">
        <v>608</v>
      </c>
      <c r="N1707" s="32" t="s">
        <v>670</v>
      </c>
      <c r="O1707" s="32" t="s">
        <v>610</v>
      </c>
      <c r="P1707" s="32" t="s">
        <v>232</v>
      </c>
      <c r="Q1707" s="32" t="s">
        <v>598</v>
      </c>
      <c r="R1707" s="32" t="s">
        <v>224</v>
      </c>
      <c r="S1707" s="37" t="s">
        <v>24</v>
      </c>
      <c r="T1707" s="32">
        <v>5</v>
      </c>
      <c r="U1707" s="33">
        <v>49.819699999999997</v>
      </c>
      <c r="V1707" s="33">
        <v>164.17529999999999</v>
      </c>
      <c r="W1707" s="33">
        <v>609.66669999999999</v>
      </c>
      <c r="X1707" s="33">
        <v>376</v>
      </c>
      <c r="Y1707" s="33">
        <v>560.66669999999999</v>
      </c>
      <c r="Z1707" s="33">
        <v>385</v>
      </c>
      <c r="AA1707" s="33" t="s">
        <v>235</v>
      </c>
      <c r="AB1707" s="33" t="s">
        <v>235</v>
      </c>
      <c r="AC1707" s="33">
        <f>ABS(180-V1707)</f>
        <v>15.824700000000007</v>
      </c>
      <c r="AD1707" s="33" t="s">
        <v>235</v>
      </c>
      <c r="AE1707" s="33" t="s">
        <v>235</v>
      </c>
      <c r="AF1707" s="33" t="s">
        <v>235</v>
      </c>
      <c r="AG1707" s="40" t="s">
        <v>235</v>
      </c>
      <c r="AH1707" s="40" t="s">
        <v>235</v>
      </c>
      <c r="AI1707" s="40" t="s">
        <v>235</v>
      </c>
      <c r="AJ1707" s="40" t="s">
        <v>235</v>
      </c>
    </row>
    <row r="1708" spans="10:36" x14ac:dyDescent="0.25">
      <c r="J1708" s="32"/>
      <c r="K1708" s="32" t="s">
        <v>337</v>
      </c>
      <c r="L1708" s="32">
        <v>1698</v>
      </c>
      <c r="M1708" s="32" t="s">
        <v>608</v>
      </c>
      <c r="N1708" s="32" t="s">
        <v>670</v>
      </c>
      <c r="O1708" s="32" t="s">
        <v>610</v>
      </c>
      <c r="P1708" s="32" t="s">
        <v>232</v>
      </c>
      <c r="Q1708" s="32" t="s">
        <v>598</v>
      </c>
      <c r="R1708" s="32" t="s">
        <v>224</v>
      </c>
      <c r="S1708" s="37" t="s">
        <v>24</v>
      </c>
      <c r="T1708" s="32">
        <v>6</v>
      </c>
      <c r="U1708" s="33">
        <v>47.169899999999998</v>
      </c>
      <c r="V1708" s="33">
        <v>179.44749999999999</v>
      </c>
      <c r="W1708" s="33">
        <v>605.66669999999999</v>
      </c>
      <c r="X1708" s="33">
        <v>402</v>
      </c>
      <c r="Y1708" s="33">
        <v>558.66669999999999</v>
      </c>
      <c r="Z1708" s="33">
        <v>398</v>
      </c>
      <c r="AA1708" s="33">
        <f>SQRT(((W1708-W1703)^2)+((X1708-X1703)^2))</f>
        <v>229.70633426181351</v>
      </c>
      <c r="AB1708" s="33">
        <f>SQRT(((Y1706-Y1705)^2)+((Z1706-Z1705)^2))</f>
        <v>112.44554237496477</v>
      </c>
      <c r="AC1708" s="33">
        <f>ABS(180-V1708)</f>
        <v>0.55250000000000909</v>
      </c>
      <c r="AD1708" s="33">
        <v>0</v>
      </c>
      <c r="AE1708" s="33">
        <v>0</v>
      </c>
      <c r="AF1708" s="33">
        <v>0</v>
      </c>
      <c r="AG1708" s="23">
        <f>SQRT((W1708-W1706)^2+(X1708-X1706)^2)</f>
        <v>54.405882034941776</v>
      </c>
      <c r="AH1708" s="23">
        <f>SQRT((W1705-W1703)^2+(X1705-X1703)^2)</f>
        <v>56.859475903318</v>
      </c>
      <c r="AI1708" s="23">
        <f>SQRT(((Y1705-Y1703)^2)+((Z1705-Z1703)^2))</f>
        <v>25.238858928247925</v>
      </c>
      <c r="AJ1708" s="23">
        <f>SQRT(((Y1708-Y1706)^2)+((Z1708-Z1706)^2))</f>
        <v>28.231188426986208</v>
      </c>
    </row>
    <row r="1709" spans="10:36" x14ac:dyDescent="0.25">
      <c r="J1709" s="32"/>
      <c r="K1709" s="32" t="s">
        <v>338</v>
      </c>
      <c r="L1709" s="32">
        <v>1699</v>
      </c>
      <c r="M1709" s="32" t="s">
        <v>608</v>
      </c>
      <c r="N1709" s="32" t="s">
        <v>670</v>
      </c>
      <c r="O1709" s="32" t="s">
        <v>610</v>
      </c>
      <c r="P1709" s="32" t="s">
        <v>232</v>
      </c>
      <c r="Q1709" s="32" t="s">
        <v>598</v>
      </c>
      <c r="R1709" s="32" t="s">
        <v>224</v>
      </c>
      <c r="S1709" s="37" t="s">
        <v>23</v>
      </c>
      <c r="T1709" s="32">
        <v>1</v>
      </c>
      <c r="U1709" s="33">
        <v>50.477699999999999</v>
      </c>
      <c r="V1709" s="33">
        <v>5.6528</v>
      </c>
      <c r="W1709" s="33">
        <v>433.66669999999999</v>
      </c>
      <c r="X1709" s="33">
        <v>327</v>
      </c>
      <c r="Y1709" s="33">
        <v>475.66669999999999</v>
      </c>
      <c r="Z1709" s="33">
        <v>355</v>
      </c>
      <c r="AA1709" s="33" t="s">
        <v>235</v>
      </c>
      <c r="AB1709" s="33" t="s">
        <v>235</v>
      </c>
      <c r="AC1709" s="33">
        <f>V1709</f>
        <v>5.6528</v>
      </c>
      <c r="AD1709" s="33" t="s">
        <v>235</v>
      </c>
      <c r="AE1709" s="33" t="s">
        <v>235</v>
      </c>
      <c r="AF1709" s="33" t="s">
        <v>235</v>
      </c>
      <c r="AG1709" s="33" t="s">
        <v>235</v>
      </c>
      <c r="AH1709" s="33" t="s">
        <v>235</v>
      </c>
      <c r="AI1709" s="33" t="s">
        <v>235</v>
      </c>
      <c r="AJ1709" s="33" t="s">
        <v>235</v>
      </c>
    </row>
    <row r="1710" spans="10:36" x14ac:dyDescent="0.25">
      <c r="J1710" s="32"/>
      <c r="K1710" s="32" t="s">
        <v>338</v>
      </c>
      <c r="L1710" s="32">
        <v>1700</v>
      </c>
      <c r="M1710" s="32" t="s">
        <v>608</v>
      </c>
      <c r="N1710" s="32" t="s">
        <v>670</v>
      </c>
      <c r="O1710" s="32" t="s">
        <v>610</v>
      </c>
      <c r="P1710" s="32" t="s">
        <v>232</v>
      </c>
      <c r="Q1710" s="32" t="s">
        <v>598</v>
      </c>
      <c r="R1710" s="32" t="s">
        <v>224</v>
      </c>
      <c r="S1710" s="37" t="s">
        <v>23</v>
      </c>
      <c r="T1710" s="32">
        <v>2</v>
      </c>
      <c r="U1710" s="33">
        <v>49.679000000000002</v>
      </c>
      <c r="V1710" s="33">
        <v>21.861799999999999</v>
      </c>
      <c r="W1710" s="33">
        <v>448.66669999999999</v>
      </c>
      <c r="X1710" s="33">
        <v>309</v>
      </c>
      <c r="Y1710" s="33">
        <v>480.66669999999999</v>
      </c>
      <c r="Z1710" s="33">
        <v>347</v>
      </c>
      <c r="AA1710" s="33" t="s">
        <v>235</v>
      </c>
      <c r="AB1710" s="33" t="s">
        <v>235</v>
      </c>
      <c r="AC1710" s="33">
        <f>V1710</f>
        <v>21.861799999999999</v>
      </c>
      <c r="AD1710" s="33" t="s">
        <v>235</v>
      </c>
      <c r="AE1710" s="33" t="s">
        <v>235</v>
      </c>
      <c r="AF1710" s="33" t="s">
        <v>235</v>
      </c>
      <c r="AG1710" s="33" t="s">
        <v>235</v>
      </c>
      <c r="AH1710" s="33" t="s">
        <v>235</v>
      </c>
      <c r="AI1710" s="33" t="s">
        <v>235</v>
      </c>
      <c r="AJ1710" s="33" t="s">
        <v>235</v>
      </c>
    </row>
    <row r="1711" spans="10:36" x14ac:dyDescent="0.25">
      <c r="J1711" s="32"/>
      <c r="K1711" s="32" t="s">
        <v>338</v>
      </c>
      <c r="L1711" s="32">
        <v>1701</v>
      </c>
      <c r="M1711" s="32" t="s">
        <v>608</v>
      </c>
      <c r="N1711" s="32" t="s">
        <v>670</v>
      </c>
      <c r="O1711" s="32" t="s">
        <v>610</v>
      </c>
      <c r="P1711" s="32" t="s">
        <v>232</v>
      </c>
      <c r="Q1711" s="32" t="s">
        <v>598</v>
      </c>
      <c r="R1711" s="32" t="s">
        <v>224</v>
      </c>
      <c r="S1711" s="37" t="s">
        <v>23</v>
      </c>
      <c r="T1711" s="32">
        <v>3</v>
      </c>
      <c r="U1711" s="33">
        <v>49.7393</v>
      </c>
      <c r="V1711" s="33">
        <v>31.789200000000001</v>
      </c>
      <c r="W1711" s="33">
        <v>470.66669999999999</v>
      </c>
      <c r="X1711" s="33">
        <v>300</v>
      </c>
      <c r="Y1711" s="33">
        <v>495.66669999999999</v>
      </c>
      <c r="Z1711" s="33">
        <v>343</v>
      </c>
      <c r="AA1711" s="33" t="s">
        <v>235</v>
      </c>
      <c r="AB1711" s="33" t="s">
        <v>235</v>
      </c>
      <c r="AC1711" s="33">
        <f>V1711</f>
        <v>31.789200000000001</v>
      </c>
      <c r="AD1711" s="33" t="s">
        <v>235</v>
      </c>
      <c r="AE1711" s="33" t="s">
        <v>235</v>
      </c>
      <c r="AF1711" s="33" t="s">
        <v>235</v>
      </c>
      <c r="AG1711" s="33" t="s">
        <v>235</v>
      </c>
      <c r="AH1711" s="33" t="s">
        <v>235</v>
      </c>
      <c r="AI1711" s="40" t="s">
        <v>235</v>
      </c>
      <c r="AJ1711" s="40" t="s">
        <v>235</v>
      </c>
    </row>
    <row r="1712" spans="10:36" x14ac:dyDescent="0.25">
      <c r="J1712" s="32"/>
      <c r="K1712" s="32" t="s">
        <v>338</v>
      </c>
      <c r="L1712" s="32">
        <v>1702</v>
      </c>
      <c r="M1712" s="32" t="s">
        <v>608</v>
      </c>
      <c r="N1712" s="32" t="s">
        <v>670</v>
      </c>
      <c r="O1712" s="32" t="s">
        <v>610</v>
      </c>
      <c r="P1712" s="32" t="s">
        <v>232</v>
      </c>
      <c r="Q1712" s="32" t="s">
        <v>598</v>
      </c>
      <c r="R1712" s="32" t="s">
        <v>224</v>
      </c>
      <c r="S1712" s="37" t="s">
        <v>24</v>
      </c>
      <c r="T1712" s="32">
        <v>4</v>
      </c>
      <c r="U1712" s="33">
        <v>54.332299999999996</v>
      </c>
      <c r="V1712" s="33">
        <v>145.6225</v>
      </c>
      <c r="W1712" s="33">
        <v>632.66669999999999</v>
      </c>
      <c r="X1712" s="33">
        <v>381</v>
      </c>
      <c r="Y1712" s="33">
        <v>578.66669999999999</v>
      </c>
      <c r="Z1712" s="33">
        <v>387</v>
      </c>
      <c r="AA1712" s="33" t="s">
        <v>235</v>
      </c>
      <c r="AB1712" s="33" t="s">
        <v>235</v>
      </c>
      <c r="AC1712" s="33">
        <f>ABS(180-V1712)</f>
        <v>34.377499999999998</v>
      </c>
      <c r="AD1712" s="33" t="s">
        <v>235</v>
      </c>
      <c r="AE1712" s="33" t="s">
        <v>235</v>
      </c>
      <c r="AF1712" s="33" t="s">
        <v>235</v>
      </c>
      <c r="AG1712" s="33" t="s">
        <v>235</v>
      </c>
      <c r="AH1712" s="33" t="s">
        <v>235</v>
      </c>
      <c r="AI1712" s="40" t="s">
        <v>235</v>
      </c>
      <c r="AJ1712" s="40" t="s">
        <v>235</v>
      </c>
    </row>
    <row r="1713" spans="10:36" x14ac:dyDescent="0.25">
      <c r="J1713" s="32"/>
      <c r="K1713" s="32" t="s">
        <v>338</v>
      </c>
      <c r="L1713" s="32">
        <v>1703</v>
      </c>
      <c r="M1713" s="32" t="s">
        <v>608</v>
      </c>
      <c r="N1713" s="32" t="s">
        <v>670</v>
      </c>
      <c r="O1713" s="32" t="s">
        <v>610</v>
      </c>
      <c r="P1713" s="32" t="s">
        <v>232</v>
      </c>
      <c r="Q1713" s="32" t="s">
        <v>598</v>
      </c>
      <c r="R1713" s="32" t="s">
        <v>224</v>
      </c>
      <c r="S1713" s="37" t="s">
        <v>24</v>
      </c>
      <c r="T1713" s="32">
        <v>5</v>
      </c>
      <c r="U1713" s="33">
        <v>55.0364</v>
      </c>
      <c r="V1713" s="33">
        <v>154.0453</v>
      </c>
      <c r="W1713" s="33">
        <v>640.66669999999999</v>
      </c>
      <c r="X1713" s="33">
        <v>407</v>
      </c>
      <c r="Y1713" s="33">
        <v>585.66669999999999</v>
      </c>
      <c r="Z1713" s="33">
        <v>405</v>
      </c>
      <c r="AA1713" s="33" t="s">
        <v>235</v>
      </c>
      <c r="AB1713" s="33" t="s">
        <v>235</v>
      </c>
      <c r="AC1713" s="33">
        <f>ABS(180-V1713)</f>
        <v>25.954700000000003</v>
      </c>
      <c r="AD1713" s="33" t="s">
        <v>235</v>
      </c>
      <c r="AE1713" s="33" t="s">
        <v>235</v>
      </c>
      <c r="AF1713" s="33" t="s">
        <v>235</v>
      </c>
      <c r="AG1713" s="33" t="s">
        <v>235</v>
      </c>
      <c r="AH1713" s="33" t="s">
        <v>235</v>
      </c>
      <c r="AI1713" s="40" t="s">
        <v>235</v>
      </c>
      <c r="AJ1713" s="40" t="s">
        <v>235</v>
      </c>
    </row>
    <row r="1714" spans="10:36" x14ac:dyDescent="0.25">
      <c r="J1714" s="32"/>
      <c r="K1714" s="32" t="s">
        <v>338</v>
      </c>
      <c r="L1714" s="32">
        <v>1704</v>
      </c>
      <c r="M1714" s="32" t="s">
        <v>608</v>
      </c>
      <c r="N1714" s="32" t="s">
        <v>670</v>
      </c>
      <c r="O1714" s="32" t="s">
        <v>610</v>
      </c>
      <c r="P1714" s="32" t="s">
        <v>232</v>
      </c>
      <c r="Q1714" s="32" t="s">
        <v>598</v>
      </c>
      <c r="R1714" s="32" t="s">
        <v>224</v>
      </c>
      <c r="S1714" s="37" t="s">
        <v>24</v>
      </c>
      <c r="T1714" s="32">
        <v>6</v>
      </c>
      <c r="U1714" s="33">
        <v>52.886699999999998</v>
      </c>
      <c r="V1714" s="33">
        <v>167.31290000000001</v>
      </c>
      <c r="W1714" s="33">
        <v>631.66669999999999</v>
      </c>
      <c r="X1714" s="33">
        <v>429</v>
      </c>
      <c r="Y1714" s="33">
        <v>580.66669999999999</v>
      </c>
      <c r="Z1714" s="33">
        <v>415</v>
      </c>
      <c r="AA1714" s="33">
        <f>SQRT(((W1714-W1709)^2)+((X1714-X1709)^2))</f>
        <v>222.72853431924702</v>
      </c>
      <c r="AB1714" s="33">
        <f>SQRT(((Y1712-Y1711)^2)+((Z1712-Z1711)^2))</f>
        <v>93.941471140279674</v>
      </c>
      <c r="AC1714" s="33">
        <f>ABS(180-V1714)</f>
        <v>12.687099999999987</v>
      </c>
      <c r="AD1714" s="33">
        <v>0</v>
      </c>
      <c r="AE1714" s="33">
        <v>0</v>
      </c>
      <c r="AF1714" s="33">
        <v>0</v>
      </c>
      <c r="AG1714" s="23">
        <f>SQRT((W1714-W1712)^2+(X1714-X1712)^2)</f>
        <v>48.010415536631214</v>
      </c>
      <c r="AH1714" s="23">
        <f>SQRT((W1711-W1709)^2+(X1711-X1709)^2)</f>
        <v>45.803929962395145</v>
      </c>
      <c r="AI1714" s="23">
        <f>SQRT(((Y1711-Y1709)^2)+((Z1711-Z1709)^2))</f>
        <v>23.323807579381203</v>
      </c>
      <c r="AJ1714" s="23">
        <f>SQRT(((Y1714-Y1712)^2)+((Z1714-Z1712)^2))</f>
        <v>28.071337695236398</v>
      </c>
    </row>
    <row r="1715" spans="10:36" x14ac:dyDescent="0.25">
      <c r="J1715" s="32"/>
      <c r="K1715" s="32" t="s">
        <v>339</v>
      </c>
      <c r="L1715" s="32">
        <v>1705</v>
      </c>
      <c r="M1715" s="32" t="s">
        <v>608</v>
      </c>
      <c r="N1715" s="32" t="s">
        <v>670</v>
      </c>
      <c r="O1715" s="32" t="s">
        <v>610</v>
      </c>
      <c r="P1715" s="32" t="s">
        <v>232</v>
      </c>
      <c r="Q1715" s="32" t="s">
        <v>598</v>
      </c>
      <c r="R1715" s="32" t="s">
        <v>224</v>
      </c>
      <c r="S1715" s="37" t="s">
        <v>23</v>
      </c>
      <c r="T1715" s="32">
        <v>1</v>
      </c>
      <c r="U1715" s="33">
        <v>47.169899999999998</v>
      </c>
      <c r="V1715" s="33">
        <v>2.1562999999999999</v>
      </c>
      <c r="W1715" s="33">
        <v>410.66669999999999</v>
      </c>
      <c r="X1715" s="33">
        <v>334</v>
      </c>
      <c r="Y1715" s="33">
        <v>457.66669999999999</v>
      </c>
      <c r="Z1715" s="33">
        <v>338</v>
      </c>
      <c r="AA1715" s="33" t="s">
        <v>235</v>
      </c>
      <c r="AB1715" s="33" t="s">
        <v>235</v>
      </c>
      <c r="AC1715" s="33">
        <f>V1715</f>
        <v>2.1562999999999999</v>
      </c>
      <c r="AD1715" s="33" t="s">
        <v>235</v>
      </c>
      <c r="AE1715" s="33" t="s">
        <v>235</v>
      </c>
      <c r="AF1715" s="33" t="s">
        <v>235</v>
      </c>
      <c r="AG1715" s="33" t="s">
        <v>235</v>
      </c>
      <c r="AH1715" s="33" t="s">
        <v>235</v>
      </c>
      <c r="AI1715" s="33" t="s">
        <v>235</v>
      </c>
      <c r="AJ1715" s="33" t="s">
        <v>235</v>
      </c>
    </row>
    <row r="1716" spans="10:36" x14ac:dyDescent="0.25">
      <c r="J1716" s="32"/>
      <c r="K1716" s="32" t="s">
        <v>339</v>
      </c>
      <c r="L1716" s="32">
        <v>1706</v>
      </c>
      <c r="M1716" s="32" t="s">
        <v>608</v>
      </c>
      <c r="N1716" s="32" t="s">
        <v>670</v>
      </c>
      <c r="O1716" s="32" t="s">
        <v>610</v>
      </c>
      <c r="P1716" s="32" t="s">
        <v>232</v>
      </c>
      <c r="Q1716" s="32" t="s">
        <v>598</v>
      </c>
      <c r="R1716" s="32" t="s">
        <v>224</v>
      </c>
      <c r="S1716" s="37" t="s">
        <v>23</v>
      </c>
      <c r="T1716" s="32">
        <v>2</v>
      </c>
      <c r="U1716" s="33">
        <v>52.325899999999997</v>
      </c>
      <c r="V1716" s="33">
        <v>19.054600000000001</v>
      </c>
      <c r="W1716" s="33">
        <v>407.66669999999999</v>
      </c>
      <c r="X1716" s="33">
        <v>303</v>
      </c>
      <c r="Y1716" s="33">
        <v>454.66669999999999</v>
      </c>
      <c r="Z1716" s="33">
        <v>326</v>
      </c>
      <c r="AA1716" s="33" t="s">
        <v>235</v>
      </c>
      <c r="AB1716" s="33" t="s">
        <v>235</v>
      </c>
      <c r="AC1716" s="33">
        <f>V1716</f>
        <v>19.054600000000001</v>
      </c>
      <c r="AD1716" s="33" t="s">
        <v>235</v>
      </c>
      <c r="AE1716" s="33" t="s">
        <v>235</v>
      </c>
      <c r="AF1716" s="33" t="s">
        <v>235</v>
      </c>
      <c r="AG1716" s="33" t="s">
        <v>235</v>
      </c>
      <c r="AH1716" s="33" t="s">
        <v>235</v>
      </c>
      <c r="AI1716" s="33" t="s">
        <v>235</v>
      </c>
      <c r="AJ1716" s="33" t="s">
        <v>235</v>
      </c>
    </row>
    <row r="1717" spans="10:36" x14ac:dyDescent="0.25">
      <c r="J1717" s="32"/>
      <c r="K1717" s="32" t="s">
        <v>339</v>
      </c>
      <c r="L1717" s="32">
        <v>1707</v>
      </c>
      <c r="M1717" s="32" t="s">
        <v>608</v>
      </c>
      <c r="N1717" s="32" t="s">
        <v>670</v>
      </c>
      <c r="O1717" s="32" t="s">
        <v>610</v>
      </c>
      <c r="P1717" s="32" t="s">
        <v>232</v>
      </c>
      <c r="Q1717" s="32" t="s">
        <v>598</v>
      </c>
      <c r="R1717" s="32" t="s">
        <v>224</v>
      </c>
      <c r="S1717" s="37" t="s">
        <v>23</v>
      </c>
      <c r="T1717" s="32">
        <v>3</v>
      </c>
      <c r="U1717" s="33">
        <v>50.9313</v>
      </c>
      <c r="V1717" s="33">
        <v>39.570399999999999</v>
      </c>
      <c r="W1717" s="33">
        <v>430.66669999999999</v>
      </c>
      <c r="X1717" s="33">
        <v>277</v>
      </c>
      <c r="Y1717" s="33">
        <v>465.66669999999999</v>
      </c>
      <c r="Z1717" s="33">
        <v>314</v>
      </c>
      <c r="AA1717" s="33" t="s">
        <v>235</v>
      </c>
      <c r="AB1717" s="33" t="s">
        <v>235</v>
      </c>
      <c r="AC1717" s="33">
        <f>V1717</f>
        <v>39.570399999999999</v>
      </c>
      <c r="AD1717" s="33" t="s">
        <v>235</v>
      </c>
      <c r="AE1717" s="33" t="s">
        <v>235</v>
      </c>
      <c r="AF1717" s="33" t="s">
        <v>235</v>
      </c>
      <c r="AG1717" s="40" t="s">
        <v>235</v>
      </c>
      <c r="AH1717" s="40" t="s">
        <v>235</v>
      </c>
      <c r="AI1717" s="40" t="s">
        <v>235</v>
      </c>
      <c r="AJ1717" s="40" t="s">
        <v>235</v>
      </c>
    </row>
    <row r="1718" spans="10:36" x14ac:dyDescent="0.25">
      <c r="J1718" s="32"/>
      <c r="K1718" s="32" t="s">
        <v>339</v>
      </c>
      <c r="L1718" s="32">
        <v>1708</v>
      </c>
      <c r="M1718" s="32" t="s">
        <v>608</v>
      </c>
      <c r="N1718" s="32" t="s">
        <v>670</v>
      </c>
      <c r="O1718" s="32" t="s">
        <v>610</v>
      </c>
      <c r="P1718" s="32" t="s">
        <v>232</v>
      </c>
      <c r="Q1718" s="32" t="s">
        <v>598</v>
      </c>
      <c r="R1718" s="32" t="s">
        <v>224</v>
      </c>
      <c r="S1718" s="37" t="s">
        <v>24</v>
      </c>
      <c r="T1718" s="32">
        <v>4</v>
      </c>
      <c r="U1718" s="33">
        <v>50.219499999999996</v>
      </c>
      <c r="V1718" s="33">
        <v>137.70679999999999</v>
      </c>
      <c r="W1718" s="33">
        <v>617.66669999999999</v>
      </c>
      <c r="X1718" s="33">
        <v>300</v>
      </c>
      <c r="Y1718" s="33">
        <v>576.66669999999999</v>
      </c>
      <c r="Z1718" s="33">
        <v>329</v>
      </c>
      <c r="AA1718" s="33" t="s">
        <v>235</v>
      </c>
      <c r="AB1718" s="33" t="s">
        <v>235</v>
      </c>
      <c r="AC1718" s="33">
        <f>ABS(180-V1718)</f>
        <v>42.293200000000013</v>
      </c>
      <c r="AD1718" s="33" t="s">
        <v>235</v>
      </c>
      <c r="AE1718" s="33" t="s">
        <v>235</v>
      </c>
      <c r="AF1718" s="33" t="s">
        <v>235</v>
      </c>
      <c r="AG1718" s="40" t="s">
        <v>235</v>
      </c>
      <c r="AH1718" s="40" t="s">
        <v>235</v>
      </c>
      <c r="AI1718" s="40" t="s">
        <v>235</v>
      </c>
      <c r="AJ1718" s="40" t="s">
        <v>235</v>
      </c>
    </row>
    <row r="1719" spans="10:36" x14ac:dyDescent="0.25">
      <c r="J1719" s="32"/>
      <c r="K1719" s="32" t="s">
        <v>339</v>
      </c>
      <c r="L1719" s="32">
        <v>1709</v>
      </c>
      <c r="M1719" s="32" t="s">
        <v>608</v>
      </c>
      <c r="N1719" s="32" t="s">
        <v>670</v>
      </c>
      <c r="O1719" s="32" t="s">
        <v>610</v>
      </c>
      <c r="P1719" s="32" t="s">
        <v>232</v>
      </c>
      <c r="Q1719" s="32" t="s">
        <v>598</v>
      </c>
      <c r="R1719" s="32" t="s">
        <v>224</v>
      </c>
      <c r="S1719" s="37" t="s">
        <v>24</v>
      </c>
      <c r="T1719" s="32">
        <v>5</v>
      </c>
      <c r="U1719" s="33">
        <v>50</v>
      </c>
      <c r="V1719" s="33">
        <v>156.71899999999999</v>
      </c>
      <c r="W1719" s="33">
        <v>634.66669999999999</v>
      </c>
      <c r="X1719" s="33">
        <v>329</v>
      </c>
      <c r="Y1719" s="33">
        <v>586.66669999999999</v>
      </c>
      <c r="Z1719" s="33">
        <v>343</v>
      </c>
      <c r="AA1719" s="33" t="s">
        <v>235</v>
      </c>
      <c r="AB1719" s="33" t="s">
        <v>235</v>
      </c>
      <c r="AC1719" s="33">
        <f>ABS(180-V1719)</f>
        <v>23.281000000000006</v>
      </c>
      <c r="AD1719" s="33" t="s">
        <v>235</v>
      </c>
      <c r="AE1719" s="33" t="s">
        <v>235</v>
      </c>
      <c r="AF1719" s="33" t="s">
        <v>235</v>
      </c>
      <c r="AG1719" s="40" t="s">
        <v>235</v>
      </c>
      <c r="AH1719" s="40" t="s">
        <v>235</v>
      </c>
      <c r="AI1719" s="40" t="s">
        <v>235</v>
      </c>
      <c r="AJ1719" s="40" t="s">
        <v>235</v>
      </c>
    </row>
    <row r="1720" spans="10:36" x14ac:dyDescent="0.25">
      <c r="J1720" s="32"/>
      <c r="K1720" s="32" t="s">
        <v>339</v>
      </c>
      <c r="L1720" s="32">
        <v>1710</v>
      </c>
      <c r="M1720" s="32" t="s">
        <v>608</v>
      </c>
      <c r="N1720" s="32" t="s">
        <v>670</v>
      </c>
      <c r="O1720" s="32" t="s">
        <v>610</v>
      </c>
      <c r="P1720" s="32" t="s">
        <v>232</v>
      </c>
      <c r="Q1720" s="32" t="s">
        <v>598</v>
      </c>
      <c r="R1720" s="32" t="s">
        <v>224</v>
      </c>
      <c r="S1720" s="37" t="s">
        <v>24</v>
      </c>
      <c r="T1720" s="32">
        <v>6</v>
      </c>
      <c r="U1720" s="33">
        <v>46.270899999999997</v>
      </c>
      <c r="V1720" s="33">
        <v>179.18270000000001</v>
      </c>
      <c r="W1720" s="33">
        <v>630.66669999999999</v>
      </c>
      <c r="X1720" s="33">
        <v>360</v>
      </c>
      <c r="Y1720" s="33">
        <v>584.66669999999999</v>
      </c>
      <c r="Z1720" s="33">
        <v>355</v>
      </c>
      <c r="AA1720" s="33">
        <f>SQRT(((W1720-W1715)^2)+((X1720-X1715)^2))</f>
        <v>221.53103620034824</v>
      </c>
      <c r="AB1720" s="33">
        <f>SQRT(((Y1718-Y1717)^2)+((Z1718-Z1717)^2))</f>
        <v>112.00892821556681</v>
      </c>
      <c r="AC1720" s="33">
        <f>ABS(180-V1720)</f>
        <v>0.81729999999998881</v>
      </c>
      <c r="AD1720" s="33">
        <v>0</v>
      </c>
      <c r="AE1720" s="33">
        <v>0</v>
      </c>
      <c r="AF1720" s="33">
        <v>0</v>
      </c>
      <c r="AG1720" s="23">
        <f>SQRT((W1720-W1718)^2+(X1720-X1718)^2)</f>
        <v>61.392181912683313</v>
      </c>
      <c r="AH1720" s="23">
        <f>SQRT((W1717-W1715)^2+(X1717-X1715)^2)</f>
        <v>60.406953242155822</v>
      </c>
      <c r="AI1720" s="23">
        <f>SQRT(((Y1717-Y1715)^2)+((Z1717-Z1715)^2))</f>
        <v>25.298221281347036</v>
      </c>
      <c r="AJ1720" s="23">
        <f>SQRT(((Y1720-Y1718)^2)+((Z1720-Z1718)^2))</f>
        <v>27.202941017470888</v>
      </c>
    </row>
    <row r="1721" spans="10:36" x14ac:dyDescent="0.25">
      <c r="J1721" s="32"/>
      <c r="K1721" s="32" t="s">
        <v>340</v>
      </c>
      <c r="L1721" s="32">
        <v>1711</v>
      </c>
      <c r="M1721" s="32" t="s">
        <v>608</v>
      </c>
      <c r="N1721" s="32" t="s">
        <v>670</v>
      </c>
      <c r="O1721" s="32" t="s">
        <v>610</v>
      </c>
      <c r="P1721" s="32" t="s">
        <v>232</v>
      </c>
      <c r="Q1721" s="32" t="s">
        <v>598</v>
      </c>
      <c r="R1721" s="32" t="s">
        <v>224</v>
      </c>
      <c r="S1721" s="37" t="s">
        <v>23</v>
      </c>
      <c r="T1721" s="32">
        <v>1</v>
      </c>
      <c r="U1721" s="33">
        <v>51.244500000000002</v>
      </c>
      <c r="V1721" s="33">
        <v>3.0788000000000002</v>
      </c>
      <c r="W1721" s="33">
        <v>416.66669999999999</v>
      </c>
      <c r="X1721" s="33">
        <v>344</v>
      </c>
      <c r="Y1721" s="33">
        <v>467.66669999999999</v>
      </c>
      <c r="Z1721" s="33">
        <v>339</v>
      </c>
      <c r="AA1721" s="33" t="s">
        <v>235</v>
      </c>
      <c r="AB1721" s="33" t="s">
        <v>235</v>
      </c>
      <c r="AC1721" s="33">
        <f>V1721</f>
        <v>3.0788000000000002</v>
      </c>
      <c r="AD1721" s="33" t="s">
        <v>235</v>
      </c>
      <c r="AE1721" s="33" t="s">
        <v>235</v>
      </c>
      <c r="AF1721" s="33" t="s">
        <v>235</v>
      </c>
      <c r="AG1721" s="33" t="s">
        <v>235</v>
      </c>
      <c r="AH1721" s="33" t="s">
        <v>235</v>
      </c>
      <c r="AI1721" s="33" t="s">
        <v>235</v>
      </c>
      <c r="AJ1721" s="33" t="s">
        <v>235</v>
      </c>
    </row>
    <row r="1722" spans="10:36" x14ac:dyDescent="0.25">
      <c r="J1722" s="32"/>
      <c r="K1722" s="32" t="s">
        <v>340</v>
      </c>
      <c r="L1722" s="32">
        <v>1712</v>
      </c>
      <c r="M1722" s="32" t="s">
        <v>608</v>
      </c>
      <c r="N1722" s="32" t="s">
        <v>670</v>
      </c>
      <c r="O1722" s="32" t="s">
        <v>610</v>
      </c>
      <c r="P1722" s="32" t="s">
        <v>232</v>
      </c>
      <c r="Q1722" s="32" t="s">
        <v>598</v>
      </c>
      <c r="R1722" s="32" t="s">
        <v>224</v>
      </c>
      <c r="S1722" s="37" t="s">
        <v>23</v>
      </c>
      <c r="T1722" s="32">
        <v>2</v>
      </c>
      <c r="U1722" s="33">
        <v>56.293900000000001</v>
      </c>
      <c r="V1722" s="33">
        <v>20.9862</v>
      </c>
      <c r="W1722" s="33">
        <v>409.66669999999999</v>
      </c>
      <c r="X1722" s="33">
        <v>317</v>
      </c>
      <c r="Y1722" s="33">
        <v>464.66669999999999</v>
      </c>
      <c r="Z1722" s="33">
        <v>329</v>
      </c>
      <c r="AA1722" s="33" t="s">
        <v>235</v>
      </c>
      <c r="AB1722" s="33" t="s">
        <v>235</v>
      </c>
      <c r="AC1722" s="33">
        <f>V1722</f>
        <v>20.9862</v>
      </c>
      <c r="AD1722" s="33" t="s">
        <v>235</v>
      </c>
      <c r="AE1722" s="33" t="s">
        <v>235</v>
      </c>
      <c r="AF1722" s="33" t="s">
        <v>235</v>
      </c>
      <c r="AG1722" s="33" t="s">
        <v>235</v>
      </c>
      <c r="AH1722" s="33" t="s">
        <v>235</v>
      </c>
      <c r="AI1722" s="33" t="s">
        <v>235</v>
      </c>
      <c r="AJ1722" s="33" t="s">
        <v>235</v>
      </c>
    </row>
    <row r="1723" spans="10:36" x14ac:dyDescent="0.25">
      <c r="J1723" s="32"/>
      <c r="K1723" s="32" t="s">
        <v>340</v>
      </c>
      <c r="L1723" s="32">
        <v>1713</v>
      </c>
      <c r="M1723" s="32" t="s">
        <v>608</v>
      </c>
      <c r="N1723" s="32" t="s">
        <v>670</v>
      </c>
      <c r="O1723" s="32" t="s">
        <v>610</v>
      </c>
      <c r="P1723" s="32" t="s">
        <v>232</v>
      </c>
      <c r="Q1723" s="32" t="s">
        <v>598</v>
      </c>
      <c r="R1723" s="32" t="s">
        <v>224</v>
      </c>
      <c r="S1723" s="37" t="s">
        <v>23</v>
      </c>
      <c r="T1723" s="32">
        <v>3</v>
      </c>
      <c r="U1723" s="33">
        <v>51.884500000000003</v>
      </c>
      <c r="V1723" s="33">
        <v>36.231000000000002</v>
      </c>
      <c r="W1723" s="33">
        <v>427.66669999999999</v>
      </c>
      <c r="X1723" s="33">
        <v>290</v>
      </c>
      <c r="Y1723" s="33">
        <v>473.66669999999999</v>
      </c>
      <c r="Z1723" s="33">
        <v>314</v>
      </c>
      <c r="AA1723" s="33" t="s">
        <v>235</v>
      </c>
      <c r="AB1723" s="33" t="s">
        <v>235</v>
      </c>
      <c r="AC1723" s="33">
        <f>V1723</f>
        <v>36.231000000000002</v>
      </c>
      <c r="AD1723" s="33" t="s">
        <v>235</v>
      </c>
      <c r="AE1723" s="33" t="s">
        <v>235</v>
      </c>
      <c r="AF1723" s="33" t="s">
        <v>235</v>
      </c>
      <c r="AG1723" s="33" t="s">
        <v>235</v>
      </c>
      <c r="AH1723" s="33" t="s">
        <v>235</v>
      </c>
      <c r="AI1723" s="40" t="s">
        <v>235</v>
      </c>
      <c r="AJ1723" s="40" t="s">
        <v>235</v>
      </c>
    </row>
    <row r="1724" spans="10:36" x14ac:dyDescent="0.25">
      <c r="J1724" s="32"/>
      <c r="K1724" s="32" t="s">
        <v>340</v>
      </c>
      <c r="L1724" s="32">
        <v>1714</v>
      </c>
      <c r="M1724" s="32" t="s">
        <v>608</v>
      </c>
      <c r="N1724" s="32" t="s">
        <v>670</v>
      </c>
      <c r="O1724" s="32" t="s">
        <v>610</v>
      </c>
      <c r="P1724" s="32" t="s">
        <v>232</v>
      </c>
      <c r="Q1724" s="32" t="s">
        <v>598</v>
      </c>
      <c r="R1724" s="32" t="s">
        <v>224</v>
      </c>
      <c r="S1724" s="37" t="s">
        <v>24</v>
      </c>
      <c r="T1724" s="32">
        <v>4</v>
      </c>
      <c r="U1724" s="33">
        <v>48.918300000000002</v>
      </c>
      <c r="V1724" s="33">
        <v>139.5335</v>
      </c>
      <c r="W1724" s="33">
        <v>603.66669999999999</v>
      </c>
      <c r="X1724" s="33">
        <v>263</v>
      </c>
      <c r="Y1724" s="33">
        <v>571.66669999999999</v>
      </c>
      <c r="Z1724" s="33">
        <v>300</v>
      </c>
      <c r="AA1724" s="33" t="s">
        <v>235</v>
      </c>
      <c r="AB1724" s="33" t="s">
        <v>235</v>
      </c>
      <c r="AC1724" s="33">
        <f>ABS(180-V1724)</f>
        <v>40.466499999999996</v>
      </c>
      <c r="AD1724" s="33" t="s">
        <v>235</v>
      </c>
      <c r="AE1724" s="33" t="s">
        <v>235</v>
      </c>
      <c r="AF1724" s="33" t="s">
        <v>235</v>
      </c>
      <c r="AG1724" s="33" t="s">
        <v>235</v>
      </c>
      <c r="AH1724" s="33" t="s">
        <v>235</v>
      </c>
      <c r="AI1724" s="40" t="s">
        <v>235</v>
      </c>
      <c r="AJ1724" s="40" t="s">
        <v>235</v>
      </c>
    </row>
    <row r="1725" spans="10:36" x14ac:dyDescent="0.25">
      <c r="J1725" s="32"/>
      <c r="K1725" s="32" t="s">
        <v>340</v>
      </c>
      <c r="L1725" s="32">
        <v>1715</v>
      </c>
      <c r="M1725" s="32" t="s">
        <v>608</v>
      </c>
      <c r="N1725" s="32" t="s">
        <v>670</v>
      </c>
      <c r="O1725" s="32" t="s">
        <v>610</v>
      </c>
      <c r="P1725" s="32" t="s">
        <v>232</v>
      </c>
      <c r="Q1725" s="32" t="s">
        <v>598</v>
      </c>
      <c r="R1725" s="32" t="s">
        <v>224</v>
      </c>
      <c r="S1725" s="37" t="s">
        <v>24</v>
      </c>
      <c r="T1725" s="32">
        <v>5</v>
      </c>
      <c r="U1725" s="33">
        <v>50.606299999999997</v>
      </c>
      <c r="V1725" s="33">
        <v>159.0737</v>
      </c>
      <c r="W1725" s="33">
        <v>630.66669999999999</v>
      </c>
      <c r="X1725" s="33">
        <v>285</v>
      </c>
      <c r="Y1725" s="33">
        <v>586.66669999999999</v>
      </c>
      <c r="Z1725" s="33">
        <v>310</v>
      </c>
      <c r="AA1725" s="33" t="s">
        <v>235</v>
      </c>
      <c r="AB1725" s="33" t="s">
        <v>235</v>
      </c>
      <c r="AC1725" s="33">
        <f>ABS(180-V1725)</f>
        <v>20.926299999999998</v>
      </c>
      <c r="AD1725" s="33" t="s">
        <v>235</v>
      </c>
      <c r="AE1725" s="33" t="s">
        <v>235</v>
      </c>
      <c r="AF1725" s="33" t="s">
        <v>235</v>
      </c>
      <c r="AG1725" s="33" t="s">
        <v>235</v>
      </c>
      <c r="AH1725" s="33" t="s">
        <v>235</v>
      </c>
      <c r="AI1725" s="40" t="s">
        <v>235</v>
      </c>
      <c r="AJ1725" s="40" t="s">
        <v>235</v>
      </c>
    </row>
    <row r="1726" spans="10:36" x14ac:dyDescent="0.25">
      <c r="J1726" s="32"/>
      <c r="K1726" s="32" t="s">
        <v>340</v>
      </c>
      <c r="L1726" s="32">
        <v>1716</v>
      </c>
      <c r="M1726" s="32" t="s">
        <v>608</v>
      </c>
      <c r="N1726" s="32" t="s">
        <v>670</v>
      </c>
      <c r="O1726" s="32" t="s">
        <v>610</v>
      </c>
      <c r="P1726" s="32" t="s">
        <v>232</v>
      </c>
      <c r="Q1726" s="32" t="s">
        <v>598</v>
      </c>
      <c r="R1726" s="32" t="s">
        <v>224</v>
      </c>
      <c r="S1726" s="37" t="s">
        <v>24</v>
      </c>
      <c r="T1726" s="32">
        <v>6</v>
      </c>
      <c r="U1726" s="33">
        <v>51.195700000000002</v>
      </c>
      <c r="V1726" s="33">
        <v>176.27080000000001</v>
      </c>
      <c r="W1726" s="33">
        <v>635.66669999999999</v>
      </c>
      <c r="X1726" s="33">
        <v>312</v>
      </c>
      <c r="Y1726" s="33">
        <v>585.66669999999999</v>
      </c>
      <c r="Z1726" s="33">
        <v>323</v>
      </c>
      <c r="AA1726" s="33">
        <f>SQRT(((W1726-W1721)^2)+((X1726-X1721)^2))</f>
        <v>221.32555207205516</v>
      </c>
      <c r="AB1726" s="33">
        <f>SQRT(((Y1724-Y1723)^2)+((Z1724-Z1723)^2))</f>
        <v>98.994949366116657</v>
      </c>
      <c r="AC1726" s="33">
        <f>ABS(180-V1726)</f>
        <v>3.7291999999999916</v>
      </c>
      <c r="AD1726" s="33">
        <v>0</v>
      </c>
      <c r="AE1726" s="33">
        <v>0</v>
      </c>
      <c r="AF1726" s="33">
        <v>0</v>
      </c>
      <c r="AG1726" s="23">
        <f>SQRT((W1726-W1724)^2+(X1726-X1724)^2)</f>
        <v>58.523499553598128</v>
      </c>
      <c r="AH1726" s="23">
        <f>SQRT((W1723-W1721)^2+(X1723-X1721)^2)</f>
        <v>55.108982933819419</v>
      </c>
      <c r="AI1726" s="23">
        <f>SQRT(((Y1723-Y1721)^2)+((Z1723-Z1721)^2))</f>
        <v>25.709920264364882</v>
      </c>
      <c r="AJ1726" s="23">
        <f>SQRT(((Y1726-Y1724)^2)+((Z1726-Z1724)^2))</f>
        <v>26.92582403567252</v>
      </c>
    </row>
    <row r="1727" spans="10:36" x14ac:dyDescent="0.25">
      <c r="J1727" s="32"/>
      <c r="K1727" s="32" t="s">
        <v>341</v>
      </c>
      <c r="L1727" s="32">
        <v>1717</v>
      </c>
      <c r="M1727" s="32" t="s">
        <v>608</v>
      </c>
      <c r="N1727" s="32" t="s">
        <v>670</v>
      </c>
      <c r="O1727" s="32" t="s">
        <v>610</v>
      </c>
      <c r="P1727" s="32" t="s">
        <v>232</v>
      </c>
      <c r="Q1727" s="32" t="s">
        <v>598</v>
      </c>
      <c r="R1727" s="32" t="s">
        <v>224</v>
      </c>
      <c r="S1727" s="37" t="s">
        <v>23</v>
      </c>
      <c r="T1727" s="32">
        <v>1</v>
      </c>
      <c r="U1727" s="33">
        <v>37.483400000000003</v>
      </c>
      <c r="V1727" s="33">
        <v>5.0106000000000002</v>
      </c>
      <c r="W1727" s="33">
        <v>492.66669999999999</v>
      </c>
      <c r="X1727" s="33">
        <v>347</v>
      </c>
      <c r="Y1727" s="33">
        <v>519.66669999999999</v>
      </c>
      <c r="Z1727" s="33">
        <v>373</v>
      </c>
      <c r="AA1727" s="33" t="s">
        <v>235</v>
      </c>
      <c r="AB1727" s="33" t="s">
        <v>235</v>
      </c>
      <c r="AC1727" s="33">
        <f>V1727</f>
        <v>5.0106000000000002</v>
      </c>
      <c r="AD1727" s="33" t="s">
        <v>235</v>
      </c>
      <c r="AE1727" s="33" t="s">
        <v>235</v>
      </c>
      <c r="AF1727" s="33" t="s">
        <v>235</v>
      </c>
      <c r="AG1727" s="33" t="s">
        <v>235</v>
      </c>
      <c r="AH1727" s="33" t="s">
        <v>235</v>
      </c>
      <c r="AI1727" s="33" t="s">
        <v>235</v>
      </c>
      <c r="AJ1727" s="33" t="s">
        <v>235</v>
      </c>
    </row>
    <row r="1728" spans="10:36" x14ac:dyDescent="0.25">
      <c r="J1728" s="32"/>
      <c r="K1728" s="32" t="s">
        <v>341</v>
      </c>
      <c r="L1728" s="32">
        <v>1718</v>
      </c>
      <c r="M1728" s="32" t="s">
        <v>608</v>
      </c>
      <c r="N1728" s="32" t="s">
        <v>670</v>
      </c>
      <c r="O1728" s="32" t="s">
        <v>610</v>
      </c>
      <c r="P1728" s="32" t="s">
        <v>232</v>
      </c>
      <c r="Q1728" s="32" t="s">
        <v>598</v>
      </c>
      <c r="R1728" s="32" t="s">
        <v>224</v>
      </c>
      <c r="S1728" s="37" t="s">
        <v>23</v>
      </c>
      <c r="T1728" s="32">
        <v>2</v>
      </c>
      <c r="U1728" s="33">
        <v>39</v>
      </c>
      <c r="V1728" s="33">
        <v>28.471599999999999</v>
      </c>
      <c r="W1728" s="33">
        <v>509.66669999999999</v>
      </c>
      <c r="X1728" s="33">
        <v>326</v>
      </c>
      <c r="Y1728" s="33">
        <v>524.66669999999999</v>
      </c>
      <c r="Z1728" s="33">
        <v>362</v>
      </c>
      <c r="AA1728" s="33" t="s">
        <v>235</v>
      </c>
      <c r="AB1728" s="33" t="s">
        <v>235</v>
      </c>
      <c r="AC1728" s="33">
        <f>V1728</f>
        <v>28.471599999999999</v>
      </c>
      <c r="AD1728" s="33" t="s">
        <v>235</v>
      </c>
      <c r="AE1728" s="33" t="s">
        <v>235</v>
      </c>
      <c r="AF1728" s="33" t="s">
        <v>235</v>
      </c>
      <c r="AG1728" s="33" t="s">
        <v>235</v>
      </c>
      <c r="AH1728" s="33" t="s">
        <v>235</v>
      </c>
      <c r="AI1728" s="33" t="s">
        <v>235</v>
      </c>
      <c r="AJ1728" s="33" t="s">
        <v>235</v>
      </c>
    </row>
    <row r="1729" spans="10:36" x14ac:dyDescent="0.25">
      <c r="J1729" s="32"/>
      <c r="K1729" s="32" t="s">
        <v>341</v>
      </c>
      <c r="L1729" s="32">
        <v>1719</v>
      </c>
      <c r="M1729" s="32" t="s">
        <v>608</v>
      </c>
      <c r="N1729" s="32" t="s">
        <v>670</v>
      </c>
      <c r="O1729" s="32" t="s">
        <v>610</v>
      </c>
      <c r="P1729" s="32" t="s">
        <v>232</v>
      </c>
      <c r="Q1729" s="32" t="s">
        <v>598</v>
      </c>
      <c r="R1729" s="32" t="s">
        <v>224</v>
      </c>
      <c r="S1729" s="37" t="s">
        <v>23</v>
      </c>
      <c r="T1729" s="32">
        <v>3</v>
      </c>
      <c r="U1729" s="33">
        <v>35.3553</v>
      </c>
      <c r="V1729" s="33">
        <v>42.961399999999998</v>
      </c>
      <c r="W1729" s="33">
        <v>535.66669999999999</v>
      </c>
      <c r="X1729" s="33">
        <v>324</v>
      </c>
      <c r="Y1729" s="33">
        <v>540.66669999999999</v>
      </c>
      <c r="Z1729" s="33">
        <v>359</v>
      </c>
      <c r="AA1729" s="33" t="s">
        <v>235</v>
      </c>
      <c r="AB1729" s="33" t="s">
        <v>235</v>
      </c>
      <c r="AC1729" s="33">
        <f>V1729</f>
        <v>42.961399999999998</v>
      </c>
      <c r="AD1729" s="33" t="s">
        <v>235</v>
      </c>
      <c r="AE1729" s="33" t="s">
        <v>235</v>
      </c>
      <c r="AF1729" s="33" t="s">
        <v>235</v>
      </c>
      <c r="AG1729" s="40" t="s">
        <v>235</v>
      </c>
      <c r="AH1729" s="40" t="s">
        <v>235</v>
      </c>
      <c r="AI1729" s="40" t="s">
        <v>235</v>
      </c>
      <c r="AJ1729" s="40" t="s">
        <v>235</v>
      </c>
    </row>
    <row r="1730" spans="10:36" x14ac:dyDescent="0.25">
      <c r="J1730" s="32"/>
      <c r="K1730" s="32" t="s">
        <v>341</v>
      </c>
      <c r="L1730" s="32">
        <v>1720</v>
      </c>
      <c r="M1730" s="32" t="s">
        <v>608</v>
      </c>
      <c r="N1730" s="32" t="s">
        <v>670</v>
      </c>
      <c r="O1730" s="32" t="s">
        <v>610</v>
      </c>
      <c r="P1730" s="32" t="s">
        <v>232</v>
      </c>
      <c r="Q1730" s="32" t="s">
        <v>598</v>
      </c>
      <c r="R1730" s="32" t="s">
        <v>224</v>
      </c>
      <c r="S1730" s="37" t="s">
        <v>24</v>
      </c>
      <c r="T1730" s="32">
        <v>4</v>
      </c>
      <c r="U1730" s="33">
        <v>39</v>
      </c>
      <c r="V1730" s="33">
        <v>141.0915</v>
      </c>
      <c r="W1730" s="33">
        <v>659.66669999999999</v>
      </c>
      <c r="X1730" s="33">
        <v>423</v>
      </c>
      <c r="Y1730" s="33">
        <v>620.66669999999999</v>
      </c>
      <c r="Z1730" s="33">
        <v>423</v>
      </c>
      <c r="AA1730" s="33" t="s">
        <v>235</v>
      </c>
      <c r="AB1730" s="33" t="s">
        <v>235</v>
      </c>
      <c r="AC1730" s="33">
        <f>ABS(180-V1730)</f>
        <v>38.908500000000004</v>
      </c>
      <c r="AD1730" s="33" t="s">
        <v>235</v>
      </c>
      <c r="AE1730" s="33" t="s">
        <v>235</v>
      </c>
      <c r="AF1730" s="33" t="s">
        <v>235</v>
      </c>
      <c r="AG1730" s="40" t="s">
        <v>235</v>
      </c>
      <c r="AH1730" s="40" t="s">
        <v>235</v>
      </c>
      <c r="AI1730" s="40" t="s">
        <v>235</v>
      </c>
      <c r="AJ1730" s="40" t="s">
        <v>235</v>
      </c>
    </row>
    <row r="1731" spans="10:36" x14ac:dyDescent="0.25">
      <c r="J1731" s="32"/>
      <c r="K1731" s="32" t="s">
        <v>341</v>
      </c>
      <c r="L1731" s="32">
        <v>1721</v>
      </c>
      <c r="M1731" s="32" t="s">
        <v>608</v>
      </c>
      <c r="N1731" s="32" t="s">
        <v>670</v>
      </c>
      <c r="O1731" s="32" t="s">
        <v>610</v>
      </c>
      <c r="P1731" s="32" t="s">
        <v>232</v>
      </c>
      <c r="Q1731" s="32" t="s">
        <v>598</v>
      </c>
      <c r="R1731" s="32" t="s">
        <v>224</v>
      </c>
      <c r="S1731" s="37" t="s">
        <v>24</v>
      </c>
      <c r="T1731" s="32">
        <v>5</v>
      </c>
      <c r="U1731" s="33">
        <v>41.761200000000002</v>
      </c>
      <c r="V1731" s="33">
        <v>157.79079999999999</v>
      </c>
      <c r="W1731" s="33">
        <v>661.66669999999999</v>
      </c>
      <c r="X1731" s="33">
        <v>450</v>
      </c>
      <c r="Y1731" s="33">
        <v>621.66669999999999</v>
      </c>
      <c r="Z1731" s="33">
        <v>438</v>
      </c>
      <c r="AA1731" s="33" t="s">
        <v>235</v>
      </c>
      <c r="AB1731" s="33" t="s">
        <v>235</v>
      </c>
      <c r="AC1731" s="33">
        <f>ABS(180-V1731)</f>
        <v>22.20920000000001</v>
      </c>
      <c r="AD1731" s="33" t="s">
        <v>235</v>
      </c>
      <c r="AE1731" s="33" t="s">
        <v>235</v>
      </c>
      <c r="AF1731" s="33" t="s">
        <v>235</v>
      </c>
      <c r="AG1731" s="40" t="s">
        <v>235</v>
      </c>
      <c r="AH1731" s="40" t="s">
        <v>235</v>
      </c>
      <c r="AI1731" s="40" t="s">
        <v>235</v>
      </c>
      <c r="AJ1731" s="40" t="s">
        <v>235</v>
      </c>
    </row>
    <row r="1732" spans="10:36" x14ac:dyDescent="0.25">
      <c r="J1732" s="32"/>
      <c r="K1732" s="32" t="s">
        <v>341</v>
      </c>
      <c r="L1732" s="32">
        <v>1722</v>
      </c>
      <c r="M1732" s="32" t="s">
        <v>608</v>
      </c>
      <c r="N1732" s="32" t="s">
        <v>670</v>
      </c>
      <c r="O1732" s="32" t="s">
        <v>610</v>
      </c>
      <c r="P1732" s="32" t="s">
        <v>232</v>
      </c>
      <c r="Q1732" s="32" t="s">
        <v>598</v>
      </c>
      <c r="R1732" s="32" t="s">
        <v>224</v>
      </c>
      <c r="S1732" s="37" t="s">
        <v>24</v>
      </c>
      <c r="T1732" s="32">
        <v>6</v>
      </c>
      <c r="U1732" s="33">
        <v>34.6554</v>
      </c>
      <c r="V1732" s="33">
        <v>175.07759999999999</v>
      </c>
      <c r="W1732" s="33">
        <v>638.66669999999999</v>
      </c>
      <c r="X1732" s="33">
        <v>469</v>
      </c>
      <c r="Y1732" s="33">
        <v>613.66669999999999</v>
      </c>
      <c r="Z1732" s="33">
        <v>445</v>
      </c>
      <c r="AA1732" s="33">
        <f>SQRT(((W1732-W1727)^2)+((X1732-X1727)^2))</f>
        <v>190.26297590440447</v>
      </c>
      <c r="AB1732" s="33">
        <f>SQRT(((Y1730-Y1729)^2)+((Z1730-Z1729)^2))</f>
        <v>102.44998779892558</v>
      </c>
      <c r="AC1732" s="33">
        <f>ABS(180-V1732)</f>
        <v>4.9224000000000103</v>
      </c>
      <c r="AD1732" s="33">
        <v>0</v>
      </c>
      <c r="AE1732" s="33">
        <v>0</v>
      </c>
      <c r="AF1732" s="33">
        <v>0</v>
      </c>
      <c r="AG1732" s="23">
        <f>SQRT((W1732-W1730)^2+(X1732-X1730)^2)</f>
        <v>50.566787519082126</v>
      </c>
      <c r="AH1732" s="23">
        <f>SQRT((W1729-W1727)^2+(X1729-X1727)^2)</f>
        <v>48.764741360946438</v>
      </c>
      <c r="AI1732" s="23">
        <f>SQRT(((Y1729-Y1727)^2)+((Z1729-Z1727)^2))</f>
        <v>25.238858928247925</v>
      </c>
      <c r="AJ1732" s="23">
        <f>SQRT(((Y1732-Y1730)^2)+((Z1732-Z1730)^2))</f>
        <v>23.086792761230392</v>
      </c>
    </row>
    <row r="1733" spans="10:36" x14ac:dyDescent="0.25">
      <c r="J1733" s="32"/>
      <c r="K1733" s="32" t="s">
        <v>342</v>
      </c>
      <c r="L1733" s="32">
        <v>1723</v>
      </c>
      <c r="M1733" s="32" t="s">
        <v>608</v>
      </c>
      <c r="N1733" s="32" t="s">
        <v>670</v>
      </c>
      <c r="O1733" s="32" t="s">
        <v>610</v>
      </c>
      <c r="P1733" s="32" t="s">
        <v>232</v>
      </c>
      <c r="Q1733" s="32" t="s">
        <v>598</v>
      </c>
      <c r="R1733" s="32" t="s">
        <v>224</v>
      </c>
      <c r="S1733" s="37" t="s">
        <v>23</v>
      </c>
      <c r="T1733" s="32">
        <v>1</v>
      </c>
      <c r="U1733" s="33">
        <v>42.047600000000003</v>
      </c>
      <c r="V1733" s="33">
        <v>4.4390000000000001</v>
      </c>
      <c r="W1733" s="33">
        <v>385.66669999999999</v>
      </c>
      <c r="X1733" s="33">
        <v>368</v>
      </c>
      <c r="Y1733" s="33">
        <v>427.66669999999999</v>
      </c>
      <c r="Z1733" s="33">
        <v>366</v>
      </c>
      <c r="AA1733" s="33" t="s">
        <v>235</v>
      </c>
      <c r="AB1733" s="33" t="s">
        <v>235</v>
      </c>
      <c r="AC1733" s="33">
        <f>V1733</f>
        <v>4.4390000000000001</v>
      </c>
      <c r="AD1733" s="33" t="s">
        <v>235</v>
      </c>
      <c r="AE1733" s="33" t="s">
        <v>235</v>
      </c>
      <c r="AF1733" s="33" t="s">
        <v>235</v>
      </c>
      <c r="AG1733" s="33" t="s">
        <v>235</v>
      </c>
      <c r="AH1733" s="33" t="s">
        <v>235</v>
      </c>
      <c r="AI1733" s="33" t="s">
        <v>235</v>
      </c>
      <c r="AJ1733" s="33" t="s">
        <v>235</v>
      </c>
    </row>
    <row r="1734" spans="10:36" x14ac:dyDescent="0.25">
      <c r="J1734" s="32"/>
      <c r="K1734" s="32" t="s">
        <v>342</v>
      </c>
      <c r="L1734" s="32">
        <v>1724</v>
      </c>
      <c r="M1734" s="32" t="s">
        <v>608</v>
      </c>
      <c r="N1734" s="32" t="s">
        <v>670</v>
      </c>
      <c r="O1734" s="32" t="s">
        <v>610</v>
      </c>
      <c r="P1734" s="32" t="s">
        <v>232</v>
      </c>
      <c r="Q1734" s="32" t="s">
        <v>598</v>
      </c>
      <c r="R1734" s="32" t="s">
        <v>224</v>
      </c>
      <c r="S1734" s="37" t="s">
        <v>23</v>
      </c>
      <c r="T1734" s="32">
        <v>2</v>
      </c>
      <c r="U1734" s="33">
        <v>46.818800000000003</v>
      </c>
      <c r="V1734" s="33">
        <v>27.148399999999999</v>
      </c>
      <c r="W1734" s="33">
        <v>383.66669999999999</v>
      </c>
      <c r="X1734" s="33">
        <v>340</v>
      </c>
      <c r="Y1734" s="33">
        <v>427.66669999999999</v>
      </c>
      <c r="Z1734" s="33">
        <v>356</v>
      </c>
      <c r="AA1734" s="33" t="s">
        <v>235</v>
      </c>
      <c r="AB1734" s="33" t="s">
        <v>235</v>
      </c>
      <c r="AC1734" s="33">
        <f>V1734</f>
        <v>27.148399999999999</v>
      </c>
      <c r="AD1734" s="33" t="s">
        <v>235</v>
      </c>
      <c r="AE1734" s="33" t="s">
        <v>235</v>
      </c>
      <c r="AF1734" s="33" t="s">
        <v>235</v>
      </c>
      <c r="AG1734" s="33" t="s">
        <v>235</v>
      </c>
      <c r="AH1734" s="33" t="s">
        <v>235</v>
      </c>
      <c r="AI1734" s="33" t="s">
        <v>235</v>
      </c>
      <c r="AJ1734" s="33" t="s">
        <v>235</v>
      </c>
    </row>
    <row r="1735" spans="10:36" x14ac:dyDescent="0.25">
      <c r="J1735" s="32"/>
      <c r="K1735" s="32" t="s">
        <v>342</v>
      </c>
      <c r="L1735" s="32">
        <v>1725</v>
      </c>
      <c r="M1735" s="32" t="s">
        <v>608</v>
      </c>
      <c r="N1735" s="32" t="s">
        <v>670</v>
      </c>
      <c r="O1735" s="32" t="s">
        <v>610</v>
      </c>
      <c r="P1735" s="32" t="s">
        <v>232</v>
      </c>
      <c r="Q1735" s="32" t="s">
        <v>598</v>
      </c>
      <c r="R1735" s="32" t="s">
        <v>224</v>
      </c>
      <c r="S1735" s="37" t="s">
        <v>23</v>
      </c>
      <c r="T1735" s="32">
        <v>3</v>
      </c>
      <c r="U1735" s="33">
        <v>43.600499999999997</v>
      </c>
      <c r="V1735" s="33">
        <v>43.772399999999998</v>
      </c>
      <c r="W1735" s="33">
        <v>399.66669999999999</v>
      </c>
      <c r="X1735" s="33">
        <v>316</v>
      </c>
      <c r="Y1735" s="33">
        <v>434.66669999999999</v>
      </c>
      <c r="Z1735" s="33">
        <v>342</v>
      </c>
      <c r="AA1735" s="33" t="s">
        <v>235</v>
      </c>
      <c r="AB1735" s="33" t="s">
        <v>235</v>
      </c>
      <c r="AC1735" s="33">
        <f>V1735</f>
        <v>43.772399999999998</v>
      </c>
      <c r="AD1735" s="33" t="s">
        <v>235</v>
      </c>
      <c r="AE1735" s="33" t="s">
        <v>235</v>
      </c>
      <c r="AF1735" s="33" t="s">
        <v>235</v>
      </c>
      <c r="AG1735" s="33" t="s">
        <v>235</v>
      </c>
      <c r="AH1735" s="33" t="s">
        <v>235</v>
      </c>
      <c r="AI1735" s="40" t="s">
        <v>235</v>
      </c>
      <c r="AJ1735" s="40" t="s">
        <v>235</v>
      </c>
    </row>
    <row r="1736" spans="10:36" x14ac:dyDescent="0.25">
      <c r="J1736" s="32"/>
      <c r="K1736" s="32" t="s">
        <v>342</v>
      </c>
      <c r="L1736" s="32">
        <v>1726</v>
      </c>
      <c r="M1736" s="32" t="s">
        <v>608</v>
      </c>
      <c r="N1736" s="32" t="s">
        <v>670</v>
      </c>
      <c r="O1736" s="32" t="s">
        <v>610</v>
      </c>
      <c r="P1736" s="32" t="s">
        <v>232</v>
      </c>
      <c r="Q1736" s="32" t="s">
        <v>598</v>
      </c>
      <c r="R1736" s="32" t="s">
        <v>224</v>
      </c>
      <c r="S1736" s="37" t="s">
        <v>24</v>
      </c>
      <c r="T1736" s="32">
        <v>4</v>
      </c>
      <c r="U1736" s="33">
        <v>43.931800000000003</v>
      </c>
      <c r="V1736" s="33">
        <v>138.47389999999999</v>
      </c>
      <c r="W1736" s="33">
        <v>559.66669999999999</v>
      </c>
      <c r="X1736" s="33">
        <v>296</v>
      </c>
      <c r="Y1736" s="33">
        <v>530.66669999999999</v>
      </c>
      <c r="Z1736" s="33">
        <v>329</v>
      </c>
      <c r="AA1736" s="33" t="s">
        <v>235</v>
      </c>
      <c r="AB1736" s="33" t="s">
        <v>235</v>
      </c>
      <c r="AC1736" s="33">
        <f>ABS(180-V1736)</f>
        <v>41.526100000000014</v>
      </c>
      <c r="AD1736" s="33" t="s">
        <v>235</v>
      </c>
      <c r="AE1736" s="33" t="s">
        <v>235</v>
      </c>
      <c r="AF1736" s="33" t="s">
        <v>235</v>
      </c>
      <c r="AG1736" s="33" t="s">
        <v>235</v>
      </c>
      <c r="AH1736" s="33" t="s">
        <v>235</v>
      </c>
      <c r="AI1736" s="40" t="s">
        <v>235</v>
      </c>
      <c r="AJ1736" s="40" t="s">
        <v>235</v>
      </c>
    </row>
    <row r="1737" spans="10:36" x14ac:dyDescent="0.25">
      <c r="J1737" s="32"/>
      <c r="K1737" s="32" t="s">
        <v>342</v>
      </c>
      <c r="L1737" s="32">
        <v>1727</v>
      </c>
      <c r="M1737" s="32" t="s">
        <v>608</v>
      </c>
      <c r="N1737" s="32" t="s">
        <v>670</v>
      </c>
      <c r="O1737" s="32" t="s">
        <v>610</v>
      </c>
      <c r="P1737" s="32" t="s">
        <v>232</v>
      </c>
      <c r="Q1737" s="32" t="s">
        <v>598</v>
      </c>
      <c r="R1737" s="32" t="s">
        <v>224</v>
      </c>
      <c r="S1737" s="37" t="s">
        <v>24</v>
      </c>
      <c r="T1737" s="32">
        <v>5</v>
      </c>
      <c r="U1737" s="33">
        <v>46.3249</v>
      </c>
      <c r="V1737" s="33">
        <v>154.5044</v>
      </c>
      <c r="W1737" s="33">
        <v>581.66669999999999</v>
      </c>
      <c r="X1737" s="33">
        <v>314</v>
      </c>
      <c r="Y1737" s="33">
        <v>542.66669999999999</v>
      </c>
      <c r="Z1737" s="33">
        <v>339</v>
      </c>
      <c r="AA1737" s="33" t="s">
        <v>235</v>
      </c>
      <c r="AB1737" s="33" t="s">
        <v>235</v>
      </c>
      <c r="AC1737" s="33">
        <f>ABS(180-V1737)</f>
        <v>25.495599999999996</v>
      </c>
      <c r="AD1737" s="33" t="s">
        <v>235</v>
      </c>
      <c r="AE1737" s="33" t="s">
        <v>235</v>
      </c>
      <c r="AF1737" s="33" t="s">
        <v>235</v>
      </c>
      <c r="AG1737" s="33" t="s">
        <v>235</v>
      </c>
      <c r="AH1737" s="33" t="s">
        <v>235</v>
      </c>
      <c r="AI1737" s="40" t="s">
        <v>235</v>
      </c>
      <c r="AJ1737" s="40" t="s">
        <v>235</v>
      </c>
    </row>
    <row r="1738" spans="10:36" x14ac:dyDescent="0.25">
      <c r="J1738" s="32"/>
      <c r="K1738" s="32" t="s">
        <v>342</v>
      </c>
      <c r="L1738" s="32">
        <v>1728</v>
      </c>
      <c r="M1738" s="32" t="s">
        <v>608</v>
      </c>
      <c r="N1738" s="32" t="s">
        <v>670</v>
      </c>
      <c r="O1738" s="32" t="s">
        <v>610</v>
      </c>
      <c r="P1738" s="32" t="s">
        <v>232</v>
      </c>
      <c r="Q1738" s="32" t="s">
        <v>598</v>
      </c>
      <c r="R1738" s="32" t="s">
        <v>224</v>
      </c>
      <c r="S1738" s="37" t="s">
        <v>24</v>
      </c>
      <c r="T1738" s="32">
        <v>6</v>
      </c>
      <c r="U1738" s="33">
        <v>43.174100000000003</v>
      </c>
      <c r="V1738" s="33">
        <v>173.77279999999999</v>
      </c>
      <c r="W1738" s="33">
        <v>586.66669999999999</v>
      </c>
      <c r="X1738" s="33">
        <v>341</v>
      </c>
      <c r="Y1738" s="33">
        <v>544.66669999999999</v>
      </c>
      <c r="Z1738" s="33">
        <v>351</v>
      </c>
      <c r="AA1738" s="33">
        <f>SQRT(((W1738-W1733)^2)+((X1738-X1733)^2))</f>
        <v>202.80532537386685</v>
      </c>
      <c r="AB1738" s="33">
        <f>SQRT(((Y1736-Y1735)^2)+((Z1736-Z1735)^2))</f>
        <v>96.876209669866839</v>
      </c>
      <c r="AC1738" s="33">
        <f>ABS(180-V1738)</f>
        <v>6.2272000000000105</v>
      </c>
      <c r="AD1738" s="33">
        <v>0</v>
      </c>
      <c r="AE1738" s="33">
        <v>0</v>
      </c>
      <c r="AF1738" s="33">
        <v>0</v>
      </c>
      <c r="AG1738" s="23">
        <f>SQRT((W1738-W1736)^2+(X1738-X1736)^2)</f>
        <v>52.478567053607705</v>
      </c>
      <c r="AH1738" s="23">
        <f>SQRT((W1735-W1733)^2+(X1735-X1733)^2)</f>
        <v>53.851648071345039</v>
      </c>
      <c r="AI1738" s="23">
        <f>SQRT(((Y1735-Y1733)^2)+((Z1735-Z1733)^2))</f>
        <v>25</v>
      </c>
      <c r="AJ1738" s="23">
        <f>SQRT(((Y1738-Y1736)^2)+((Z1738-Z1736)^2))</f>
        <v>26.076809620810597</v>
      </c>
    </row>
    <row r="1739" spans="10:36" x14ac:dyDescent="0.25">
      <c r="J1739" s="32"/>
      <c r="K1739" s="32" t="s">
        <v>343</v>
      </c>
      <c r="L1739" s="32">
        <v>1729</v>
      </c>
      <c r="M1739" s="32" t="s">
        <v>608</v>
      </c>
      <c r="N1739" s="32" t="s">
        <v>670</v>
      </c>
      <c r="O1739" s="32" t="s">
        <v>610</v>
      </c>
      <c r="P1739" s="32" t="s">
        <v>232</v>
      </c>
      <c r="Q1739" s="32" t="s">
        <v>598</v>
      </c>
      <c r="R1739" s="32" t="s">
        <v>224</v>
      </c>
      <c r="S1739" s="37" t="s">
        <v>23</v>
      </c>
      <c r="T1739" s="32">
        <v>1</v>
      </c>
      <c r="U1739" s="33">
        <v>46.227699999999999</v>
      </c>
      <c r="V1739" s="33">
        <v>1.4883999999999999</v>
      </c>
      <c r="W1739" s="33">
        <v>303.66669999999999</v>
      </c>
      <c r="X1739" s="33">
        <v>466</v>
      </c>
      <c r="Y1739" s="33">
        <v>339.66669999999999</v>
      </c>
      <c r="Z1739" s="33">
        <v>437</v>
      </c>
      <c r="AA1739" s="33" t="s">
        <v>235</v>
      </c>
      <c r="AB1739" s="33" t="s">
        <v>235</v>
      </c>
      <c r="AC1739" s="33">
        <f>V1739</f>
        <v>1.4883999999999999</v>
      </c>
      <c r="AD1739" s="33" t="s">
        <v>235</v>
      </c>
      <c r="AE1739" s="33" t="s">
        <v>235</v>
      </c>
      <c r="AF1739" s="33" t="s">
        <v>235</v>
      </c>
      <c r="AG1739" s="33" t="s">
        <v>235</v>
      </c>
      <c r="AH1739" s="33" t="s">
        <v>235</v>
      </c>
      <c r="AI1739" s="33" t="s">
        <v>235</v>
      </c>
      <c r="AJ1739" s="33" t="s">
        <v>235</v>
      </c>
    </row>
    <row r="1740" spans="10:36" x14ac:dyDescent="0.25">
      <c r="J1740" s="32"/>
      <c r="K1740" s="32" t="s">
        <v>343</v>
      </c>
      <c r="L1740" s="32">
        <v>1730</v>
      </c>
      <c r="M1740" s="32" t="s">
        <v>608</v>
      </c>
      <c r="N1740" s="32" t="s">
        <v>670</v>
      </c>
      <c r="O1740" s="32" t="s">
        <v>610</v>
      </c>
      <c r="P1740" s="32" t="s">
        <v>232</v>
      </c>
      <c r="Q1740" s="32" t="s">
        <v>598</v>
      </c>
      <c r="R1740" s="32" t="s">
        <v>224</v>
      </c>
      <c r="S1740" s="37" t="s">
        <v>23</v>
      </c>
      <c r="T1740" s="32">
        <v>2</v>
      </c>
      <c r="U1740" s="33">
        <v>46.238500000000002</v>
      </c>
      <c r="V1740" s="33">
        <v>18.770399999999999</v>
      </c>
      <c r="W1740" s="33">
        <v>288.66669999999999</v>
      </c>
      <c r="X1740" s="33">
        <v>448</v>
      </c>
      <c r="Y1740" s="33">
        <v>331.66669999999999</v>
      </c>
      <c r="Z1740" s="33">
        <v>431</v>
      </c>
      <c r="AA1740" s="33" t="s">
        <v>235</v>
      </c>
      <c r="AB1740" s="33" t="s">
        <v>235</v>
      </c>
      <c r="AC1740" s="33">
        <f>V1740</f>
        <v>18.770399999999999</v>
      </c>
      <c r="AD1740" s="33" t="s">
        <v>235</v>
      </c>
      <c r="AE1740" s="33" t="s">
        <v>235</v>
      </c>
      <c r="AF1740" s="33" t="s">
        <v>235</v>
      </c>
      <c r="AG1740" s="33" t="s">
        <v>235</v>
      </c>
      <c r="AH1740" s="33" t="s">
        <v>235</v>
      </c>
      <c r="AI1740" s="33" t="s">
        <v>235</v>
      </c>
      <c r="AJ1740" s="33" t="s">
        <v>235</v>
      </c>
    </row>
    <row r="1741" spans="10:36" x14ac:dyDescent="0.25">
      <c r="J1741" s="32"/>
      <c r="K1741" s="32" t="s">
        <v>343</v>
      </c>
      <c r="L1741" s="32">
        <v>1731</v>
      </c>
      <c r="M1741" s="32" t="s">
        <v>608</v>
      </c>
      <c r="N1741" s="32" t="s">
        <v>670</v>
      </c>
      <c r="O1741" s="32" t="s">
        <v>610</v>
      </c>
      <c r="P1741" s="32" t="s">
        <v>232</v>
      </c>
      <c r="Q1741" s="32" t="s">
        <v>598</v>
      </c>
      <c r="R1741" s="32" t="s">
        <v>224</v>
      </c>
      <c r="S1741" s="37" t="s">
        <v>23</v>
      </c>
      <c r="T1741" s="32">
        <v>3</v>
      </c>
      <c r="U1741" s="33">
        <v>43.046500000000002</v>
      </c>
      <c r="V1741" s="33">
        <v>37.678699999999999</v>
      </c>
      <c r="W1741" s="33">
        <v>289.66669999999999</v>
      </c>
      <c r="X1741" s="33">
        <v>419</v>
      </c>
      <c r="Y1741" s="33">
        <v>332.66669999999999</v>
      </c>
      <c r="Z1741" s="33">
        <v>417</v>
      </c>
      <c r="AA1741" s="33" t="s">
        <v>235</v>
      </c>
      <c r="AB1741" s="33" t="s">
        <v>235</v>
      </c>
      <c r="AC1741" s="33">
        <f>V1741</f>
        <v>37.678699999999999</v>
      </c>
      <c r="AD1741" s="33" t="s">
        <v>235</v>
      </c>
      <c r="AE1741" s="33" t="s">
        <v>235</v>
      </c>
      <c r="AF1741" s="33" t="s">
        <v>235</v>
      </c>
      <c r="AG1741" s="40" t="s">
        <v>235</v>
      </c>
      <c r="AH1741" s="40" t="s">
        <v>235</v>
      </c>
      <c r="AI1741" s="40" t="s">
        <v>235</v>
      </c>
      <c r="AJ1741" s="40" t="s">
        <v>235</v>
      </c>
    </row>
    <row r="1742" spans="10:36" x14ac:dyDescent="0.25">
      <c r="J1742" s="32"/>
      <c r="K1742" s="32" t="s">
        <v>343</v>
      </c>
      <c r="L1742" s="32">
        <v>1732</v>
      </c>
      <c r="M1742" s="32" t="s">
        <v>608</v>
      </c>
      <c r="N1742" s="32" t="s">
        <v>670</v>
      </c>
      <c r="O1742" s="32" t="s">
        <v>610</v>
      </c>
      <c r="P1742" s="32" t="s">
        <v>232</v>
      </c>
      <c r="Q1742" s="32" t="s">
        <v>598</v>
      </c>
      <c r="R1742" s="32" t="s">
        <v>224</v>
      </c>
      <c r="S1742" s="37" t="s">
        <v>24</v>
      </c>
      <c r="T1742" s="32">
        <v>4</v>
      </c>
      <c r="U1742" s="33">
        <v>43.174100000000003</v>
      </c>
      <c r="V1742" s="33">
        <v>143.73419999999999</v>
      </c>
      <c r="W1742" s="33">
        <v>431.66669999999999</v>
      </c>
      <c r="X1742" s="33">
        <v>297</v>
      </c>
      <c r="Y1742" s="33">
        <v>421.66669999999999</v>
      </c>
      <c r="Z1742" s="33">
        <v>339</v>
      </c>
      <c r="AA1742" s="33" t="s">
        <v>235</v>
      </c>
      <c r="AB1742" s="33" t="s">
        <v>235</v>
      </c>
      <c r="AC1742" s="33">
        <f>ABS(180-V1742)</f>
        <v>36.265800000000013</v>
      </c>
      <c r="AD1742" s="33" t="s">
        <v>235</v>
      </c>
      <c r="AE1742" s="33" t="s">
        <v>235</v>
      </c>
      <c r="AF1742" s="33" t="s">
        <v>235</v>
      </c>
      <c r="AG1742" s="40" t="s">
        <v>235</v>
      </c>
      <c r="AH1742" s="40" t="s">
        <v>235</v>
      </c>
      <c r="AI1742" s="40" t="s">
        <v>235</v>
      </c>
      <c r="AJ1742" s="40" t="s">
        <v>235</v>
      </c>
    </row>
    <row r="1743" spans="10:36" x14ac:dyDescent="0.25">
      <c r="J1743" s="32"/>
      <c r="K1743" s="32" t="s">
        <v>343</v>
      </c>
      <c r="L1743" s="32">
        <v>1733</v>
      </c>
      <c r="M1743" s="32" t="s">
        <v>608</v>
      </c>
      <c r="N1743" s="32" t="s">
        <v>670</v>
      </c>
      <c r="O1743" s="32" t="s">
        <v>610</v>
      </c>
      <c r="P1743" s="32" t="s">
        <v>232</v>
      </c>
      <c r="Q1743" s="32" t="s">
        <v>598</v>
      </c>
      <c r="R1743" s="32" t="s">
        <v>224</v>
      </c>
      <c r="S1743" s="37" t="s">
        <v>24</v>
      </c>
      <c r="T1743" s="32">
        <v>5</v>
      </c>
      <c r="U1743" s="33">
        <v>48.020800000000001</v>
      </c>
      <c r="V1743" s="33">
        <v>161.7148</v>
      </c>
      <c r="W1743" s="33">
        <v>461.66669999999999</v>
      </c>
      <c r="X1743" s="33">
        <v>303</v>
      </c>
      <c r="Y1743" s="33">
        <v>436.66669999999999</v>
      </c>
      <c r="Z1743" s="33">
        <v>344</v>
      </c>
      <c r="AA1743" s="33" t="s">
        <v>235</v>
      </c>
      <c r="AB1743" s="33" t="s">
        <v>235</v>
      </c>
      <c r="AC1743" s="33">
        <f>ABS(180-V1743)</f>
        <v>18.285200000000003</v>
      </c>
      <c r="AD1743" s="33" t="s">
        <v>235</v>
      </c>
      <c r="AE1743" s="33" t="s">
        <v>235</v>
      </c>
      <c r="AF1743" s="33" t="s">
        <v>235</v>
      </c>
      <c r="AG1743" s="40" t="s">
        <v>235</v>
      </c>
      <c r="AH1743" s="40" t="s">
        <v>235</v>
      </c>
      <c r="AI1743" s="40" t="s">
        <v>235</v>
      </c>
      <c r="AJ1743" s="40" t="s">
        <v>235</v>
      </c>
    </row>
    <row r="1744" spans="10:36" x14ac:dyDescent="0.25">
      <c r="J1744" s="32"/>
      <c r="K1744" s="32" t="s">
        <v>343</v>
      </c>
      <c r="L1744" s="32">
        <v>1734</v>
      </c>
      <c r="M1744" s="32" t="s">
        <v>608</v>
      </c>
      <c r="N1744" s="32" t="s">
        <v>670</v>
      </c>
      <c r="O1744" s="32" t="s">
        <v>610</v>
      </c>
      <c r="P1744" s="32" t="s">
        <v>232</v>
      </c>
      <c r="Q1744" s="32" t="s">
        <v>598</v>
      </c>
      <c r="R1744" s="32" t="s">
        <v>224</v>
      </c>
      <c r="S1744" s="37" t="s">
        <v>24</v>
      </c>
      <c r="T1744" s="32">
        <v>6</v>
      </c>
      <c r="U1744" s="33">
        <v>44.5533</v>
      </c>
      <c r="V1744" s="33">
        <v>174.4324</v>
      </c>
      <c r="W1744" s="33">
        <v>477.66669999999999</v>
      </c>
      <c r="X1744" s="33">
        <v>321</v>
      </c>
      <c r="Y1744" s="33">
        <v>446.66669999999999</v>
      </c>
      <c r="Z1744" s="33">
        <v>353</v>
      </c>
      <c r="AA1744" s="33">
        <f>SQRT(((W1744-W1739)^2)+((X1744-X1739)^2))</f>
        <v>226.49724060129299</v>
      </c>
      <c r="AB1744" s="33">
        <f>SQRT(((Y1742-Y1741)^2)+((Z1742-Z1741)^2))</f>
        <v>118.34272263219231</v>
      </c>
      <c r="AC1744" s="33">
        <f>ABS(180-V1744)</f>
        <v>5.5675999999999988</v>
      </c>
      <c r="AD1744" s="33">
        <v>0</v>
      </c>
      <c r="AE1744" s="33">
        <v>0</v>
      </c>
      <c r="AF1744" s="33">
        <v>0</v>
      </c>
      <c r="AG1744" s="23">
        <f>SQRT((W1744-W1742)^2+(X1744-X1742)^2)</f>
        <v>51.884487084291386</v>
      </c>
      <c r="AH1744" s="23">
        <f>SQRT((W1741-W1739)^2+(X1741-X1739)^2)</f>
        <v>49.040799340956916</v>
      </c>
      <c r="AI1744" s="23">
        <f>SQRT(((Y1741-Y1739)^2)+((Z1741-Z1739)^2))</f>
        <v>21.189620100417091</v>
      </c>
      <c r="AJ1744" s="23">
        <f>SQRT(((Y1744-Y1742)^2)+((Z1744-Z1742)^2))</f>
        <v>28.653097563788805</v>
      </c>
    </row>
    <row r="1745" spans="10:36" x14ac:dyDescent="0.25">
      <c r="J1745" s="32"/>
      <c r="K1745" s="32" t="s">
        <v>344</v>
      </c>
      <c r="L1745" s="32">
        <v>1735</v>
      </c>
      <c r="M1745" s="32" t="s">
        <v>608</v>
      </c>
      <c r="N1745" s="32" t="s">
        <v>670</v>
      </c>
      <c r="O1745" s="32" t="s">
        <v>610</v>
      </c>
      <c r="P1745" s="32" t="s">
        <v>232</v>
      </c>
      <c r="Q1745" s="32" t="s">
        <v>598</v>
      </c>
      <c r="R1745" s="32" t="s">
        <v>224</v>
      </c>
      <c r="S1745" s="37" t="s">
        <v>23</v>
      </c>
      <c r="T1745" s="32">
        <v>1</v>
      </c>
      <c r="U1745" s="33">
        <v>48.414900000000003</v>
      </c>
      <c r="V1745" s="33">
        <v>9.5337999999999994</v>
      </c>
      <c r="W1745" s="33">
        <v>342.66669999999999</v>
      </c>
      <c r="X1745" s="33">
        <v>491</v>
      </c>
      <c r="Y1745" s="33">
        <v>380.66669999999999</v>
      </c>
      <c r="Z1745" s="33">
        <v>461</v>
      </c>
      <c r="AA1745" s="33" t="s">
        <v>235</v>
      </c>
      <c r="AB1745" s="33" t="s">
        <v>235</v>
      </c>
      <c r="AC1745" s="33">
        <f>V1745</f>
        <v>9.5337999999999994</v>
      </c>
      <c r="AD1745" s="33" t="s">
        <v>235</v>
      </c>
      <c r="AE1745" s="33" t="s">
        <v>235</v>
      </c>
      <c r="AF1745" s="33" t="s">
        <v>235</v>
      </c>
      <c r="AG1745" s="33" t="s">
        <v>235</v>
      </c>
      <c r="AH1745" s="33" t="s">
        <v>235</v>
      </c>
      <c r="AI1745" s="33" t="s">
        <v>235</v>
      </c>
      <c r="AJ1745" s="33" t="s">
        <v>235</v>
      </c>
    </row>
    <row r="1746" spans="10:36" x14ac:dyDescent="0.25">
      <c r="J1746" s="32"/>
      <c r="K1746" s="32" t="s">
        <v>344</v>
      </c>
      <c r="L1746" s="32">
        <v>1736</v>
      </c>
      <c r="M1746" s="32" t="s">
        <v>608</v>
      </c>
      <c r="N1746" s="32" t="s">
        <v>670</v>
      </c>
      <c r="O1746" s="32" t="s">
        <v>610</v>
      </c>
      <c r="P1746" s="32" t="s">
        <v>232</v>
      </c>
      <c r="Q1746" s="32" t="s">
        <v>598</v>
      </c>
      <c r="R1746" s="32" t="s">
        <v>224</v>
      </c>
      <c r="S1746" s="37" t="s">
        <v>23</v>
      </c>
      <c r="T1746" s="32">
        <v>2</v>
      </c>
      <c r="U1746" s="33">
        <v>52.497599999999998</v>
      </c>
      <c r="V1746" s="33">
        <v>30.0793</v>
      </c>
      <c r="W1746" s="33">
        <v>323.66669999999999</v>
      </c>
      <c r="X1746" s="33">
        <v>470</v>
      </c>
      <c r="Y1746" s="33">
        <v>373.66669999999999</v>
      </c>
      <c r="Z1746" s="33">
        <v>454</v>
      </c>
      <c r="AA1746" s="33" t="s">
        <v>235</v>
      </c>
      <c r="AB1746" s="33" t="s">
        <v>235</v>
      </c>
      <c r="AC1746" s="33">
        <f>V1746</f>
        <v>30.0793</v>
      </c>
      <c r="AD1746" s="33" t="s">
        <v>235</v>
      </c>
      <c r="AE1746" s="33" t="s">
        <v>235</v>
      </c>
      <c r="AF1746" s="33" t="s">
        <v>235</v>
      </c>
      <c r="AG1746" s="33" t="s">
        <v>235</v>
      </c>
      <c r="AH1746" s="33" t="s">
        <v>235</v>
      </c>
      <c r="AI1746" s="33" t="s">
        <v>235</v>
      </c>
      <c r="AJ1746" s="33" t="s">
        <v>235</v>
      </c>
    </row>
    <row r="1747" spans="10:36" x14ac:dyDescent="0.25">
      <c r="J1747" s="32"/>
      <c r="K1747" s="32" t="s">
        <v>344</v>
      </c>
      <c r="L1747" s="32">
        <v>1737</v>
      </c>
      <c r="M1747" s="32" t="s">
        <v>608</v>
      </c>
      <c r="N1747" s="32" t="s">
        <v>670</v>
      </c>
      <c r="O1747" s="32" t="s">
        <v>610</v>
      </c>
      <c r="P1747" s="32" t="s">
        <v>232</v>
      </c>
      <c r="Q1747" s="32" t="s">
        <v>598</v>
      </c>
      <c r="R1747" s="32" t="s">
        <v>224</v>
      </c>
      <c r="S1747" s="37" t="s">
        <v>23</v>
      </c>
      <c r="T1747" s="32">
        <v>3</v>
      </c>
      <c r="U1747" s="33">
        <v>50.01</v>
      </c>
      <c r="V1747" s="33">
        <v>46.678199999999997</v>
      </c>
      <c r="W1747" s="33">
        <v>319.66669999999999</v>
      </c>
      <c r="X1747" s="33">
        <v>439</v>
      </c>
      <c r="Y1747" s="33">
        <v>369.66669999999999</v>
      </c>
      <c r="Z1747" s="33">
        <v>438</v>
      </c>
      <c r="AA1747" s="33" t="s">
        <v>235</v>
      </c>
      <c r="AB1747" s="33" t="s">
        <v>235</v>
      </c>
      <c r="AC1747" s="33">
        <f>V1747</f>
        <v>46.678199999999997</v>
      </c>
      <c r="AD1747" s="33" t="s">
        <v>235</v>
      </c>
      <c r="AE1747" s="33" t="s">
        <v>235</v>
      </c>
      <c r="AF1747" s="33" t="s">
        <v>235</v>
      </c>
      <c r="AG1747" s="33" t="s">
        <v>235</v>
      </c>
      <c r="AH1747" s="33" t="s">
        <v>235</v>
      </c>
      <c r="AI1747" s="40" t="s">
        <v>235</v>
      </c>
      <c r="AJ1747" s="40" t="s">
        <v>235</v>
      </c>
    </row>
    <row r="1748" spans="10:36" x14ac:dyDescent="0.25">
      <c r="J1748" s="32"/>
      <c r="K1748" s="32" t="s">
        <v>344</v>
      </c>
      <c r="L1748" s="32">
        <v>1738</v>
      </c>
      <c r="M1748" s="32" t="s">
        <v>608</v>
      </c>
      <c r="N1748" s="32" t="s">
        <v>670</v>
      </c>
      <c r="O1748" s="32" t="s">
        <v>610</v>
      </c>
      <c r="P1748" s="32" t="s">
        <v>232</v>
      </c>
      <c r="Q1748" s="32" t="s">
        <v>598</v>
      </c>
      <c r="R1748" s="32" t="s">
        <v>224</v>
      </c>
      <c r="S1748" s="37" t="s">
        <v>24</v>
      </c>
      <c r="T1748" s="32">
        <v>4</v>
      </c>
      <c r="U1748" s="33">
        <v>56.5685</v>
      </c>
      <c r="V1748" s="33">
        <v>145.95410000000001</v>
      </c>
      <c r="W1748" s="33">
        <v>442.66669999999999</v>
      </c>
      <c r="X1748" s="33">
        <v>307</v>
      </c>
      <c r="Y1748" s="33">
        <v>434.66669999999999</v>
      </c>
      <c r="Z1748" s="33">
        <v>363</v>
      </c>
      <c r="AA1748" s="33" t="s">
        <v>235</v>
      </c>
      <c r="AB1748" s="33" t="s">
        <v>235</v>
      </c>
      <c r="AC1748" s="33">
        <f>ABS(180-V1748)</f>
        <v>34.045899999999989</v>
      </c>
      <c r="AD1748" s="33" t="s">
        <v>235</v>
      </c>
      <c r="AE1748" s="33" t="s">
        <v>235</v>
      </c>
      <c r="AF1748" s="33" t="s">
        <v>235</v>
      </c>
      <c r="AG1748" s="33" t="s">
        <v>235</v>
      </c>
      <c r="AH1748" s="33" t="s">
        <v>235</v>
      </c>
      <c r="AI1748" s="40" t="s">
        <v>235</v>
      </c>
      <c r="AJ1748" s="40" t="s">
        <v>235</v>
      </c>
    </row>
    <row r="1749" spans="10:36" x14ac:dyDescent="0.25">
      <c r="J1749" s="32"/>
      <c r="K1749" s="32" t="s">
        <v>344</v>
      </c>
      <c r="L1749" s="32">
        <v>1739</v>
      </c>
      <c r="M1749" s="32" t="s">
        <v>608</v>
      </c>
      <c r="N1749" s="32" t="s">
        <v>670</v>
      </c>
      <c r="O1749" s="32" t="s">
        <v>610</v>
      </c>
      <c r="P1749" s="32" t="s">
        <v>232</v>
      </c>
      <c r="Q1749" s="32" t="s">
        <v>598</v>
      </c>
      <c r="R1749" s="32" t="s">
        <v>224</v>
      </c>
      <c r="S1749" s="37" t="s">
        <v>24</v>
      </c>
      <c r="T1749" s="32">
        <v>5</v>
      </c>
      <c r="U1749" s="33">
        <v>57.567399999999999</v>
      </c>
      <c r="V1749" s="33">
        <v>154.9999</v>
      </c>
      <c r="W1749" s="33">
        <v>470.66669999999999</v>
      </c>
      <c r="X1749" s="33">
        <v>308</v>
      </c>
      <c r="Y1749" s="33">
        <v>453.66669999999999</v>
      </c>
      <c r="Z1749" s="33">
        <v>363</v>
      </c>
      <c r="AA1749" s="33" t="s">
        <v>235</v>
      </c>
      <c r="AB1749" s="33" t="s">
        <v>235</v>
      </c>
      <c r="AC1749" s="33">
        <f>ABS(180-V1749)</f>
        <v>25.000100000000003</v>
      </c>
      <c r="AD1749" s="33" t="s">
        <v>235</v>
      </c>
      <c r="AE1749" s="33" t="s">
        <v>235</v>
      </c>
      <c r="AF1749" s="33" t="s">
        <v>235</v>
      </c>
      <c r="AG1749" s="33" t="s">
        <v>235</v>
      </c>
      <c r="AH1749" s="33" t="s">
        <v>235</v>
      </c>
      <c r="AI1749" s="40" t="s">
        <v>235</v>
      </c>
      <c r="AJ1749" s="40" t="s">
        <v>235</v>
      </c>
    </row>
    <row r="1750" spans="10:36" x14ac:dyDescent="0.25">
      <c r="J1750" s="32"/>
      <c r="K1750" s="32" t="s">
        <v>344</v>
      </c>
      <c r="L1750" s="32">
        <v>1740</v>
      </c>
      <c r="M1750" s="32" t="s">
        <v>608</v>
      </c>
      <c r="N1750" s="32" t="s">
        <v>670</v>
      </c>
      <c r="O1750" s="32" t="s">
        <v>610</v>
      </c>
      <c r="P1750" s="32" t="s">
        <v>232</v>
      </c>
      <c r="Q1750" s="32" t="s">
        <v>598</v>
      </c>
      <c r="R1750" s="32" t="s">
        <v>224</v>
      </c>
      <c r="S1750" s="37" t="s">
        <v>24</v>
      </c>
      <c r="T1750" s="32">
        <v>6</v>
      </c>
      <c r="U1750" s="33">
        <v>51.613999999999997</v>
      </c>
      <c r="V1750" s="33">
        <v>173.36160000000001</v>
      </c>
      <c r="W1750" s="33">
        <v>489.66669999999999</v>
      </c>
      <c r="X1750" s="33">
        <v>330</v>
      </c>
      <c r="Y1750" s="33">
        <v>459.66669999999999</v>
      </c>
      <c r="Z1750" s="33">
        <v>372</v>
      </c>
      <c r="AA1750" s="33">
        <f>SQRT(((W1750-W1745)^2)+((X1750-X1745)^2))</f>
        <v>218.01376103356412</v>
      </c>
      <c r="AB1750" s="33">
        <f>SQRT(((Y1748-Y1747)^2)+((Z1748-Z1747)^2))</f>
        <v>99.247166206396045</v>
      </c>
      <c r="AC1750" s="33">
        <f>ABS(180-V1750)</f>
        <v>6.6383999999999901</v>
      </c>
      <c r="AD1750" s="33">
        <v>0</v>
      </c>
      <c r="AE1750" s="33">
        <v>0</v>
      </c>
      <c r="AF1750" s="33">
        <v>0</v>
      </c>
      <c r="AG1750" s="23">
        <f>SQRT((W1750-W1748)^2+(X1750-X1748)^2)</f>
        <v>52.32590180780452</v>
      </c>
      <c r="AH1750" s="23">
        <f>SQRT((W1747-W1745)^2+(X1747-X1745)^2)</f>
        <v>56.859475903318</v>
      </c>
      <c r="AI1750" s="23">
        <f>SQRT(((Y1747-Y1745)^2)+((Z1747-Z1745)^2))</f>
        <v>25.495097567963924</v>
      </c>
      <c r="AJ1750" s="23">
        <f>SQRT(((Y1750-Y1748)^2)+((Z1750-Z1748)^2))</f>
        <v>26.570660511172846</v>
      </c>
    </row>
    <row r="1751" spans="10:36" x14ac:dyDescent="0.25">
      <c r="J1751" s="32"/>
      <c r="K1751" s="32" t="s">
        <v>345</v>
      </c>
      <c r="L1751" s="32">
        <v>1741</v>
      </c>
      <c r="M1751" s="32" t="s">
        <v>608</v>
      </c>
      <c r="N1751" s="32" t="s">
        <v>670</v>
      </c>
      <c r="O1751" s="32" t="s">
        <v>610</v>
      </c>
      <c r="P1751" s="32" t="s">
        <v>232</v>
      </c>
      <c r="Q1751" s="32" t="s">
        <v>598</v>
      </c>
      <c r="R1751" s="32" t="s">
        <v>224</v>
      </c>
      <c r="S1751" s="37" t="s">
        <v>23</v>
      </c>
      <c r="T1751" s="32">
        <v>1</v>
      </c>
      <c r="U1751" s="33">
        <v>52.430900000000001</v>
      </c>
      <c r="V1751" s="33">
        <v>4.3346</v>
      </c>
      <c r="W1751" s="33">
        <v>535.66669999999999</v>
      </c>
      <c r="X1751" s="33">
        <v>325</v>
      </c>
      <c r="Y1751" s="33">
        <v>578.66669999999999</v>
      </c>
      <c r="Z1751" s="33">
        <v>355</v>
      </c>
      <c r="AA1751" s="33" t="s">
        <v>235</v>
      </c>
      <c r="AB1751" s="33" t="s">
        <v>235</v>
      </c>
      <c r="AC1751" s="33">
        <f>V1751</f>
        <v>4.3346</v>
      </c>
      <c r="AD1751" s="33" t="s">
        <v>235</v>
      </c>
      <c r="AE1751" s="33" t="s">
        <v>235</v>
      </c>
      <c r="AF1751" s="33" t="s">
        <v>235</v>
      </c>
      <c r="AG1751" s="33" t="s">
        <v>235</v>
      </c>
      <c r="AH1751" s="33" t="s">
        <v>235</v>
      </c>
      <c r="AI1751" s="33" t="s">
        <v>235</v>
      </c>
      <c r="AJ1751" s="33" t="s">
        <v>235</v>
      </c>
    </row>
    <row r="1752" spans="10:36" x14ac:dyDescent="0.25">
      <c r="J1752" s="32"/>
      <c r="K1752" s="32" t="s">
        <v>345</v>
      </c>
      <c r="L1752" s="32">
        <v>1742</v>
      </c>
      <c r="M1752" s="32" t="s">
        <v>608</v>
      </c>
      <c r="N1752" s="32" t="s">
        <v>670</v>
      </c>
      <c r="O1752" s="32" t="s">
        <v>610</v>
      </c>
      <c r="P1752" s="32" t="s">
        <v>232</v>
      </c>
      <c r="Q1752" s="32" t="s">
        <v>598</v>
      </c>
      <c r="R1752" s="32" t="s">
        <v>224</v>
      </c>
      <c r="S1752" s="37" t="s">
        <v>23</v>
      </c>
      <c r="T1752" s="32">
        <v>2</v>
      </c>
      <c r="U1752" s="33">
        <v>59.816400000000002</v>
      </c>
      <c r="V1752" s="33">
        <v>21.221</v>
      </c>
      <c r="W1752" s="33">
        <v>548.66669999999999</v>
      </c>
      <c r="X1752" s="33">
        <v>298</v>
      </c>
      <c r="Y1752" s="33">
        <v>585.66669999999999</v>
      </c>
      <c r="Z1752" s="33">
        <v>345</v>
      </c>
      <c r="AA1752" s="33" t="s">
        <v>235</v>
      </c>
      <c r="AB1752" s="33" t="s">
        <v>235</v>
      </c>
      <c r="AC1752" s="33">
        <f>V1752</f>
        <v>21.221</v>
      </c>
      <c r="AD1752" s="33" t="s">
        <v>235</v>
      </c>
      <c r="AE1752" s="33" t="s">
        <v>235</v>
      </c>
      <c r="AF1752" s="33" t="s">
        <v>235</v>
      </c>
      <c r="AG1752" s="33" t="s">
        <v>235</v>
      </c>
      <c r="AH1752" s="33" t="s">
        <v>235</v>
      </c>
      <c r="AI1752" s="33" t="s">
        <v>235</v>
      </c>
      <c r="AJ1752" s="33" t="s">
        <v>235</v>
      </c>
    </row>
    <row r="1753" spans="10:36" x14ac:dyDescent="0.25">
      <c r="J1753" s="32"/>
      <c r="K1753" s="32" t="s">
        <v>345</v>
      </c>
      <c r="L1753" s="32">
        <v>1743</v>
      </c>
      <c r="M1753" s="32" t="s">
        <v>608</v>
      </c>
      <c r="N1753" s="32" t="s">
        <v>670</v>
      </c>
      <c r="O1753" s="32" t="s">
        <v>610</v>
      </c>
      <c r="P1753" s="32" t="s">
        <v>232</v>
      </c>
      <c r="Q1753" s="32" t="s">
        <v>598</v>
      </c>
      <c r="R1753" s="32" t="s">
        <v>224</v>
      </c>
      <c r="S1753" s="37" t="s">
        <v>23</v>
      </c>
      <c r="T1753" s="32">
        <v>3</v>
      </c>
      <c r="U1753" s="33">
        <v>52</v>
      </c>
      <c r="V1753" s="33">
        <v>36.812199999999997</v>
      </c>
      <c r="W1753" s="33">
        <v>579.66669999999999</v>
      </c>
      <c r="X1753" s="33">
        <v>292</v>
      </c>
      <c r="Y1753" s="33">
        <v>599.66669999999999</v>
      </c>
      <c r="Z1753" s="33">
        <v>340</v>
      </c>
      <c r="AA1753" s="33" t="s">
        <v>235</v>
      </c>
      <c r="AB1753" s="33" t="s">
        <v>235</v>
      </c>
      <c r="AC1753" s="33">
        <f>V1753</f>
        <v>36.812199999999997</v>
      </c>
      <c r="AD1753" s="33" t="s">
        <v>235</v>
      </c>
      <c r="AE1753" s="33" t="s">
        <v>235</v>
      </c>
      <c r="AF1753" s="33" t="s">
        <v>235</v>
      </c>
      <c r="AG1753" s="40" t="s">
        <v>235</v>
      </c>
      <c r="AH1753" s="40" t="s">
        <v>235</v>
      </c>
      <c r="AI1753" s="40" t="s">
        <v>235</v>
      </c>
      <c r="AJ1753" s="40" t="s">
        <v>235</v>
      </c>
    </row>
    <row r="1754" spans="10:36" x14ac:dyDescent="0.25">
      <c r="J1754" s="32"/>
      <c r="K1754" s="32" t="s">
        <v>345</v>
      </c>
      <c r="L1754" s="32">
        <v>1744</v>
      </c>
      <c r="M1754" s="32" t="s">
        <v>608</v>
      </c>
      <c r="N1754" s="32" t="s">
        <v>670</v>
      </c>
      <c r="O1754" s="32" t="s">
        <v>610</v>
      </c>
      <c r="P1754" s="32" t="s">
        <v>232</v>
      </c>
      <c r="Q1754" s="32" t="s">
        <v>598</v>
      </c>
      <c r="R1754" s="32" t="s">
        <v>224</v>
      </c>
      <c r="S1754" s="37" t="s">
        <v>24</v>
      </c>
      <c r="T1754" s="32">
        <v>4</v>
      </c>
      <c r="U1754" s="33">
        <v>52.009599999999999</v>
      </c>
      <c r="V1754" s="33">
        <v>150.53380000000001</v>
      </c>
      <c r="W1754" s="33">
        <v>738.66669999999999</v>
      </c>
      <c r="X1754" s="33">
        <v>385</v>
      </c>
      <c r="Y1754" s="33">
        <v>686.66669999999999</v>
      </c>
      <c r="Z1754" s="33">
        <v>384</v>
      </c>
      <c r="AA1754" s="33" t="s">
        <v>235</v>
      </c>
      <c r="AB1754" s="33" t="s">
        <v>235</v>
      </c>
      <c r="AC1754" s="33">
        <f>ABS(180-V1754)</f>
        <v>29.466199999999986</v>
      </c>
      <c r="AD1754" s="33" t="s">
        <v>235</v>
      </c>
      <c r="AE1754" s="33" t="s">
        <v>235</v>
      </c>
      <c r="AF1754" s="33" t="s">
        <v>235</v>
      </c>
      <c r="AG1754" s="40" t="s">
        <v>235</v>
      </c>
      <c r="AH1754" s="40" t="s">
        <v>235</v>
      </c>
      <c r="AI1754" s="40" t="s">
        <v>235</v>
      </c>
      <c r="AJ1754" s="40" t="s">
        <v>235</v>
      </c>
    </row>
    <row r="1755" spans="10:36" x14ac:dyDescent="0.25">
      <c r="J1755" s="32"/>
      <c r="K1755" s="32" t="s">
        <v>345</v>
      </c>
      <c r="L1755" s="32">
        <v>1745</v>
      </c>
      <c r="M1755" s="32" t="s">
        <v>608</v>
      </c>
      <c r="N1755" s="32" t="s">
        <v>670</v>
      </c>
      <c r="O1755" s="32" t="s">
        <v>610</v>
      </c>
      <c r="P1755" s="32" t="s">
        <v>232</v>
      </c>
      <c r="Q1755" s="32" t="s">
        <v>598</v>
      </c>
      <c r="R1755" s="32" t="s">
        <v>224</v>
      </c>
      <c r="S1755" s="37" t="s">
        <v>24</v>
      </c>
      <c r="T1755" s="32">
        <v>5</v>
      </c>
      <c r="U1755" s="33">
        <v>58.940600000000003</v>
      </c>
      <c r="V1755" s="33">
        <v>164.1756</v>
      </c>
      <c r="W1755" s="33">
        <v>744.66669999999999</v>
      </c>
      <c r="X1755" s="33">
        <v>417</v>
      </c>
      <c r="Y1755" s="33">
        <v>687.66669999999999</v>
      </c>
      <c r="Z1755" s="33">
        <v>402</v>
      </c>
      <c r="AA1755" s="33" t="s">
        <v>235</v>
      </c>
      <c r="AB1755" s="33" t="s">
        <v>235</v>
      </c>
      <c r="AC1755" s="33">
        <f>ABS(180-V1755)</f>
        <v>15.824399999999997</v>
      </c>
      <c r="AD1755" s="33" t="s">
        <v>235</v>
      </c>
      <c r="AE1755" s="33" t="s">
        <v>235</v>
      </c>
      <c r="AF1755" s="33" t="s">
        <v>235</v>
      </c>
      <c r="AG1755" s="40" t="s">
        <v>235</v>
      </c>
      <c r="AH1755" s="40" t="s">
        <v>235</v>
      </c>
      <c r="AI1755" s="40" t="s">
        <v>235</v>
      </c>
      <c r="AJ1755" s="40" t="s">
        <v>235</v>
      </c>
    </row>
    <row r="1756" spans="10:36" x14ac:dyDescent="0.25">
      <c r="J1756" s="32"/>
      <c r="K1756" s="32" t="s">
        <v>345</v>
      </c>
      <c r="L1756" s="32">
        <v>1746</v>
      </c>
      <c r="M1756" s="32" t="s">
        <v>608</v>
      </c>
      <c r="N1756" s="32" t="s">
        <v>670</v>
      </c>
      <c r="O1756" s="32" t="s">
        <v>610</v>
      </c>
      <c r="P1756" s="32" t="s">
        <v>232</v>
      </c>
      <c r="Q1756" s="32" t="s">
        <v>598</v>
      </c>
      <c r="R1756" s="32" t="s">
        <v>224</v>
      </c>
      <c r="S1756" s="37" t="s">
        <v>24</v>
      </c>
      <c r="T1756" s="32">
        <v>6</v>
      </c>
      <c r="U1756" s="33">
        <v>53.338500000000003</v>
      </c>
      <c r="V1756" s="33">
        <v>179.84309999999999</v>
      </c>
      <c r="W1756" s="33">
        <v>727.66669999999999</v>
      </c>
      <c r="X1756" s="33">
        <v>440</v>
      </c>
      <c r="Y1756" s="33">
        <v>681.66669999999999</v>
      </c>
      <c r="Z1756" s="33">
        <v>413</v>
      </c>
      <c r="AA1756" s="33">
        <f>SQRT(((W1756-W1751)^2)+((X1756-X1751)^2))</f>
        <v>223.80571931923456</v>
      </c>
      <c r="AB1756" s="33">
        <f>SQRT(((Y1754-Y1753)^2)+((Z1754-Z1753)^2))</f>
        <v>97.49358953285082</v>
      </c>
      <c r="AC1756" s="33">
        <f>ABS(180-V1756)</f>
        <v>0.15690000000000737</v>
      </c>
      <c r="AD1756" s="33">
        <v>0</v>
      </c>
      <c r="AE1756" s="33">
        <v>0</v>
      </c>
      <c r="AF1756" s="33">
        <v>0</v>
      </c>
      <c r="AG1756" s="23">
        <f>SQRT((W1756-W1754)^2+(X1756-X1754)^2)</f>
        <v>56.089214649520635</v>
      </c>
      <c r="AH1756" s="23">
        <f>SQRT((W1753-W1751)^2+(X1753-X1751)^2)</f>
        <v>55</v>
      </c>
      <c r="AI1756" s="23">
        <f>SQRT(((Y1753-Y1751)^2)+((Z1753-Z1751)^2))</f>
        <v>25.80697580112788</v>
      </c>
      <c r="AJ1756" s="23">
        <f>SQRT(((Y1756-Y1754)^2)+((Z1756-Z1754)^2))</f>
        <v>29.427877939124322</v>
      </c>
    </row>
    <row r="1757" spans="10:36" x14ac:dyDescent="0.25">
      <c r="J1757" s="32"/>
      <c r="K1757" s="32" t="s">
        <v>346</v>
      </c>
      <c r="L1757" s="32">
        <v>1747</v>
      </c>
      <c r="M1757" s="32" t="s">
        <v>608</v>
      </c>
      <c r="N1757" s="32" t="s">
        <v>670</v>
      </c>
      <c r="O1757" s="32" t="s">
        <v>610</v>
      </c>
      <c r="P1757" s="32" t="s">
        <v>232</v>
      </c>
      <c r="Q1757" s="32" t="s">
        <v>598</v>
      </c>
      <c r="R1757" s="32" t="s">
        <v>224</v>
      </c>
      <c r="S1757" s="37" t="s">
        <v>23</v>
      </c>
      <c r="T1757" s="32">
        <v>1</v>
      </c>
      <c r="U1757" s="33">
        <v>42.19</v>
      </c>
      <c r="V1757" s="33">
        <v>0.65239999999999998</v>
      </c>
      <c r="W1757" s="33">
        <v>415.66669999999999</v>
      </c>
      <c r="X1757" s="33">
        <v>392</v>
      </c>
      <c r="Y1757" s="33">
        <v>457.66669999999999</v>
      </c>
      <c r="Z1757" s="33">
        <v>388</v>
      </c>
      <c r="AA1757" s="33" t="s">
        <v>235</v>
      </c>
      <c r="AB1757" s="33" t="s">
        <v>235</v>
      </c>
      <c r="AC1757" s="33">
        <f>V1757</f>
        <v>0.65239999999999998</v>
      </c>
      <c r="AD1757" s="33" t="s">
        <v>235</v>
      </c>
      <c r="AE1757" s="33" t="s">
        <v>235</v>
      </c>
      <c r="AF1757" s="33" t="s">
        <v>235</v>
      </c>
      <c r="AG1757" s="33" t="s">
        <v>235</v>
      </c>
      <c r="AH1757" s="33" t="s">
        <v>235</v>
      </c>
      <c r="AI1757" s="33" t="s">
        <v>235</v>
      </c>
      <c r="AJ1757" s="33" t="s">
        <v>235</v>
      </c>
    </row>
    <row r="1758" spans="10:36" x14ac:dyDescent="0.25">
      <c r="J1758" s="32"/>
      <c r="K1758" s="32" t="s">
        <v>346</v>
      </c>
      <c r="L1758" s="32">
        <v>1748</v>
      </c>
      <c r="M1758" s="32" t="s">
        <v>608</v>
      </c>
      <c r="N1758" s="32" t="s">
        <v>670</v>
      </c>
      <c r="O1758" s="32" t="s">
        <v>610</v>
      </c>
      <c r="P1758" s="32" t="s">
        <v>232</v>
      </c>
      <c r="Q1758" s="32" t="s">
        <v>598</v>
      </c>
      <c r="R1758" s="32" t="s">
        <v>224</v>
      </c>
      <c r="S1758" s="37" t="s">
        <v>23</v>
      </c>
      <c r="T1758" s="32">
        <v>2</v>
      </c>
      <c r="U1758" s="33">
        <v>45.891199999999998</v>
      </c>
      <c r="V1758" s="33">
        <v>17.402699999999999</v>
      </c>
      <c r="W1758" s="33">
        <v>409.66669999999999</v>
      </c>
      <c r="X1758" s="33">
        <v>371</v>
      </c>
      <c r="Y1758" s="33">
        <v>454.66669999999999</v>
      </c>
      <c r="Z1758" s="33">
        <v>380</v>
      </c>
      <c r="AA1758" s="33" t="s">
        <v>235</v>
      </c>
      <c r="AB1758" s="33" t="s">
        <v>235</v>
      </c>
      <c r="AC1758" s="33">
        <f>V1758</f>
        <v>17.402699999999999</v>
      </c>
      <c r="AD1758" s="33" t="s">
        <v>235</v>
      </c>
      <c r="AE1758" s="33" t="s">
        <v>235</v>
      </c>
      <c r="AF1758" s="33" t="s">
        <v>235</v>
      </c>
      <c r="AG1758" s="33" t="s">
        <v>235</v>
      </c>
      <c r="AH1758" s="33" t="s">
        <v>235</v>
      </c>
      <c r="AI1758" s="33" t="s">
        <v>235</v>
      </c>
      <c r="AJ1758" s="33" t="s">
        <v>235</v>
      </c>
    </row>
    <row r="1759" spans="10:36" x14ac:dyDescent="0.25">
      <c r="J1759" s="32"/>
      <c r="K1759" s="32" t="s">
        <v>346</v>
      </c>
      <c r="L1759" s="32">
        <v>1749</v>
      </c>
      <c r="M1759" s="32" t="s">
        <v>608</v>
      </c>
      <c r="N1759" s="32" t="s">
        <v>670</v>
      </c>
      <c r="O1759" s="32" t="s">
        <v>610</v>
      </c>
      <c r="P1759" s="32" t="s">
        <v>232</v>
      </c>
      <c r="Q1759" s="32" t="s">
        <v>598</v>
      </c>
      <c r="R1759" s="32" t="s">
        <v>224</v>
      </c>
      <c r="S1759" s="37" t="s">
        <v>23</v>
      </c>
      <c r="T1759" s="32">
        <v>3</v>
      </c>
      <c r="U1759" s="33">
        <v>42.047600000000003</v>
      </c>
      <c r="V1759" s="33">
        <v>31.4389</v>
      </c>
      <c r="W1759" s="33">
        <v>424.66669999999999</v>
      </c>
      <c r="X1759" s="33">
        <v>349</v>
      </c>
      <c r="Y1759" s="33">
        <v>462.66669999999999</v>
      </c>
      <c r="Z1759" s="33">
        <v>367</v>
      </c>
      <c r="AA1759" s="33" t="s">
        <v>235</v>
      </c>
      <c r="AB1759" s="33" t="s">
        <v>235</v>
      </c>
      <c r="AC1759" s="33">
        <f>V1759</f>
        <v>31.4389</v>
      </c>
      <c r="AD1759" s="33" t="s">
        <v>235</v>
      </c>
      <c r="AE1759" s="33" t="s">
        <v>235</v>
      </c>
      <c r="AF1759" s="33" t="s">
        <v>235</v>
      </c>
      <c r="AG1759" s="33" t="s">
        <v>235</v>
      </c>
      <c r="AH1759" s="33" t="s">
        <v>235</v>
      </c>
      <c r="AI1759" s="40" t="s">
        <v>235</v>
      </c>
      <c r="AJ1759" s="40" t="s">
        <v>235</v>
      </c>
    </row>
    <row r="1760" spans="10:36" x14ac:dyDescent="0.25">
      <c r="J1760" s="32"/>
      <c r="K1760" s="32" t="s">
        <v>346</v>
      </c>
      <c r="L1760" s="32">
        <v>1750</v>
      </c>
      <c r="M1760" s="32" t="s">
        <v>608</v>
      </c>
      <c r="N1760" s="32" t="s">
        <v>670</v>
      </c>
      <c r="O1760" s="32" t="s">
        <v>610</v>
      </c>
      <c r="P1760" s="32" t="s">
        <v>232</v>
      </c>
      <c r="Q1760" s="32" t="s">
        <v>598</v>
      </c>
      <c r="R1760" s="32" t="s">
        <v>224</v>
      </c>
      <c r="S1760" s="37" t="s">
        <v>24</v>
      </c>
      <c r="T1760" s="32">
        <v>4</v>
      </c>
      <c r="U1760" s="33">
        <v>40.607900000000001</v>
      </c>
      <c r="V1760" s="33">
        <v>148.09399999999999</v>
      </c>
      <c r="W1760" s="33">
        <v>600.66669999999999</v>
      </c>
      <c r="X1760" s="33">
        <v>331</v>
      </c>
      <c r="Y1760" s="33">
        <v>568.66669999999999</v>
      </c>
      <c r="Z1760" s="33">
        <v>356</v>
      </c>
      <c r="AA1760" s="33" t="s">
        <v>235</v>
      </c>
      <c r="AB1760" s="33" t="s">
        <v>235</v>
      </c>
      <c r="AC1760" s="33">
        <f>ABS(180-V1760)</f>
        <v>31.906000000000006</v>
      </c>
      <c r="AD1760" s="33" t="s">
        <v>235</v>
      </c>
      <c r="AE1760" s="33" t="s">
        <v>235</v>
      </c>
      <c r="AF1760" s="33" t="s">
        <v>235</v>
      </c>
      <c r="AG1760" s="33" t="s">
        <v>235</v>
      </c>
      <c r="AH1760" s="33" t="s">
        <v>235</v>
      </c>
      <c r="AI1760" s="40" t="s">
        <v>235</v>
      </c>
      <c r="AJ1760" s="40" t="s">
        <v>235</v>
      </c>
    </row>
    <row r="1761" spans="10:36" x14ac:dyDescent="0.25">
      <c r="J1761" s="32"/>
      <c r="K1761" s="32" t="s">
        <v>346</v>
      </c>
      <c r="L1761" s="32">
        <v>1751</v>
      </c>
      <c r="M1761" s="32" t="s">
        <v>608</v>
      </c>
      <c r="N1761" s="32" t="s">
        <v>670</v>
      </c>
      <c r="O1761" s="32" t="s">
        <v>610</v>
      </c>
      <c r="P1761" s="32" t="s">
        <v>232</v>
      </c>
      <c r="Q1761" s="32" t="s">
        <v>598</v>
      </c>
      <c r="R1761" s="32" t="s">
        <v>224</v>
      </c>
      <c r="S1761" s="37" t="s">
        <v>24</v>
      </c>
      <c r="T1761" s="32">
        <v>5</v>
      </c>
      <c r="U1761" s="33">
        <v>47.759799999999998</v>
      </c>
      <c r="V1761" s="33">
        <v>166.5196</v>
      </c>
      <c r="W1761" s="33">
        <v>620.66669999999999</v>
      </c>
      <c r="X1761" s="33">
        <v>350</v>
      </c>
      <c r="Y1761" s="33">
        <v>575.66669999999999</v>
      </c>
      <c r="Z1761" s="33">
        <v>366</v>
      </c>
      <c r="AA1761" s="33" t="s">
        <v>235</v>
      </c>
      <c r="AB1761" s="33" t="s">
        <v>235</v>
      </c>
      <c r="AC1761" s="33">
        <f>ABS(180-V1761)</f>
        <v>13.480400000000003</v>
      </c>
      <c r="AD1761" s="33" t="s">
        <v>235</v>
      </c>
      <c r="AE1761" s="33" t="s">
        <v>235</v>
      </c>
      <c r="AF1761" s="33" t="s">
        <v>235</v>
      </c>
      <c r="AG1761" s="33" t="s">
        <v>235</v>
      </c>
      <c r="AH1761" s="33" t="s">
        <v>235</v>
      </c>
      <c r="AI1761" s="40" t="s">
        <v>235</v>
      </c>
      <c r="AJ1761" s="40" t="s">
        <v>235</v>
      </c>
    </row>
    <row r="1762" spans="10:36" x14ac:dyDescent="0.25">
      <c r="J1762" s="32"/>
      <c r="K1762" s="32" t="s">
        <v>346</v>
      </c>
      <c r="L1762" s="32">
        <v>1752</v>
      </c>
      <c r="M1762" s="32" t="s">
        <v>608</v>
      </c>
      <c r="N1762" s="32" t="s">
        <v>670</v>
      </c>
      <c r="O1762" s="32" t="s">
        <v>610</v>
      </c>
      <c r="P1762" s="32" t="s">
        <v>232</v>
      </c>
      <c r="Q1762" s="32" t="s">
        <v>598</v>
      </c>
      <c r="R1762" s="32" t="s">
        <v>224</v>
      </c>
      <c r="S1762" s="37" t="s">
        <v>24</v>
      </c>
      <c r="T1762" s="32">
        <v>6</v>
      </c>
      <c r="U1762" s="33">
        <v>43.185600000000001</v>
      </c>
      <c r="V1762" s="33">
        <v>179.2218</v>
      </c>
      <c r="W1762" s="33">
        <v>620.66669999999999</v>
      </c>
      <c r="X1762" s="33">
        <v>372</v>
      </c>
      <c r="Y1762" s="33">
        <v>577.66669999999999</v>
      </c>
      <c r="Z1762" s="33">
        <v>376</v>
      </c>
      <c r="AA1762" s="33">
        <f>SQRT(((W1762-W1757)^2)+((X1762-X1757)^2))</f>
        <v>205.9732992404598</v>
      </c>
      <c r="AB1762" s="33">
        <f>SQRT(((Y1760-Y1759)^2)+((Z1760-Z1759)^2))</f>
        <v>106.56922632730333</v>
      </c>
      <c r="AC1762" s="33">
        <f>ABS(180-V1762)</f>
        <v>0.77819999999999823</v>
      </c>
      <c r="AD1762" s="33">
        <v>0</v>
      </c>
      <c r="AE1762" s="33">
        <v>0</v>
      </c>
      <c r="AF1762" s="33">
        <v>0</v>
      </c>
      <c r="AG1762" s="23">
        <f>SQRT((W1762-W1760)^2+(X1762-X1760)^2)</f>
        <v>45.617978911828175</v>
      </c>
      <c r="AH1762" s="23">
        <f>SQRT((W1759-W1757)^2+(X1759-X1757)^2)</f>
        <v>43.931765272977593</v>
      </c>
      <c r="AI1762" s="23">
        <f>SQRT(((Y1759-Y1757)^2)+((Z1759-Z1757)^2))</f>
        <v>21.587033144922902</v>
      </c>
      <c r="AJ1762" s="23">
        <f>SQRT(((Y1762-Y1760)^2)+((Z1762-Z1760)^2))</f>
        <v>21.931712199461309</v>
      </c>
    </row>
    <row r="1763" spans="10:36" x14ac:dyDescent="0.25">
      <c r="J1763" s="32"/>
      <c r="K1763" s="32" t="s">
        <v>347</v>
      </c>
      <c r="L1763" s="32">
        <v>1753</v>
      </c>
      <c r="M1763" s="32" t="s">
        <v>608</v>
      </c>
      <c r="N1763" s="32" t="s">
        <v>670</v>
      </c>
      <c r="O1763" s="32" t="s">
        <v>610</v>
      </c>
      <c r="P1763" s="32" t="s">
        <v>232</v>
      </c>
      <c r="Q1763" s="32" t="s">
        <v>598</v>
      </c>
      <c r="R1763" s="32" t="s">
        <v>224</v>
      </c>
      <c r="S1763" s="37" t="s">
        <v>23</v>
      </c>
      <c r="T1763" s="32">
        <v>1</v>
      </c>
      <c r="U1763" s="33">
        <v>35.805</v>
      </c>
      <c r="V1763" s="33">
        <v>1.827</v>
      </c>
      <c r="W1763" s="33">
        <v>298.66669999999999</v>
      </c>
      <c r="X1763" s="33">
        <v>454</v>
      </c>
      <c r="Y1763" s="33">
        <v>327.66669999999999</v>
      </c>
      <c r="Z1763" s="33">
        <v>433</v>
      </c>
      <c r="AA1763" s="33" t="s">
        <v>235</v>
      </c>
      <c r="AB1763" s="33" t="s">
        <v>235</v>
      </c>
      <c r="AC1763" s="33">
        <f>V1763</f>
        <v>1.827</v>
      </c>
      <c r="AD1763" s="33" t="s">
        <v>235</v>
      </c>
      <c r="AE1763" s="33" t="s">
        <v>235</v>
      </c>
      <c r="AF1763" s="33" t="s">
        <v>235</v>
      </c>
      <c r="AG1763" s="33" t="s">
        <v>235</v>
      </c>
      <c r="AH1763" s="33" t="s">
        <v>235</v>
      </c>
      <c r="AI1763" s="33" t="s">
        <v>235</v>
      </c>
      <c r="AJ1763" s="33" t="s">
        <v>235</v>
      </c>
    </row>
    <row r="1764" spans="10:36" x14ac:dyDescent="0.25">
      <c r="J1764" s="32"/>
      <c r="K1764" s="32" t="s">
        <v>347</v>
      </c>
      <c r="L1764" s="32">
        <v>1754</v>
      </c>
      <c r="M1764" s="32" t="s">
        <v>608</v>
      </c>
      <c r="N1764" s="32" t="s">
        <v>670</v>
      </c>
      <c r="O1764" s="32" t="s">
        <v>610</v>
      </c>
      <c r="P1764" s="32" t="s">
        <v>232</v>
      </c>
      <c r="Q1764" s="32" t="s">
        <v>598</v>
      </c>
      <c r="R1764" s="32" t="s">
        <v>224</v>
      </c>
      <c r="S1764" s="37" t="s">
        <v>23</v>
      </c>
      <c r="T1764" s="32">
        <v>2</v>
      </c>
      <c r="U1764" s="33">
        <v>39.293799999999997</v>
      </c>
      <c r="V1764" s="33">
        <v>22.993200000000002</v>
      </c>
      <c r="W1764" s="33">
        <v>286.66669999999999</v>
      </c>
      <c r="X1764" s="33">
        <v>439</v>
      </c>
      <c r="Y1764" s="33">
        <v>324.66669999999999</v>
      </c>
      <c r="Z1764" s="33">
        <v>429</v>
      </c>
      <c r="AA1764" s="33" t="s">
        <v>235</v>
      </c>
      <c r="AB1764" s="33" t="s">
        <v>235</v>
      </c>
      <c r="AC1764" s="33">
        <f>V1764</f>
        <v>22.993200000000002</v>
      </c>
      <c r="AD1764" s="33" t="s">
        <v>235</v>
      </c>
      <c r="AE1764" s="33" t="s">
        <v>235</v>
      </c>
      <c r="AF1764" s="33" t="s">
        <v>235</v>
      </c>
      <c r="AG1764" s="33" t="s">
        <v>235</v>
      </c>
      <c r="AH1764" s="33" t="s">
        <v>235</v>
      </c>
      <c r="AI1764" s="33" t="s">
        <v>235</v>
      </c>
      <c r="AJ1764" s="33" t="s">
        <v>235</v>
      </c>
    </row>
    <row r="1765" spans="10:36" x14ac:dyDescent="0.25">
      <c r="J1765" s="32"/>
      <c r="K1765" s="32" t="s">
        <v>347</v>
      </c>
      <c r="L1765" s="32">
        <v>1755</v>
      </c>
      <c r="M1765" s="32" t="s">
        <v>608</v>
      </c>
      <c r="N1765" s="32" t="s">
        <v>670</v>
      </c>
      <c r="O1765" s="32" t="s">
        <v>610</v>
      </c>
      <c r="P1765" s="32" t="s">
        <v>232</v>
      </c>
      <c r="Q1765" s="32" t="s">
        <v>598</v>
      </c>
      <c r="R1765" s="32" t="s">
        <v>224</v>
      </c>
      <c r="S1765" s="37" t="s">
        <v>23</v>
      </c>
      <c r="T1765" s="32">
        <v>3</v>
      </c>
      <c r="U1765" s="33">
        <v>37.013500000000001</v>
      </c>
      <c r="V1765" s="33">
        <v>36.188600000000001</v>
      </c>
      <c r="W1765" s="33">
        <v>289.66669999999999</v>
      </c>
      <c r="X1765" s="33">
        <v>418</v>
      </c>
      <c r="Y1765" s="33">
        <v>326.66669999999999</v>
      </c>
      <c r="Z1765" s="33">
        <v>417</v>
      </c>
      <c r="AA1765" s="33" t="s">
        <v>235</v>
      </c>
      <c r="AB1765" s="33" t="s">
        <v>235</v>
      </c>
      <c r="AC1765" s="33">
        <f>V1765</f>
        <v>36.188600000000001</v>
      </c>
      <c r="AD1765" s="33" t="s">
        <v>235</v>
      </c>
      <c r="AE1765" s="33" t="s">
        <v>235</v>
      </c>
      <c r="AF1765" s="33" t="s">
        <v>235</v>
      </c>
      <c r="AG1765" s="40" t="s">
        <v>235</v>
      </c>
      <c r="AH1765" s="40" t="s">
        <v>235</v>
      </c>
      <c r="AI1765" s="40" t="s">
        <v>235</v>
      </c>
      <c r="AJ1765" s="40" t="s">
        <v>235</v>
      </c>
    </row>
    <row r="1766" spans="10:36" x14ac:dyDescent="0.25">
      <c r="J1766" s="32"/>
      <c r="K1766" s="32" t="s">
        <v>347</v>
      </c>
      <c r="L1766" s="32">
        <v>1756</v>
      </c>
      <c r="M1766" s="32" t="s">
        <v>608</v>
      </c>
      <c r="N1766" s="32" t="s">
        <v>670</v>
      </c>
      <c r="O1766" s="32" t="s">
        <v>610</v>
      </c>
      <c r="P1766" s="32" t="s">
        <v>232</v>
      </c>
      <c r="Q1766" s="32" t="s">
        <v>598</v>
      </c>
      <c r="R1766" s="32" t="s">
        <v>224</v>
      </c>
      <c r="S1766" s="37" t="s">
        <v>24</v>
      </c>
      <c r="T1766" s="32">
        <v>4</v>
      </c>
      <c r="U1766" s="33">
        <v>35.9026</v>
      </c>
      <c r="V1766" s="33">
        <v>140.61179999999999</v>
      </c>
      <c r="W1766" s="33">
        <v>402.66669999999999</v>
      </c>
      <c r="X1766" s="33">
        <v>330</v>
      </c>
      <c r="Y1766" s="33">
        <v>394.66669999999999</v>
      </c>
      <c r="Z1766" s="33">
        <v>365</v>
      </c>
      <c r="AA1766" s="33" t="s">
        <v>235</v>
      </c>
      <c r="AB1766" s="33" t="s">
        <v>235</v>
      </c>
      <c r="AC1766" s="33">
        <f>ABS(180-V1766)</f>
        <v>39.388200000000012</v>
      </c>
      <c r="AD1766" s="33" t="s">
        <v>235</v>
      </c>
      <c r="AE1766" s="33" t="s">
        <v>235</v>
      </c>
      <c r="AF1766" s="33" t="s">
        <v>235</v>
      </c>
      <c r="AG1766" s="40" t="s">
        <v>235</v>
      </c>
      <c r="AH1766" s="40" t="s">
        <v>235</v>
      </c>
      <c r="AI1766" s="40" t="s">
        <v>235</v>
      </c>
      <c r="AJ1766" s="40" t="s">
        <v>235</v>
      </c>
    </row>
    <row r="1767" spans="10:36" x14ac:dyDescent="0.25">
      <c r="J1767" s="32"/>
      <c r="K1767" s="32" t="s">
        <v>347</v>
      </c>
      <c r="L1767" s="32">
        <v>1757</v>
      </c>
      <c r="M1767" s="32" t="s">
        <v>608</v>
      </c>
      <c r="N1767" s="32" t="s">
        <v>670</v>
      </c>
      <c r="O1767" s="32" t="s">
        <v>610</v>
      </c>
      <c r="P1767" s="32" t="s">
        <v>232</v>
      </c>
      <c r="Q1767" s="32" t="s">
        <v>598</v>
      </c>
      <c r="R1767" s="32" t="s">
        <v>224</v>
      </c>
      <c r="S1767" s="37" t="s">
        <v>24</v>
      </c>
      <c r="T1767" s="32">
        <v>5</v>
      </c>
      <c r="U1767" s="33">
        <v>38.470799999999997</v>
      </c>
      <c r="V1767" s="33">
        <v>155.63399999999999</v>
      </c>
      <c r="W1767" s="33">
        <v>423.66669999999999</v>
      </c>
      <c r="X1767" s="33">
        <v>329</v>
      </c>
      <c r="Y1767" s="33">
        <v>405.66669999999999</v>
      </c>
      <c r="Z1767" s="33">
        <v>363</v>
      </c>
      <c r="AA1767" s="33" t="s">
        <v>235</v>
      </c>
      <c r="AB1767" s="33" t="s">
        <v>235</v>
      </c>
      <c r="AC1767" s="33">
        <f>ABS(180-V1767)</f>
        <v>24.366000000000014</v>
      </c>
      <c r="AD1767" s="33" t="s">
        <v>235</v>
      </c>
      <c r="AE1767" s="33" t="s">
        <v>235</v>
      </c>
      <c r="AF1767" s="33" t="s">
        <v>235</v>
      </c>
      <c r="AG1767" s="40" t="s">
        <v>235</v>
      </c>
      <c r="AH1767" s="40" t="s">
        <v>235</v>
      </c>
      <c r="AI1767" s="40" t="s">
        <v>235</v>
      </c>
      <c r="AJ1767" s="40" t="s">
        <v>235</v>
      </c>
    </row>
    <row r="1768" spans="10:36" x14ac:dyDescent="0.25">
      <c r="J1768" s="32"/>
      <c r="K1768" s="32" t="s">
        <v>347</v>
      </c>
      <c r="L1768" s="32">
        <v>1758</v>
      </c>
      <c r="M1768" s="32" t="s">
        <v>608</v>
      </c>
      <c r="N1768" s="32" t="s">
        <v>670</v>
      </c>
      <c r="O1768" s="32" t="s">
        <v>610</v>
      </c>
      <c r="P1768" s="32" t="s">
        <v>232</v>
      </c>
      <c r="Q1768" s="32" t="s">
        <v>598</v>
      </c>
      <c r="R1768" s="32" t="s">
        <v>224</v>
      </c>
      <c r="S1768" s="37" t="s">
        <v>24</v>
      </c>
      <c r="T1768" s="32">
        <v>6</v>
      </c>
      <c r="U1768" s="33">
        <v>36.1248</v>
      </c>
      <c r="V1768" s="33">
        <v>176.10319999999999</v>
      </c>
      <c r="W1768" s="33">
        <v>436.66669999999999</v>
      </c>
      <c r="X1768" s="33">
        <v>346</v>
      </c>
      <c r="Y1768" s="33">
        <v>409.66669999999999</v>
      </c>
      <c r="Z1768" s="33">
        <v>370</v>
      </c>
      <c r="AA1768" s="33">
        <f>SQRT(((W1768-W1763)^2)+((X1768-X1763)^2))</f>
        <v>175.23698239812279</v>
      </c>
      <c r="AB1768" s="33">
        <f>SQRT(((Y1766-Y1765)^2)+((Z1766-Z1765)^2))</f>
        <v>85.603738236130781</v>
      </c>
      <c r="AC1768" s="33">
        <f>ABS(180-V1768)</f>
        <v>3.8968000000000131</v>
      </c>
      <c r="AD1768" s="33">
        <v>0</v>
      </c>
      <c r="AE1768" s="33">
        <v>0</v>
      </c>
      <c r="AF1768" s="33">
        <v>0</v>
      </c>
      <c r="AG1768" s="23">
        <f>SQRT((W1768-W1766)^2+(X1768-X1766)^2)</f>
        <v>37.576588456111871</v>
      </c>
      <c r="AH1768" s="23">
        <f>SQRT((W1765-W1763)^2+(X1765-X1763)^2)</f>
        <v>37.107950630558946</v>
      </c>
      <c r="AI1768" s="23">
        <f>SQRT(((Y1765-Y1763)^2)+((Z1765-Z1763)^2))</f>
        <v>16.031219541881399</v>
      </c>
      <c r="AJ1768" s="23">
        <f>SQRT(((Y1768-Y1766)^2)+((Z1768-Z1766)^2))</f>
        <v>15.811388300841896</v>
      </c>
    </row>
    <row r="1769" spans="10:36" x14ac:dyDescent="0.25">
      <c r="J1769" s="32"/>
      <c r="K1769" s="32" t="s">
        <v>348</v>
      </c>
      <c r="L1769" s="32">
        <v>1759</v>
      </c>
      <c r="M1769" s="32" t="s">
        <v>608</v>
      </c>
      <c r="N1769" s="32" t="s">
        <v>670</v>
      </c>
      <c r="O1769" s="32" t="s">
        <v>610</v>
      </c>
      <c r="P1769" s="32" t="s">
        <v>232</v>
      </c>
      <c r="Q1769" s="32" t="s">
        <v>598</v>
      </c>
      <c r="R1769" s="32" t="s">
        <v>224</v>
      </c>
      <c r="S1769" s="37" t="s">
        <v>23</v>
      </c>
      <c r="T1769" s="32">
        <v>1</v>
      </c>
      <c r="U1769" s="33">
        <v>41</v>
      </c>
      <c r="V1769" s="33">
        <v>0.66890000000000005</v>
      </c>
      <c r="W1769" s="33">
        <v>401.66669999999999</v>
      </c>
      <c r="X1769" s="33">
        <v>361</v>
      </c>
      <c r="Y1769" s="33">
        <v>441.66669999999999</v>
      </c>
      <c r="Z1769" s="33">
        <v>370</v>
      </c>
      <c r="AA1769" s="33" t="s">
        <v>235</v>
      </c>
      <c r="AB1769" s="33" t="s">
        <v>235</v>
      </c>
      <c r="AC1769" s="33">
        <f>V1769</f>
        <v>0.66890000000000005</v>
      </c>
      <c r="AD1769" s="33" t="s">
        <v>235</v>
      </c>
      <c r="AE1769" s="33" t="s">
        <v>235</v>
      </c>
      <c r="AF1769" s="33" t="s">
        <v>235</v>
      </c>
      <c r="AG1769" s="33" t="s">
        <v>235</v>
      </c>
      <c r="AH1769" s="33" t="s">
        <v>235</v>
      </c>
      <c r="AI1769" s="33" t="s">
        <v>235</v>
      </c>
      <c r="AJ1769" s="33" t="s">
        <v>235</v>
      </c>
    </row>
    <row r="1770" spans="10:36" x14ac:dyDescent="0.25">
      <c r="J1770" s="32"/>
      <c r="K1770" s="32" t="s">
        <v>348</v>
      </c>
      <c r="L1770" s="32">
        <v>1760</v>
      </c>
      <c r="M1770" s="32" t="s">
        <v>608</v>
      </c>
      <c r="N1770" s="32" t="s">
        <v>670</v>
      </c>
      <c r="O1770" s="32" t="s">
        <v>610</v>
      </c>
      <c r="P1770" s="32" t="s">
        <v>232</v>
      </c>
      <c r="Q1770" s="32" t="s">
        <v>598</v>
      </c>
      <c r="R1770" s="32" t="s">
        <v>224</v>
      </c>
      <c r="S1770" s="37" t="s">
        <v>23</v>
      </c>
      <c r="T1770" s="32">
        <v>2</v>
      </c>
      <c r="U1770" s="33">
        <v>43.011600000000001</v>
      </c>
      <c r="V1770" s="33">
        <v>23.526199999999999</v>
      </c>
      <c r="W1770" s="33">
        <v>407.66669999999999</v>
      </c>
      <c r="X1770" s="33">
        <v>337</v>
      </c>
      <c r="Y1770" s="33">
        <v>442.66669999999999</v>
      </c>
      <c r="Z1770" s="33">
        <v>362</v>
      </c>
      <c r="AA1770" s="33" t="s">
        <v>235</v>
      </c>
      <c r="AB1770" s="33" t="s">
        <v>235</v>
      </c>
      <c r="AC1770" s="33">
        <f>V1770</f>
        <v>23.526199999999999</v>
      </c>
      <c r="AD1770" s="33" t="s">
        <v>235</v>
      </c>
      <c r="AE1770" s="33" t="s">
        <v>235</v>
      </c>
      <c r="AF1770" s="33" t="s">
        <v>235</v>
      </c>
      <c r="AG1770" s="33" t="s">
        <v>235</v>
      </c>
      <c r="AH1770" s="33" t="s">
        <v>235</v>
      </c>
      <c r="AI1770" s="33" t="s">
        <v>235</v>
      </c>
      <c r="AJ1770" s="33" t="s">
        <v>235</v>
      </c>
    </row>
    <row r="1771" spans="10:36" x14ac:dyDescent="0.25">
      <c r="J1771" s="32"/>
      <c r="K1771" s="32" t="s">
        <v>348</v>
      </c>
      <c r="L1771" s="32">
        <v>1761</v>
      </c>
      <c r="M1771" s="32" t="s">
        <v>608</v>
      </c>
      <c r="N1771" s="32" t="s">
        <v>670</v>
      </c>
      <c r="O1771" s="32" t="s">
        <v>610</v>
      </c>
      <c r="P1771" s="32" t="s">
        <v>232</v>
      </c>
      <c r="Q1771" s="32" t="s">
        <v>598</v>
      </c>
      <c r="R1771" s="32" t="s">
        <v>224</v>
      </c>
      <c r="S1771" s="37" t="s">
        <v>23</v>
      </c>
      <c r="T1771" s="32">
        <v>3</v>
      </c>
      <c r="U1771" s="33">
        <v>41.1096</v>
      </c>
      <c r="V1771" s="33">
        <v>36.933700000000002</v>
      </c>
      <c r="W1771" s="33">
        <v>425.66669999999999</v>
      </c>
      <c r="X1771" s="33">
        <v>322</v>
      </c>
      <c r="Y1771" s="33">
        <v>452.66669999999999</v>
      </c>
      <c r="Z1771" s="33">
        <v>353</v>
      </c>
      <c r="AA1771" s="33" t="s">
        <v>235</v>
      </c>
      <c r="AB1771" s="33" t="s">
        <v>235</v>
      </c>
      <c r="AC1771" s="33">
        <f>V1771</f>
        <v>36.933700000000002</v>
      </c>
      <c r="AD1771" s="33" t="s">
        <v>235</v>
      </c>
      <c r="AE1771" s="33" t="s">
        <v>235</v>
      </c>
      <c r="AF1771" s="33" t="s">
        <v>235</v>
      </c>
      <c r="AG1771" s="33" t="s">
        <v>235</v>
      </c>
      <c r="AH1771" s="33" t="s">
        <v>235</v>
      </c>
      <c r="AI1771" s="40" t="s">
        <v>235</v>
      </c>
      <c r="AJ1771" s="40" t="s">
        <v>235</v>
      </c>
    </row>
    <row r="1772" spans="10:36" x14ac:dyDescent="0.25">
      <c r="J1772" s="32"/>
      <c r="K1772" s="32" t="s">
        <v>348</v>
      </c>
      <c r="L1772" s="32">
        <v>1762</v>
      </c>
      <c r="M1772" s="32" t="s">
        <v>608</v>
      </c>
      <c r="N1772" s="32" t="s">
        <v>670</v>
      </c>
      <c r="O1772" s="32" t="s">
        <v>610</v>
      </c>
      <c r="P1772" s="32" t="s">
        <v>232</v>
      </c>
      <c r="Q1772" s="32" t="s">
        <v>598</v>
      </c>
      <c r="R1772" s="32" t="s">
        <v>224</v>
      </c>
      <c r="S1772" s="37" t="s">
        <v>24</v>
      </c>
      <c r="T1772" s="32">
        <v>4</v>
      </c>
      <c r="U1772" s="33">
        <v>40.718499999999999</v>
      </c>
      <c r="V1772" s="33">
        <v>143.3117</v>
      </c>
      <c r="W1772" s="33">
        <v>600.66669999999999</v>
      </c>
      <c r="X1772" s="33">
        <v>358</v>
      </c>
      <c r="Y1772" s="33">
        <v>563.66669999999999</v>
      </c>
      <c r="Z1772" s="33">
        <v>375</v>
      </c>
      <c r="AA1772" s="33" t="s">
        <v>235</v>
      </c>
      <c r="AB1772" s="33" t="s">
        <v>235</v>
      </c>
      <c r="AC1772" s="33">
        <f>ABS(180-V1772)</f>
        <v>36.688299999999998</v>
      </c>
      <c r="AD1772" s="33" t="s">
        <v>235</v>
      </c>
      <c r="AE1772" s="33" t="s">
        <v>235</v>
      </c>
      <c r="AF1772" s="33" t="s">
        <v>235</v>
      </c>
      <c r="AG1772" s="33" t="s">
        <v>235</v>
      </c>
      <c r="AH1772" s="33" t="s">
        <v>235</v>
      </c>
      <c r="AI1772" s="40" t="s">
        <v>235</v>
      </c>
      <c r="AJ1772" s="40" t="s">
        <v>235</v>
      </c>
    </row>
    <row r="1773" spans="10:36" x14ac:dyDescent="0.25">
      <c r="J1773" s="32"/>
      <c r="K1773" s="32" t="s">
        <v>348</v>
      </c>
      <c r="L1773" s="32">
        <v>1763</v>
      </c>
      <c r="M1773" s="32" t="s">
        <v>608</v>
      </c>
      <c r="N1773" s="32" t="s">
        <v>670</v>
      </c>
      <c r="O1773" s="32" t="s">
        <v>610</v>
      </c>
      <c r="P1773" s="32" t="s">
        <v>232</v>
      </c>
      <c r="Q1773" s="32" t="s">
        <v>598</v>
      </c>
      <c r="R1773" s="32" t="s">
        <v>224</v>
      </c>
      <c r="S1773" s="37" t="s">
        <v>24</v>
      </c>
      <c r="T1773" s="32">
        <v>5</v>
      </c>
      <c r="U1773" s="33">
        <v>44.102200000000003</v>
      </c>
      <c r="V1773" s="33">
        <v>164.08799999999999</v>
      </c>
      <c r="W1773" s="33">
        <v>615.66669999999999</v>
      </c>
      <c r="X1773" s="33">
        <v>383</v>
      </c>
      <c r="Y1773" s="33">
        <v>571.66669999999999</v>
      </c>
      <c r="Z1773" s="33">
        <v>386</v>
      </c>
      <c r="AA1773" s="33" t="s">
        <v>235</v>
      </c>
      <c r="AB1773" s="33" t="s">
        <v>235</v>
      </c>
      <c r="AC1773" s="33">
        <f>ABS(180-V1773)</f>
        <v>15.912000000000006</v>
      </c>
      <c r="AD1773" s="33" t="s">
        <v>235</v>
      </c>
      <c r="AE1773" s="33" t="s">
        <v>235</v>
      </c>
      <c r="AF1773" s="33" t="s">
        <v>235</v>
      </c>
      <c r="AG1773" s="33" t="s">
        <v>235</v>
      </c>
      <c r="AH1773" s="33" t="s">
        <v>235</v>
      </c>
      <c r="AI1773" s="40" t="s">
        <v>235</v>
      </c>
      <c r="AJ1773" s="40" t="s">
        <v>235</v>
      </c>
    </row>
    <row r="1774" spans="10:36" x14ac:dyDescent="0.25">
      <c r="J1774" s="32"/>
      <c r="K1774" s="32" t="s">
        <v>348</v>
      </c>
      <c r="L1774" s="32">
        <v>1764</v>
      </c>
      <c r="M1774" s="32" t="s">
        <v>608</v>
      </c>
      <c r="N1774" s="32" t="s">
        <v>670</v>
      </c>
      <c r="O1774" s="32" t="s">
        <v>610</v>
      </c>
      <c r="P1774" s="32" t="s">
        <v>232</v>
      </c>
      <c r="Q1774" s="32" t="s">
        <v>598</v>
      </c>
      <c r="R1774" s="32" t="s">
        <v>224</v>
      </c>
      <c r="S1774" s="37" t="s">
        <v>24</v>
      </c>
      <c r="T1774" s="32">
        <v>6</v>
      </c>
      <c r="U1774" s="33">
        <v>42.201900000000002</v>
      </c>
      <c r="V1774" s="33">
        <v>178.30449999999999</v>
      </c>
      <c r="W1774" s="33">
        <v>609.66669999999999</v>
      </c>
      <c r="X1774" s="33">
        <v>406</v>
      </c>
      <c r="Y1774" s="33">
        <v>568.66669999999999</v>
      </c>
      <c r="Z1774" s="33">
        <v>396</v>
      </c>
      <c r="AA1774" s="33">
        <f>SQRT(((W1774-W1769)^2)+((X1774-X1769)^2))</f>
        <v>212.81212371479216</v>
      </c>
      <c r="AB1774" s="33">
        <f>SQRT(((Y1772-Y1771)^2)+((Z1772-Z1771)^2))</f>
        <v>113.1591799192624</v>
      </c>
      <c r="AC1774" s="33">
        <f>ABS(180-V1774)</f>
        <v>1.6955000000000098</v>
      </c>
      <c r="AD1774" s="33">
        <v>0</v>
      </c>
      <c r="AE1774" s="33">
        <v>0</v>
      </c>
      <c r="AF1774" s="33">
        <v>0</v>
      </c>
      <c r="AG1774" s="23">
        <f>SQRT((W1774-W1772)^2+(X1774-X1772)^2)</f>
        <v>48.836461788299118</v>
      </c>
      <c r="AH1774" s="23">
        <f>SQRT((W1771-W1769)^2+(X1771-X1769)^2)</f>
        <v>45.793012567421243</v>
      </c>
      <c r="AI1774" s="23">
        <f>SQRT(((Y1771-Y1769)^2)+((Z1771-Z1769)^2))</f>
        <v>20.248456731316587</v>
      </c>
      <c r="AJ1774" s="23">
        <f>SQRT(((Y1774-Y1772)^2)+((Z1774-Z1772)^2))</f>
        <v>21.587033144922902</v>
      </c>
    </row>
    <row r="1775" spans="10:36" x14ac:dyDescent="0.25">
      <c r="J1775" s="32"/>
      <c r="K1775" s="32" t="s">
        <v>349</v>
      </c>
      <c r="L1775" s="32">
        <v>1765</v>
      </c>
      <c r="M1775" s="32" t="s">
        <v>608</v>
      </c>
      <c r="N1775" s="32" t="s">
        <v>670</v>
      </c>
      <c r="O1775" s="32" t="s">
        <v>610</v>
      </c>
      <c r="P1775" s="32" t="s">
        <v>232</v>
      </c>
      <c r="Q1775" s="32" t="s">
        <v>598</v>
      </c>
      <c r="R1775" s="32" t="s">
        <v>224</v>
      </c>
      <c r="S1775" s="37" t="s">
        <v>23</v>
      </c>
      <c r="T1775" s="32">
        <v>1</v>
      </c>
      <c r="U1775" s="33">
        <v>49.162999999999997</v>
      </c>
      <c r="V1775" s="33">
        <v>7.0042</v>
      </c>
      <c r="W1775" s="33">
        <v>381.66669999999999</v>
      </c>
      <c r="X1775" s="33">
        <v>316</v>
      </c>
      <c r="Y1775" s="33">
        <v>430.66669999999999</v>
      </c>
      <c r="Z1775" s="33">
        <v>312</v>
      </c>
      <c r="AA1775" s="33" t="s">
        <v>235</v>
      </c>
      <c r="AB1775" s="33" t="s">
        <v>235</v>
      </c>
      <c r="AC1775" s="33">
        <f>V1775</f>
        <v>7.0042</v>
      </c>
      <c r="AD1775" s="33" t="s">
        <v>235</v>
      </c>
      <c r="AE1775" s="33" t="s">
        <v>235</v>
      </c>
      <c r="AF1775" s="33" t="s">
        <v>235</v>
      </c>
      <c r="AG1775" s="33" t="s">
        <v>235</v>
      </c>
      <c r="AH1775" s="33" t="s">
        <v>235</v>
      </c>
      <c r="AI1775" s="33" t="s">
        <v>235</v>
      </c>
      <c r="AJ1775" s="33" t="s">
        <v>235</v>
      </c>
    </row>
    <row r="1776" spans="10:36" x14ac:dyDescent="0.25">
      <c r="J1776" s="32"/>
      <c r="K1776" s="32" t="s">
        <v>349</v>
      </c>
      <c r="L1776" s="32">
        <v>1766</v>
      </c>
      <c r="M1776" s="32" t="s">
        <v>608</v>
      </c>
      <c r="N1776" s="32" t="s">
        <v>670</v>
      </c>
      <c r="O1776" s="32" t="s">
        <v>610</v>
      </c>
      <c r="P1776" s="32" t="s">
        <v>232</v>
      </c>
      <c r="Q1776" s="32" t="s">
        <v>598</v>
      </c>
      <c r="R1776" s="32" t="s">
        <v>224</v>
      </c>
      <c r="S1776" s="37" t="s">
        <v>23</v>
      </c>
      <c r="T1776" s="32">
        <v>2</v>
      </c>
      <c r="U1776" s="33">
        <v>54.561900000000001</v>
      </c>
      <c r="V1776" s="33">
        <v>23.758099999999999</v>
      </c>
      <c r="W1776" s="33">
        <v>378.66669999999999</v>
      </c>
      <c r="X1776" s="33">
        <v>279</v>
      </c>
      <c r="Y1776" s="33">
        <v>427.66669999999999</v>
      </c>
      <c r="Z1776" s="33">
        <v>303</v>
      </c>
      <c r="AA1776" s="33" t="s">
        <v>235</v>
      </c>
      <c r="AB1776" s="33" t="s">
        <v>235</v>
      </c>
      <c r="AC1776" s="33">
        <f>V1776</f>
        <v>23.758099999999999</v>
      </c>
      <c r="AD1776" s="33" t="s">
        <v>235</v>
      </c>
      <c r="AE1776" s="33" t="s">
        <v>235</v>
      </c>
      <c r="AF1776" s="33" t="s">
        <v>235</v>
      </c>
      <c r="AG1776" s="33" t="s">
        <v>235</v>
      </c>
      <c r="AH1776" s="33" t="s">
        <v>235</v>
      </c>
      <c r="AI1776" s="33" t="s">
        <v>235</v>
      </c>
      <c r="AJ1776" s="33" t="s">
        <v>235</v>
      </c>
    </row>
    <row r="1777" spans="10:36" x14ac:dyDescent="0.25">
      <c r="J1777" s="32"/>
      <c r="K1777" s="32" t="s">
        <v>349</v>
      </c>
      <c r="L1777" s="32">
        <v>1767</v>
      </c>
      <c r="M1777" s="32" t="s">
        <v>608</v>
      </c>
      <c r="N1777" s="32" t="s">
        <v>670</v>
      </c>
      <c r="O1777" s="32" t="s">
        <v>610</v>
      </c>
      <c r="P1777" s="32" t="s">
        <v>232</v>
      </c>
      <c r="Q1777" s="32" t="s">
        <v>598</v>
      </c>
      <c r="R1777" s="32" t="s">
        <v>224</v>
      </c>
      <c r="S1777" s="37" t="s">
        <v>23</v>
      </c>
      <c r="T1777" s="32">
        <v>3</v>
      </c>
      <c r="U1777" s="33">
        <v>53.740099999999998</v>
      </c>
      <c r="V1777" s="33">
        <v>42.662700000000001</v>
      </c>
      <c r="W1777" s="33">
        <v>400.66669999999999</v>
      </c>
      <c r="X1777" s="33">
        <v>255</v>
      </c>
      <c r="Y1777" s="33">
        <v>438.66669999999999</v>
      </c>
      <c r="Z1777" s="33">
        <v>293</v>
      </c>
      <c r="AA1777" s="33" t="s">
        <v>235</v>
      </c>
      <c r="AB1777" s="33" t="s">
        <v>235</v>
      </c>
      <c r="AC1777" s="33">
        <f>V1777</f>
        <v>42.662700000000001</v>
      </c>
      <c r="AD1777" s="33" t="s">
        <v>235</v>
      </c>
      <c r="AE1777" s="33" t="s">
        <v>235</v>
      </c>
      <c r="AF1777" s="33" t="s">
        <v>235</v>
      </c>
      <c r="AG1777" s="40" t="s">
        <v>235</v>
      </c>
      <c r="AH1777" s="40" t="s">
        <v>235</v>
      </c>
      <c r="AI1777" s="40" t="s">
        <v>235</v>
      </c>
      <c r="AJ1777" s="40" t="s">
        <v>235</v>
      </c>
    </row>
    <row r="1778" spans="10:36" x14ac:dyDescent="0.25">
      <c r="J1778" s="32"/>
      <c r="K1778" s="32" t="s">
        <v>349</v>
      </c>
      <c r="L1778" s="32">
        <v>1768</v>
      </c>
      <c r="M1778" s="32" t="s">
        <v>608</v>
      </c>
      <c r="N1778" s="32" t="s">
        <v>670</v>
      </c>
      <c r="O1778" s="32" t="s">
        <v>610</v>
      </c>
      <c r="P1778" s="32" t="s">
        <v>232</v>
      </c>
      <c r="Q1778" s="32" t="s">
        <v>598</v>
      </c>
      <c r="R1778" s="32" t="s">
        <v>224</v>
      </c>
      <c r="S1778" s="37" t="s">
        <v>24</v>
      </c>
      <c r="T1778" s="32">
        <v>4</v>
      </c>
      <c r="U1778" s="33">
        <v>53</v>
      </c>
      <c r="V1778" s="33">
        <v>145.77189999999999</v>
      </c>
      <c r="W1778" s="33">
        <v>585.66669999999999</v>
      </c>
      <c r="X1778" s="33">
        <v>265</v>
      </c>
      <c r="Y1778" s="33">
        <v>540.66669999999999</v>
      </c>
      <c r="Z1778" s="33">
        <v>293</v>
      </c>
      <c r="AA1778" s="33" t="s">
        <v>235</v>
      </c>
      <c r="AB1778" s="33" t="s">
        <v>235</v>
      </c>
      <c r="AC1778" s="33">
        <f>ABS(180-V1778)</f>
        <v>34.228100000000012</v>
      </c>
      <c r="AD1778" s="33" t="s">
        <v>235</v>
      </c>
      <c r="AE1778" s="33" t="s">
        <v>235</v>
      </c>
      <c r="AF1778" s="33" t="s">
        <v>235</v>
      </c>
      <c r="AG1778" s="40" t="s">
        <v>235</v>
      </c>
      <c r="AH1778" s="40" t="s">
        <v>235</v>
      </c>
      <c r="AI1778" s="40" t="s">
        <v>235</v>
      </c>
      <c r="AJ1778" s="40" t="s">
        <v>235</v>
      </c>
    </row>
    <row r="1779" spans="10:36" x14ac:dyDescent="0.25">
      <c r="J1779" s="32"/>
      <c r="K1779" s="32" t="s">
        <v>349</v>
      </c>
      <c r="L1779" s="32">
        <v>1769</v>
      </c>
      <c r="M1779" s="32" t="s">
        <v>608</v>
      </c>
      <c r="N1779" s="32" t="s">
        <v>670</v>
      </c>
      <c r="O1779" s="32" t="s">
        <v>610</v>
      </c>
      <c r="P1779" s="32" t="s">
        <v>232</v>
      </c>
      <c r="Q1779" s="32" t="s">
        <v>598</v>
      </c>
      <c r="R1779" s="32" t="s">
        <v>224</v>
      </c>
      <c r="S1779" s="37" t="s">
        <v>24</v>
      </c>
      <c r="T1779" s="32">
        <v>5</v>
      </c>
      <c r="U1779" s="33">
        <v>58.240900000000003</v>
      </c>
      <c r="V1779" s="33">
        <v>161.71729999999999</v>
      </c>
      <c r="W1779" s="33">
        <v>602.66669999999999</v>
      </c>
      <c r="X1779" s="33">
        <v>290</v>
      </c>
      <c r="Y1779" s="33">
        <v>546.66669999999999</v>
      </c>
      <c r="Z1779" s="33">
        <v>306</v>
      </c>
      <c r="AA1779" s="33" t="s">
        <v>235</v>
      </c>
      <c r="AB1779" s="33" t="s">
        <v>235</v>
      </c>
      <c r="AC1779" s="33">
        <f>ABS(180-V1779)</f>
        <v>18.282700000000006</v>
      </c>
      <c r="AD1779" s="33" t="s">
        <v>235</v>
      </c>
      <c r="AE1779" s="33" t="s">
        <v>235</v>
      </c>
      <c r="AF1779" s="33" t="s">
        <v>235</v>
      </c>
      <c r="AG1779" s="40" t="s">
        <v>235</v>
      </c>
      <c r="AH1779" s="40" t="s">
        <v>235</v>
      </c>
      <c r="AI1779" s="40" t="s">
        <v>235</v>
      </c>
      <c r="AJ1779" s="40" t="s">
        <v>235</v>
      </c>
    </row>
    <row r="1780" spans="10:36" x14ac:dyDescent="0.25">
      <c r="J1780" s="32"/>
      <c r="K1780" s="32" t="s">
        <v>349</v>
      </c>
      <c r="L1780" s="32">
        <v>1770</v>
      </c>
      <c r="M1780" s="32" t="s">
        <v>608</v>
      </c>
      <c r="N1780" s="32" t="s">
        <v>670</v>
      </c>
      <c r="O1780" s="32" t="s">
        <v>610</v>
      </c>
      <c r="P1780" s="32" t="s">
        <v>232</v>
      </c>
      <c r="Q1780" s="32" t="s">
        <v>598</v>
      </c>
      <c r="R1780" s="32" t="s">
        <v>224</v>
      </c>
      <c r="S1780" s="37" t="s">
        <v>24</v>
      </c>
      <c r="T1780" s="32">
        <v>6</v>
      </c>
      <c r="U1780" s="33">
        <v>55.326300000000003</v>
      </c>
      <c r="V1780" s="33">
        <v>176.11150000000001</v>
      </c>
      <c r="W1780" s="33">
        <v>599.66669999999999</v>
      </c>
      <c r="X1780" s="33">
        <v>324</v>
      </c>
      <c r="Y1780" s="33">
        <v>544.66669999999999</v>
      </c>
      <c r="Z1780" s="33">
        <v>318</v>
      </c>
      <c r="AA1780" s="33">
        <f>SQRT(((W1780-W1775)^2)+((X1780-X1775)^2))</f>
        <v>218.14673960433146</v>
      </c>
      <c r="AB1780" s="33">
        <f>SQRT(((Y1778-Y1777)^2)+((Z1778-Z1777)^2))</f>
        <v>102</v>
      </c>
      <c r="AC1780" s="33">
        <f>ABS(180-V1780)</f>
        <v>3.8884999999999934</v>
      </c>
      <c r="AD1780" s="33">
        <v>0</v>
      </c>
      <c r="AE1780" s="33">
        <v>0</v>
      </c>
      <c r="AF1780" s="33">
        <v>0</v>
      </c>
      <c r="AG1780" s="23">
        <f>SQRT((W1780-W1778)^2+(X1780-X1778)^2)</f>
        <v>60.638271743182131</v>
      </c>
      <c r="AH1780" s="23">
        <f>SQRT((W1777-W1775)^2+(X1777-X1775)^2)</f>
        <v>63.890531379853151</v>
      </c>
      <c r="AI1780" s="23">
        <f>SQRT(((Y1777-Y1775)^2)+((Z1777-Z1775)^2))</f>
        <v>20.615528128088304</v>
      </c>
      <c r="AJ1780" s="23">
        <f>SQRT(((Y1780-Y1778)^2)+((Z1780-Z1778)^2))</f>
        <v>25.317977802344327</v>
      </c>
    </row>
    <row r="1781" spans="10:36" x14ac:dyDescent="0.25">
      <c r="J1781" s="32"/>
      <c r="K1781" s="32" t="s">
        <v>350</v>
      </c>
      <c r="L1781" s="32">
        <v>1771</v>
      </c>
      <c r="M1781" s="32" t="s">
        <v>608</v>
      </c>
      <c r="N1781" s="32" t="s">
        <v>670</v>
      </c>
      <c r="O1781" s="32" t="s">
        <v>610</v>
      </c>
      <c r="P1781" s="32" t="s">
        <v>232</v>
      </c>
      <c r="Q1781" s="32" t="s">
        <v>598</v>
      </c>
      <c r="R1781" s="32" t="s">
        <v>224</v>
      </c>
      <c r="S1781" s="37" t="s">
        <v>23</v>
      </c>
      <c r="T1781" s="32">
        <v>1</v>
      </c>
      <c r="U1781" s="33">
        <v>47.169899999999998</v>
      </c>
      <c r="V1781" s="33">
        <v>4.0220000000000002</v>
      </c>
      <c r="W1781" s="33">
        <v>389.66669999999999</v>
      </c>
      <c r="X1781" s="33">
        <v>271</v>
      </c>
      <c r="Y1781" s="33">
        <v>436.66669999999999</v>
      </c>
      <c r="Z1781" s="33">
        <v>275</v>
      </c>
      <c r="AA1781" s="33" t="s">
        <v>235</v>
      </c>
      <c r="AB1781" s="33" t="s">
        <v>235</v>
      </c>
      <c r="AC1781" s="33">
        <f>V1781</f>
        <v>4.0220000000000002</v>
      </c>
      <c r="AD1781" s="33" t="s">
        <v>235</v>
      </c>
      <c r="AE1781" s="33" t="s">
        <v>235</v>
      </c>
      <c r="AF1781" s="33" t="s">
        <v>235</v>
      </c>
      <c r="AG1781" s="33" t="s">
        <v>235</v>
      </c>
      <c r="AH1781" s="33" t="s">
        <v>235</v>
      </c>
      <c r="AI1781" s="33" t="s">
        <v>235</v>
      </c>
      <c r="AJ1781" s="33" t="s">
        <v>235</v>
      </c>
    </row>
    <row r="1782" spans="10:36" x14ac:dyDescent="0.25">
      <c r="J1782" s="32"/>
      <c r="K1782" s="32" t="s">
        <v>350</v>
      </c>
      <c r="L1782" s="32">
        <v>1772</v>
      </c>
      <c r="M1782" s="32" t="s">
        <v>608</v>
      </c>
      <c r="N1782" s="32" t="s">
        <v>670</v>
      </c>
      <c r="O1782" s="32" t="s">
        <v>610</v>
      </c>
      <c r="P1782" s="32" t="s">
        <v>232</v>
      </c>
      <c r="Q1782" s="32" t="s">
        <v>598</v>
      </c>
      <c r="R1782" s="32" t="s">
        <v>224</v>
      </c>
      <c r="S1782" s="37" t="s">
        <v>23</v>
      </c>
      <c r="T1782" s="32">
        <v>2</v>
      </c>
      <c r="U1782" s="33">
        <v>50.328899999999997</v>
      </c>
      <c r="V1782" s="33">
        <v>20.113299999999999</v>
      </c>
      <c r="W1782" s="33">
        <v>383.66669999999999</v>
      </c>
      <c r="X1782" s="33">
        <v>244</v>
      </c>
      <c r="Y1782" s="33">
        <v>430.66669999999999</v>
      </c>
      <c r="Z1782" s="33">
        <v>262</v>
      </c>
      <c r="AA1782" s="33" t="s">
        <v>235</v>
      </c>
      <c r="AB1782" s="33" t="s">
        <v>235</v>
      </c>
      <c r="AC1782" s="33">
        <f>V1782</f>
        <v>20.113299999999999</v>
      </c>
      <c r="AD1782" s="33" t="s">
        <v>235</v>
      </c>
      <c r="AE1782" s="33" t="s">
        <v>235</v>
      </c>
      <c r="AF1782" s="33" t="s">
        <v>235</v>
      </c>
      <c r="AG1782" s="33" t="s">
        <v>235</v>
      </c>
      <c r="AH1782" s="33" t="s">
        <v>235</v>
      </c>
      <c r="AI1782" s="33" t="s">
        <v>235</v>
      </c>
      <c r="AJ1782" s="33" t="s">
        <v>235</v>
      </c>
    </row>
    <row r="1783" spans="10:36" x14ac:dyDescent="0.25">
      <c r="J1783" s="32"/>
      <c r="K1783" s="32" t="s">
        <v>350</v>
      </c>
      <c r="L1783" s="32">
        <v>1773</v>
      </c>
      <c r="M1783" s="32" t="s">
        <v>608</v>
      </c>
      <c r="N1783" s="32" t="s">
        <v>670</v>
      </c>
      <c r="O1783" s="32" t="s">
        <v>610</v>
      </c>
      <c r="P1783" s="32" t="s">
        <v>232</v>
      </c>
      <c r="Q1783" s="32" t="s">
        <v>598</v>
      </c>
      <c r="R1783" s="32" t="s">
        <v>224</v>
      </c>
      <c r="S1783" s="37" t="s">
        <v>23</v>
      </c>
      <c r="T1783" s="32">
        <v>3</v>
      </c>
      <c r="U1783" s="33">
        <v>49.648800000000001</v>
      </c>
      <c r="V1783" s="33">
        <v>33.487699999999997</v>
      </c>
      <c r="W1783" s="33">
        <v>399.66669999999999</v>
      </c>
      <c r="X1783" s="33">
        <v>221</v>
      </c>
      <c r="Y1783" s="33">
        <v>440.66669999999999</v>
      </c>
      <c r="Z1783" s="33">
        <v>249</v>
      </c>
      <c r="AA1783" s="33" t="s">
        <v>235</v>
      </c>
      <c r="AB1783" s="33" t="s">
        <v>235</v>
      </c>
      <c r="AC1783" s="33">
        <f>V1783</f>
        <v>33.487699999999997</v>
      </c>
      <c r="AD1783" s="33" t="s">
        <v>235</v>
      </c>
      <c r="AE1783" s="33" t="s">
        <v>235</v>
      </c>
      <c r="AF1783" s="33" t="s">
        <v>235</v>
      </c>
      <c r="AG1783" s="33" t="s">
        <v>235</v>
      </c>
      <c r="AH1783" s="33" t="s">
        <v>235</v>
      </c>
      <c r="AI1783" s="40" t="s">
        <v>235</v>
      </c>
      <c r="AJ1783" s="40" t="s">
        <v>235</v>
      </c>
    </row>
    <row r="1784" spans="10:36" x14ac:dyDescent="0.25">
      <c r="J1784" s="32"/>
      <c r="K1784" s="32" t="s">
        <v>350</v>
      </c>
      <c r="L1784" s="32">
        <v>1774</v>
      </c>
      <c r="M1784" s="32" t="s">
        <v>608</v>
      </c>
      <c r="N1784" s="32" t="s">
        <v>670</v>
      </c>
      <c r="O1784" s="32" t="s">
        <v>610</v>
      </c>
      <c r="P1784" s="32" t="s">
        <v>232</v>
      </c>
      <c r="Q1784" s="32" t="s">
        <v>598</v>
      </c>
      <c r="R1784" s="32" t="s">
        <v>224</v>
      </c>
      <c r="S1784" s="37" t="s">
        <v>24</v>
      </c>
      <c r="T1784" s="32">
        <v>4</v>
      </c>
      <c r="U1784" s="33">
        <v>47.4131</v>
      </c>
      <c r="V1784" s="33">
        <v>151.51150000000001</v>
      </c>
      <c r="W1784" s="33">
        <v>614.66669999999999</v>
      </c>
      <c r="X1784" s="33">
        <v>230</v>
      </c>
      <c r="Y1784" s="33">
        <v>572.66669999999999</v>
      </c>
      <c r="Z1784" s="33">
        <v>252</v>
      </c>
      <c r="AA1784" s="33" t="s">
        <v>235</v>
      </c>
      <c r="AB1784" s="33" t="s">
        <v>235</v>
      </c>
      <c r="AC1784" s="33">
        <f>ABS(180-V1784)</f>
        <v>28.488499999999988</v>
      </c>
      <c r="AD1784" s="33" t="s">
        <v>235</v>
      </c>
      <c r="AE1784" s="33" t="s">
        <v>235</v>
      </c>
      <c r="AF1784" s="33" t="s">
        <v>235</v>
      </c>
      <c r="AG1784" s="33" t="s">
        <v>235</v>
      </c>
      <c r="AH1784" s="33" t="s">
        <v>235</v>
      </c>
      <c r="AI1784" s="40" t="s">
        <v>235</v>
      </c>
      <c r="AJ1784" s="40" t="s">
        <v>235</v>
      </c>
    </row>
    <row r="1785" spans="10:36" x14ac:dyDescent="0.25">
      <c r="J1785" s="32"/>
      <c r="K1785" s="32" t="s">
        <v>350</v>
      </c>
      <c r="L1785" s="32">
        <v>1775</v>
      </c>
      <c r="M1785" s="32" t="s">
        <v>608</v>
      </c>
      <c r="N1785" s="32" t="s">
        <v>670</v>
      </c>
      <c r="O1785" s="32" t="s">
        <v>610</v>
      </c>
      <c r="P1785" s="32" t="s">
        <v>232</v>
      </c>
      <c r="Q1785" s="32" t="s">
        <v>598</v>
      </c>
      <c r="R1785" s="32" t="s">
        <v>224</v>
      </c>
      <c r="S1785" s="37" t="s">
        <v>24</v>
      </c>
      <c r="T1785" s="32">
        <v>5</v>
      </c>
      <c r="U1785" s="33">
        <v>48.383899999999997</v>
      </c>
      <c r="V1785" s="33">
        <v>161.09700000000001</v>
      </c>
      <c r="W1785" s="33">
        <v>630.66669999999999</v>
      </c>
      <c r="X1785" s="33">
        <v>248</v>
      </c>
      <c r="Y1785" s="33">
        <v>584.66669999999999</v>
      </c>
      <c r="Z1785" s="33">
        <v>263</v>
      </c>
      <c r="AA1785" s="33" t="s">
        <v>235</v>
      </c>
      <c r="AB1785" s="33" t="s">
        <v>235</v>
      </c>
      <c r="AC1785" s="33">
        <f>ABS(180-V1785)</f>
        <v>18.902999999999992</v>
      </c>
      <c r="AD1785" s="33" t="s">
        <v>235</v>
      </c>
      <c r="AE1785" s="33" t="s">
        <v>235</v>
      </c>
      <c r="AF1785" s="33" t="s">
        <v>235</v>
      </c>
      <c r="AG1785" s="33" t="s">
        <v>235</v>
      </c>
      <c r="AH1785" s="33" t="s">
        <v>235</v>
      </c>
      <c r="AI1785" s="40" t="s">
        <v>235</v>
      </c>
      <c r="AJ1785" s="40" t="s">
        <v>235</v>
      </c>
    </row>
    <row r="1786" spans="10:36" x14ac:dyDescent="0.25">
      <c r="J1786" s="32"/>
      <c r="K1786" s="32" t="s">
        <v>350</v>
      </c>
      <c r="L1786" s="32">
        <v>1776</v>
      </c>
      <c r="M1786" s="32" t="s">
        <v>608</v>
      </c>
      <c r="N1786" s="32" t="s">
        <v>670</v>
      </c>
      <c r="O1786" s="32" t="s">
        <v>610</v>
      </c>
      <c r="P1786" s="32" t="s">
        <v>232</v>
      </c>
      <c r="Q1786" s="32" t="s">
        <v>598</v>
      </c>
      <c r="R1786" s="32" t="s">
        <v>224</v>
      </c>
      <c r="S1786" s="37" t="s">
        <v>24</v>
      </c>
      <c r="T1786" s="32">
        <v>6</v>
      </c>
      <c r="U1786" s="33">
        <v>42.011899999999997</v>
      </c>
      <c r="V1786" s="33">
        <v>179.4786</v>
      </c>
      <c r="W1786" s="33">
        <v>625.66669999999999</v>
      </c>
      <c r="X1786" s="33">
        <v>278</v>
      </c>
      <c r="Y1786" s="33">
        <v>583.66669999999999</v>
      </c>
      <c r="Z1786" s="33">
        <v>277</v>
      </c>
      <c r="AA1786" s="33">
        <f>SQRT(((W1786-W1781)^2)+((X1786-X1781)^2))</f>
        <v>236.10379073619296</v>
      </c>
      <c r="AB1786" s="33">
        <f>SQRT(((Y1784-Y1783)^2)+((Z1784-Z1783)^2))</f>
        <v>132.03408650799233</v>
      </c>
      <c r="AC1786" s="33">
        <f>ABS(180-V1786)</f>
        <v>0.52139999999999986</v>
      </c>
      <c r="AD1786" s="33">
        <v>0</v>
      </c>
      <c r="AE1786" s="33">
        <v>0</v>
      </c>
      <c r="AF1786" s="33">
        <v>0</v>
      </c>
      <c r="AG1786" s="23">
        <f>SQRT((W1786-W1784)^2+(X1786-X1784)^2)</f>
        <v>49.244289008980523</v>
      </c>
      <c r="AH1786" s="23">
        <f>SQRT((W1783-W1781)^2+(X1783-X1781)^2)</f>
        <v>50.990195135927848</v>
      </c>
      <c r="AI1786" s="23">
        <f>SQRT(((Y1783-Y1781)^2)+((Z1783-Z1781)^2))</f>
        <v>26.305892875931811</v>
      </c>
      <c r="AJ1786" s="23">
        <f>SQRT(((Y1786-Y1784)^2)+((Z1786-Z1784)^2))</f>
        <v>27.313000567495326</v>
      </c>
    </row>
    <row r="1787" spans="10:36" x14ac:dyDescent="0.25">
      <c r="J1787" s="32"/>
      <c r="K1787" s="32" t="s">
        <v>351</v>
      </c>
      <c r="L1787" s="32">
        <v>1777</v>
      </c>
      <c r="M1787" s="32" t="s">
        <v>608</v>
      </c>
      <c r="N1787" s="32" t="s">
        <v>670</v>
      </c>
      <c r="O1787" s="32" t="s">
        <v>610</v>
      </c>
      <c r="P1787" s="32" t="s">
        <v>232</v>
      </c>
      <c r="Q1787" s="32" t="s">
        <v>598</v>
      </c>
      <c r="R1787" s="32" t="s">
        <v>224</v>
      </c>
      <c r="S1787" s="37" t="s">
        <v>23</v>
      </c>
      <c r="T1787" s="32">
        <v>1</v>
      </c>
      <c r="U1787" s="33">
        <v>45.398200000000003</v>
      </c>
      <c r="V1787" s="33">
        <v>5.4847000000000001</v>
      </c>
      <c r="W1787" s="33">
        <v>419.66669999999999</v>
      </c>
      <c r="X1787" s="33">
        <v>360</v>
      </c>
      <c r="Y1787" s="33">
        <v>464.66669999999999</v>
      </c>
      <c r="Z1787" s="33">
        <v>366</v>
      </c>
      <c r="AA1787" s="33" t="s">
        <v>235</v>
      </c>
      <c r="AB1787" s="33" t="s">
        <v>235</v>
      </c>
      <c r="AC1787" s="33">
        <f>V1787</f>
        <v>5.4847000000000001</v>
      </c>
      <c r="AD1787" s="33" t="s">
        <v>235</v>
      </c>
      <c r="AE1787" s="33" t="s">
        <v>235</v>
      </c>
      <c r="AF1787" s="33" t="s">
        <v>235</v>
      </c>
      <c r="AG1787" s="33" t="s">
        <v>235</v>
      </c>
      <c r="AH1787" s="33" t="s">
        <v>235</v>
      </c>
      <c r="AI1787" s="33" t="s">
        <v>235</v>
      </c>
      <c r="AJ1787" s="33" t="s">
        <v>235</v>
      </c>
    </row>
    <row r="1788" spans="10:36" x14ac:dyDescent="0.25">
      <c r="J1788" s="32"/>
      <c r="K1788" s="32" t="s">
        <v>351</v>
      </c>
      <c r="L1788" s="32">
        <v>1778</v>
      </c>
      <c r="M1788" s="32" t="s">
        <v>608</v>
      </c>
      <c r="N1788" s="32" t="s">
        <v>670</v>
      </c>
      <c r="O1788" s="32" t="s">
        <v>610</v>
      </c>
      <c r="P1788" s="32" t="s">
        <v>232</v>
      </c>
      <c r="Q1788" s="32" t="s">
        <v>598</v>
      </c>
      <c r="R1788" s="32" t="s">
        <v>224</v>
      </c>
      <c r="S1788" s="37" t="s">
        <v>23</v>
      </c>
      <c r="T1788" s="32">
        <v>2</v>
      </c>
      <c r="U1788" s="33">
        <v>47.169899999999998</v>
      </c>
      <c r="V1788" s="33">
        <v>19.014800000000001</v>
      </c>
      <c r="W1788" s="33">
        <v>418.66669999999999</v>
      </c>
      <c r="X1788" s="33">
        <v>339</v>
      </c>
      <c r="Y1788" s="33">
        <v>462.66669999999999</v>
      </c>
      <c r="Z1788" s="33">
        <v>356</v>
      </c>
      <c r="AA1788" s="33" t="s">
        <v>235</v>
      </c>
      <c r="AB1788" s="33" t="s">
        <v>235</v>
      </c>
      <c r="AC1788" s="33">
        <f>V1788</f>
        <v>19.014800000000001</v>
      </c>
      <c r="AD1788" s="33" t="s">
        <v>235</v>
      </c>
      <c r="AE1788" s="33" t="s">
        <v>235</v>
      </c>
      <c r="AF1788" s="33" t="s">
        <v>235</v>
      </c>
      <c r="AG1788" s="33" t="s">
        <v>235</v>
      </c>
      <c r="AH1788" s="33" t="s">
        <v>235</v>
      </c>
      <c r="AI1788" s="33" t="s">
        <v>235</v>
      </c>
      <c r="AJ1788" s="33" t="s">
        <v>235</v>
      </c>
    </row>
    <row r="1789" spans="10:36" x14ac:dyDescent="0.25">
      <c r="J1789" s="32"/>
      <c r="K1789" s="32" t="s">
        <v>351</v>
      </c>
      <c r="L1789" s="32">
        <v>1779</v>
      </c>
      <c r="M1789" s="32" t="s">
        <v>608</v>
      </c>
      <c r="N1789" s="32" t="s">
        <v>670</v>
      </c>
      <c r="O1789" s="32" t="s">
        <v>610</v>
      </c>
      <c r="P1789" s="32" t="s">
        <v>232</v>
      </c>
      <c r="Q1789" s="32" t="s">
        <v>598</v>
      </c>
      <c r="R1789" s="32" t="s">
        <v>224</v>
      </c>
      <c r="S1789" s="37" t="s">
        <v>23</v>
      </c>
      <c r="T1789" s="32">
        <v>3</v>
      </c>
      <c r="U1789" s="33">
        <v>41.400500000000001</v>
      </c>
      <c r="V1789" s="33">
        <v>35.036700000000003</v>
      </c>
      <c r="W1789" s="33">
        <v>437.66669999999999</v>
      </c>
      <c r="X1789" s="33">
        <v>321</v>
      </c>
      <c r="Y1789" s="33">
        <v>470.66669999999999</v>
      </c>
      <c r="Z1789" s="33">
        <v>346</v>
      </c>
      <c r="AA1789" s="33" t="s">
        <v>235</v>
      </c>
      <c r="AB1789" s="33" t="s">
        <v>235</v>
      </c>
      <c r="AC1789" s="33">
        <f>V1789</f>
        <v>35.036700000000003</v>
      </c>
      <c r="AD1789" s="33" t="s">
        <v>235</v>
      </c>
      <c r="AE1789" s="33" t="s">
        <v>235</v>
      </c>
      <c r="AF1789" s="33" t="s">
        <v>235</v>
      </c>
      <c r="AG1789" s="40" t="s">
        <v>235</v>
      </c>
      <c r="AH1789" s="40" t="s">
        <v>235</v>
      </c>
      <c r="AI1789" s="40" t="s">
        <v>235</v>
      </c>
      <c r="AJ1789" s="40" t="s">
        <v>235</v>
      </c>
    </row>
    <row r="1790" spans="10:36" x14ac:dyDescent="0.25">
      <c r="J1790" s="32"/>
      <c r="K1790" s="32" t="s">
        <v>351</v>
      </c>
      <c r="L1790" s="32">
        <v>1780</v>
      </c>
      <c r="M1790" s="32" t="s">
        <v>608</v>
      </c>
      <c r="N1790" s="32" t="s">
        <v>670</v>
      </c>
      <c r="O1790" s="32" t="s">
        <v>610</v>
      </c>
      <c r="P1790" s="32" t="s">
        <v>232</v>
      </c>
      <c r="Q1790" s="32" t="s">
        <v>598</v>
      </c>
      <c r="R1790" s="32" t="s">
        <v>224</v>
      </c>
      <c r="S1790" s="37" t="s">
        <v>24</v>
      </c>
      <c r="T1790" s="32">
        <v>4</v>
      </c>
      <c r="U1790" s="33">
        <v>43.8292</v>
      </c>
      <c r="V1790" s="33">
        <v>150.74039999999999</v>
      </c>
      <c r="W1790" s="33">
        <v>624.66669999999999</v>
      </c>
      <c r="X1790" s="33">
        <v>329</v>
      </c>
      <c r="Y1790" s="33">
        <v>585.66669999999999</v>
      </c>
      <c r="Z1790" s="33">
        <v>349</v>
      </c>
      <c r="AA1790" s="33" t="s">
        <v>235</v>
      </c>
      <c r="AB1790" s="33" t="s">
        <v>235</v>
      </c>
      <c r="AC1790" s="33">
        <f>ABS(180-V1790)</f>
        <v>29.259600000000006</v>
      </c>
      <c r="AD1790" s="33" t="s">
        <v>235</v>
      </c>
      <c r="AE1790" s="33" t="s">
        <v>235</v>
      </c>
      <c r="AF1790" s="33" t="s">
        <v>235</v>
      </c>
      <c r="AG1790" s="40" t="s">
        <v>235</v>
      </c>
      <c r="AH1790" s="40" t="s">
        <v>235</v>
      </c>
      <c r="AI1790" s="40" t="s">
        <v>235</v>
      </c>
      <c r="AJ1790" s="40" t="s">
        <v>235</v>
      </c>
    </row>
    <row r="1791" spans="10:36" x14ac:dyDescent="0.25">
      <c r="J1791" s="32"/>
      <c r="K1791" s="32" t="s">
        <v>351</v>
      </c>
      <c r="L1791" s="32">
        <v>1781</v>
      </c>
      <c r="M1791" s="32" t="s">
        <v>608</v>
      </c>
      <c r="N1791" s="32" t="s">
        <v>670</v>
      </c>
      <c r="O1791" s="32" t="s">
        <v>610</v>
      </c>
      <c r="P1791" s="32" t="s">
        <v>232</v>
      </c>
      <c r="Q1791" s="32" t="s">
        <v>598</v>
      </c>
      <c r="R1791" s="32" t="s">
        <v>224</v>
      </c>
      <c r="S1791" s="37" t="s">
        <v>24</v>
      </c>
      <c r="T1791" s="32">
        <v>5</v>
      </c>
      <c r="U1791" s="33">
        <v>44.384700000000002</v>
      </c>
      <c r="V1791" s="33">
        <v>163.54069999999999</v>
      </c>
      <c r="W1791" s="33">
        <v>639.66669999999999</v>
      </c>
      <c r="X1791" s="33">
        <v>350</v>
      </c>
      <c r="Y1791" s="33">
        <v>596.66669999999999</v>
      </c>
      <c r="Z1791" s="33">
        <v>361</v>
      </c>
      <c r="AA1791" s="33" t="s">
        <v>235</v>
      </c>
      <c r="AB1791" s="33" t="s">
        <v>235</v>
      </c>
      <c r="AC1791" s="33">
        <f>ABS(180-V1791)</f>
        <v>16.459300000000013</v>
      </c>
      <c r="AD1791" s="33" t="s">
        <v>235</v>
      </c>
      <c r="AE1791" s="33" t="s">
        <v>235</v>
      </c>
      <c r="AF1791" s="33" t="s">
        <v>235</v>
      </c>
      <c r="AG1791" s="40" t="s">
        <v>235</v>
      </c>
      <c r="AH1791" s="40" t="s">
        <v>235</v>
      </c>
      <c r="AI1791" s="40" t="s">
        <v>235</v>
      </c>
      <c r="AJ1791" s="40" t="s">
        <v>235</v>
      </c>
    </row>
    <row r="1792" spans="10:36" x14ac:dyDescent="0.25">
      <c r="J1792" s="32"/>
      <c r="K1792" s="32" t="s">
        <v>351</v>
      </c>
      <c r="L1792" s="32">
        <v>1782</v>
      </c>
      <c r="M1792" s="32" t="s">
        <v>608</v>
      </c>
      <c r="N1792" s="32" t="s">
        <v>670</v>
      </c>
      <c r="O1792" s="32" t="s">
        <v>610</v>
      </c>
      <c r="P1792" s="32" t="s">
        <v>232</v>
      </c>
      <c r="Q1792" s="32" t="s">
        <v>598</v>
      </c>
      <c r="R1792" s="32" t="s">
        <v>224</v>
      </c>
      <c r="S1792" s="37" t="s">
        <v>24</v>
      </c>
      <c r="T1792" s="32">
        <v>6</v>
      </c>
      <c r="U1792" s="33">
        <v>42.011899999999997</v>
      </c>
      <c r="V1792" s="33">
        <v>176.52610000000001</v>
      </c>
      <c r="W1792" s="33">
        <v>637.66669999999999</v>
      </c>
      <c r="X1792" s="33">
        <v>371</v>
      </c>
      <c r="Y1792" s="33">
        <v>595.66669999999999</v>
      </c>
      <c r="Z1792" s="33">
        <v>372</v>
      </c>
      <c r="AA1792" s="33">
        <f>SQRT(((W1792-W1787)^2)+((X1792-X1787)^2))</f>
        <v>218.27734651126764</v>
      </c>
      <c r="AB1792" s="33">
        <f>SQRT(((Y1790-Y1789)^2)+((Z1790-Z1789)^2))</f>
        <v>115.03912377969506</v>
      </c>
      <c r="AC1792" s="33">
        <f>ABS(180-V1792)</f>
        <v>3.4738999999999862</v>
      </c>
      <c r="AD1792" s="33">
        <v>0</v>
      </c>
      <c r="AE1792" s="33">
        <v>0</v>
      </c>
      <c r="AF1792" s="33">
        <v>0</v>
      </c>
      <c r="AG1792" s="23">
        <f>SQRT((W1792-W1790)^2+(X1792-X1790)^2)</f>
        <v>43.965895873961216</v>
      </c>
      <c r="AH1792" s="23">
        <f>SQRT((W1789-W1787)^2+(X1789-X1787)^2)</f>
        <v>42.953463189829058</v>
      </c>
      <c r="AI1792" s="23">
        <f>SQRT(((Y1789-Y1787)^2)+((Z1789-Z1787)^2))</f>
        <v>20.880613017821101</v>
      </c>
      <c r="AJ1792" s="23">
        <f>SQRT(((Y1792-Y1790)^2)+((Z1792-Z1790)^2))</f>
        <v>25.079872407968907</v>
      </c>
    </row>
    <row r="1793" spans="10:36" x14ac:dyDescent="0.25">
      <c r="J1793" s="32"/>
      <c r="K1793" s="32" t="s">
        <v>352</v>
      </c>
      <c r="L1793" s="32">
        <v>1783</v>
      </c>
      <c r="M1793" s="32" t="s">
        <v>608</v>
      </c>
      <c r="N1793" s="32" t="s">
        <v>670</v>
      </c>
      <c r="O1793" s="32" t="s">
        <v>610</v>
      </c>
      <c r="P1793" s="32" t="s">
        <v>232</v>
      </c>
      <c r="Q1793" s="32" t="s">
        <v>598</v>
      </c>
      <c r="R1793" s="32" t="s">
        <v>224</v>
      </c>
      <c r="S1793" s="37" t="s">
        <v>23</v>
      </c>
      <c r="T1793" s="32">
        <v>1</v>
      </c>
      <c r="U1793" s="33">
        <v>48.8262</v>
      </c>
      <c r="V1793" s="33">
        <v>6.9082999999999997</v>
      </c>
      <c r="W1793" s="33">
        <v>270.66669999999999</v>
      </c>
      <c r="X1793" s="33">
        <v>423</v>
      </c>
      <c r="Y1793" s="33">
        <v>310.66669999999999</v>
      </c>
      <c r="Z1793" s="33">
        <v>395</v>
      </c>
      <c r="AA1793" s="33" t="s">
        <v>235</v>
      </c>
      <c r="AB1793" s="33" t="s">
        <v>235</v>
      </c>
      <c r="AC1793" s="33">
        <f>V1793</f>
        <v>6.9082999999999997</v>
      </c>
      <c r="AD1793" s="33" t="s">
        <v>235</v>
      </c>
      <c r="AE1793" s="33" t="s">
        <v>235</v>
      </c>
      <c r="AF1793" s="33" t="s">
        <v>235</v>
      </c>
      <c r="AG1793" s="33" t="s">
        <v>235</v>
      </c>
      <c r="AH1793" s="33" t="s">
        <v>235</v>
      </c>
      <c r="AI1793" s="33" t="s">
        <v>235</v>
      </c>
      <c r="AJ1793" s="33" t="s">
        <v>235</v>
      </c>
    </row>
    <row r="1794" spans="10:36" x14ac:dyDescent="0.25">
      <c r="J1794" s="32"/>
      <c r="K1794" s="32" t="s">
        <v>352</v>
      </c>
      <c r="L1794" s="32">
        <v>1784</v>
      </c>
      <c r="M1794" s="32" t="s">
        <v>608</v>
      </c>
      <c r="N1794" s="32" t="s">
        <v>670</v>
      </c>
      <c r="O1794" s="32" t="s">
        <v>610</v>
      </c>
      <c r="P1794" s="32" t="s">
        <v>232</v>
      </c>
      <c r="Q1794" s="32" t="s">
        <v>598</v>
      </c>
      <c r="R1794" s="32" t="s">
        <v>224</v>
      </c>
      <c r="S1794" s="37" t="s">
        <v>23</v>
      </c>
      <c r="T1794" s="32">
        <v>2</v>
      </c>
      <c r="U1794" s="33">
        <v>50.289200000000001</v>
      </c>
      <c r="V1794" s="33">
        <v>24.546299999999999</v>
      </c>
      <c r="W1794" s="33">
        <v>256.66669999999999</v>
      </c>
      <c r="X1794" s="33">
        <v>403</v>
      </c>
      <c r="Y1794" s="33">
        <v>304.66669999999999</v>
      </c>
      <c r="Z1794" s="33">
        <v>388</v>
      </c>
      <c r="AA1794" s="33" t="s">
        <v>235</v>
      </c>
      <c r="AB1794" s="33" t="s">
        <v>235</v>
      </c>
      <c r="AC1794" s="33">
        <f>V1794</f>
        <v>24.546299999999999</v>
      </c>
      <c r="AD1794" s="33" t="s">
        <v>235</v>
      </c>
      <c r="AE1794" s="33" t="s">
        <v>235</v>
      </c>
      <c r="AF1794" s="33" t="s">
        <v>235</v>
      </c>
      <c r="AG1794" s="33" t="s">
        <v>235</v>
      </c>
      <c r="AH1794" s="33" t="s">
        <v>235</v>
      </c>
      <c r="AI1794" s="33" t="s">
        <v>235</v>
      </c>
      <c r="AJ1794" s="33" t="s">
        <v>235</v>
      </c>
    </row>
    <row r="1795" spans="10:36" x14ac:dyDescent="0.25">
      <c r="J1795" s="32"/>
      <c r="K1795" s="32" t="s">
        <v>352</v>
      </c>
      <c r="L1795" s="32">
        <v>1785</v>
      </c>
      <c r="M1795" s="32" t="s">
        <v>608</v>
      </c>
      <c r="N1795" s="32" t="s">
        <v>670</v>
      </c>
      <c r="O1795" s="32" t="s">
        <v>610</v>
      </c>
      <c r="P1795" s="32" t="s">
        <v>232</v>
      </c>
      <c r="Q1795" s="32" t="s">
        <v>598</v>
      </c>
      <c r="R1795" s="32" t="s">
        <v>224</v>
      </c>
      <c r="S1795" s="37" t="s">
        <v>23</v>
      </c>
      <c r="T1795" s="32">
        <v>3</v>
      </c>
      <c r="U1795" s="33">
        <v>47.5184</v>
      </c>
      <c r="V1795" s="33">
        <v>33.429200000000002</v>
      </c>
      <c r="W1795" s="33">
        <v>257.66669999999999</v>
      </c>
      <c r="X1795" s="33">
        <v>379</v>
      </c>
      <c r="Y1795" s="33">
        <v>304.66669999999999</v>
      </c>
      <c r="Z1795" s="33">
        <v>372</v>
      </c>
      <c r="AA1795" s="33" t="s">
        <v>235</v>
      </c>
      <c r="AB1795" s="33" t="s">
        <v>235</v>
      </c>
      <c r="AC1795" s="33">
        <f>V1795</f>
        <v>33.429200000000002</v>
      </c>
      <c r="AD1795" s="33" t="s">
        <v>235</v>
      </c>
      <c r="AE1795" s="33" t="s">
        <v>235</v>
      </c>
      <c r="AF1795" s="33" t="s">
        <v>235</v>
      </c>
      <c r="AG1795" s="33" t="s">
        <v>235</v>
      </c>
      <c r="AH1795" s="33" t="s">
        <v>235</v>
      </c>
      <c r="AI1795" s="40" t="s">
        <v>235</v>
      </c>
      <c r="AJ1795" s="40" t="s">
        <v>235</v>
      </c>
    </row>
    <row r="1796" spans="10:36" x14ac:dyDescent="0.25">
      <c r="J1796" s="32"/>
      <c r="K1796" s="32" t="s">
        <v>352</v>
      </c>
      <c r="L1796" s="32">
        <v>1786</v>
      </c>
      <c r="M1796" s="32" t="s">
        <v>608</v>
      </c>
      <c r="N1796" s="32" t="s">
        <v>670</v>
      </c>
      <c r="O1796" s="32" t="s">
        <v>610</v>
      </c>
      <c r="P1796" s="32" t="s">
        <v>232</v>
      </c>
      <c r="Q1796" s="32" t="s">
        <v>598</v>
      </c>
      <c r="R1796" s="32" t="s">
        <v>224</v>
      </c>
      <c r="S1796" s="37" t="s">
        <v>24</v>
      </c>
      <c r="T1796" s="32">
        <v>4</v>
      </c>
      <c r="U1796" s="33">
        <v>48.5077</v>
      </c>
      <c r="V1796" s="33">
        <v>146.22309999999999</v>
      </c>
      <c r="W1796" s="33">
        <v>395.66669999999999</v>
      </c>
      <c r="X1796" s="33">
        <v>254</v>
      </c>
      <c r="Y1796" s="33">
        <v>383.66669999999999</v>
      </c>
      <c r="Z1796" s="33">
        <v>301</v>
      </c>
      <c r="AA1796" s="33" t="s">
        <v>235</v>
      </c>
      <c r="AB1796" s="33" t="s">
        <v>235</v>
      </c>
      <c r="AC1796" s="33">
        <f>ABS(180-V1796)</f>
        <v>33.776900000000012</v>
      </c>
      <c r="AD1796" s="33" t="s">
        <v>235</v>
      </c>
      <c r="AE1796" s="33" t="s">
        <v>235</v>
      </c>
      <c r="AF1796" s="33" t="s">
        <v>235</v>
      </c>
      <c r="AG1796" s="33" t="s">
        <v>235</v>
      </c>
      <c r="AH1796" s="33" t="s">
        <v>235</v>
      </c>
      <c r="AI1796" s="40" t="s">
        <v>235</v>
      </c>
      <c r="AJ1796" s="40" t="s">
        <v>235</v>
      </c>
    </row>
    <row r="1797" spans="10:36" x14ac:dyDescent="0.25">
      <c r="J1797" s="32"/>
      <c r="K1797" s="32" t="s">
        <v>352</v>
      </c>
      <c r="L1797" s="32">
        <v>1787</v>
      </c>
      <c r="M1797" s="32" t="s">
        <v>608</v>
      </c>
      <c r="N1797" s="32" t="s">
        <v>670</v>
      </c>
      <c r="O1797" s="32" t="s">
        <v>610</v>
      </c>
      <c r="P1797" s="32" t="s">
        <v>232</v>
      </c>
      <c r="Q1797" s="32" t="s">
        <v>598</v>
      </c>
      <c r="R1797" s="32" t="s">
        <v>224</v>
      </c>
      <c r="S1797" s="37" t="s">
        <v>24</v>
      </c>
      <c r="T1797" s="32">
        <v>5</v>
      </c>
      <c r="U1797" s="33">
        <v>50.566800000000001</v>
      </c>
      <c r="V1797" s="33">
        <v>156.43809999999999</v>
      </c>
      <c r="W1797" s="33">
        <v>419.66669999999999</v>
      </c>
      <c r="X1797" s="33">
        <v>256</v>
      </c>
      <c r="Y1797" s="33">
        <v>398.66669999999999</v>
      </c>
      <c r="Z1797" s="33">
        <v>302</v>
      </c>
      <c r="AA1797" s="33" t="s">
        <v>235</v>
      </c>
      <c r="AB1797" s="33" t="s">
        <v>235</v>
      </c>
      <c r="AC1797" s="33">
        <f>ABS(180-V1797)</f>
        <v>23.561900000000009</v>
      </c>
      <c r="AD1797" s="33" t="s">
        <v>235</v>
      </c>
      <c r="AE1797" s="33" t="s">
        <v>235</v>
      </c>
      <c r="AF1797" s="33" t="s">
        <v>235</v>
      </c>
      <c r="AG1797" s="33" t="s">
        <v>235</v>
      </c>
      <c r="AH1797" s="33" t="s">
        <v>235</v>
      </c>
      <c r="AI1797" s="40" t="s">
        <v>235</v>
      </c>
      <c r="AJ1797" s="40" t="s">
        <v>235</v>
      </c>
    </row>
    <row r="1798" spans="10:36" x14ac:dyDescent="0.25">
      <c r="J1798" s="32"/>
      <c r="K1798" s="32" t="s">
        <v>352</v>
      </c>
      <c r="L1798" s="32">
        <v>1788</v>
      </c>
      <c r="M1798" s="32" t="s">
        <v>608</v>
      </c>
      <c r="N1798" s="32" t="s">
        <v>670</v>
      </c>
      <c r="O1798" s="32" t="s">
        <v>610</v>
      </c>
      <c r="P1798" s="32" t="s">
        <v>232</v>
      </c>
      <c r="Q1798" s="32" t="s">
        <v>598</v>
      </c>
      <c r="R1798" s="32" t="s">
        <v>224</v>
      </c>
      <c r="S1798" s="37" t="s">
        <v>24</v>
      </c>
      <c r="T1798" s="32">
        <v>6</v>
      </c>
      <c r="U1798" s="33">
        <v>46.6905</v>
      </c>
      <c r="V1798" s="33">
        <v>178.6361</v>
      </c>
      <c r="W1798" s="33">
        <v>437.66669999999999</v>
      </c>
      <c r="X1798" s="33">
        <v>277</v>
      </c>
      <c r="Y1798" s="33">
        <v>403.66669999999999</v>
      </c>
      <c r="Z1798" s="33">
        <v>309</v>
      </c>
      <c r="AA1798" s="33">
        <f>SQRT(((W1798-W1793)^2)+((X1798-X1793)^2))</f>
        <v>221.82200071228283</v>
      </c>
      <c r="AB1798" s="33">
        <f>SQRT(((Y1796-Y1795)^2)+((Z1796-Z1795)^2))</f>
        <v>106.21675950620975</v>
      </c>
      <c r="AC1798" s="33">
        <f>ABS(180-V1798)</f>
        <v>1.363900000000001</v>
      </c>
      <c r="AD1798" s="33">
        <v>0</v>
      </c>
      <c r="AE1798" s="33">
        <v>0</v>
      </c>
      <c r="AF1798" s="33">
        <v>0</v>
      </c>
      <c r="AG1798" s="23">
        <f>SQRT((W1798-W1796)^2+(X1798-X1796)^2)</f>
        <v>47.885279575251516</v>
      </c>
      <c r="AH1798" s="23">
        <f>SQRT((W1795-W1793)^2+(X1795-X1793)^2)</f>
        <v>45.880278987817846</v>
      </c>
      <c r="AI1798" s="23">
        <f>SQRT(((Y1795-Y1793)^2)+((Z1795-Z1793)^2))</f>
        <v>23.769728648009426</v>
      </c>
      <c r="AJ1798" s="23">
        <f>SQRT(((Y1798-Y1796)^2)+((Z1798-Z1796)^2))</f>
        <v>21.540659228538015</v>
      </c>
    </row>
    <row r="1799" spans="10:36" x14ac:dyDescent="0.25">
      <c r="J1799" s="32"/>
      <c r="K1799" s="32" t="s">
        <v>353</v>
      </c>
      <c r="L1799" s="32">
        <v>1789</v>
      </c>
      <c r="M1799" s="32" t="s">
        <v>608</v>
      </c>
      <c r="N1799" s="32" t="s">
        <v>670</v>
      </c>
      <c r="O1799" s="32" t="s">
        <v>610</v>
      </c>
      <c r="P1799" s="32" t="s">
        <v>232</v>
      </c>
      <c r="Q1799" s="32" t="s">
        <v>598</v>
      </c>
      <c r="R1799" s="32" t="s">
        <v>224</v>
      </c>
      <c r="S1799" s="37" t="s">
        <v>23</v>
      </c>
      <c r="T1799" s="32">
        <v>1</v>
      </c>
      <c r="U1799" s="33">
        <v>51.088200000000001</v>
      </c>
      <c r="V1799" s="33">
        <v>9.0824999999999996</v>
      </c>
      <c r="W1799" s="33">
        <v>501.66669999999999</v>
      </c>
      <c r="X1799" s="33">
        <v>266</v>
      </c>
      <c r="Y1799" s="33">
        <v>540.66669999999999</v>
      </c>
      <c r="Z1799" s="33">
        <v>299</v>
      </c>
      <c r="AA1799" s="33" t="s">
        <v>235</v>
      </c>
      <c r="AB1799" s="33" t="s">
        <v>235</v>
      </c>
      <c r="AC1799" s="33">
        <f>V1799</f>
        <v>9.0824999999999996</v>
      </c>
      <c r="AD1799" s="33" t="s">
        <v>235</v>
      </c>
      <c r="AE1799" s="33" t="s">
        <v>235</v>
      </c>
      <c r="AF1799" s="33" t="s">
        <v>235</v>
      </c>
      <c r="AG1799" s="33" t="s">
        <v>235</v>
      </c>
      <c r="AH1799" s="33" t="s">
        <v>235</v>
      </c>
      <c r="AI1799" s="33" t="s">
        <v>235</v>
      </c>
      <c r="AJ1799" s="33" t="s">
        <v>235</v>
      </c>
    </row>
    <row r="1800" spans="10:36" x14ac:dyDescent="0.25">
      <c r="J1800" s="32"/>
      <c r="K1800" s="32" t="s">
        <v>353</v>
      </c>
      <c r="L1800" s="32">
        <v>1790</v>
      </c>
      <c r="M1800" s="32" t="s">
        <v>608</v>
      </c>
      <c r="N1800" s="32" t="s">
        <v>670</v>
      </c>
      <c r="O1800" s="32" t="s">
        <v>610</v>
      </c>
      <c r="P1800" s="32" t="s">
        <v>232</v>
      </c>
      <c r="Q1800" s="32" t="s">
        <v>598</v>
      </c>
      <c r="R1800" s="32" t="s">
        <v>224</v>
      </c>
      <c r="S1800" s="37" t="s">
        <v>23</v>
      </c>
      <c r="T1800" s="32">
        <v>2</v>
      </c>
      <c r="U1800" s="33">
        <v>55.758400000000002</v>
      </c>
      <c r="V1800" s="33">
        <v>26.296199999999999</v>
      </c>
      <c r="W1800" s="33">
        <v>518.66669999999999</v>
      </c>
      <c r="X1800" s="33">
        <v>244</v>
      </c>
      <c r="Y1800" s="33">
        <v>548.66669999999999</v>
      </c>
      <c r="Z1800" s="33">
        <v>291</v>
      </c>
      <c r="AA1800" s="33" t="s">
        <v>235</v>
      </c>
      <c r="AB1800" s="33" t="s">
        <v>235</v>
      </c>
      <c r="AC1800" s="33">
        <f>V1800</f>
        <v>26.296199999999999</v>
      </c>
      <c r="AD1800" s="33" t="s">
        <v>235</v>
      </c>
      <c r="AE1800" s="33" t="s">
        <v>235</v>
      </c>
      <c r="AF1800" s="33" t="s">
        <v>235</v>
      </c>
      <c r="AG1800" s="33" t="s">
        <v>235</v>
      </c>
      <c r="AH1800" s="33" t="s">
        <v>235</v>
      </c>
      <c r="AI1800" s="33" t="s">
        <v>235</v>
      </c>
      <c r="AJ1800" s="33" t="s">
        <v>235</v>
      </c>
    </row>
    <row r="1801" spans="10:36" x14ac:dyDescent="0.25">
      <c r="J1801" s="32"/>
      <c r="K1801" s="32" t="s">
        <v>353</v>
      </c>
      <c r="L1801" s="32">
        <v>1791</v>
      </c>
      <c r="M1801" s="32" t="s">
        <v>608</v>
      </c>
      <c r="N1801" s="32" t="s">
        <v>670</v>
      </c>
      <c r="O1801" s="32" t="s">
        <v>610</v>
      </c>
      <c r="P1801" s="32" t="s">
        <v>232</v>
      </c>
      <c r="Q1801" s="32" t="s">
        <v>598</v>
      </c>
      <c r="R1801" s="32" t="s">
        <v>224</v>
      </c>
      <c r="S1801" s="37" t="s">
        <v>23</v>
      </c>
      <c r="T1801" s="32">
        <v>3</v>
      </c>
      <c r="U1801" s="33">
        <v>50.596400000000003</v>
      </c>
      <c r="V1801" s="33">
        <v>40.411299999999997</v>
      </c>
      <c r="W1801" s="33">
        <v>550.66669999999999</v>
      </c>
      <c r="X1801" s="33">
        <v>238</v>
      </c>
      <c r="Y1801" s="33">
        <v>566.66669999999999</v>
      </c>
      <c r="Z1801" s="33">
        <v>286</v>
      </c>
      <c r="AA1801" s="33" t="s">
        <v>235</v>
      </c>
      <c r="AB1801" s="33" t="s">
        <v>235</v>
      </c>
      <c r="AC1801" s="33">
        <f>V1801</f>
        <v>40.411299999999997</v>
      </c>
      <c r="AD1801" s="33" t="s">
        <v>235</v>
      </c>
      <c r="AE1801" s="33" t="s">
        <v>235</v>
      </c>
      <c r="AF1801" s="33" t="s">
        <v>235</v>
      </c>
      <c r="AG1801" s="40" t="s">
        <v>235</v>
      </c>
      <c r="AH1801" s="40" t="s">
        <v>235</v>
      </c>
      <c r="AI1801" s="40" t="s">
        <v>235</v>
      </c>
      <c r="AJ1801" s="40" t="s">
        <v>235</v>
      </c>
    </row>
    <row r="1802" spans="10:36" x14ac:dyDescent="0.25">
      <c r="J1802" s="32"/>
      <c r="K1802" s="32" t="s">
        <v>353</v>
      </c>
      <c r="L1802" s="32">
        <v>1792</v>
      </c>
      <c r="M1802" s="32" t="s">
        <v>608</v>
      </c>
      <c r="N1802" s="32" t="s">
        <v>670</v>
      </c>
      <c r="O1802" s="32" t="s">
        <v>610</v>
      </c>
      <c r="P1802" s="32" t="s">
        <v>232</v>
      </c>
      <c r="Q1802" s="32" t="s">
        <v>598</v>
      </c>
      <c r="R1802" s="32" t="s">
        <v>224</v>
      </c>
      <c r="S1802" s="37" t="s">
        <v>24</v>
      </c>
      <c r="T1802" s="32">
        <v>4</v>
      </c>
      <c r="U1802" s="33">
        <v>53.150700000000001</v>
      </c>
      <c r="V1802" s="33">
        <v>144.53020000000001</v>
      </c>
      <c r="W1802" s="33">
        <v>708.66669999999999</v>
      </c>
      <c r="X1802" s="33">
        <v>336</v>
      </c>
      <c r="Y1802" s="33">
        <v>655.66669999999999</v>
      </c>
      <c r="Z1802" s="33">
        <v>340</v>
      </c>
      <c r="AA1802" s="33" t="s">
        <v>235</v>
      </c>
      <c r="AB1802" s="33" t="s">
        <v>235</v>
      </c>
      <c r="AC1802" s="33">
        <f>ABS(180-V1802)</f>
        <v>35.469799999999992</v>
      </c>
      <c r="AD1802" s="33" t="s">
        <v>235</v>
      </c>
      <c r="AE1802" s="33" t="s">
        <v>235</v>
      </c>
      <c r="AF1802" s="33" t="s">
        <v>235</v>
      </c>
      <c r="AG1802" s="40" t="s">
        <v>235</v>
      </c>
      <c r="AH1802" s="40" t="s">
        <v>235</v>
      </c>
      <c r="AI1802" s="40" t="s">
        <v>235</v>
      </c>
      <c r="AJ1802" s="40" t="s">
        <v>235</v>
      </c>
    </row>
    <row r="1803" spans="10:36" x14ac:dyDescent="0.25">
      <c r="J1803" s="32"/>
      <c r="K1803" s="32" t="s">
        <v>353</v>
      </c>
      <c r="L1803" s="32">
        <v>1793</v>
      </c>
      <c r="M1803" s="32" t="s">
        <v>608</v>
      </c>
      <c r="N1803" s="32" t="s">
        <v>670</v>
      </c>
      <c r="O1803" s="32" t="s">
        <v>610</v>
      </c>
      <c r="P1803" s="32" t="s">
        <v>232</v>
      </c>
      <c r="Q1803" s="32" t="s">
        <v>598</v>
      </c>
      <c r="R1803" s="32" t="s">
        <v>224</v>
      </c>
      <c r="S1803" s="37" t="s">
        <v>24</v>
      </c>
      <c r="T1803" s="32">
        <v>5</v>
      </c>
      <c r="U1803" s="33">
        <v>54.744900000000001</v>
      </c>
      <c r="V1803" s="33">
        <v>158.30850000000001</v>
      </c>
      <c r="W1803" s="33">
        <v>717.66669999999999</v>
      </c>
      <c r="X1803" s="33">
        <v>366</v>
      </c>
      <c r="Y1803" s="33">
        <v>663.66669999999999</v>
      </c>
      <c r="Z1803" s="33">
        <v>357</v>
      </c>
      <c r="AA1803" s="33" t="s">
        <v>235</v>
      </c>
      <c r="AB1803" s="33" t="s">
        <v>235</v>
      </c>
      <c r="AC1803" s="33">
        <f>ABS(180-V1803)</f>
        <v>21.691499999999991</v>
      </c>
      <c r="AD1803" s="33" t="s">
        <v>235</v>
      </c>
      <c r="AE1803" s="33" t="s">
        <v>235</v>
      </c>
      <c r="AF1803" s="33" t="s">
        <v>235</v>
      </c>
      <c r="AG1803" s="40" t="s">
        <v>235</v>
      </c>
      <c r="AH1803" s="40" t="s">
        <v>235</v>
      </c>
      <c r="AI1803" s="40" t="s">
        <v>235</v>
      </c>
      <c r="AJ1803" s="40" t="s">
        <v>235</v>
      </c>
    </row>
    <row r="1804" spans="10:36" x14ac:dyDescent="0.25">
      <c r="J1804" s="32"/>
      <c r="K1804" s="32" t="s">
        <v>353</v>
      </c>
      <c r="L1804" s="32">
        <v>1794</v>
      </c>
      <c r="M1804" s="32" t="s">
        <v>608</v>
      </c>
      <c r="N1804" s="32" t="s">
        <v>670</v>
      </c>
      <c r="O1804" s="32" t="s">
        <v>610</v>
      </c>
      <c r="P1804" s="32" t="s">
        <v>232</v>
      </c>
      <c r="Q1804" s="32" t="s">
        <v>598</v>
      </c>
      <c r="R1804" s="32" t="s">
        <v>224</v>
      </c>
      <c r="S1804" s="37" t="s">
        <v>24</v>
      </c>
      <c r="T1804" s="32">
        <v>6</v>
      </c>
      <c r="U1804" s="33">
        <v>55.009099999999997</v>
      </c>
      <c r="V1804" s="33">
        <v>175.87710000000001</v>
      </c>
      <c r="W1804" s="33">
        <v>703.66669999999999</v>
      </c>
      <c r="X1804" s="33">
        <v>392</v>
      </c>
      <c r="Y1804" s="33">
        <v>654.66669999999999</v>
      </c>
      <c r="Z1804" s="33">
        <v>367</v>
      </c>
      <c r="AA1804" s="33">
        <f>SQRT(((W1804-W1799)^2)+((X1804-X1799)^2))</f>
        <v>238.07561823924769</v>
      </c>
      <c r="AB1804" s="33">
        <f>SQRT(((Y1802-Y1801)^2)+((Z1802-Z1801)^2))</f>
        <v>104.10091258005379</v>
      </c>
      <c r="AC1804" s="33">
        <f>ABS(180-V1804)</f>
        <v>4.1228999999999871</v>
      </c>
      <c r="AD1804" s="33">
        <v>0</v>
      </c>
      <c r="AE1804" s="33">
        <v>0</v>
      </c>
      <c r="AF1804" s="33">
        <v>0</v>
      </c>
      <c r="AG1804" s="23">
        <f>SQRT((W1804-W1802)^2+(X1804-X1802)^2)</f>
        <v>56.222771187482387</v>
      </c>
      <c r="AH1804" s="23">
        <f>SQRT((W1801-W1799)^2+(X1801-X1799)^2)</f>
        <v>56.435804238089851</v>
      </c>
      <c r="AI1804" s="23">
        <f>SQRT(((Y1801-Y1799)^2)+((Z1801-Z1799)^2))</f>
        <v>29.068883707497267</v>
      </c>
      <c r="AJ1804" s="23">
        <f>SQRT(((Y1804-Y1802)^2)+((Z1804-Z1802)^2))</f>
        <v>27.018512172212592</v>
      </c>
    </row>
    <row r="1805" spans="10:36" x14ac:dyDescent="0.25">
      <c r="J1805" s="32"/>
      <c r="K1805" s="32" t="s">
        <v>354</v>
      </c>
      <c r="L1805" s="32">
        <v>1795</v>
      </c>
      <c r="M1805" s="32" t="s">
        <v>608</v>
      </c>
      <c r="N1805" s="32" t="s">
        <v>670</v>
      </c>
      <c r="O1805" s="32" t="s">
        <v>610</v>
      </c>
      <c r="P1805" s="32" t="s">
        <v>232</v>
      </c>
      <c r="Q1805" s="32" t="s">
        <v>598</v>
      </c>
      <c r="R1805" s="32" t="s">
        <v>224</v>
      </c>
      <c r="S1805" s="37" t="s">
        <v>23</v>
      </c>
      <c r="T1805" s="32">
        <v>1</v>
      </c>
      <c r="U1805" s="33">
        <v>43.8292</v>
      </c>
      <c r="V1805" s="33">
        <v>7.1447000000000003</v>
      </c>
      <c r="W1805" s="33">
        <v>298.66669999999999</v>
      </c>
      <c r="X1805" s="33">
        <v>493</v>
      </c>
      <c r="Y1805" s="33">
        <v>334.66669999999999</v>
      </c>
      <c r="Z1805" s="33">
        <v>468</v>
      </c>
      <c r="AA1805" s="33" t="s">
        <v>235</v>
      </c>
      <c r="AB1805" s="33" t="s">
        <v>235</v>
      </c>
      <c r="AC1805" s="33">
        <f>V1805</f>
        <v>7.1447000000000003</v>
      </c>
      <c r="AD1805" s="33" t="s">
        <v>235</v>
      </c>
      <c r="AE1805" s="33" t="s">
        <v>235</v>
      </c>
      <c r="AF1805" s="33" t="s">
        <v>235</v>
      </c>
      <c r="AG1805" s="33" t="s">
        <v>235</v>
      </c>
      <c r="AH1805" s="33" t="s">
        <v>235</v>
      </c>
      <c r="AI1805" s="33" t="s">
        <v>235</v>
      </c>
      <c r="AJ1805" s="33" t="s">
        <v>235</v>
      </c>
    </row>
    <row r="1806" spans="10:36" x14ac:dyDescent="0.25">
      <c r="J1806" s="32"/>
      <c r="K1806" s="32" t="s">
        <v>354</v>
      </c>
      <c r="L1806" s="32">
        <v>1796</v>
      </c>
      <c r="M1806" s="32" t="s">
        <v>608</v>
      </c>
      <c r="N1806" s="32" t="s">
        <v>670</v>
      </c>
      <c r="O1806" s="32" t="s">
        <v>610</v>
      </c>
      <c r="P1806" s="32" t="s">
        <v>232</v>
      </c>
      <c r="Q1806" s="32" t="s">
        <v>598</v>
      </c>
      <c r="R1806" s="32" t="s">
        <v>224</v>
      </c>
      <c r="S1806" s="37" t="s">
        <v>23</v>
      </c>
      <c r="T1806" s="32">
        <v>2</v>
      </c>
      <c r="U1806" s="33">
        <v>44.384700000000002</v>
      </c>
      <c r="V1806" s="33">
        <v>27.5732</v>
      </c>
      <c r="W1806" s="33">
        <v>279.66669999999999</v>
      </c>
      <c r="X1806" s="33">
        <v>473</v>
      </c>
      <c r="Y1806" s="33">
        <v>322.66669999999999</v>
      </c>
      <c r="Z1806" s="33">
        <v>462</v>
      </c>
      <c r="AA1806" s="33" t="s">
        <v>235</v>
      </c>
      <c r="AB1806" s="33" t="s">
        <v>235</v>
      </c>
      <c r="AC1806" s="33">
        <f>V1806</f>
        <v>27.5732</v>
      </c>
      <c r="AD1806" s="33" t="s">
        <v>235</v>
      </c>
      <c r="AE1806" s="33" t="s">
        <v>235</v>
      </c>
      <c r="AF1806" s="33" t="s">
        <v>235</v>
      </c>
      <c r="AG1806" s="33" t="s">
        <v>235</v>
      </c>
      <c r="AH1806" s="33" t="s">
        <v>235</v>
      </c>
      <c r="AI1806" s="33" t="s">
        <v>235</v>
      </c>
      <c r="AJ1806" s="33" t="s">
        <v>235</v>
      </c>
    </row>
    <row r="1807" spans="10:36" x14ac:dyDescent="0.25">
      <c r="J1807" s="32"/>
      <c r="K1807" s="32" t="s">
        <v>354</v>
      </c>
      <c r="L1807" s="32">
        <v>1797</v>
      </c>
      <c r="M1807" s="32" t="s">
        <v>608</v>
      </c>
      <c r="N1807" s="32" t="s">
        <v>670</v>
      </c>
      <c r="O1807" s="32" t="s">
        <v>610</v>
      </c>
      <c r="P1807" s="32" t="s">
        <v>232</v>
      </c>
      <c r="Q1807" s="32" t="s">
        <v>598</v>
      </c>
      <c r="R1807" s="32" t="s">
        <v>224</v>
      </c>
      <c r="S1807" s="37" t="s">
        <v>23</v>
      </c>
      <c r="T1807" s="32">
        <v>3</v>
      </c>
      <c r="U1807" s="33">
        <v>46.097700000000003</v>
      </c>
      <c r="V1807" s="33">
        <v>38.191099999999999</v>
      </c>
      <c r="W1807" s="33">
        <v>279.66669999999999</v>
      </c>
      <c r="X1807" s="33">
        <v>447</v>
      </c>
      <c r="Y1807" s="33">
        <v>325.66669999999999</v>
      </c>
      <c r="Z1807" s="33">
        <v>444</v>
      </c>
      <c r="AA1807" s="33" t="s">
        <v>235</v>
      </c>
      <c r="AB1807" s="33" t="s">
        <v>235</v>
      </c>
      <c r="AC1807" s="33">
        <f>V1807</f>
        <v>38.191099999999999</v>
      </c>
      <c r="AD1807" s="33" t="s">
        <v>235</v>
      </c>
      <c r="AE1807" s="33" t="s">
        <v>235</v>
      </c>
      <c r="AF1807" s="33" t="s">
        <v>235</v>
      </c>
      <c r="AG1807" s="33" t="s">
        <v>235</v>
      </c>
      <c r="AH1807" s="33" t="s">
        <v>235</v>
      </c>
      <c r="AI1807" s="40" t="s">
        <v>235</v>
      </c>
      <c r="AJ1807" s="40" t="s">
        <v>235</v>
      </c>
    </row>
    <row r="1808" spans="10:36" x14ac:dyDescent="0.25">
      <c r="J1808" s="32"/>
      <c r="K1808" s="32" t="s">
        <v>354</v>
      </c>
      <c r="L1808" s="32">
        <v>1798</v>
      </c>
      <c r="M1808" s="32" t="s">
        <v>608</v>
      </c>
      <c r="N1808" s="32" t="s">
        <v>670</v>
      </c>
      <c r="O1808" s="32" t="s">
        <v>610</v>
      </c>
      <c r="P1808" s="32" t="s">
        <v>232</v>
      </c>
      <c r="Q1808" s="32" t="s">
        <v>598</v>
      </c>
      <c r="R1808" s="32" t="s">
        <v>224</v>
      </c>
      <c r="S1808" s="37" t="s">
        <v>24</v>
      </c>
      <c r="T1808" s="32">
        <v>4</v>
      </c>
      <c r="U1808" s="33">
        <v>46.840200000000003</v>
      </c>
      <c r="V1808" s="33">
        <v>148.036</v>
      </c>
      <c r="W1808" s="33">
        <v>431.66669999999999</v>
      </c>
      <c r="X1808" s="33">
        <v>311</v>
      </c>
      <c r="Y1808" s="33">
        <v>418.66669999999999</v>
      </c>
      <c r="Z1808" s="33">
        <v>356</v>
      </c>
      <c r="AA1808" s="33" t="s">
        <v>235</v>
      </c>
      <c r="AB1808" s="33" t="s">
        <v>235</v>
      </c>
      <c r="AC1808" s="33">
        <f>ABS(180-V1808)</f>
        <v>31.963999999999999</v>
      </c>
      <c r="AD1808" s="33" t="s">
        <v>235</v>
      </c>
      <c r="AE1808" s="33" t="s">
        <v>235</v>
      </c>
      <c r="AF1808" s="33" t="s">
        <v>235</v>
      </c>
      <c r="AG1808" s="33" t="s">
        <v>235</v>
      </c>
      <c r="AH1808" s="33" t="s">
        <v>235</v>
      </c>
      <c r="AI1808" s="40" t="s">
        <v>235</v>
      </c>
      <c r="AJ1808" s="40" t="s">
        <v>235</v>
      </c>
    </row>
    <row r="1809" spans="10:36" x14ac:dyDescent="0.25">
      <c r="J1809" s="32"/>
      <c r="K1809" s="32" t="s">
        <v>354</v>
      </c>
      <c r="L1809" s="32">
        <v>1799</v>
      </c>
      <c r="M1809" s="32" t="s">
        <v>608</v>
      </c>
      <c r="N1809" s="32" t="s">
        <v>670</v>
      </c>
      <c r="O1809" s="32" t="s">
        <v>610</v>
      </c>
      <c r="P1809" s="32" t="s">
        <v>232</v>
      </c>
      <c r="Q1809" s="32" t="s">
        <v>598</v>
      </c>
      <c r="R1809" s="32" t="s">
        <v>224</v>
      </c>
      <c r="S1809" s="37" t="s">
        <v>24</v>
      </c>
      <c r="T1809" s="32">
        <v>5</v>
      </c>
      <c r="U1809" s="33">
        <v>47.853900000000003</v>
      </c>
      <c r="V1809" s="33">
        <v>157.9521</v>
      </c>
      <c r="W1809" s="33">
        <v>456.66669999999999</v>
      </c>
      <c r="X1809" s="33">
        <v>315</v>
      </c>
      <c r="Y1809" s="33">
        <v>435.66669999999999</v>
      </c>
      <c r="Z1809" s="33">
        <v>358</v>
      </c>
      <c r="AA1809" s="33" t="s">
        <v>235</v>
      </c>
      <c r="AB1809" s="33" t="s">
        <v>235</v>
      </c>
      <c r="AC1809" s="33">
        <f>ABS(180-V1809)</f>
        <v>22.047899999999998</v>
      </c>
      <c r="AD1809" s="33" t="s">
        <v>235</v>
      </c>
      <c r="AE1809" s="33" t="s">
        <v>235</v>
      </c>
      <c r="AF1809" s="33" t="s">
        <v>235</v>
      </c>
      <c r="AG1809" s="33" t="s">
        <v>235</v>
      </c>
      <c r="AH1809" s="33" t="s">
        <v>235</v>
      </c>
      <c r="AI1809" s="40" t="s">
        <v>235</v>
      </c>
      <c r="AJ1809" s="40" t="s">
        <v>235</v>
      </c>
    </row>
    <row r="1810" spans="10:36" x14ac:dyDescent="0.25">
      <c r="J1810" s="32"/>
      <c r="K1810" s="32" t="s">
        <v>354</v>
      </c>
      <c r="L1810" s="32">
        <v>1800</v>
      </c>
      <c r="M1810" s="32" t="s">
        <v>608</v>
      </c>
      <c r="N1810" s="32" t="s">
        <v>670</v>
      </c>
      <c r="O1810" s="32" t="s">
        <v>610</v>
      </c>
      <c r="P1810" s="32" t="s">
        <v>232</v>
      </c>
      <c r="Q1810" s="32" t="s">
        <v>598</v>
      </c>
      <c r="R1810" s="32" t="s">
        <v>224</v>
      </c>
      <c r="S1810" s="37" t="s">
        <v>24</v>
      </c>
      <c r="T1810" s="32">
        <v>6</v>
      </c>
      <c r="U1810" s="33">
        <v>46.097700000000003</v>
      </c>
      <c r="V1810" s="33">
        <v>172.52379999999999</v>
      </c>
      <c r="W1810" s="33">
        <v>472.66669999999999</v>
      </c>
      <c r="X1810" s="33">
        <v>333</v>
      </c>
      <c r="Y1810" s="33">
        <v>442.66669999999999</v>
      </c>
      <c r="Z1810" s="33">
        <v>368</v>
      </c>
      <c r="AA1810" s="33">
        <f>SQRT(((W1810-W1805)^2)+((X1810-X1805)^2))</f>
        <v>236.3810483097154</v>
      </c>
      <c r="AB1810" s="33">
        <f>SQRT(((Y1808-Y1807)^2)+((Z1808-Z1807)^2))</f>
        <v>128.03515142334936</v>
      </c>
      <c r="AC1810" s="33">
        <f>ABS(180-V1810)</f>
        <v>7.4762000000000057</v>
      </c>
      <c r="AD1810" s="33">
        <v>0</v>
      </c>
      <c r="AE1810" s="33">
        <v>0</v>
      </c>
      <c r="AF1810" s="33">
        <v>0</v>
      </c>
      <c r="AG1810" s="23">
        <f>SQRT((W1810-W1808)^2+(X1810-X1808)^2)</f>
        <v>46.529560496527367</v>
      </c>
      <c r="AH1810" s="23">
        <f>SQRT((W1807-W1805)^2+(X1807-X1805)^2)</f>
        <v>49.769468552517218</v>
      </c>
      <c r="AI1810" s="23">
        <f>SQRT(((Y1807-Y1805)^2)+((Z1807-Z1805)^2))</f>
        <v>25.632011235952593</v>
      </c>
      <c r="AJ1810" s="23">
        <f>SQRT(((Y1810-Y1808)^2)+((Z1810-Z1808)^2))</f>
        <v>26.832815729997478</v>
      </c>
    </row>
    <row r="1811" spans="10:36" x14ac:dyDescent="0.25">
      <c r="J1811" s="32"/>
      <c r="K1811" s="32" t="s">
        <v>355</v>
      </c>
      <c r="L1811" s="32">
        <v>1801</v>
      </c>
      <c r="M1811" s="32" t="s">
        <v>608</v>
      </c>
      <c r="N1811" s="32" t="s">
        <v>670</v>
      </c>
      <c r="O1811" s="32" t="s">
        <v>610</v>
      </c>
      <c r="P1811" s="32" t="s">
        <v>232</v>
      </c>
      <c r="Q1811" s="32" t="s">
        <v>598</v>
      </c>
      <c r="R1811" s="32" t="s">
        <v>224</v>
      </c>
      <c r="S1811" s="37" t="s">
        <v>23</v>
      </c>
      <c r="T1811" s="32">
        <v>1</v>
      </c>
      <c r="U1811" s="33">
        <v>42.106999999999999</v>
      </c>
      <c r="V1811" s="33">
        <v>0.42630000000000001</v>
      </c>
      <c r="W1811" s="33">
        <v>389.66669999999999</v>
      </c>
      <c r="X1811" s="33">
        <v>324</v>
      </c>
      <c r="Y1811" s="33">
        <v>431.66669999999999</v>
      </c>
      <c r="Z1811" s="33">
        <v>321</v>
      </c>
      <c r="AA1811" s="33" t="s">
        <v>235</v>
      </c>
      <c r="AB1811" s="33" t="s">
        <v>235</v>
      </c>
      <c r="AC1811" s="33">
        <f>V1811</f>
        <v>0.42630000000000001</v>
      </c>
      <c r="AD1811" s="33" t="s">
        <v>235</v>
      </c>
      <c r="AE1811" s="33" t="s">
        <v>235</v>
      </c>
      <c r="AF1811" s="33" t="s">
        <v>235</v>
      </c>
      <c r="AG1811" s="33" t="s">
        <v>235</v>
      </c>
      <c r="AH1811" s="33" t="s">
        <v>235</v>
      </c>
      <c r="AI1811" s="33" t="s">
        <v>235</v>
      </c>
      <c r="AJ1811" s="33" t="s">
        <v>235</v>
      </c>
    </row>
    <row r="1812" spans="10:36" x14ac:dyDescent="0.25">
      <c r="J1812" s="32"/>
      <c r="K1812" s="32" t="s">
        <v>355</v>
      </c>
      <c r="L1812" s="32">
        <v>1802</v>
      </c>
      <c r="M1812" s="32" t="s">
        <v>608</v>
      </c>
      <c r="N1812" s="32" t="s">
        <v>670</v>
      </c>
      <c r="O1812" s="32" t="s">
        <v>610</v>
      </c>
      <c r="P1812" s="32" t="s">
        <v>232</v>
      </c>
      <c r="Q1812" s="32" t="s">
        <v>598</v>
      </c>
      <c r="R1812" s="32" t="s">
        <v>224</v>
      </c>
      <c r="S1812" s="37" t="s">
        <v>23</v>
      </c>
      <c r="T1812" s="32">
        <v>2</v>
      </c>
      <c r="U1812" s="33">
        <v>43.931800000000003</v>
      </c>
      <c r="V1812" s="33">
        <v>15.4808</v>
      </c>
      <c r="W1812" s="33">
        <v>384.66669999999999</v>
      </c>
      <c r="X1812" s="33">
        <v>301</v>
      </c>
      <c r="Y1812" s="33">
        <v>427.66669999999999</v>
      </c>
      <c r="Z1812" s="33">
        <v>310</v>
      </c>
      <c r="AA1812" s="33" t="s">
        <v>235</v>
      </c>
      <c r="AB1812" s="33" t="s">
        <v>235</v>
      </c>
      <c r="AC1812" s="33">
        <f>V1812</f>
        <v>15.4808</v>
      </c>
      <c r="AD1812" s="33" t="s">
        <v>235</v>
      </c>
      <c r="AE1812" s="33" t="s">
        <v>235</v>
      </c>
      <c r="AF1812" s="33" t="s">
        <v>235</v>
      </c>
      <c r="AG1812" s="33" t="s">
        <v>235</v>
      </c>
      <c r="AH1812" s="33" t="s">
        <v>235</v>
      </c>
      <c r="AI1812" s="33" t="s">
        <v>235</v>
      </c>
      <c r="AJ1812" s="33" t="s">
        <v>235</v>
      </c>
    </row>
    <row r="1813" spans="10:36" x14ac:dyDescent="0.25">
      <c r="J1813" s="32"/>
      <c r="K1813" s="32" t="s">
        <v>355</v>
      </c>
      <c r="L1813" s="32">
        <v>1803</v>
      </c>
      <c r="M1813" s="32" t="s">
        <v>608</v>
      </c>
      <c r="N1813" s="32" t="s">
        <v>670</v>
      </c>
      <c r="O1813" s="32" t="s">
        <v>610</v>
      </c>
      <c r="P1813" s="32" t="s">
        <v>232</v>
      </c>
      <c r="Q1813" s="32" t="s">
        <v>598</v>
      </c>
      <c r="R1813" s="32" t="s">
        <v>224</v>
      </c>
      <c r="S1813" s="37" t="s">
        <v>23</v>
      </c>
      <c r="T1813" s="32">
        <v>3</v>
      </c>
      <c r="U1813" s="33">
        <v>41.146099999999997</v>
      </c>
      <c r="V1813" s="33">
        <v>29.601600000000001</v>
      </c>
      <c r="W1813" s="33">
        <v>398.66669999999999</v>
      </c>
      <c r="X1813" s="33">
        <v>279</v>
      </c>
      <c r="Y1813" s="33">
        <v>435.66669999999999</v>
      </c>
      <c r="Z1813" s="33">
        <v>297</v>
      </c>
      <c r="AA1813" s="33" t="s">
        <v>235</v>
      </c>
      <c r="AB1813" s="33" t="s">
        <v>235</v>
      </c>
      <c r="AC1813" s="33">
        <f>V1813</f>
        <v>29.601600000000001</v>
      </c>
      <c r="AD1813" s="33" t="s">
        <v>235</v>
      </c>
      <c r="AE1813" s="33" t="s">
        <v>235</v>
      </c>
      <c r="AF1813" s="33" t="s">
        <v>235</v>
      </c>
      <c r="AG1813" s="40" t="s">
        <v>235</v>
      </c>
      <c r="AH1813" s="40" t="s">
        <v>235</v>
      </c>
      <c r="AI1813" s="40" t="s">
        <v>235</v>
      </c>
      <c r="AJ1813" s="40" t="s">
        <v>235</v>
      </c>
    </row>
    <row r="1814" spans="10:36" x14ac:dyDescent="0.25">
      <c r="J1814" s="32"/>
      <c r="K1814" s="32" t="s">
        <v>355</v>
      </c>
      <c r="L1814" s="32">
        <v>1804</v>
      </c>
      <c r="M1814" s="32" t="s">
        <v>608</v>
      </c>
      <c r="N1814" s="32" t="s">
        <v>670</v>
      </c>
      <c r="O1814" s="32" t="s">
        <v>610</v>
      </c>
      <c r="P1814" s="32" t="s">
        <v>232</v>
      </c>
      <c r="Q1814" s="32" t="s">
        <v>598</v>
      </c>
      <c r="R1814" s="32" t="s">
        <v>224</v>
      </c>
      <c r="S1814" s="37" t="s">
        <v>24</v>
      </c>
      <c r="T1814" s="32">
        <v>4</v>
      </c>
      <c r="U1814" s="33">
        <v>42.438200000000002</v>
      </c>
      <c r="V1814" s="33">
        <v>149.22030000000001</v>
      </c>
      <c r="W1814" s="33">
        <v>571.66669999999999</v>
      </c>
      <c r="X1814" s="33">
        <v>268</v>
      </c>
      <c r="Y1814" s="33">
        <v>536.66669999999999</v>
      </c>
      <c r="Z1814" s="33">
        <v>292</v>
      </c>
      <c r="AA1814" s="33" t="s">
        <v>235</v>
      </c>
      <c r="AB1814" s="33" t="s">
        <v>235</v>
      </c>
      <c r="AC1814" s="33">
        <f>ABS(180-V1814)</f>
        <v>30.779699999999991</v>
      </c>
      <c r="AD1814" s="33" t="s">
        <v>235</v>
      </c>
      <c r="AE1814" s="33" t="s">
        <v>235</v>
      </c>
      <c r="AF1814" s="33" t="s">
        <v>235</v>
      </c>
      <c r="AG1814" s="40" t="s">
        <v>235</v>
      </c>
      <c r="AH1814" s="40" t="s">
        <v>235</v>
      </c>
      <c r="AI1814" s="40" t="s">
        <v>235</v>
      </c>
      <c r="AJ1814" s="40" t="s">
        <v>235</v>
      </c>
    </row>
    <row r="1815" spans="10:36" x14ac:dyDescent="0.25">
      <c r="J1815" s="32"/>
      <c r="K1815" s="32" t="s">
        <v>355</v>
      </c>
      <c r="L1815" s="32">
        <v>1805</v>
      </c>
      <c r="M1815" s="32" t="s">
        <v>608</v>
      </c>
      <c r="N1815" s="32" t="s">
        <v>670</v>
      </c>
      <c r="O1815" s="32" t="s">
        <v>610</v>
      </c>
      <c r="P1815" s="32" t="s">
        <v>232</v>
      </c>
      <c r="Q1815" s="32" t="s">
        <v>598</v>
      </c>
      <c r="R1815" s="32" t="s">
        <v>224</v>
      </c>
      <c r="S1815" s="37" t="s">
        <v>24</v>
      </c>
      <c r="T1815" s="32">
        <v>5</v>
      </c>
      <c r="U1815" s="33">
        <v>46.238500000000002</v>
      </c>
      <c r="V1815" s="33">
        <v>162.08799999999999</v>
      </c>
      <c r="W1815" s="33">
        <v>590.66669999999999</v>
      </c>
      <c r="X1815" s="33">
        <v>287</v>
      </c>
      <c r="Y1815" s="33">
        <v>547.66669999999999</v>
      </c>
      <c r="Z1815" s="33">
        <v>304</v>
      </c>
      <c r="AA1815" s="33" t="s">
        <v>235</v>
      </c>
      <c r="AB1815" s="33" t="s">
        <v>235</v>
      </c>
      <c r="AC1815" s="33">
        <f>ABS(180-V1815)</f>
        <v>17.912000000000006</v>
      </c>
      <c r="AD1815" s="33" t="s">
        <v>235</v>
      </c>
      <c r="AE1815" s="33" t="s">
        <v>235</v>
      </c>
      <c r="AF1815" s="33" t="s">
        <v>235</v>
      </c>
      <c r="AG1815" s="40" t="s">
        <v>235</v>
      </c>
      <c r="AH1815" s="40" t="s">
        <v>235</v>
      </c>
      <c r="AI1815" s="40" t="s">
        <v>235</v>
      </c>
      <c r="AJ1815" s="40" t="s">
        <v>235</v>
      </c>
    </row>
    <row r="1816" spans="10:36" x14ac:dyDescent="0.25">
      <c r="J1816" s="32"/>
      <c r="K1816" s="32" t="s">
        <v>355</v>
      </c>
      <c r="L1816" s="32">
        <v>1806</v>
      </c>
      <c r="M1816" s="32" t="s">
        <v>608</v>
      </c>
      <c r="N1816" s="32" t="s">
        <v>670</v>
      </c>
      <c r="O1816" s="32" t="s">
        <v>610</v>
      </c>
      <c r="P1816" s="32" t="s">
        <v>232</v>
      </c>
      <c r="Q1816" s="32" t="s">
        <v>598</v>
      </c>
      <c r="R1816" s="32" t="s">
        <v>224</v>
      </c>
      <c r="S1816" s="37" t="s">
        <v>24</v>
      </c>
      <c r="T1816" s="32">
        <v>6</v>
      </c>
      <c r="U1816" s="33">
        <v>42.106999999999999</v>
      </c>
      <c r="V1816" s="33">
        <v>179.5737</v>
      </c>
      <c r="W1816" s="33">
        <v>587.66669999999999</v>
      </c>
      <c r="X1816" s="33">
        <v>312</v>
      </c>
      <c r="Y1816" s="33">
        <v>545.66669999999999</v>
      </c>
      <c r="Z1816" s="33">
        <v>315</v>
      </c>
      <c r="AA1816" s="33">
        <f>SQRT(((W1816-W1811)^2)+((X1816-X1811)^2))</f>
        <v>198.36330305779848</v>
      </c>
      <c r="AB1816" s="33">
        <f>SQRT(((Y1814-Y1813)^2)+((Z1814-Z1813)^2))</f>
        <v>101.1236866416568</v>
      </c>
      <c r="AC1816" s="33">
        <f>ABS(180-V1816)</f>
        <v>0.42629999999999768</v>
      </c>
      <c r="AD1816" s="33">
        <v>0</v>
      </c>
      <c r="AE1816" s="33">
        <v>0</v>
      </c>
      <c r="AF1816" s="33">
        <v>0</v>
      </c>
      <c r="AG1816" s="23">
        <f>SQRT((W1816-W1814)^2+(X1816-X1814)^2)</f>
        <v>46.818799642878503</v>
      </c>
      <c r="AH1816" s="23">
        <f>SQRT((W1813-W1811)^2+(X1813-X1811)^2)</f>
        <v>45.891175622335062</v>
      </c>
      <c r="AI1816" s="23">
        <f>SQRT(((Y1813-Y1811)^2)+((Z1813-Z1811)^2))</f>
        <v>24.331050121192877</v>
      </c>
      <c r="AJ1816" s="23">
        <f>SQRT(((Y1816-Y1814)^2)+((Z1816-Z1814)^2))</f>
        <v>24.698178070456937</v>
      </c>
    </row>
    <row r="1817" spans="10:36" x14ac:dyDescent="0.25">
      <c r="J1817" s="32"/>
      <c r="K1817" s="32" t="s">
        <v>356</v>
      </c>
      <c r="L1817" s="32">
        <v>1807</v>
      </c>
      <c r="M1817" s="32" t="s">
        <v>608</v>
      </c>
      <c r="N1817" s="32" t="s">
        <v>670</v>
      </c>
      <c r="O1817" s="32" t="s">
        <v>610</v>
      </c>
      <c r="P1817" s="32" t="s">
        <v>232</v>
      </c>
      <c r="Q1817" s="32" t="s">
        <v>598</v>
      </c>
      <c r="R1817" s="32" t="s">
        <v>236</v>
      </c>
      <c r="S1817" s="37" t="s">
        <v>23</v>
      </c>
      <c r="T1817" s="32">
        <v>1</v>
      </c>
      <c r="U1817" s="33">
        <v>44.294499999999999</v>
      </c>
      <c r="V1817" s="33">
        <v>6.7110000000000003</v>
      </c>
      <c r="W1817" s="33">
        <v>433.66669999999999</v>
      </c>
      <c r="X1817" s="33">
        <v>340</v>
      </c>
      <c r="Y1817" s="33">
        <v>472.66669999999999</v>
      </c>
      <c r="Z1817" s="33">
        <v>361</v>
      </c>
      <c r="AA1817" s="33" t="s">
        <v>235</v>
      </c>
      <c r="AB1817" s="33" t="s">
        <v>235</v>
      </c>
      <c r="AC1817" s="33">
        <f>V1817</f>
        <v>6.7110000000000003</v>
      </c>
      <c r="AD1817" s="33" t="s">
        <v>235</v>
      </c>
      <c r="AE1817" s="33" t="s">
        <v>235</v>
      </c>
      <c r="AF1817" s="33" t="s">
        <v>235</v>
      </c>
      <c r="AG1817" s="33" t="s">
        <v>235</v>
      </c>
      <c r="AH1817" s="33" t="s">
        <v>235</v>
      </c>
      <c r="AI1817" s="33" t="s">
        <v>235</v>
      </c>
      <c r="AJ1817" s="33" t="s">
        <v>235</v>
      </c>
    </row>
    <row r="1818" spans="10:36" x14ac:dyDescent="0.25">
      <c r="J1818" s="32"/>
      <c r="K1818" s="32" t="s">
        <v>356</v>
      </c>
      <c r="L1818" s="32">
        <v>1808</v>
      </c>
      <c r="M1818" s="32" t="s">
        <v>608</v>
      </c>
      <c r="N1818" s="32" t="s">
        <v>670</v>
      </c>
      <c r="O1818" s="32" t="s">
        <v>610</v>
      </c>
      <c r="P1818" s="32" t="s">
        <v>232</v>
      </c>
      <c r="Q1818" s="32" t="s">
        <v>598</v>
      </c>
      <c r="R1818" s="32" t="s">
        <v>236</v>
      </c>
      <c r="S1818" s="37" t="s">
        <v>23</v>
      </c>
      <c r="T1818" s="32">
        <v>2</v>
      </c>
      <c r="U1818" s="33">
        <v>47.507899999999999</v>
      </c>
      <c r="V1818" s="33">
        <v>27.678100000000001</v>
      </c>
      <c r="W1818" s="33">
        <v>443.66669999999999</v>
      </c>
      <c r="X1818" s="33">
        <v>315</v>
      </c>
      <c r="Y1818" s="33">
        <v>474.66669999999999</v>
      </c>
      <c r="Z1818" s="33">
        <v>351</v>
      </c>
      <c r="AA1818" s="33" t="s">
        <v>235</v>
      </c>
      <c r="AB1818" s="33" t="s">
        <v>235</v>
      </c>
      <c r="AC1818" s="33">
        <f>V1818</f>
        <v>27.678100000000001</v>
      </c>
      <c r="AD1818" s="33" t="s">
        <v>235</v>
      </c>
      <c r="AE1818" s="33" t="s">
        <v>235</v>
      </c>
      <c r="AF1818" s="33" t="s">
        <v>235</v>
      </c>
      <c r="AG1818" s="33" t="s">
        <v>235</v>
      </c>
      <c r="AH1818" s="33" t="s">
        <v>235</v>
      </c>
      <c r="AI1818" s="33" t="s">
        <v>235</v>
      </c>
      <c r="AJ1818" s="33" t="s">
        <v>235</v>
      </c>
    </row>
    <row r="1819" spans="10:36" x14ac:dyDescent="0.25">
      <c r="J1819" s="32"/>
      <c r="K1819" s="32" t="s">
        <v>356</v>
      </c>
      <c r="L1819" s="32">
        <v>1809</v>
      </c>
      <c r="M1819" s="32" t="s">
        <v>608</v>
      </c>
      <c r="N1819" s="32" t="s">
        <v>670</v>
      </c>
      <c r="O1819" s="32" t="s">
        <v>610</v>
      </c>
      <c r="P1819" s="32" t="s">
        <v>232</v>
      </c>
      <c r="Q1819" s="32" t="s">
        <v>598</v>
      </c>
      <c r="R1819" s="32" t="s">
        <v>236</v>
      </c>
      <c r="S1819" s="37" t="s">
        <v>23</v>
      </c>
      <c r="T1819" s="32">
        <v>3</v>
      </c>
      <c r="U1819" s="33">
        <v>48.020800000000001</v>
      </c>
      <c r="V1819" s="33">
        <v>37.037199999999999</v>
      </c>
      <c r="W1819" s="33">
        <v>464.66669999999999</v>
      </c>
      <c r="X1819" s="33">
        <v>304</v>
      </c>
      <c r="Y1819" s="33">
        <v>489.66669999999999</v>
      </c>
      <c r="Z1819" s="33">
        <v>345</v>
      </c>
      <c r="AA1819" s="33" t="s">
        <v>235</v>
      </c>
      <c r="AB1819" s="33" t="s">
        <v>235</v>
      </c>
      <c r="AC1819" s="33">
        <f>V1819</f>
        <v>37.037199999999999</v>
      </c>
      <c r="AD1819" s="33" t="s">
        <v>235</v>
      </c>
      <c r="AE1819" s="33" t="s">
        <v>235</v>
      </c>
      <c r="AF1819" s="33" t="s">
        <v>235</v>
      </c>
      <c r="AG1819" s="33" t="s">
        <v>235</v>
      </c>
      <c r="AH1819" s="33" t="s">
        <v>235</v>
      </c>
      <c r="AI1819" s="40" t="s">
        <v>235</v>
      </c>
      <c r="AJ1819" s="40" t="s">
        <v>235</v>
      </c>
    </row>
    <row r="1820" spans="10:36" x14ac:dyDescent="0.25">
      <c r="J1820" s="32"/>
      <c r="K1820" s="32" t="s">
        <v>356</v>
      </c>
      <c r="L1820" s="32">
        <v>1810</v>
      </c>
      <c r="M1820" s="32" t="s">
        <v>608</v>
      </c>
      <c r="N1820" s="32" t="s">
        <v>670</v>
      </c>
      <c r="O1820" s="32" t="s">
        <v>610</v>
      </c>
      <c r="P1820" s="32" t="s">
        <v>232</v>
      </c>
      <c r="Q1820" s="32" t="s">
        <v>598</v>
      </c>
      <c r="R1820" s="32" t="s">
        <v>236</v>
      </c>
      <c r="S1820" s="37" t="s">
        <v>24</v>
      </c>
      <c r="T1820" s="32">
        <v>4</v>
      </c>
      <c r="U1820" s="33">
        <v>47.2652</v>
      </c>
      <c r="V1820" s="33">
        <v>152.33779999999999</v>
      </c>
      <c r="W1820" s="33">
        <v>637.66669999999999</v>
      </c>
      <c r="X1820" s="33">
        <v>378</v>
      </c>
      <c r="Y1820" s="33">
        <v>590.66669999999999</v>
      </c>
      <c r="Z1820" s="33">
        <v>383</v>
      </c>
      <c r="AA1820" s="33" t="s">
        <v>235</v>
      </c>
      <c r="AB1820" s="33" t="s">
        <v>235</v>
      </c>
      <c r="AC1820" s="33">
        <f>ABS(180-V1820)</f>
        <v>27.662200000000013</v>
      </c>
      <c r="AD1820" s="33" t="s">
        <v>235</v>
      </c>
      <c r="AE1820" s="33" t="s">
        <v>235</v>
      </c>
      <c r="AF1820" s="33" t="s">
        <v>235</v>
      </c>
      <c r="AG1820" s="33" t="s">
        <v>235</v>
      </c>
      <c r="AH1820" s="33" t="s">
        <v>235</v>
      </c>
      <c r="AI1820" s="40" t="s">
        <v>235</v>
      </c>
      <c r="AJ1820" s="40" t="s">
        <v>235</v>
      </c>
    </row>
    <row r="1821" spans="10:36" x14ac:dyDescent="0.25">
      <c r="J1821" s="32"/>
      <c r="K1821" s="32" t="s">
        <v>356</v>
      </c>
      <c r="L1821" s="32">
        <v>1811</v>
      </c>
      <c r="M1821" s="32" t="s">
        <v>608</v>
      </c>
      <c r="N1821" s="32" t="s">
        <v>670</v>
      </c>
      <c r="O1821" s="32" t="s">
        <v>610</v>
      </c>
      <c r="P1821" s="32" t="s">
        <v>232</v>
      </c>
      <c r="Q1821" s="32" t="s">
        <v>598</v>
      </c>
      <c r="R1821" s="32" t="s">
        <v>236</v>
      </c>
      <c r="S1821" s="37" t="s">
        <v>24</v>
      </c>
      <c r="T1821" s="32">
        <v>5</v>
      </c>
      <c r="U1821" s="33">
        <v>47.042499999999997</v>
      </c>
      <c r="V1821" s="33">
        <v>160.84690000000001</v>
      </c>
      <c r="W1821" s="33">
        <v>644.66669999999999</v>
      </c>
      <c r="X1821" s="33">
        <v>400</v>
      </c>
      <c r="Y1821" s="33">
        <v>597.66669999999999</v>
      </c>
      <c r="Z1821" s="33">
        <v>398</v>
      </c>
      <c r="AA1821" s="33" t="s">
        <v>235</v>
      </c>
      <c r="AB1821" s="33" t="s">
        <v>235</v>
      </c>
      <c r="AC1821" s="33">
        <f>ABS(180-V1821)</f>
        <v>19.153099999999995</v>
      </c>
      <c r="AD1821" s="33" t="s">
        <v>235</v>
      </c>
      <c r="AE1821" s="33" t="s">
        <v>235</v>
      </c>
      <c r="AF1821" s="33" t="s">
        <v>235</v>
      </c>
      <c r="AG1821" s="33" t="s">
        <v>235</v>
      </c>
      <c r="AH1821" s="33" t="s">
        <v>235</v>
      </c>
      <c r="AI1821" s="40" t="s">
        <v>235</v>
      </c>
      <c r="AJ1821" s="40" t="s">
        <v>235</v>
      </c>
    </row>
    <row r="1822" spans="10:36" x14ac:dyDescent="0.25">
      <c r="J1822" s="32"/>
      <c r="K1822" s="32" t="s">
        <v>356</v>
      </c>
      <c r="L1822" s="32">
        <v>1812</v>
      </c>
      <c r="M1822" s="32" t="s">
        <v>608</v>
      </c>
      <c r="N1822" s="32" t="s">
        <v>670</v>
      </c>
      <c r="O1822" s="32" t="s">
        <v>610</v>
      </c>
      <c r="P1822" s="32" t="s">
        <v>232</v>
      </c>
      <c r="Q1822" s="32" t="s">
        <v>598</v>
      </c>
      <c r="R1822" s="32" t="s">
        <v>236</v>
      </c>
      <c r="S1822" s="37" t="s">
        <v>24</v>
      </c>
      <c r="T1822" s="32">
        <v>6</v>
      </c>
      <c r="U1822" s="33">
        <v>43.462600000000002</v>
      </c>
      <c r="V1822" s="33">
        <v>178.5643</v>
      </c>
      <c r="W1822" s="33">
        <v>632.66669999999999</v>
      </c>
      <c r="X1822" s="33">
        <v>423</v>
      </c>
      <c r="Y1822" s="33">
        <v>592.66669999999999</v>
      </c>
      <c r="Z1822" s="33">
        <v>406</v>
      </c>
      <c r="AA1822" s="33">
        <f>SQRT(((W1822-W1817)^2)+((X1822-X1817)^2))</f>
        <v>215.61539833694624</v>
      </c>
      <c r="AB1822" s="33">
        <f>SQRT(((Y1820-Y1819)^2)+((Z1820-Z1819)^2))</f>
        <v>107.91200118615167</v>
      </c>
      <c r="AC1822" s="33">
        <f>ABS(180-V1822)</f>
        <v>1.4356999999999971</v>
      </c>
      <c r="AD1822" s="33">
        <v>0</v>
      </c>
      <c r="AE1822" s="33">
        <v>0</v>
      </c>
      <c r="AF1822" s="33">
        <v>0</v>
      </c>
      <c r="AG1822" s="23">
        <f>SQRT((W1822-W1820)^2+(X1822-X1820)^2)</f>
        <v>45.276925690687087</v>
      </c>
      <c r="AH1822" s="23">
        <f>SQRT((W1819-W1817)^2+(X1819-X1817)^2)</f>
        <v>47.507894080878813</v>
      </c>
      <c r="AI1822" s="23">
        <f>SQRT(((Y1819-Y1817)^2)+((Z1819-Z1817)^2))</f>
        <v>23.345235059857504</v>
      </c>
      <c r="AJ1822" s="23">
        <f>SQRT(((Y1822-Y1820)^2)+((Z1822-Z1820)^2))</f>
        <v>23.086792761230392</v>
      </c>
    </row>
    <row r="1823" spans="10:36" x14ac:dyDescent="0.25">
      <c r="J1823" s="32"/>
      <c r="K1823" s="32" t="s">
        <v>357</v>
      </c>
      <c r="L1823" s="32">
        <v>1813</v>
      </c>
      <c r="M1823" s="32" t="s">
        <v>608</v>
      </c>
      <c r="N1823" s="32" t="s">
        <v>670</v>
      </c>
      <c r="O1823" s="32" t="s">
        <v>610</v>
      </c>
      <c r="P1823" s="32" t="s">
        <v>232</v>
      </c>
      <c r="Q1823" s="32" t="s">
        <v>598</v>
      </c>
      <c r="R1823" s="32" t="s">
        <v>236</v>
      </c>
      <c r="S1823" s="37" t="s">
        <v>23</v>
      </c>
      <c r="T1823" s="32">
        <v>1</v>
      </c>
      <c r="U1823" s="33">
        <v>50</v>
      </c>
      <c r="V1823" s="33">
        <v>2.9716</v>
      </c>
      <c r="W1823" s="33">
        <v>317.66669999999999</v>
      </c>
      <c r="X1823" s="33">
        <v>300</v>
      </c>
      <c r="Y1823" s="33">
        <v>365.66669999999999</v>
      </c>
      <c r="Z1823" s="33">
        <v>286</v>
      </c>
      <c r="AA1823" s="33" t="s">
        <v>235</v>
      </c>
      <c r="AB1823" s="33" t="s">
        <v>235</v>
      </c>
      <c r="AC1823" s="33">
        <f>V1823</f>
        <v>2.9716</v>
      </c>
      <c r="AD1823" s="33" t="s">
        <v>235</v>
      </c>
      <c r="AE1823" s="33" t="s">
        <v>235</v>
      </c>
      <c r="AF1823" s="33" t="s">
        <v>235</v>
      </c>
      <c r="AG1823" s="33" t="s">
        <v>235</v>
      </c>
      <c r="AH1823" s="33" t="s">
        <v>235</v>
      </c>
      <c r="AI1823" s="33" t="s">
        <v>235</v>
      </c>
      <c r="AJ1823" s="33" t="s">
        <v>235</v>
      </c>
    </row>
    <row r="1824" spans="10:36" x14ac:dyDescent="0.25">
      <c r="J1824" s="32"/>
      <c r="K1824" s="32" t="s">
        <v>357</v>
      </c>
      <c r="L1824" s="32">
        <v>1814</v>
      </c>
      <c r="M1824" s="32" t="s">
        <v>608</v>
      </c>
      <c r="N1824" s="32" t="s">
        <v>670</v>
      </c>
      <c r="O1824" s="32" t="s">
        <v>610</v>
      </c>
      <c r="P1824" s="32" t="s">
        <v>232</v>
      </c>
      <c r="Q1824" s="32" t="s">
        <v>598</v>
      </c>
      <c r="R1824" s="32" t="s">
        <v>236</v>
      </c>
      <c r="S1824" s="37" t="s">
        <v>23</v>
      </c>
      <c r="T1824" s="32">
        <v>2</v>
      </c>
      <c r="U1824" s="33">
        <v>51.244500000000002</v>
      </c>
      <c r="V1824" s="33">
        <v>18.888000000000002</v>
      </c>
      <c r="W1824" s="33">
        <v>309.66669999999999</v>
      </c>
      <c r="X1824" s="33">
        <v>274</v>
      </c>
      <c r="Y1824" s="33">
        <v>360.66669999999999</v>
      </c>
      <c r="Z1824" s="33">
        <v>279</v>
      </c>
      <c r="AA1824" s="33" t="s">
        <v>235</v>
      </c>
      <c r="AB1824" s="33" t="s">
        <v>235</v>
      </c>
      <c r="AC1824" s="33">
        <f>V1824</f>
        <v>18.888000000000002</v>
      </c>
      <c r="AD1824" s="33" t="s">
        <v>235</v>
      </c>
      <c r="AE1824" s="33" t="s">
        <v>235</v>
      </c>
      <c r="AF1824" s="33" t="s">
        <v>235</v>
      </c>
      <c r="AG1824" s="33" t="s">
        <v>235</v>
      </c>
      <c r="AH1824" s="33" t="s">
        <v>235</v>
      </c>
      <c r="AI1824" s="33" t="s">
        <v>235</v>
      </c>
      <c r="AJ1824" s="33" t="s">
        <v>235</v>
      </c>
    </row>
    <row r="1825" spans="10:36" x14ac:dyDescent="0.25">
      <c r="J1825" s="32"/>
      <c r="K1825" s="32" t="s">
        <v>357</v>
      </c>
      <c r="L1825" s="32">
        <v>1815</v>
      </c>
      <c r="M1825" s="32" t="s">
        <v>608</v>
      </c>
      <c r="N1825" s="32" t="s">
        <v>670</v>
      </c>
      <c r="O1825" s="32" t="s">
        <v>610</v>
      </c>
      <c r="P1825" s="32" t="s">
        <v>232</v>
      </c>
      <c r="Q1825" s="32" t="s">
        <v>598</v>
      </c>
      <c r="R1825" s="32" t="s">
        <v>236</v>
      </c>
      <c r="S1825" s="37" t="s">
        <v>23</v>
      </c>
      <c r="T1825" s="32">
        <v>3</v>
      </c>
      <c r="U1825" s="33">
        <v>46.572499999999998</v>
      </c>
      <c r="V1825" s="33">
        <v>28.220099999999999</v>
      </c>
      <c r="W1825" s="33">
        <v>323.66669999999999</v>
      </c>
      <c r="X1825" s="33">
        <v>251</v>
      </c>
      <c r="Y1825" s="33">
        <v>368.66669999999999</v>
      </c>
      <c r="Z1825" s="33">
        <v>263</v>
      </c>
      <c r="AA1825" s="33" t="s">
        <v>235</v>
      </c>
      <c r="AB1825" s="33" t="s">
        <v>235</v>
      </c>
      <c r="AC1825" s="33">
        <f>V1825</f>
        <v>28.220099999999999</v>
      </c>
      <c r="AD1825" s="33" t="s">
        <v>235</v>
      </c>
      <c r="AE1825" s="33" t="s">
        <v>235</v>
      </c>
      <c r="AF1825" s="33" t="s">
        <v>235</v>
      </c>
      <c r="AG1825" s="40" t="s">
        <v>235</v>
      </c>
      <c r="AH1825" s="40" t="s">
        <v>235</v>
      </c>
      <c r="AI1825" s="40" t="s">
        <v>235</v>
      </c>
      <c r="AJ1825" s="40" t="s">
        <v>235</v>
      </c>
    </row>
    <row r="1826" spans="10:36" x14ac:dyDescent="0.25">
      <c r="J1826" s="32"/>
      <c r="K1826" s="32" t="s">
        <v>357</v>
      </c>
      <c r="L1826" s="32">
        <v>1816</v>
      </c>
      <c r="M1826" s="32" t="s">
        <v>608</v>
      </c>
      <c r="N1826" s="32" t="s">
        <v>670</v>
      </c>
      <c r="O1826" s="32" t="s">
        <v>610</v>
      </c>
      <c r="P1826" s="32" t="s">
        <v>232</v>
      </c>
      <c r="Q1826" s="32" t="s">
        <v>598</v>
      </c>
      <c r="R1826" s="32" t="s">
        <v>236</v>
      </c>
      <c r="S1826" s="37" t="s">
        <v>24</v>
      </c>
      <c r="T1826" s="32">
        <v>4</v>
      </c>
      <c r="U1826" s="33">
        <v>44.553400000000003</v>
      </c>
      <c r="V1826" s="33">
        <v>147.3793</v>
      </c>
      <c r="W1826" s="33">
        <v>512.66669999999999</v>
      </c>
      <c r="X1826" s="33">
        <v>201</v>
      </c>
      <c r="Y1826" s="33">
        <v>481.66669999999999</v>
      </c>
      <c r="Z1826" s="33">
        <v>233</v>
      </c>
      <c r="AA1826" s="33" t="s">
        <v>235</v>
      </c>
      <c r="AB1826" s="33" t="s">
        <v>235</v>
      </c>
      <c r="AC1826" s="33">
        <f>ABS(180-V1826)</f>
        <v>32.620699999999999</v>
      </c>
      <c r="AD1826" s="33" t="s">
        <v>235</v>
      </c>
      <c r="AE1826" s="33" t="s">
        <v>235</v>
      </c>
      <c r="AF1826" s="33" t="s">
        <v>235</v>
      </c>
      <c r="AG1826" s="40" t="s">
        <v>235</v>
      </c>
      <c r="AH1826" s="40" t="s">
        <v>235</v>
      </c>
      <c r="AI1826" s="40" t="s">
        <v>235</v>
      </c>
      <c r="AJ1826" s="40" t="s">
        <v>235</v>
      </c>
    </row>
    <row r="1827" spans="10:36" x14ac:dyDescent="0.25">
      <c r="J1827" s="32"/>
      <c r="K1827" s="32" t="s">
        <v>357</v>
      </c>
      <c r="L1827" s="32">
        <v>1817</v>
      </c>
      <c r="M1827" s="32" t="s">
        <v>608</v>
      </c>
      <c r="N1827" s="32" t="s">
        <v>670</v>
      </c>
      <c r="O1827" s="32" t="s">
        <v>610</v>
      </c>
      <c r="P1827" s="32" t="s">
        <v>232</v>
      </c>
      <c r="Q1827" s="32" t="s">
        <v>598</v>
      </c>
      <c r="R1827" s="32" t="s">
        <v>236</v>
      </c>
      <c r="S1827" s="37" t="s">
        <v>24</v>
      </c>
      <c r="T1827" s="32">
        <v>5</v>
      </c>
      <c r="U1827" s="33">
        <v>49.091799999999999</v>
      </c>
      <c r="V1827" s="33">
        <v>159.92230000000001</v>
      </c>
      <c r="W1827" s="33">
        <v>537.66669999999999</v>
      </c>
      <c r="X1827" s="33">
        <v>217</v>
      </c>
      <c r="Y1827" s="33">
        <v>496.66669999999999</v>
      </c>
      <c r="Z1827" s="33">
        <v>244</v>
      </c>
      <c r="AA1827" s="33" t="s">
        <v>235</v>
      </c>
      <c r="AB1827" s="33" t="s">
        <v>235</v>
      </c>
      <c r="AC1827" s="33">
        <f>ABS(180-V1827)</f>
        <v>20.077699999999993</v>
      </c>
      <c r="AD1827" s="33" t="s">
        <v>235</v>
      </c>
      <c r="AE1827" s="33" t="s">
        <v>235</v>
      </c>
      <c r="AF1827" s="33" t="s">
        <v>235</v>
      </c>
      <c r="AG1827" s="40" t="s">
        <v>235</v>
      </c>
      <c r="AH1827" s="40" t="s">
        <v>235</v>
      </c>
      <c r="AI1827" s="40" t="s">
        <v>235</v>
      </c>
      <c r="AJ1827" s="40" t="s">
        <v>235</v>
      </c>
    </row>
    <row r="1828" spans="10:36" x14ac:dyDescent="0.25">
      <c r="J1828" s="32"/>
      <c r="K1828" s="32" t="s">
        <v>357</v>
      </c>
      <c r="L1828" s="32">
        <v>1818</v>
      </c>
      <c r="M1828" s="32" t="s">
        <v>608</v>
      </c>
      <c r="N1828" s="32" t="s">
        <v>670</v>
      </c>
      <c r="O1828" s="32" t="s">
        <v>610</v>
      </c>
      <c r="P1828" s="32" t="s">
        <v>232</v>
      </c>
      <c r="Q1828" s="32" t="s">
        <v>598</v>
      </c>
      <c r="R1828" s="32" t="s">
        <v>236</v>
      </c>
      <c r="S1828" s="37" t="s">
        <v>24</v>
      </c>
      <c r="T1828" s="32">
        <v>6</v>
      </c>
      <c r="U1828" s="33">
        <v>48.662100000000002</v>
      </c>
      <c r="V1828" s="33">
        <v>176.1737</v>
      </c>
      <c r="W1828" s="33">
        <v>543.66669999999999</v>
      </c>
      <c r="X1828" s="33">
        <v>245</v>
      </c>
      <c r="Y1828" s="33">
        <v>495.66669999999999</v>
      </c>
      <c r="Z1828" s="33">
        <v>253</v>
      </c>
      <c r="AA1828" s="33">
        <f>SQRT(((W1828-W1823)^2)+((X1828-X1823)^2))</f>
        <v>232.59621665022843</v>
      </c>
      <c r="AB1828" s="33">
        <f>SQRT(((Y1826-Y1825)^2)+((Z1826-Z1825)^2))</f>
        <v>116.91449867317569</v>
      </c>
      <c r="AC1828" s="33">
        <f>ABS(180-V1828)</f>
        <v>3.8263000000000034</v>
      </c>
      <c r="AD1828" s="33">
        <v>0</v>
      </c>
      <c r="AE1828" s="33">
        <v>0</v>
      </c>
      <c r="AF1828" s="33">
        <v>0</v>
      </c>
      <c r="AG1828" s="23">
        <f>SQRT((W1828-W1826)^2+(X1828-X1826)^2)</f>
        <v>53.823786563191554</v>
      </c>
      <c r="AH1828" s="23">
        <f>SQRT((W1825-W1823)^2+(X1825-X1823)^2)</f>
        <v>49.365980188789933</v>
      </c>
      <c r="AI1828" s="23">
        <f>SQRT(((Y1825-Y1823)^2)+((Z1825-Z1823)^2))</f>
        <v>23.194827009486403</v>
      </c>
      <c r="AJ1828" s="23">
        <f>SQRT(((Y1828-Y1826)^2)+((Z1828-Z1826)^2))</f>
        <v>24.413111231467404</v>
      </c>
    </row>
    <row r="1829" spans="10:36" x14ac:dyDescent="0.25">
      <c r="J1829" s="32"/>
      <c r="K1829" s="32" t="s">
        <v>358</v>
      </c>
      <c r="L1829" s="32">
        <v>1819</v>
      </c>
      <c r="M1829" s="32" t="s">
        <v>608</v>
      </c>
      <c r="N1829" s="32" t="s">
        <v>670</v>
      </c>
      <c r="O1829" s="32" t="s">
        <v>610</v>
      </c>
      <c r="P1829" s="32" t="s">
        <v>232</v>
      </c>
      <c r="Q1829" s="32" t="s">
        <v>598</v>
      </c>
      <c r="R1829" s="32" t="s">
        <v>236</v>
      </c>
      <c r="S1829" s="37" t="s">
        <v>23</v>
      </c>
      <c r="T1829" s="32">
        <v>1</v>
      </c>
      <c r="U1829" s="33">
        <v>54.036999999999999</v>
      </c>
      <c r="V1829" s="33">
        <v>1.0911</v>
      </c>
      <c r="W1829" s="33">
        <v>392.66669999999999</v>
      </c>
      <c r="X1829" s="33">
        <v>360</v>
      </c>
      <c r="Y1829" s="33">
        <v>446.66669999999999</v>
      </c>
      <c r="Z1829" s="33">
        <v>362</v>
      </c>
      <c r="AA1829" s="33" t="s">
        <v>235</v>
      </c>
      <c r="AB1829" s="33" t="s">
        <v>235</v>
      </c>
      <c r="AC1829" s="33">
        <f>V1829</f>
        <v>1.0911</v>
      </c>
      <c r="AD1829" s="33" t="s">
        <v>235</v>
      </c>
      <c r="AE1829" s="33" t="s">
        <v>235</v>
      </c>
      <c r="AF1829" s="33" t="s">
        <v>235</v>
      </c>
      <c r="AG1829" s="33" t="s">
        <v>235</v>
      </c>
      <c r="AH1829" s="33" t="s">
        <v>235</v>
      </c>
      <c r="AI1829" s="33" t="s">
        <v>235</v>
      </c>
      <c r="AJ1829" s="33" t="s">
        <v>235</v>
      </c>
    </row>
    <row r="1830" spans="10:36" x14ac:dyDescent="0.25">
      <c r="J1830" s="32"/>
      <c r="K1830" s="32" t="s">
        <v>358</v>
      </c>
      <c r="L1830" s="32">
        <v>1820</v>
      </c>
      <c r="M1830" s="32" t="s">
        <v>608</v>
      </c>
      <c r="N1830" s="32" t="s">
        <v>670</v>
      </c>
      <c r="O1830" s="32" t="s">
        <v>610</v>
      </c>
      <c r="P1830" s="32" t="s">
        <v>232</v>
      </c>
      <c r="Q1830" s="32" t="s">
        <v>598</v>
      </c>
      <c r="R1830" s="32" t="s">
        <v>236</v>
      </c>
      <c r="S1830" s="37" t="s">
        <v>23</v>
      </c>
      <c r="T1830" s="32">
        <v>2</v>
      </c>
      <c r="U1830" s="33">
        <v>55.226799999999997</v>
      </c>
      <c r="V1830" s="33">
        <v>28.4633</v>
      </c>
      <c r="W1830" s="33">
        <v>395.66669999999999</v>
      </c>
      <c r="X1830" s="33">
        <v>326</v>
      </c>
      <c r="Y1830" s="33">
        <v>442.66669999999999</v>
      </c>
      <c r="Z1830" s="33">
        <v>355</v>
      </c>
      <c r="AA1830" s="33" t="s">
        <v>235</v>
      </c>
      <c r="AB1830" s="33" t="s">
        <v>235</v>
      </c>
      <c r="AC1830" s="33">
        <f>V1830</f>
        <v>28.4633</v>
      </c>
      <c r="AD1830" s="33" t="s">
        <v>235</v>
      </c>
      <c r="AE1830" s="33" t="s">
        <v>235</v>
      </c>
      <c r="AF1830" s="33" t="s">
        <v>235</v>
      </c>
      <c r="AG1830" s="33" t="s">
        <v>235</v>
      </c>
      <c r="AH1830" s="33" t="s">
        <v>235</v>
      </c>
      <c r="AI1830" s="33" t="s">
        <v>235</v>
      </c>
      <c r="AJ1830" s="33" t="s">
        <v>235</v>
      </c>
    </row>
    <row r="1831" spans="10:36" x14ac:dyDescent="0.25">
      <c r="J1831" s="32"/>
      <c r="K1831" s="32" t="s">
        <v>358</v>
      </c>
      <c r="L1831" s="32">
        <v>1821</v>
      </c>
      <c r="M1831" s="32" t="s">
        <v>608</v>
      </c>
      <c r="N1831" s="32" t="s">
        <v>670</v>
      </c>
      <c r="O1831" s="32" t="s">
        <v>610</v>
      </c>
      <c r="P1831" s="32" t="s">
        <v>232</v>
      </c>
      <c r="Q1831" s="32" t="s">
        <v>598</v>
      </c>
      <c r="R1831" s="32" t="s">
        <v>236</v>
      </c>
      <c r="S1831" s="37" t="s">
        <v>23</v>
      </c>
      <c r="T1831" s="32">
        <v>3</v>
      </c>
      <c r="U1831" s="33">
        <v>48.166400000000003</v>
      </c>
      <c r="V1831" s="33">
        <v>45.154299999999999</v>
      </c>
      <c r="W1831" s="33">
        <v>420.66669999999999</v>
      </c>
      <c r="X1831" s="33">
        <v>308</v>
      </c>
      <c r="Y1831" s="33">
        <v>452.66669999999999</v>
      </c>
      <c r="Z1831" s="33">
        <v>344</v>
      </c>
      <c r="AA1831" s="33" t="s">
        <v>235</v>
      </c>
      <c r="AB1831" s="33" t="s">
        <v>235</v>
      </c>
      <c r="AC1831" s="33">
        <f>V1831</f>
        <v>45.154299999999999</v>
      </c>
      <c r="AD1831" s="33" t="s">
        <v>235</v>
      </c>
      <c r="AE1831" s="33" t="s">
        <v>235</v>
      </c>
      <c r="AF1831" s="33" t="s">
        <v>235</v>
      </c>
      <c r="AG1831" s="33" t="s">
        <v>235</v>
      </c>
      <c r="AH1831" s="33" t="s">
        <v>235</v>
      </c>
      <c r="AI1831" s="40" t="s">
        <v>235</v>
      </c>
      <c r="AJ1831" s="40" t="s">
        <v>235</v>
      </c>
    </row>
    <row r="1832" spans="10:36" x14ac:dyDescent="0.25">
      <c r="J1832" s="32"/>
      <c r="K1832" s="32" t="s">
        <v>358</v>
      </c>
      <c r="L1832" s="32">
        <v>1822</v>
      </c>
      <c r="M1832" s="32" t="s">
        <v>608</v>
      </c>
      <c r="N1832" s="32" t="s">
        <v>670</v>
      </c>
      <c r="O1832" s="32" t="s">
        <v>610</v>
      </c>
      <c r="P1832" s="32" t="s">
        <v>232</v>
      </c>
      <c r="Q1832" s="32" t="s">
        <v>598</v>
      </c>
      <c r="R1832" s="32" t="s">
        <v>236</v>
      </c>
      <c r="S1832" s="37" t="s">
        <v>24</v>
      </c>
      <c r="T1832" s="32">
        <v>4</v>
      </c>
      <c r="U1832" s="33">
        <v>51.884500000000003</v>
      </c>
      <c r="V1832" s="33">
        <v>149.23500000000001</v>
      </c>
      <c r="W1832" s="33">
        <v>608.66669999999999</v>
      </c>
      <c r="X1832" s="33">
        <v>320</v>
      </c>
      <c r="Y1832" s="33">
        <v>562.66669999999999</v>
      </c>
      <c r="Z1832" s="33">
        <v>344</v>
      </c>
      <c r="AA1832" s="33" t="s">
        <v>235</v>
      </c>
      <c r="AB1832" s="33" t="s">
        <v>235</v>
      </c>
      <c r="AC1832" s="33">
        <f>ABS(180-V1832)</f>
        <v>30.764999999999986</v>
      </c>
      <c r="AD1832" s="33" t="s">
        <v>235</v>
      </c>
      <c r="AE1832" s="33" t="s">
        <v>235</v>
      </c>
      <c r="AF1832" s="33" t="s">
        <v>235</v>
      </c>
      <c r="AG1832" s="33" t="s">
        <v>235</v>
      </c>
      <c r="AH1832" s="33" t="s">
        <v>235</v>
      </c>
      <c r="AI1832" s="40" t="s">
        <v>235</v>
      </c>
      <c r="AJ1832" s="40" t="s">
        <v>235</v>
      </c>
    </row>
    <row r="1833" spans="10:36" x14ac:dyDescent="0.25">
      <c r="J1833" s="32"/>
      <c r="K1833" s="32" t="s">
        <v>358</v>
      </c>
      <c r="L1833" s="32">
        <v>1823</v>
      </c>
      <c r="M1833" s="32" t="s">
        <v>608</v>
      </c>
      <c r="N1833" s="32" t="s">
        <v>670</v>
      </c>
      <c r="O1833" s="32" t="s">
        <v>610</v>
      </c>
      <c r="P1833" s="32" t="s">
        <v>232</v>
      </c>
      <c r="Q1833" s="32" t="s">
        <v>598</v>
      </c>
      <c r="R1833" s="32" t="s">
        <v>236</v>
      </c>
      <c r="S1833" s="37" t="s">
        <v>24</v>
      </c>
      <c r="T1833" s="32">
        <v>5</v>
      </c>
      <c r="U1833" s="33">
        <v>52.201500000000003</v>
      </c>
      <c r="V1833" s="33">
        <v>160.08850000000001</v>
      </c>
      <c r="W1833" s="33">
        <v>623.66669999999999</v>
      </c>
      <c r="X1833" s="33">
        <v>342</v>
      </c>
      <c r="Y1833" s="33">
        <v>573.66669999999999</v>
      </c>
      <c r="Z1833" s="33">
        <v>357</v>
      </c>
      <c r="AA1833" s="33" t="s">
        <v>235</v>
      </c>
      <c r="AB1833" s="33" t="s">
        <v>235</v>
      </c>
      <c r="AC1833" s="33">
        <f>ABS(180-V1833)</f>
        <v>19.91149999999999</v>
      </c>
      <c r="AD1833" s="33" t="s">
        <v>235</v>
      </c>
      <c r="AE1833" s="33" t="s">
        <v>235</v>
      </c>
      <c r="AF1833" s="33" t="s">
        <v>235</v>
      </c>
      <c r="AG1833" s="33" t="s">
        <v>235</v>
      </c>
      <c r="AH1833" s="33" t="s">
        <v>235</v>
      </c>
      <c r="AI1833" s="40" t="s">
        <v>235</v>
      </c>
      <c r="AJ1833" s="40" t="s">
        <v>235</v>
      </c>
    </row>
    <row r="1834" spans="10:36" x14ac:dyDescent="0.25">
      <c r="J1834" s="32"/>
      <c r="K1834" s="32" t="s">
        <v>358</v>
      </c>
      <c r="L1834" s="32">
        <v>1824</v>
      </c>
      <c r="M1834" s="32" t="s">
        <v>608</v>
      </c>
      <c r="N1834" s="32" t="s">
        <v>670</v>
      </c>
      <c r="O1834" s="32" t="s">
        <v>610</v>
      </c>
      <c r="P1834" s="32" t="s">
        <v>232</v>
      </c>
      <c r="Q1834" s="32" t="s">
        <v>598</v>
      </c>
      <c r="R1834" s="32" t="s">
        <v>236</v>
      </c>
      <c r="S1834" s="37" t="s">
        <v>24</v>
      </c>
      <c r="T1834" s="32">
        <v>6</v>
      </c>
      <c r="U1834" s="33">
        <v>52.086500000000001</v>
      </c>
      <c r="V1834" s="33">
        <v>179.91030000000001</v>
      </c>
      <c r="W1834" s="33">
        <v>623.66669999999999</v>
      </c>
      <c r="X1834" s="33">
        <v>371</v>
      </c>
      <c r="Y1834" s="33">
        <v>571.66669999999999</v>
      </c>
      <c r="Z1834" s="33">
        <v>368</v>
      </c>
      <c r="AA1834" s="33">
        <f>SQRT(((W1834-W1829)^2)+((X1834-X1829)^2))</f>
        <v>231.26175645791503</v>
      </c>
      <c r="AB1834" s="33">
        <f>SQRT(((Y1832-Y1831)^2)+((Z1832-Z1831)^2))</f>
        <v>110</v>
      </c>
      <c r="AC1834" s="33">
        <f>ABS(180-V1834)</f>
        <v>8.9699999999993452E-2</v>
      </c>
      <c r="AD1834" s="33">
        <v>0</v>
      </c>
      <c r="AE1834" s="33">
        <v>0</v>
      </c>
      <c r="AF1834" s="33">
        <v>0</v>
      </c>
      <c r="AG1834" s="23">
        <f>SQRT((W1834-W1832)^2+(X1834-X1832)^2)</f>
        <v>53.160135440008048</v>
      </c>
      <c r="AH1834" s="23">
        <f>SQRT((W1831-W1829)^2+(X1831-X1829)^2)</f>
        <v>59.059292240933601</v>
      </c>
      <c r="AI1834" s="23">
        <f>SQRT(((Y1831-Y1829)^2)+((Z1831-Z1829)^2))</f>
        <v>18.973665961010276</v>
      </c>
      <c r="AJ1834" s="23">
        <f>SQRT(((Y1834-Y1832)^2)+((Z1834-Z1832)^2))</f>
        <v>25.632011235952593</v>
      </c>
    </row>
    <row r="1835" spans="10:36" x14ac:dyDescent="0.25">
      <c r="J1835" s="32"/>
      <c r="K1835" s="32" t="s">
        <v>359</v>
      </c>
      <c r="L1835" s="32">
        <v>1825</v>
      </c>
      <c r="M1835" s="32" t="s">
        <v>608</v>
      </c>
      <c r="N1835" s="32" t="s">
        <v>670</v>
      </c>
      <c r="O1835" s="32" t="s">
        <v>610</v>
      </c>
      <c r="P1835" s="32" t="s">
        <v>232</v>
      </c>
      <c r="Q1835" s="32" t="s">
        <v>598</v>
      </c>
      <c r="R1835" s="32" t="s">
        <v>236</v>
      </c>
      <c r="S1835" s="37" t="s">
        <v>23</v>
      </c>
      <c r="T1835" s="32">
        <v>1</v>
      </c>
      <c r="U1835" s="33">
        <v>44.181399999999996</v>
      </c>
      <c r="V1835" s="33">
        <v>1.7545999999999999</v>
      </c>
      <c r="W1835" s="33">
        <v>360.66669999999999</v>
      </c>
      <c r="X1835" s="33">
        <v>292</v>
      </c>
      <c r="Y1835" s="33">
        <v>404.66669999999999</v>
      </c>
      <c r="Z1835" s="33">
        <v>288</v>
      </c>
      <c r="AA1835" s="33" t="s">
        <v>235</v>
      </c>
      <c r="AB1835" s="33" t="s">
        <v>235</v>
      </c>
      <c r="AC1835" s="33">
        <f>V1835</f>
        <v>1.7545999999999999</v>
      </c>
      <c r="AD1835" s="33" t="s">
        <v>235</v>
      </c>
      <c r="AE1835" s="33" t="s">
        <v>235</v>
      </c>
      <c r="AF1835" s="33" t="s">
        <v>235</v>
      </c>
      <c r="AG1835" s="33" t="s">
        <v>235</v>
      </c>
      <c r="AH1835" s="33" t="s">
        <v>235</v>
      </c>
      <c r="AI1835" s="33" t="s">
        <v>235</v>
      </c>
      <c r="AJ1835" s="33" t="s">
        <v>235</v>
      </c>
    </row>
    <row r="1836" spans="10:36" x14ac:dyDescent="0.25">
      <c r="J1836" s="32"/>
      <c r="K1836" s="32" t="s">
        <v>359</v>
      </c>
      <c r="L1836" s="32">
        <v>1826</v>
      </c>
      <c r="M1836" s="32" t="s">
        <v>608</v>
      </c>
      <c r="N1836" s="32" t="s">
        <v>670</v>
      </c>
      <c r="O1836" s="32" t="s">
        <v>610</v>
      </c>
      <c r="P1836" s="32" t="s">
        <v>232</v>
      </c>
      <c r="Q1836" s="32" t="s">
        <v>598</v>
      </c>
      <c r="R1836" s="32" t="s">
        <v>236</v>
      </c>
      <c r="S1836" s="37" t="s">
        <v>23</v>
      </c>
      <c r="T1836" s="32">
        <v>2</v>
      </c>
      <c r="U1836" s="33">
        <v>45.354199999999999</v>
      </c>
      <c r="V1836" s="33">
        <v>17.476099999999999</v>
      </c>
      <c r="W1836" s="33">
        <v>359.66669999999999</v>
      </c>
      <c r="X1836" s="33">
        <v>270</v>
      </c>
      <c r="Y1836" s="33">
        <v>403.66669999999999</v>
      </c>
      <c r="Z1836" s="33">
        <v>281</v>
      </c>
      <c r="AA1836" s="33" t="s">
        <v>235</v>
      </c>
      <c r="AB1836" s="33" t="s">
        <v>235</v>
      </c>
      <c r="AC1836" s="33">
        <f>V1836</f>
        <v>17.476099999999999</v>
      </c>
      <c r="AD1836" s="33" t="s">
        <v>235</v>
      </c>
      <c r="AE1836" s="33" t="s">
        <v>235</v>
      </c>
      <c r="AF1836" s="33" t="s">
        <v>235</v>
      </c>
      <c r="AG1836" s="33" t="s">
        <v>235</v>
      </c>
      <c r="AH1836" s="33" t="s">
        <v>235</v>
      </c>
      <c r="AI1836" s="33" t="s">
        <v>235</v>
      </c>
      <c r="AJ1836" s="33" t="s">
        <v>235</v>
      </c>
    </row>
    <row r="1837" spans="10:36" x14ac:dyDescent="0.25">
      <c r="J1837" s="32"/>
      <c r="K1837" s="32" t="s">
        <v>359</v>
      </c>
      <c r="L1837" s="32">
        <v>1827</v>
      </c>
      <c r="M1837" s="32" t="s">
        <v>608</v>
      </c>
      <c r="N1837" s="32" t="s">
        <v>670</v>
      </c>
      <c r="O1837" s="32" t="s">
        <v>610</v>
      </c>
      <c r="P1837" s="32" t="s">
        <v>232</v>
      </c>
      <c r="Q1837" s="32" t="s">
        <v>598</v>
      </c>
      <c r="R1837" s="32" t="s">
        <v>236</v>
      </c>
      <c r="S1837" s="37" t="s">
        <v>23</v>
      </c>
      <c r="T1837" s="32">
        <v>3</v>
      </c>
      <c r="U1837" s="33">
        <v>42.19</v>
      </c>
      <c r="V1837" s="33">
        <v>34.869399999999999</v>
      </c>
      <c r="W1837" s="33">
        <v>377.66669999999999</v>
      </c>
      <c r="X1837" s="33">
        <v>250</v>
      </c>
      <c r="Y1837" s="33">
        <v>413.66669999999999</v>
      </c>
      <c r="Z1837" s="33">
        <v>272</v>
      </c>
      <c r="AA1837" s="33" t="s">
        <v>235</v>
      </c>
      <c r="AB1837" s="33" t="s">
        <v>235</v>
      </c>
      <c r="AC1837" s="33">
        <f>V1837</f>
        <v>34.869399999999999</v>
      </c>
      <c r="AD1837" s="33" t="s">
        <v>235</v>
      </c>
      <c r="AE1837" s="33" t="s">
        <v>235</v>
      </c>
      <c r="AF1837" s="33" t="s">
        <v>235</v>
      </c>
      <c r="AG1837" s="40" t="s">
        <v>235</v>
      </c>
      <c r="AH1837" s="40" t="s">
        <v>235</v>
      </c>
      <c r="AI1837" s="40" t="s">
        <v>235</v>
      </c>
      <c r="AJ1837" s="40" t="s">
        <v>235</v>
      </c>
    </row>
    <row r="1838" spans="10:36" x14ac:dyDescent="0.25">
      <c r="J1838" s="32"/>
      <c r="K1838" s="32" t="s">
        <v>359</v>
      </c>
      <c r="L1838" s="32">
        <v>1828</v>
      </c>
      <c r="M1838" s="32" t="s">
        <v>608</v>
      </c>
      <c r="N1838" s="32" t="s">
        <v>670</v>
      </c>
      <c r="O1838" s="32" t="s">
        <v>610</v>
      </c>
      <c r="P1838" s="32" t="s">
        <v>232</v>
      </c>
      <c r="Q1838" s="32" t="s">
        <v>598</v>
      </c>
      <c r="R1838" s="32" t="s">
        <v>236</v>
      </c>
      <c r="S1838" s="37" t="s">
        <v>24</v>
      </c>
      <c r="T1838" s="32">
        <v>4</v>
      </c>
      <c r="U1838" s="33">
        <v>45.792999999999999</v>
      </c>
      <c r="V1838" s="33">
        <v>151.83240000000001</v>
      </c>
      <c r="W1838" s="33">
        <v>554.66669999999999</v>
      </c>
      <c r="X1838" s="33">
        <v>239</v>
      </c>
      <c r="Y1838" s="33">
        <v>515.66669999999999</v>
      </c>
      <c r="Z1838" s="33">
        <v>263</v>
      </c>
      <c r="AA1838" s="33" t="s">
        <v>235</v>
      </c>
      <c r="AB1838" s="33" t="s">
        <v>235</v>
      </c>
      <c r="AC1838" s="33">
        <f>ABS(180-V1838)</f>
        <v>28.167599999999993</v>
      </c>
      <c r="AD1838" s="33" t="s">
        <v>235</v>
      </c>
      <c r="AE1838" s="33" t="s">
        <v>235</v>
      </c>
      <c r="AF1838" s="33" t="s">
        <v>235</v>
      </c>
      <c r="AG1838" s="40" t="s">
        <v>235</v>
      </c>
      <c r="AH1838" s="40" t="s">
        <v>235</v>
      </c>
      <c r="AI1838" s="40" t="s">
        <v>235</v>
      </c>
      <c r="AJ1838" s="40" t="s">
        <v>235</v>
      </c>
    </row>
    <row r="1839" spans="10:36" x14ac:dyDescent="0.25">
      <c r="J1839" s="32"/>
      <c r="K1839" s="32" t="s">
        <v>359</v>
      </c>
      <c r="L1839" s="32">
        <v>1829</v>
      </c>
      <c r="M1839" s="32" t="s">
        <v>608</v>
      </c>
      <c r="N1839" s="32" t="s">
        <v>670</v>
      </c>
      <c r="O1839" s="32" t="s">
        <v>610</v>
      </c>
      <c r="P1839" s="32" t="s">
        <v>232</v>
      </c>
      <c r="Q1839" s="32" t="s">
        <v>598</v>
      </c>
      <c r="R1839" s="32" t="s">
        <v>236</v>
      </c>
      <c r="S1839" s="37" t="s">
        <v>24</v>
      </c>
      <c r="T1839" s="32">
        <v>5</v>
      </c>
      <c r="U1839" s="33">
        <v>48.846699999999998</v>
      </c>
      <c r="V1839" s="33">
        <v>160.54929999999999</v>
      </c>
      <c r="W1839" s="33">
        <v>571.66669999999999</v>
      </c>
      <c r="X1839" s="33">
        <v>255</v>
      </c>
      <c r="Y1839" s="33">
        <v>526.66669999999999</v>
      </c>
      <c r="Z1839" s="33">
        <v>274</v>
      </c>
      <c r="AA1839" s="33" t="s">
        <v>235</v>
      </c>
      <c r="AB1839" s="33" t="s">
        <v>235</v>
      </c>
      <c r="AC1839" s="33">
        <f>ABS(180-V1839)</f>
        <v>19.450700000000012</v>
      </c>
      <c r="AD1839" s="33" t="s">
        <v>235</v>
      </c>
      <c r="AE1839" s="33" t="s">
        <v>235</v>
      </c>
      <c r="AF1839" s="33" t="s">
        <v>235</v>
      </c>
      <c r="AG1839" s="40" t="s">
        <v>235</v>
      </c>
      <c r="AH1839" s="40" t="s">
        <v>235</v>
      </c>
      <c r="AI1839" s="40" t="s">
        <v>235</v>
      </c>
      <c r="AJ1839" s="40" t="s">
        <v>235</v>
      </c>
    </row>
    <row r="1840" spans="10:36" x14ac:dyDescent="0.25">
      <c r="J1840" s="32"/>
      <c r="K1840" s="32" t="s">
        <v>359</v>
      </c>
      <c r="L1840" s="32">
        <v>1830</v>
      </c>
      <c r="M1840" s="32" t="s">
        <v>608</v>
      </c>
      <c r="N1840" s="32" t="s">
        <v>670</v>
      </c>
      <c r="O1840" s="32" t="s">
        <v>610</v>
      </c>
      <c r="P1840" s="32" t="s">
        <v>232</v>
      </c>
      <c r="Q1840" s="32" t="s">
        <v>598</v>
      </c>
      <c r="R1840" s="32" t="s">
        <v>236</v>
      </c>
      <c r="S1840" s="37" t="s">
        <v>24</v>
      </c>
      <c r="T1840" s="32">
        <v>6</v>
      </c>
      <c r="U1840" s="33">
        <v>47.010599999999997</v>
      </c>
      <c r="V1840" s="33">
        <v>177.779</v>
      </c>
      <c r="W1840" s="33">
        <v>572.66669999999999</v>
      </c>
      <c r="X1840" s="33">
        <v>280</v>
      </c>
      <c r="Y1840" s="33">
        <v>525.66669999999999</v>
      </c>
      <c r="Z1840" s="33">
        <v>281</v>
      </c>
      <c r="AA1840" s="33">
        <f>SQRT(((W1840-W1835)^2)+((X1840-X1835)^2))</f>
        <v>212.33935103979195</v>
      </c>
      <c r="AB1840" s="33">
        <f>SQRT(((Y1838-Y1837)^2)+((Z1838-Z1837)^2))</f>
        <v>102.39628899525607</v>
      </c>
      <c r="AC1840" s="33">
        <f>ABS(180-V1840)</f>
        <v>2.2210000000000036</v>
      </c>
      <c r="AD1840" s="33">
        <v>0</v>
      </c>
      <c r="AE1840" s="33">
        <v>0</v>
      </c>
      <c r="AF1840" s="33">
        <v>0</v>
      </c>
      <c r="AG1840" s="23">
        <f>SQRT((W1840-W1838)^2+(X1840-X1838)^2)</f>
        <v>44.77722635447622</v>
      </c>
      <c r="AH1840" s="23">
        <f>SQRT((W1837-W1835)^2+(X1837-X1835)^2)</f>
        <v>45.310043036836767</v>
      </c>
      <c r="AI1840" s="23">
        <f>SQRT(((Y1837-Y1835)^2)+((Z1837-Z1835)^2))</f>
        <v>18.357559750685819</v>
      </c>
      <c r="AJ1840" s="23">
        <f>SQRT(((Y1840-Y1838)^2)+((Z1840-Z1838)^2))</f>
        <v>20.591260281974002</v>
      </c>
    </row>
    <row r="1841" spans="10:36" x14ac:dyDescent="0.25">
      <c r="J1841" s="32"/>
      <c r="K1841" s="32" t="s">
        <v>360</v>
      </c>
      <c r="L1841" s="32">
        <v>1831</v>
      </c>
      <c r="M1841" s="32" t="s">
        <v>608</v>
      </c>
      <c r="N1841" s="32" t="s">
        <v>670</v>
      </c>
      <c r="O1841" s="32" t="s">
        <v>610</v>
      </c>
      <c r="P1841" s="32" t="s">
        <v>232</v>
      </c>
      <c r="Q1841" s="32" t="s">
        <v>598</v>
      </c>
      <c r="R1841" s="32" t="s">
        <v>236</v>
      </c>
      <c r="S1841" s="37" t="s">
        <v>23</v>
      </c>
      <c r="T1841" s="32">
        <v>1</v>
      </c>
      <c r="U1841" s="33">
        <v>47.507899999999999</v>
      </c>
      <c r="V1841" s="33">
        <v>0.90210000000000001</v>
      </c>
      <c r="W1841" s="33">
        <v>311.66669999999999</v>
      </c>
      <c r="X1841" s="33">
        <v>388</v>
      </c>
      <c r="Y1841" s="33">
        <v>352.66669999999999</v>
      </c>
      <c r="Z1841" s="33">
        <v>364</v>
      </c>
      <c r="AA1841" s="33" t="s">
        <v>235</v>
      </c>
      <c r="AB1841" s="33" t="s">
        <v>235</v>
      </c>
      <c r="AC1841" s="33">
        <f>V1841</f>
        <v>0.90210000000000001</v>
      </c>
      <c r="AD1841" s="33" t="s">
        <v>235</v>
      </c>
      <c r="AE1841" s="33" t="s">
        <v>235</v>
      </c>
      <c r="AF1841" s="33" t="s">
        <v>235</v>
      </c>
      <c r="AG1841" s="33" t="s">
        <v>235</v>
      </c>
      <c r="AH1841" s="33" t="s">
        <v>235</v>
      </c>
      <c r="AI1841" s="33" t="s">
        <v>235</v>
      </c>
      <c r="AJ1841" s="33" t="s">
        <v>235</v>
      </c>
    </row>
    <row r="1842" spans="10:36" x14ac:dyDescent="0.25">
      <c r="J1842" s="32"/>
      <c r="K1842" s="32" t="s">
        <v>360</v>
      </c>
      <c r="L1842" s="32">
        <v>1832</v>
      </c>
      <c r="M1842" s="32" t="s">
        <v>608</v>
      </c>
      <c r="N1842" s="32" t="s">
        <v>670</v>
      </c>
      <c r="O1842" s="32" t="s">
        <v>610</v>
      </c>
      <c r="P1842" s="32" t="s">
        <v>232</v>
      </c>
      <c r="Q1842" s="32" t="s">
        <v>598</v>
      </c>
      <c r="R1842" s="32" t="s">
        <v>236</v>
      </c>
      <c r="S1842" s="37" t="s">
        <v>23</v>
      </c>
      <c r="T1842" s="32">
        <v>2</v>
      </c>
      <c r="U1842" s="33">
        <v>50.4876</v>
      </c>
      <c r="V1842" s="33">
        <v>21.471499999999999</v>
      </c>
      <c r="W1842" s="33">
        <v>297.66669999999999</v>
      </c>
      <c r="X1842" s="33">
        <v>365</v>
      </c>
      <c r="Y1842" s="33">
        <v>347.66669999999999</v>
      </c>
      <c r="Z1842" s="33">
        <v>358</v>
      </c>
      <c r="AA1842" s="33" t="s">
        <v>235</v>
      </c>
      <c r="AB1842" s="33" t="s">
        <v>235</v>
      </c>
      <c r="AC1842" s="33">
        <f>V1842</f>
        <v>21.471499999999999</v>
      </c>
      <c r="AD1842" s="33" t="s">
        <v>235</v>
      </c>
      <c r="AE1842" s="33" t="s">
        <v>235</v>
      </c>
      <c r="AF1842" s="33" t="s">
        <v>235</v>
      </c>
      <c r="AG1842" s="33" t="s">
        <v>235</v>
      </c>
      <c r="AH1842" s="33" t="s">
        <v>235</v>
      </c>
      <c r="AI1842" s="33" t="s">
        <v>235</v>
      </c>
      <c r="AJ1842" s="33" t="s">
        <v>235</v>
      </c>
    </row>
    <row r="1843" spans="10:36" x14ac:dyDescent="0.25">
      <c r="J1843" s="32"/>
      <c r="K1843" s="32" t="s">
        <v>360</v>
      </c>
      <c r="L1843" s="32">
        <v>1833</v>
      </c>
      <c r="M1843" s="32" t="s">
        <v>608</v>
      </c>
      <c r="N1843" s="32" t="s">
        <v>670</v>
      </c>
      <c r="O1843" s="32" t="s">
        <v>610</v>
      </c>
      <c r="P1843" s="32" t="s">
        <v>232</v>
      </c>
      <c r="Q1843" s="32" t="s">
        <v>598</v>
      </c>
      <c r="R1843" s="32" t="s">
        <v>236</v>
      </c>
      <c r="S1843" s="37" t="s">
        <v>23</v>
      </c>
      <c r="T1843" s="32">
        <v>3</v>
      </c>
      <c r="U1843" s="33">
        <v>48.270099999999999</v>
      </c>
      <c r="V1843" s="33">
        <v>42.613700000000001</v>
      </c>
      <c r="W1843" s="33">
        <v>304.66669999999999</v>
      </c>
      <c r="X1843" s="33">
        <v>334</v>
      </c>
      <c r="Y1843" s="33">
        <v>351.66669999999999</v>
      </c>
      <c r="Z1843" s="33">
        <v>345</v>
      </c>
      <c r="AA1843" s="33" t="s">
        <v>235</v>
      </c>
      <c r="AB1843" s="33" t="s">
        <v>235</v>
      </c>
      <c r="AC1843" s="33">
        <f>V1843</f>
        <v>42.613700000000001</v>
      </c>
      <c r="AD1843" s="33" t="s">
        <v>235</v>
      </c>
      <c r="AE1843" s="33" t="s">
        <v>235</v>
      </c>
      <c r="AF1843" s="33" t="s">
        <v>235</v>
      </c>
      <c r="AG1843" s="33" t="s">
        <v>235</v>
      </c>
      <c r="AH1843" s="33" t="s">
        <v>235</v>
      </c>
      <c r="AI1843" s="40" t="s">
        <v>235</v>
      </c>
      <c r="AJ1843" s="40" t="s">
        <v>235</v>
      </c>
    </row>
    <row r="1844" spans="10:36" x14ac:dyDescent="0.25">
      <c r="J1844" s="32"/>
      <c r="K1844" s="32" t="s">
        <v>360</v>
      </c>
      <c r="L1844" s="32">
        <v>1834</v>
      </c>
      <c r="M1844" s="32" t="s">
        <v>608</v>
      </c>
      <c r="N1844" s="32" t="s">
        <v>670</v>
      </c>
      <c r="O1844" s="32" t="s">
        <v>610</v>
      </c>
      <c r="P1844" s="32" t="s">
        <v>232</v>
      </c>
      <c r="Q1844" s="32" t="s">
        <v>598</v>
      </c>
      <c r="R1844" s="32" t="s">
        <v>236</v>
      </c>
      <c r="S1844" s="37" t="s">
        <v>24</v>
      </c>
      <c r="T1844" s="32">
        <v>4</v>
      </c>
      <c r="U1844" s="33">
        <v>47.927</v>
      </c>
      <c r="V1844" s="33">
        <v>142.79669999999999</v>
      </c>
      <c r="W1844" s="33">
        <v>460.66669999999999</v>
      </c>
      <c r="X1844" s="33">
        <v>247</v>
      </c>
      <c r="Y1844" s="33">
        <v>441.66669999999999</v>
      </c>
      <c r="Z1844" s="33">
        <v>291</v>
      </c>
      <c r="AA1844" s="33" t="s">
        <v>235</v>
      </c>
      <c r="AB1844" s="33" t="s">
        <v>235</v>
      </c>
      <c r="AC1844" s="33">
        <f>ABS(180-V1844)</f>
        <v>37.203300000000013</v>
      </c>
      <c r="AD1844" s="33" t="s">
        <v>235</v>
      </c>
      <c r="AE1844" s="33" t="s">
        <v>235</v>
      </c>
      <c r="AF1844" s="33" t="s">
        <v>235</v>
      </c>
      <c r="AG1844" s="33" t="s">
        <v>235</v>
      </c>
      <c r="AH1844" s="33" t="s">
        <v>235</v>
      </c>
      <c r="AI1844" s="40" t="s">
        <v>235</v>
      </c>
      <c r="AJ1844" s="40" t="s">
        <v>235</v>
      </c>
    </row>
    <row r="1845" spans="10:36" x14ac:dyDescent="0.25">
      <c r="J1845" s="32"/>
      <c r="K1845" s="32" t="s">
        <v>360</v>
      </c>
      <c r="L1845" s="32">
        <v>1835</v>
      </c>
      <c r="M1845" s="32" t="s">
        <v>608</v>
      </c>
      <c r="N1845" s="32" t="s">
        <v>670</v>
      </c>
      <c r="O1845" s="32" t="s">
        <v>610</v>
      </c>
      <c r="P1845" s="32" t="s">
        <v>232</v>
      </c>
      <c r="Q1845" s="32" t="s">
        <v>598</v>
      </c>
      <c r="R1845" s="32" t="s">
        <v>236</v>
      </c>
      <c r="S1845" s="37" t="s">
        <v>24</v>
      </c>
      <c r="T1845" s="32">
        <v>5</v>
      </c>
      <c r="U1845" s="33">
        <v>47.634</v>
      </c>
      <c r="V1845" s="33">
        <v>158.47659999999999</v>
      </c>
      <c r="W1845" s="33">
        <v>484.66669999999999</v>
      </c>
      <c r="X1845" s="33">
        <v>260</v>
      </c>
      <c r="Y1845" s="33">
        <v>454.66669999999999</v>
      </c>
      <c r="Z1845" s="33">
        <v>297</v>
      </c>
      <c r="AA1845" s="33" t="s">
        <v>235</v>
      </c>
      <c r="AB1845" s="33" t="s">
        <v>235</v>
      </c>
      <c r="AC1845" s="33">
        <f>ABS(180-V1845)</f>
        <v>21.523400000000009</v>
      </c>
      <c r="AD1845" s="33" t="s">
        <v>235</v>
      </c>
      <c r="AE1845" s="33" t="s">
        <v>235</v>
      </c>
      <c r="AF1845" s="33" t="s">
        <v>235</v>
      </c>
      <c r="AG1845" s="33" t="s">
        <v>235</v>
      </c>
      <c r="AH1845" s="33" t="s">
        <v>235</v>
      </c>
      <c r="AI1845" s="40" t="s">
        <v>235</v>
      </c>
      <c r="AJ1845" s="40" t="s">
        <v>235</v>
      </c>
    </row>
    <row r="1846" spans="10:36" x14ac:dyDescent="0.25">
      <c r="J1846" s="32"/>
      <c r="K1846" s="32" t="s">
        <v>360</v>
      </c>
      <c r="L1846" s="32">
        <v>1836</v>
      </c>
      <c r="M1846" s="32" t="s">
        <v>608</v>
      </c>
      <c r="N1846" s="32" t="s">
        <v>670</v>
      </c>
      <c r="O1846" s="32" t="s">
        <v>610</v>
      </c>
      <c r="P1846" s="32" t="s">
        <v>232</v>
      </c>
      <c r="Q1846" s="32" t="s">
        <v>598</v>
      </c>
      <c r="R1846" s="32" t="s">
        <v>236</v>
      </c>
      <c r="S1846" s="37" t="s">
        <v>24</v>
      </c>
      <c r="T1846" s="32">
        <v>6</v>
      </c>
      <c r="U1846" s="33">
        <v>49.648800000000001</v>
      </c>
      <c r="V1846" s="33">
        <v>178.15620000000001</v>
      </c>
      <c r="W1846" s="33">
        <v>501.66669999999999</v>
      </c>
      <c r="X1846" s="33">
        <v>281</v>
      </c>
      <c r="Y1846" s="33">
        <v>457.66669999999999</v>
      </c>
      <c r="Z1846" s="33">
        <v>304</v>
      </c>
      <c r="AA1846" s="33">
        <f>SQRT(((W1846-W1841)^2)+((X1846-X1841)^2))</f>
        <v>218.05733191066977</v>
      </c>
      <c r="AB1846" s="33">
        <f>SQRT(((Y1844-Y1843)^2)+((Z1844-Z1843)^2))</f>
        <v>104.95713410721541</v>
      </c>
      <c r="AC1846" s="33">
        <f>ABS(180-V1846)</f>
        <v>1.8437999999999874</v>
      </c>
      <c r="AD1846" s="33">
        <v>0</v>
      </c>
      <c r="AE1846" s="33">
        <v>0</v>
      </c>
      <c r="AF1846" s="33">
        <v>0</v>
      </c>
      <c r="AG1846" s="23">
        <f>SQRT((W1846-W1844)^2+(X1846-X1844)^2)</f>
        <v>53.263495942343098</v>
      </c>
      <c r="AH1846" s="23">
        <f>SQRT((W1843-W1841)^2+(X1843-X1841)^2)</f>
        <v>54.451813560247928</v>
      </c>
      <c r="AI1846" s="23">
        <f>SQRT(((Y1843-Y1841)^2)+((Z1843-Z1841)^2))</f>
        <v>19.026297590440446</v>
      </c>
      <c r="AJ1846" s="23">
        <f>SQRT(((Y1846-Y1844)^2)+((Z1846-Z1844)^2))</f>
        <v>20.615528128088304</v>
      </c>
    </row>
    <row r="1847" spans="10:36" x14ac:dyDescent="0.25">
      <c r="J1847" s="32"/>
      <c r="K1847" s="32" t="s">
        <v>361</v>
      </c>
      <c r="L1847" s="32">
        <v>1837</v>
      </c>
      <c r="M1847" s="32" t="s">
        <v>608</v>
      </c>
      <c r="N1847" s="32" t="s">
        <v>670</v>
      </c>
      <c r="O1847" s="32" t="s">
        <v>610</v>
      </c>
      <c r="P1847" s="32" t="s">
        <v>232</v>
      </c>
      <c r="Q1847" s="32" t="s">
        <v>598</v>
      </c>
      <c r="R1847" s="32" t="s">
        <v>236</v>
      </c>
      <c r="S1847" s="37" t="s">
        <v>23</v>
      </c>
      <c r="T1847" s="32">
        <v>1</v>
      </c>
      <c r="U1847" s="33">
        <v>52.325899999999997</v>
      </c>
      <c r="V1847" s="33">
        <v>3.0529000000000002</v>
      </c>
      <c r="W1847" s="33">
        <v>337.66669999999999</v>
      </c>
      <c r="X1847" s="33">
        <v>448</v>
      </c>
      <c r="Y1847" s="33">
        <v>374.66669999999999</v>
      </c>
      <c r="Z1847" s="33">
        <v>411</v>
      </c>
      <c r="AA1847" s="33" t="s">
        <v>235</v>
      </c>
      <c r="AB1847" s="33" t="s">
        <v>235</v>
      </c>
      <c r="AC1847" s="33">
        <f>V1847</f>
        <v>3.0529000000000002</v>
      </c>
      <c r="AD1847" s="33" t="s">
        <v>235</v>
      </c>
      <c r="AE1847" s="33" t="s">
        <v>235</v>
      </c>
      <c r="AF1847" s="33" t="s">
        <v>235</v>
      </c>
      <c r="AG1847" s="33" t="s">
        <v>235</v>
      </c>
      <c r="AH1847" s="33" t="s">
        <v>235</v>
      </c>
      <c r="AI1847" s="33" t="s">
        <v>235</v>
      </c>
      <c r="AJ1847" s="33" t="s">
        <v>235</v>
      </c>
    </row>
    <row r="1848" spans="10:36" x14ac:dyDescent="0.25">
      <c r="J1848" s="32"/>
      <c r="K1848" s="32" t="s">
        <v>361</v>
      </c>
      <c r="L1848" s="32">
        <v>1838</v>
      </c>
      <c r="M1848" s="32" t="s">
        <v>608</v>
      </c>
      <c r="N1848" s="32" t="s">
        <v>670</v>
      </c>
      <c r="O1848" s="32" t="s">
        <v>610</v>
      </c>
      <c r="P1848" s="32" t="s">
        <v>232</v>
      </c>
      <c r="Q1848" s="32" t="s">
        <v>598</v>
      </c>
      <c r="R1848" s="32" t="s">
        <v>236</v>
      </c>
      <c r="S1848" s="37" t="s">
        <v>23</v>
      </c>
      <c r="T1848" s="32">
        <v>2</v>
      </c>
      <c r="U1848" s="33">
        <v>55.5428</v>
      </c>
      <c r="V1848" s="33">
        <v>18.613099999999999</v>
      </c>
      <c r="W1848" s="33">
        <v>312.66669999999999</v>
      </c>
      <c r="X1848" s="33">
        <v>427</v>
      </c>
      <c r="Y1848" s="33">
        <v>363.66669999999999</v>
      </c>
      <c r="Z1848" s="33">
        <v>405</v>
      </c>
      <c r="AA1848" s="33" t="s">
        <v>235</v>
      </c>
      <c r="AB1848" s="33" t="s">
        <v>235</v>
      </c>
      <c r="AC1848" s="33">
        <f>V1848</f>
        <v>18.613099999999999</v>
      </c>
      <c r="AD1848" s="33" t="s">
        <v>235</v>
      </c>
      <c r="AE1848" s="33" t="s">
        <v>235</v>
      </c>
      <c r="AF1848" s="33" t="s">
        <v>235</v>
      </c>
      <c r="AG1848" s="33" t="s">
        <v>235</v>
      </c>
      <c r="AH1848" s="33" t="s">
        <v>235</v>
      </c>
      <c r="AI1848" s="33" t="s">
        <v>235</v>
      </c>
      <c r="AJ1848" s="33" t="s">
        <v>235</v>
      </c>
    </row>
    <row r="1849" spans="10:36" x14ac:dyDescent="0.25">
      <c r="J1849" s="32"/>
      <c r="K1849" s="32" t="s">
        <v>361</v>
      </c>
      <c r="L1849" s="32">
        <v>1839</v>
      </c>
      <c r="M1849" s="32" t="s">
        <v>608</v>
      </c>
      <c r="N1849" s="32" t="s">
        <v>670</v>
      </c>
      <c r="O1849" s="32" t="s">
        <v>610</v>
      </c>
      <c r="P1849" s="32" t="s">
        <v>232</v>
      </c>
      <c r="Q1849" s="32" t="s">
        <v>598</v>
      </c>
      <c r="R1849" s="32" t="s">
        <v>236</v>
      </c>
      <c r="S1849" s="37" t="s">
        <v>23</v>
      </c>
      <c r="T1849" s="32">
        <v>3</v>
      </c>
      <c r="U1849" s="33">
        <v>51.478200000000001</v>
      </c>
      <c r="V1849" s="33">
        <v>34.131799999999998</v>
      </c>
      <c r="W1849" s="33">
        <v>315.66669999999999</v>
      </c>
      <c r="X1849" s="33">
        <v>391</v>
      </c>
      <c r="Y1849" s="33">
        <v>366.66669999999999</v>
      </c>
      <c r="Z1849" s="33">
        <v>384</v>
      </c>
      <c r="AA1849" s="33" t="s">
        <v>235</v>
      </c>
      <c r="AB1849" s="33" t="s">
        <v>235</v>
      </c>
      <c r="AC1849" s="33">
        <f>V1849</f>
        <v>34.131799999999998</v>
      </c>
      <c r="AD1849" s="33" t="s">
        <v>235</v>
      </c>
      <c r="AE1849" s="33" t="s">
        <v>235</v>
      </c>
      <c r="AF1849" s="33" t="s">
        <v>235</v>
      </c>
      <c r="AG1849" s="40" t="s">
        <v>235</v>
      </c>
      <c r="AH1849" s="40" t="s">
        <v>235</v>
      </c>
      <c r="AI1849" s="40" t="s">
        <v>235</v>
      </c>
      <c r="AJ1849" s="40" t="s">
        <v>235</v>
      </c>
    </row>
    <row r="1850" spans="10:36" x14ac:dyDescent="0.25">
      <c r="J1850" s="32"/>
      <c r="K1850" s="32" t="s">
        <v>361</v>
      </c>
      <c r="L1850" s="32">
        <v>1840</v>
      </c>
      <c r="M1850" s="32" t="s">
        <v>608</v>
      </c>
      <c r="N1850" s="32" t="s">
        <v>670</v>
      </c>
      <c r="O1850" s="32" t="s">
        <v>610</v>
      </c>
      <c r="P1850" s="32" t="s">
        <v>232</v>
      </c>
      <c r="Q1850" s="32" t="s">
        <v>598</v>
      </c>
      <c r="R1850" s="32" t="s">
        <v>236</v>
      </c>
      <c r="S1850" s="37" t="s">
        <v>24</v>
      </c>
      <c r="T1850" s="32">
        <v>4</v>
      </c>
      <c r="U1850" s="33">
        <v>49.0306</v>
      </c>
      <c r="V1850" s="33">
        <v>143.71539999999999</v>
      </c>
      <c r="W1850" s="33">
        <v>467.66669999999999</v>
      </c>
      <c r="X1850" s="33">
        <v>256</v>
      </c>
      <c r="Y1850" s="33">
        <v>457.66669999999999</v>
      </c>
      <c r="Z1850" s="33">
        <v>304</v>
      </c>
      <c r="AA1850" s="33" t="s">
        <v>235</v>
      </c>
      <c r="AB1850" s="33" t="s">
        <v>235</v>
      </c>
      <c r="AC1850" s="33">
        <f>ABS(180-V1850)</f>
        <v>36.284600000000012</v>
      </c>
      <c r="AD1850" s="33" t="s">
        <v>235</v>
      </c>
      <c r="AE1850" s="33" t="s">
        <v>235</v>
      </c>
      <c r="AF1850" s="33" t="s">
        <v>235</v>
      </c>
      <c r="AG1850" s="40" t="s">
        <v>235</v>
      </c>
      <c r="AH1850" s="40" t="s">
        <v>235</v>
      </c>
      <c r="AI1850" s="40" t="s">
        <v>235</v>
      </c>
      <c r="AJ1850" s="40" t="s">
        <v>235</v>
      </c>
    </row>
    <row r="1851" spans="10:36" x14ac:dyDescent="0.25">
      <c r="J1851" s="32"/>
      <c r="K1851" s="32" t="s">
        <v>361</v>
      </c>
      <c r="L1851" s="32">
        <v>1841</v>
      </c>
      <c r="M1851" s="32" t="s">
        <v>608</v>
      </c>
      <c r="N1851" s="32" t="s">
        <v>670</v>
      </c>
      <c r="O1851" s="32" t="s">
        <v>610</v>
      </c>
      <c r="P1851" s="32" t="s">
        <v>232</v>
      </c>
      <c r="Q1851" s="32" t="s">
        <v>598</v>
      </c>
      <c r="R1851" s="32" t="s">
        <v>236</v>
      </c>
      <c r="S1851" s="37" t="s">
        <v>24</v>
      </c>
      <c r="T1851" s="32">
        <v>5</v>
      </c>
      <c r="U1851" s="33">
        <v>54.120199999999997</v>
      </c>
      <c r="V1851" s="33">
        <v>159.45910000000001</v>
      </c>
      <c r="W1851" s="33">
        <v>503.66669999999999</v>
      </c>
      <c r="X1851" s="33">
        <v>256</v>
      </c>
      <c r="Y1851" s="33">
        <v>478.66669999999999</v>
      </c>
      <c r="Z1851" s="33">
        <v>304</v>
      </c>
      <c r="AA1851" s="33" t="s">
        <v>235</v>
      </c>
      <c r="AB1851" s="33" t="s">
        <v>235</v>
      </c>
      <c r="AC1851" s="33">
        <f>ABS(180-V1851)</f>
        <v>20.540899999999993</v>
      </c>
      <c r="AD1851" s="33" t="s">
        <v>235</v>
      </c>
      <c r="AE1851" s="33" t="s">
        <v>235</v>
      </c>
      <c r="AF1851" s="33" t="s">
        <v>235</v>
      </c>
      <c r="AG1851" s="40" t="s">
        <v>235</v>
      </c>
      <c r="AH1851" s="40" t="s">
        <v>235</v>
      </c>
      <c r="AI1851" s="40" t="s">
        <v>235</v>
      </c>
      <c r="AJ1851" s="40" t="s">
        <v>235</v>
      </c>
    </row>
    <row r="1852" spans="10:36" x14ac:dyDescent="0.25">
      <c r="J1852" s="32"/>
      <c r="K1852" s="32" t="s">
        <v>361</v>
      </c>
      <c r="L1852" s="32">
        <v>1842</v>
      </c>
      <c r="M1852" s="32" t="s">
        <v>608</v>
      </c>
      <c r="N1852" s="32" t="s">
        <v>670</v>
      </c>
      <c r="O1852" s="32" t="s">
        <v>610</v>
      </c>
      <c r="P1852" s="32" t="s">
        <v>232</v>
      </c>
      <c r="Q1852" s="32" t="s">
        <v>598</v>
      </c>
      <c r="R1852" s="32" t="s">
        <v>236</v>
      </c>
      <c r="S1852" s="37" t="s">
        <v>24</v>
      </c>
      <c r="T1852" s="32">
        <v>6</v>
      </c>
      <c r="U1852" s="33">
        <v>49.578200000000002</v>
      </c>
      <c r="V1852" s="33">
        <v>179.7824</v>
      </c>
      <c r="W1852" s="33">
        <v>521.66669999999999</v>
      </c>
      <c r="X1852" s="33">
        <v>284</v>
      </c>
      <c r="Y1852" s="33">
        <v>484.66669999999999</v>
      </c>
      <c r="Z1852" s="33">
        <v>317</v>
      </c>
      <c r="AA1852" s="33">
        <f>SQRT(((W1852-W1847)^2)+((X1852-X1847)^2))</f>
        <v>246.47920804806233</v>
      </c>
      <c r="AB1852" s="33">
        <f>SQRT(((Y1850-Y1849)^2)+((Z1850-Z1849)^2))</f>
        <v>121.16517651536682</v>
      </c>
      <c r="AC1852" s="33">
        <f>ABS(180-V1852)</f>
        <v>0.21760000000000446</v>
      </c>
      <c r="AD1852" s="33">
        <v>0</v>
      </c>
      <c r="AE1852" s="33">
        <v>0</v>
      </c>
      <c r="AF1852" s="33">
        <v>0</v>
      </c>
      <c r="AG1852" s="23">
        <f>SQRT((W1852-W1850)^2+(X1852-X1850)^2)</f>
        <v>60.827625302982199</v>
      </c>
      <c r="AH1852" s="23">
        <f>SQRT((W1849-W1847)^2+(X1849-X1847)^2)</f>
        <v>61.098281481560512</v>
      </c>
      <c r="AI1852" s="23">
        <f>SQRT(((Y1849-Y1847)^2)+((Z1849-Z1847)^2))</f>
        <v>28.160255680657446</v>
      </c>
      <c r="AJ1852" s="23">
        <f>SQRT(((Y1852-Y1850)^2)+((Z1852-Z1850)^2))</f>
        <v>29.966648127543394</v>
      </c>
    </row>
    <row r="1853" spans="10:36" x14ac:dyDescent="0.25">
      <c r="J1853" s="32"/>
      <c r="K1853" s="32" t="s">
        <v>362</v>
      </c>
      <c r="L1853" s="32">
        <v>1843</v>
      </c>
      <c r="M1853" s="32" t="s">
        <v>608</v>
      </c>
      <c r="N1853" s="32" t="s">
        <v>670</v>
      </c>
      <c r="O1853" s="32" t="s">
        <v>610</v>
      </c>
      <c r="P1853" s="32" t="s">
        <v>232</v>
      </c>
      <c r="Q1853" s="32" t="s">
        <v>598</v>
      </c>
      <c r="R1853" s="32" t="s">
        <v>236</v>
      </c>
      <c r="S1853" s="37" t="s">
        <v>23</v>
      </c>
      <c r="T1853" s="32">
        <v>1</v>
      </c>
      <c r="U1853" s="33">
        <v>49.244300000000003</v>
      </c>
      <c r="V1853" s="33">
        <v>1.1263000000000001</v>
      </c>
      <c r="W1853" s="33">
        <v>516.66669999999999</v>
      </c>
      <c r="X1853" s="33">
        <v>271</v>
      </c>
      <c r="Y1853" s="33">
        <v>559.66669999999999</v>
      </c>
      <c r="Z1853" s="33">
        <v>295</v>
      </c>
      <c r="AA1853" s="33" t="s">
        <v>235</v>
      </c>
      <c r="AB1853" s="33" t="s">
        <v>235</v>
      </c>
      <c r="AC1853" s="33">
        <f>V1853</f>
        <v>1.1263000000000001</v>
      </c>
      <c r="AD1853" s="33" t="s">
        <v>235</v>
      </c>
      <c r="AE1853" s="33" t="s">
        <v>235</v>
      </c>
      <c r="AF1853" s="33" t="s">
        <v>235</v>
      </c>
      <c r="AG1853" s="33" t="s">
        <v>235</v>
      </c>
      <c r="AH1853" s="33" t="s">
        <v>235</v>
      </c>
      <c r="AI1853" s="33" t="s">
        <v>235</v>
      </c>
      <c r="AJ1853" s="33" t="s">
        <v>235</v>
      </c>
    </row>
    <row r="1854" spans="10:36" x14ac:dyDescent="0.25">
      <c r="J1854" s="32"/>
      <c r="K1854" s="32" t="s">
        <v>362</v>
      </c>
      <c r="L1854" s="32">
        <v>1844</v>
      </c>
      <c r="M1854" s="32" t="s">
        <v>608</v>
      </c>
      <c r="N1854" s="32" t="s">
        <v>670</v>
      </c>
      <c r="O1854" s="32" t="s">
        <v>610</v>
      </c>
      <c r="P1854" s="32" t="s">
        <v>232</v>
      </c>
      <c r="Q1854" s="32" t="s">
        <v>598</v>
      </c>
      <c r="R1854" s="32" t="s">
        <v>236</v>
      </c>
      <c r="S1854" s="37" t="s">
        <v>23</v>
      </c>
      <c r="T1854" s="32">
        <v>2</v>
      </c>
      <c r="U1854" s="33">
        <v>50.219499999999996</v>
      </c>
      <c r="V1854" s="33">
        <v>24.433700000000002</v>
      </c>
      <c r="W1854" s="33">
        <v>532.66669999999999</v>
      </c>
      <c r="X1854" s="33">
        <v>248</v>
      </c>
      <c r="Y1854" s="33">
        <v>561.66669999999999</v>
      </c>
      <c r="Z1854" s="33">
        <v>289</v>
      </c>
      <c r="AA1854" s="33" t="s">
        <v>235</v>
      </c>
      <c r="AB1854" s="33" t="s">
        <v>235</v>
      </c>
      <c r="AC1854" s="33">
        <f>V1854</f>
        <v>24.433700000000002</v>
      </c>
      <c r="AD1854" s="33" t="s">
        <v>235</v>
      </c>
      <c r="AE1854" s="33" t="s">
        <v>235</v>
      </c>
      <c r="AF1854" s="33" t="s">
        <v>235</v>
      </c>
      <c r="AG1854" s="33" t="s">
        <v>235</v>
      </c>
      <c r="AH1854" s="33" t="s">
        <v>235</v>
      </c>
      <c r="AI1854" s="33" t="s">
        <v>235</v>
      </c>
      <c r="AJ1854" s="33" t="s">
        <v>235</v>
      </c>
    </row>
    <row r="1855" spans="10:36" x14ac:dyDescent="0.25">
      <c r="J1855" s="32"/>
      <c r="K1855" s="32" t="s">
        <v>362</v>
      </c>
      <c r="L1855" s="32">
        <v>1845</v>
      </c>
      <c r="M1855" s="32" t="s">
        <v>608</v>
      </c>
      <c r="N1855" s="32" t="s">
        <v>670</v>
      </c>
      <c r="O1855" s="32" t="s">
        <v>610</v>
      </c>
      <c r="P1855" s="32" t="s">
        <v>232</v>
      </c>
      <c r="Q1855" s="32" t="s">
        <v>598</v>
      </c>
      <c r="R1855" s="32" t="s">
        <v>236</v>
      </c>
      <c r="S1855" s="37" t="s">
        <v>23</v>
      </c>
      <c r="T1855" s="32">
        <v>3</v>
      </c>
      <c r="U1855" s="33">
        <v>48.846699999999998</v>
      </c>
      <c r="V1855" s="33">
        <v>36.8155</v>
      </c>
      <c r="W1855" s="33">
        <v>558.66669999999999</v>
      </c>
      <c r="X1855" s="33">
        <v>240</v>
      </c>
      <c r="Y1855" s="33">
        <v>577.66669999999999</v>
      </c>
      <c r="Z1855" s="33">
        <v>285</v>
      </c>
      <c r="AA1855" s="33" t="s">
        <v>235</v>
      </c>
      <c r="AB1855" s="33" t="s">
        <v>235</v>
      </c>
      <c r="AC1855" s="33">
        <f>V1855</f>
        <v>36.8155</v>
      </c>
      <c r="AD1855" s="33" t="s">
        <v>235</v>
      </c>
      <c r="AE1855" s="33" t="s">
        <v>235</v>
      </c>
      <c r="AF1855" s="33" t="s">
        <v>235</v>
      </c>
      <c r="AG1855" s="33" t="s">
        <v>235</v>
      </c>
      <c r="AH1855" s="33" t="s">
        <v>235</v>
      </c>
      <c r="AI1855" s="40" t="s">
        <v>235</v>
      </c>
      <c r="AJ1855" s="40" t="s">
        <v>235</v>
      </c>
    </row>
    <row r="1856" spans="10:36" x14ac:dyDescent="0.25">
      <c r="J1856" s="32"/>
      <c r="K1856" s="32" t="s">
        <v>362</v>
      </c>
      <c r="L1856" s="32">
        <v>1846</v>
      </c>
      <c r="M1856" s="32" t="s">
        <v>608</v>
      </c>
      <c r="N1856" s="32" t="s">
        <v>670</v>
      </c>
      <c r="O1856" s="32" t="s">
        <v>610</v>
      </c>
      <c r="P1856" s="32" t="s">
        <v>232</v>
      </c>
      <c r="Q1856" s="32" t="s">
        <v>598</v>
      </c>
      <c r="R1856" s="32" t="s">
        <v>236</v>
      </c>
      <c r="S1856" s="37" t="s">
        <v>24</v>
      </c>
      <c r="T1856" s="32">
        <v>4</v>
      </c>
      <c r="U1856" s="33">
        <v>54.083300000000001</v>
      </c>
      <c r="V1856" s="33">
        <v>146.52619999999999</v>
      </c>
      <c r="W1856" s="33">
        <v>735.66669999999999</v>
      </c>
      <c r="X1856" s="33">
        <v>340</v>
      </c>
      <c r="Y1856" s="33">
        <v>681.66669999999999</v>
      </c>
      <c r="Z1856" s="33">
        <v>343</v>
      </c>
      <c r="AA1856" s="33" t="s">
        <v>235</v>
      </c>
      <c r="AB1856" s="33" t="s">
        <v>235</v>
      </c>
      <c r="AC1856" s="33">
        <f>ABS(180-V1856)</f>
        <v>33.473800000000011</v>
      </c>
      <c r="AD1856" s="33" t="s">
        <v>235</v>
      </c>
      <c r="AE1856" s="33" t="s">
        <v>235</v>
      </c>
      <c r="AF1856" s="33" t="s">
        <v>235</v>
      </c>
      <c r="AG1856" s="33" t="s">
        <v>235</v>
      </c>
      <c r="AH1856" s="33" t="s">
        <v>235</v>
      </c>
      <c r="AI1856" s="40" t="s">
        <v>235</v>
      </c>
      <c r="AJ1856" s="40" t="s">
        <v>235</v>
      </c>
    </row>
    <row r="1857" spans="10:36" x14ac:dyDescent="0.25">
      <c r="J1857" s="32"/>
      <c r="K1857" s="32" t="s">
        <v>362</v>
      </c>
      <c r="L1857" s="32">
        <v>1847</v>
      </c>
      <c r="M1857" s="32" t="s">
        <v>608</v>
      </c>
      <c r="N1857" s="32" t="s">
        <v>670</v>
      </c>
      <c r="O1857" s="32" t="s">
        <v>610</v>
      </c>
      <c r="P1857" s="32" t="s">
        <v>232</v>
      </c>
      <c r="Q1857" s="32" t="s">
        <v>598</v>
      </c>
      <c r="R1857" s="32" t="s">
        <v>236</v>
      </c>
      <c r="S1857" s="37" t="s">
        <v>24</v>
      </c>
      <c r="T1857" s="32">
        <v>5</v>
      </c>
      <c r="U1857" s="33">
        <v>54.918100000000003</v>
      </c>
      <c r="V1857" s="33">
        <v>160.19759999999999</v>
      </c>
      <c r="W1857" s="33">
        <v>740.66669999999999</v>
      </c>
      <c r="X1857" s="33">
        <v>368</v>
      </c>
      <c r="Y1857" s="33">
        <v>686.66669999999999</v>
      </c>
      <c r="Z1857" s="33">
        <v>358</v>
      </c>
      <c r="AA1857" s="33" t="s">
        <v>235</v>
      </c>
      <c r="AB1857" s="33" t="s">
        <v>235</v>
      </c>
      <c r="AC1857" s="33">
        <f>ABS(180-V1857)</f>
        <v>19.802400000000006</v>
      </c>
      <c r="AD1857" s="33" t="s">
        <v>235</v>
      </c>
      <c r="AE1857" s="33" t="s">
        <v>235</v>
      </c>
      <c r="AF1857" s="33" t="s">
        <v>235</v>
      </c>
      <c r="AG1857" s="33" t="s">
        <v>235</v>
      </c>
      <c r="AH1857" s="33" t="s">
        <v>235</v>
      </c>
      <c r="AI1857" s="40" t="s">
        <v>235</v>
      </c>
      <c r="AJ1857" s="40" t="s">
        <v>235</v>
      </c>
    </row>
    <row r="1858" spans="10:36" x14ac:dyDescent="0.25">
      <c r="J1858" s="32"/>
      <c r="K1858" s="32" t="s">
        <v>362</v>
      </c>
      <c r="L1858" s="32">
        <v>1848</v>
      </c>
      <c r="M1858" s="32" t="s">
        <v>608</v>
      </c>
      <c r="N1858" s="32" t="s">
        <v>670</v>
      </c>
      <c r="O1858" s="32" t="s">
        <v>610</v>
      </c>
      <c r="P1858" s="32" t="s">
        <v>232</v>
      </c>
      <c r="Q1858" s="32" t="s">
        <v>598</v>
      </c>
      <c r="R1858" s="32" t="s">
        <v>236</v>
      </c>
      <c r="S1858" s="37" t="s">
        <v>24</v>
      </c>
      <c r="T1858" s="32">
        <v>6</v>
      </c>
      <c r="U1858" s="33">
        <v>51.9711</v>
      </c>
      <c r="V1858" s="33">
        <v>179.7244</v>
      </c>
      <c r="W1858" s="33">
        <v>724.66669999999999</v>
      </c>
      <c r="X1858" s="33">
        <v>391</v>
      </c>
      <c r="Y1858" s="33">
        <v>679.66669999999999</v>
      </c>
      <c r="Z1858" s="33">
        <v>365</v>
      </c>
      <c r="AA1858" s="33">
        <f>SQRT(((W1858-W1853)^2)+((X1858-X1853)^2))</f>
        <v>240.13329631685815</v>
      </c>
      <c r="AB1858" s="33">
        <f>SQRT(((Y1856-Y1855)^2)+((Z1856-Z1855)^2))</f>
        <v>119.07980517283357</v>
      </c>
      <c r="AC1858" s="33">
        <f>ABS(180-V1858)</f>
        <v>0.27559999999999718</v>
      </c>
      <c r="AD1858" s="33">
        <v>0</v>
      </c>
      <c r="AE1858" s="33">
        <v>0</v>
      </c>
      <c r="AF1858" s="33">
        <v>0</v>
      </c>
      <c r="AG1858" s="23">
        <f>SQRT((W1858-W1856)^2+(X1858-X1856)^2)</f>
        <v>52.172789842982326</v>
      </c>
      <c r="AH1858" s="23">
        <f>SQRT((W1855-W1853)^2+(X1855-X1853)^2)</f>
        <v>52.201532544552748</v>
      </c>
      <c r="AI1858" s="23">
        <f>SQRT(((Y1855-Y1853)^2)+((Z1855-Z1853)^2))</f>
        <v>20.591260281974002</v>
      </c>
      <c r="AJ1858" s="23">
        <f>SQRT(((Y1858-Y1856)^2)+((Z1858-Z1856)^2))</f>
        <v>22.090722034374522</v>
      </c>
    </row>
    <row r="1859" spans="10:36" x14ac:dyDescent="0.25">
      <c r="J1859" s="32"/>
      <c r="K1859" s="32" t="s">
        <v>363</v>
      </c>
      <c r="L1859" s="32">
        <v>1849</v>
      </c>
      <c r="M1859" s="32" t="s">
        <v>608</v>
      </c>
      <c r="N1859" s="32" t="s">
        <v>670</v>
      </c>
      <c r="O1859" s="32" t="s">
        <v>610</v>
      </c>
      <c r="P1859" s="32" t="s">
        <v>232</v>
      </c>
      <c r="Q1859" s="32" t="s">
        <v>598</v>
      </c>
      <c r="R1859" s="32" t="s">
        <v>236</v>
      </c>
      <c r="S1859" s="37" t="s">
        <v>23</v>
      </c>
      <c r="T1859" s="32">
        <v>1</v>
      </c>
      <c r="U1859" s="33">
        <v>48.703200000000002</v>
      </c>
      <c r="V1859" s="33">
        <v>3.9447999999999999</v>
      </c>
      <c r="W1859" s="33">
        <v>318.66669999999999</v>
      </c>
      <c r="X1859" s="33">
        <v>398</v>
      </c>
      <c r="Y1859" s="33">
        <v>364.66669999999999</v>
      </c>
      <c r="Z1859" s="33">
        <v>382</v>
      </c>
      <c r="AA1859" s="33" t="s">
        <v>235</v>
      </c>
      <c r="AB1859" s="33" t="s">
        <v>235</v>
      </c>
      <c r="AC1859" s="33">
        <f>V1859</f>
        <v>3.9447999999999999</v>
      </c>
      <c r="AD1859" s="33" t="s">
        <v>235</v>
      </c>
      <c r="AE1859" s="33" t="s">
        <v>235</v>
      </c>
      <c r="AF1859" s="33" t="s">
        <v>235</v>
      </c>
      <c r="AG1859" s="33" t="s">
        <v>235</v>
      </c>
      <c r="AH1859" s="33" t="s">
        <v>235</v>
      </c>
      <c r="AI1859" s="33" t="s">
        <v>235</v>
      </c>
      <c r="AJ1859" s="33" t="s">
        <v>235</v>
      </c>
    </row>
    <row r="1860" spans="10:36" x14ac:dyDescent="0.25">
      <c r="J1860" s="32"/>
      <c r="K1860" s="32" t="s">
        <v>363</v>
      </c>
      <c r="L1860" s="32">
        <v>1850</v>
      </c>
      <c r="M1860" s="32" t="s">
        <v>608</v>
      </c>
      <c r="N1860" s="32" t="s">
        <v>670</v>
      </c>
      <c r="O1860" s="32" t="s">
        <v>610</v>
      </c>
      <c r="P1860" s="32" t="s">
        <v>232</v>
      </c>
      <c r="Q1860" s="32" t="s">
        <v>598</v>
      </c>
      <c r="R1860" s="32" t="s">
        <v>236</v>
      </c>
      <c r="S1860" s="37" t="s">
        <v>23</v>
      </c>
      <c r="T1860" s="32">
        <v>2</v>
      </c>
      <c r="U1860" s="33">
        <v>50.01</v>
      </c>
      <c r="V1860" s="33">
        <v>21.978000000000002</v>
      </c>
      <c r="W1860" s="33">
        <v>311.66669999999999</v>
      </c>
      <c r="X1860" s="33">
        <v>371</v>
      </c>
      <c r="Y1860" s="33">
        <v>361.66669999999999</v>
      </c>
      <c r="Z1860" s="33">
        <v>370</v>
      </c>
      <c r="AA1860" s="33" t="s">
        <v>235</v>
      </c>
      <c r="AB1860" s="33" t="s">
        <v>235</v>
      </c>
      <c r="AC1860" s="33">
        <f>V1860</f>
        <v>21.978000000000002</v>
      </c>
      <c r="AD1860" s="33" t="s">
        <v>235</v>
      </c>
      <c r="AE1860" s="33" t="s">
        <v>235</v>
      </c>
      <c r="AF1860" s="33" t="s">
        <v>235</v>
      </c>
      <c r="AG1860" s="33" t="s">
        <v>235</v>
      </c>
      <c r="AH1860" s="33" t="s">
        <v>235</v>
      </c>
      <c r="AI1860" s="33" t="s">
        <v>235</v>
      </c>
      <c r="AJ1860" s="33" t="s">
        <v>235</v>
      </c>
    </row>
    <row r="1861" spans="10:36" x14ac:dyDescent="0.25">
      <c r="J1861" s="32"/>
      <c r="K1861" s="32" t="s">
        <v>363</v>
      </c>
      <c r="L1861" s="32">
        <v>1851</v>
      </c>
      <c r="M1861" s="32" t="s">
        <v>608</v>
      </c>
      <c r="N1861" s="32" t="s">
        <v>670</v>
      </c>
      <c r="O1861" s="32" t="s">
        <v>610</v>
      </c>
      <c r="P1861" s="32" t="s">
        <v>232</v>
      </c>
      <c r="Q1861" s="32" t="s">
        <v>598</v>
      </c>
      <c r="R1861" s="32" t="s">
        <v>236</v>
      </c>
      <c r="S1861" s="37" t="s">
        <v>23</v>
      </c>
      <c r="T1861" s="32">
        <v>3</v>
      </c>
      <c r="U1861" s="33">
        <v>43.680700000000002</v>
      </c>
      <c r="V1861" s="33">
        <v>39.069200000000002</v>
      </c>
      <c r="W1861" s="33">
        <v>320.66669999999999</v>
      </c>
      <c r="X1861" s="33">
        <v>345</v>
      </c>
      <c r="Y1861" s="33">
        <v>362.66669999999999</v>
      </c>
      <c r="Z1861" s="33">
        <v>357</v>
      </c>
      <c r="AA1861" s="33" t="s">
        <v>235</v>
      </c>
      <c r="AB1861" s="33" t="s">
        <v>235</v>
      </c>
      <c r="AC1861" s="33">
        <f>V1861</f>
        <v>39.069200000000002</v>
      </c>
      <c r="AD1861" s="33" t="s">
        <v>235</v>
      </c>
      <c r="AE1861" s="33" t="s">
        <v>235</v>
      </c>
      <c r="AF1861" s="33" t="s">
        <v>235</v>
      </c>
      <c r="AG1861" s="40" t="s">
        <v>235</v>
      </c>
      <c r="AH1861" s="40" t="s">
        <v>235</v>
      </c>
      <c r="AI1861" s="40" t="s">
        <v>235</v>
      </c>
      <c r="AJ1861" s="40" t="s">
        <v>235</v>
      </c>
    </row>
    <row r="1862" spans="10:36" x14ac:dyDescent="0.25">
      <c r="J1862" s="32"/>
      <c r="K1862" s="32" t="s">
        <v>363</v>
      </c>
      <c r="L1862" s="32">
        <v>1852</v>
      </c>
      <c r="M1862" s="32" t="s">
        <v>608</v>
      </c>
      <c r="N1862" s="32" t="s">
        <v>670</v>
      </c>
      <c r="O1862" s="32" t="s">
        <v>610</v>
      </c>
      <c r="P1862" s="32" t="s">
        <v>232</v>
      </c>
      <c r="Q1862" s="32" t="s">
        <v>598</v>
      </c>
      <c r="R1862" s="32" t="s">
        <v>236</v>
      </c>
      <c r="S1862" s="37" t="s">
        <v>24</v>
      </c>
      <c r="T1862" s="32">
        <v>4</v>
      </c>
      <c r="U1862" s="33">
        <v>48.877400000000002</v>
      </c>
      <c r="V1862" s="33">
        <v>143.88650000000001</v>
      </c>
      <c r="W1862" s="33">
        <v>505.66669999999999</v>
      </c>
      <c r="X1862" s="33">
        <v>265</v>
      </c>
      <c r="Y1862" s="33">
        <v>480.66669999999999</v>
      </c>
      <c r="Z1862" s="33">
        <v>307</v>
      </c>
      <c r="AA1862" s="33" t="s">
        <v>235</v>
      </c>
      <c r="AB1862" s="33" t="s">
        <v>235</v>
      </c>
      <c r="AC1862" s="33">
        <f>ABS(180-V1862)</f>
        <v>36.113499999999988</v>
      </c>
      <c r="AD1862" s="33" t="s">
        <v>235</v>
      </c>
      <c r="AE1862" s="33" t="s">
        <v>235</v>
      </c>
      <c r="AF1862" s="33" t="s">
        <v>235</v>
      </c>
      <c r="AG1862" s="40" t="s">
        <v>235</v>
      </c>
      <c r="AH1862" s="40" t="s">
        <v>235</v>
      </c>
      <c r="AI1862" s="40" t="s">
        <v>235</v>
      </c>
      <c r="AJ1862" s="40" t="s">
        <v>235</v>
      </c>
    </row>
    <row r="1863" spans="10:36" x14ac:dyDescent="0.25">
      <c r="J1863" s="32"/>
      <c r="K1863" s="32" t="s">
        <v>363</v>
      </c>
      <c r="L1863" s="32">
        <v>1853</v>
      </c>
      <c r="M1863" s="32" t="s">
        <v>608</v>
      </c>
      <c r="N1863" s="32" t="s">
        <v>670</v>
      </c>
      <c r="O1863" s="32" t="s">
        <v>610</v>
      </c>
      <c r="P1863" s="32" t="s">
        <v>232</v>
      </c>
      <c r="Q1863" s="32" t="s">
        <v>598</v>
      </c>
      <c r="R1863" s="32" t="s">
        <v>236</v>
      </c>
      <c r="S1863" s="37" t="s">
        <v>24</v>
      </c>
      <c r="T1863" s="32">
        <v>5</v>
      </c>
      <c r="U1863" s="33">
        <v>51.088200000000001</v>
      </c>
      <c r="V1863" s="33">
        <v>153.36019999999999</v>
      </c>
      <c r="W1863" s="33">
        <v>529.66669999999999</v>
      </c>
      <c r="X1863" s="33">
        <v>276</v>
      </c>
      <c r="Y1863" s="33">
        <v>496.66669999999999</v>
      </c>
      <c r="Z1863" s="33">
        <v>315</v>
      </c>
      <c r="AA1863" s="33" t="s">
        <v>235</v>
      </c>
      <c r="AB1863" s="33" t="s">
        <v>235</v>
      </c>
      <c r="AC1863" s="33">
        <f>ABS(180-V1863)</f>
        <v>26.639800000000008</v>
      </c>
      <c r="AD1863" s="33" t="s">
        <v>235</v>
      </c>
      <c r="AE1863" s="33" t="s">
        <v>235</v>
      </c>
      <c r="AF1863" s="33" t="s">
        <v>235</v>
      </c>
      <c r="AG1863" s="40" t="s">
        <v>235</v>
      </c>
      <c r="AH1863" s="40" t="s">
        <v>235</v>
      </c>
      <c r="AI1863" s="40" t="s">
        <v>235</v>
      </c>
      <c r="AJ1863" s="40" t="s">
        <v>235</v>
      </c>
    </row>
    <row r="1864" spans="10:36" x14ac:dyDescent="0.25">
      <c r="J1864" s="32"/>
      <c r="K1864" s="32" t="s">
        <v>363</v>
      </c>
      <c r="L1864" s="32">
        <v>1854</v>
      </c>
      <c r="M1864" s="32" t="s">
        <v>608</v>
      </c>
      <c r="N1864" s="32" t="s">
        <v>670</v>
      </c>
      <c r="O1864" s="32" t="s">
        <v>610</v>
      </c>
      <c r="P1864" s="32" t="s">
        <v>232</v>
      </c>
      <c r="Q1864" s="32" t="s">
        <v>598</v>
      </c>
      <c r="R1864" s="32" t="s">
        <v>236</v>
      </c>
      <c r="S1864" s="37" t="s">
        <v>24</v>
      </c>
      <c r="T1864" s="32">
        <v>6</v>
      </c>
      <c r="U1864" s="33">
        <v>46.957500000000003</v>
      </c>
      <c r="V1864" s="33">
        <v>176.55879999999999</v>
      </c>
      <c r="W1864" s="33">
        <v>540.66669999999999</v>
      </c>
      <c r="X1864" s="33">
        <v>303</v>
      </c>
      <c r="Y1864" s="33">
        <v>498.66669999999999</v>
      </c>
      <c r="Z1864" s="33">
        <v>324</v>
      </c>
      <c r="AA1864" s="33">
        <f>SQRT(((W1864-W1859)^2)+((X1864-X1859)^2))</f>
        <v>241.47256572952548</v>
      </c>
      <c r="AB1864" s="33">
        <f>SQRT(((Y1862-Y1861)^2)+((Z1862-Z1861)^2))</f>
        <v>128.15615474880636</v>
      </c>
      <c r="AC1864" s="33">
        <f>ABS(180-V1864)</f>
        <v>3.4412000000000091</v>
      </c>
      <c r="AD1864" s="33">
        <v>0</v>
      </c>
      <c r="AE1864" s="33">
        <v>0</v>
      </c>
      <c r="AF1864" s="33">
        <v>0</v>
      </c>
      <c r="AG1864" s="23">
        <f>SQRT((W1864-W1862)^2+(X1864-X1862)^2)</f>
        <v>51.662365412357957</v>
      </c>
      <c r="AH1864" s="23">
        <f>SQRT((W1861-W1859)^2+(X1861-X1859)^2)</f>
        <v>53.037722424704477</v>
      </c>
      <c r="AI1864" s="23">
        <f>SQRT(((Y1861-Y1859)^2)+((Z1861-Z1859)^2))</f>
        <v>25.079872407968907</v>
      </c>
      <c r="AJ1864" s="23">
        <f>SQRT(((Y1864-Y1862)^2)+((Z1864-Z1862)^2))</f>
        <v>24.758836806279895</v>
      </c>
    </row>
    <row r="1865" spans="10:36" x14ac:dyDescent="0.25">
      <c r="J1865" s="32"/>
      <c r="K1865" s="32" t="s">
        <v>364</v>
      </c>
      <c r="L1865" s="32">
        <v>1855</v>
      </c>
      <c r="M1865" s="32" t="s">
        <v>608</v>
      </c>
      <c r="N1865" s="32" t="s">
        <v>670</v>
      </c>
      <c r="O1865" s="32" t="s">
        <v>610</v>
      </c>
      <c r="P1865" s="32" t="s">
        <v>232</v>
      </c>
      <c r="Q1865" s="32" t="s">
        <v>598</v>
      </c>
      <c r="R1865" s="32" t="s">
        <v>236</v>
      </c>
      <c r="S1865" s="37" t="s">
        <v>23</v>
      </c>
      <c r="T1865" s="32">
        <v>1</v>
      </c>
      <c r="U1865" s="33">
        <v>40.049999999999997</v>
      </c>
      <c r="V1865" s="33">
        <v>6.7522000000000002</v>
      </c>
      <c r="W1865" s="33">
        <v>286.66669999999999</v>
      </c>
      <c r="X1865" s="33">
        <v>351</v>
      </c>
      <c r="Y1865" s="33">
        <v>326.66669999999999</v>
      </c>
      <c r="Z1865" s="33">
        <v>349</v>
      </c>
      <c r="AA1865" s="33" t="s">
        <v>235</v>
      </c>
      <c r="AB1865" s="33" t="s">
        <v>235</v>
      </c>
      <c r="AC1865" s="33">
        <f>V1865</f>
        <v>6.7522000000000002</v>
      </c>
      <c r="AD1865" s="33" t="s">
        <v>235</v>
      </c>
      <c r="AE1865" s="33" t="s">
        <v>235</v>
      </c>
      <c r="AF1865" s="33" t="s">
        <v>235</v>
      </c>
      <c r="AG1865" s="33" t="s">
        <v>235</v>
      </c>
      <c r="AH1865" s="33" t="s">
        <v>235</v>
      </c>
      <c r="AI1865" s="33" t="s">
        <v>235</v>
      </c>
      <c r="AJ1865" s="33" t="s">
        <v>235</v>
      </c>
    </row>
    <row r="1866" spans="10:36" x14ac:dyDescent="0.25">
      <c r="J1866" s="32"/>
      <c r="K1866" s="32" t="s">
        <v>364</v>
      </c>
      <c r="L1866" s="32">
        <v>1856</v>
      </c>
      <c r="M1866" s="32" t="s">
        <v>608</v>
      </c>
      <c r="N1866" s="32" t="s">
        <v>670</v>
      </c>
      <c r="O1866" s="32" t="s">
        <v>610</v>
      </c>
      <c r="P1866" s="32" t="s">
        <v>232</v>
      </c>
      <c r="Q1866" s="32" t="s">
        <v>598</v>
      </c>
      <c r="R1866" s="32" t="s">
        <v>236</v>
      </c>
      <c r="S1866" s="37" t="s">
        <v>23</v>
      </c>
      <c r="T1866" s="32">
        <v>2</v>
      </c>
      <c r="U1866" s="33">
        <v>41.761200000000002</v>
      </c>
      <c r="V1866" s="33">
        <v>26.313800000000001</v>
      </c>
      <c r="W1866" s="33">
        <v>287.66669999999999</v>
      </c>
      <c r="X1866" s="33">
        <v>327</v>
      </c>
      <c r="Y1866" s="33">
        <v>327.66669999999999</v>
      </c>
      <c r="Z1866" s="33">
        <v>339</v>
      </c>
      <c r="AA1866" s="33" t="s">
        <v>235</v>
      </c>
      <c r="AB1866" s="33" t="s">
        <v>235</v>
      </c>
      <c r="AC1866" s="33">
        <f>V1866</f>
        <v>26.313800000000001</v>
      </c>
      <c r="AD1866" s="33" t="s">
        <v>235</v>
      </c>
      <c r="AE1866" s="33" t="s">
        <v>235</v>
      </c>
      <c r="AF1866" s="33" t="s">
        <v>235</v>
      </c>
      <c r="AG1866" s="33" t="s">
        <v>235</v>
      </c>
      <c r="AH1866" s="33" t="s">
        <v>235</v>
      </c>
      <c r="AI1866" s="33" t="s">
        <v>235</v>
      </c>
      <c r="AJ1866" s="33" t="s">
        <v>235</v>
      </c>
    </row>
    <row r="1867" spans="10:36" x14ac:dyDescent="0.25">
      <c r="J1867" s="32"/>
      <c r="K1867" s="32" t="s">
        <v>364</v>
      </c>
      <c r="L1867" s="32">
        <v>1857</v>
      </c>
      <c r="M1867" s="32" t="s">
        <v>608</v>
      </c>
      <c r="N1867" s="32" t="s">
        <v>670</v>
      </c>
      <c r="O1867" s="32" t="s">
        <v>610</v>
      </c>
      <c r="P1867" s="32" t="s">
        <v>232</v>
      </c>
      <c r="Q1867" s="32" t="s">
        <v>598</v>
      </c>
      <c r="R1867" s="32" t="s">
        <v>236</v>
      </c>
      <c r="S1867" s="37" t="s">
        <v>23</v>
      </c>
      <c r="T1867" s="32">
        <v>3</v>
      </c>
      <c r="U1867" s="33">
        <v>40.816699999999997</v>
      </c>
      <c r="V1867" s="33">
        <v>40.578299999999999</v>
      </c>
      <c r="W1867" s="33">
        <v>300.66669999999999</v>
      </c>
      <c r="X1867" s="33">
        <v>309</v>
      </c>
      <c r="Y1867" s="33">
        <v>335.66669999999999</v>
      </c>
      <c r="Z1867" s="33">
        <v>330</v>
      </c>
      <c r="AA1867" s="33" t="s">
        <v>235</v>
      </c>
      <c r="AB1867" s="33" t="s">
        <v>235</v>
      </c>
      <c r="AC1867" s="33">
        <f>V1867</f>
        <v>40.578299999999999</v>
      </c>
      <c r="AD1867" s="33" t="s">
        <v>235</v>
      </c>
      <c r="AE1867" s="33" t="s">
        <v>235</v>
      </c>
      <c r="AF1867" s="33" t="s">
        <v>235</v>
      </c>
      <c r="AG1867" s="33" t="s">
        <v>235</v>
      </c>
      <c r="AH1867" s="33" t="s">
        <v>235</v>
      </c>
      <c r="AI1867" s="40" t="s">
        <v>235</v>
      </c>
      <c r="AJ1867" s="40" t="s">
        <v>235</v>
      </c>
    </row>
    <row r="1868" spans="10:36" x14ac:dyDescent="0.25">
      <c r="J1868" s="32"/>
      <c r="K1868" s="32" t="s">
        <v>364</v>
      </c>
      <c r="L1868" s="32">
        <v>1858</v>
      </c>
      <c r="M1868" s="32" t="s">
        <v>608</v>
      </c>
      <c r="N1868" s="32" t="s">
        <v>670</v>
      </c>
      <c r="O1868" s="32" t="s">
        <v>610</v>
      </c>
      <c r="P1868" s="32" t="s">
        <v>232</v>
      </c>
      <c r="Q1868" s="32" t="s">
        <v>598</v>
      </c>
      <c r="R1868" s="32" t="s">
        <v>236</v>
      </c>
      <c r="S1868" s="37" t="s">
        <v>24</v>
      </c>
      <c r="T1868" s="32">
        <v>4</v>
      </c>
      <c r="U1868" s="33">
        <v>41.0122</v>
      </c>
      <c r="V1868" s="33">
        <v>144.6146</v>
      </c>
      <c r="W1868" s="33">
        <v>472.66669999999999</v>
      </c>
      <c r="X1868" s="33">
        <v>282</v>
      </c>
      <c r="Y1868" s="33">
        <v>443.66669999999999</v>
      </c>
      <c r="Z1868" s="33">
        <v>311</v>
      </c>
      <c r="AA1868" s="33" t="s">
        <v>235</v>
      </c>
      <c r="AB1868" s="33" t="s">
        <v>235</v>
      </c>
      <c r="AC1868" s="33">
        <f>ABS(180-V1868)</f>
        <v>35.385400000000004</v>
      </c>
      <c r="AD1868" s="33" t="s">
        <v>235</v>
      </c>
      <c r="AE1868" s="33" t="s">
        <v>235</v>
      </c>
      <c r="AF1868" s="33" t="s">
        <v>235</v>
      </c>
      <c r="AG1868" s="33" t="s">
        <v>235</v>
      </c>
      <c r="AH1868" s="33" t="s">
        <v>235</v>
      </c>
      <c r="AI1868" s="40" t="s">
        <v>235</v>
      </c>
      <c r="AJ1868" s="40" t="s">
        <v>235</v>
      </c>
    </row>
    <row r="1869" spans="10:36" x14ac:dyDescent="0.25">
      <c r="J1869" s="32"/>
      <c r="K1869" s="32" t="s">
        <v>364</v>
      </c>
      <c r="L1869" s="32">
        <v>1859</v>
      </c>
      <c r="M1869" s="32" t="s">
        <v>608</v>
      </c>
      <c r="N1869" s="32" t="s">
        <v>670</v>
      </c>
      <c r="O1869" s="32" t="s">
        <v>610</v>
      </c>
      <c r="P1869" s="32" t="s">
        <v>232</v>
      </c>
      <c r="Q1869" s="32" t="s">
        <v>598</v>
      </c>
      <c r="R1869" s="32" t="s">
        <v>236</v>
      </c>
      <c r="S1869" s="37" t="s">
        <v>24</v>
      </c>
      <c r="T1869" s="32">
        <v>5</v>
      </c>
      <c r="U1869" s="33">
        <v>44.944400000000002</v>
      </c>
      <c r="V1869" s="33">
        <v>157.3389</v>
      </c>
      <c r="W1869" s="33">
        <v>493.66669999999999</v>
      </c>
      <c r="X1869" s="33">
        <v>295</v>
      </c>
      <c r="Y1869" s="33">
        <v>455.66669999999999</v>
      </c>
      <c r="Z1869" s="33">
        <v>319</v>
      </c>
      <c r="AA1869" s="33" t="s">
        <v>235</v>
      </c>
      <c r="AB1869" s="33" t="s">
        <v>235</v>
      </c>
      <c r="AC1869" s="33">
        <f>ABS(180-V1869)</f>
        <v>22.661100000000005</v>
      </c>
      <c r="AD1869" s="33" t="s">
        <v>235</v>
      </c>
      <c r="AE1869" s="33" t="s">
        <v>235</v>
      </c>
      <c r="AF1869" s="33" t="s">
        <v>235</v>
      </c>
      <c r="AG1869" s="33" t="s">
        <v>235</v>
      </c>
      <c r="AH1869" s="33" t="s">
        <v>235</v>
      </c>
      <c r="AI1869" s="40" t="s">
        <v>235</v>
      </c>
      <c r="AJ1869" s="40" t="s">
        <v>235</v>
      </c>
    </row>
    <row r="1870" spans="10:36" x14ac:dyDescent="0.25">
      <c r="J1870" s="32"/>
      <c r="K1870" s="32" t="s">
        <v>364</v>
      </c>
      <c r="L1870" s="32">
        <v>1860</v>
      </c>
      <c r="M1870" s="32" t="s">
        <v>608</v>
      </c>
      <c r="N1870" s="32" t="s">
        <v>670</v>
      </c>
      <c r="O1870" s="32" t="s">
        <v>610</v>
      </c>
      <c r="P1870" s="32" t="s">
        <v>232</v>
      </c>
      <c r="Q1870" s="32" t="s">
        <v>598</v>
      </c>
      <c r="R1870" s="32" t="s">
        <v>236</v>
      </c>
      <c r="S1870" s="37" t="s">
        <v>24</v>
      </c>
      <c r="T1870" s="32">
        <v>6</v>
      </c>
      <c r="U1870" s="33">
        <v>38.600499999999997</v>
      </c>
      <c r="V1870" s="33">
        <v>173.0575</v>
      </c>
      <c r="W1870" s="33">
        <v>495.66669999999999</v>
      </c>
      <c r="X1870" s="33">
        <v>316</v>
      </c>
      <c r="Y1870" s="33">
        <v>458.66669999999999</v>
      </c>
      <c r="Z1870" s="33">
        <v>327</v>
      </c>
      <c r="AA1870" s="33">
        <f>SQRT(((W1870-W1865)^2)+((X1870-X1865)^2))</f>
        <v>211.91035840656775</v>
      </c>
      <c r="AB1870" s="33">
        <f>SQRT(((Y1868-Y1867)^2)+((Z1868-Z1867)^2))</f>
        <v>109.65856099730654</v>
      </c>
      <c r="AC1870" s="33">
        <f>ABS(180-V1870)</f>
        <v>6.9424999999999955</v>
      </c>
      <c r="AD1870" s="33">
        <v>0</v>
      </c>
      <c r="AE1870" s="33">
        <v>0</v>
      </c>
      <c r="AF1870" s="33">
        <v>0</v>
      </c>
      <c r="AG1870" s="23">
        <f>SQRT((W1870-W1868)^2+(X1870-X1868)^2)</f>
        <v>41.048751503547585</v>
      </c>
      <c r="AH1870" s="23">
        <f>SQRT((W1867-W1865)^2+(X1867-X1865)^2)</f>
        <v>44.271887242357309</v>
      </c>
      <c r="AI1870" s="23">
        <f>SQRT(((Y1867-Y1865)^2)+((Z1867-Z1865)^2))</f>
        <v>21.023796041628639</v>
      </c>
      <c r="AJ1870" s="23">
        <f>SQRT(((Y1870-Y1868)^2)+((Z1870-Z1868)^2))</f>
        <v>21.931712199461309</v>
      </c>
    </row>
    <row r="1871" spans="10:36" x14ac:dyDescent="0.25">
      <c r="J1871" s="32"/>
      <c r="K1871" s="32" t="s">
        <v>365</v>
      </c>
      <c r="L1871" s="32">
        <v>1861</v>
      </c>
      <c r="M1871" s="32" t="s">
        <v>608</v>
      </c>
      <c r="N1871" s="32" t="s">
        <v>670</v>
      </c>
      <c r="O1871" s="32" t="s">
        <v>610</v>
      </c>
      <c r="P1871" s="32" t="s">
        <v>232</v>
      </c>
      <c r="Q1871" s="32" t="s">
        <v>598</v>
      </c>
      <c r="R1871" s="32" t="s">
        <v>236</v>
      </c>
      <c r="S1871" s="37" t="s">
        <v>23</v>
      </c>
      <c r="T1871" s="32">
        <v>1</v>
      </c>
      <c r="U1871" s="33">
        <v>47.507899999999999</v>
      </c>
      <c r="V1871" s="33">
        <v>0.87660000000000005</v>
      </c>
      <c r="W1871" s="33">
        <v>578.66669999999999</v>
      </c>
      <c r="X1871" s="33">
        <v>278</v>
      </c>
      <c r="Y1871" s="33">
        <v>609.66669999999999</v>
      </c>
      <c r="Z1871" s="33">
        <v>314</v>
      </c>
      <c r="AA1871" s="33" t="s">
        <v>235</v>
      </c>
      <c r="AB1871" s="33" t="s">
        <v>235</v>
      </c>
      <c r="AC1871" s="33">
        <f>V1871</f>
        <v>0.87660000000000005</v>
      </c>
      <c r="AD1871" s="33" t="s">
        <v>235</v>
      </c>
      <c r="AE1871" s="33" t="s">
        <v>235</v>
      </c>
      <c r="AF1871" s="33" t="s">
        <v>235</v>
      </c>
      <c r="AG1871" s="33" t="s">
        <v>235</v>
      </c>
      <c r="AH1871" s="33" t="s">
        <v>235</v>
      </c>
      <c r="AI1871" s="33" t="s">
        <v>235</v>
      </c>
      <c r="AJ1871" s="33" t="s">
        <v>235</v>
      </c>
    </row>
    <row r="1872" spans="10:36" x14ac:dyDescent="0.25">
      <c r="J1872" s="32"/>
      <c r="K1872" s="32" t="s">
        <v>365</v>
      </c>
      <c r="L1872" s="32">
        <v>1862</v>
      </c>
      <c r="M1872" s="32" t="s">
        <v>608</v>
      </c>
      <c r="N1872" s="32" t="s">
        <v>670</v>
      </c>
      <c r="O1872" s="32" t="s">
        <v>610</v>
      </c>
      <c r="P1872" s="32" t="s">
        <v>232</v>
      </c>
      <c r="Q1872" s="32" t="s">
        <v>598</v>
      </c>
      <c r="R1872" s="32" t="s">
        <v>236</v>
      </c>
      <c r="S1872" s="37" t="s">
        <v>23</v>
      </c>
      <c r="T1872" s="32">
        <v>2</v>
      </c>
      <c r="U1872" s="33">
        <v>55.362400000000001</v>
      </c>
      <c r="V1872" s="33">
        <v>24.810300000000002</v>
      </c>
      <c r="W1872" s="33">
        <v>599.66669999999999</v>
      </c>
      <c r="X1872" s="33">
        <v>254</v>
      </c>
      <c r="Y1872" s="33">
        <v>615.66669999999999</v>
      </c>
      <c r="Z1872" s="33">
        <v>307</v>
      </c>
      <c r="AA1872" s="33" t="s">
        <v>235</v>
      </c>
      <c r="AB1872" s="33" t="s">
        <v>235</v>
      </c>
      <c r="AC1872" s="33">
        <f>V1872</f>
        <v>24.810300000000002</v>
      </c>
      <c r="AD1872" s="33" t="s">
        <v>235</v>
      </c>
      <c r="AE1872" s="33" t="s">
        <v>235</v>
      </c>
      <c r="AF1872" s="33" t="s">
        <v>235</v>
      </c>
      <c r="AG1872" s="33" t="s">
        <v>235</v>
      </c>
      <c r="AH1872" s="33" t="s">
        <v>235</v>
      </c>
      <c r="AI1872" s="33" t="s">
        <v>235</v>
      </c>
      <c r="AJ1872" s="33" t="s">
        <v>235</v>
      </c>
    </row>
    <row r="1873" spans="10:36" x14ac:dyDescent="0.25">
      <c r="J1873" s="32"/>
      <c r="K1873" s="32" t="s">
        <v>365</v>
      </c>
      <c r="L1873" s="32">
        <v>1863</v>
      </c>
      <c r="M1873" s="32" t="s">
        <v>608</v>
      </c>
      <c r="N1873" s="32" t="s">
        <v>670</v>
      </c>
      <c r="O1873" s="32" t="s">
        <v>610</v>
      </c>
      <c r="P1873" s="32" t="s">
        <v>232</v>
      </c>
      <c r="Q1873" s="32" t="s">
        <v>598</v>
      </c>
      <c r="R1873" s="32" t="s">
        <v>236</v>
      </c>
      <c r="S1873" s="37" t="s">
        <v>23</v>
      </c>
      <c r="T1873" s="32">
        <v>3</v>
      </c>
      <c r="U1873" s="33">
        <v>52.239800000000002</v>
      </c>
      <c r="V1873" s="33">
        <v>36.116300000000003</v>
      </c>
      <c r="W1873" s="33">
        <v>627.66669999999999</v>
      </c>
      <c r="X1873" s="33">
        <v>251</v>
      </c>
      <c r="Y1873" s="33">
        <v>632.66669999999999</v>
      </c>
      <c r="Z1873" s="33">
        <v>303</v>
      </c>
      <c r="AA1873" s="33" t="s">
        <v>235</v>
      </c>
      <c r="AB1873" s="33" t="s">
        <v>235</v>
      </c>
      <c r="AC1873" s="33">
        <f>V1873</f>
        <v>36.116300000000003</v>
      </c>
      <c r="AD1873" s="33" t="s">
        <v>235</v>
      </c>
      <c r="AE1873" s="33" t="s">
        <v>235</v>
      </c>
      <c r="AF1873" s="33" t="s">
        <v>235</v>
      </c>
      <c r="AG1873" s="40" t="s">
        <v>235</v>
      </c>
      <c r="AH1873" s="40" t="s">
        <v>235</v>
      </c>
      <c r="AI1873" s="40" t="s">
        <v>235</v>
      </c>
      <c r="AJ1873" s="40" t="s">
        <v>235</v>
      </c>
    </row>
    <row r="1874" spans="10:36" x14ac:dyDescent="0.25">
      <c r="J1874" s="32"/>
      <c r="K1874" s="32" t="s">
        <v>365</v>
      </c>
      <c r="L1874" s="32">
        <v>1864</v>
      </c>
      <c r="M1874" s="32" t="s">
        <v>608</v>
      </c>
      <c r="N1874" s="32" t="s">
        <v>670</v>
      </c>
      <c r="O1874" s="32" t="s">
        <v>610</v>
      </c>
      <c r="P1874" s="32" t="s">
        <v>232</v>
      </c>
      <c r="Q1874" s="32" t="s">
        <v>598</v>
      </c>
      <c r="R1874" s="32" t="s">
        <v>236</v>
      </c>
      <c r="S1874" s="37" t="s">
        <v>24</v>
      </c>
      <c r="T1874" s="32">
        <v>4</v>
      </c>
      <c r="U1874" s="33">
        <v>48.5077</v>
      </c>
      <c r="V1874" s="33">
        <v>145.9314</v>
      </c>
      <c r="W1874" s="33">
        <v>750.66669999999999</v>
      </c>
      <c r="X1874" s="33">
        <v>391</v>
      </c>
      <c r="Y1874" s="33">
        <v>703.66669999999999</v>
      </c>
      <c r="Z1874" s="33">
        <v>379</v>
      </c>
      <c r="AA1874" s="33" t="s">
        <v>235</v>
      </c>
      <c r="AB1874" s="33" t="s">
        <v>235</v>
      </c>
      <c r="AC1874" s="33">
        <f>ABS(180-V1874)</f>
        <v>34.068600000000004</v>
      </c>
      <c r="AD1874" s="33" t="s">
        <v>235</v>
      </c>
      <c r="AE1874" s="33" t="s">
        <v>235</v>
      </c>
      <c r="AF1874" s="33" t="s">
        <v>235</v>
      </c>
      <c r="AG1874" s="40" t="s">
        <v>235</v>
      </c>
      <c r="AH1874" s="40" t="s">
        <v>235</v>
      </c>
      <c r="AI1874" s="40" t="s">
        <v>235</v>
      </c>
      <c r="AJ1874" s="40" t="s">
        <v>235</v>
      </c>
    </row>
    <row r="1875" spans="10:36" x14ac:dyDescent="0.25">
      <c r="J1875" s="32"/>
      <c r="K1875" s="32" t="s">
        <v>365</v>
      </c>
      <c r="L1875" s="32">
        <v>1865</v>
      </c>
      <c r="M1875" s="32" t="s">
        <v>608</v>
      </c>
      <c r="N1875" s="32" t="s">
        <v>670</v>
      </c>
      <c r="O1875" s="32" t="s">
        <v>610</v>
      </c>
      <c r="P1875" s="32" t="s">
        <v>232</v>
      </c>
      <c r="Q1875" s="32" t="s">
        <v>598</v>
      </c>
      <c r="R1875" s="32" t="s">
        <v>236</v>
      </c>
      <c r="S1875" s="37" t="s">
        <v>24</v>
      </c>
      <c r="T1875" s="32">
        <v>5</v>
      </c>
      <c r="U1875" s="33">
        <v>52.4786</v>
      </c>
      <c r="V1875" s="33">
        <v>162.57239999999999</v>
      </c>
      <c r="W1875" s="33">
        <v>744.66669999999999</v>
      </c>
      <c r="X1875" s="33">
        <v>424</v>
      </c>
      <c r="Y1875" s="33">
        <v>699.66669999999999</v>
      </c>
      <c r="Z1875" s="33">
        <v>397</v>
      </c>
      <c r="AA1875" s="33" t="s">
        <v>235</v>
      </c>
      <c r="AB1875" s="33" t="s">
        <v>235</v>
      </c>
      <c r="AC1875" s="33">
        <f>ABS(180-V1875)</f>
        <v>17.427600000000012</v>
      </c>
      <c r="AD1875" s="33" t="s">
        <v>235</v>
      </c>
      <c r="AE1875" s="33" t="s">
        <v>235</v>
      </c>
      <c r="AF1875" s="33" t="s">
        <v>235</v>
      </c>
      <c r="AG1875" s="40" t="s">
        <v>235</v>
      </c>
      <c r="AH1875" s="40" t="s">
        <v>235</v>
      </c>
      <c r="AI1875" s="40" t="s">
        <v>235</v>
      </c>
      <c r="AJ1875" s="40" t="s">
        <v>235</v>
      </c>
    </row>
    <row r="1876" spans="10:36" x14ac:dyDescent="0.25">
      <c r="J1876" s="32"/>
      <c r="K1876" s="32" t="s">
        <v>365</v>
      </c>
      <c r="L1876" s="32">
        <v>1866</v>
      </c>
      <c r="M1876" s="32" t="s">
        <v>608</v>
      </c>
      <c r="N1876" s="32" t="s">
        <v>670</v>
      </c>
      <c r="O1876" s="32" t="s">
        <v>610</v>
      </c>
      <c r="P1876" s="32" t="s">
        <v>232</v>
      </c>
      <c r="Q1876" s="32" t="s">
        <v>598</v>
      </c>
      <c r="R1876" s="32" t="s">
        <v>236</v>
      </c>
      <c r="S1876" s="37" t="s">
        <v>24</v>
      </c>
      <c r="T1876" s="32">
        <v>6</v>
      </c>
      <c r="U1876" s="33">
        <v>48.8262</v>
      </c>
      <c r="V1876" s="33">
        <v>173.38339999999999</v>
      </c>
      <c r="W1876" s="33">
        <v>716.66669999999999</v>
      </c>
      <c r="X1876" s="33">
        <v>442</v>
      </c>
      <c r="Y1876" s="33">
        <v>688.66669999999999</v>
      </c>
      <c r="Z1876" s="33">
        <v>402</v>
      </c>
      <c r="AA1876" s="33">
        <f>SQRT(((W1876-W1871)^2)+((X1876-X1871)^2))</f>
        <v>214.3361845326169</v>
      </c>
      <c r="AB1876" s="33">
        <f>SQRT(((Y1874-Y1873)^2)+((Z1874-Z1873)^2))</f>
        <v>104.00480758118829</v>
      </c>
      <c r="AC1876" s="33">
        <f>ABS(180-V1876)</f>
        <v>6.6166000000000054</v>
      </c>
      <c r="AD1876" s="33">
        <v>0</v>
      </c>
      <c r="AE1876" s="33">
        <v>0</v>
      </c>
      <c r="AF1876" s="33">
        <v>0</v>
      </c>
      <c r="AG1876" s="23">
        <f>SQRT((W1876-W1874)^2+(X1876-X1874)^2)</f>
        <v>61.294371682887821</v>
      </c>
      <c r="AH1876" s="23">
        <f>SQRT((W1873-W1871)^2+(X1873-X1871)^2)</f>
        <v>55.946402922797461</v>
      </c>
      <c r="AI1876" s="23">
        <f>SQRT(((Y1873-Y1871)^2)+((Z1873-Z1871)^2))</f>
        <v>25.495097567963924</v>
      </c>
      <c r="AJ1876" s="23">
        <f>SQRT(((Y1876-Y1874)^2)+((Z1876-Z1874)^2))</f>
        <v>27.459060435491963</v>
      </c>
    </row>
    <row r="1877" spans="10:36" x14ac:dyDescent="0.25">
      <c r="J1877" s="32"/>
      <c r="K1877" s="32" t="s">
        <v>366</v>
      </c>
      <c r="L1877" s="32">
        <v>1867</v>
      </c>
      <c r="M1877" s="32" t="s">
        <v>608</v>
      </c>
      <c r="N1877" s="32" t="s">
        <v>670</v>
      </c>
      <c r="O1877" s="32" t="s">
        <v>610</v>
      </c>
      <c r="P1877" s="32" t="s">
        <v>232</v>
      </c>
      <c r="Q1877" s="32" t="s">
        <v>598</v>
      </c>
      <c r="R1877" s="32" t="s">
        <v>236</v>
      </c>
      <c r="S1877" s="37" t="s">
        <v>23</v>
      </c>
      <c r="T1877" s="32">
        <v>1</v>
      </c>
      <c r="U1877" s="33">
        <v>39.446199999999997</v>
      </c>
      <c r="V1877" s="33">
        <v>4.0784000000000002</v>
      </c>
      <c r="W1877" s="33">
        <v>375.66669999999999</v>
      </c>
      <c r="X1877" s="33">
        <v>469</v>
      </c>
      <c r="Y1877" s="33">
        <v>409.66669999999999</v>
      </c>
      <c r="Z1877" s="33">
        <v>449</v>
      </c>
      <c r="AA1877" s="33" t="s">
        <v>235</v>
      </c>
      <c r="AB1877" s="33" t="s">
        <v>235</v>
      </c>
      <c r="AC1877" s="33">
        <f>V1877</f>
        <v>4.0784000000000002</v>
      </c>
      <c r="AD1877" s="33" t="s">
        <v>235</v>
      </c>
      <c r="AE1877" s="33" t="s">
        <v>235</v>
      </c>
      <c r="AF1877" s="33" t="s">
        <v>235</v>
      </c>
      <c r="AG1877" s="33" t="s">
        <v>235</v>
      </c>
      <c r="AH1877" s="33" t="s">
        <v>235</v>
      </c>
      <c r="AI1877" s="33" t="s">
        <v>235</v>
      </c>
      <c r="AJ1877" s="33" t="s">
        <v>235</v>
      </c>
    </row>
    <row r="1878" spans="10:36" x14ac:dyDescent="0.25">
      <c r="J1878" s="32"/>
      <c r="K1878" s="32" t="s">
        <v>366</v>
      </c>
      <c r="L1878" s="32">
        <v>1868</v>
      </c>
      <c r="M1878" s="32" t="s">
        <v>608</v>
      </c>
      <c r="N1878" s="32" t="s">
        <v>670</v>
      </c>
      <c r="O1878" s="32" t="s">
        <v>610</v>
      </c>
      <c r="P1878" s="32" t="s">
        <v>232</v>
      </c>
      <c r="Q1878" s="32" t="s">
        <v>598</v>
      </c>
      <c r="R1878" s="32" t="s">
        <v>236</v>
      </c>
      <c r="S1878" s="37" t="s">
        <v>23</v>
      </c>
      <c r="T1878" s="32">
        <v>2</v>
      </c>
      <c r="U1878" s="33">
        <v>44.407200000000003</v>
      </c>
      <c r="V1878" s="33">
        <v>18.6219</v>
      </c>
      <c r="W1878" s="33">
        <v>357.66669999999999</v>
      </c>
      <c r="X1878" s="33">
        <v>449</v>
      </c>
      <c r="Y1878" s="33">
        <v>401.66669999999999</v>
      </c>
      <c r="Z1878" s="33">
        <v>443</v>
      </c>
      <c r="AA1878" s="33" t="s">
        <v>235</v>
      </c>
      <c r="AB1878" s="33" t="s">
        <v>235</v>
      </c>
      <c r="AC1878" s="33">
        <f>V1878</f>
        <v>18.6219</v>
      </c>
      <c r="AD1878" s="33" t="s">
        <v>235</v>
      </c>
      <c r="AE1878" s="33" t="s">
        <v>235</v>
      </c>
      <c r="AF1878" s="33" t="s">
        <v>235</v>
      </c>
      <c r="AG1878" s="33" t="s">
        <v>235</v>
      </c>
      <c r="AH1878" s="33" t="s">
        <v>235</v>
      </c>
      <c r="AI1878" s="33" t="s">
        <v>235</v>
      </c>
      <c r="AJ1878" s="33" t="s">
        <v>235</v>
      </c>
    </row>
    <row r="1879" spans="10:36" x14ac:dyDescent="0.25">
      <c r="J1879" s="32"/>
      <c r="K1879" s="32" t="s">
        <v>366</v>
      </c>
      <c r="L1879" s="32">
        <v>1869</v>
      </c>
      <c r="M1879" s="32" t="s">
        <v>608</v>
      </c>
      <c r="N1879" s="32" t="s">
        <v>670</v>
      </c>
      <c r="O1879" s="32" t="s">
        <v>610</v>
      </c>
      <c r="P1879" s="32" t="s">
        <v>232</v>
      </c>
      <c r="Q1879" s="32" t="s">
        <v>598</v>
      </c>
      <c r="R1879" s="32" t="s">
        <v>236</v>
      </c>
      <c r="S1879" s="37" t="s">
        <v>23</v>
      </c>
      <c r="T1879" s="32">
        <v>3</v>
      </c>
      <c r="U1879" s="33">
        <v>40.311300000000003</v>
      </c>
      <c r="V1879" s="33">
        <v>33.512099999999997</v>
      </c>
      <c r="W1879" s="33">
        <v>365.66669999999999</v>
      </c>
      <c r="X1879" s="33">
        <v>424</v>
      </c>
      <c r="Y1879" s="33">
        <v>405.66669999999999</v>
      </c>
      <c r="Z1879" s="33">
        <v>429</v>
      </c>
      <c r="AA1879" s="33" t="s">
        <v>235</v>
      </c>
      <c r="AB1879" s="33" t="s">
        <v>235</v>
      </c>
      <c r="AC1879" s="33">
        <f>V1879</f>
        <v>33.512099999999997</v>
      </c>
      <c r="AD1879" s="33" t="s">
        <v>235</v>
      </c>
      <c r="AE1879" s="33" t="s">
        <v>235</v>
      </c>
      <c r="AF1879" s="33" t="s">
        <v>235</v>
      </c>
      <c r="AG1879" s="33" t="s">
        <v>235</v>
      </c>
      <c r="AH1879" s="33" t="s">
        <v>235</v>
      </c>
      <c r="AI1879" s="40" t="s">
        <v>235</v>
      </c>
      <c r="AJ1879" s="40" t="s">
        <v>235</v>
      </c>
    </row>
    <row r="1880" spans="10:36" x14ac:dyDescent="0.25">
      <c r="J1880" s="32"/>
      <c r="K1880" s="32" t="s">
        <v>366</v>
      </c>
      <c r="L1880" s="32">
        <v>1870</v>
      </c>
      <c r="M1880" s="32" t="s">
        <v>608</v>
      </c>
      <c r="N1880" s="32" t="s">
        <v>670</v>
      </c>
      <c r="O1880" s="32" t="s">
        <v>610</v>
      </c>
      <c r="P1880" s="32" t="s">
        <v>232</v>
      </c>
      <c r="Q1880" s="32" t="s">
        <v>598</v>
      </c>
      <c r="R1880" s="32" t="s">
        <v>236</v>
      </c>
      <c r="S1880" s="37" t="s">
        <v>24</v>
      </c>
      <c r="T1880" s="32">
        <v>4</v>
      </c>
      <c r="U1880" s="33">
        <v>38.587600000000002</v>
      </c>
      <c r="V1880" s="33">
        <v>147.60550000000001</v>
      </c>
      <c r="W1880" s="33">
        <v>507.66669999999999</v>
      </c>
      <c r="X1880" s="33">
        <v>354</v>
      </c>
      <c r="Y1880" s="33">
        <v>487.66669999999999</v>
      </c>
      <c r="Z1880" s="33">
        <v>387</v>
      </c>
      <c r="AA1880" s="33" t="s">
        <v>235</v>
      </c>
      <c r="AB1880" s="33" t="s">
        <v>235</v>
      </c>
      <c r="AC1880" s="33">
        <f>ABS(180-V1880)</f>
        <v>32.394499999999994</v>
      </c>
      <c r="AD1880" s="33" t="s">
        <v>235</v>
      </c>
      <c r="AE1880" s="33" t="s">
        <v>235</v>
      </c>
      <c r="AF1880" s="33" t="s">
        <v>235</v>
      </c>
      <c r="AG1880" s="33" t="s">
        <v>235</v>
      </c>
      <c r="AH1880" s="33" t="s">
        <v>235</v>
      </c>
      <c r="AI1880" s="40" t="s">
        <v>235</v>
      </c>
      <c r="AJ1880" s="40" t="s">
        <v>235</v>
      </c>
    </row>
    <row r="1881" spans="10:36" x14ac:dyDescent="0.25">
      <c r="J1881" s="32"/>
      <c r="K1881" s="32" t="s">
        <v>366</v>
      </c>
      <c r="L1881" s="32">
        <v>1871</v>
      </c>
      <c r="M1881" s="32" t="s">
        <v>608</v>
      </c>
      <c r="N1881" s="32" t="s">
        <v>670</v>
      </c>
      <c r="O1881" s="32" t="s">
        <v>610</v>
      </c>
      <c r="P1881" s="32" t="s">
        <v>232</v>
      </c>
      <c r="Q1881" s="32" t="s">
        <v>598</v>
      </c>
      <c r="R1881" s="32" t="s">
        <v>236</v>
      </c>
      <c r="S1881" s="37" t="s">
        <v>24</v>
      </c>
      <c r="T1881" s="32">
        <v>5</v>
      </c>
      <c r="U1881" s="33">
        <v>40.360900000000001</v>
      </c>
      <c r="V1881" s="33">
        <v>164.3999</v>
      </c>
      <c r="W1881" s="33">
        <v>532.66669999999999</v>
      </c>
      <c r="X1881" s="33">
        <v>365</v>
      </c>
      <c r="Y1881" s="33">
        <v>502.66669999999999</v>
      </c>
      <c r="Z1881" s="33">
        <v>392</v>
      </c>
      <c r="AA1881" s="33" t="s">
        <v>235</v>
      </c>
      <c r="AB1881" s="33" t="s">
        <v>235</v>
      </c>
      <c r="AC1881" s="33">
        <f>ABS(180-V1881)</f>
        <v>15.600099999999998</v>
      </c>
      <c r="AD1881" s="33" t="s">
        <v>235</v>
      </c>
      <c r="AE1881" s="33" t="s">
        <v>235</v>
      </c>
      <c r="AF1881" s="33" t="s">
        <v>235</v>
      </c>
      <c r="AG1881" s="33" t="s">
        <v>235</v>
      </c>
      <c r="AH1881" s="33" t="s">
        <v>235</v>
      </c>
      <c r="AI1881" s="40" t="s">
        <v>235</v>
      </c>
      <c r="AJ1881" s="40" t="s">
        <v>235</v>
      </c>
    </row>
    <row r="1882" spans="10:36" x14ac:dyDescent="0.25">
      <c r="J1882" s="32"/>
      <c r="K1882" s="32" t="s">
        <v>366</v>
      </c>
      <c r="L1882" s="32">
        <v>1872</v>
      </c>
      <c r="M1882" s="32" t="s">
        <v>608</v>
      </c>
      <c r="N1882" s="32" t="s">
        <v>670</v>
      </c>
      <c r="O1882" s="32" t="s">
        <v>610</v>
      </c>
      <c r="P1882" s="32" t="s">
        <v>232</v>
      </c>
      <c r="Q1882" s="32" t="s">
        <v>598</v>
      </c>
      <c r="R1882" s="32" t="s">
        <v>236</v>
      </c>
      <c r="S1882" s="37" t="s">
        <v>24</v>
      </c>
      <c r="T1882" s="32">
        <v>6</v>
      </c>
      <c r="U1882" s="33">
        <v>42.154499999999999</v>
      </c>
      <c r="V1882" s="33">
        <v>175.91909999999999</v>
      </c>
      <c r="W1882" s="33">
        <v>541.66669999999999</v>
      </c>
      <c r="X1882" s="33">
        <v>386</v>
      </c>
      <c r="Y1882" s="33">
        <v>502.66669999999999</v>
      </c>
      <c r="Z1882" s="33">
        <v>402</v>
      </c>
      <c r="AA1882" s="33">
        <f>SQRT(((W1882-W1877)^2)+((X1882-X1877)^2))</f>
        <v>185.59364213248256</v>
      </c>
      <c r="AB1882" s="33">
        <f>SQRT(((Y1880-Y1879)^2)+((Z1880-Z1879)^2))</f>
        <v>92.130342450248165</v>
      </c>
      <c r="AC1882" s="33">
        <f>ABS(180-V1882)</f>
        <v>4.080900000000014</v>
      </c>
      <c r="AD1882" s="33">
        <v>0</v>
      </c>
      <c r="AE1882" s="33">
        <v>0</v>
      </c>
      <c r="AF1882" s="33">
        <v>0</v>
      </c>
      <c r="AG1882" s="23">
        <f>SQRT((W1882-W1880)^2+(X1882-X1880)^2)</f>
        <v>46.690470119715009</v>
      </c>
      <c r="AH1882" s="23">
        <f>SQRT((W1879-W1877)^2+(X1879-X1877)^2)</f>
        <v>46.097722286464439</v>
      </c>
      <c r="AI1882" s="23">
        <f>SQRT(((Y1879-Y1877)^2)+((Z1879-Z1877)^2))</f>
        <v>20.396078054371138</v>
      </c>
      <c r="AJ1882" s="23">
        <f>SQRT(((Y1882-Y1880)^2)+((Z1882-Z1880)^2))</f>
        <v>21.213203435596427</v>
      </c>
    </row>
    <row r="1883" spans="10:36" x14ac:dyDescent="0.25">
      <c r="J1883" s="32"/>
      <c r="K1883" s="32" t="s">
        <v>367</v>
      </c>
      <c r="L1883" s="32">
        <v>1873</v>
      </c>
      <c r="M1883" s="32" t="s">
        <v>608</v>
      </c>
      <c r="N1883" s="32" t="s">
        <v>670</v>
      </c>
      <c r="O1883" s="32" t="s">
        <v>610</v>
      </c>
      <c r="P1883" s="32" t="s">
        <v>232</v>
      </c>
      <c r="Q1883" s="32" t="s">
        <v>598</v>
      </c>
      <c r="R1883" s="32" t="s">
        <v>236</v>
      </c>
      <c r="S1883" s="37" t="s">
        <v>23</v>
      </c>
      <c r="T1883" s="32">
        <v>1</v>
      </c>
      <c r="U1883" s="33">
        <v>46.872199999999999</v>
      </c>
      <c r="V1883" s="33">
        <v>3.7382</v>
      </c>
      <c r="W1883" s="33">
        <v>361.66669999999999</v>
      </c>
      <c r="X1883" s="33">
        <v>362</v>
      </c>
      <c r="Y1883" s="33">
        <v>407.66669999999999</v>
      </c>
      <c r="Z1883" s="33">
        <v>353</v>
      </c>
      <c r="AA1883" s="33" t="s">
        <v>235</v>
      </c>
      <c r="AB1883" s="33" t="s">
        <v>235</v>
      </c>
      <c r="AC1883" s="33">
        <f>V1883</f>
        <v>3.7382</v>
      </c>
      <c r="AD1883" s="33" t="s">
        <v>235</v>
      </c>
      <c r="AE1883" s="33" t="s">
        <v>235</v>
      </c>
      <c r="AF1883" s="33" t="s">
        <v>235</v>
      </c>
      <c r="AG1883" s="33" t="s">
        <v>235</v>
      </c>
      <c r="AH1883" s="33" t="s">
        <v>235</v>
      </c>
      <c r="AI1883" s="33" t="s">
        <v>235</v>
      </c>
      <c r="AJ1883" s="33" t="s">
        <v>235</v>
      </c>
    </row>
    <row r="1884" spans="10:36" x14ac:dyDescent="0.25">
      <c r="J1884" s="32"/>
      <c r="K1884" s="32" t="s">
        <v>367</v>
      </c>
      <c r="L1884" s="32">
        <v>1874</v>
      </c>
      <c r="M1884" s="32" t="s">
        <v>608</v>
      </c>
      <c r="N1884" s="32" t="s">
        <v>670</v>
      </c>
      <c r="O1884" s="32" t="s">
        <v>610</v>
      </c>
      <c r="P1884" s="32" t="s">
        <v>232</v>
      </c>
      <c r="Q1884" s="32" t="s">
        <v>598</v>
      </c>
      <c r="R1884" s="32" t="s">
        <v>236</v>
      </c>
      <c r="S1884" s="37" t="s">
        <v>23</v>
      </c>
      <c r="T1884" s="32">
        <v>2</v>
      </c>
      <c r="U1884" s="33">
        <v>49.254399999999997</v>
      </c>
      <c r="V1884" s="33">
        <v>20.634699999999999</v>
      </c>
      <c r="W1884" s="33">
        <v>355.66669999999999</v>
      </c>
      <c r="X1884" s="33">
        <v>339</v>
      </c>
      <c r="Y1884" s="33">
        <v>404.66669999999999</v>
      </c>
      <c r="Z1884" s="33">
        <v>344</v>
      </c>
      <c r="AA1884" s="33" t="s">
        <v>235</v>
      </c>
      <c r="AB1884" s="33" t="s">
        <v>235</v>
      </c>
      <c r="AC1884" s="33">
        <f>V1884</f>
        <v>20.634699999999999</v>
      </c>
      <c r="AD1884" s="33" t="s">
        <v>235</v>
      </c>
      <c r="AE1884" s="33" t="s">
        <v>235</v>
      </c>
      <c r="AF1884" s="33" t="s">
        <v>235</v>
      </c>
      <c r="AG1884" s="33" t="s">
        <v>235</v>
      </c>
      <c r="AH1884" s="33" t="s">
        <v>235</v>
      </c>
      <c r="AI1884" s="33" t="s">
        <v>235</v>
      </c>
      <c r="AJ1884" s="33" t="s">
        <v>235</v>
      </c>
    </row>
    <row r="1885" spans="10:36" x14ac:dyDescent="0.25">
      <c r="J1885" s="32"/>
      <c r="K1885" s="32" t="s">
        <v>367</v>
      </c>
      <c r="L1885" s="32">
        <v>1875</v>
      </c>
      <c r="M1885" s="32" t="s">
        <v>608</v>
      </c>
      <c r="N1885" s="32" t="s">
        <v>670</v>
      </c>
      <c r="O1885" s="32" t="s">
        <v>610</v>
      </c>
      <c r="P1885" s="32" t="s">
        <v>232</v>
      </c>
      <c r="Q1885" s="32" t="s">
        <v>598</v>
      </c>
      <c r="R1885" s="32" t="s">
        <v>236</v>
      </c>
      <c r="S1885" s="37" t="s">
        <v>23</v>
      </c>
      <c r="T1885" s="32">
        <v>3</v>
      </c>
      <c r="U1885" s="33">
        <v>46.818800000000003</v>
      </c>
      <c r="V1885" s="33">
        <v>34.791499999999999</v>
      </c>
      <c r="W1885" s="33">
        <v>366.66669999999999</v>
      </c>
      <c r="X1885" s="33">
        <v>314</v>
      </c>
      <c r="Y1885" s="33">
        <v>410.66669999999999</v>
      </c>
      <c r="Z1885" s="33">
        <v>330</v>
      </c>
      <c r="AA1885" s="33" t="s">
        <v>235</v>
      </c>
      <c r="AB1885" s="33" t="s">
        <v>235</v>
      </c>
      <c r="AC1885" s="33">
        <f>V1885</f>
        <v>34.791499999999999</v>
      </c>
      <c r="AD1885" s="33" t="s">
        <v>235</v>
      </c>
      <c r="AE1885" s="33" t="s">
        <v>235</v>
      </c>
      <c r="AF1885" s="33" t="s">
        <v>235</v>
      </c>
      <c r="AG1885" s="40" t="s">
        <v>235</v>
      </c>
      <c r="AH1885" s="40" t="s">
        <v>235</v>
      </c>
      <c r="AI1885" s="40" t="s">
        <v>235</v>
      </c>
      <c r="AJ1885" s="40" t="s">
        <v>235</v>
      </c>
    </row>
    <row r="1886" spans="10:36" x14ac:dyDescent="0.25">
      <c r="J1886" s="32"/>
      <c r="K1886" s="32" t="s">
        <v>367</v>
      </c>
      <c r="L1886" s="32">
        <v>1876</v>
      </c>
      <c r="M1886" s="32" t="s">
        <v>608</v>
      </c>
      <c r="N1886" s="32" t="s">
        <v>670</v>
      </c>
      <c r="O1886" s="32" t="s">
        <v>610</v>
      </c>
      <c r="P1886" s="32" t="s">
        <v>232</v>
      </c>
      <c r="Q1886" s="32" t="s">
        <v>598</v>
      </c>
      <c r="R1886" s="32" t="s">
        <v>236</v>
      </c>
      <c r="S1886" s="37" t="s">
        <v>24</v>
      </c>
      <c r="T1886" s="32">
        <v>4</v>
      </c>
      <c r="U1886" s="33">
        <v>46.097700000000003</v>
      </c>
      <c r="V1886" s="33">
        <v>145.40969999999999</v>
      </c>
      <c r="W1886" s="33">
        <v>547.66669999999999</v>
      </c>
      <c r="X1886" s="33">
        <v>266</v>
      </c>
      <c r="Y1886" s="33">
        <v>517.66669999999999</v>
      </c>
      <c r="Z1886" s="33">
        <v>301</v>
      </c>
      <c r="AA1886" s="33" t="s">
        <v>235</v>
      </c>
      <c r="AB1886" s="33" t="s">
        <v>235</v>
      </c>
      <c r="AC1886" s="33">
        <f>ABS(180-V1886)</f>
        <v>34.590300000000013</v>
      </c>
      <c r="AD1886" s="33" t="s">
        <v>235</v>
      </c>
      <c r="AE1886" s="33" t="s">
        <v>235</v>
      </c>
      <c r="AF1886" s="33" t="s">
        <v>235</v>
      </c>
      <c r="AG1886" s="40" t="s">
        <v>235</v>
      </c>
      <c r="AH1886" s="40" t="s">
        <v>235</v>
      </c>
      <c r="AI1886" s="40" t="s">
        <v>235</v>
      </c>
      <c r="AJ1886" s="40" t="s">
        <v>235</v>
      </c>
    </row>
    <row r="1887" spans="10:36" x14ac:dyDescent="0.25">
      <c r="J1887" s="32"/>
      <c r="K1887" s="32" t="s">
        <v>367</v>
      </c>
      <c r="L1887" s="32">
        <v>1877</v>
      </c>
      <c r="M1887" s="32" t="s">
        <v>608</v>
      </c>
      <c r="N1887" s="32" t="s">
        <v>670</v>
      </c>
      <c r="O1887" s="32" t="s">
        <v>610</v>
      </c>
      <c r="P1887" s="32" t="s">
        <v>232</v>
      </c>
      <c r="Q1887" s="32" t="s">
        <v>598</v>
      </c>
      <c r="R1887" s="32" t="s">
        <v>236</v>
      </c>
      <c r="S1887" s="37" t="s">
        <v>24</v>
      </c>
      <c r="T1887" s="32">
        <v>5</v>
      </c>
      <c r="U1887" s="33">
        <v>49.091799999999999</v>
      </c>
      <c r="V1887" s="33">
        <v>161.44200000000001</v>
      </c>
      <c r="W1887" s="33">
        <v>570.66669999999999</v>
      </c>
      <c r="X1887" s="33">
        <v>283</v>
      </c>
      <c r="Y1887" s="33">
        <v>529.66669999999999</v>
      </c>
      <c r="Z1887" s="33">
        <v>310</v>
      </c>
      <c r="AA1887" s="33" t="s">
        <v>235</v>
      </c>
      <c r="AB1887" s="33" t="s">
        <v>235</v>
      </c>
      <c r="AC1887" s="33">
        <f>ABS(180-V1887)</f>
        <v>18.557999999999993</v>
      </c>
      <c r="AD1887" s="33" t="s">
        <v>235</v>
      </c>
      <c r="AE1887" s="33" t="s">
        <v>235</v>
      </c>
      <c r="AF1887" s="33" t="s">
        <v>235</v>
      </c>
      <c r="AG1887" s="40" t="s">
        <v>235</v>
      </c>
      <c r="AH1887" s="40" t="s">
        <v>235</v>
      </c>
      <c r="AI1887" s="40" t="s">
        <v>235</v>
      </c>
      <c r="AJ1887" s="40" t="s">
        <v>235</v>
      </c>
    </row>
    <row r="1888" spans="10:36" x14ac:dyDescent="0.25">
      <c r="J1888" s="32"/>
      <c r="K1888" s="32" t="s">
        <v>367</v>
      </c>
      <c r="L1888" s="32">
        <v>1878</v>
      </c>
      <c r="M1888" s="32" t="s">
        <v>608</v>
      </c>
      <c r="N1888" s="32" t="s">
        <v>670</v>
      </c>
      <c r="O1888" s="32" t="s">
        <v>610</v>
      </c>
      <c r="P1888" s="32" t="s">
        <v>232</v>
      </c>
      <c r="Q1888" s="32" t="s">
        <v>598</v>
      </c>
      <c r="R1888" s="32" t="s">
        <v>236</v>
      </c>
      <c r="S1888" s="37" t="s">
        <v>24</v>
      </c>
      <c r="T1888" s="32">
        <v>6</v>
      </c>
      <c r="U1888" s="33">
        <v>45.354199999999999</v>
      </c>
      <c r="V1888" s="33">
        <v>179.22790000000001</v>
      </c>
      <c r="W1888" s="33">
        <v>577.66669999999999</v>
      </c>
      <c r="X1888" s="33">
        <v>309</v>
      </c>
      <c r="Y1888" s="33">
        <v>533.66669999999999</v>
      </c>
      <c r="Z1888" s="33">
        <v>320</v>
      </c>
      <c r="AA1888" s="33">
        <f>SQRT(((W1888-W1883)^2)+((X1888-X1883)^2))</f>
        <v>222.40728405337808</v>
      </c>
      <c r="AB1888" s="33">
        <f>SQRT(((Y1886-Y1885)^2)+((Z1886-Z1885)^2))</f>
        <v>110.86027241532469</v>
      </c>
      <c r="AC1888" s="33">
        <f>ABS(180-V1888)</f>
        <v>0.77209999999999468</v>
      </c>
      <c r="AD1888" s="33">
        <v>0</v>
      </c>
      <c r="AE1888" s="33">
        <v>0</v>
      </c>
      <c r="AF1888" s="33">
        <v>0</v>
      </c>
      <c r="AG1888" s="23">
        <f>SQRT((W1888-W1886)^2+(X1888-X1886)^2)</f>
        <v>52.430906915673319</v>
      </c>
      <c r="AH1888" s="23">
        <f>SQRT((W1885-W1883)^2+(X1885-X1883)^2)</f>
        <v>48.259714048054619</v>
      </c>
      <c r="AI1888" s="23">
        <f>SQRT(((Y1885-Y1883)^2)+((Z1885-Z1883)^2))</f>
        <v>23.194827009486403</v>
      </c>
      <c r="AJ1888" s="23">
        <f>SQRT(((Y1888-Y1886)^2)+((Z1888-Z1886)^2))</f>
        <v>24.839484696748443</v>
      </c>
    </row>
    <row r="1889" spans="10:36" x14ac:dyDescent="0.25">
      <c r="J1889" s="32"/>
      <c r="K1889" s="32" t="s">
        <v>368</v>
      </c>
      <c r="L1889" s="32">
        <v>1879</v>
      </c>
      <c r="M1889" s="32" t="s">
        <v>608</v>
      </c>
      <c r="N1889" s="32" t="s">
        <v>670</v>
      </c>
      <c r="O1889" s="32" t="s">
        <v>610</v>
      </c>
      <c r="P1889" s="32" t="s">
        <v>232</v>
      </c>
      <c r="Q1889" s="32" t="s">
        <v>598</v>
      </c>
      <c r="R1889" s="32" t="s">
        <v>236</v>
      </c>
      <c r="S1889" s="37" t="s">
        <v>23</v>
      </c>
      <c r="T1889" s="32">
        <v>1</v>
      </c>
      <c r="U1889" s="33">
        <v>41.0488</v>
      </c>
      <c r="V1889" s="33">
        <v>7.0111999999999997</v>
      </c>
      <c r="W1889" s="33">
        <v>352.66669999999999</v>
      </c>
      <c r="X1889" s="33">
        <v>407</v>
      </c>
      <c r="Y1889" s="33">
        <v>386.66669999999999</v>
      </c>
      <c r="Z1889" s="33">
        <v>384</v>
      </c>
      <c r="AA1889" s="33" t="s">
        <v>235</v>
      </c>
      <c r="AB1889" s="33" t="s">
        <v>235</v>
      </c>
      <c r="AC1889" s="33">
        <f>V1889</f>
        <v>7.0111999999999997</v>
      </c>
      <c r="AD1889" s="33" t="s">
        <v>235</v>
      </c>
      <c r="AE1889" s="33" t="s">
        <v>235</v>
      </c>
      <c r="AF1889" s="33" t="s">
        <v>235</v>
      </c>
      <c r="AG1889" s="33" t="s">
        <v>235</v>
      </c>
      <c r="AH1889" s="33" t="s">
        <v>235</v>
      </c>
      <c r="AI1889" s="33" t="s">
        <v>235</v>
      </c>
      <c r="AJ1889" s="33" t="s">
        <v>235</v>
      </c>
    </row>
    <row r="1890" spans="10:36" x14ac:dyDescent="0.25">
      <c r="J1890" s="32"/>
      <c r="K1890" s="32" t="s">
        <v>368</v>
      </c>
      <c r="L1890" s="32">
        <v>1880</v>
      </c>
      <c r="M1890" s="32" t="s">
        <v>608</v>
      </c>
      <c r="N1890" s="32" t="s">
        <v>670</v>
      </c>
      <c r="O1890" s="32" t="s">
        <v>610</v>
      </c>
      <c r="P1890" s="32" t="s">
        <v>232</v>
      </c>
      <c r="Q1890" s="32" t="s">
        <v>598</v>
      </c>
      <c r="R1890" s="32" t="s">
        <v>236</v>
      </c>
      <c r="S1890" s="37" t="s">
        <v>23</v>
      </c>
      <c r="T1890" s="32">
        <v>2</v>
      </c>
      <c r="U1890" s="33">
        <v>49.040799999999997</v>
      </c>
      <c r="V1890" s="33">
        <v>24.501100000000001</v>
      </c>
      <c r="W1890" s="33">
        <v>332.66669999999999</v>
      </c>
      <c r="X1890" s="33">
        <v>392</v>
      </c>
      <c r="Y1890" s="33">
        <v>379.66669999999999</v>
      </c>
      <c r="Z1890" s="33">
        <v>378</v>
      </c>
      <c r="AA1890" s="33" t="s">
        <v>235</v>
      </c>
      <c r="AB1890" s="33" t="s">
        <v>235</v>
      </c>
      <c r="AC1890" s="33">
        <f>V1890</f>
        <v>24.501100000000001</v>
      </c>
      <c r="AD1890" s="33" t="s">
        <v>235</v>
      </c>
      <c r="AE1890" s="33" t="s">
        <v>235</v>
      </c>
      <c r="AF1890" s="33" t="s">
        <v>235</v>
      </c>
      <c r="AG1890" s="33" t="s">
        <v>235</v>
      </c>
      <c r="AH1890" s="33" t="s">
        <v>235</v>
      </c>
      <c r="AI1890" s="33" t="s">
        <v>235</v>
      </c>
      <c r="AJ1890" s="33" t="s">
        <v>235</v>
      </c>
    </row>
    <row r="1891" spans="10:36" x14ac:dyDescent="0.25">
      <c r="J1891" s="32"/>
      <c r="K1891" s="32" t="s">
        <v>368</v>
      </c>
      <c r="L1891" s="32">
        <v>1881</v>
      </c>
      <c r="M1891" s="32" t="s">
        <v>608</v>
      </c>
      <c r="N1891" s="32" t="s">
        <v>670</v>
      </c>
      <c r="O1891" s="32" t="s">
        <v>610</v>
      </c>
      <c r="P1891" s="32" t="s">
        <v>232</v>
      </c>
      <c r="Q1891" s="32" t="s">
        <v>598</v>
      </c>
      <c r="R1891" s="32" t="s">
        <v>236</v>
      </c>
      <c r="S1891" s="37" t="s">
        <v>23</v>
      </c>
      <c r="T1891" s="32">
        <v>3</v>
      </c>
      <c r="U1891" s="33">
        <v>48.259700000000002</v>
      </c>
      <c r="V1891" s="33">
        <v>35.141599999999997</v>
      </c>
      <c r="W1891" s="33">
        <v>331.66669999999999</v>
      </c>
      <c r="X1891" s="33">
        <v>368</v>
      </c>
      <c r="Y1891" s="33">
        <v>379.66669999999999</v>
      </c>
      <c r="Z1891" s="33">
        <v>363</v>
      </c>
      <c r="AA1891" s="33" t="s">
        <v>235</v>
      </c>
      <c r="AB1891" s="33" t="s">
        <v>235</v>
      </c>
      <c r="AC1891" s="33">
        <f>V1891</f>
        <v>35.141599999999997</v>
      </c>
      <c r="AD1891" s="33" t="s">
        <v>235</v>
      </c>
      <c r="AE1891" s="33" t="s">
        <v>235</v>
      </c>
      <c r="AF1891" s="33" t="s">
        <v>235</v>
      </c>
      <c r="AG1891" s="33" t="s">
        <v>235</v>
      </c>
      <c r="AH1891" s="33" t="s">
        <v>235</v>
      </c>
      <c r="AI1891" s="40" t="s">
        <v>235</v>
      </c>
      <c r="AJ1891" s="40" t="s">
        <v>235</v>
      </c>
    </row>
    <row r="1892" spans="10:36" x14ac:dyDescent="0.25">
      <c r="J1892" s="32"/>
      <c r="K1892" s="32" t="s">
        <v>368</v>
      </c>
      <c r="L1892" s="32">
        <v>1882</v>
      </c>
      <c r="M1892" s="32" t="s">
        <v>608</v>
      </c>
      <c r="N1892" s="32" t="s">
        <v>670</v>
      </c>
      <c r="O1892" s="32" t="s">
        <v>610</v>
      </c>
      <c r="P1892" s="32" t="s">
        <v>232</v>
      </c>
      <c r="Q1892" s="32" t="s">
        <v>598</v>
      </c>
      <c r="R1892" s="32" t="s">
        <v>236</v>
      </c>
      <c r="S1892" s="37" t="s">
        <v>24</v>
      </c>
      <c r="T1892" s="32">
        <v>4</v>
      </c>
      <c r="U1892" s="33">
        <v>45.880299999999998</v>
      </c>
      <c r="V1892" s="33">
        <v>147.54839999999999</v>
      </c>
      <c r="W1892" s="33">
        <v>464.66669999999999</v>
      </c>
      <c r="X1892" s="33">
        <v>261</v>
      </c>
      <c r="Y1892" s="33">
        <v>451.66669999999999</v>
      </c>
      <c r="Z1892" s="33">
        <v>305</v>
      </c>
      <c r="AA1892" s="33" t="s">
        <v>235</v>
      </c>
      <c r="AB1892" s="33" t="s">
        <v>235</v>
      </c>
      <c r="AC1892" s="33">
        <f>ABS(180-V1892)</f>
        <v>32.451600000000013</v>
      </c>
      <c r="AD1892" s="33" t="s">
        <v>235</v>
      </c>
      <c r="AE1892" s="33" t="s">
        <v>235</v>
      </c>
      <c r="AF1892" s="33" t="s">
        <v>235</v>
      </c>
      <c r="AG1892" s="33" t="s">
        <v>235</v>
      </c>
      <c r="AH1892" s="33" t="s">
        <v>235</v>
      </c>
      <c r="AI1892" s="40" t="s">
        <v>235</v>
      </c>
      <c r="AJ1892" s="40" t="s">
        <v>235</v>
      </c>
    </row>
    <row r="1893" spans="10:36" x14ac:dyDescent="0.25">
      <c r="J1893" s="32"/>
      <c r="K1893" s="32" t="s">
        <v>368</v>
      </c>
      <c r="L1893" s="32">
        <v>1883</v>
      </c>
      <c r="M1893" s="32" t="s">
        <v>608</v>
      </c>
      <c r="N1893" s="32" t="s">
        <v>670</v>
      </c>
      <c r="O1893" s="32" t="s">
        <v>610</v>
      </c>
      <c r="P1893" s="32" t="s">
        <v>232</v>
      </c>
      <c r="Q1893" s="32" t="s">
        <v>598</v>
      </c>
      <c r="R1893" s="32" t="s">
        <v>236</v>
      </c>
      <c r="S1893" s="37" t="s">
        <v>24</v>
      </c>
      <c r="T1893" s="32">
        <v>5</v>
      </c>
      <c r="U1893" s="33">
        <v>47.010599999999997</v>
      </c>
      <c r="V1893" s="33">
        <v>160.37979999999999</v>
      </c>
      <c r="W1893" s="33">
        <v>488.66669999999999</v>
      </c>
      <c r="X1893" s="33">
        <v>266</v>
      </c>
      <c r="Y1893" s="33">
        <v>465.66669999999999</v>
      </c>
      <c r="Z1893" s="33">
        <v>307</v>
      </c>
      <c r="AA1893" s="33" t="s">
        <v>235</v>
      </c>
      <c r="AB1893" s="33" t="s">
        <v>235</v>
      </c>
      <c r="AC1893" s="33">
        <f>ABS(180-V1893)</f>
        <v>19.620200000000011</v>
      </c>
      <c r="AD1893" s="33" t="s">
        <v>235</v>
      </c>
      <c r="AE1893" s="33" t="s">
        <v>235</v>
      </c>
      <c r="AF1893" s="33" t="s">
        <v>235</v>
      </c>
      <c r="AG1893" s="33" t="s">
        <v>235</v>
      </c>
      <c r="AH1893" s="33" t="s">
        <v>235</v>
      </c>
      <c r="AI1893" s="40" t="s">
        <v>235</v>
      </c>
      <c r="AJ1893" s="40" t="s">
        <v>235</v>
      </c>
    </row>
    <row r="1894" spans="10:36" x14ac:dyDescent="0.25">
      <c r="J1894" s="32"/>
      <c r="K1894" s="32" t="s">
        <v>368</v>
      </c>
      <c r="L1894" s="32">
        <v>1884</v>
      </c>
      <c r="M1894" s="32" t="s">
        <v>608</v>
      </c>
      <c r="N1894" s="32" t="s">
        <v>670</v>
      </c>
      <c r="O1894" s="32" t="s">
        <v>610</v>
      </c>
      <c r="P1894" s="32" t="s">
        <v>232</v>
      </c>
      <c r="Q1894" s="32" t="s">
        <v>598</v>
      </c>
      <c r="R1894" s="32" t="s">
        <v>236</v>
      </c>
      <c r="S1894" s="37" t="s">
        <v>24</v>
      </c>
      <c r="T1894" s="32">
        <v>6</v>
      </c>
      <c r="U1894" s="33">
        <v>43.840600000000002</v>
      </c>
      <c r="V1894" s="33">
        <v>176.08840000000001</v>
      </c>
      <c r="W1894" s="33">
        <v>502.66669999999999</v>
      </c>
      <c r="X1894" s="33">
        <v>284</v>
      </c>
      <c r="Y1894" s="33">
        <v>471.66669999999999</v>
      </c>
      <c r="Z1894" s="33">
        <v>315</v>
      </c>
      <c r="AA1894" s="33">
        <f>SQRT(((W1894-W1889)^2)+((X1894-X1889)^2))</f>
        <v>193.98195792392653</v>
      </c>
      <c r="AB1894" s="33">
        <f>SQRT(((Y1892-Y1891)^2)+((Z1892-Z1891)^2))</f>
        <v>92.455394650609762</v>
      </c>
      <c r="AC1894" s="33">
        <f>ABS(180-V1894)</f>
        <v>3.9115999999999929</v>
      </c>
      <c r="AD1894" s="33">
        <v>0</v>
      </c>
      <c r="AE1894" s="33">
        <v>0</v>
      </c>
      <c r="AF1894" s="33">
        <v>0</v>
      </c>
      <c r="AG1894" s="23">
        <f>SQRT((W1894-W1892)^2+(X1894-X1892)^2)</f>
        <v>44.418464629025621</v>
      </c>
      <c r="AH1894" s="23">
        <f>SQRT((W1891-W1889)^2+(X1891-X1889)^2)</f>
        <v>44.294469180700204</v>
      </c>
      <c r="AI1894" s="23">
        <f>SQRT(((Y1891-Y1889)^2)+((Z1891-Z1889)^2))</f>
        <v>22.135943621178654</v>
      </c>
      <c r="AJ1894" s="23">
        <f>SQRT(((Y1894-Y1892)^2)+((Z1894-Z1892)^2))</f>
        <v>22.360679774997898</v>
      </c>
    </row>
    <row r="1895" spans="10:36" x14ac:dyDescent="0.25">
      <c r="J1895" s="32"/>
      <c r="K1895" s="32" t="s">
        <v>369</v>
      </c>
      <c r="L1895" s="32">
        <v>1885</v>
      </c>
      <c r="M1895" s="32" t="s">
        <v>608</v>
      </c>
      <c r="N1895" s="32" t="s">
        <v>670</v>
      </c>
      <c r="O1895" s="32" t="s">
        <v>610</v>
      </c>
      <c r="P1895" s="32" t="s">
        <v>232</v>
      </c>
      <c r="Q1895" s="32" t="s">
        <v>598</v>
      </c>
      <c r="R1895" s="32" t="s">
        <v>236</v>
      </c>
      <c r="S1895" s="37" t="s">
        <v>23</v>
      </c>
      <c r="T1895" s="32">
        <v>1</v>
      </c>
      <c r="U1895" s="33">
        <v>41.6173</v>
      </c>
      <c r="V1895" s="33">
        <v>1.1642999999999999</v>
      </c>
      <c r="W1895" s="33">
        <v>292.66669999999999</v>
      </c>
      <c r="X1895" s="33">
        <v>515</v>
      </c>
      <c r="Y1895" s="33">
        <v>326.66669999999999</v>
      </c>
      <c r="Z1895" s="33">
        <v>491</v>
      </c>
      <c r="AA1895" s="33" t="s">
        <v>235</v>
      </c>
      <c r="AB1895" s="33" t="s">
        <v>235</v>
      </c>
      <c r="AC1895" s="33">
        <f>V1895</f>
        <v>1.1642999999999999</v>
      </c>
      <c r="AD1895" s="33" t="s">
        <v>235</v>
      </c>
      <c r="AE1895" s="33" t="s">
        <v>235</v>
      </c>
      <c r="AF1895" s="33" t="s">
        <v>235</v>
      </c>
      <c r="AG1895" s="33" t="s">
        <v>235</v>
      </c>
      <c r="AH1895" s="33" t="s">
        <v>235</v>
      </c>
      <c r="AI1895" s="33" t="s">
        <v>235</v>
      </c>
      <c r="AJ1895" s="33" t="s">
        <v>235</v>
      </c>
    </row>
    <row r="1896" spans="10:36" x14ac:dyDescent="0.25">
      <c r="J1896" s="32"/>
      <c r="K1896" s="32" t="s">
        <v>369</v>
      </c>
      <c r="L1896" s="32">
        <v>1886</v>
      </c>
      <c r="M1896" s="32" t="s">
        <v>608</v>
      </c>
      <c r="N1896" s="32" t="s">
        <v>670</v>
      </c>
      <c r="O1896" s="32" t="s">
        <v>610</v>
      </c>
      <c r="P1896" s="32" t="s">
        <v>232</v>
      </c>
      <c r="Q1896" s="32" t="s">
        <v>598</v>
      </c>
      <c r="R1896" s="32" t="s">
        <v>236</v>
      </c>
      <c r="S1896" s="37" t="s">
        <v>23</v>
      </c>
      <c r="T1896" s="32">
        <v>2</v>
      </c>
      <c r="U1896" s="33">
        <v>45.606999999999999</v>
      </c>
      <c r="V1896" s="33">
        <v>18.798200000000001</v>
      </c>
      <c r="W1896" s="33">
        <v>275.66669999999999</v>
      </c>
      <c r="X1896" s="33">
        <v>497</v>
      </c>
      <c r="Y1896" s="33">
        <v>319.66669999999999</v>
      </c>
      <c r="Z1896" s="33">
        <v>485</v>
      </c>
      <c r="AA1896" s="33" t="s">
        <v>235</v>
      </c>
      <c r="AB1896" s="33" t="s">
        <v>235</v>
      </c>
      <c r="AC1896" s="33">
        <f>V1896</f>
        <v>18.798200000000001</v>
      </c>
      <c r="AD1896" s="33" t="s">
        <v>235</v>
      </c>
      <c r="AE1896" s="33" t="s">
        <v>235</v>
      </c>
      <c r="AF1896" s="33" t="s">
        <v>235</v>
      </c>
      <c r="AG1896" s="33" t="s">
        <v>235</v>
      </c>
      <c r="AH1896" s="33" t="s">
        <v>235</v>
      </c>
      <c r="AI1896" s="33" t="s">
        <v>235</v>
      </c>
      <c r="AJ1896" s="33" t="s">
        <v>235</v>
      </c>
    </row>
    <row r="1897" spans="10:36" x14ac:dyDescent="0.25">
      <c r="J1897" s="32"/>
      <c r="K1897" s="32" t="s">
        <v>369</v>
      </c>
      <c r="L1897" s="32">
        <v>1887</v>
      </c>
      <c r="M1897" s="32" t="s">
        <v>608</v>
      </c>
      <c r="N1897" s="32" t="s">
        <v>670</v>
      </c>
      <c r="O1897" s="32" t="s">
        <v>610</v>
      </c>
      <c r="P1897" s="32" t="s">
        <v>232</v>
      </c>
      <c r="Q1897" s="32" t="s">
        <v>598</v>
      </c>
      <c r="R1897" s="32" t="s">
        <v>236</v>
      </c>
      <c r="S1897" s="37" t="s">
        <v>23</v>
      </c>
      <c r="T1897" s="32">
        <v>3</v>
      </c>
      <c r="U1897" s="33">
        <v>45.177399999999999</v>
      </c>
      <c r="V1897" s="33">
        <v>28.973700000000001</v>
      </c>
      <c r="W1897" s="33">
        <v>277.66669999999999</v>
      </c>
      <c r="X1897" s="33">
        <v>471</v>
      </c>
      <c r="Y1897" s="33">
        <v>322.66669999999999</v>
      </c>
      <c r="Z1897" s="33">
        <v>467</v>
      </c>
      <c r="AA1897" s="33" t="s">
        <v>235</v>
      </c>
      <c r="AB1897" s="33" t="s">
        <v>235</v>
      </c>
      <c r="AC1897" s="33">
        <f>V1897</f>
        <v>28.973700000000001</v>
      </c>
      <c r="AD1897" s="33" t="s">
        <v>235</v>
      </c>
      <c r="AE1897" s="33" t="s">
        <v>235</v>
      </c>
      <c r="AF1897" s="33" t="s">
        <v>235</v>
      </c>
      <c r="AG1897" s="40" t="s">
        <v>235</v>
      </c>
      <c r="AH1897" s="40" t="s">
        <v>235</v>
      </c>
      <c r="AI1897" s="40" t="s">
        <v>235</v>
      </c>
      <c r="AJ1897" s="40" t="s">
        <v>235</v>
      </c>
    </row>
    <row r="1898" spans="10:36" x14ac:dyDescent="0.25">
      <c r="J1898" s="32"/>
      <c r="K1898" s="32" t="s">
        <v>369</v>
      </c>
      <c r="L1898" s="32">
        <v>1888</v>
      </c>
      <c r="M1898" s="32" t="s">
        <v>608</v>
      </c>
      <c r="N1898" s="32" t="s">
        <v>670</v>
      </c>
      <c r="O1898" s="32" t="s">
        <v>610</v>
      </c>
      <c r="P1898" s="32" t="s">
        <v>232</v>
      </c>
      <c r="Q1898" s="32" t="s">
        <v>598</v>
      </c>
      <c r="R1898" s="32" t="s">
        <v>236</v>
      </c>
      <c r="S1898" s="37" t="s">
        <v>24</v>
      </c>
      <c r="T1898" s="32">
        <v>4</v>
      </c>
      <c r="U1898" s="33">
        <v>42.5441</v>
      </c>
      <c r="V1898" s="33">
        <v>147.60550000000001</v>
      </c>
      <c r="W1898" s="33">
        <v>427.66669999999999</v>
      </c>
      <c r="X1898" s="33">
        <v>367</v>
      </c>
      <c r="Y1898" s="33">
        <v>410.66669999999999</v>
      </c>
      <c r="Z1898" s="33">
        <v>406</v>
      </c>
      <c r="AA1898" s="33" t="s">
        <v>235</v>
      </c>
      <c r="AB1898" s="33" t="s">
        <v>235</v>
      </c>
      <c r="AC1898" s="33">
        <f>ABS(180-V1898)</f>
        <v>32.394499999999994</v>
      </c>
      <c r="AD1898" s="33" t="s">
        <v>235</v>
      </c>
      <c r="AE1898" s="33" t="s">
        <v>235</v>
      </c>
      <c r="AF1898" s="33" t="s">
        <v>235</v>
      </c>
      <c r="AG1898" s="40" t="s">
        <v>235</v>
      </c>
      <c r="AH1898" s="40" t="s">
        <v>235</v>
      </c>
      <c r="AI1898" s="40" t="s">
        <v>235</v>
      </c>
      <c r="AJ1898" s="40" t="s">
        <v>235</v>
      </c>
    </row>
    <row r="1899" spans="10:36" x14ac:dyDescent="0.25">
      <c r="J1899" s="32"/>
      <c r="K1899" s="32" t="s">
        <v>369</v>
      </c>
      <c r="L1899" s="32">
        <v>1889</v>
      </c>
      <c r="M1899" s="32" t="s">
        <v>608</v>
      </c>
      <c r="N1899" s="32" t="s">
        <v>670</v>
      </c>
      <c r="O1899" s="32" t="s">
        <v>610</v>
      </c>
      <c r="P1899" s="32" t="s">
        <v>232</v>
      </c>
      <c r="Q1899" s="32" t="s">
        <v>598</v>
      </c>
      <c r="R1899" s="32" t="s">
        <v>236</v>
      </c>
      <c r="S1899" s="37" t="s">
        <v>24</v>
      </c>
      <c r="T1899" s="32">
        <v>5</v>
      </c>
      <c r="U1899" s="33">
        <v>48.010399999999997</v>
      </c>
      <c r="V1899" s="33">
        <v>159.72970000000001</v>
      </c>
      <c r="W1899" s="33">
        <v>454.66669999999999</v>
      </c>
      <c r="X1899" s="33">
        <v>372</v>
      </c>
      <c r="Y1899" s="33">
        <v>426.66669999999999</v>
      </c>
      <c r="Z1899" s="33">
        <v>411</v>
      </c>
      <c r="AA1899" s="33" t="s">
        <v>235</v>
      </c>
      <c r="AB1899" s="33" t="s">
        <v>235</v>
      </c>
      <c r="AC1899" s="33">
        <f>ABS(180-V1899)</f>
        <v>20.270299999999992</v>
      </c>
      <c r="AD1899" s="33" t="s">
        <v>235</v>
      </c>
      <c r="AE1899" s="33" t="s">
        <v>235</v>
      </c>
      <c r="AF1899" s="33" t="s">
        <v>235</v>
      </c>
      <c r="AG1899" s="40" t="s">
        <v>235</v>
      </c>
      <c r="AH1899" s="40" t="s">
        <v>235</v>
      </c>
      <c r="AI1899" s="40" t="s">
        <v>235</v>
      </c>
      <c r="AJ1899" s="40" t="s">
        <v>235</v>
      </c>
    </row>
    <row r="1900" spans="10:36" x14ac:dyDescent="0.25">
      <c r="J1900" s="32"/>
      <c r="K1900" s="32" t="s">
        <v>369</v>
      </c>
      <c r="L1900" s="32">
        <v>1890</v>
      </c>
      <c r="M1900" s="32" t="s">
        <v>608</v>
      </c>
      <c r="N1900" s="32" t="s">
        <v>670</v>
      </c>
      <c r="O1900" s="32" t="s">
        <v>610</v>
      </c>
      <c r="P1900" s="32" t="s">
        <v>232</v>
      </c>
      <c r="Q1900" s="32" t="s">
        <v>598</v>
      </c>
      <c r="R1900" s="32" t="s">
        <v>236</v>
      </c>
      <c r="S1900" s="37" t="s">
        <v>24</v>
      </c>
      <c r="T1900" s="32">
        <v>6</v>
      </c>
      <c r="U1900" s="33">
        <v>43.566000000000003</v>
      </c>
      <c r="V1900" s="33">
        <v>177.81270000000001</v>
      </c>
      <c r="W1900" s="33">
        <v>467.66669999999999</v>
      </c>
      <c r="X1900" s="33">
        <v>397</v>
      </c>
      <c r="Y1900" s="33">
        <v>430.66669999999999</v>
      </c>
      <c r="Z1900" s="33">
        <v>420</v>
      </c>
      <c r="AA1900" s="33">
        <f>SQRT(((W1900-W1895)^2)+((X1900-X1895)^2))</f>
        <v>211.06634028191232</v>
      </c>
      <c r="AB1900" s="33">
        <f>SQRT(((Y1898-Y1897)^2)+((Z1898-Z1897)^2))</f>
        <v>107.07474025184464</v>
      </c>
      <c r="AC1900" s="33">
        <f>ABS(180-V1900)</f>
        <v>2.1872999999999934</v>
      </c>
      <c r="AD1900" s="33">
        <v>0</v>
      </c>
      <c r="AE1900" s="33">
        <v>0</v>
      </c>
      <c r="AF1900" s="33">
        <v>0</v>
      </c>
      <c r="AG1900" s="23">
        <f>SQRT((W1900-W1898)^2+(X1900-X1898)^2)</f>
        <v>50</v>
      </c>
      <c r="AH1900" s="23">
        <f>SQRT((W1897-W1895)^2+(X1897-X1895)^2)</f>
        <v>46.486557196677836</v>
      </c>
      <c r="AI1900" s="23">
        <f>SQRT(((Y1897-Y1895)^2)+((Z1897-Z1895)^2))</f>
        <v>24.331050121192877</v>
      </c>
      <c r="AJ1900" s="23">
        <f>SQRT(((Y1900-Y1898)^2)+((Z1900-Z1898)^2))</f>
        <v>24.413111231467404</v>
      </c>
    </row>
    <row r="1901" spans="10:36" x14ac:dyDescent="0.25">
      <c r="J1901" s="32"/>
      <c r="K1901" s="32" t="s">
        <v>370</v>
      </c>
      <c r="L1901" s="32">
        <v>1891</v>
      </c>
      <c r="M1901" s="32" t="s">
        <v>608</v>
      </c>
      <c r="N1901" s="32" t="s">
        <v>670</v>
      </c>
      <c r="O1901" s="32" t="s">
        <v>610</v>
      </c>
      <c r="P1901" s="32" t="s">
        <v>232</v>
      </c>
      <c r="Q1901" s="32" t="s">
        <v>598</v>
      </c>
      <c r="R1901" s="32" t="s">
        <v>236</v>
      </c>
      <c r="S1901" s="37" t="s">
        <v>23</v>
      </c>
      <c r="T1901" s="32">
        <v>1</v>
      </c>
      <c r="U1901" s="33">
        <v>43.081299999999999</v>
      </c>
      <c r="V1901" s="33">
        <v>0.59219999999999995</v>
      </c>
      <c r="W1901" s="33">
        <v>461.66669999999999</v>
      </c>
      <c r="X1901" s="33">
        <v>252</v>
      </c>
      <c r="Y1901" s="33">
        <v>501.66669999999999</v>
      </c>
      <c r="Z1901" s="33">
        <v>268</v>
      </c>
      <c r="AA1901" s="33" t="s">
        <v>235</v>
      </c>
      <c r="AB1901" s="33" t="s">
        <v>235</v>
      </c>
      <c r="AC1901" s="33">
        <f>V1901</f>
        <v>0.59219999999999995</v>
      </c>
      <c r="AD1901" s="33" t="s">
        <v>235</v>
      </c>
      <c r="AE1901" s="33" t="s">
        <v>235</v>
      </c>
      <c r="AF1901" s="33" t="s">
        <v>235</v>
      </c>
      <c r="AG1901" s="33" t="s">
        <v>235</v>
      </c>
      <c r="AH1901" s="33" t="s">
        <v>235</v>
      </c>
      <c r="AI1901" s="33" t="s">
        <v>235</v>
      </c>
      <c r="AJ1901" s="33" t="s">
        <v>235</v>
      </c>
    </row>
    <row r="1902" spans="10:36" x14ac:dyDescent="0.25">
      <c r="J1902" s="32"/>
      <c r="K1902" s="32" t="s">
        <v>370</v>
      </c>
      <c r="L1902" s="32">
        <v>1892</v>
      </c>
      <c r="M1902" s="32" t="s">
        <v>608</v>
      </c>
      <c r="N1902" s="32" t="s">
        <v>670</v>
      </c>
      <c r="O1902" s="32" t="s">
        <v>610</v>
      </c>
      <c r="P1902" s="32" t="s">
        <v>232</v>
      </c>
      <c r="Q1902" s="32" t="s">
        <v>598</v>
      </c>
      <c r="R1902" s="32" t="s">
        <v>236</v>
      </c>
      <c r="S1902" s="37" t="s">
        <v>23</v>
      </c>
      <c r="T1902" s="32">
        <v>2</v>
      </c>
      <c r="U1902" s="33">
        <v>52.325899999999997</v>
      </c>
      <c r="V1902" s="33">
        <v>23.790800000000001</v>
      </c>
      <c r="W1902" s="33">
        <v>469.66669999999999</v>
      </c>
      <c r="X1902" s="33">
        <v>225</v>
      </c>
      <c r="Y1902" s="33">
        <v>506.66669999999999</v>
      </c>
      <c r="Z1902" s="33">
        <v>262</v>
      </c>
      <c r="AA1902" s="33" t="s">
        <v>235</v>
      </c>
      <c r="AB1902" s="33" t="s">
        <v>235</v>
      </c>
      <c r="AC1902" s="33">
        <f>V1902</f>
        <v>23.790800000000001</v>
      </c>
      <c r="AD1902" s="33" t="s">
        <v>235</v>
      </c>
      <c r="AE1902" s="33" t="s">
        <v>235</v>
      </c>
      <c r="AF1902" s="33" t="s">
        <v>235</v>
      </c>
      <c r="AG1902" s="33" t="s">
        <v>235</v>
      </c>
      <c r="AH1902" s="33" t="s">
        <v>235</v>
      </c>
      <c r="AI1902" s="33" t="s">
        <v>235</v>
      </c>
      <c r="AJ1902" s="33" t="s">
        <v>235</v>
      </c>
    </row>
    <row r="1903" spans="10:36" x14ac:dyDescent="0.25">
      <c r="J1903" s="32"/>
      <c r="K1903" s="32" t="s">
        <v>370</v>
      </c>
      <c r="L1903" s="32">
        <v>1893</v>
      </c>
      <c r="M1903" s="32" t="s">
        <v>608</v>
      </c>
      <c r="N1903" s="32" t="s">
        <v>670</v>
      </c>
      <c r="O1903" s="32" t="s">
        <v>610</v>
      </c>
      <c r="P1903" s="32" t="s">
        <v>232</v>
      </c>
      <c r="Q1903" s="32" t="s">
        <v>598</v>
      </c>
      <c r="R1903" s="32" t="s">
        <v>236</v>
      </c>
      <c r="S1903" s="37" t="s">
        <v>23</v>
      </c>
      <c r="T1903" s="32">
        <v>3</v>
      </c>
      <c r="U1903" s="33">
        <v>41.677300000000002</v>
      </c>
      <c r="V1903" s="33">
        <v>38.534300000000002</v>
      </c>
      <c r="W1903" s="33">
        <v>496.66669999999999</v>
      </c>
      <c r="X1903" s="33">
        <v>216</v>
      </c>
      <c r="Y1903" s="33">
        <v>517.66669999999999</v>
      </c>
      <c r="Z1903" s="33">
        <v>252</v>
      </c>
      <c r="AA1903" s="33" t="s">
        <v>235</v>
      </c>
      <c r="AB1903" s="33" t="s">
        <v>235</v>
      </c>
      <c r="AC1903" s="33">
        <f>V1903</f>
        <v>38.534300000000002</v>
      </c>
      <c r="AD1903" s="33" t="s">
        <v>235</v>
      </c>
      <c r="AE1903" s="33" t="s">
        <v>235</v>
      </c>
      <c r="AF1903" s="33" t="s">
        <v>235</v>
      </c>
      <c r="AG1903" s="33" t="s">
        <v>235</v>
      </c>
      <c r="AH1903" s="33" t="s">
        <v>235</v>
      </c>
      <c r="AI1903" s="40" t="s">
        <v>235</v>
      </c>
      <c r="AJ1903" s="40" t="s">
        <v>235</v>
      </c>
    </row>
    <row r="1904" spans="10:36" x14ac:dyDescent="0.25">
      <c r="J1904" s="32"/>
      <c r="K1904" s="32" t="s">
        <v>370</v>
      </c>
      <c r="L1904" s="32">
        <v>1894</v>
      </c>
      <c r="M1904" s="32" t="s">
        <v>608</v>
      </c>
      <c r="N1904" s="32" t="s">
        <v>670</v>
      </c>
      <c r="O1904" s="32" t="s">
        <v>610</v>
      </c>
      <c r="P1904" s="32" t="s">
        <v>232</v>
      </c>
      <c r="Q1904" s="32" t="s">
        <v>598</v>
      </c>
      <c r="R1904" s="32" t="s">
        <v>236</v>
      </c>
      <c r="S1904" s="37" t="s">
        <v>24</v>
      </c>
      <c r="T1904" s="32">
        <v>4</v>
      </c>
      <c r="U1904" s="33">
        <v>41.761200000000002</v>
      </c>
      <c r="V1904" s="33">
        <v>142.0915</v>
      </c>
      <c r="W1904" s="33">
        <v>674.66669999999999</v>
      </c>
      <c r="X1904" s="33">
        <v>282</v>
      </c>
      <c r="Y1904" s="33">
        <v>634.66669999999999</v>
      </c>
      <c r="Z1904" s="33">
        <v>294</v>
      </c>
      <c r="AA1904" s="33" t="s">
        <v>235</v>
      </c>
      <c r="AB1904" s="33" t="s">
        <v>235</v>
      </c>
      <c r="AC1904" s="33">
        <f>ABS(180-V1904)</f>
        <v>37.908500000000004</v>
      </c>
      <c r="AD1904" s="33" t="s">
        <v>235</v>
      </c>
      <c r="AE1904" s="33" t="s">
        <v>235</v>
      </c>
      <c r="AF1904" s="33" t="s">
        <v>235</v>
      </c>
      <c r="AG1904" s="33" t="s">
        <v>235</v>
      </c>
      <c r="AH1904" s="33" t="s">
        <v>235</v>
      </c>
      <c r="AI1904" s="40" t="s">
        <v>235</v>
      </c>
      <c r="AJ1904" s="40" t="s">
        <v>235</v>
      </c>
    </row>
    <row r="1905" spans="10:36" x14ac:dyDescent="0.25">
      <c r="J1905" s="32"/>
      <c r="K1905" s="32" t="s">
        <v>370</v>
      </c>
      <c r="L1905" s="32">
        <v>1895</v>
      </c>
      <c r="M1905" s="32" t="s">
        <v>608</v>
      </c>
      <c r="N1905" s="32" t="s">
        <v>670</v>
      </c>
      <c r="O1905" s="32" t="s">
        <v>610</v>
      </c>
      <c r="P1905" s="32" t="s">
        <v>232</v>
      </c>
      <c r="Q1905" s="32" t="s">
        <v>598</v>
      </c>
      <c r="R1905" s="32" t="s">
        <v>236</v>
      </c>
      <c r="S1905" s="37" t="s">
        <v>24</v>
      </c>
      <c r="T1905" s="32">
        <v>5</v>
      </c>
      <c r="U1905" s="33">
        <v>46</v>
      </c>
      <c r="V1905" s="33">
        <v>158.79079999999999</v>
      </c>
      <c r="W1905" s="33">
        <v>688.66669999999999</v>
      </c>
      <c r="X1905" s="33">
        <v>309</v>
      </c>
      <c r="Y1905" s="33">
        <v>642.66669999999999</v>
      </c>
      <c r="Z1905" s="33">
        <v>309</v>
      </c>
      <c r="AA1905" s="33" t="s">
        <v>235</v>
      </c>
      <c r="AB1905" s="33" t="s">
        <v>235</v>
      </c>
      <c r="AC1905" s="33">
        <f>ABS(180-V1905)</f>
        <v>21.20920000000001</v>
      </c>
      <c r="AD1905" s="33" t="s">
        <v>235</v>
      </c>
      <c r="AE1905" s="33" t="s">
        <v>235</v>
      </c>
      <c r="AF1905" s="33" t="s">
        <v>235</v>
      </c>
      <c r="AG1905" s="33" t="s">
        <v>235</v>
      </c>
      <c r="AH1905" s="33" t="s">
        <v>235</v>
      </c>
      <c r="AI1905" s="40" t="s">
        <v>235</v>
      </c>
      <c r="AJ1905" s="40" t="s">
        <v>235</v>
      </c>
    </row>
    <row r="1906" spans="10:36" x14ac:dyDescent="0.25">
      <c r="J1906" s="32"/>
      <c r="K1906" s="32" t="s">
        <v>370</v>
      </c>
      <c r="L1906" s="32">
        <v>1896</v>
      </c>
      <c r="M1906" s="32" t="s">
        <v>608</v>
      </c>
      <c r="N1906" s="32" t="s">
        <v>670</v>
      </c>
      <c r="O1906" s="32" t="s">
        <v>610</v>
      </c>
      <c r="P1906" s="32" t="s">
        <v>232</v>
      </c>
      <c r="Q1906" s="32" t="s">
        <v>598</v>
      </c>
      <c r="R1906" s="32" t="s">
        <v>236</v>
      </c>
      <c r="S1906" s="37" t="s">
        <v>24</v>
      </c>
      <c r="T1906" s="32">
        <v>6</v>
      </c>
      <c r="U1906" s="33">
        <v>41.785200000000003</v>
      </c>
      <c r="V1906" s="33">
        <v>179.82830000000001</v>
      </c>
      <c r="W1906" s="33">
        <v>679.66669999999999</v>
      </c>
      <c r="X1906" s="33">
        <v>335</v>
      </c>
      <c r="Y1906" s="33">
        <v>640.66669999999999</v>
      </c>
      <c r="Z1906" s="33">
        <v>320</v>
      </c>
      <c r="AA1906" s="33">
        <f>SQRT(((W1906-W1901)^2)+((X1906-X1901)^2))</f>
        <v>233.26594264915741</v>
      </c>
      <c r="AB1906" s="33">
        <f>SQRT(((Y1904-Y1903)^2)+((Z1904-Z1903)^2))</f>
        <v>124.31009613060397</v>
      </c>
      <c r="AC1906" s="33">
        <f>ABS(180-V1906)</f>
        <v>0.17169999999998709</v>
      </c>
      <c r="AD1906" s="33">
        <v>0</v>
      </c>
      <c r="AE1906" s="33">
        <v>0</v>
      </c>
      <c r="AF1906" s="33">
        <v>0</v>
      </c>
      <c r="AG1906" s="23">
        <f>SQRT((W1906-W1904)^2+(X1906-X1904)^2)</f>
        <v>53.235326616824658</v>
      </c>
      <c r="AH1906" s="23">
        <f>SQRT((W1903-W1901)^2+(X1903-X1901)^2)</f>
        <v>50.209560842532767</v>
      </c>
      <c r="AI1906" s="23">
        <f>SQRT(((Y1903-Y1901)^2)+((Z1903-Z1901)^2))</f>
        <v>22.627416997969522</v>
      </c>
      <c r="AJ1906" s="23">
        <f>SQRT(((Y1906-Y1904)^2)+((Z1906-Z1904)^2))</f>
        <v>26.683328128252668</v>
      </c>
    </row>
    <row r="1907" spans="10:36" x14ac:dyDescent="0.25">
      <c r="J1907" s="32"/>
      <c r="K1907" s="32" t="s">
        <v>371</v>
      </c>
      <c r="L1907" s="32">
        <v>1897</v>
      </c>
      <c r="M1907" s="32" t="s">
        <v>608</v>
      </c>
      <c r="N1907" s="32" t="s">
        <v>670</v>
      </c>
      <c r="O1907" s="32" t="s">
        <v>610</v>
      </c>
      <c r="P1907" s="32" t="s">
        <v>232</v>
      </c>
      <c r="Q1907" s="32" t="s">
        <v>598</v>
      </c>
      <c r="R1907" s="32" t="s">
        <v>236</v>
      </c>
      <c r="S1907" s="37" t="s">
        <v>23</v>
      </c>
      <c r="T1907" s="32">
        <v>1</v>
      </c>
      <c r="U1907" s="33">
        <v>45.618000000000002</v>
      </c>
      <c r="V1907" s="33">
        <v>0.12770000000000001</v>
      </c>
      <c r="W1907" s="33">
        <v>535.66669999999999</v>
      </c>
      <c r="X1907" s="33">
        <v>285</v>
      </c>
      <c r="Y1907" s="33">
        <v>576.66669999999999</v>
      </c>
      <c r="Z1907" s="33">
        <v>305</v>
      </c>
      <c r="AA1907" s="33" t="s">
        <v>235</v>
      </c>
      <c r="AB1907" s="33" t="s">
        <v>235</v>
      </c>
      <c r="AC1907" s="33">
        <f>V1907</f>
        <v>0.12770000000000001</v>
      </c>
      <c r="AD1907" s="33" t="s">
        <v>235</v>
      </c>
      <c r="AE1907" s="33" t="s">
        <v>235</v>
      </c>
      <c r="AF1907" s="33" t="s">
        <v>235</v>
      </c>
      <c r="AG1907" s="33" t="s">
        <v>235</v>
      </c>
      <c r="AH1907" s="33" t="s">
        <v>235</v>
      </c>
      <c r="AI1907" s="33" t="s">
        <v>235</v>
      </c>
      <c r="AJ1907" s="33" t="s">
        <v>235</v>
      </c>
    </row>
    <row r="1908" spans="10:36" x14ac:dyDescent="0.25">
      <c r="J1908" s="32"/>
      <c r="K1908" s="32" t="s">
        <v>371</v>
      </c>
      <c r="L1908" s="32">
        <v>1898</v>
      </c>
      <c r="M1908" s="32" t="s">
        <v>608</v>
      </c>
      <c r="N1908" s="32" t="s">
        <v>670</v>
      </c>
      <c r="O1908" s="32" t="s">
        <v>610</v>
      </c>
      <c r="P1908" s="32" t="s">
        <v>232</v>
      </c>
      <c r="Q1908" s="32" t="s">
        <v>598</v>
      </c>
      <c r="R1908" s="32" t="s">
        <v>236</v>
      </c>
      <c r="S1908" s="37" t="s">
        <v>23</v>
      </c>
      <c r="T1908" s="32">
        <v>2</v>
      </c>
      <c r="U1908" s="33">
        <v>52.344999999999999</v>
      </c>
      <c r="V1908" s="33">
        <v>17.320799999999998</v>
      </c>
      <c r="W1908" s="33">
        <v>542.66669999999999</v>
      </c>
      <c r="X1908" s="33">
        <v>263</v>
      </c>
      <c r="Y1908" s="33">
        <v>580.66669999999999</v>
      </c>
      <c r="Z1908" s="33">
        <v>299</v>
      </c>
      <c r="AA1908" s="33" t="s">
        <v>235</v>
      </c>
      <c r="AB1908" s="33" t="s">
        <v>235</v>
      </c>
      <c r="AC1908" s="33">
        <f>V1908</f>
        <v>17.320799999999998</v>
      </c>
      <c r="AD1908" s="33" t="s">
        <v>235</v>
      </c>
      <c r="AE1908" s="33" t="s">
        <v>235</v>
      </c>
      <c r="AF1908" s="33" t="s">
        <v>235</v>
      </c>
      <c r="AG1908" s="33" t="s">
        <v>235</v>
      </c>
      <c r="AH1908" s="33" t="s">
        <v>235</v>
      </c>
      <c r="AI1908" s="33" t="s">
        <v>235</v>
      </c>
      <c r="AJ1908" s="33" t="s">
        <v>235</v>
      </c>
    </row>
    <row r="1909" spans="10:36" x14ac:dyDescent="0.25">
      <c r="J1909" s="32"/>
      <c r="K1909" s="32" t="s">
        <v>371</v>
      </c>
      <c r="L1909" s="32">
        <v>1899</v>
      </c>
      <c r="M1909" s="32" t="s">
        <v>608</v>
      </c>
      <c r="N1909" s="32" t="s">
        <v>670</v>
      </c>
      <c r="O1909" s="32" t="s">
        <v>610</v>
      </c>
      <c r="P1909" s="32" t="s">
        <v>232</v>
      </c>
      <c r="Q1909" s="32" t="s">
        <v>598</v>
      </c>
      <c r="R1909" s="32" t="s">
        <v>236</v>
      </c>
      <c r="S1909" s="37" t="s">
        <v>23</v>
      </c>
      <c r="T1909" s="32">
        <v>3</v>
      </c>
      <c r="U1909" s="33">
        <v>48.010399999999997</v>
      </c>
      <c r="V1909" s="33">
        <v>28.192599999999999</v>
      </c>
      <c r="W1909" s="33">
        <v>562.66669999999999</v>
      </c>
      <c r="X1909" s="33">
        <v>252</v>
      </c>
      <c r="Y1909" s="33">
        <v>590.66669999999999</v>
      </c>
      <c r="Z1909" s="33">
        <v>291</v>
      </c>
      <c r="AA1909" s="33" t="s">
        <v>235</v>
      </c>
      <c r="AB1909" s="33" t="s">
        <v>235</v>
      </c>
      <c r="AC1909" s="33">
        <f>V1909</f>
        <v>28.192599999999999</v>
      </c>
      <c r="AD1909" s="33" t="s">
        <v>235</v>
      </c>
      <c r="AE1909" s="33" t="s">
        <v>235</v>
      </c>
      <c r="AF1909" s="33" t="s">
        <v>235</v>
      </c>
      <c r="AG1909" s="40" t="s">
        <v>235</v>
      </c>
      <c r="AH1909" s="40" t="s">
        <v>235</v>
      </c>
      <c r="AI1909" s="40" t="s">
        <v>235</v>
      </c>
      <c r="AJ1909" s="40" t="s">
        <v>235</v>
      </c>
    </row>
    <row r="1910" spans="10:36" x14ac:dyDescent="0.25">
      <c r="J1910" s="32"/>
      <c r="K1910" s="32" t="s">
        <v>371</v>
      </c>
      <c r="L1910" s="32">
        <v>1900</v>
      </c>
      <c r="M1910" s="32" t="s">
        <v>608</v>
      </c>
      <c r="N1910" s="32" t="s">
        <v>670</v>
      </c>
      <c r="O1910" s="32" t="s">
        <v>610</v>
      </c>
      <c r="P1910" s="32" t="s">
        <v>232</v>
      </c>
      <c r="Q1910" s="32" t="s">
        <v>598</v>
      </c>
      <c r="R1910" s="32" t="s">
        <v>236</v>
      </c>
      <c r="S1910" s="37" t="s">
        <v>24</v>
      </c>
      <c r="T1910" s="32">
        <v>4</v>
      </c>
      <c r="U1910" s="33">
        <v>45.276899999999998</v>
      </c>
      <c r="V1910" s="33">
        <v>147.52879999999999</v>
      </c>
      <c r="W1910" s="33">
        <v>715.66669999999999</v>
      </c>
      <c r="X1910" s="33">
        <v>325</v>
      </c>
      <c r="Y1910" s="33">
        <v>670.66669999999999</v>
      </c>
      <c r="Z1910" s="33">
        <v>330</v>
      </c>
      <c r="AA1910" s="33" t="s">
        <v>235</v>
      </c>
      <c r="AB1910" s="33" t="s">
        <v>235</v>
      </c>
      <c r="AC1910" s="33">
        <f>ABS(180-V1910)</f>
        <v>32.47120000000001</v>
      </c>
      <c r="AD1910" s="33" t="s">
        <v>235</v>
      </c>
      <c r="AE1910" s="33" t="s">
        <v>235</v>
      </c>
      <c r="AF1910" s="33" t="s">
        <v>235</v>
      </c>
      <c r="AG1910" s="40" t="s">
        <v>235</v>
      </c>
      <c r="AH1910" s="40" t="s">
        <v>235</v>
      </c>
      <c r="AI1910" s="40" t="s">
        <v>235</v>
      </c>
      <c r="AJ1910" s="40" t="s">
        <v>235</v>
      </c>
    </row>
    <row r="1911" spans="10:36" x14ac:dyDescent="0.25">
      <c r="J1911" s="32"/>
      <c r="K1911" s="32" t="s">
        <v>371</v>
      </c>
      <c r="L1911" s="32">
        <v>1901</v>
      </c>
      <c r="M1911" s="32" t="s">
        <v>608</v>
      </c>
      <c r="N1911" s="32" t="s">
        <v>670</v>
      </c>
      <c r="O1911" s="32" t="s">
        <v>610</v>
      </c>
      <c r="P1911" s="32" t="s">
        <v>232</v>
      </c>
      <c r="Q1911" s="32" t="s">
        <v>598</v>
      </c>
      <c r="R1911" s="32" t="s">
        <v>236</v>
      </c>
      <c r="S1911" s="37" t="s">
        <v>24</v>
      </c>
      <c r="T1911" s="32">
        <v>5</v>
      </c>
      <c r="U1911" s="33">
        <v>46.270899999999997</v>
      </c>
      <c r="V1911" s="33">
        <v>160.07239999999999</v>
      </c>
      <c r="W1911" s="33">
        <v>721.66669999999999</v>
      </c>
      <c r="X1911" s="33">
        <v>349</v>
      </c>
      <c r="Y1911" s="33">
        <v>675.66669999999999</v>
      </c>
      <c r="Z1911" s="33">
        <v>344</v>
      </c>
      <c r="AA1911" s="33" t="s">
        <v>235</v>
      </c>
      <c r="AB1911" s="33" t="s">
        <v>235</v>
      </c>
      <c r="AC1911" s="33">
        <f>ABS(180-V1911)</f>
        <v>19.927600000000012</v>
      </c>
      <c r="AD1911" s="33" t="s">
        <v>235</v>
      </c>
      <c r="AE1911" s="33" t="s">
        <v>235</v>
      </c>
      <c r="AF1911" s="33" t="s">
        <v>235</v>
      </c>
      <c r="AG1911" s="40" t="s">
        <v>235</v>
      </c>
      <c r="AH1911" s="40" t="s">
        <v>235</v>
      </c>
      <c r="AI1911" s="40" t="s">
        <v>235</v>
      </c>
      <c r="AJ1911" s="40" t="s">
        <v>235</v>
      </c>
    </row>
    <row r="1912" spans="10:36" x14ac:dyDescent="0.25">
      <c r="J1912" s="32"/>
      <c r="K1912" s="32" t="s">
        <v>371</v>
      </c>
      <c r="L1912" s="32">
        <v>1902</v>
      </c>
      <c r="M1912" s="32" t="s">
        <v>608</v>
      </c>
      <c r="N1912" s="32" t="s">
        <v>670</v>
      </c>
      <c r="O1912" s="32" t="s">
        <v>610</v>
      </c>
      <c r="P1912" s="32" t="s">
        <v>232</v>
      </c>
      <c r="Q1912" s="32" t="s">
        <v>598</v>
      </c>
      <c r="R1912" s="32" t="s">
        <v>236</v>
      </c>
      <c r="S1912" s="37" t="s">
        <v>24</v>
      </c>
      <c r="T1912" s="32">
        <v>6</v>
      </c>
      <c r="U1912" s="33">
        <v>40.706299999999999</v>
      </c>
      <c r="V1912" s="33">
        <v>178.30690000000001</v>
      </c>
      <c r="W1912" s="33">
        <v>710.66669999999999</v>
      </c>
      <c r="X1912" s="33">
        <v>369</v>
      </c>
      <c r="Y1912" s="33">
        <v>674.66669999999999</v>
      </c>
      <c r="Z1912" s="33">
        <v>350</v>
      </c>
      <c r="AA1912" s="33">
        <f>SQRT(((W1912-W1907)^2)+((X1912-X1907)^2))</f>
        <v>194.11594473406868</v>
      </c>
      <c r="AB1912" s="33">
        <f>SQRT(((Y1910-Y1909)^2)+((Z1910-Z1909)^2))</f>
        <v>89</v>
      </c>
      <c r="AC1912" s="33">
        <f>ABS(180-V1912)</f>
        <v>1.6930999999999869</v>
      </c>
      <c r="AD1912" s="33">
        <v>0</v>
      </c>
      <c r="AE1912" s="33">
        <v>0</v>
      </c>
      <c r="AF1912" s="33">
        <v>0</v>
      </c>
      <c r="AG1912" s="23">
        <f>SQRT((W1912-W1910)^2+(X1912-X1910)^2)</f>
        <v>44.283179650969061</v>
      </c>
      <c r="AH1912" s="23">
        <f>SQRT((W1909-W1907)^2+(X1909-X1907)^2)</f>
        <v>42.638011210655684</v>
      </c>
      <c r="AI1912" s="23">
        <f>SQRT(((Y1909-Y1907)^2)+((Z1909-Z1907)^2))</f>
        <v>19.798989873223331</v>
      </c>
      <c r="AJ1912" s="23">
        <f>SQRT(((Y1912-Y1910)^2)+((Z1912-Z1910)^2))</f>
        <v>20.396078054371138</v>
      </c>
    </row>
    <row r="1913" spans="10:36" x14ac:dyDescent="0.25">
      <c r="J1913" s="32"/>
      <c r="K1913" s="32" t="s">
        <v>372</v>
      </c>
      <c r="L1913" s="32">
        <v>1903</v>
      </c>
      <c r="M1913" s="32" t="s">
        <v>608</v>
      </c>
      <c r="N1913" s="32" t="s">
        <v>670</v>
      </c>
      <c r="O1913" s="32" t="s">
        <v>610</v>
      </c>
      <c r="P1913" s="32" t="s">
        <v>232</v>
      </c>
      <c r="Q1913" s="32" t="s">
        <v>598</v>
      </c>
      <c r="R1913" s="32" t="s">
        <v>236</v>
      </c>
      <c r="S1913" s="37" t="s">
        <v>23</v>
      </c>
      <c r="T1913" s="32">
        <v>1</v>
      </c>
      <c r="U1913" s="33">
        <v>54.405900000000003</v>
      </c>
      <c r="V1913" s="33">
        <v>6.3764000000000003</v>
      </c>
      <c r="W1913" s="33">
        <v>424.66669999999999</v>
      </c>
      <c r="X1913" s="33">
        <v>254</v>
      </c>
      <c r="Y1913" s="33">
        <v>476.66669999999999</v>
      </c>
      <c r="Z1913" s="33">
        <v>270</v>
      </c>
      <c r="AA1913" s="33" t="s">
        <v>235</v>
      </c>
      <c r="AB1913" s="33" t="s">
        <v>235</v>
      </c>
      <c r="AC1913" s="33">
        <f>V1913</f>
        <v>6.3764000000000003</v>
      </c>
      <c r="AD1913" s="33" t="s">
        <v>235</v>
      </c>
      <c r="AE1913" s="33" t="s">
        <v>235</v>
      </c>
      <c r="AF1913" s="33" t="s">
        <v>235</v>
      </c>
      <c r="AG1913" s="33" t="s">
        <v>235</v>
      </c>
      <c r="AH1913" s="33" t="s">
        <v>235</v>
      </c>
      <c r="AI1913" s="33" t="s">
        <v>235</v>
      </c>
      <c r="AJ1913" s="33" t="s">
        <v>235</v>
      </c>
    </row>
    <row r="1914" spans="10:36" x14ac:dyDescent="0.25">
      <c r="J1914" s="32"/>
      <c r="K1914" s="32" t="s">
        <v>372</v>
      </c>
      <c r="L1914" s="32">
        <v>1904</v>
      </c>
      <c r="M1914" s="32" t="s">
        <v>608</v>
      </c>
      <c r="N1914" s="32" t="s">
        <v>670</v>
      </c>
      <c r="O1914" s="32" t="s">
        <v>610</v>
      </c>
      <c r="P1914" s="32" t="s">
        <v>232</v>
      </c>
      <c r="Q1914" s="32" t="s">
        <v>598</v>
      </c>
      <c r="R1914" s="32" t="s">
        <v>236</v>
      </c>
      <c r="S1914" s="37" t="s">
        <v>23</v>
      </c>
      <c r="T1914" s="32">
        <v>2</v>
      </c>
      <c r="U1914" s="33">
        <v>51.855600000000003</v>
      </c>
      <c r="V1914" s="33">
        <v>28.796299999999999</v>
      </c>
      <c r="W1914" s="33">
        <v>437.66669999999999</v>
      </c>
      <c r="X1914" s="33">
        <v>226</v>
      </c>
      <c r="Y1914" s="33">
        <v>477.66669999999999</v>
      </c>
      <c r="Z1914" s="33">
        <v>259</v>
      </c>
      <c r="AA1914" s="33" t="s">
        <v>235</v>
      </c>
      <c r="AB1914" s="33" t="s">
        <v>235</v>
      </c>
      <c r="AC1914" s="33">
        <f>V1914</f>
        <v>28.796299999999999</v>
      </c>
      <c r="AD1914" s="33" t="s">
        <v>235</v>
      </c>
      <c r="AE1914" s="33" t="s">
        <v>235</v>
      </c>
      <c r="AF1914" s="33" t="s">
        <v>235</v>
      </c>
      <c r="AG1914" s="33" t="s">
        <v>235</v>
      </c>
      <c r="AH1914" s="33" t="s">
        <v>235</v>
      </c>
      <c r="AI1914" s="33" t="s">
        <v>235</v>
      </c>
      <c r="AJ1914" s="33" t="s">
        <v>235</v>
      </c>
    </row>
    <row r="1915" spans="10:36" x14ac:dyDescent="0.25">
      <c r="J1915" s="32"/>
      <c r="K1915" s="32" t="s">
        <v>372</v>
      </c>
      <c r="L1915" s="32">
        <v>1905</v>
      </c>
      <c r="M1915" s="32" t="s">
        <v>608</v>
      </c>
      <c r="N1915" s="32" t="s">
        <v>670</v>
      </c>
      <c r="O1915" s="32" t="s">
        <v>610</v>
      </c>
      <c r="P1915" s="32" t="s">
        <v>232</v>
      </c>
      <c r="Q1915" s="32" t="s">
        <v>598</v>
      </c>
      <c r="R1915" s="32" t="s">
        <v>236</v>
      </c>
      <c r="S1915" s="37" t="s">
        <v>23</v>
      </c>
      <c r="T1915" s="32">
        <v>3</v>
      </c>
      <c r="U1915" s="33">
        <v>48.836500000000001</v>
      </c>
      <c r="V1915" s="33">
        <v>36.763300000000001</v>
      </c>
      <c r="W1915" s="33">
        <v>460.66669999999999</v>
      </c>
      <c r="X1915" s="33">
        <v>215</v>
      </c>
      <c r="Y1915" s="33">
        <v>493.66669999999999</v>
      </c>
      <c r="Z1915" s="33">
        <v>251</v>
      </c>
      <c r="AA1915" s="33" t="s">
        <v>235</v>
      </c>
      <c r="AB1915" s="33" t="s">
        <v>235</v>
      </c>
      <c r="AC1915" s="33">
        <f>V1915</f>
        <v>36.763300000000001</v>
      </c>
      <c r="AD1915" s="33" t="s">
        <v>235</v>
      </c>
      <c r="AE1915" s="33" t="s">
        <v>235</v>
      </c>
      <c r="AF1915" s="33" t="s">
        <v>235</v>
      </c>
      <c r="AG1915" s="33" t="s">
        <v>235</v>
      </c>
      <c r="AH1915" s="33" t="s">
        <v>235</v>
      </c>
      <c r="AI1915" s="40" t="s">
        <v>235</v>
      </c>
      <c r="AJ1915" s="40" t="s">
        <v>235</v>
      </c>
    </row>
    <row r="1916" spans="10:36" x14ac:dyDescent="0.25">
      <c r="J1916" s="32"/>
      <c r="K1916" s="32" t="s">
        <v>372</v>
      </c>
      <c r="L1916" s="32">
        <v>1906</v>
      </c>
      <c r="M1916" s="32" t="s">
        <v>608</v>
      </c>
      <c r="N1916" s="32" t="s">
        <v>670</v>
      </c>
      <c r="O1916" s="32" t="s">
        <v>610</v>
      </c>
      <c r="P1916" s="32" t="s">
        <v>232</v>
      </c>
      <c r="Q1916" s="32" t="s">
        <v>598</v>
      </c>
      <c r="R1916" s="32" t="s">
        <v>236</v>
      </c>
      <c r="S1916" s="37" t="s">
        <v>24</v>
      </c>
      <c r="T1916" s="32">
        <v>4</v>
      </c>
      <c r="U1916" s="33">
        <v>50.159700000000001</v>
      </c>
      <c r="V1916" s="33">
        <v>145.77510000000001</v>
      </c>
      <c r="W1916" s="33">
        <v>661.66669999999999</v>
      </c>
      <c r="X1916" s="33">
        <v>252</v>
      </c>
      <c r="Y1916" s="33">
        <v>615.66669999999999</v>
      </c>
      <c r="Z1916" s="33">
        <v>272</v>
      </c>
      <c r="AA1916" s="33" t="s">
        <v>235</v>
      </c>
      <c r="AB1916" s="33" t="s">
        <v>235</v>
      </c>
      <c r="AC1916" s="33">
        <f>ABS(180-V1916)</f>
        <v>34.224899999999991</v>
      </c>
      <c r="AD1916" s="33" t="s">
        <v>235</v>
      </c>
      <c r="AE1916" s="33" t="s">
        <v>235</v>
      </c>
      <c r="AF1916" s="33" t="s">
        <v>235</v>
      </c>
      <c r="AG1916" s="33" t="s">
        <v>235</v>
      </c>
      <c r="AH1916" s="33" t="s">
        <v>235</v>
      </c>
      <c r="AI1916" s="40" t="s">
        <v>235</v>
      </c>
      <c r="AJ1916" s="40" t="s">
        <v>235</v>
      </c>
    </row>
    <row r="1917" spans="10:36" x14ac:dyDescent="0.25">
      <c r="J1917" s="32"/>
      <c r="K1917" s="32" t="s">
        <v>372</v>
      </c>
      <c r="L1917" s="32">
        <v>1907</v>
      </c>
      <c r="M1917" s="32" t="s">
        <v>608</v>
      </c>
      <c r="N1917" s="32" t="s">
        <v>670</v>
      </c>
      <c r="O1917" s="32" t="s">
        <v>610</v>
      </c>
      <c r="P1917" s="32" t="s">
        <v>232</v>
      </c>
      <c r="Q1917" s="32" t="s">
        <v>598</v>
      </c>
      <c r="R1917" s="32" t="s">
        <v>236</v>
      </c>
      <c r="S1917" s="37" t="s">
        <v>24</v>
      </c>
      <c r="T1917" s="32">
        <v>5</v>
      </c>
      <c r="U1917" s="33">
        <v>50.448</v>
      </c>
      <c r="V1917" s="33">
        <v>155.5129</v>
      </c>
      <c r="W1917" s="33">
        <v>675.66669999999999</v>
      </c>
      <c r="X1917" s="33">
        <v>272</v>
      </c>
      <c r="Y1917" s="33">
        <v>626.66669999999999</v>
      </c>
      <c r="Z1917" s="33">
        <v>284</v>
      </c>
      <c r="AA1917" s="33" t="s">
        <v>235</v>
      </c>
      <c r="AB1917" s="33" t="s">
        <v>235</v>
      </c>
      <c r="AC1917" s="33">
        <f>ABS(180-V1917)</f>
        <v>24.487099999999998</v>
      </c>
      <c r="AD1917" s="33" t="s">
        <v>235</v>
      </c>
      <c r="AE1917" s="33" t="s">
        <v>235</v>
      </c>
      <c r="AF1917" s="33" t="s">
        <v>235</v>
      </c>
      <c r="AG1917" s="33" t="s">
        <v>235</v>
      </c>
      <c r="AH1917" s="33" t="s">
        <v>235</v>
      </c>
      <c r="AI1917" s="40" t="s">
        <v>235</v>
      </c>
      <c r="AJ1917" s="40" t="s">
        <v>235</v>
      </c>
    </row>
    <row r="1918" spans="10:36" x14ac:dyDescent="0.25">
      <c r="J1918" s="32"/>
      <c r="K1918" s="32" t="s">
        <v>372</v>
      </c>
      <c r="L1918" s="32">
        <v>1908</v>
      </c>
      <c r="M1918" s="32" t="s">
        <v>608</v>
      </c>
      <c r="N1918" s="32" t="s">
        <v>670</v>
      </c>
      <c r="O1918" s="32" t="s">
        <v>610</v>
      </c>
      <c r="P1918" s="32" t="s">
        <v>232</v>
      </c>
      <c r="Q1918" s="32" t="s">
        <v>598</v>
      </c>
      <c r="R1918" s="32" t="s">
        <v>236</v>
      </c>
      <c r="S1918" s="37" t="s">
        <v>24</v>
      </c>
      <c r="T1918" s="32">
        <v>6</v>
      </c>
      <c r="U1918" s="33">
        <v>49.366</v>
      </c>
      <c r="V1918" s="33">
        <v>176.25479999999999</v>
      </c>
      <c r="W1918" s="33">
        <v>674.66669999999999</v>
      </c>
      <c r="X1918" s="33">
        <v>301</v>
      </c>
      <c r="Y1918" s="33">
        <v>625.66669999999999</v>
      </c>
      <c r="Z1918" s="33">
        <v>295</v>
      </c>
      <c r="AA1918" s="33">
        <f>SQRT(((W1918-W1913)^2)+((X1918-X1913)^2))</f>
        <v>254.37963754986365</v>
      </c>
      <c r="AB1918" s="33">
        <f>SQRT(((Y1916-Y1915)^2)+((Z1916-Z1915)^2))</f>
        <v>123.79418403139947</v>
      </c>
      <c r="AC1918" s="33">
        <f>ABS(180-V1918)</f>
        <v>3.7452000000000112</v>
      </c>
      <c r="AD1918" s="33">
        <v>0</v>
      </c>
      <c r="AE1918" s="33">
        <v>0</v>
      </c>
      <c r="AF1918" s="33">
        <v>0</v>
      </c>
      <c r="AG1918" s="23">
        <f>SQRT((W1918-W1916)^2+(X1918-X1916)^2)</f>
        <v>50.695167422546305</v>
      </c>
      <c r="AH1918" s="23">
        <f>SQRT((W1915-W1913)^2+(X1915-X1913)^2)</f>
        <v>53.075418038862395</v>
      </c>
      <c r="AI1918" s="23">
        <f>SQRT(((Y1915-Y1913)^2)+((Z1915-Z1913)^2))</f>
        <v>25.495097567963924</v>
      </c>
      <c r="AJ1918" s="23">
        <f>SQRT(((Y1918-Y1916)^2)+((Z1918-Z1916)^2))</f>
        <v>25.079872407968907</v>
      </c>
    </row>
    <row r="1919" spans="10:36" x14ac:dyDescent="0.25">
      <c r="J1919" s="32"/>
      <c r="K1919" s="32" t="s">
        <v>373</v>
      </c>
      <c r="L1919" s="32">
        <v>1909</v>
      </c>
      <c r="M1919" s="32" t="s">
        <v>608</v>
      </c>
      <c r="N1919" s="32" t="s">
        <v>670</v>
      </c>
      <c r="O1919" s="32" t="s">
        <v>610</v>
      </c>
      <c r="P1919" s="32" t="s">
        <v>232</v>
      </c>
      <c r="Q1919" s="32" t="s">
        <v>598</v>
      </c>
      <c r="R1919" s="32" t="s">
        <v>236</v>
      </c>
      <c r="S1919" s="37" t="s">
        <v>23</v>
      </c>
      <c r="T1919" s="32">
        <v>1</v>
      </c>
      <c r="U1919" s="33">
        <v>48.414900000000003</v>
      </c>
      <c r="V1919" s="33">
        <v>6.9137000000000004</v>
      </c>
      <c r="W1919" s="33">
        <v>568.66669999999999</v>
      </c>
      <c r="X1919" s="33">
        <v>291.66669999999999</v>
      </c>
      <c r="Y1919" s="33">
        <v>598.66669999999999</v>
      </c>
      <c r="Z1919" s="33">
        <v>329.66669999999999</v>
      </c>
      <c r="AA1919" s="33" t="s">
        <v>235</v>
      </c>
      <c r="AB1919" s="33" t="s">
        <v>235</v>
      </c>
      <c r="AC1919" s="33">
        <f>V1919</f>
        <v>6.9137000000000004</v>
      </c>
      <c r="AD1919" s="33" t="s">
        <v>235</v>
      </c>
      <c r="AE1919" s="33" t="s">
        <v>235</v>
      </c>
      <c r="AF1919" s="33" t="s">
        <v>235</v>
      </c>
      <c r="AG1919" s="33" t="s">
        <v>235</v>
      </c>
      <c r="AH1919" s="33" t="s">
        <v>235</v>
      </c>
      <c r="AI1919" s="33" t="s">
        <v>235</v>
      </c>
      <c r="AJ1919" s="33" t="s">
        <v>235</v>
      </c>
    </row>
    <row r="1920" spans="10:36" x14ac:dyDescent="0.25">
      <c r="J1920" s="32"/>
      <c r="K1920" s="32" t="s">
        <v>373</v>
      </c>
      <c r="L1920" s="32">
        <v>1910</v>
      </c>
      <c r="M1920" s="32" t="s">
        <v>608</v>
      </c>
      <c r="N1920" s="32" t="s">
        <v>670</v>
      </c>
      <c r="O1920" s="32" t="s">
        <v>610</v>
      </c>
      <c r="P1920" s="32" t="s">
        <v>232</v>
      </c>
      <c r="Q1920" s="32" t="s">
        <v>598</v>
      </c>
      <c r="R1920" s="32" t="s">
        <v>236</v>
      </c>
      <c r="S1920" s="37" t="s">
        <v>23</v>
      </c>
      <c r="T1920" s="32">
        <v>2</v>
      </c>
      <c r="U1920" s="33">
        <v>54.424300000000002</v>
      </c>
      <c r="V1920" s="33">
        <v>24.771100000000001</v>
      </c>
      <c r="W1920" s="33">
        <v>586.66669999999999</v>
      </c>
      <c r="X1920" s="33">
        <v>269.66669999999999</v>
      </c>
      <c r="Y1920" s="33">
        <v>605.66669999999999</v>
      </c>
      <c r="Z1920" s="33">
        <v>320.66669999999999</v>
      </c>
      <c r="AA1920" s="33" t="s">
        <v>235</v>
      </c>
      <c r="AB1920" s="33" t="s">
        <v>235</v>
      </c>
      <c r="AC1920" s="33">
        <f>V1920</f>
        <v>24.771100000000001</v>
      </c>
      <c r="AD1920" s="33" t="s">
        <v>235</v>
      </c>
      <c r="AE1920" s="33" t="s">
        <v>235</v>
      </c>
      <c r="AF1920" s="33" t="s">
        <v>235</v>
      </c>
      <c r="AG1920" s="33" t="s">
        <v>235</v>
      </c>
      <c r="AH1920" s="33" t="s">
        <v>235</v>
      </c>
      <c r="AI1920" s="33" t="s">
        <v>235</v>
      </c>
      <c r="AJ1920" s="33" t="s">
        <v>235</v>
      </c>
    </row>
    <row r="1921" spans="10:36" x14ac:dyDescent="0.25">
      <c r="J1921" s="32"/>
      <c r="K1921" s="32" t="s">
        <v>373</v>
      </c>
      <c r="L1921" s="32">
        <v>1911</v>
      </c>
      <c r="M1921" s="32" t="s">
        <v>608</v>
      </c>
      <c r="N1921" s="32" t="s">
        <v>670</v>
      </c>
      <c r="O1921" s="32" t="s">
        <v>610</v>
      </c>
      <c r="P1921" s="32" t="s">
        <v>232</v>
      </c>
      <c r="Q1921" s="32" t="s">
        <v>598</v>
      </c>
      <c r="R1921" s="32" t="s">
        <v>236</v>
      </c>
      <c r="S1921" s="37" t="s">
        <v>23</v>
      </c>
      <c r="T1921" s="32">
        <v>3</v>
      </c>
      <c r="U1921" s="33">
        <v>53.935099999999998</v>
      </c>
      <c r="V1921" s="33">
        <v>34.518999999999998</v>
      </c>
      <c r="W1921" s="33">
        <v>613.66669999999999</v>
      </c>
      <c r="X1921" s="33">
        <v>267.66669999999999</v>
      </c>
      <c r="Y1921" s="33">
        <v>623.66669999999999</v>
      </c>
      <c r="Z1921" s="33">
        <v>320.66669999999999</v>
      </c>
      <c r="AA1921" s="33" t="s">
        <v>235</v>
      </c>
      <c r="AB1921" s="33" t="s">
        <v>235</v>
      </c>
      <c r="AC1921" s="33">
        <f>V1921</f>
        <v>34.518999999999998</v>
      </c>
      <c r="AD1921" s="33" t="s">
        <v>235</v>
      </c>
      <c r="AE1921" s="33" t="s">
        <v>235</v>
      </c>
      <c r="AF1921" s="33" t="s">
        <v>235</v>
      </c>
      <c r="AG1921" s="40" t="s">
        <v>235</v>
      </c>
      <c r="AH1921" s="40" t="s">
        <v>235</v>
      </c>
      <c r="AI1921" s="40" t="s">
        <v>235</v>
      </c>
      <c r="AJ1921" s="40" t="s">
        <v>235</v>
      </c>
    </row>
    <row r="1922" spans="10:36" x14ac:dyDescent="0.25">
      <c r="J1922" s="32"/>
      <c r="K1922" s="32" t="s">
        <v>373</v>
      </c>
      <c r="L1922" s="32">
        <v>1912</v>
      </c>
      <c r="M1922" s="32" t="s">
        <v>608</v>
      </c>
      <c r="N1922" s="32" t="s">
        <v>670</v>
      </c>
      <c r="O1922" s="32" t="s">
        <v>610</v>
      </c>
      <c r="P1922" s="32" t="s">
        <v>232</v>
      </c>
      <c r="Q1922" s="32" t="s">
        <v>598</v>
      </c>
      <c r="R1922" s="32" t="s">
        <v>236</v>
      </c>
      <c r="S1922" s="37" t="s">
        <v>24</v>
      </c>
      <c r="T1922" s="32">
        <v>4</v>
      </c>
      <c r="U1922" s="33">
        <v>51.478200000000001</v>
      </c>
      <c r="V1922" s="33">
        <v>143.01920000000001</v>
      </c>
      <c r="W1922" s="33">
        <v>749.66669999999999</v>
      </c>
      <c r="X1922" s="33">
        <v>402.66669999999999</v>
      </c>
      <c r="Y1922" s="33">
        <v>698.66669999999999</v>
      </c>
      <c r="Z1922" s="33">
        <v>395.66669999999999</v>
      </c>
      <c r="AA1922" s="33" t="s">
        <v>235</v>
      </c>
      <c r="AB1922" s="33" t="s">
        <v>235</v>
      </c>
      <c r="AC1922" s="33">
        <f>ABS(180-V1922)</f>
        <v>36.980799999999988</v>
      </c>
      <c r="AD1922" s="33" t="s">
        <v>235</v>
      </c>
      <c r="AE1922" s="33" t="s">
        <v>235</v>
      </c>
      <c r="AF1922" s="33" t="s">
        <v>235</v>
      </c>
      <c r="AG1922" s="40" t="s">
        <v>235</v>
      </c>
      <c r="AH1922" s="40" t="s">
        <v>235</v>
      </c>
      <c r="AI1922" s="40" t="s">
        <v>235</v>
      </c>
      <c r="AJ1922" s="40" t="s">
        <v>235</v>
      </c>
    </row>
    <row r="1923" spans="10:36" x14ac:dyDescent="0.25">
      <c r="J1923" s="32"/>
      <c r="K1923" s="32" t="s">
        <v>373</v>
      </c>
      <c r="L1923" s="32">
        <v>1913</v>
      </c>
      <c r="M1923" s="32" t="s">
        <v>608</v>
      </c>
      <c r="N1923" s="32" t="s">
        <v>670</v>
      </c>
      <c r="O1923" s="32" t="s">
        <v>610</v>
      </c>
      <c r="P1923" s="32" t="s">
        <v>232</v>
      </c>
      <c r="Q1923" s="32" t="s">
        <v>598</v>
      </c>
      <c r="R1923" s="32" t="s">
        <v>236</v>
      </c>
      <c r="S1923" s="37" t="s">
        <v>24</v>
      </c>
      <c r="T1923" s="32">
        <v>5</v>
      </c>
      <c r="U1923" s="33">
        <v>50.289200000000001</v>
      </c>
      <c r="V1923" s="33">
        <v>152.55789999999999</v>
      </c>
      <c r="W1923" s="33">
        <v>747.66669999999999</v>
      </c>
      <c r="X1923" s="33">
        <v>431.66669999999999</v>
      </c>
      <c r="Y1923" s="33">
        <v>699.66669999999999</v>
      </c>
      <c r="Z1923" s="33">
        <v>416.66669999999999</v>
      </c>
      <c r="AA1923" s="33" t="s">
        <v>235</v>
      </c>
      <c r="AB1923" s="33" t="s">
        <v>235</v>
      </c>
      <c r="AC1923" s="33">
        <f>ABS(180-V1923)</f>
        <v>27.442100000000011</v>
      </c>
      <c r="AD1923" s="33" t="s">
        <v>235</v>
      </c>
      <c r="AE1923" s="33" t="s">
        <v>235</v>
      </c>
      <c r="AF1923" s="33" t="s">
        <v>235</v>
      </c>
      <c r="AG1923" s="40" t="s">
        <v>235</v>
      </c>
      <c r="AH1923" s="40" t="s">
        <v>235</v>
      </c>
      <c r="AI1923" s="40" t="s">
        <v>235</v>
      </c>
      <c r="AJ1923" s="40" t="s">
        <v>235</v>
      </c>
    </row>
    <row r="1924" spans="10:36" x14ac:dyDescent="0.25">
      <c r="J1924" s="32"/>
      <c r="K1924" s="32" t="s">
        <v>373</v>
      </c>
      <c r="L1924" s="32">
        <v>1914</v>
      </c>
      <c r="M1924" s="32" t="s">
        <v>608</v>
      </c>
      <c r="N1924" s="32" t="s">
        <v>670</v>
      </c>
      <c r="O1924" s="32" t="s">
        <v>610</v>
      </c>
      <c r="P1924" s="32" t="s">
        <v>232</v>
      </c>
      <c r="Q1924" s="32" t="s">
        <v>598</v>
      </c>
      <c r="R1924" s="32" t="s">
        <v>236</v>
      </c>
      <c r="S1924" s="37" t="s">
        <v>24</v>
      </c>
      <c r="T1924" s="32">
        <v>6</v>
      </c>
      <c r="U1924" s="33">
        <v>46.227699999999999</v>
      </c>
      <c r="V1924" s="33">
        <v>174.0573</v>
      </c>
      <c r="W1924" s="33">
        <v>728.66669999999999</v>
      </c>
      <c r="X1924" s="33">
        <v>452.66669999999999</v>
      </c>
      <c r="Y1924" s="33">
        <v>692.66669999999999</v>
      </c>
      <c r="Z1924" s="33">
        <v>423.66669999999999</v>
      </c>
      <c r="AA1924" s="33">
        <f>SQRT(((W1924-W1919)^2)+((X1924-X1919)^2))</f>
        <v>226.98237817064125</v>
      </c>
      <c r="AB1924" s="33">
        <f>SQRT(((Y1922-Y1921)^2)+((Z1922-Z1921)^2))</f>
        <v>106.06601717798213</v>
      </c>
      <c r="AC1924" s="33">
        <f>ABS(180-V1924)</f>
        <v>5.9427000000000021</v>
      </c>
      <c r="AD1924" s="33">
        <v>0</v>
      </c>
      <c r="AE1924" s="33">
        <v>0</v>
      </c>
      <c r="AF1924" s="33">
        <v>0</v>
      </c>
      <c r="AG1924" s="23">
        <f>SQRT((W1924-W1922)^2+(X1924-X1922)^2)</f>
        <v>54.230987451824994</v>
      </c>
      <c r="AH1924" s="23">
        <f>SQRT((W1921-W1919)^2+(X1921-X1919)^2)</f>
        <v>51</v>
      </c>
      <c r="AI1924" s="23">
        <f>SQRT(((Y1921-Y1919)^2)+((Z1921-Z1919)^2))</f>
        <v>26.570660511172846</v>
      </c>
      <c r="AJ1924" s="23">
        <f>SQRT(((Y1924-Y1922)^2)+((Z1924-Z1922)^2))</f>
        <v>28.635642126552707</v>
      </c>
    </row>
    <row r="1925" spans="10:36" x14ac:dyDescent="0.25">
      <c r="J1925" s="32"/>
      <c r="K1925" s="32" t="s">
        <v>374</v>
      </c>
      <c r="L1925" s="32">
        <v>1915</v>
      </c>
      <c r="M1925" s="32" t="s">
        <v>608</v>
      </c>
      <c r="N1925" s="32" t="s">
        <v>670</v>
      </c>
      <c r="O1925" s="32" t="s">
        <v>610</v>
      </c>
      <c r="P1925" s="32" t="s">
        <v>232</v>
      </c>
      <c r="Q1925" s="32" t="s">
        <v>598</v>
      </c>
      <c r="R1925" s="32" t="s">
        <v>236</v>
      </c>
      <c r="S1925" s="37" t="s">
        <v>23</v>
      </c>
      <c r="T1925" s="32">
        <v>1</v>
      </c>
      <c r="U1925" s="33">
        <v>45.541200000000003</v>
      </c>
      <c r="V1925" s="33">
        <v>2.3723000000000001</v>
      </c>
      <c r="W1925" s="33">
        <v>505.66669999999999</v>
      </c>
      <c r="X1925" s="33">
        <v>240.66669999999999</v>
      </c>
      <c r="Y1925" s="33">
        <v>548.66669999999999</v>
      </c>
      <c r="Z1925" s="33">
        <v>255.66669999999999</v>
      </c>
      <c r="AA1925" s="33" t="s">
        <v>235</v>
      </c>
      <c r="AB1925" s="33" t="s">
        <v>235</v>
      </c>
      <c r="AC1925" s="33">
        <f>V1925</f>
        <v>2.3723000000000001</v>
      </c>
      <c r="AD1925" s="33" t="s">
        <v>235</v>
      </c>
      <c r="AE1925" s="33" t="s">
        <v>235</v>
      </c>
      <c r="AF1925" s="33" t="s">
        <v>235</v>
      </c>
      <c r="AG1925" s="33" t="s">
        <v>235</v>
      </c>
      <c r="AH1925" s="33" t="s">
        <v>235</v>
      </c>
      <c r="AI1925" s="33" t="s">
        <v>235</v>
      </c>
      <c r="AJ1925" s="33" t="s">
        <v>235</v>
      </c>
    </row>
    <row r="1926" spans="10:36" x14ac:dyDescent="0.25">
      <c r="J1926" s="32"/>
      <c r="K1926" s="32" t="s">
        <v>374</v>
      </c>
      <c r="L1926" s="32">
        <v>1916</v>
      </c>
      <c r="M1926" s="32" t="s">
        <v>608</v>
      </c>
      <c r="N1926" s="32" t="s">
        <v>670</v>
      </c>
      <c r="O1926" s="32" t="s">
        <v>610</v>
      </c>
      <c r="P1926" s="32" t="s">
        <v>232</v>
      </c>
      <c r="Q1926" s="32" t="s">
        <v>598</v>
      </c>
      <c r="R1926" s="32" t="s">
        <v>236</v>
      </c>
      <c r="S1926" s="37" t="s">
        <v>23</v>
      </c>
      <c r="T1926" s="32">
        <v>2</v>
      </c>
      <c r="U1926" s="33">
        <v>50.209600000000002</v>
      </c>
      <c r="V1926" s="33">
        <v>27.334700000000002</v>
      </c>
      <c r="W1926" s="33">
        <v>514.66669999999999</v>
      </c>
      <c r="X1926" s="33">
        <v>212.66669999999999</v>
      </c>
      <c r="Y1926" s="33">
        <v>550.66669999999999</v>
      </c>
      <c r="Z1926" s="33">
        <v>247.66669999999999</v>
      </c>
      <c r="AA1926" s="33" t="s">
        <v>235</v>
      </c>
      <c r="AB1926" s="33" t="s">
        <v>235</v>
      </c>
      <c r="AC1926" s="33">
        <f>V1926</f>
        <v>27.334700000000002</v>
      </c>
      <c r="AD1926" s="33" t="s">
        <v>235</v>
      </c>
      <c r="AE1926" s="33" t="s">
        <v>235</v>
      </c>
      <c r="AF1926" s="33" t="s">
        <v>235</v>
      </c>
      <c r="AG1926" s="33" t="s">
        <v>235</v>
      </c>
      <c r="AH1926" s="33" t="s">
        <v>235</v>
      </c>
      <c r="AI1926" s="33" t="s">
        <v>235</v>
      </c>
      <c r="AJ1926" s="33" t="s">
        <v>235</v>
      </c>
    </row>
    <row r="1927" spans="10:36" x14ac:dyDescent="0.25">
      <c r="J1927" s="32"/>
      <c r="K1927" s="32" t="s">
        <v>374</v>
      </c>
      <c r="L1927" s="32">
        <v>1917</v>
      </c>
      <c r="M1927" s="32" t="s">
        <v>608</v>
      </c>
      <c r="N1927" s="32" t="s">
        <v>670</v>
      </c>
      <c r="O1927" s="32" t="s">
        <v>610</v>
      </c>
      <c r="P1927" s="32" t="s">
        <v>232</v>
      </c>
      <c r="Q1927" s="32" t="s">
        <v>598</v>
      </c>
      <c r="R1927" s="32" t="s">
        <v>236</v>
      </c>
      <c r="S1927" s="37" t="s">
        <v>23</v>
      </c>
      <c r="T1927" s="32">
        <v>3</v>
      </c>
      <c r="U1927" s="33">
        <v>42.5441</v>
      </c>
      <c r="V1927" s="33">
        <v>43.563800000000001</v>
      </c>
      <c r="W1927" s="33">
        <v>540.66669999999999</v>
      </c>
      <c r="X1927" s="33">
        <v>201.66669999999999</v>
      </c>
      <c r="Y1927" s="33">
        <v>561.66669999999999</v>
      </c>
      <c r="Z1927" s="33">
        <v>238.66669999999999</v>
      </c>
      <c r="AA1927" s="33" t="s">
        <v>235</v>
      </c>
      <c r="AB1927" s="33" t="s">
        <v>235</v>
      </c>
      <c r="AC1927" s="33">
        <f>V1927</f>
        <v>43.563800000000001</v>
      </c>
      <c r="AD1927" s="33" t="s">
        <v>235</v>
      </c>
      <c r="AE1927" s="33" t="s">
        <v>235</v>
      </c>
      <c r="AF1927" s="33" t="s">
        <v>235</v>
      </c>
      <c r="AG1927" s="33" t="s">
        <v>235</v>
      </c>
      <c r="AH1927" s="33" t="s">
        <v>235</v>
      </c>
      <c r="AI1927" s="40" t="s">
        <v>235</v>
      </c>
      <c r="AJ1927" s="40" t="s">
        <v>235</v>
      </c>
    </row>
    <row r="1928" spans="10:36" x14ac:dyDescent="0.25">
      <c r="J1928" s="32"/>
      <c r="K1928" s="32" t="s">
        <v>374</v>
      </c>
      <c r="L1928" s="32">
        <v>1918</v>
      </c>
      <c r="M1928" s="32" t="s">
        <v>608</v>
      </c>
      <c r="N1928" s="32" t="s">
        <v>670</v>
      </c>
      <c r="O1928" s="32" t="s">
        <v>610</v>
      </c>
      <c r="P1928" s="32" t="s">
        <v>232</v>
      </c>
      <c r="Q1928" s="32" t="s">
        <v>598</v>
      </c>
      <c r="R1928" s="32" t="s">
        <v>236</v>
      </c>
      <c r="S1928" s="37" t="s">
        <v>24</v>
      </c>
      <c r="T1928" s="32">
        <v>4</v>
      </c>
      <c r="U1928" s="33">
        <v>44.598199999999999</v>
      </c>
      <c r="V1928" s="33">
        <v>143.48779999999999</v>
      </c>
      <c r="W1928" s="33">
        <v>705.66669999999999</v>
      </c>
      <c r="X1928" s="33">
        <v>258.66669999999999</v>
      </c>
      <c r="Y1928" s="33">
        <v>663.66669999999999</v>
      </c>
      <c r="Z1928" s="33">
        <v>273.66669999999999</v>
      </c>
      <c r="AA1928" s="33" t="s">
        <v>235</v>
      </c>
      <c r="AB1928" s="33" t="s">
        <v>235</v>
      </c>
      <c r="AC1928" s="33">
        <f>ABS(180-V1928)</f>
        <v>36.512200000000007</v>
      </c>
      <c r="AD1928" s="33" t="s">
        <v>235</v>
      </c>
      <c r="AE1928" s="33" t="s">
        <v>235</v>
      </c>
      <c r="AF1928" s="33" t="s">
        <v>235</v>
      </c>
      <c r="AG1928" s="33" t="s">
        <v>235</v>
      </c>
      <c r="AH1928" s="33" t="s">
        <v>235</v>
      </c>
      <c r="AI1928" s="40" t="s">
        <v>235</v>
      </c>
      <c r="AJ1928" s="40" t="s">
        <v>235</v>
      </c>
    </row>
    <row r="1929" spans="10:36" x14ac:dyDescent="0.25">
      <c r="J1929" s="32"/>
      <c r="K1929" s="32" t="s">
        <v>374</v>
      </c>
      <c r="L1929" s="32">
        <v>1919</v>
      </c>
      <c r="M1929" s="32" t="s">
        <v>608</v>
      </c>
      <c r="N1929" s="32" t="s">
        <v>670</v>
      </c>
      <c r="O1929" s="32" t="s">
        <v>610</v>
      </c>
      <c r="P1929" s="32" t="s">
        <v>232</v>
      </c>
      <c r="Q1929" s="32" t="s">
        <v>598</v>
      </c>
      <c r="R1929" s="32" t="s">
        <v>236</v>
      </c>
      <c r="S1929" s="37" t="s">
        <v>24</v>
      </c>
      <c r="T1929" s="32">
        <v>5</v>
      </c>
      <c r="U1929" s="33">
        <v>48.259700000000002</v>
      </c>
      <c r="V1929" s="33">
        <v>157.19470000000001</v>
      </c>
      <c r="W1929" s="33">
        <v>719.66669999999999</v>
      </c>
      <c r="X1929" s="33">
        <v>282.66669999999999</v>
      </c>
      <c r="Y1929" s="33">
        <v>671.66669999999999</v>
      </c>
      <c r="Z1929" s="33">
        <v>287.66669999999999</v>
      </c>
      <c r="AA1929" s="33" t="s">
        <v>235</v>
      </c>
      <c r="AB1929" s="33" t="s">
        <v>235</v>
      </c>
      <c r="AC1929" s="33">
        <f>ABS(180-V1929)</f>
        <v>22.805299999999988</v>
      </c>
      <c r="AD1929" s="33" t="s">
        <v>235</v>
      </c>
      <c r="AE1929" s="33" t="s">
        <v>235</v>
      </c>
      <c r="AF1929" s="33" t="s">
        <v>235</v>
      </c>
      <c r="AG1929" s="33" t="s">
        <v>235</v>
      </c>
      <c r="AH1929" s="33" t="s">
        <v>235</v>
      </c>
      <c r="AI1929" s="40" t="s">
        <v>235</v>
      </c>
      <c r="AJ1929" s="40" t="s">
        <v>235</v>
      </c>
    </row>
    <row r="1930" spans="10:36" x14ac:dyDescent="0.25">
      <c r="J1930" s="32"/>
      <c r="K1930" s="32" t="s">
        <v>374</v>
      </c>
      <c r="L1930" s="32">
        <v>1920</v>
      </c>
      <c r="M1930" s="32" t="s">
        <v>608</v>
      </c>
      <c r="N1930" s="32" t="s">
        <v>670</v>
      </c>
      <c r="O1930" s="32" t="s">
        <v>610</v>
      </c>
      <c r="P1930" s="32" t="s">
        <v>232</v>
      </c>
      <c r="Q1930" s="32" t="s">
        <v>598</v>
      </c>
      <c r="R1930" s="32" t="s">
        <v>236</v>
      </c>
      <c r="S1930" s="37" t="s">
        <v>24</v>
      </c>
      <c r="T1930" s="32">
        <v>6</v>
      </c>
      <c r="U1930" s="33">
        <v>45.880299999999998</v>
      </c>
      <c r="V1930" s="33">
        <v>179.60159999999999</v>
      </c>
      <c r="W1930" s="33">
        <v>710.66669999999999</v>
      </c>
      <c r="X1930" s="33">
        <v>308.66669999999999</v>
      </c>
      <c r="Y1930" s="33">
        <v>666.66669999999999</v>
      </c>
      <c r="Z1930" s="33">
        <v>295.66669999999999</v>
      </c>
      <c r="AA1930" s="33">
        <f>SQRT(((W1930-W1925)^2)+((X1930-X1925)^2))</f>
        <v>215.9837956884729</v>
      </c>
      <c r="AB1930" s="33">
        <f>SQRT(((Y1928-Y1927)^2)+((Z1928-Z1927)^2))</f>
        <v>107.83784122468327</v>
      </c>
      <c r="AC1930" s="33">
        <f>ABS(180-V1930)</f>
        <v>0.39840000000000941</v>
      </c>
      <c r="AD1930" s="33">
        <v>0</v>
      </c>
      <c r="AE1930" s="33">
        <v>0</v>
      </c>
      <c r="AF1930" s="33">
        <v>0</v>
      </c>
      <c r="AG1930" s="23">
        <f>SQRT((W1930-W1928)^2+(X1930-X1928)^2)</f>
        <v>50.24937810560445</v>
      </c>
      <c r="AH1930" s="23">
        <f>SQRT((W1927-W1925)^2+(X1927-X1925)^2)</f>
        <v>52.40229002629561</v>
      </c>
      <c r="AI1930" s="23">
        <f>SQRT(((Y1927-Y1925)^2)+((Z1927-Z1925)^2))</f>
        <v>21.400934559032695</v>
      </c>
      <c r="AJ1930" s="23">
        <f>SQRT(((Y1930-Y1928)^2)+((Z1930-Z1928)^2))</f>
        <v>22.203603311174518</v>
      </c>
    </row>
    <row r="1931" spans="10:36" x14ac:dyDescent="0.25">
      <c r="J1931" s="32"/>
      <c r="K1931" s="32" t="s">
        <v>375</v>
      </c>
      <c r="L1931" s="32">
        <v>1921</v>
      </c>
      <c r="M1931" s="32" t="s">
        <v>608</v>
      </c>
      <c r="N1931" s="32" t="s">
        <v>670</v>
      </c>
      <c r="O1931" s="32" t="s">
        <v>610</v>
      </c>
      <c r="P1931" s="32" t="s">
        <v>232</v>
      </c>
      <c r="Q1931" s="32" t="s">
        <v>598</v>
      </c>
      <c r="R1931" s="32" t="s">
        <v>236</v>
      </c>
      <c r="S1931" s="37" t="s">
        <v>23</v>
      </c>
      <c r="T1931" s="32">
        <v>1</v>
      </c>
      <c r="U1931" s="33">
        <v>45.221699999999998</v>
      </c>
      <c r="V1931" s="33">
        <v>4.7309000000000001</v>
      </c>
      <c r="W1931" s="33">
        <v>424.66669999999999</v>
      </c>
      <c r="X1931" s="33">
        <v>341</v>
      </c>
      <c r="Y1931" s="33">
        <v>467.66669999999999</v>
      </c>
      <c r="Z1931" s="33">
        <v>355</v>
      </c>
      <c r="AA1931" s="33" t="s">
        <v>235</v>
      </c>
      <c r="AB1931" s="33" t="s">
        <v>235</v>
      </c>
      <c r="AC1931" s="33">
        <f>V1931</f>
        <v>4.7309000000000001</v>
      </c>
      <c r="AD1931" s="33" t="s">
        <v>235</v>
      </c>
      <c r="AE1931" s="33" t="s">
        <v>235</v>
      </c>
      <c r="AF1931" s="33" t="s">
        <v>235</v>
      </c>
      <c r="AG1931" s="33" t="s">
        <v>235</v>
      </c>
      <c r="AH1931" s="33" t="s">
        <v>235</v>
      </c>
      <c r="AI1931" s="33" t="s">
        <v>235</v>
      </c>
      <c r="AJ1931" s="33" t="s">
        <v>235</v>
      </c>
    </row>
    <row r="1932" spans="10:36" x14ac:dyDescent="0.25">
      <c r="J1932" s="32"/>
      <c r="K1932" s="32" t="s">
        <v>375</v>
      </c>
      <c r="L1932" s="32">
        <v>1922</v>
      </c>
      <c r="M1932" s="32" t="s">
        <v>608</v>
      </c>
      <c r="N1932" s="32" t="s">
        <v>670</v>
      </c>
      <c r="O1932" s="32" t="s">
        <v>610</v>
      </c>
      <c r="P1932" s="32" t="s">
        <v>232</v>
      </c>
      <c r="Q1932" s="32" t="s">
        <v>598</v>
      </c>
      <c r="R1932" s="32" t="s">
        <v>236</v>
      </c>
      <c r="S1932" s="37" t="s">
        <v>23</v>
      </c>
      <c r="T1932" s="32">
        <v>2</v>
      </c>
      <c r="U1932" s="33">
        <v>49.648800000000001</v>
      </c>
      <c r="V1932" s="33">
        <v>21.026800000000001</v>
      </c>
      <c r="W1932" s="33">
        <v>428.66669999999999</v>
      </c>
      <c r="X1932" s="33">
        <v>315</v>
      </c>
      <c r="Y1932" s="33">
        <v>469.66669999999999</v>
      </c>
      <c r="Z1932" s="33">
        <v>343</v>
      </c>
      <c r="AA1932" s="33" t="s">
        <v>235</v>
      </c>
      <c r="AB1932" s="33" t="s">
        <v>235</v>
      </c>
      <c r="AC1932" s="33">
        <f>V1932</f>
        <v>21.026800000000001</v>
      </c>
      <c r="AD1932" s="33" t="s">
        <v>235</v>
      </c>
      <c r="AE1932" s="33" t="s">
        <v>235</v>
      </c>
      <c r="AF1932" s="33" t="s">
        <v>235</v>
      </c>
      <c r="AG1932" s="33" t="s">
        <v>235</v>
      </c>
      <c r="AH1932" s="33" t="s">
        <v>235</v>
      </c>
      <c r="AI1932" s="33" t="s">
        <v>235</v>
      </c>
      <c r="AJ1932" s="33" t="s">
        <v>235</v>
      </c>
    </row>
    <row r="1933" spans="10:36" x14ac:dyDescent="0.25">
      <c r="J1933" s="32"/>
      <c r="K1933" s="32" t="s">
        <v>375</v>
      </c>
      <c r="L1933" s="32">
        <v>1923</v>
      </c>
      <c r="M1933" s="32" t="s">
        <v>608</v>
      </c>
      <c r="N1933" s="32" t="s">
        <v>670</v>
      </c>
      <c r="O1933" s="32" t="s">
        <v>610</v>
      </c>
      <c r="P1933" s="32" t="s">
        <v>232</v>
      </c>
      <c r="Q1933" s="32" t="s">
        <v>598</v>
      </c>
      <c r="R1933" s="32" t="s">
        <v>236</v>
      </c>
      <c r="S1933" s="37" t="s">
        <v>23</v>
      </c>
      <c r="T1933" s="32">
        <v>3</v>
      </c>
      <c r="U1933" s="33">
        <v>47.507899999999999</v>
      </c>
      <c r="V1933" s="33">
        <v>35.964500000000001</v>
      </c>
      <c r="W1933" s="33">
        <v>451.66669999999999</v>
      </c>
      <c r="X1933" s="33">
        <v>297</v>
      </c>
      <c r="Y1933" s="33">
        <v>482.66669999999999</v>
      </c>
      <c r="Z1933" s="33">
        <v>333</v>
      </c>
      <c r="AA1933" s="33" t="s">
        <v>235</v>
      </c>
      <c r="AB1933" s="33" t="s">
        <v>235</v>
      </c>
      <c r="AC1933" s="33">
        <f>V1933</f>
        <v>35.964500000000001</v>
      </c>
      <c r="AD1933" s="33" t="s">
        <v>235</v>
      </c>
      <c r="AE1933" s="33" t="s">
        <v>235</v>
      </c>
      <c r="AF1933" s="33" t="s">
        <v>235</v>
      </c>
      <c r="AG1933" s="40" t="s">
        <v>235</v>
      </c>
      <c r="AH1933" s="40" t="s">
        <v>235</v>
      </c>
      <c r="AI1933" s="40" t="s">
        <v>235</v>
      </c>
      <c r="AJ1933" s="40" t="s">
        <v>235</v>
      </c>
    </row>
    <row r="1934" spans="10:36" x14ac:dyDescent="0.25">
      <c r="J1934" s="32"/>
      <c r="K1934" s="32" t="s">
        <v>375</v>
      </c>
      <c r="L1934" s="32">
        <v>1924</v>
      </c>
      <c r="M1934" s="32" t="s">
        <v>608</v>
      </c>
      <c r="N1934" s="32" t="s">
        <v>670</v>
      </c>
      <c r="O1934" s="32" t="s">
        <v>610</v>
      </c>
      <c r="P1934" s="32" t="s">
        <v>232</v>
      </c>
      <c r="Q1934" s="32" t="s">
        <v>598</v>
      </c>
      <c r="R1934" s="32" t="s">
        <v>236</v>
      </c>
      <c r="S1934" s="37" t="s">
        <v>24</v>
      </c>
      <c r="T1934" s="32">
        <v>4</v>
      </c>
      <c r="U1934" s="33">
        <v>47.010599999999997</v>
      </c>
      <c r="V1934" s="33">
        <v>142.8578</v>
      </c>
      <c r="W1934" s="33">
        <v>639.66669999999999</v>
      </c>
      <c r="X1934" s="33">
        <v>340</v>
      </c>
      <c r="Y1934" s="33">
        <v>596.66669999999999</v>
      </c>
      <c r="Z1934" s="33">
        <v>359</v>
      </c>
      <c r="AA1934" s="33" t="s">
        <v>235</v>
      </c>
      <c r="AB1934" s="33" t="s">
        <v>235</v>
      </c>
      <c r="AC1934" s="33">
        <f>ABS(180-V1934)</f>
        <v>37.142200000000003</v>
      </c>
      <c r="AD1934" s="33" t="s">
        <v>235</v>
      </c>
      <c r="AE1934" s="33" t="s">
        <v>235</v>
      </c>
      <c r="AF1934" s="33" t="s">
        <v>235</v>
      </c>
      <c r="AG1934" s="40" t="s">
        <v>235</v>
      </c>
      <c r="AH1934" s="40" t="s">
        <v>235</v>
      </c>
      <c r="AI1934" s="40" t="s">
        <v>235</v>
      </c>
      <c r="AJ1934" s="40" t="s">
        <v>235</v>
      </c>
    </row>
    <row r="1935" spans="10:36" x14ac:dyDescent="0.25">
      <c r="J1935" s="32"/>
      <c r="K1935" s="32" t="s">
        <v>375</v>
      </c>
      <c r="L1935" s="32">
        <v>1925</v>
      </c>
      <c r="M1935" s="32" t="s">
        <v>608</v>
      </c>
      <c r="N1935" s="32" t="s">
        <v>670</v>
      </c>
      <c r="O1935" s="32" t="s">
        <v>610</v>
      </c>
      <c r="P1935" s="32" t="s">
        <v>232</v>
      </c>
      <c r="Q1935" s="32" t="s">
        <v>598</v>
      </c>
      <c r="R1935" s="32" t="s">
        <v>236</v>
      </c>
      <c r="S1935" s="37" t="s">
        <v>24</v>
      </c>
      <c r="T1935" s="32">
        <v>5</v>
      </c>
      <c r="U1935" s="33">
        <v>51.351700000000001</v>
      </c>
      <c r="V1935" s="33">
        <v>159.98670000000001</v>
      </c>
      <c r="W1935" s="33">
        <v>657.66669999999999</v>
      </c>
      <c r="X1935" s="33">
        <v>367</v>
      </c>
      <c r="Y1935" s="33">
        <v>606.66669999999999</v>
      </c>
      <c r="Z1935" s="33">
        <v>373</v>
      </c>
      <c r="AA1935" s="33" t="s">
        <v>235</v>
      </c>
      <c r="AB1935" s="33" t="s">
        <v>235</v>
      </c>
      <c r="AC1935" s="33">
        <f>ABS(180-V1935)</f>
        <v>20.013299999999987</v>
      </c>
      <c r="AD1935" s="33" t="s">
        <v>235</v>
      </c>
      <c r="AE1935" s="33" t="s">
        <v>235</v>
      </c>
      <c r="AF1935" s="33" t="s">
        <v>235</v>
      </c>
      <c r="AG1935" s="40" t="s">
        <v>235</v>
      </c>
      <c r="AH1935" s="40" t="s">
        <v>235</v>
      </c>
      <c r="AI1935" s="40" t="s">
        <v>235</v>
      </c>
      <c r="AJ1935" s="40" t="s">
        <v>235</v>
      </c>
    </row>
    <row r="1936" spans="10:36" x14ac:dyDescent="0.25">
      <c r="J1936" s="32"/>
      <c r="K1936" s="32" t="s">
        <v>375</v>
      </c>
      <c r="L1936" s="32">
        <v>1926</v>
      </c>
      <c r="M1936" s="32" t="s">
        <v>608</v>
      </c>
      <c r="N1936" s="32" t="s">
        <v>670</v>
      </c>
      <c r="O1936" s="32" t="s">
        <v>610</v>
      </c>
      <c r="P1936" s="32" t="s">
        <v>232</v>
      </c>
      <c r="Q1936" s="32" t="s">
        <v>598</v>
      </c>
      <c r="R1936" s="32" t="s">
        <v>236</v>
      </c>
      <c r="S1936" s="37" t="s">
        <v>24</v>
      </c>
      <c r="T1936" s="32">
        <v>6</v>
      </c>
      <c r="U1936" s="33">
        <v>44.721400000000003</v>
      </c>
      <c r="V1936" s="33">
        <v>177.00139999999999</v>
      </c>
      <c r="W1936" s="33">
        <v>648.66669999999999</v>
      </c>
      <c r="X1936" s="33">
        <v>395</v>
      </c>
      <c r="Y1936" s="33">
        <v>604.66669999999999</v>
      </c>
      <c r="Z1936" s="33">
        <v>387</v>
      </c>
      <c r="AA1936" s="33">
        <f>SQRT(((W1936-W1931)^2)+((X1936-X1931)^2))</f>
        <v>230.41701326073994</v>
      </c>
      <c r="AB1936" s="33">
        <f>SQRT(((Y1934-Y1933)^2)+((Z1934-Z1933)^2))</f>
        <v>116.92732785794773</v>
      </c>
      <c r="AC1936" s="33">
        <f>ABS(180-V1936)</f>
        <v>2.9986000000000104</v>
      </c>
      <c r="AD1936" s="33">
        <v>0</v>
      </c>
      <c r="AE1936" s="33">
        <v>0</v>
      </c>
      <c r="AF1936" s="33">
        <v>0</v>
      </c>
      <c r="AG1936" s="23">
        <f>SQRT((W1936-W1934)^2+(X1936-X1934)^2)</f>
        <v>55.731499172371095</v>
      </c>
      <c r="AH1936" s="23">
        <f>SQRT((W1933-W1931)^2+(X1933-X1931)^2)</f>
        <v>51.623637996561229</v>
      </c>
      <c r="AI1936" s="23">
        <f>SQRT(((Y1933-Y1931)^2)+((Z1933-Z1931)^2))</f>
        <v>26.627053911388696</v>
      </c>
      <c r="AJ1936" s="23">
        <f>SQRT(((Y1936-Y1934)^2)+((Z1936-Z1934)^2))</f>
        <v>29.120439557122072</v>
      </c>
    </row>
    <row r="1937" spans="10:36" x14ac:dyDescent="0.25">
      <c r="J1937" s="32"/>
      <c r="K1937" s="32" t="s">
        <v>376</v>
      </c>
      <c r="L1937" s="32">
        <v>1927</v>
      </c>
      <c r="M1937" s="32" t="s">
        <v>608</v>
      </c>
      <c r="N1937" s="32" t="s">
        <v>670</v>
      </c>
      <c r="O1937" s="32" t="s">
        <v>610</v>
      </c>
      <c r="P1937" s="32" t="s">
        <v>232</v>
      </c>
      <c r="Q1937" s="32" t="s">
        <v>598</v>
      </c>
      <c r="R1937" s="32" t="s">
        <v>236</v>
      </c>
      <c r="S1937" s="37" t="s">
        <v>23</v>
      </c>
      <c r="T1937" s="32">
        <v>1</v>
      </c>
      <c r="U1937" s="33">
        <v>45.099899999999998</v>
      </c>
      <c r="V1937" s="33">
        <v>10.700200000000001</v>
      </c>
      <c r="W1937" s="33">
        <v>393.66669999999999</v>
      </c>
      <c r="X1937" s="33">
        <v>327</v>
      </c>
      <c r="Y1937" s="33">
        <v>438.66669999999999</v>
      </c>
      <c r="Z1937" s="33">
        <v>330</v>
      </c>
      <c r="AA1937" s="33" t="s">
        <v>235</v>
      </c>
      <c r="AB1937" s="33" t="s">
        <v>235</v>
      </c>
      <c r="AC1937" s="33">
        <f>V1937</f>
        <v>10.700200000000001</v>
      </c>
      <c r="AD1937" s="33" t="s">
        <v>235</v>
      </c>
      <c r="AE1937" s="33" t="s">
        <v>235</v>
      </c>
      <c r="AF1937" s="33" t="s">
        <v>235</v>
      </c>
      <c r="AG1937" s="33" t="s">
        <v>235</v>
      </c>
      <c r="AH1937" s="33" t="s">
        <v>235</v>
      </c>
      <c r="AI1937" s="33" t="s">
        <v>235</v>
      </c>
      <c r="AJ1937" s="33" t="s">
        <v>235</v>
      </c>
    </row>
    <row r="1938" spans="10:36" x14ac:dyDescent="0.25">
      <c r="J1938" s="32"/>
      <c r="K1938" s="32" t="s">
        <v>376</v>
      </c>
      <c r="L1938" s="32">
        <v>1928</v>
      </c>
      <c r="M1938" s="32" t="s">
        <v>608</v>
      </c>
      <c r="N1938" s="32" t="s">
        <v>670</v>
      </c>
      <c r="O1938" s="32" t="s">
        <v>610</v>
      </c>
      <c r="P1938" s="32" t="s">
        <v>232</v>
      </c>
      <c r="Q1938" s="32" t="s">
        <v>598</v>
      </c>
      <c r="R1938" s="32" t="s">
        <v>236</v>
      </c>
      <c r="S1938" s="37" t="s">
        <v>23</v>
      </c>
      <c r="T1938" s="32">
        <v>2</v>
      </c>
      <c r="U1938" s="33">
        <v>43.863399999999999</v>
      </c>
      <c r="V1938" s="33">
        <v>9.7134999999999998</v>
      </c>
      <c r="W1938" s="33">
        <v>396.66669999999999</v>
      </c>
      <c r="X1938" s="33">
        <v>303</v>
      </c>
      <c r="Y1938" s="33">
        <v>436.66669999999999</v>
      </c>
      <c r="Z1938" s="33">
        <v>321</v>
      </c>
      <c r="AA1938" s="33" t="s">
        <v>235</v>
      </c>
      <c r="AB1938" s="33" t="s">
        <v>235</v>
      </c>
      <c r="AC1938" s="33">
        <f>V1938</f>
        <v>9.7134999999999998</v>
      </c>
      <c r="AD1938" s="33" t="s">
        <v>235</v>
      </c>
      <c r="AE1938" s="33" t="s">
        <v>235</v>
      </c>
      <c r="AF1938" s="33" t="s">
        <v>235</v>
      </c>
      <c r="AG1938" s="33" t="s">
        <v>235</v>
      </c>
      <c r="AH1938" s="33" t="s">
        <v>235</v>
      </c>
      <c r="AI1938" s="33" t="s">
        <v>235</v>
      </c>
      <c r="AJ1938" s="33" t="s">
        <v>235</v>
      </c>
    </row>
    <row r="1939" spans="10:36" x14ac:dyDescent="0.25">
      <c r="J1939" s="32"/>
      <c r="K1939" s="32" t="s">
        <v>376</v>
      </c>
      <c r="L1939" s="32">
        <v>1929</v>
      </c>
      <c r="M1939" s="32" t="s">
        <v>608</v>
      </c>
      <c r="N1939" s="32" t="s">
        <v>670</v>
      </c>
      <c r="O1939" s="32" t="s">
        <v>610</v>
      </c>
      <c r="P1939" s="32" t="s">
        <v>232</v>
      </c>
      <c r="Q1939" s="32" t="s">
        <v>598</v>
      </c>
      <c r="R1939" s="32" t="s">
        <v>236</v>
      </c>
      <c r="S1939" s="37" t="s">
        <v>23</v>
      </c>
      <c r="T1939" s="32">
        <v>3</v>
      </c>
      <c r="U1939" s="33">
        <v>42.801900000000003</v>
      </c>
      <c r="V1939" s="33">
        <v>22.891100000000002</v>
      </c>
      <c r="W1939" s="33">
        <v>413.66669999999999</v>
      </c>
      <c r="X1939" s="33">
        <v>286</v>
      </c>
      <c r="Y1939" s="33">
        <v>447.66669999999999</v>
      </c>
      <c r="Z1939" s="33">
        <v>312</v>
      </c>
      <c r="AA1939" s="33" t="s">
        <v>235</v>
      </c>
      <c r="AB1939" s="33" t="s">
        <v>235</v>
      </c>
      <c r="AC1939" s="33">
        <f>V1939</f>
        <v>22.891100000000002</v>
      </c>
      <c r="AD1939" s="33" t="s">
        <v>235</v>
      </c>
      <c r="AE1939" s="33" t="s">
        <v>235</v>
      </c>
      <c r="AF1939" s="33" t="s">
        <v>235</v>
      </c>
      <c r="AG1939" s="33" t="s">
        <v>235</v>
      </c>
      <c r="AH1939" s="33" t="s">
        <v>235</v>
      </c>
      <c r="AI1939" s="40" t="s">
        <v>235</v>
      </c>
      <c r="AJ1939" s="40" t="s">
        <v>235</v>
      </c>
    </row>
    <row r="1940" spans="10:36" x14ac:dyDescent="0.25">
      <c r="J1940" s="32"/>
      <c r="K1940" s="32" t="s">
        <v>376</v>
      </c>
      <c r="L1940" s="32">
        <v>1930</v>
      </c>
      <c r="M1940" s="32" t="s">
        <v>608</v>
      </c>
      <c r="N1940" s="32" t="s">
        <v>670</v>
      </c>
      <c r="O1940" s="32" t="s">
        <v>610</v>
      </c>
      <c r="P1940" s="32" t="s">
        <v>232</v>
      </c>
      <c r="Q1940" s="32" t="s">
        <v>598</v>
      </c>
      <c r="R1940" s="32" t="s">
        <v>236</v>
      </c>
      <c r="S1940" s="37" t="s">
        <v>24</v>
      </c>
      <c r="T1940" s="32">
        <v>4</v>
      </c>
      <c r="U1940" s="33">
        <v>40.853400000000001</v>
      </c>
      <c r="V1940" s="33">
        <v>143.94479999999999</v>
      </c>
      <c r="W1940" s="33">
        <v>603.66669999999999</v>
      </c>
      <c r="X1940" s="33">
        <v>333</v>
      </c>
      <c r="Y1940" s="33">
        <v>565.66669999999999</v>
      </c>
      <c r="Z1940" s="33">
        <v>348</v>
      </c>
      <c r="AA1940" s="33" t="s">
        <v>235</v>
      </c>
      <c r="AB1940" s="33" t="s">
        <v>235</v>
      </c>
      <c r="AC1940" s="33">
        <f>ABS(180-V1940)</f>
        <v>36.055200000000013</v>
      </c>
      <c r="AD1940" s="33" t="s">
        <v>235</v>
      </c>
      <c r="AE1940" s="33" t="s">
        <v>235</v>
      </c>
      <c r="AF1940" s="33" t="s">
        <v>235</v>
      </c>
      <c r="AG1940" s="33" t="s">
        <v>235</v>
      </c>
      <c r="AH1940" s="33" t="s">
        <v>235</v>
      </c>
      <c r="AI1940" s="40" t="s">
        <v>235</v>
      </c>
      <c r="AJ1940" s="40" t="s">
        <v>235</v>
      </c>
    </row>
    <row r="1941" spans="10:36" x14ac:dyDescent="0.25">
      <c r="J1941" s="32"/>
      <c r="K1941" s="32" t="s">
        <v>376</v>
      </c>
      <c r="L1941" s="32">
        <v>1931</v>
      </c>
      <c r="M1941" s="32" t="s">
        <v>608</v>
      </c>
      <c r="N1941" s="32" t="s">
        <v>670</v>
      </c>
      <c r="O1941" s="32" t="s">
        <v>610</v>
      </c>
      <c r="P1941" s="32" t="s">
        <v>232</v>
      </c>
      <c r="Q1941" s="32" t="s">
        <v>598</v>
      </c>
      <c r="R1941" s="32" t="s">
        <v>236</v>
      </c>
      <c r="S1941" s="37" t="s">
        <v>24</v>
      </c>
      <c r="T1941" s="32">
        <v>5</v>
      </c>
      <c r="U1941" s="33">
        <v>41.436700000000002</v>
      </c>
      <c r="V1941" s="33">
        <v>157.1601</v>
      </c>
      <c r="W1941" s="33">
        <v>613.66669999999999</v>
      </c>
      <c r="X1941" s="33">
        <v>352</v>
      </c>
      <c r="Y1941" s="33">
        <v>572.66669999999999</v>
      </c>
      <c r="Z1941" s="33">
        <v>358</v>
      </c>
      <c r="AA1941" s="33" t="s">
        <v>235</v>
      </c>
      <c r="AB1941" s="33" t="s">
        <v>235</v>
      </c>
      <c r="AC1941" s="33">
        <f>ABS(180-V1941)</f>
        <v>22.8399</v>
      </c>
      <c r="AD1941" s="33" t="s">
        <v>235</v>
      </c>
      <c r="AE1941" s="33" t="s">
        <v>235</v>
      </c>
      <c r="AF1941" s="33" t="s">
        <v>235</v>
      </c>
      <c r="AG1941" s="33" t="s">
        <v>235</v>
      </c>
      <c r="AH1941" s="33" t="s">
        <v>235</v>
      </c>
      <c r="AI1941" s="40" t="s">
        <v>235</v>
      </c>
      <c r="AJ1941" s="40" t="s">
        <v>235</v>
      </c>
    </row>
    <row r="1942" spans="10:36" x14ac:dyDescent="0.25">
      <c r="J1942" s="32"/>
      <c r="K1942" s="32" t="s">
        <v>376</v>
      </c>
      <c r="L1942" s="32">
        <v>1932</v>
      </c>
      <c r="M1942" s="32" t="s">
        <v>608</v>
      </c>
      <c r="N1942" s="32" t="s">
        <v>670</v>
      </c>
      <c r="O1942" s="32" t="s">
        <v>610</v>
      </c>
      <c r="P1942" s="32" t="s">
        <v>232</v>
      </c>
      <c r="Q1942" s="32" t="s">
        <v>598</v>
      </c>
      <c r="R1942" s="32" t="s">
        <v>236</v>
      </c>
      <c r="S1942" s="37" t="s">
        <v>24</v>
      </c>
      <c r="T1942" s="32">
        <v>6</v>
      </c>
      <c r="U1942" s="33">
        <v>43.011600000000001</v>
      </c>
      <c r="V1942" s="33">
        <v>176.92179999999999</v>
      </c>
      <c r="W1942" s="33">
        <v>607.66669999999999</v>
      </c>
      <c r="X1942" s="33">
        <v>377</v>
      </c>
      <c r="Y1942" s="33">
        <v>566.66669999999999</v>
      </c>
      <c r="Z1942" s="33">
        <v>364</v>
      </c>
      <c r="AA1942" s="33">
        <f>SQRT(((W1942-W1937)^2)+((X1942-X1937)^2))</f>
        <v>219.76350925483513</v>
      </c>
      <c r="AB1942" s="33">
        <f>SQRT(((Y1940-Y1939)^2)+((Z1940-Z1939)^2))</f>
        <v>123.36936410632909</v>
      </c>
      <c r="AC1942" s="33">
        <f>ABS(180-V1942)</f>
        <v>3.0782000000000096</v>
      </c>
      <c r="AD1942" s="33">
        <v>0</v>
      </c>
      <c r="AE1942" s="33">
        <v>0</v>
      </c>
      <c r="AF1942" s="33">
        <v>0</v>
      </c>
      <c r="AG1942" s="23">
        <f>SQRT((W1942-W1940)^2+(X1942-X1940)^2)</f>
        <v>44.181444068749045</v>
      </c>
      <c r="AH1942" s="23">
        <f>SQRT((W1939-W1937)^2+(X1939-X1937)^2)</f>
        <v>45.617978911828175</v>
      </c>
      <c r="AI1942" s="23">
        <f>SQRT(((Y1939-Y1937)^2)+((Z1939-Z1937)^2))</f>
        <v>20.124611797498108</v>
      </c>
      <c r="AJ1942" s="23">
        <f>SQRT(((Y1942-Y1940)^2)+((Z1942-Z1940)^2))</f>
        <v>16.031219541881399</v>
      </c>
    </row>
    <row r="1943" spans="10:36" x14ac:dyDescent="0.25">
      <c r="J1943" s="32"/>
      <c r="K1943" s="32" t="s">
        <v>377</v>
      </c>
      <c r="L1943" s="32">
        <v>1933</v>
      </c>
      <c r="M1943" s="32" t="s">
        <v>608</v>
      </c>
      <c r="N1943" s="32" t="s">
        <v>670</v>
      </c>
      <c r="O1943" s="32" t="s">
        <v>610</v>
      </c>
      <c r="P1943" s="32" t="s">
        <v>232</v>
      </c>
      <c r="Q1943" s="32" t="s">
        <v>598</v>
      </c>
      <c r="R1943" s="32" t="s">
        <v>236</v>
      </c>
      <c r="S1943" s="37" t="s">
        <v>23</v>
      </c>
      <c r="T1943" s="32">
        <v>1</v>
      </c>
      <c r="U1943" s="33">
        <v>50.249400000000001</v>
      </c>
      <c r="V1943" s="33">
        <v>0.2394</v>
      </c>
      <c r="W1943" s="33">
        <v>647.66669999999999</v>
      </c>
      <c r="X1943" s="33">
        <v>284</v>
      </c>
      <c r="Y1943" s="33">
        <v>684.66669999999999</v>
      </c>
      <c r="Z1943" s="33">
        <v>318</v>
      </c>
      <c r="AA1943" s="33" t="s">
        <v>235</v>
      </c>
      <c r="AB1943" s="33" t="s">
        <v>235</v>
      </c>
      <c r="AC1943" s="33">
        <f>V1943</f>
        <v>0.2394</v>
      </c>
      <c r="AD1943" s="33" t="s">
        <v>235</v>
      </c>
      <c r="AE1943" s="33" t="s">
        <v>235</v>
      </c>
      <c r="AF1943" s="33" t="s">
        <v>235</v>
      </c>
      <c r="AG1943" s="33" t="s">
        <v>235</v>
      </c>
      <c r="AH1943" s="33" t="s">
        <v>235</v>
      </c>
      <c r="AI1943" s="33" t="s">
        <v>235</v>
      </c>
      <c r="AJ1943" s="33" t="s">
        <v>235</v>
      </c>
    </row>
    <row r="1944" spans="10:36" x14ac:dyDescent="0.25">
      <c r="J1944" s="32"/>
      <c r="K1944" s="32" t="s">
        <v>377</v>
      </c>
      <c r="L1944" s="32">
        <v>1934</v>
      </c>
      <c r="M1944" s="32" t="s">
        <v>608</v>
      </c>
      <c r="N1944" s="32" t="s">
        <v>670</v>
      </c>
      <c r="O1944" s="32" t="s">
        <v>610</v>
      </c>
      <c r="P1944" s="32" t="s">
        <v>232</v>
      </c>
      <c r="Q1944" s="32" t="s">
        <v>598</v>
      </c>
      <c r="R1944" s="32" t="s">
        <v>236</v>
      </c>
      <c r="S1944" s="37" t="s">
        <v>23</v>
      </c>
      <c r="T1944" s="32">
        <v>2</v>
      </c>
      <c r="U1944" s="33">
        <v>57.2014</v>
      </c>
      <c r="V1944" s="33">
        <v>11.1897</v>
      </c>
      <c r="W1944" s="33">
        <v>656.66669999999999</v>
      </c>
      <c r="X1944" s="33">
        <v>262</v>
      </c>
      <c r="Y1944" s="33">
        <v>690.66669999999999</v>
      </c>
      <c r="Z1944" s="33">
        <v>308</v>
      </c>
      <c r="AA1944" s="33" t="s">
        <v>235</v>
      </c>
      <c r="AB1944" s="33" t="s">
        <v>235</v>
      </c>
      <c r="AC1944" s="33">
        <f>V1944</f>
        <v>11.1897</v>
      </c>
      <c r="AD1944" s="33" t="s">
        <v>235</v>
      </c>
      <c r="AE1944" s="33" t="s">
        <v>235</v>
      </c>
      <c r="AF1944" s="33" t="s">
        <v>235</v>
      </c>
      <c r="AG1944" s="33" t="s">
        <v>235</v>
      </c>
      <c r="AH1944" s="33" t="s">
        <v>235</v>
      </c>
      <c r="AI1944" s="33" t="s">
        <v>235</v>
      </c>
      <c r="AJ1944" s="33" t="s">
        <v>235</v>
      </c>
    </row>
    <row r="1945" spans="10:36" x14ac:dyDescent="0.25">
      <c r="J1945" s="32"/>
      <c r="K1945" s="32" t="s">
        <v>377</v>
      </c>
      <c r="L1945" s="32">
        <v>1935</v>
      </c>
      <c r="M1945" s="32" t="s">
        <v>608</v>
      </c>
      <c r="N1945" s="32" t="s">
        <v>670</v>
      </c>
      <c r="O1945" s="32" t="s">
        <v>610</v>
      </c>
      <c r="P1945" s="32" t="s">
        <v>232</v>
      </c>
      <c r="Q1945" s="32" t="s">
        <v>598</v>
      </c>
      <c r="R1945" s="32" t="s">
        <v>236</v>
      </c>
      <c r="S1945" s="37" t="s">
        <v>23</v>
      </c>
      <c r="T1945" s="32">
        <v>3</v>
      </c>
      <c r="U1945" s="33">
        <v>54.561900000000001</v>
      </c>
      <c r="V1945" s="33">
        <v>21.563500000000001</v>
      </c>
      <c r="W1945" s="33">
        <v>684.66669999999999</v>
      </c>
      <c r="X1945" s="33">
        <v>259</v>
      </c>
      <c r="Y1945" s="33">
        <v>708.66669999999999</v>
      </c>
      <c r="Z1945" s="33">
        <v>308</v>
      </c>
      <c r="AA1945" s="33" t="s">
        <v>235</v>
      </c>
      <c r="AB1945" s="33" t="s">
        <v>235</v>
      </c>
      <c r="AC1945" s="33">
        <f>V1945</f>
        <v>21.563500000000001</v>
      </c>
      <c r="AD1945" s="33" t="s">
        <v>235</v>
      </c>
      <c r="AE1945" s="33" t="s">
        <v>235</v>
      </c>
      <c r="AF1945" s="33" t="s">
        <v>235</v>
      </c>
      <c r="AG1945" s="40" t="s">
        <v>235</v>
      </c>
      <c r="AH1945" s="40" t="s">
        <v>235</v>
      </c>
      <c r="AI1945" s="40" t="s">
        <v>235</v>
      </c>
      <c r="AJ1945" s="40" t="s">
        <v>235</v>
      </c>
    </row>
    <row r="1946" spans="10:36" x14ac:dyDescent="0.25">
      <c r="J1946" s="32"/>
      <c r="K1946" s="32" t="s">
        <v>377</v>
      </c>
      <c r="L1946" s="32">
        <v>1936</v>
      </c>
      <c r="M1946" s="32" t="s">
        <v>608</v>
      </c>
      <c r="N1946" s="32" t="s">
        <v>670</v>
      </c>
      <c r="O1946" s="32" t="s">
        <v>610</v>
      </c>
      <c r="P1946" s="32" t="s">
        <v>232</v>
      </c>
      <c r="Q1946" s="32" t="s">
        <v>598</v>
      </c>
      <c r="R1946" s="32" t="s">
        <v>236</v>
      </c>
      <c r="S1946" s="37" t="s">
        <v>24</v>
      </c>
      <c r="T1946" s="32">
        <v>4</v>
      </c>
      <c r="U1946" s="33">
        <v>53.1601</v>
      </c>
      <c r="V1946" s="33">
        <v>154.04839999999999</v>
      </c>
      <c r="W1946" s="33">
        <v>848.66669999999999</v>
      </c>
      <c r="X1946" s="33">
        <v>403</v>
      </c>
      <c r="Y1946" s="33">
        <v>797.66669999999999</v>
      </c>
      <c r="Z1946" s="33">
        <v>388</v>
      </c>
      <c r="AA1946" s="33" t="s">
        <v>235</v>
      </c>
      <c r="AB1946" s="33" t="s">
        <v>235</v>
      </c>
      <c r="AC1946" s="33">
        <f>ABS(180-V1946)</f>
        <v>25.951600000000013</v>
      </c>
      <c r="AD1946" s="33" t="s">
        <v>235</v>
      </c>
      <c r="AE1946" s="33" t="s">
        <v>235</v>
      </c>
      <c r="AF1946" s="33" t="s">
        <v>235</v>
      </c>
      <c r="AG1946" s="40" t="s">
        <v>235</v>
      </c>
      <c r="AH1946" s="40" t="s">
        <v>235</v>
      </c>
      <c r="AI1946" s="40" t="s">
        <v>235</v>
      </c>
      <c r="AJ1946" s="40" t="s">
        <v>235</v>
      </c>
    </row>
    <row r="1947" spans="10:36" x14ac:dyDescent="0.25">
      <c r="J1947" s="32"/>
      <c r="K1947" s="32" t="s">
        <v>377</v>
      </c>
      <c r="L1947" s="32">
        <v>1937</v>
      </c>
      <c r="M1947" s="32" t="s">
        <v>608</v>
      </c>
      <c r="N1947" s="32" t="s">
        <v>670</v>
      </c>
      <c r="O1947" s="32" t="s">
        <v>610</v>
      </c>
      <c r="P1947" s="32" t="s">
        <v>232</v>
      </c>
      <c r="Q1947" s="32" t="s">
        <v>598</v>
      </c>
      <c r="R1947" s="32" t="s">
        <v>236</v>
      </c>
      <c r="S1947" s="37" t="s">
        <v>24</v>
      </c>
      <c r="T1947" s="32">
        <v>5</v>
      </c>
      <c r="U1947" s="33">
        <v>54.561900000000001</v>
      </c>
      <c r="V1947" s="33">
        <v>163.7543</v>
      </c>
      <c r="W1947" s="33">
        <v>849.66669999999999</v>
      </c>
      <c r="X1947" s="33">
        <v>430</v>
      </c>
      <c r="Y1947" s="33">
        <v>800.66669999999999</v>
      </c>
      <c r="Z1947" s="33">
        <v>406</v>
      </c>
      <c r="AA1947" s="33" t="s">
        <v>235</v>
      </c>
      <c r="AB1947" s="33" t="s">
        <v>235</v>
      </c>
      <c r="AC1947" s="33">
        <f>ABS(180-V1947)</f>
        <v>16.245699999999999</v>
      </c>
      <c r="AD1947" s="33" t="s">
        <v>235</v>
      </c>
      <c r="AE1947" s="33" t="s">
        <v>235</v>
      </c>
      <c r="AF1947" s="33" t="s">
        <v>235</v>
      </c>
      <c r="AG1947" s="40" t="s">
        <v>235</v>
      </c>
      <c r="AH1947" s="40" t="s">
        <v>235</v>
      </c>
      <c r="AI1947" s="40" t="s">
        <v>235</v>
      </c>
      <c r="AJ1947" s="40" t="s">
        <v>235</v>
      </c>
    </row>
    <row r="1948" spans="10:36" x14ac:dyDescent="0.25">
      <c r="J1948" s="32"/>
      <c r="K1948" s="32" t="s">
        <v>377</v>
      </c>
      <c r="L1948" s="32">
        <v>1938</v>
      </c>
      <c r="M1948" s="32" t="s">
        <v>608</v>
      </c>
      <c r="N1948" s="32" t="s">
        <v>670</v>
      </c>
      <c r="O1948" s="32" t="s">
        <v>610</v>
      </c>
      <c r="P1948" s="32" t="s">
        <v>232</v>
      </c>
      <c r="Q1948" s="32" t="s">
        <v>598</v>
      </c>
      <c r="R1948" s="32" t="s">
        <v>236</v>
      </c>
      <c r="S1948" s="37" t="s">
        <v>24</v>
      </c>
      <c r="T1948" s="32">
        <v>6</v>
      </c>
      <c r="U1948" s="33">
        <v>50.249400000000001</v>
      </c>
      <c r="V1948" s="33">
        <v>179.76060000000001</v>
      </c>
      <c r="W1948" s="33">
        <v>827.66669999999999</v>
      </c>
      <c r="X1948" s="33">
        <v>444</v>
      </c>
      <c r="Y1948" s="33">
        <v>790.66669999999999</v>
      </c>
      <c r="Z1948" s="33">
        <v>410</v>
      </c>
      <c r="AA1948" s="33">
        <f>SQRT(((W1948-W1943)^2)+((X1948-X1943)^2))</f>
        <v>240.8318915758459</v>
      </c>
      <c r="AB1948" s="33">
        <f>SQRT(((Y1946-Y1945)^2)+((Z1946-Z1945)^2))</f>
        <v>119.67038062946069</v>
      </c>
      <c r="AC1948" s="33">
        <f>ABS(180-V1948)</f>
        <v>0.23939999999998918</v>
      </c>
      <c r="AD1948" s="33">
        <v>0</v>
      </c>
      <c r="AE1948" s="33">
        <v>0</v>
      </c>
      <c r="AF1948" s="33">
        <v>0</v>
      </c>
      <c r="AG1948" s="23">
        <f>SQRT((W1948-W1946)^2+(X1948-X1946)^2)</f>
        <v>46.065171225124082</v>
      </c>
      <c r="AH1948" s="23">
        <f>SQRT((W1945-W1943)^2+(X1945-X1943)^2)</f>
        <v>44.654227123532216</v>
      </c>
      <c r="AI1948" s="23">
        <f>SQRT(((Y1945-Y1943)^2)+((Z1945-Z1943)^2))</f>
        <v>26</v>
      </c>
      <c r="AJ1948" s="23">
        <f>SQRT(((Y1948-Y1946)^2)+((Z1948-Z1946)^2))</f>
        <v>23.086792761230392</v>
      </c>
    </row>
    <row r="1949" spans="10:36" x14ac:dyDescent="0.25">
      <c r="J1949" s="32"/>
      <c r="K1949" s="32" t="s">
        <v>378</v>
      </c>
      <c r="L1949" s="32">
        <v>1939</v>
      </c>
      <c r="M1949" s="32" t="s">
        <v>608</v>
      </c>
      <c r="N1949" s="32" t="s">
        <v>670</v>
      </c>
      <c r="O1949" s="32" t="s">
        <v>610</v>
      </c>
      <c r="P1949" s="32" t="s">
        <v>232</v>
      </c>
      <c r="Q1949" s="32" t="s">
        <v>598</v>
      </c>
      <c r="R1949" s="32" t="s">
        <v>236</v>
      </c>
      <c r="S1949" s="37" t="s">
        <v>23</v>
      </c>
      <c r="T1949" s="32">
        <v>1</v>
      </c>
      <c r="U1949" s="33">
        <v>46.6905</v>
      </c>
      <c r="V1949" s="33">
        <v>1.9286000000000001</v>
      </c>
      <c r="W1949" s="33">
        <v>442.66669999999999</v>
      </c>
      <c r="X1949" s="33">
        <v>300</v>
      </c>
      <c r="Y1949" s="33">
        <v>488.66669999999999</v>
      </c>
      <c r="Z1949" s="33">
        <v>308</v>
      </c>
      <c r="AA1949" s="33" t="s">
        <v>235</v>
      </c>
      <c r="AB1949" s="33" t="s">
        <v>235</v>
      </c>
      <c r="AC1949" s="33">
        <f>V1949</f>
        <v>1.9286000000000001</v>
      </c>
      <c r="AD1949" s="33" t="s">
        <v>235</v>
      </c>
      <c r="AE1949" s="33" t="s">
        <v>235</v>
      </c>
      <c r="AF1949" s="33" t="s">
        <v>235</v>
      </c>
      <c r="AG1949" s="33" t="s">
        <v>235</v>
      </c>
      <c r="AH1949" s="33" t="s">
        <v>235</v>
      </c>
      <c r="AI1949" s="33" t="s">
        <v>235</v>
      </c>
      <c r="AJ1949" s="33" t="s">
        <v>235</v>
      </c>
    </row>
    <row r="1950" spans="10:36" x14ac:dyDescent="0.25">
      <c r="J1950" s="32"/>
      <c r="K1950" s="32" t="s">
        <v>378</v>
      </c>
      <c r="L1950" s="32">
        <v>1940</v>
      </c>
      <c r="M1950" s="32" t="s">
        <v>608</v>
      </c>
      <c r="N1950" s="32" t="s">
        <v>670</v>
      </c>
      <c r="O1950" s="32" t="s">
        <v>610</v>
      </c>
      <c r="P1950" s="32" t="s">
        <v>232</v>
      </c>
      <c r="Q1950" s="32" t="s">
        <v>598</v>
      </c>
      <c r="R1950" s="32" t="s">
        <v>236</v>
      </c>
      <c r="S1950" s="37" t="s">
        <v>23</v>
      </c>
      <c r="T1950" s="32">
        <v>2</v>
      </c>
      <c r="U1950" s="33">
        <v>53.534999999999997</v>
      </c>
      <c r="V1950" s="33">
        <v>24.862300000000001</v>
      </c>
      <c r="W1950" s="33">
        <v>443.66669999999999</v>
      </c>
      <c r="X1950" s="33">
        <v>269</v>
      </c>
      <c r="Y1950" s="33">
        <v>488.66669999999999</v>
      </c>
      <c r="Z1950" s="33">
        <v>298</v>
      </c>
      <c r="AA1950" s="33" t="s">
        <v>235</v>
      </c>
      <c r="AB1950" s="33" t="s">
        <v>235</v>
      </c>
      <c r="AC1950" s="33">
        <f>V1950</f>
        <v>24.862300000000001</v>
      </c>
      <c r="AD1950" s="33" t="s">
        <v>235</v>
      </c>
      <c r="AE1950" s="33" t="s">
        <v>235</v>
      </c>
      <c r="AF1950" s="33" t="s">
        <v>235</v>
      </c>
      <c r="AG1950" s="33" t="s">
        <v>235</v>
      </c>
      <c r="AH1950" s="33" t="s">
        <v>235</v>
      </c>
      <c r="AI1950" s="33" t="s">
        <v>235</v>
      </c>
      <c r="AJ1950" s="33" t="s">
        <v>235</v>
      </c>
    </row>
    <row r="1951" spans="10:36" x14ac:dyDescent="0.25">
      <c r="J1951" s="32"/>
      <c r="K1951" s="32" t="s">
        <v>378</v>
      </c>
      <c r="L1951" s="32">
        <v>1941</v>
      </c>
      <c r="M1951" s="32" t="s">
        <v>608</v>
      </c>
      <c r="N1951" s="32" t="s">
        <v>670</v>
      </c>
      <c r="O1951" s="32" t="s">
        <v>610</v>
      </c>
      <c r="P1951" s="32" t="s">
        <v>232</v>
      </c>
      <c r="Q1951" s="32" t="s">
        <v>598</v>
      </c>
      <c r="R1951" s="32" t="s">
        <v>236</v>
      </c>
      <c r="S1951" s="37" t="s">
        <v>23</v>
      </c>
      <c r="T1951" s="32">
        <v>3</v>
      </c>
      <c r="U1951" s="33">
        <v>48.104100000000003</v>
      </c>
      <c r="V1951" s="33">
        <v>35.378100000000003</v>
      </c>
      <c r="W1951" s="33">
        <v>466.66669999999999</v>
      </c>
      <c r="X1951" s="33">
        <v>254</v>
      </c>
      <c r="Y1951" s="33">
        <v>501.66669999999999</v>
      </c>
      <c r="Z1951" s="33">
        <v>287</v>
      </c>
      <c r="AA1951" s="33" t="s">
        <v>235</v>
      </c>
      <c r="AB1951" s="33" t="s">
        <v>235</v>
      </c>
      <c r="AC1951" s="33">
        <f>V1951</f>
        <v>35.378100000000003</v>
      </c>
      <c r="AD1951" s="33" t="s">
        <v>235</v>
      </c>
      <c r="AE1951" s="33" t="s">
        <v>235</v>
      </c>
      <c r="AF1951" s="33" t="s">
        <v>235</v>
      </c>
      <c r="AG1951" s="33" t="s">
        <v>235</v>
      </c>
      <c r="AH1951" s="33" t="s">
        <v>235</v>
      </c>
      <c r="AI1951" s="40" t="s">
        <v>235</v>
      </c>
      <c r="AJ1951" s="40" t="s">
        <v>235</v>
      </c>
    </row>
    <row r="1952" spans="10:36" x14ac:dyDescent="0.25">
      <c r="J1952" s="32"/>
      <c r="K1952" s="32" t="s">
        <v>378</v>
      </c>
      <c r="L1952" s="32">
        <v>1942</v>
      </c>
      <c r="M1952" s="32" t="s">
        <v>608</v>
      </c>
      <c r="N1952" s="32" t="s">
        <v>670</v>
      </c>
      <c r="O1952" s="32" t="s">
        <v>610</v>
      </c>
      <c r="P1952" s="32" t="s">
        <v>232</v>
      </c>
      <c r="Q1952" s="32" t="s">
        <v>598</v>
      </c>
      <c r="R1952" s="32" t="s">
        <v>236</v>
      </c>
      <c r="S1952" s="37" t="s">
        <v>24</v>
      </c>
      <c r="T1952" s="32">
        <v>4</v>
      </c>
      <c r="U1952" s="33">
        <v>49.3964</v>
      </c>
      <c r="V1952" s="33">
        <v>140.30330000000001</v>
      </c>
      <c r="W1952" s="33">
        <v>656.66669999999999</v>
      </c>
      <c r="X1952" s="33">
        <v>277</v>
      </c>
      <c r="Y1952" s="33">
        <v>614.66669999999999</v>
      </c>
      <c r="Z1952" s="33">
        <v>303</v>
      </c>
      <c r="AA1952" s="33" t="s">
        <v>235</v>
      </c>
      <c r="AB1952" s="33" t="s">
        <v>235</v>
      </c>
      <c r="AC1952" s="33">
        <f>ABS(180-V1952)</f>
        <v>39.696699999999993</v>
      </c>
      <c r="AD1952" s="33" t="s">
        <v>235</v>
      </c>
      <c r="AE1952" s="33" t="s">
        <v>235</v>
      </c>
      <c r="AF1952" s="33" t="s">
        <v>235</v>
      </c>
      <c r="AG1952" s="33" t="s">
        <v>235</v>
      </c>
      <c r="AH1952" s="33" t="s">
        <v>235</v>
      </c>
      <c r="AI1952" s="40" t="s">
        <v>235</v>
      </c>
      <c r="AJ1952" s="40" t="s">
        <v>235</v>
      </c>
    </row>
    <row r="1953" spans="10:36" x14ac:dyDescent="0.25">
      <c r="J1953" s="32"/>
      <c r="K1953" s="32" t="s">
        <v>378</v>
      </c>
      <c r="L1953" s="32">
        <v>1943</v>
      </c>
      <c r="M1953" s="32" t="s">
        <v>608</v>
      </c>
      <c r="N1953" s="32" t="s">
        <v>670</v>
      </c>
      <c r="O1953" s="32" t="s">
        <v>610</v>
      </c>
      <c r="P1953" s="32" t="s">
        <v>232</v>
      </c>
      <c r="Q1953" s="32" t="s">
        <v>598</v>
      </c>
      <c r="R1953" s="32" t="s">
        <v>236</v>
      </c>
      <c r="S1953" s="37" t="s">
        <v>24</v>
      </c>
      <c r="T1953" s="32">
        <v>5</v>
      </c>
      <c r="U1953" s="33">
        <v>51.865200000000002</v>
      </c>
      <c r="V1953" s="33">
        <v>152.92920000000001</v>
      </c>
      <c r="W1953" s="33">
        <v>673.66669999999999</v>
      </c>
      <c r="X1953" s="33">
        <v>298</v>
      </c>
      <c r="Y1953" s="33">
        <v>624.66669999999999</v>
      </c>
      <c r="Z1953" s="33">
        <v>315</v>
      </c>
      <c r="AA1953" s="33" t="s">
        <v>235</v>
      </c>
      <c r="AB1953" s="33" t="s">
        <v>235</v>
      </c>
      <c r="AC1953" s="33">
        <f>ABS(180-V1953)</f>
        <v>27.070799999999991</v>
      </c>
      <c r="AD1953" s="33" t="s">
        <v>235</v>
      </c>
      <c r="AE1953" s="33" t="s">
        <v>235</v>
      </c>
      <c r="AF1953" s="33" t="s">
        <v>235</v>
      </c>
      <c r="AG1953" s="33" t="s">
        <v>235</v>
      </c>
      <c r="AH1953" s="33" t="s">
        <v>235</v>
      </c>
      <c r="AI1953" s="40" t="s">
        <v>235</v>
      </c>
      <c r="AJ1953" s="40" t="s">
        <v>235</v>
      </c>
    </row>
    <row r="1954" spans="10:36" x14ac:dyDescent="0.25">
      <c r="J1954" s="32"/>
      <c r="K1954" s="32" t="s">
        <v>378</v>
      </c>
      <c r="L1954" s="32">
        <v>1944</v>
      </c>
      <c r="M1954" s="32" t="s">
        <v>608</v>
      </c>
      <c r="N1954" s="32" t="s">
        <v>670</v>
      </c>
      <c r="O1954" s="32" t="s">
        <v>610</v>
      </c>
      <c r="P1954" s="32" t="s">
        <v>232</v>
      </c>
      <c r="Q1954" s="32" t="s">
        <v>598</v>
      </c>
      <c r="R1954" s="32" t="s">
        <v>236</v>
      </c>
      <c r="S1954" s="37" t="s">
        <v>24</v>
      </c>
      <c r="T1954" s="32">
        <v>6</v>
      </c>
      <c r="U1954" s="33">
        <v>46.1736</v>
      </c>
      <c r="V1954" s="33">
        <v>177.0326</v>
      </c>
      <c r="W1954" s="33">
        <v>669.66669999999999</v>
      </c>
      <c r="X1954" s="33">
        <v>330</v>
      </c>
      <c r="Y1954" s="33">
        <v>623.66669999999999</v>
      </c>
      <c r="Z1954" s="33">
        <v>326</v>
      </c>
      <c r="AA1954" s="33">
        <f>SQRT(((W1954-W1949)^2)+((X1954-X1949)^2))</f>
        <v>228.97379762758882</v>
      </c>
      <c r="AB1954" s="33">
        <f>SQRT(((Y1952-Y1951)^2)+((Z1952-Z1951)^2))</f>
        <v>114.12712210513327</v>
      </c>
      <c r="AC1954" s="33">
        <f>ABS(180-V1954)</f>
        <v>2.9673999999999978</v>
      </c>
      <c r="AD1954" s="33">
        <v>0</v>
      </c>
      <c r="AE1954" s="33">
        <v>0</v>
      </c>
      <c r="AF1954" s="33">
        <v>0</v>
      </c>
      <c r="AG1954" s="23">
        <f>SQRT((W1954-W1952)^2+(X1954-X1952)^2)</f>
        <v>54.571054598569013</v>
      </c>
      <c r="AH1954" s="23">
        <f>SQRT((W1951-W1949)^2+(X1951-X1949)^2)</f>
        <v>51.884487084291386</v>
      </c>
      <c r="AI1954" s="23">
        <f>SQRT(((Y1951-Y1949)^2)+((Z1951-Z1949)^2))</f>
        <v>24.698178070456937</v>
      </c>
      <c r="AJ1954" s="23">
        <f>SQRT(((Y1954-Y1952)^2)+((Z1954-Z1952)^2))</f>
        <v>24.698178070456937</v>
      </c>
    </row>
    <row r="1955" spans="10:36" x14ac:dyDescent="0.25">
      <c r="J1955" s="32"/>
      <c r="K1955" s="32" t="s">
        <v>379</v>
      </c>
      <c r="L1955" s="32">
        <v>1945</v>
      </c>
      <c r="M1955" s="32" t="s">
        <v>608</v>
      </c>
      <c r="N1955" s="32" t="s">
        <v>670</v>
      </c>
      <c r="O1955" s="32" t="s">
        <v>610</v>
      </c>
      <c r="P1955" s="32" t="s">
        <v>232</v>
      </c>
      <c r="Q1955" s="32" t="s">
        <v>598</v>
      </c>
      <c r="R1955" s="32" t="s">
        <v>236</v>
      </c>
      <c r="S1955" s="37" t="s">
        <v>23</v>
      </c>
      <c r="T1955" s="32">
        <v>1</v>
      </c>
      <c r="U1955" s="33">
        <v>51.009799999999998</v>
      </c>
      <c r="V1955" s="33">
        <v>1.6760000000000001E-2</v>
      </c>
      <c r="W1955" s="33">
        <v>394.66669999999999</v>
      </c>
      <c r="X1955" s="33">
        <v>316</v>
      </c>
      <c r="Y1955" s="33">
        <v>445.66669999999999</v>
      </c>
      <c r="Z1955" s="33">
        <v>317</v>
      </c>
      <c r="AA1955" s="33" t="s">
        <v>235</v>
      </c>
      <c r="AB1955" s="33" t="s">
        <v>235</v>
      </c>
      <c r="AC1955" s="33">
        <f>V1955</f>
        <v>1.6760000000000001E-2</v>
      </c>
      <c r="AD1955" s="33" t="s">
        <v>235</v>
      </c>
      <c r="AE1955" s="33" t="s">
        <v>235</v>
      </c>
      <c r="AF1955" s="33" t="s">
        <v>235</v>
      </c>
      <c r="AG1955" s="33" t="s">
        <v>235</v>
      </c>
      <c r="AH1955" s="33" t="s">
        <v>235</v>
      </c>
      <c r="AI1955" s="33" t="s">
        <v>235</v>
      </c>
      <c r="AJ1955" s="33" t="s">
        <v>235</v>
      </c>
    </row>
    <row r="1956" spans="10:36" x14ac:dyDescent="0.25">
      <c r="J1956" s="32"/>
      <c r="K1956" s="32" t="s">
        <v>379</v>
      </c>
      <c r="L1956" s="32">
        <v>1946</v>
      </c>
      <c r="M1956" s="32" t="s">
        <v>608</v>
      </c>
      <c r="N1956" s="32" t="s">
        <v>670</v>
      </c>
      <c r="O1956" s="32" t="s">
        <v>610</v>
      </c>
      <c r="P1956" s="32" t="s">
        <v>232</v>
      </c>
      <c r="Q1956" s="32" t="s">
        <v>598</v>
      </c>
      <c r="R1956" s="32" t="s">
        <v>236</v>
      </c>
      <c r="S1956" s="37" t="s">
        <v>23</v>
      </c>
      <c r="T1956" s="32">
        <v>2</v>
      </c>
      <c r="U1956" s="33">
        <v>55.973199999999999</v>
      </c>
      <c r="V1956" s="33">
        <v>17.618600000000001</v>
      </c>
      <c r="W1956" s="33">
        <v>391.66669999999999</v>
      </c>
      <c r="X1956" s="33">
        <v>285</v>
      </c>
      <c r="Y1956" s="33">
        <v>444.66669999999999</v>
      </c>
      <c r="Z1956" s="33">
        <v>303</v>
      </c>
      <c r="AA1956" s="33" t="s">
        <v>235</v>
      </c>
      <c r="AB1956" s="33" t="s">
        <v>235</v>
      </c>
      <c r="AC1956" s="33">
        <f>V1956</f>
        <v>17.618600000000001</v>
      </c>
      <c r="AD1956" s="33" t="s">
        <v>235</v>
      </c>
      <c r="AE1956" s="33" t="s">
        <v>235</v>
      </c>
      <c r="AF1956" s="33" t="s">
        <v>235</v>
      </c>
      <c r="AG1956" s="33" t="s">
        <v>235</v>
      </c>
      <c r="AH1956" s="33" t="s">
        <v>235</v>
      </c>
      <c r="AI1956" s="33" t="s">
        <v>235</v>
      </c>
      <c r="AJ1956" s="33" t="s">
        <v>235</v>
      </c>
    </row>
    <row r="1957" spans="10:36" x14ac:dyDescent="0.25">
      <c r="J1957" s="32"/>
      <c r="K1957" s="32" t="s">
        <v>379</v>
      </c>
      <c r="L1957" s="32">
        <v>1947</v>
      </c>
      <c r="M1957" s="32" t="s">
        <v>608</v>
      </c>
      <c r="N1957" s="32" t="s">
        <v>670</v>
      </c>
      <c r="O1957" s="32" t="s">
        <v>610</v>
      </c>
      <c r="P1957" s="32" t="s">
        <v>232</v>
      </c>
      <c r="Q1957" s="32" t="s">
        <v>598</v>
      </c>
      <c r="R1957" s="32" t="s">
        <v>236</v>
      </c>
      <c r="S1957" s="37" t="s">
        <v>23</v>
      </c>
      <c r="T1957" s="32">
        <v>3</v>
      </c>
      <c r="U1957" s="33">
        <v>52.153599999999997</v>
      </c>
      <c r="V1957" s="33">
        <v>31.331099999999999</v>
      </c>
      <c r="W1957" s="33">
        <v>414.66669999999999</v>
      </c>
      <c r="X1957" s="33">
        <v>259</v>
      </c>
      <c r="Y1957" s="33">
        <v>458.66669999999999</v>
      </c>
      <c r="Z1957" s="33">
        <v>287</v>
      </c>
      <c r="AA1957" s="33" t="s">
        <v>235</v>
      </c>
      <c r="AB1957" s="33" t="s">
        <v>235</v>
      </c>
      <c r="AC1957" s="33">
        <f>V1957</f>
        <v>31.331099999999999</v>
      </c>
      <c r="AD1957" s="33" t="s">
        <v>235</v>
      </c>
      <c r="AE1957" s="33" t="s">
        <v>235</v>
      </c>
      <c r="AF1957" s="33" t="s">
        <v>235</v>
      </c>
      <c r="AG1957" s="40" t="s">
        <v>235</v>
      </c>
      <c r="AH1957" s="40" t="s">
        <v>235</v>
      </c>
      <c r="AI1957" s="40" t="s">
        <v>235</v>
      </c>
      <c r="AJ1957" s="40" t="s">
        <v>235</v>
      </c>
    </row>
    <row r="1958" spans="10:36" x14ac:dyDescent="0.25">
      <c r="J1958" s="32"/>
      <c r="K1958" s="32" t="s">
        <v>379</v>
      </c>
      <c r="L1958" s="32">
        <v>1948</v>
      </c>
      <c r="M1958" s="32" t="s">
        <v>608</v>
      </c>
      <c r="N1958" s="32" t="s">
        <v>670</v>
      </c>
      <c r="O1958" s="32" t="s">
        <v>610</v>
      </c>
      <c r="P1958" s="32" t="s">
        <v>232</v>
      </c>
      <c r="Q1958" s="32" t="s">
        <v>598</v>
      </c>
      <c r="R1958" s="32" t="s">
        <v>236</v>
      </c>
      <c r="S1958" s="37" t="s">
        <v>24</v>
      </c>
      <c r="T1958" s="32">
        <v>4</v>
      </c>
      <c r="U1958" s="33">
        <v>46.861499999999999</v>
      </c>
      <c r="V1958" s="33">
        <v>139.05439999999999</v>
      </c>
      <c r="W1958" s="33">
        <v>613.66669999999999</v>
      </c>
      <c r="X1958" s="33">
        <v>263</v>
      </c>
      <c r="Y1958" s="33">
        <v>577.66669999999999</v>
      </c>
      <c r="Z1958" s="33">
        <v>293</v>
      </c>
      <c r="AA1958" s="33" t="s">
        <v>235</v>
      </c>
      <c r="AB1958" s="33" t="s">
        <v>235</v>
      </c>
      <c r="AC1958" s="33">
        <f>ABS(180-V1958)</f>
        <v>40.945600000000013</v>
      </c>
      <c r="AD1958" s="33" t="s">
        <v>235</v>
      </c>
      <c r="AE1958" s="33" t="s">
        <v>235</v>
      </c>
      <c r="AF1958" s="33" t="s">
        <v>235</v>
      </c>
      <c r="AG1958" s="40" t="s">
        <v>235</v>
      </c>
      <c r="AH1958" s="40" t="s">
        <v>235</v>
      </c>
      <c r="AI1958" s="40" t="s">
        <v>235</v>
      </c>
      <c r="AJ1958" s="40" t="s">
        <v>235</v>
      </c>
    </row>
    <row r="1959" spans="10:36" x14ac:dyDescent="0.25">
      <c r="J1959" s="32"/>
      <c r="K1959" s="32" t="s">
        <v>379</v>
      </c>
      <c r="L1959" s="32">
        <v>1949</v>
      </c>
      <c r="M1959" s="32" t="s">
        <v>608</v>
      </c>
      <c r="N1959" s="32" t="s">
        <v>670</v>
      </c>
      <c r="O1959" s="32" t="s">
        <v>610</v>
      </c>
      <c r="P1959" s="32" t="s">
        <v>232</v>
      </c>
      <c r="Q1959" s="32" t="s">
        <v>598</v>
      </c>
      <c r="R1959" s="32" t="s">
        <v>236</v>
      </c>
      <c r="S1959" s="37" t="s">
        <v>24</v>
      </c>
      <c r="T1959" s="32">
        <v>5</v>
      </c>
      <c r="U1959" s="33">
        <v>54.083300000000001</v>
      </c>
      <c r="V1959" s="33">
        <v>159.41990000000001</v>
      </c>
      <c r="W1959" s="33">
        <v>644.66669999999999</v>
      </c>
      <c r="X1959" s="33">
        <v>288</v>
      </c>
      <c r="Y1959" s="33">
        <v>593.66669999999999</v>
      </c>
      <c r="Z1959" s="33">
        <v>306</v>
      </c>
      <c r="AA1959" s="33" t="s">
        <v>235</v>
      </c>
      <c r="AB1959" s="33" t="s">
        <v>235</v>
      </c>
      <c r="AC1959" s="33">
        <f>ABS(180-V1959)</f>
        <v>20.580099999999987</v>
      </c>
      <c r="AD1959" s="33" t="s">
        <v>235</v>
      </c>
      <c r="AE1959" s="33" t="s">
        <v>235</v>
      </c>
      <c r="AF1959" s="33" t="s">
        <v>235</v>
      </c>
      <c r="AG1959" s="40" t="s">
        <v>235</v>
      </c>
      <c r="AH1959" s="40" t="s">
        <v>235</v>
      </c>
      <c r="AI1959" s="40" t="s">
        <v>235</v>
      </c>
      <c r="AJ1959" s="40" t="s">
        <v>235</v>
      </c>
    </row>
    <row r="1960" spans="10:36" x14ac:dyDescent="0.25">
      <c r="J1960" s="32"/>
      <c r="K1960" s="32" t="s">
        <v>379</v>
      </c>
      <c r="L1960" s="32">
        <v>1950</v>
      </c>
      <c r="M1960" s="32" t="s">
        <v>608</v>
      </c>
      <c r="N1960" s="32" t="s">
        <v>670</v>
      </c>
      <c r="O1960" s="32" t="s">
        <v>610</v>
      </c>
      <c r="P1960" s="32" t="s">
        <v>232</v>
      </c>
      <c r="Q1960" s="32" t="s">
        <v>598</v>
      </c>
      <c r="R1960" s="32" t="s">
        <v>236</v>
      </c>
      <c r="S1960" s="37" t="s">
        <v>24</v>
      </c>
      <c r="T1960" s="32">
        <v>6</v>
      </c>
      <c r="U1960" s="33">
        <v>52</v>
      </c>
      <c r="V1960" s="33">
        <v>178.85990000000001</v>
      </c>
      <c r="W1960" s="33">
        <v>641.66669999999999</v>
      </c>
      <c r="X1960" s="33">
        <v>319</v>
      </c>
      <c r="Y1960" s="33">
        <v>589.66669999999999</v>
      </c>
      <c r="Z1960" s="33">
        <v>319</v>
      </c>
      <c r="AA1960" s="33">
        <f>SQRT(((W1960-W1955)^2)+((X1960-X1955)^2))</f>
        <v>247.01821795163207</v>
      </c>
      <c r="AB1960" s="33">
        <f>SQRT(((Y1958-Y1957)^2)+((Z1958-Z1957)^2))</f>
        <v>119.15116449284078</v>
      </c>
      <c r="AC1960" s="33">
        <f>ABS(180-V1960)</f>
        <v>1.1400999999999897</v>
      </c>
      <c r="AD1960" s="33">
        <v>0</v>
      </c>
      <c r="AE1960" s="33">
        <v>0</v>
      </c>
      <c r="AF1960" s="33">
        <v>0</v>
      </c>
      <c r="AG1960" s="23">
        <f>SQRT((W1960-W1958)^2+(X1960-X1958)^2)</f>
        <v>62.609903369994115</v>
      </c>
      <c r="AH1960" s="23">
        <f>SQRT((W1957-W1955)^2+(X1957-X1955)^2)</f>
        <v>60.406953242155822</v>
      </c>
      <c r="AI1960" s="23">
        <f>SQRT(((Y1957-Y1955)^2)+((Z1957-Z1955)^2))</f>
        <v>32.695565448543633</v>
      </c>
      <c r="AJ1960" s="23">
        <f>SQRT(((Y1960-Y1958)^2)+((Z1960-Z1958)^2))</f>
        <v>28.635642126552707</v>
      </c>
    </row>
    <row r="1961" spans="10:36" x14ac:dyDescent="0.25">
      <c r="J1961" s="32"/>
      <c r="K1961" s="32" t="s">
        <v>380</v>
      </c>
      <c r="L1961" s="32">
        <v>1951</v>
      </c>
      <c r="M1961" s="32" t="s">
        <v>608</v>
      </c>
      <c r="N1961" s="32" t="s">
        <v>670</v>
      </c>
      <c r="O1961" s="32" t="s">
        <v>610</v>
      </c>
      <c r="P1961" s="32" t="s">
        <v>232</v>
      </c>
      <c r="Q1961" s="32" t="s">
        <v>598</v>
      </c>
      <c r="R1961" s="32" t="s">
        <v>236</v>
      </c>
      <c r="S1961" s="37" t="s">
        <v>23</v>
      </c>
      <c r="T1961" s="32">
        <v>1</v>
      </c>
      <c r="U1961" s="33">
        <v>48.3735</v>
      </c>
      <c r="V1961" s="33">
        <v>5.5553999999999997</v>
      </c>
      <c r="W1961" s="33">
        <v>341.66669999999999</v>
      </c>
      <c r="X1961" s="33">
        <v>321</v>
      </c>
      <c r="Y1961" s="33">
        <v>383.66669999999999</v>
      </c>
      <c r="Z1961" s="33">
        <v>297</v>
      </c>
      <c r="AA1961" s="33" t="s">
        <v>235</v>
      </c>
      <c r="AB1961" s="33" t="s">
        <v>235</v>
      </c>
      <c r="AC1961" s="33">
        <f>V1961</f>
        <v>5.5553999999999997</v>
      </c>
      <c r="AD1961" s="33" t="s">
        <v>235</v>
      </c>
      <c r="AE1961" s="33" t="s">
        <v>235</v>
      </c>
      <c r="AF1961" s="33" t="s">
        <v>235</v>
      </c>
      <c r="AG1961" s="33" t="s">
        <v>235</v>
      </c>
      <c r="AH1961" s="33" t="s">
        <v>235</v>
      </c>
      <c r="AI1961" s="33" t="s">
        <v>235</v>
      </c>
      <c r="AJ1961" s="33" t="s">
        <v>235</v>
      </c>
    </row>
    <row r="1962" spans="10:36" x14ac:dyDescent="0.25">
      <c r="J1962" s="32"/>
      <c r="K1962" s="32" t="s">
        <v>380</v>
      </c>
      <c r="L1962" s="32">
        <v>1952</v>
      </c>
      <c r="M1962" s="32" t="s">
        <v>608</v>
      </c>
      <c r="N1962" s="32" t="s">
        <v>670</v>
      </c>
      <c r="O1962" s="32" t="s">
        <v>610</v>
      </c>
      <c r="P1962" s="32" t="s">
        <v>232</v>
      </c>
      <c r="Q1962" s="32" t="s">
        <v>598</v>
      </c>
      <c r="R1962" s="32" t="s">
        <v>236</v>
      </c>
      <c r="S1962" s="37" t="s">
        <v>23</v>
      </c>
      <c r="T1962" s="32">
        <v>2</v>
      </c>
      <c r="U1962" s="33">
        <v>52.392699999999998</v>
      </c>
      <c r="V1962" s="33">
        <v>10.949</v>
      </c>
      <c r="W1962" s="33">
        <v>325.66669999999999</v>
      </c>
      <c r="X1962" s="33">
        <v>303</v>
      </c>
      <c r="Y1962" s="33">
        <v>376.66669999999999</v>
      </c>
      <c r="Z1962" s="33">
        <v>291</v>
      </c>
      <c r="AA1962" s="33" t="s">
        <v>235</v>
      </c>
      <c r="AB1962" s="33" t="s">
        <v>235</v>
      </c>
      <c r="AC1962" s="33">
        <f>V1962</f>
        <v>10.949</v>
      </c>
      <c r="AD1962" s="33" t="s">
        <v>235</v>
      </c>
      <c r="AE1962" s="33" t="s">
        <v>235</v>
      </c>
      <c r="AF1962" s="33" t="s">
        <v>235</v>
      </c>
      <c r="AG1962" s="33" t="s">
        <v>235</v>
      </c>
      <c r="AH1962" s="33" t="s">
        <v>235</v>
      </c>
      <c r="AI1962" s="33" t="s">
        <v>235</v>
      </c>
      <c r="AJ1962" s="33" t="s">
        <v>235</v>
      </c>
    </row>
    <row r="1963" spans="10:36" x14ac:dyDescent="0.25">
      <c r="J1963" s="32"/>
      <c r="K1963" s="32" t="s">
        <v>380</v>
      </c>
      <c r="L1963" s="32">
        <v>1953</v>
      </c>
      <c r="M1963" s="32" t="s">
        <v>608</v>
      </c>
      <c r="N1963" s="32" t="s">
        <v>670</v>
      </c>
      <c r="O1963" s="32" t="s">
        <v>610</v>
      </c>
      <c r="P1963" s="32" t="s">
        <v>232</v>
      </c>
      <c r="Q1963" s="32" t="s">
        <v>598</v>
      </c>
      <c r="R1963" s="32" t="s">
        <v>236</v>
      </c>
      <c r="S1963" s="37" t="s">
        <v>23</v>
      </c>
      <c r="T1963" s="32">
        <v>3</v>
      </c>
      <c r="U1963" s="33">
        <v>40.607900000000001</v>
      </c>
      <c r="V1963" s="33">
        <v>34.1158</v>
      </c>
      <c r="W1963" s="33">
        <v>340.66669999999999</v>
      </c>
      <c r="X1963" s="33">
        <v>272</v>
      </c>
      <c r="Y1963" s="33">
        <v>380.66669999999999</v>
      </c>
      <c r="Z1963" s="33">
        <v>279</v>
      </c>
      <c r="AA1963" s="33" t="s">
        <v>235</v>
      </c>
      <c r="AB1963" s="33" t="s">
        <v>235</v>
      </c>
      <c r="AC1963" s="33">
        <f>V1963</f>
        <v>34.1158</v>
      </c>
      <c r="AD1963" s="33" t="s">
        <v>235</v>
      </c>
      <c r="AE1963" s="33" t="s">
        <v>235</v>
      </c>
      <c r="AF1963" s="33" t="s">
        <v>235</v>
      </c>
      <c r="AG1963" s="33" t="s">
        <v>235</v>
      </c>
      <c r="AH1963" s="33" t="s">
        <v>235</v>
      </c>
      <c r="AI1963" s="40" t="s">
        <v>235</v>
      </c>
      <c r="AJ1963" s="40" t="s">
        <v>235</v>
      </c>
    </row>
    <row r="1964" spans="10:36" x14ac:dyDescent="0.25">
      <c r="J1964" s="32"/>
      <c r="K1964" s="32" t="s">
        <v>380</v>
      </c>
      <c r="L1964" s="32">
        <v>1954</v>
      </c>
      <c r="M1964" s="32" t="s">
        <v>608</v>
      </c>
      <c r="N1964" s="32" t="s">
        <v>670</v>
      </c>
      <c r="O1964" s="32" t="s">
        <v>610</v>
      </c>
      <c r="P1964" s="32" t="s">
        <v>232</v>
      </c>
      <c r="Q1964" s="32" t="s">
        <v>598</v>
      </c>
      <c r="R1964" s="32" t="s">
        <v>236</v>
      </c>
      <c r="S1964" s="37" t="s">
        <v>24</v>
      </c>
      <c r="T1964" s="32">
        <v>4</v>
      </c>
      <c r="U1964" s="33">
        <v>43.416600000000003</v>
      </c>
      <c r="V1964" s="33">
        <v>143.11600000000001</v>
      </c>
      <c r="W1964" s="33">
        <v>518.66669999999999</v>
      </c>
      <c r="X1964" s="33">
        <v>190</v>
      </c>
      <c r="Y1964" s="33">
        <v>497.66669999999999</v>
      </c>
      <c r="Z1964" s="33">
        <v>228</v>
      </c>
      <c r="AA1964" s="33" t="s">
        <v>235</v>
      </c>
      <c r="AB1964" s="33" t="s">
        <v>235</v>
      </c>
      <c r="AC1964" s="33">
        <f>ABS(180-V1964)</f>
        <v>36.883999999999986</v>
      </c>
      <c r="AD1964" s="33" t="s">
        <v>235</v>
      </c>
      <c r="AE1964" s="33" t="s">
        <v>235</v>
      </c>
      <c r="AF1964" s="33" t="s">
        <v>235</v>
      </c>
      <c r="AG1964" s="33" t="s">
        <v>235</v>
      </c>
      <c r="AH1964" s="33" t="s">
        <v>235</v>
      </c>
      <c r="AI1964" s="40" t="s">
        <v>235</v>
      </c>
      <c r="AJ1964" s="40" t="s">
        <v>235</v>
      </c>
    </row>
    <row r="1965" spans="10:36" x14ac:dyDescent="0.25">
      <c r="J1965" s="32"/>
      <c r="K1965" s="32" t="s">
        <v>380</v>
      </c>
      <c r="L1965" s="32">
        <v>1955</v>
      </c>
      <c r="M1965" s="32" t="s">
        <v>608</v>
      </c>
      <c r="N1965" s="32" t="s">
        <v>670</v>
      </c>
      <c r="O1965" s="32" t="s">
        <v>610</v>
      </c>
      <c r="P1965" s="32" t="s">
        <v>232</v>
      </c>
      <c r="Q1965" s="32" t="s">
        <v>598</v>
      </c>
      <c r="R1965" s="32" t="s">
        <v>236</v>
      </c>
      <c r="S1965" s="37" t="s">
        <v>24</v>
      </c>
      <c r="T1965" s="32">
        <v>5</v>
      </c>
      <c r="U1965" s="33">
        <v>48.083300000000001</v>
      </c>
      <c r="V1965" s="33">
        <v>159.18950000000001</v>
      </c>
      <c r="W1965" s="33">
        <v>546.66669999999999</v>
      </c>
      <c r="X1965" s="33">
        <v>201</v>
      </c>
      <c r="Y1965" s="33">
        <v>512.66669999999999</v>
      </c>
      <c r="Z1965" s="33">
        <v>235</v>
      </c>
      <c r="AA1965" s="33" t="s">
        <v>235</v>
      </c>
      <c r="AB1965" s="33" t="s">
        <v>235</v>
      </c>
      <c r="AC1965" s="33">
        <f>ABS(180-V1965)</f>
        <v>20.81049999999999</v>
      </c>
      <c r="AD1965" s="33" t="s">
        <v>235</v>
      </c>
      <c r="AE1965" s="33" t="s">
        <v>235</v>
      </c>
      <c r="AF1965" s="33" t="s">
        <v>235</v>
      </c>
      <c r="AG1965" s="33" t="s">
        <v>235</v>
      </c>
      <c r="AH1965" s="33" t="s">
        <v>235</v>
      </c>
      <c r="AI1965" s="40" t="s">
        <v>235</v>
      </c>
      <c r="AJ1965" s="40" t="s">
        <v>235</v>
      </c>
    </row>
    <row r="1966" spans="10:36" x14ac:dyDescent="0.25">
      <c r="J1966" s="32"/>
      <c r="K1966" s="32" t="s">
        <v>380</v>
      </c>
      <c r="L1966" s="32">
        <v>1956</v>
      </c>
      <c r="M1966" s="32" t="s">
        <v>608</v>
      </c>
      <c r="N1966" s="32" t="s">
        <v>670</v>
      </c>
      <c r="O1966" s="32" t="s">
        <v>610</v>
      </c>
      <c r="P1966" s="32" t="s">
        <v>232</v>
      </c>
      <c r="Q1966" s="32" t="s">
        <v>598</v>
      </c>
      <c r="R1966" s="32" t="s">
        <v>236</v>
      </c>
      <c r="S1966" s="37" t="s">
        <v>24</v>
      </c>
      <c r="T1966" s="32">
        <v>6</v>
      </c>
      <c r="U1966" s="33">
        <v>43.462600000000002</v>
      </c>
      <c r="V1966" s="33">
        <v>178.83600000000001</v>
      </c>
      <c r="W1966" s="33">
        <v>553.66669999999999</v>
      </c>
      <c r="X1966" s="33">
        <v>227</v>
      </c>
      <c r="Y1966" s="33">
        <v>513.66669999999999</v>
      </c>
      <c r="Z1966" s="33">
        <v>244</v>
      </c>
      <c r="AA1966" s="33">
        <f>SQRT(((W1966-W1961)^2)+((X1966-X1961)^2))</f>
        <v>231.90515302597311</v>
      </c>
      <c r="AB1966" s="33">
        <f>SQRT(((Y1964-Y1963)^2)+((Z1964-Z1963)^2))</f>
        <v>127.63228431709588</v>
      </c>
      <c r="AC1966" s="33">
        <f>ABS(180-V1966)</f>
        <v>1.1639999999999873</v>
      </c>
      <c r="AD1966" s="33">
        <v>0</v>
      </c>
      <c r="AE1966" s="33">
        <v>0</v>
      </c>
      <c r="AF1966" s="33">
        <v>0</v>
      </c>
      <c r="AG1966" s="23">
        <f>SQRT((W1966-W1964)^2+(X1966-X1964)^2)</f>
        <v>50.931326312987373</v>
      </c>
      <c r="AH1966" s="23">
        <f>SQRT((W1963-W1961)^2+(X1963-X1961)^2)</f>
        <v>49.010203019371382</v>
      </c>
      <c r="AI1966" s="23">
        <f>SQRT(((Y1963-Y1961)^2)+((Z1963-Z1961)^2))</f>
        <v>18.248287590894659</v>
      </c>
      <c r="AJ1966" s="23">
        <f>SQRT(((Y1966-Y1964)^2)+((Z1966-Z1964)^2))</f>
        <v>22.627416997969522</v>
      </c>
    </row>
    <row r="1967" spans="10:36" x14ac:dyDescent="0.25">
      <c r="J1967" s="32"/>
      <c r="K1967" s="32" t="s">
        <v>381</v>
      </c>
      <c r="L1967" s="32">
        <v>1957</v>
      </c>
      <c r="M1967" s="32" t="s">
        <v>608</v>
      </c>
      <c r="N1967" s="32" t="s">
        <v>670</v>
      </c>
      <c r="O1967" s="32" t="s">
        <v>610</v>
      </c>
      <c r="P1967" s="32" t="s">
        <v>232</v>
      </c>
      <c r="Q1967" s="32" t="s">
        <v>598</v>
      </c>
      <c r="R1967" s="32" t="s">
        <v>236</v>
      </c>
      <c r="S1967" s="37" t="s">
        <v>23</v>
      </c>
      <c r="T1967" s="32">
        <v>1</v>
      </c>
      <c r="U1967" s="33">
        <v>44.384700000000002</v>
      </c>
      <c r="V1967" s="33">
        <v>3.1947000000000001</v>
      </c>
      <c r="W1967" s="33">
        <v>447.66669999999999</v>
      </c>
      <c r="X1967" s="33">
        <v>336</v>
      </c>
      <c r="Y1967" s="33">
        <v>490.66669999999999</v>
      </c>
      <c r="Z1967" s="33">
        <v>347</v>
      </c>
      <c r="AA1967" s="33" t="s">
        <v>235</v>
      </c>
      <c r="AB1967" s="33" t="s">
        <v>235</v>
      </c>
      <c r="AC1967" s="33">
        <f>V1967</f>
        <v>3.1947000000000001</v>
      </c>
      <c r="AD1967" s="33" t="s">
        <v>235</v>
      </c>
      <c r="AE1967" s="33" t="s">
        <v>235</v>
      </c>
      <c r="AF1967" s="33" t="s">
        <v>235</v>
      </c>
      <c r="AG1967" s="33" t="s">
        <v>235</v>
      </c>
      <c r="AH1967" s="33" t="s">
        <v>235</v>
      </c>
      <c r="AI1967" s="33" t="s">
        <v>235</v>
      </c>
      <c r="AJ1967" s="33" t="s">
        <v>235</v>
      </c>
    </row>
    <row r="1968" spans="10:36" x14ac:dyDescent="0.25">
      <c r="J1968" s="32"/>
      <c r="K1968" s="32" t="s">
        <v>381</v>
      </c>
      <c r="L1968" s="32">
        <v>1958</v>
      </c>
      <c r="M1968" s="32" t="s">
        <v>608</v>
      </c>
      <c r="N1968" s="32" t="s">
        <v>670</v>
      </c>
      <c r="O1968" s="32" t="s">
        <v>610</v>
      </c>
      <c r="P1968" s="32" t="s">
        <v>232</v>
      </c>
      <c r="Q1968" s="32" t="s">
        <v>598</v>
      </c>
      <c r="R1968" s="32" t="s">
        <v>236</v>
      </c>
      <c r="S1968" s="37" t="s">
        <v>23</v>
      </c>
      <c r="T1968" s="32">
        <v>2</v>
      </c>
      <c r="U1968" s="33">
        <v>47.507899999999999</v>
      </c>
      <c r="V1968" s="33">
        <v>19.188600000000001</v>
      </c>
      <c r="W1968" s="33">
        <v>451.66669999999999</v>
      </c>
      <c r="X1968" s="33">
        <v>311</v>
      </c>
      <c r="Y1968" s="33">
        <v>492.66669999999999</v>
      </c>
      <c r="Z1968" s="33">
        <v>335</v>
      </c>
      <c r="AA1968" s="33" t="s">
        <v>235</v>
      </c>
      <c r="AB1968" s="33" t="s">
        <v>235</v>
      </c>
      <c r="AC1968" s="33">
        <f>V1968</f>
        <v>19.188600000000001</v>
      </c>
      <c r="AD1968" s="33" t="s">
        <v>235</v>
      </c>
      <c r="AE1968" s="33" t="s">
        <v>235</v>
      </c>
      <c r="AF1968" s="33" t="s">
        <v>235</v>
      </c>
      <c r="AG1968" s="33" t="s">
        <v>235</v>
      </c>
      <c r="AH1968" s="33" t="s">
        <v>235</v>
      </c>
      <c r="AI1968" s="33" t="s">
        <v>235</v>
      </c>
      <c r="AJ1968" s="33" t="s">
        <v>235</v>
      </c>
    </row>
    <row r="1969" spans="10:36" x14ac:dyDescent="0.25">
      <c r="J1969" s="32"/>
      <c r="K1969" s="32" t="s">
        <v>381</v>
      </c>
      <c r="L1969" s="32">
        <v>1959</v>
      </c>
      <c r="M1969" s="32" t="s">
        <v>608</v>
      </c>
      <c r="N1969" s="32" t="s">
        <v>670</v>
      </c>
      <c r="O1969" s="32" t="s">
        <v>610</v>
      </c>
      <c r="P1969" s="32" t="s">
        <v>232</v>
      </c>
      <c r="Q1969" s="32" t="s">
        <v>598</v>
      </c>
      <c r="R1969" s="32" t="s">
        <v>236</v>
      </c>
      <c r="S1969" s="37" t="s">
        <v>23</v>
      </c>
      <c r="T1969" s="32">
        <v>3</v>
      </c>
      <c r="U1969" s="33">
        <v>40.311300000000003</v>
      </c>
      <c r="V1969" s="33">
        <v>34.8504</v>
      </c>
      <c r="W1969" s="33">
        <v>478.66669999999999</v>
      </c>
      <c r="X1969" s="33">
        <v>298</v>
      </c>
      <c r="Y1969" s="33">
        <v>506.66669999999999</v>
      </c>
      <c r="Z1969" s="33">
        <v>327</v>
      </c>
      <c r="AA1969" s="33" t="s">
        <v>235</v>
      </c>
      <c r="AB1969" s="33" t="s">
        <v>235</v>
      </c>
      <c r="AC1969" s="33">
        <f>V1969</f>
        <v>34.8504</v>
      </c>
      <c r="AD1969" s="33" t="s">
        <v>235</v>
      </c>
      <c r="AE1969" s="33" t="s">
        <v>235</v>
      </c>
      <c r="AF1969" s="33" t="s">
        <v>235</v>
      </c>
      <c r="AG1969" s="40" t="s">
        <v>235</v>
      </c>
      <c r="AH1969" s="40" t="s">
        <v>235</v>
      </c>
      <c r="AI1969" s="40" t="s">
        <v>235</v>
      </c>
      <c r="AJ1969" s="40" t="s">
        <v>235</v>
      </c>
    </row>
    <row r="1970" spans="10:36" x14ac:dyDescent="0.25">
      <c r="J1970" s="32"/>
      <c r="K1970" s="32" t="s">
        <v>381</v>
      </c>
      <c r="L1970" s="32">
        <v>1960</v>
      </c>
      <c r="M1970" s="32" t="s">
        <v>608</v>
      </c>
      <c r="N1970" s="32" t="s">
        <v>670</v>
      </c>
      <c r="O1970" s="32" t="s">
        <v>610</v>
      </c>
      <c r="P1970" s="32" t="s">
        <v>232</v>
      </c>
      <c r="Q1970" s="32" t="s">
        <v>598</v>
      </c>
      <c r="R1970" s="32" t="s">
        <v>236</v>
      </c>
      <c r="S1970" s="37" t="s">
        <v>24</v>
      </c>
      <c r="T1970" s="32">
        <v>4</v>
      </c>
      <c r="U1970" s="33">
        <v>47.539499999999997</v>
      </c>
      <c r="V1970" s="33">
        <v>146.59630000000001</v>
      </c>
      <c r="W1970" s="33">
        <v>662.66669999999999</v>
      </c>
      <c r="X1970" s="33">
        <v>332</v>
      </c>
      <c r="Y1970" s="33">
        <v>618.66669999999999</v>
      </c>
      <c r="Z1970" s="33">
        <v>350</v>
      </c>
      <c r="AA1970" s="33" t="s">
        <v>235</v>
      </c>
      <c r="AB1970" s="33" t="s">
        <v>235</v>
      </c>
      <c r="AC1970" s="33">
        <f>ABS(180-V1970)</f>
        <v>33.403699999999986</v>
      </c>
      <c r="AD1970" s="33" t="s">
        <v>235</v>
      </c>
      <c r="AE1970" s="33" t="s">
        <v>235</v>
      </c>
      <c r="AF1970" s="33" t="s">
        <v>235</v>
      </c>
      <c r="AG1970" s="40" t="s">
        <v>235</v>
      </c>
      <c r="AH1970" s="40" t="s">
        <v>235</v>
      </c>
      <c r="AI1970" s="40" t="s">
        <v>235</v>
      </c>
      <c r="AJ1970" s="40" t="s">
        <v>235</v>
      </c>
    </row>
    <row r="1971" spans="10:36" x14ac:dyDescent="0.25">
      <c r="J1971" s="32"/>
      <c r="K1971" s="32" t="s">
        <v>381</v>
      </c>
      <c r="L1971" s="32">
        <v>1961</v>
      </c>
      <c r="M1971" s="32" t="s">
        <v>608</v>
      </c>
      <c r="N1971" s="32" t="s">
        <v>670</v>
      </c>
      <c r="O1971" s="32" t="s">
        <v>610</v>
      </c>
      <c r="P1971" s="32" t="s">
        <v>232</v>
      </c>
      <c r="Q1971" s="32" t="s">
        <v>598</v>
      </c>
      <c r="R1971" s="32" t="s">
        <v>236</v>
      </c>
      <c r="S1971" s="37" t="s">
        <v>24</v>
      </c>
      <c r="T1971" s="32">
        <v>5</v>
      </c>
      <c r="U1971" s="33">
        <v>46.270899999999997</v>
      </c>
      <c r="V1971" s="33">
        <v>162.64189999999999</v>
      </c>
      <c r="W1971" s="33">
        <v>673.66669999999999</v>
      </c>
      <c r="X1971" s="33">
        <v>355</v>
      </c>
      <c r="Y1971" s="33">
        <v>627.66669999999999</v>
      </c>
      <c r="Z1971" s="33">
        <v>360</v>
      </c>
      <c r="AA1971" s="33" t="s">
        <v>235</v>
      </c>
      <c r="AB1971" s="33" t="s">
        <v>235</v>
      </c>
      <c r="AC1971" s="33">
        <f>ABS(180-V1971)</f>
        <v>17.358100000000007</v>
      </c>
      <c r="AD1971" s="33" t="s">
        <v>235</v>
      </c>
      <c r="AE1971" s="33" t="s">
        <v>235</v>
      </c>
      <c r="AF1971" s="33" t="s">
        <v>235</v>
      </c>
      <c r="AG1971" s="40" t="s">
        <v>235</v>
      </c>
      <c r="AH1971" s="40" t="s">
        <v>235</v>
      </c>
      <c r="AI1971" s="40" t="s">
        <v>235</v>
      </c>
      <c r="AJ1971" s="40" t="s">
        <v>235</v>
      </c>
    </row>
    <row r="1972" spans="10:36" x14ac:dyDescent="0.25">
      <c r="J1972" s="32"/>
      <c r="K1972" s="32" t="s">
        <v>381</v>
      </c>
      <c r="L1972" s="32">
        <v>1962</v>
      </c>
      <c r="M1972" s="32" t="s">
        <v>608</v>
      </c>
      <c r="N1972" s="32" t="s">
        <v>670</v>
      </c>
      <c r="O1972" s="32" t="s">
        <v>610</v>
      </c>
      <c r="P1972" s="32" t="s">
        <v>232</v>
      </c>
      <c r="Q1972" s="32" t="s">
        <v>598</v>
      </c>
      <c r="R1972" s="32" t="s">
        <v>236</v>
      </c>
      <c r="S1972" s="37" t="s">
        <v>24</v>
      </c>
      <c r="T1972" s="32">
        <v>6</v>
      </c>
      <c r="U1972" s="33">
        <v>43.737900000000003</v>
      </c>
      <c r="V1972" s="33">
        <v>179.3845</v>
      </c>
      <c r="W1972" s="33">
        <v>668.66669999999999</v>
      </c>
      <c r="X1972" s="33">
        <v>379</v>
      </c>
      <c r="Y1972" s="33">
        <v>625.66669999999999</v>
      </c>
      <c r="Z1972" s="33">
        <v>371</v>
      </c>
      <c r="AA1972" s="33">
        <f>SQRT(((W1972-W1967)^2)+((X1972-X1967)^2))</f>
        <v>225.1443981093023</v>
      </c>
      <c r="AB1972" s="33">
        <f>SQRT(((Y1970-Y1969)^2)+((Z1970-Z1969)^2))</f>
        <v>114.33722053644648</v>
      </c>
      <c r="AC1972" s="33">
        <f>ABS(180-V1972)</f>
        <v>0.61549999999999727</v>
      </c>
      <c r="AD1972" s="33">
        <v>0</v>
      </c>
      <c r="AE1972" s="33">
        <v>0</v>
      </c>
      <c r="AF1972" s="33">
        <v>0</v>
      </c>
      <c r="AG1972" s="23">
        <f>SQRT((W1972-W1970)^2+(X1972-X1970)^2)</f>
        <v>47.381430961928537</v>
      </c>
      <c r="AH1972" s="23">
        <f>SQRT((W1969-W1967)^2+(X1969-X1967)^2)</f>
        <v>49.040799340956916</v>
      </c>
      <c r="AI1972" s="23">
        <f>SQRT(((Y1969-Y1967)^2)+((Z1969-Z1967)^2))</f>
        <v>25.612496949731394</v>
      </c>
      <c r="AJ1972" s="23">
        <f>SQRT(((Y1972-Y1970)^2)+((Z1972-Z1970)^2))</f>
        <v>22.135943621178654</v>
      </c>
    </row>
    <row r="1973" spans="10:36" x14ac:dyDescent="0.25">
      <c r="J1973" s="32"/>
      <c r="K1973" s="32" t="s">
        <v>382</v>
      </c>
      <c r="L1973" s="32">
        <v>1963</v>
      </c>
      <c r="M1973" s="32" t="s">
        <v>608</v>
      </c>
      <c r="N1973" s="32" t="s">
        <v>670</v>
      </c>
      <c r="O1973" s="32" t="s">
        <v>610</v>
      </c>
      <c r="P1973" s="32" t="s">
        <v>232</v>
      </c>
      <c r="Q1973" s="32" t="s">
        <v>598</v>
      </c>
      <c r="R1973" s="32" t="s">
        <v>236</v>
      </c>
      <c r="S1973" s="37" t="s">
        <v>23</v>
      </c>
      <c r="T1973" s="32">
        <v>1</v>
      </c>
      <c r="U1973" s="33">
        <v>44.721400000000003</v>
      </c>
      <c r="V1973" s="33">
        <v>6.9112</v>
      </c>
      <c r="W1973" s="33">
        <v>400.66669999999999</v>
      </c>
      <c r="X1973" s="33">
        <v>439</v>
      </c>
      <c r="Y1973" s="33">
        <v>444.66669999999999</v>
      </c>
      <c r="Z1973" s="33">
        <v>431</v>
      </c>
      <c r="AA1973" s="33" t="s">
        <v>235</v>
      </c>
      <c r="AB1973" s="33" t="s">
        <v>235</v>
      </c>
      <c r="AC1973" s="33">
        <f>V1973</f>
        <v>6.9112</v>
      </c>
      <c r="AD1973" s="33" t="s">
        <v>235</v>
      </c>
      <c r="AE1973" s="33" t="s">
        <v>235</v>
      </c>
      <c r="AF1973" s="33" t="s">
        <v>235</v>
      </c>
      <c r="AG1973" s="33" t="s">
        <v>235</v>
      </c>
      <c r="AH1973" s="33" t="s">
        <v>235</v>
      </c>
      <c r="AI1973" s="33" t="s">
        <v>235</v>
      </c>
      <c r="AJ1973" s="33" t="s">
        <v>235</v>
      </c>
    </row>
    <row r="1974" spans="10:36" x14ac:dyDescent="0.25">
      <c r="J1974" s="32"/>
      <c r="K1974" s="32" t="s">
        <v>382</v>
      </c>
      <c r="L1974" s="32">
        <v>1964</v>
      </c>
      <c r="M1974" s="32" t="s">
        <v>608</v>
      </c>
      <c r="N1974" s="32" t="s">
        <v>670</v>
      </c>
      <c r="O1974" s="32" t="s">
        <v>610</v>
      </c>
      <c r="P1974" s="32" t="s">
        <v>232</v>
      </c>
      <c r="Q1974" s="32" t="s">
        <v>598</v>
      </c>
      <c r="R1974" s="32" t="s">
        <v>236</v>
      </c>
      <c r="S1974" s="37" t="s">
        <v>23</v>
      </c>
      <c r="T1974" s="32">
        <v>2</v>
      </c>
      <c r="U1974" s="33">
        <v>48.166400000000003</v>
      </c>
      <c r="V1974" s="33">
        <v>21.979700000000001</v>
      </c>
      <c r="W1974" s="33">
        <v>393.66669999999999</v>
      </c>
      <c r="X1974" s="33">
        <v>415</v>
      </c>
      <c r="Y1974" s="33">
        <v>441.66669999999999</v>
      </c>
      <c r="Z1974" s="33">
        <v>419</v>
      </c>
      <c r="AA1974" s="33" t="s">
        <v>235</v>
      </c>
      <c r="AB1974" s="33" t="s">
        <v>235</v>
      </c>
      <c r="AC1974" s="33">
        <f>V1974</f>
        <v>21.979700000000001</v>
      </c>
      <c r="AD1974" s="33" t="s">
        <v>235</v>
      </c>
      <c r="AE1974" s="33" t="s">
        <v>235</v>
      </c>
      <c r="AF1974" s="33" t="s">
        <v>235</v>
      </c>
      <c r="AG1974" s="33" t="s">
        <v>235</v>
      </c>
      <c r="AH1974" s="33" t="s">
        <v>235</v>
      </c>
      <c r="AI1974" s="33" t="s">
        <v>235</v>
      </c>
      <c r="AJ1974" s="33" t="s">
        <v>235</v>
      </c>
    </row>
    <row r="1975" spans="10:36" x14ac:dyDescent="0.25">
      <c r="J1975" s="32"/>
      <c r="K1975" s="32" t="s">
        <v>382</v>
      </c>
      <c r="L1975" s="32">
        <v>1965</v>
      </c>
      <c r="M1975" s="32" t="s">
        <v>608</v>
      </c>
      <c r="N1975" s="32" t="s">
        <v>670</v>
      </c>
      <c r="O1975" s="32" t="s">
        <v>610</v>
      </c>
      <c r="P1975" s="32" t="s">
        <v>232</v>
      </c>
      <c r="Q1975" s="32" t="s">
        <v>598</v>
      </c>
      <c r="R1975" s="32" t="s">
        <v>236</v>
      </c>
      <c r="S1975" s="37" t="s">
        <v>23</v>
      </c>
      <c r="T1975" s="32">
        <v>3</v>
      </c>
      <c r="U1975" s="33">
        <v>45.221699999999998</v>
      </c>
      <c r="V1975" s="33">
        <v>35.250399999999999</v>
      </c>
      <c r="W1975" s="33">
        <v>401.66669999999999</v>
      </c>
      <c r="X1975" s="33">
        <v>391</v>
      </c>
      <c r="Y1975" s="33">
        <v>444.66669999999999</v>
      </c>
      <c r="Z1975" s="33">
        <v>405</v>
      </c>
      <c r="AA1975" s="33" t="s">
        <v>235</v>
      </c>
      <c r="AB1975" s="33" t="s">
        <v>235</v>
      </c>
      <c r="AC1975" s="33">
        <f>V1975</f>
        <v>35.250399999999999</v>
      </c>
      <c r="AD1975" s="33" t="s">
        <v>235</v>
      </c>
      <c r="AE1975" s="33" t="s">
        <v>235</v>
      </c>
      <c r="AF1975" s="33" t="s">
        <v>235</v>
      </c>
      <c r="AG1975" s="33" t="s">
        <v>235</v>
      </c>
      <c r="AH1975" s="33" t="s">
        <v>235</v>
      </c>
      <c r="AI1975" s="40" t="s">
        <v>235</v>
      </c>
      <c r="AJ1975" s="40" t="s">
        <v>235</v>
      </c>
    </row>
    <row r="1976" spans="10:36" x14ac:dyDescent="0.25">
      <c r="J1976" s="32"/>
      <c r="K1976" s="32" t="s">
        <v>382</v>
      </c>
      <c r="L1976" s="32">
        <v>1966</v>
      </c>
      <c r="M1976" s="32" t="s">
        <v>608</v>
      </c>
      <c r="N1976" s="32" t="s">
        <v>670</v>
      </c>
      <c r="O1976" s="32" t="s">
        <v>610</v>
      </c>
      <c r="P1976" s="32" t="s">
        <v>232</v>
      </c>
      <c r="Q1976" s="32" t="s">
        <v>598</v>
      </c>
      <c r="R1976" s="32" t="s">
        <v>236</v>
      </c>
      <c r="S1976" s="37" t="s">
        <v>24</v>
      </c>
      <c r="T1976" s="32">
        <v>4</v>
      </c>
      <c r="U1976" s="33">
        <v>45.792999999999999</v>
      </c>
      <c r="V1976" s="33">
        <v>138.8236</v>
      </c>
      <c r="W1976" s="33">
        <v>528.66669999999999</v>
      </c>
      <c r="X1976" s="33">
        <v>350</v>
      </c>
      <c r="Y1976" s="33">
        <v>504.66669999999999</v>
      </c>
      <c r="Z1976" s="33">
        <v>389</v>
      </c>
      <c r="AA1976" s="33" t="s">
        <v>235</v>
      </c>
      <c r="AB1976" s="33" t="s">
        <v>235</v>
      </c>
      <c r="AC1976" s="33">
        <f>ABS(180-V1976)</f>
        <v>41.176400000000001</v>
      </c>
      <c r="AD1976" s="33" t="s">
        <v>235</v>
      </c>
      <c r="AE1976" s="33" t="s">
        <v>235</v>
      </c>
      <c r="AF1976" s="33" t="s">
        <v>235</v>
      </c>
      <c r="AG1976" s="33" t="s">
        <v>235</v>
      </c>
      <c r="AH1976" s="33" t="s">
        <v>235</v>
      </c>
      <c r="AI1976" s="40" t="s">
        <v>235</v>
      </c>
      <c r="AJ1976" s="40" t="s">
        <v>235</v>
      </c>
    </row>
    <row r="1977" spans="10:36" x14ac:dyDescent="0.25">
      <c r="J1977" s="32"/>
      <c r="K1977" s="32" t="s">
        <v>382</v>
      </c>
      <c r="L1977" s="32">
        <v>1967</v>
      </c>
      <c r="M1977" s="32" t="s">
        <v>608</v>
      </c>
      <c r="N1977" s="32" t="s">
        <v>670</v>
      </c>
      <c r="O1977" s="32" t="s">
        <v>610</v>
      </c>
      <c r="P1977" s="32" t="s">
        <v>232</v>
      </c>
      <c r="Q1977" s="32" t="s">
        <v>598</v>
      </c>
      <c r="R1977" s="32" t="s">
        <v>236</v>
      </c>
      <c r="S1977" s="37" t="s">
        <v>24</v>
      </c>
      <c r="T1977" s="32">
        <v>5</v>
      </c>
      <c r="U1977" s="33">
        <v>48.795499999999997</v>
      </c>
      <c r="V1977" s="33">
        <v>151.38579999999999</v>
      </c>
      <c r="W1977" s="33">
        <v>552.66669999999999</v>
      </c>
      <c r="X1977" s="33">
        <v>362</v>
      </c>
      <c r="Y1977" s="33">
        <v>518.66669999999999</v>
      </c>
      <c r="Z1977" s="33">
        <v>397</v>
      </c>
      <c r="AA1977" s="33" t="s">
        <v>235</v>
      </c>
      <c r="AB1977" s="33" t="s">
        <v>235</v>
      </c>
      <c r="AC1977" s="33">
        <f>ABS(180-V1977)</f>
        <v>28.614200000000011</v>
      </c>
      <c r="AD1977" s="33" t="s">
        <v>235</v>
      </c>
      <c r="AE1977" s="33" t="s">
        <v>235</v>
      </c>
      <c r="AF1977" s="33" t="s">
        <v>235</v>
      </c>
      <c r="AG1977" s="33" t="s">
        <v>235</v>
      </c>
      <c r="AH1977" s="33" t="s">
        <v>235</v>
      </c>
      <c r="AI1977" s="40" t="s">
        <v>235</v>
      </c>
      <c r="AJ1977" s="40" t="s">
        <v>235</v>
      </c>
    </row>
    <row r="1978" spans="10:36" x14ac:dyDescent="0.25">
      <c r="J1978" s="32"/>
      <c r="K1978" s="32" t="s">
        <v>382</v>
      </c>
      <c r="L1978" s="32">
        <v>1968</v>
      </c>
      <c r="M1978" s="32" t="s">
        <v>608</v>
      </c>
      <c r="N1978" s="32" t="s">
        <v>670</v>
      </c>
      <c r="O1978" s="32" t="s">
        <v>610</v>
      </c>
      <c r="P1978" s="32" t="s">
        <v>232</v>
      </c>
      <c r="Q1978" s="32" t="s">
        <v>598</v>
      </c>
      <c r="R1978" s="32" t="s">
        <v>236</v>
      </c>
      <c r="S1978" s="37" t="s">
        <v>24</v>
      </c>
      <c r="T1978" s="32">
        <v>6</v>
      </c>
      <c r="U1978" s="33">
        <v>46.065199999999997</v>
      </c>
      <c r="V1978" s="33">
        <v>170.09479999999999</v>
      </c>
      <c r="W1978" s="33">
        <v>563.66669999999999</v>
      </c>
      <c r="X1978" s="33">
        <v>389</v>
      </c>
      <c r="Y1978" s="33">
        <v>522.66669999999999</v>
      </c>
      <c r="Z1978" s="33">
        <v>410</v>
      </c>
      <c r="AA1978" s="33">
        <f>SQRT(((W1978-W1973)^2)+((X1978-X1973)^2))</f>
        <v>170.49633427144408</v>
      </c>
      <c r="AB1978" s="33">
        <f>SQRT(((Y1976-Y1975)^2)+((Z1976-Z1975)^2))</f>
        <v>62.096698785040097</v>
      </c>
      <c r="AC1978" s="33">
        <f>ABS(180-V1978)</f>
        <v>9.9052000000000078</v>
      </c>
      <c r="AD1978" s="33">
        <v>0</v>
      </c>
      <c r="AE1978" s="33">
        <v>0</v>
      </c>
      <c r="AF1978" s="33">
        <v>0</v>
      </c>
      <c r="AG1978" s="23">
        <f>SQRT((W1978-W1976)^2+(X1978-X1976)^2)</f>
        <v>52.40229002629561</v>
      </c>
      <c r="AH1978" s="23">
        <f>SQRT((W1975-W1973)^2+(X1975-X1973)^2)</f>
        <v>48.010415536631214</v>
      </c>
      <c r="AI1978" s="23">
        <f>SQRT(((Y1975-Y1973)^2)+((Z1975-Z1973)^2))</f>
        <v>26</v>
      </c>
      <c r="AJ1978" s="23">
        <f>SQRT(((Y1978-Y1976)^2)+((Z1978-Z1976)^2))</f>
        <v>27.658633371878661</v>
      </c>
    </row>
    <row r="1979" spans="10:36" x14ac:dyDescent="0.25">
      <c r="J1979" s="32"/>
      <c r="K1979" s="32" t="s">
        <v>383</v>
      </c>
      <c r="L1979" s="32">
        <v>1969</v>
      </c>
      <c r="M1979" s="32" t="s">
        <v>608</v>
      </c>
      <c r="N1979" s="32" t="s">
        <v>670</v>
      </c>
      <c r="O1979" s="32" t="s">
        <v>610</v>
      </c>
      <c r="P1979" s="32" t="s">
        <v>232</v>
      </c>
      <c r="Q1979" s="32" t="s">
        <v>598</v>
      </c>
      <c r="R1979" s="32" t="s">
        <v>236</v>
      </c>
      <c r="S1979" s="37" t="s">
        <v>23</v>
      </c>
      <c r="T1979" s="32">
        <v>1</v>
      </c>
      <c r="U1979" s="33">
        <v>54.708300000000001</v>
      </c>
      <c r="V1979" s="33">
        <v>9.4004999999999992</v>
      </c>
      <c r="W1979" s="33">
        <v>432.66669999999999</v>
      </c>
      <c r="X1979" s="33">
        <v>347</v>
      </c>
      <c r="Y1979" s="33">
        <v>479.66669999999999</v>
      </c>
      <c r="Z1979" s="33">
        <v>375</v>
      </c>
      <c r="AA1979" s="33" t="s">
        <v>235</v>
      </c>
      <c r="AB1979" s="33" t="s">
        <v>235</v>
      </c>
      <c r="AC1979" s="33">
        <f>V1979</f>
        <v>9.4004999999999992</v>
      </c>
      <c r="AD1979" s="33" t="s">
        <v>235</v>
      </c>
      <c r="AE1979" s="33" t="s">
        <v>235</v>
      </c>
      <c r="AF1979" s="33" t="s">
        <v>235</v>
      </c>
      <c r="AG1979" s="33" t="s">
        <v>235</v>
      </c>
      <c r="AH1979" s="33" t="s">
        <v>235</v>
      </c>
      <c r="AI1979" s="33" t="s">
        <v>235</v>
      </c>
      <c r="AJ1979" s="33" t="s">
        <v>235</v>
      </c>
    </row>
    <row r="1980" spans="10:36" x14ac:dyDescent="0.25">
      <c r="J1980" s="32"/>
      <c r="K1980" s="32" t="s">
        <v>383</v>
      </c>
      <c r="L1980" s="32">
        <v>1970</v>
      </c>
      <c r="M1980" s="32" t="s">
        <v>608</v>
      </c>
      <c r="N1980" s="32" t="s">
        <v>670</v>
      </c>
      <c r="O1980" s="32" t="s">
        <v>610</v>
      </c>
      <c r="P1980" s="32" t="s">
        <v>232</v>
      </c>
      <c r="Q1980" s="32" t="s">
        <v>598</v>
      </c>
      <c r="R1980" s="32" t="s">
        <v>236</v>
      </c>
      <c r="S1980" s="37" t="s">
        <v>23</v>
      </c>
      <c r="T1980" s="32">
        <v>2</v>
      </c>
      <c r="U1980" s="33">
        <v>55.865900000000003</v>
      </c>
      <c r="V1980" s="33">
        <v>22.891100000000002</v>
      </c>
      <c r="W1980" s="33">
        <v>443.66669999999999</v>
      </c>
      <c r="X1980" s="33">
        <v>322</v>
      </c>
      <c r="Y1980" s="33">
        <v>483.66669999999999</v>
      </c>
      <c r="Z1980" s="33">
        <v>361</v>
      </c>
      <c r="AA1980" s="33" t="s">
        <v>235</v>
      </c>
      <c r="AB1980" s="33" t="s">
        <v>235</v>
      </c>
      <c r="AC1980" s="33">
        <f>V1980</f>
        <v>22.891100000000002</v>
      </c>
      <c r="AD1980" s="33" t="s">
        <v>235</v>
      </c>
      <c r="AE1980" s="33" t="s">
        <v>235</v>
      </c>
      <c r="AF1980" s="33" t="s">
        <v>235</v>
      </c>
      <c r="AG1980" s="33" t="s">
        <v>235</v>
      </c>
      <c r="AH1980" s="33" t="s">
        <v>235</v>
      </c>
      <c r="AI1980" s="33" t="s">
        <v>235</v>
      </c>
      <c r="AJ1980" s="33" t="s">
        <v>235</v>
      </c>
    </row>
    <row r="1981" spans="10:36" x14ac:dyDescent="0.25">
      <c r="J1981" s="32"/>
      <c r="K1981" s="32" t="s">
        <v>383</v>
      </c>
      <c r="L1981" s="32">
        <v>1971</v>
      </c>
      <c r="M1981" s="32" t="s">
        <v>608</v>
      </c>
      <c r="N1981" s="32" t="s">
        <v>670</v>
      </c>
      <c r="O1981" s="32" t="s">
        <v>610</v>
      </c>
      <c r="P1981" s="32" t="s">
        <v>232</v>
      </c>
      <c r="Q1981" s="32" t="s">
        <v>598</v>
      </c>
      <c r="R1981" s="32" t="s">
        <v>236</v>
      </c>
      <c r="S1981" s="37" t="s">
        <v>23</v>
      </c>
      <c r="T1981" s="32">
        <v>3</v>
      </c>
      <c r="U1981" s="33">
        <v>47.434199999999997</v>
      </c>
      <c r="V1981" s="33">
        <v>33.921199999999999</v>
      </c>
      <c r="W1981" s="33">
        <v>469.66669999999999</v>
      </c>
      <c r="X1981" s="33">
        <v>312</v>
      </c>
      <c r="Y1981" s="33">
        <v>496.66669999999999</v>
      </c>
      <c r="Z1981" s="33">
        <v>351</v>
      </c>
      <c r="AA1981" s="33" t="s">
        <v>235</v>
      </c>
      <c r="AB1981" s="33" t="s">
        <v>235</v>
      </c>
      <c r="AC1981" s="33">
        <f>V1981</f>
        <v>33.921199999999999</v>
      </c>
      <c r="AD1981" s="33" t="s">
        <v>235</v>
      </c>
      <c r="AE1981" s="33" t="s">
        <v>235</v>
      </c>
      <c r="AF1981" s="33" t="s">
        <v>235</v>
      </c>
      <c r="AG1981" s="40" t="s">
        <v>235</v>
      </c>
      <c r="AH1981" s="40" t="s">
        <v>235</v>
      </c>
      <c r="AI1981" s="40" t="s">
        <v>235</v>
      </c>
      <c r="AJ1981" s="40" t="s">
        <v>235</v>
      </c>
    </row>
    <row r="1982" spans="10:36" x14ac:dyDescent="0.25">
      <c r="J1982" s="32"/>
      <c r="K1982" s="32" t="s">
        <v>383</v>
      </c>
      <c r="L1982" s="32">
        <v>1972</v>
      </c>
      <c r="M1982" s="32" t="s">
        <v>608</v>
      </c>
      <c r="N1982" s="32" t="s">
        <v>670</v>
      </c>
      <c r="O1982" s="32" t="s">
        <v>610</v>
      </c>
      <c r="P1982" s="32" t="s">
        <v>232</v>
      </c>
      <c r="Q1982" s="32" t="s">
        <v>598</v>
      </c>
      <c r="R1982" s="32" t="s">
        <v>236</v>
      </c>
      <c r="S1982" s="37" t="s">
        <v>24</v>
      </c>
      <c r="T1982" s="32">
        <v>4</v>
      </c>
      <c r="U1982" s="33">
        <v>44.384700000000002</v>
      </c>
      <c r="V1982" s="33">
        <v>136.0958</v>
      </c>
      <c r="W1982" s="33">
        <v>618.66669999999999</v>
      </c>
      <c r="X1982" s="33">
        <v>369</v>
      </c>
      <c r="Y1982" s="33">
        <v>577.66669999999999</v>
      </c>
      <c r="Z1982" s="33">
        <v>386</v>
      </c>
      <c r="AA1982" s="33" t="s">
        <v>235</v>
      </c>
      <c r="AB1982" s="33" t="s">
        <v>235</v>
      </c>
      <c r="AC1982" s="33">
        <f>ABS(180-V1982)</f>
        <v>43.904200000000003</v>
      </c>
      <c r="AD1982" s="33" t="s">
        <v>235</v>
      </c>
      <c r="AE1982" s="33" t="s">
        <v>235</v>
      </c>
      <c r="AF1982" s="33" t="s">
        <v>235</v>
      </c>
      <c r="AG1982" s="40" t="s">
        <v>235</v>
      </c>
      <c r="AH1982" s="40" t="s">
        <v>235</v>
      </c>
      <c r="AI1982" s="40" t="s">
        <v>235</v>
      </c>
      <c r="AJ1982" s="40" t="s">
        <v>235</v>
      </c>
    </row>
    <row r="1983" spans="10:36" x14ac:dyDescent="0.25">
      <c r="J1983" s="32"/>
      <c r="K1983" s="32" t="s">
        <v>383</v>
      </c>
      <c r="L1983" s="32">
        <v>1973</v>
      </c>
      <c r="M1983" s="32" t="s">
        <v>608</v>
      </c>
      <c r="N1983" s="32" t="s">
        <v>670</v>
      </c>
      <c r="O1983" s="32" t="s">
        <v>610</v>
      </c>
      <c r="P1983" s="32" t="s">
        <v>232</v>
      </c>
      <c r="Q1983" s="32" t="s">
        <v>598</v>
      </c>
      <c r="R1983" s="32" t="s">
        <v>236</v>
      </c>
      <c r="S1983" s="37" t="s">
        <v>24</v>
      </c>
      <c r="T1983" s="32">
        <v>5</v>
      </c>
      <c r="U1983" s="33">
        <v>52.172800000000002</v>
      </c>
      <c r="V1983" s="33">
        <v>146.44489999999999</v>
      </c>
      <c r="W1983" s="33">
        <v>635.66669999999999</v>
      </c>
      <c r="X1983" s="33">
        <v>391</v>
      </c>
      <c r="Y1983" s="33">
        <v>584.66669999999999</v>
      </c>
      <c r="Z1983" s="33">
        <v>402</v>
      </c>
      <c r="AA1983" s="33" t="s">
        <v>235</v>
      </c>
      <c r="AB1983" s="33" t="s">
        <v>235</v>
      </c>
      <c r="AC1983" s="33">
        <f>ABS(180-V1983)</f>
        <v>33.55510000000001</v>
      </c>
      <c r="AD1983" s="33" t="s">
        <v>235</v>
      </c>
      <c r="AE1983" s="33" t="s">
        <v>235</v>
      </c>
      <c r="AF1983" s="33" t="s">
        <v>235</v>
      </c>
      <c r="AG1983" s="40" t="s">
        <v>235</v>
      </c>
      <c r="AH1983" s="40" t="s">
        <v>235</v>
      </c>
      <c r="AI1983" s="40" t="s">
        <v>235</v>
      </c>
      <c r="AJ1983" s="40" t="s">
        <v>235</v>
      </c>
    </row>
    <row r="1984" spans="10:36" x14ac:dyDescent="0.25">
      <c r="J1984" s="32"/>
      <c r="K1984" s="32" t="s">
        <v>383</v>
      </c>
      <c r="L1984" s="32">
        <v>1974</v>
      </c>
      <c r="M1984" s="32" t="s">
        <v>608</v>
      </c>
      <c r="N1984" s="32" t="s">
        <v>670</v>
      </c>
      <c r="O1984" s="32" t="s">
        <v>610</v>
      </c>
      <c r="P1984" s="32" t="s">
        <v>232</v>
      </c>
      <c r="Q1984" s="32" t="s">
        <v>598</v>
      </c>
      <c r="R1984" s="32" t="s">
        <v>236</v>
      </c>
      <c r="S1984" s="37" t="s">
        <v>24</v>
      </c>
      <c r="T1984" s="32">
        <v>6</v>
      </c>
      <c r="U1984" s="33">
        <v>50.358699999999999</v>
      </c>
      <c r="V1984" s="33">
        <v>165.45910000000001</v>
      </c>
      <c r="W1984" s="33">
        <v>631.66669999999999</v>
      </c>
      <c r="X1984" s="33">
        <v>420</v>
      </c>
      <c r="Y1984" s="33">
        <v>581.66669999999999</v>
      </c>
      <c r="Z1984" s="33">
        <v>414</v>
      </c>
      <c r="AA1984" s="33">
        <f>SQRT(((W1984-W1979)^2)+((X1984-X1979)^2))</f>
        <v>211.96697856034086</v>
      </c>
      <c r="AB1984" s="33">
        <f>SQRT(((Y1982-Y1981)^2)+((Z1982-Z1981)^2))</f>
        <v>88.238313673823114</v>
      </c>
      <c r="AC1984" s="33">
        <f>ABS(180-V1984)</f>
        <v>14.540899999999993</v>
      </c>
      <c r="AD1984" s="33">
        <v>0</v>
      </c>
      <c r="AE1984" s="33">
        <v>0</v>
      </c>
      <c r="AF1984" s="33">
        <v>0</v>
      </c>
      <c r="AG1984" s="23">
        <f>SQRT((W1984-W1982)^2+(X1984-X1982)^2)</f>
        <v>52.630789467763066</v>
      </c>
      <c r="AH1984" s="23">
        <f>SQRT((W1981-W1979)^2+(X1981-X1979)^2)</f>
        <v>50.931326312987373</v>
      </c>
      <c r="AI1984" s="23">
        <f>SQRT(((Y1981-Y1979)^2)+((Z1981-Z1979)^2))</f>
        <v>29.410882339705484</v>
      </c>
      <c r="AJ1984" s="23">
        <f>SQRT(((Y1984-Y1982)^2)+((Z1984-Z1982)^2))</f>
        <v>28.284271247461902</v>
      </c>
    </row>
    <row r="1985" spans="10:36" x14ac:dyDescent="0.25">
      <c r="J1985" s="32"/>
      <c r="K1985" s="32" t="s">
        <v>384</v>
      </c>
      <c r="L1985" s="32">
        <v>1975</v>
      </c>
      <c r="M1985" s="32" t="s">
        <v>608</v>
      </c>
      <c r="N1985" s="32" t="s">
        <v>670</v>
      </c>
      <c r="O1985" s="32" t="s">
        <v>610</v>
      </c>
      <c r="P1985" s="32" t="s">
        <v>232</v>
      </c>
      <c r="Q1985" s="32" t="s">
        <v>598</v>
      </c>
      <c r="R1985" s="32" t="s">
        <v>236</v>
      </c>
      <c r="S1985" s="37" t="s">
        <v>23</v>
      </c>
      <c r="T1985" s="32">
        <v>1</v>
      </c>
      <c r="U1985" s="33">
        <v>53.084800000000001</v>
      </c>
      <c r="V1985" s="33">
        <v>11.3986</v>
      </c>
      <c r="W1985" s="33">
        <v>396.66669999999999</v>
      </c>
      <c r="X1985" s="33">
        <v>384</v>
      </c>
      <c r="Y1985" s="33">
        <v>449.66669999999999</v>
      </c>
      <c r="Z1985" s="33">
        <v>381</v>
      </c>
      <c r="AA1985" s="33" t="s">
        <v>235</v>
      </c>
      <c r="AB1985" s="33" t="s">
        <v>235</v>
      </c>
      <c r="AC1985" s="33">
        <f>V1985</f>
        <v>11.3986</v>
      </c>
      <c r="AD1985" s="33" t="s">
        <v>235</v>
      </c>
      <c r="AE1985" s="33" t="s">
        <v>235</v>
      </c>
      <c r="AF1985" s="33" t="s">
        <v>235</v>
      </c>
      <c r="AG1985" s="33" t="s">
        <v>235</v>
      </c>
      <c r="AH1985" s="33" t="s">
        <v>235</v>
      </c>
      <c r="AI1985" s="33" t="s">
        <v>235</v>
      </c>
      <c r="AJ1985" s="33" t="s">
        <v>235</v>
      </c>
    </row>
    <row r="1986" spans="10:36" x14ac:dyDescent="0.25">
      <c r="J1986" s="32"/>
      <c r="K1986" s="32" t="s">
        <v>384</v>
      </c>
      <c r="L1986" s="32">
        <v>1976</v>
      </c>
      <c r="M1986" s="32" t="s">
        <v>608</v>
      </c>
      <c r="N1986" s="32" t="s">
        <v>670</v>
      </c>
      <c r="O1986" s="32" t="s">
        <v>610</v>
      </c>
      <c r="P1986" s="32" t="s">
        <v>232</v>
      </c>
      <c r="Q1986" s="32" t="s">
        <v>598</v>
      </c>
      <c r="R1986" s="32" t="s">
        <v>236</v>
      </c>
      <c r="S1986" s="37" t="s">
        <v>23</v>
      </c>
      <c r="T1986" s="32">
        <v>2</v>
      </c>
      <c r="U1986" s="33">
        <v>57.008800000000001</v>
      </c>
      <c r="V1986" s="33">
        <v>29.8934</v>
      </c>
      <c r="W1986" s="33">
        <v>389.66669999999999</v>
      </c>
      <c r="X1986" s="33">
        <v>354</v>
      </c>
      <c r="Y1986" s="33">
        <v>444.66669999999999</v>
      </c>
      <c r="Z1986" s="33">
        <v>369</v>
      </c>
      <c r="AA1986" s="33" t="s">
        <v>235</v>
      </c>
      <c r="AB1986" s="33" t="s">
        <v>235</v>
      </c>
      <c r="AC1986" s="33">
        <f>V1986</f>
        <v>29.8934</v>
      </c>
      <c r="AD1986" s="33" t="s">
        <v>235</v>
      </c>
      <c r="AE1986" s="33" t="s">
        <v>235</v>
      </c>
      <c r="AF1986" s="33" t="s">
        <v>235</v>
      </c>
      <c r="AG1986" s="33" t="s">
        <v>235</v>
      </c>
      <c r="AH1986" s="33" t="s">
        <v>235</v>
      </c>
      <c r="AI1986" s="33" t="s">
        <v>235</v>
      </c>
      <c r="AJ1986" s="33" t="s">
        <v>235</v>
      </c>
    </row>
    <row r="1987" spans="10:36" x14ac:dyDescent="0.25">
      <c r="J1987" s="32"/>
      <c r="K1987" s="32" t="s">
        <v>384</v>
      </c>
      <c r="L1987" s="32">
        <v>1977</v>
      </c>
      <c r="M1987" s="32" t="s">
        <v>608</v>
      </c>
      <c r="N1987" s="32" t="s">
        <v>670</v>
      </c>
      <c r="O1987" s="32" t="s">
        <v>610</v>
      </c>
      <c r="P1987" s="32" t="s">
        <v>232</v>
      </c>
      <c r="Q1987" s="32" t="s">
        <v>598</v>
      </c>
      <c r="R1987" s="32" t="s">
        <v>236</v>
      </c>
      <c r="S1987" s="37" t="s">
        <v>23</v>
      </c>
      <c r="T1987" s="32">
        <v>3</v>
      </c>
      <c r="U1987" s="33">
        <v>48.466500000000003</v>
      </c>
      <c r="V1987" s="33">
        <v>36.439700000000002</v>
      </c>
      <c r="W1987" s="33">
        <v>406.66669999999999</v>
      </c>
      <c r="X1987" s="33">
        <v>332</v>
      </c>
      <c r="Y1987" s="33">
        <v>451.66669999999999</v>
      </c>
      <c r="Z1987" s="33">
        <v>350</v>
      </c>
      <c r="AA1987" s="33" t="s">
        <v>235</v>
      </c>
      <c r="AB1987" s="33" t="s">
        <v>235</v>
      </c>
      <c r="AC1987" s="33">
        <f>V1987</f>
        <v>36.439700000000002</v>
      </c>
      <c r="AD1987" s="33" t="s">
        <v>235</v>
      </c>
      <c r="AE1987" s="33" t="s">
        <v>235</v>
      </c>
      <c r="AF1987" s="33" t="s">
        <v>235</v>
      </c>
      <c r="AG1987" s="33" t="s">
        <v>235</v>
      </c>
      <c r="AH1987" s="33" t="s">
        <v>235</v>
      </c>
      <c r="AI1987" s="40" t="s">
        <v>235</v>
      </c>
      <c r="AJ1987" s="40" t="s">
        <v>235</v>
      </c>
    </row>
    <row r="1988" spans="10:36" x14ac:dyDescent="0.25">
      <c r="J1988" s="32"/>
      <c r="K1988" s="32" t="s">
        <v>384</v>
      </c>
      <c r="L1988" s="32">
        <v>1978</v>
      </c>
      <c r="M1988" s="32" t="s">
        <v>608</v>
      </c>
      <c r="N1988" s="32" t="s">
        <v>670</v>
      </c>
      <c r="O1988" s="32" t="s">
        <v>610</v>
      </c>
      <c r="P1988" s="32" t="s">
        <v>232</v>
      </c>
      <c r="Q1988" s="32" t="s">
        <v>598</v>
      </c>
      <c r="R1988" s="32" t="s">
        <v>236</v>
      </c>
      <c r="S1988" s="37" t="s">
        <v>24</v>
      </c>
      <c r="T1988" s="32">
        <v>4</v>
      </c>
      <c r="U1988" s="33">
        <v>50.990200000000002</v>
      </c>
      <c r="V1988" s="33">
        <v>146.45840000000001</v>
      </c>
      <c r="W1988" s="33">
        <v>548.66669999999999</v>
      </c>
      <c r="X1988" s="33">
        <v>296</v>
      </c>
      <c r="Y1988" s="33">
        <v>514.66669999999999</v>
      </c>
      <c r="Z1988" s="33">
        <v>334</v>
      </c>
      <c r="AA1988" s="33" t="s">
        <v>235</v>
      </c>
      <c r="AB1988" s="33" t="s">
        <v>235</v>
      </c>
      <c r="AC1988" s="33">
        <f>ABS(180-V1988)</f>
        <v>33.541599999999988</v>
      </c>
      <c r="AD1988" s="33" t="s">
        <v>235</v>
      </c>
      <c r="AE1988" s="33" t="s">
        <v>235</v>
      </c>
      <c r="AF1988" s="33" t="s">
        <v>235</v>
      </c>
      <c r="AG1988" s="33" t="s">
        <v>235</v>
      </c>
      <c r="AH1988" s="33" t="s">
        <v>235</v>
      </c>
      <c r="AI1988" s="40" t="s">
        <v>235</v>
      </c>
      <c r="AJ1988" s="40" t="s">
        <v>235</v>
      </c>
    </row>
    <row r="1989" spans="10:36" x14ac:dyDescent="0.25">
      <c r="J1989" s="32"/>
      <c r="K1989" s="32" t="s">
        <v>384</v>
      </c>
      <c r="L1989" s="32">
        <v>1979</v>
      </c>
      <c r="M1989" s="32" t="s">
        <v>608</v>
      </c>
      <c r="N1989" s="32" t="s">
        <v>670</v>
      </c>
      <c r="O1989" s="32" t="s">
        <v>610</v>
      </c>
      <c r="P1989" s="32" t="s">
        <v>232</v>
      </c>
      <c r="Q1989" s="32" t="s">
        <v>598</v>
      </c>
      <c r="R1989" s="32" t="s">
        <v>236</v>
      </c>
      <c r="S1989" s="37" t="s">
        <v>24</v>
      </c>
      <c r="T1989" s="32">
        <v>5</v>
      </c>
      <c r="U1989" s="33">
        <v>48.270099999999999</v>
      </c>
      <c r="V1989" s="33">
        <v>154.6807</v>
      </c>
      <c r="W1989" s="33">
        <v>568.66669999999999</v>
      </c>
      <c r="X1989" s="33">
        <v>314</v>
      </c>
      <c r="Y1989" s="33">
        <v>531.66669999999999</v>
      </c>
      <c r="Z1989" s="33">
        <v>345</v>
      </c>
      <c r="AA1989" s="33" t="s">
        <v>235</v>
      </c>
      <c r="AB1989" s="33" t="s">
        <v>235</v>
      </c>
      <c r="AC1989" s="33">
        <f>ABS(180-V1989)</f>
        <v>25.319299999999998</v>
      </c>
      <c r="AD1989" s="33" t="s">
        <v>235</v>
      </c>
      <c r="AE1989" s="33" t="s">
        <v>235</v>
      </c>
      <c r="AF1989" s="33" t="s">
        <v>235</v>
      </c>
      <c r="AG1989" s="33" t="s">
        <v>235</v>
      </c>
      <c r="AH1989" s="33" t="s">
        <v>235</v>
      </c>
      <c r="AI1989" s="40" t="s">
        <v>235</v>
      </c>
      <c r="AJ1989" s="40" t="s">
        <v>235</v>
      </c>
    </row>
    <row r="1990" spans="10:36" x14ac:dyDescent="0.25">
      <c r="J1990" s="32"/>
      <c r="K1990" s="32" t="s">
        <v>384</v>
      </c>
      <c r="L1990" s="32">
        <v>1980</v>
      </c>
      <c r="M1990" s="32" t="s">
        <v>608</v>
      </c>
      <c r="N1990" s="32" t="s">
        <v>670</v>
      </c>
      <c r="O1990" s="32" t="s">
        <v>610</v>
      </c>
      <c r="P1990" s="32" t="s">
        <v>232</v>
      </c>
      <c r="Q1990" s="32" t="s">
        <v>598</v>
      </c>
      <c r="R1990" s="32" t="s">
        <v>236</v>
      </c>
      <c r="S1990" s="37" t="s">
        <v>24</v>
      </c>
      <c r="T1990" s="32">
        <v>6</v>
      </c>
      <c r="U1990" s="33">
        <v>47.169899999999998</v>
      </c>
      <c r="V1990" s="33">
        <v>173.5136</v>
      </c>
      <c r="W1990" s="33">
        <v>577.66669999999999</v>
      </c>
      <c r="X1990" s="33">
        <v>340</v>
      </c>
      <c r="Y1990" s="33">
        <v>533.66669999999999</v>
      </c>
      <c r="Z1990" s="33">
        <v>357</v>
      </c>
      <c r="AA1990" s="33">
        <f>SQRT(((W1990-W1985)^2)+((X1990-X1985)^2))</f>
        <v>186.27130750601393</v>
      </c>
      <c r="AB1990" s="33">
        <f>SQRT(((Y1988-Y1987)^2)+((Z1988-Z1987)^2))</f>
        <v>65</v>
      </c>
      <c r="AC1990" s="33">
        <f>ABS(180-V1990)</f>
        <v>6.4864000000000033</v>
      </c>
      <c r="AD1990" s="33">
        <v>0</v>
      </c>
      <c r="AE1990" s="33">
        <v>0</v>
      </c>
      <c r="AF1990" s="33">
        <v>0</v>
      </c>
      <c r="AG1990" s="23">
        <f>SQRT((W1990-W1988)^2+(X1990-X1988)^2)</f>
        <v>52.697248505021591</v>
      </c>
      <c r="AH1990" s="23">
        <f>SQRT((W1987-W1985)^2+(X1987-X1985)^2)</f>
        <v>52.952809179494906</v>
      </c>
      <c r="AI1990" s="23">
        <f>SQRT(((Y1987-Y1985)^2)+((Z1987-Z1985)^2))</f>
        <v>31.064449134018133</v>
      </c>
      <c r="AJ1990" s="23">
        <f>SQRT(((Y1990-Y1988)^2)+((Z1990-Z1988)^2))</f>
        <v>29.832867780352597</v>
      </c>
    </row>
    <row r="1991" spans="10:36" x14ac:dyDescent="0.25">
      <c r="J1991" s="32"/>
      <c r="K1991" s="32" t="s">
        <v>385</v>
      </c>
      <c r="L1991" s="32">
        <v>1981</v>
      </c>
      <c r="M1991" s="32" t="s">
        <v>608</v>
      </c>
      <c r="N1991" s="32" t="s">
        <v>670</v>
      </c>
      <c r="O1991" s="32" t="s">
        <v>610</v>
      </c>
      <c r="P1991" s="32" t="s">
        <v>232</v>
      </c>
      <c r="Q1991" s="32" t="s">
        <v>598</v>
      </c>
      <c r="R1991" s="32" t="s">
        <v>236</v>
      </c>
      <c r="S1991" s="37" t="s">
        <v>23</v>
      </c>
      <c r="T1991" s="32">
        <v>1</v>
      </c>
      <c r="U1991" s="33">
        <v>37.696199999999997</v>
      </c>
      <c r="V1991" s="33">
        <v>6.5792999999999999</v>
      </c>
      <c r="W1991" s="33">
        <v>428.66669999999999</v>
      </c>
      <c r="X1991" s="33">
        <v>352</v>
      </c>
      <c r="Y1991" s="33">
        <v>463.66669999999999</v>
      </c>
      <c r="Z1991" s="33">
        <v>366</v>
      </c>
      <c r="AA1991" s="33" t="s">
        <v>235</v>
      </c>
      <c r="AB1991" s="33" t="s">
        <v>235</v>
      </c>
      <c r="AC1991" s="33">
        <f>V1991</f>
        <v>6.5792999999999999</v>
      </c>
      <c r="AD1991" s="33" t="s">
        <v>235</v>
      </c>
      <c r="AE1991" s="33" t="s">
        <v>235</v>
      </c>
      <c r="AF1991" s="33" t="s">
        <v>235</v>
      </c>
      <c r="AG1991" s="33" t="s">
        <v>235</v>
      </c>
      <c r="AH1991" s="33" t="s">
        <v>235</v>
      </c>
      <c r="AI1991" s="33" t="s">
        <v>235</v>
      </c>
      <c r="AJ1991" s="33" t="s">
        <v>235</v>
      </c>
    </row>
    <row r="1992" spans="10:36" x14ac:dyDescent="0.25">
      <c r="J1992" s="32"/>
      <c r="K1992" s="32" t="s">
        <v>385</v>
      </c>
      <c r="L1992" s="32">
        <v>1982</v>
      </c>
      <c r="M1992" s="32" t="s">
        <v>608</v>
      </c>
      <c r="N1992" s="32" t="s">
        <v>670</v>
      </c>
      <c r="O1992" s="32" t="s">
        <v>610</v>
      </c>
      <c r="P1992" s="32" t="s">
        <v>232</v>
      </c>
      <c r="Q1992" s="32" t="s">
        <v>598</v>
      </c>
      <c r="R1992" s="32" t="s">
        <v>236</v>
      </c>
      <c r="S1992" s="37" t="s">
        <v>23</v>
      </c>
      <c r="T1992" s="32">
        <v>2</v>
      </c>
      <c r="U1992" s="33">
        <v>39.115200000000002</v>
      </c>
      <c r="V1992" s="33">
        <v>17.249099999999999</v>
      </c>
      <c r="W1992" s="33">
        <v>433.66669999999999</v>
      </c>
      <c r="X1992" s="33">
        <v>333</v>
      </c>
      <c r="Y1992" s="33">
        <v>466.66669999999999</v>
      </c>
      <c r="Z1992" s="33">
        <v>354</v>
      </c>
      <c r="AA1992" s="33" t="s">
        <v>235</v>
      </c>
      <c r="AB1992" s="33" t="s">
        <v>235</v>
      </c>
      <c r="AC1992" s="33">
        <f>V1992</f>
        <v>17.249099999999999</v>
      </c>
      <c r="AD1992" s="33" t="s">
        <v>235</v>
      </c>
      <c r="AE1992" s="33" t="s">
        <v>235</v>
      </c>
      <c r="AF1992" s="33" t="s">
        <v>235</v>
      </c>
      <c r="AG1992" s="33" t="s">
        <v>235</v>
      </c>
      <c r="AH1992" s="33" t="s">
        <v>235</v>
      </c>
      <c r="AI1992" s="33" t="s">
        <v>235</v>
      </c>
      <c r="AJ1992" s="33" t="s">
        <v>235</v>
      </c>
    </row>
    <row r="1993" spans="10:36" x14ac:dyDescent="0.25">
      <c r="J1993" s="32"/>
      <c r="K1993" s="32" t="s">
        <v>385</v>
      </c>
      <c r="L1993" s="32">
        <v>1983</v>
      </c>
      <c r="M1993" s="32" t="s">
        <v>608</v>
      </c>
      <c r="N1993" s="32" t="s">
        <v>670</v>
      </c>
      <c r="O1993" s="32" t="s">
        <v>610</v>
      </c>
      <c r="P1993" s="32" t="s">
        <v>232</v>
      </c>
      <c r="Q1993" s="32" t="s">
        <v>598</v>
      </c>
      <c r="R1993" s="32" t="s">
        <v>236</v>
      </c>
      <c r="S1993" s="37" t="s">
        <v>23</v>
      </c>
      <c r="T1993" s="32">
        <v>3</v>
      </c>
      <c r="U1993" s="33">
        <v>36.8782</v>
      </c>
      <c r="V1993" s="33">
        <v>34.176600000000001</v>
      </c>
      <c r="W1993" s="33">
        <v>453.66669999999999</v>
      </c>
      <c r="X1993" s="33">
        <v>315</v>
      </c>
      <c r="Y1993" s="33">
        <v>477.66669999999999</v>
      </c>
      <c r="Z1993" s="33">
        <v>343</v>
      </c>
      <c r="AA1993" s="33" t="s">
        <v>235</v>
      </c>
      <c r="AB1993" s="33" t="s">
        <v>235</v>
      </c>
      <c r="AC1993" s="33">
        <f>V1993</f>
        <v>34.176600000000001</v>
      </c>
      <c r="AD1993" s="33" t="s">
        <v>235</v>
      </c>
      <c r="AE1993" s="33" t="s">
        <v>235</v>
      </c>
      <c r="AF1993" s="33" t="s">
        <v>235</v>
      </c>
      <c r="AG1993" s="40" t="s">
        <v>235</v>
      </c>
      <c r="AH1993" s="40" t="s">
        <v>235</v>
      </c>
      <c r="AI1993" s="40" t="s">
        <v>235</v>
      </c>
      <c r="AJ1993" s="40" t="s">
        <v>235</v>
      </c>
    </row>
    <row r="1994" spans="10:36" x14ac:dyDescent="0.25">
      <c r="J1994" s="32"/>
      <c r="K1994" s="32" t="s">
        <v>385</v>
      </c>
      <c r="L1994" s="32">
        <v>1984</v>
      </c>
      <c r="M1994" s="32" t="s">
        <v>608</v>
      </c>
      <c r="N1994" s="32" t="s">
        <v>670</v>
      </c>
      <c r="O1994" s="32" t="s">
        <v>610</v>
      </c>
      <c r="P1994" s="32" t="s">
        <v>232</v>
      </c>
      <c r="Q1994" s="32" t="s">
        <v>598</v>
      </c>
      <c r="R1994" s="32" t="s">
        <v>236</v>
      </c>
      <c r="S1994" s="37" t="s">
        <v>24</v>
      </c>
      <c r="T1994" s="32">
        <v>4</v>
      </c>
      <c r="U1994" s="33">
        <v>34.481900000000003</v>
      </c>
      <c r="V1994" s="33">
        <v>147.9195</v>
      </c>
      <c r="W1994" s="33">
        <v>607.66669999999999</v>
      </c>
      <c r="X1994" s="33">
        <v>356</v>
      </c>
      <c r="Y1994" s="33">
        <v>574.66669999999999</v>
      </c>
      <c r="Z1994" s="33">
        <v>366</v>
      </c>
      <c r="AA1994" s="33" t="s">
        <v>235</v>
      </c>
      <c r="AB1994" s="33" t="s">
        <v>235</v>
      </c>
      <c r="AC1994" s="33">
        <f>ABS(180-V1994)</f>
        <v>32.080500000000001</v>
      </c>
      <c r="AD1994" s="33" t="s">
        <v>235</v>
      </c>
      <c r="AE1994" s="33" t="s">
        <v>235</v>
      </c>
      <c r="AF1994" s="33" t="s">
        <v>235</v>
      </c>
      <c r="AG1994" s="40" t="s">
        <v>235</v>
      </c>
      <c r="AH1994" s="40" t="s">
        <v>235</v>
      </c>
      <c r="AI1994" s="40" t="s">
        <v>235</v>
      </c>
      <c r="AJ1994" s="40" t="s">
        <v>235</v>
      </c>
    </row>
    <row r="1995" spans="10:36" x14ac:dyDescent="0.25">
      <c r="J1995" s="32"/>
      <c r="K1995" s="32" t="s">
        <v>385</v>
      </c>
      <c r="L1995" s="32">
        <v>1985</v>
      </c>
      <c r="M1995" s="32" t="s">
        <v>608</v>
      </c>
      <c r="N1995" s="32" t="s">
        <v>670</v>
      </c>
      <c r="O1995" s="32" t="s">
        <v>610</v>
      </c>
      <c r="P1995" s="32" t="s">
        <v>232</v>
      </c>
      <c r="Q1995" s="32" t="s">
        <v>598</v>
      </c>
      <c r="R1995" s="32" t="s">
        <v>236</v>
      </c>
      <c r="S1995" s="37" t="s">
        <v>24</v>
      </c>
      <c r="T1995" s="32">
        <v>5</v>
      </c>
      <c r="U1995" s="33">
        <v>40.012500000000003</v>
      </c>
      <c r="V1995" s="33">
        <v>163.3458</v>
      </c>
      <c r="W1995" s="33">
        <v>618.66669999999999</v>
      </c>
      <c r="X1995" s="33">
        <v>379</v>
      </c>
      <c r="Y1995" s="33">
        <v>578.66669999999999</v>
      </c>
      <c r="Z1995" s="33">
        <v>380</v>
      </c>
      <c r="AA1995" s="33" t="s">
        <v>235</v>
      </c>
      <c r="AB1995" s="33" t="s">
        <v>235</v>
      </c>
      <c r="AC1995" s="33">
        <f>ABS(180-V1995)</f>
        <v>16.654200000000003</v>
      </c>
      <c r="AD1995" s="33" t="s">
        <v>235</v>
      </c>
      <c r="AE1995" s="33" t="s">
        <v>235</v>
      </c>
      <c r="AF1995" s="33" t="s">
        <v>235</v>
      </c>
      <c r="AG1995" s="40" t="s">
        <v>235</v>
      </c>
      <c r="AH1995" s="40" t="s">
        <v>235</v>
      </c>
      <c r="AI1995" s="40" t="s">
        <v>235</v>
      </c>
      <c r="AJ1995" s="40" t="s">
        <v>235</v>
      </c>
    </row>
    <row r="1996" spans="10:36" x14ac:dyDescent="0.25">
      <c r="J1996" s="32"/>
      <c r="K1996" s="32" t="s">
        <v>385</v>
      </c>
      <c r="L1996" s="32">
        <v>1986</v>
      </c>
      <c r="M1996" s="32" t="s">
        <v>608</v>
      </c>
      <c r="N1996" s="32" t="s">
        <v>670</v>
      </c>
      <c r="O1996" s="32" t="s">
        <v>610</v>
      </c>
      <c r="P1996" s="32" t="s">
        <v>232</v>
      </c>
      <c r="Q1996" s="32" t="s">
        <v>598</v>
      </c>
      <c r="R1996" s="32" t="s">
        <v>236</v>
      </c>
      <c r="S1996" s="37" t="s">
        <v>24</v>
      </c>
      <c r="T1996" s="32">
        <v>6</v>
      </c>
      <c r="U1996" s="33">
        <v>36.400500000000001</v>
      </c>
      <c r="V1996" s="33">
        <v>179.27670000000001</v>
      </c>
      <c r="W1996" s="33">
        <v>610.66669999999999</v>
      </c>
      <c r="X1996" s="33">
        <v>402</v>
      </c>
      <c r="Y1996" s="33">
        <v>575.66669999999999</v>
      </c>
      <c r="Z1996" s="33">
        <v>392</v>
      </c>
      <c r="AA1996" s="33">
        <f>SQRT(((W1996-W1991)^2)+((X1996-X1991)^2))</f>
        <v>188.74321179846442</v>
      </c>
      <c r="AB1996" s="33">
        <f>SQRT(((Y1994-Y1993)^2)+((Z1994-Z1993)^2))</f>
        <v>99.689518004652825</v>
      </c>
      <c r="AC1996" s="33">
        <f>ABS(180-V1996)</f>
        <v>0.72329999999999472</v>
      </c>
      <c r="AD1996" s="33">
        <v>0</v>
      </c>
      <c r="AE1996" s="33">
        <v>0</v>
      </c>
      <c r="AF1996" s="33">
        <v>0</v>
      </c>
      <c r="AG1996" s="23">
        <f>SQRT((W1996-W1994)^2+(X1996-X1994)^2)</f>
        <v>46.097722286464439</v>
      </c>
      <c r="AH1996" s="23">
        <f>SQRT((W1993-W1991)^2+(X1993-X1991)^2)</f>
        <v>44.654227123532216</v>
      </c>
      <c r="AI1996" s="23">
        <f>SQRT(((Y1993-Y1991)^2)+((Z1993-Z1991)^2))</f>
        <v>26.92582403567252</v>
      </c>
      <c r="AJ1996" s="23">
        <f>SQRT(((Y1996-Y1994)^2)+((Z1996-Z1994)^2))</f>
        <v>26.019223662515376</v>
      </c>
    </row>
    <row r="1997" spans="10:36" x14ac:dyDescent="0.25">
      <c r="J1997" s="32"/>
      <c r="K1997" s="32" t="s">
        <v>386</v>
      </c>
      <c r="L1997" s="32">
        <v>1987</v>
      </c>
      <c r="M1997" s="32" t="s">
        <v>608</v>
      </c>
      <c r="N1997" s="32" t="s">
        <v>670</v>
      </c>
      <c r="O1997" s="32" t="s">
        <v>610</v>
      </c>
      <c r="P1997" s="32" t="s">
        <v>232</v>
      </c>
      <c r="Q1997" s="32" t="s">
        <v>598</v>
      </c>
      <c r="R1997" s="32" t="s">
        <v>236</v>
      </c>
      <c r="S1997" s="37" t="s">
        <v>23</v>
      </c>
      <c r="T1997" s="32">
        <v>1</v>
      </c>
      <c r="U1997" s="33">
        <v>52.344999999999999</v>
      </c>
      <c r="V1997" s="33">
        <v>9.0869999999999997</v>
      </c>
      <c r="W1997" s="33">
        <v>365.66669999999999</v>
      </c>
      <c r="X1997" s="33">
        <v>352</v>
      </c>
      <c r="Y1997" s="33">
        <v>417.66669999999999</v>
      </c>
      <c r="Z1997" s="33">
        <v>358</v>
      </c>
      <c r="AA1997" s="33" t="s">
        <v>235</v>
      </c>
      <c r="AB1997" s="33" t="s">
        <v>235</v>
      </c>
      <c r="AC1997" s="33">
        <f>V1997</f>
        <v>9.0869999999999997</v>
      </c>
      <c r="AD1997" s="33" t="s">
        <v>235</v>
      </c>
      <c r="AE1997" s="33" t="s">
        <v>235</v>
      </c>
      <c r="AF1997" s="33" t="s">
        <v>235</v>
      </c>
      <c r="AG1997" s="33" t="s">
        <v>235</v>
      </c>
      <c r="AH1997" s="33" t="s">
        <v>235</v>
      </c>
      <c r="AI1997" s="33" t="s">
        <v>235</v>
      </c>
      <c r="AJ1997" s="33" t="s">
        <v>235</v>
      </c>
    </row>
    <row r="1998" spans="10:36" x14ac:dyDescent="0.25">
      <c r="J1998" s="32"/>
      <c r="K1998" s="32" t="s">
        <v>386</v>
      </c>
      <c r="L1998" s="32">
        <v>1988</v>
      </c>
      <c r="M1998" s="32" t="s">
        <v>608</v>
      </c>
      <c r="N1998" s="32" t="s">
        <v>670</v>
      </c>
      <c r="O1998" s="32" t="s">
        <v>610</v>
      </c>
      <c r="P1998" s="32" t="s">
        <v>232</v>
      </c>
      <c r="Q1998" s="32" t="s">
        <v>598</v>
      </c>
      <c r="R1998" s="32" t="s">
        <v>236</v>
      </c>
      <c r="S1998" s="37" t="s">
        <v>23</v>
      </c>
      <c r="T1998" s="32">
        <v>2</v>
      </c>
      <c r="U1998" s="33">
        <v>55.7136</v>
      </c>
      <c r="V1998" s="33">
        <v>23.5426</v>
      </c>
      <c r="W1998" s="33">
        <v>361.66669999999999</v>
      </c>
      <c r="X1998" s="33">
        <v>322</v>
      </c>
      <c r="Y1998" s="33">
        <v>413.66669999999999</v>
      </c>
      <c r="Z1998" s="33">
        <v>342</v>
      </c>
      <c r="AA1998" s="33" t="s">
        <v>235</v>
      </c>
      <c r="AB1998" s="33" t="s">
        <v>235</v>
      </c>
      <c r="AC1998" s="33">
        <f>V1998</f>
        <v>23.5426</v>
      </c>
      <c r="AD1998" s="33" t="s">
        <v>235</v>
      </c>
      <c r="AE1998" s="33" t="s">
        <v>235</v>
      </c>
      <c r="AF1998" s="33" t="s">
        <v>235</v>
      </c>
      <c r="AG1998" s="33" t="s">
        <v>235</v>
      </c>
      <c r="AH1998" s="33" t="s">
        <v>235</v>
      </c>
      <c r="AI1998" s="33" t="s">
        <v>235</v>
      </c>
      <c r="AJ1998" s="33" t="s">
        <v>235</v>
      </c>
    </row>
    <row r="1999" spans="10:36" x14ac:dyDescent="0.25">
      <c r="J1999" s="32"/>
      <c r="K1999" s="32" t="s">
        <v>386</v>
      </c>
      <c r="L1999" s="32">
        <v>1989</v>
      </c>
      <c r="M1999" s="32" t="s">
        <v>608</v>
      </c>
      <c r="N1999" s="32" t="s">
        <v>670</v>
      </c>
      <c r="O1999" s="32" t="s">
        <v>610</v>
      </c>
      <c r="P1999" s="32" t="s">
        <v>232</v>
      </c>
      <c r="Q1999" s="32" t="s">
        <v>598</v>
      </c>
      <c r="R1999" s="32" t="s">
        <v>236</v>
      </c>
      <c r="S1999" s="37" t="s">
        <v>23</v>
      </c>
      <c r="T1999" s="32">
        <v>3</v>
      </c>
      <c r="U1999" s="33">
        <v>52.839399999999998</v>
      </c>
      <c r="V1999" s="33">
        <v>31.981000000000002</v>
      </c>
      <c r="W1999" s="33">
        <v>376.66669999999999</v>
      </c>
      <c r="X1999" s="33">
        <v>303</v>
      </c>
      <c r="Y1999" s="33">
        <v>422.66669999999999</v>
      </c>
      <c r="Z1999" s="33">
        <v>329</v>
      </c>
      <c r="AA1999" s="33" t="s">
        <v>235</v>
      </c>
      <c r="AB1999" s="33" t="s">
        <v>235</v>
      </c>
      <c r="AC1999" s="33">
        <f>V1999</f>
        <v>31.981000000000002</v>
      </c>
      <c r="AD1999" s="33" t="s">
        <v>235</v>
      </c>
      <c r="AE1999" s="33" t="s">
        <v>235</v>
      </c>
      <c r="AF1999" s="33" t="s">
        <v>235</v>
      </c>
      <c r="AG1999" s="33" t="s">
        <v>235</v>
      </c>
      <c r="AH1999" s="33" t="s">
        <v>235</v>
      </c>
      <c r="AI1999" s="40" t="s">
        <v>235</v>
      </c>
      <c r="AJ1999" s="40" t="s">
        <v>235</v>
      </c>
    </row>
    <row r="2000" spans="10:36" x14ac:dyDescent="0.25">
      <c r="J2000" s="32"/>
      <c r="K2000" s="32" t="s">
        <v>386</v>
      </c>
      <c r="L2000" s="32">
        <v>1990</v>
      </c>
      <c r="M2000" s="32" t="s">
        <v>608</v>
      </c>
      <c r="N2000" s="32" t="s">
        <v>670</v>
      </c>
      <c r="O2000" s="32" t="s">
        <v>610</v>
      </c>
      <c r="P2000" s="32" t="s">
        <v>232</v>
      </c>
      <c r="Q2000" s="32" t="s">
        <v>598</v>
      </c>
      <c r="R2000" s="32" t="s">
        <v>236</v>
      </c>
      <c r="S2000" s="37" t="s">
        <v>24</v>
      </c>
      <c r="T2000" s="32">
        <v>4</v>
      </c>
      <c r="U2000" s="33">
        <v>55.605800000000002</v>
      </c>
      <c r="V2000" s="33">
        <v>144.8109</v>
      </c>
      <c r="W2000" s="33">
        <v>536.66669999999999</v>
      </c>
      <c r="X2000" s="33">
        <v>297</v>
      </c>
      <c r="Y2000" s="33">
        <v>492.66669999999999</v>
      </c>
      <c r="Z2000" s="33">
        <v>331</v>
      </c>
      <c r="AA2000" s="33" t="s">
        <v>235</v>
      </c>
      <c r="AB2000" s="33" t="s">
        <v>235</v>
      </c>
      <c r="AC2000" s="33">
        <f>ABS(180-V2000)</f>
        <v>35.189099999999996</v>
      </c>
      <c r="AD2000" s="33" t="s">
        <v>235</v>
      </c>
      <c r="AE2000" s="33" t="s">
        <v>235</v>
      </c>
      <c r="AF2000" s="33" t="s">
        <v>235</v>
      </c>
      <c r="AG2000" s="33" t="s">
        <v>235</v>
      </c>
      <c r="AH2000" s="33" t="s">
        <v>235</v>
      </c>
      <c r="AI2000" s="40" t="s">
        <v>235</v>
      </c>
      <c r="AJ2000" s="40" t="s">
        <v>235</v>
      </c>
    </row>
    <row r="2001" spans="10:36" x14ac:dyDescent="0.25">
      <c r="J2001" s="32"/>
      <c r="K2001" s="32" t="s">
        <v>386</v>
      </c>
      <c r="L2001" s="32">
        <v>1991</v>
      </c>
      <c r="M2001" s="32" t="s">
        <v>608</v>
      </c>
      <c r="N2001" s="32" t="s">
        <v>670</v>
      </c>
      <c r="O2001" s="32" t="s">
        <v>610</v>
      </c>
      <c r="P2001" s="32" t="s">
        <v>232</v>
      </c>
      <c r="Q2001" s="32" t="s">
        <v>598</v>
      </c>
      <c r="R2001" s="32" t="s">
        <v>236</v>
      </c>
      <c r="S2001" s="37" t="s">
        <v>24</v>
      </c>
      <c r="T2001" s="32">
        <v>5</v>
      </c>
      <c r="U2001" s="33">
        <v>55.758400000000002</v>
      </c>
      <c r="V2001" s="33">
        <v>149.95509999999999</v>
      </c>
      <c r="W2001" s="33">
        <v>556.66669999999999</v>
      </c>
      <c r="X2001" s="33">
        <v>313</v>
      </c>
      <c r="Y2001" s="33">
        <v>509.66669999999999</v>
      </c>
      <c r="Z2001" s="33">
        <v>343</v>
      </c>
      <c r="AA2001" s="33" t="s">
        <v>235</v>
      </c>
      <c r="AB2001" s="33" t="s">
        <v>235</v>
      </c>
      <c r="AC2001" s="33">
        <f>ABS(180-V2001)</f>
        <v>30.044900000000013</v>
      </c>
      <c r="AD2001" s="33" t="s">
        <v>235</v>
      </c>
      <c r="AE2001" s="33" t="s">
        <v>235</v>
      </c>
      <c r="AF2001" s="33" t="s">
        <v>235</v>
      </c>
      <c r="AG2001" s="33" t="s">
        <v>235</v>
      </c>
      <c r="AH2001" s="33" t="s">
        <v>235</v>
      </c>
      <c r="AI2001" s="40" t="s">
        <v>235</v>
      </c>
      <c r="AJ2001" s="40" t="s">
        <v>235</v>
      </c>
    </row>
    <row r="2002" spans="10:36" x14ac:dyDescent="0.25">
      <c r="J2002" s="32"/>
      <c r="K2002" s="32" t="s">
        <v>386</v>
      </c>
      <c r="L2002" s="32">
        <v>1992</v>
      </c>
      <c r="M2002" s="32" t="s">
        <v>608</v>
      </c>
      <c r="N2002" s="32" t="s">
        <v>670</v>
      </c>
      <c r="O2002" s="32" t="s">
        <v>610</v>
      </c>
      <c r="P2002" s="32" t="s">
        <v>232</v>
      </c>
      <c r="Q2002" s="32" t="s">
        <v>598</v>
      </c>
      <c r="R2002" s="32" t="s">
        <v>236</v>
      </c>
      <c r="S2002" s="37" t="s">
        <v>24</v>
      </c>
      <c r="T2002" s="32">
        <v>6</v>
      </c>
      <c r="U2002" s="33">
        <v>55.659700000000001</v>
      </c>
      <c r="V2002" s="33">
        <v>164.72120000000001</v>
      </c>
      <c r="W2002" s="33">
        <v>561.66669999999999</v>
      </c>
      <c r="X2002" s="33">
        <v>340</v>
      </c>
      <c r="Y2002" s="33">
        <v>508.66669999999999</v>
      </c>
      <c r="Z2002" s="33">
        <v>357</v>
      </c>
      <c r="AA2002" s="33">
        <f>SQRT(((W2002-W1997)^2)+((X2002-X1997)^2))</f>
        <v>196.36700333813724</v>
      </c>
      <c r="AB2002" s="33">
        <f>SQRT(((Y2000-Y1999)^2)+((Z2000-Z1999)^2))</f>
        <v>70.028565600046392</v>
      </c>
      <c r="AC2002" s="33">
        <f>ABS(180-V2002)</f>
        <v>15.27879999999999</v>
      </c>
      <c r="AD2002" s="33">
        <v>0</v>
      </c>
      <c r="AE2002" s="33">
        <v>0</v>
      </c>
      <c r="AF2002" s="33">
        <v>0</v>
      </c>
      <c r="AG2002" s="23">
        <f>SQRT((W2002-W2000)^2+(X2002-X2000)^2)</f>
        <v>49.739320461783549</v>
      </c>
      <c r="AH2002" s="23">
        <f>SQRT((W1999-W1997)^2+(X1999-X1997)^2)</f>
        <v>50.219518117958877</v>
      </c>
      <c r="AI2002" s="23">
        <f>SQRT(((Y1999-Y1997)^2)+((Z1999-Z1997)^2))</f>
        <v>29.427877939124322</v>
      </c>
      <c r="AJ2002" s="23">
        <f>SQRT(((Y2002-Y2000)^2)+((Z2002-Z2000)^2))</f>
        <v>30.528675044947494</v>
      </c>
    </row>
    <row r="2003" spans="10:36" x14ac:dyDescent="0.25">
      <c r="J2003" s="32"/>
      <c r="K2003" s="32" t="s">
        <v>387</v>
      </c>
      <c r="L2003" s="32">
        <v>1993</v>
      </c>
      <c r="M2003" s="32" t="s">
        <v>608</v>
      </c>
      <c r="N2003" s="32" t="s">
        <v>670</v>
      </c>
      <c r="O2003" s="32" t="s">
        <v>610</v>
      </c>
      <c r="P2003" s="32" t="s">
        <v>232</v>
      </c>
      <c r="Q2003" s="32" t="s">
        <v>598</v>
      </c>
      <c r="R2003" s="32" t="s">
        <v>236</v>
      </c>
      <c r="S2003" s="37" t="s">
        <v>23</v>
      </c>
      <c r="T2003" s="32">
        <v>1</v>
      </c>
      <c r="U2003" s="33">
        <v>38.052599999999998</v>
      </c>
      <c r="V2003" s="33">
        <v>4.3395999999999999</v>
      </c>
      <c r="W2003" s="33">
        <v>351.66669999999999</v>
      </c>
      <c r="X2003" s="33">
        <v>305</v>
      </c>
      <c r="Y2003" s="33">
        <v>389.66669999999999</v>
      </c>
      <c r="Z2003" s="33">
        <v>303</v>
      </c>
      <c r="AA2003" s="33" t="s">
        <v>235</v>
      </c>
      <c r="AB2003" s="33" t="s">
        <v>235</v>
      </c>
      <c r="AC2003" s="33">
        <f>V2003</f>
        <v>4.3395999999999999</v>
      </c>
      <c r="AD2003" s="33" t="s">
        <v>235</v>
      </c>
      <c r="AE2003" s="33" t="s">
        <v>235</v>
      </c>
      <c r="AF2003" s="33" t="s">
        <v>235</v>
      </c>
      <c r="AG2003" s="33" t="s">
        <v>235</v>
      </c>
      <c r="AH2003" s="33" t="s">
        <v>235</v>
      </c>
      <c r="AI2003" s="33" t="s">
        <v>235</v>
      </c>
      <c r="AJ2003" s="33" t="s">
        <v>235</v>
      </c>
    </row>
    <row r="2004" spans="10:36" x14ac:dyDescent="0.25">
      <c r="J2004" s="32"/>
      <c r="K2004" s="32" t="s">
        <v>387</v>
      </c>
      <c r="L2004" s="32">
        <v>1994</v>
      </c>
      <c r="M2004" s="32" t="s">
        <v>608</v>
      </c>
      <c r="N2004" s="32" t="s">
        <v>670</v>
      </c>
      <c r="O2004" s="32" t="s">
        <v>610</v>
      </c>
      <c r="P2004" s="32" t="s">
        <v>232</v>
      </c>
      <c r="Q2004" s="32" t="s">
        <v>598</v>
      </c>
      <c r="R2004" s="32" t="s">
        <v>236</v>
      </c>
      <c r="S2004" s="37" t="s">
        <v>23</v>
      </c>
      <c r="T2004" s="32">
        <v>2</v>
      </c>
      <c r="U2004" s="33">
        <v>42.0595</v>
      </c>
      <c r="V2004" s="33">
        <v>25.3565</v>
      </c>
      <c r="W2004" s="33">
        <v>345.66669999999999</v>
      </c>
      <c r="X2004" s="33">
        <v>281</v>
      </c>
      <c r="Y2004" s="33">
        <v>385.66669999999999</v>
      </c>
      <c r="Z2004" s="33">
        <v>294</v>
      </c>
      <c r="AA2004" s="33" t="s">
        <v>235</v>
      </c>
      <c r="AB2004" s="33" t="s">
        <v>235</v>
      </c>
      <c r="AC2004" s="33">
        <f>V2004</f>
        <v>25.3565</v>
      </c>
      <c r="AD2004" s="33" t="s">
        <v>235</v>
      </c>
      <c r="AE2004" s="33" t="s">
        <v>235</v>
      </c>
      <c r="AF2004" s="33" t="s">
        <v>235</v>
      </c>
      <c r="AG2004" s="33" t="s">
        <v>235</v>
      </c>
      <c r="AH2004" s="33" t="s">
        <v>235</v>
      </c>
      <c r="AI2004" s="33" t="s">
        <v>235</v>
      </c>
      <c r="AJ2004" s="33" t="s">
        <v>235</v>
      </c>
    </row>
    <row r="2005" spans="10:36" x14ac:dyDescent="0.25">
      <c r="J2005" s="32"/>
      <c r="K2005" s="32" t="s">
        <v>387</v>
      </c>
      <c r="L2005" s="32">
        <v>1995</v>
      </c>
      <c r="M2005" s="32" t="s">
        <v>608</v>
      </c>
      <c r="N2005" s="32" t="s">
        <v>670</v>
      </c>
      <c r="O2005" s="32" t="s">
        <v>610</v>
      </c>
      <c r="P2005" s="32" t="s">
        <v>232</v>
      </c>
      <c r="Q2005" s="32" t="s">
        <v>598</v>
      </c>
      <c r="R2005" s="32" t="s">
        <v>236</v>
      </c>
      <c r="S2005" s="37" t="s">
        <v>23</v>
      </c>
      <c r="T2005" s="32">
        <v>3</v>
      </c>
      <c r="U2005" s="33">
        <v>41.182499999999997</v>
      </c>
      <c r="V2005" s="33">
        <v>36.406999999999996</v>
      </c>
      <c r="W2005" s="33">
        <v>360.66669999999999</v>
      </c>
      <c r="X2005" s="33">
        <v>262</v>
      </c>
      <c r="Y2005" s="33">
        <v>396.66669999999999</v>
      </c>
      <c r="Z2005" s="33">
        <v>282</v>
      </c>
      <c r="AA2005" s="33" t="s">
        <v>235</v>
      </c>
      <c r="AB2005" s="33" t="s">
        <v>235</v>
      </c>
      <c r="AC2005" s="33">
        <f>V2005</f>
        <v>36.406999999999996</v>
      </c>
      <c r="AD2005" s="33" t="s">
        <v>235</v>
      </c>
      <c r="AE2005" s="33" t="s">
        <v>235</v>
      </c>
      <c r="AF2005" s="33" t="s">
        <v>235</v>
      </c>
      <c r="AG2005" s="40" t="s">
        <v>235</v>
      </c>
      <c r="AH2005" s="40" t="s">
        <v>235</v>
      </c>
      <c r="AI2005" s="40" t="s">
        <v>235</v>
      </c>
      <c r="AJ2005" s="40" t="s">
        <v>235</v>
      </c>
    </row>
    <row r="2006" spans="10:36" x14ac:dyDescent="0.25">
      <c r="J2006" s="32"/>
      <c r="K2006" s="32" t="s">
        <v>387</v>
      </c>
      <c r="L2006" s="32">
        <v>1996</v>
      </c>
      <c r="M2006" s="32" t="s">
        <v>608</v>
      </c>
      <c r="N2006" s="32" t="s">
        <v>670</v>
      </c>
      <c r="O2006" s="32" t="s">
        <v>610</v>
      </c>
      <c r="P2006" s="32" t="s">
        <v>232</v>
      </c>
      <c r="Q2006" s="32" t="s">
        <v>598</v>
      </c>
      <c r="R2006" s="32" t="s">
        <v>236</v>
      </c>
      <c r="S2006" s="37" t="s">
        <v>24</v>
      </c>
      <c r="T2006" s="32">
        <v>4</v>
      </c>
      <c r="U2006" s="33">
        <v>41.0366</v>
      </c>
      <c r="V2006" s="33">
        <v>144.32730000000001</v>
      </c>
      <c r="W2006" s="33">
        <v>529.66669999999999</v>
      </c>
      <c r="X2006" s="33">
        <v>242</v>
      </c>
      <c r="Y2006" s="33">
        <v>499.66669999999999</v>
      </c>
      <c r="Z2006" s="33">
        <v>270</v>
      </c>
      <c r="AA2006" s="33" t="s">
        <v>235</v>
      </c>
      <c r="AB2006" s="33" t="s">
        <v>235</v>
      </c>
      <c r="AC2006" s="33">
        <f>ABS(180-V2006)</f>
        <v>35.672699999999992</v>
      </c>
      <c r="AD2006" s="33" t="s">
        <v>235</v>
      </c>
      <c r="AE2006" s="33" t="s">
        <v>235</v>
      </c>
      <c r="AF2006" s="33" t="s">
        <v>235</v>
      </c>
      <c r="AG2006" s="40" t="s">
        <v>235</v>
      </c>
      <c r="AH2006" s="40" t="s">
        <v>235</v>
      </c>
      <c r="AI2006" s="40" t="s">
        <v>235</v>
      </c>
      <c r="AJ2006" s="40" t="s">
        <v>235</v>
      </c>
    </row>
    <row r="2007" spans="10:36" x14ac:dyDescent="0.25">
      <c r="J2007" s="32"/>
      <c r="K2007" s="32" t="s">
        <v>387</v>
      </c>
      <c r="L2007" s="32">
        <v>1997</v>
      </c>
      <c r="M2007" s="32" t="s">
        <v>608</v>
      </c>
      <c r="N2007" s="32" t="s">
        <v>670</v>
      </c>
      <c r="O2007" s="32" t="s">
        <v>610</v>
      </c>
      <c r="P2007" s="32" t="s">
        <v>232</v>
      </c>
      <c r="Q2007" s="32" t="s">
        <v>598</v>
      </c>
      <c r="R2007" s="32" t="s">
        <v>236</v>
      </c>
      <c r="S2007" s="37" t="s">
        <v>24</v>
      </c>
      <c r="T2007" s="32">
        <v>5</v>
      </c>
      <c r="U2007" s="33">
        <v>43.266599999999997</v>
      </c>
      <c r="V2007" s="33">
        <v>153.66229999999999</v>
      </c>
      <c r="W2007" s="33">
        <v>548.66669999999999</v>
      </c>
      <c r="X2007" s="33">
        <v>256</v>
      </c>
      <c r="Y2007" s="33">
        <v>512.66669999999999</v>
      </c>
      <c r="Z2007" s="33">
        <v>280</v>
      </c>
      <c r="AA2007" s="33" t="s">
        <v>235</v>
      </c>
      <c r="AB2007" s="33" t="s">
        <v>235</v>
      </c>
      <c r="AC2007" s="33">
        <f>ABS(180-V2007)</f>
        <v>26.337700000000012</v>
      </c>
      <c r="AD2007" s="33" t="s">
        <v>235</v>
      </c>
      <c r="AE2007" s="33" t="s">
        <v>235</v>
      </c>
      <c r="AF2007" s="33" t="s">
        <v>235</v>
      </c>
      <c r="AG2007" s="40" t="s">
        <v>235</v>
      </c>
      <c r="AH2007" s="40" t="s">
        <v>235</v>
      </c>
      <c r="AI2007" s="40" t="s">
        <v>235</v>
      </c>
      <c r="AJ2007" s="40" t="s">
        <v>235</v>
      </c>
    </row>
    <row r="2008" spans="10:36" x14ac:dyDescent="0.25">
      <c r="J2008" s="32"/>
      <c r="K2008" s="32" t="s">
        <v>387</v>
      </c>
      <c r="L2008" s="32">
        <v>1998</v>
      </c>
      <c r="M2008" s="32" t="s">
        <v>608</v>
      </c>
      <c r="N2008" s="32" t="s">
        <v>670</v>
      </c>
      <c r="O2008" s="32" t="s">
        <v>610</v>
      </c>
      <c r="P2008" s="32" t="s">
        <v>232</v>
      </c>
      <c r="Q2008" s="32" t="s">
        <v>598</v>
      </c>
      <c r="R2008" s="32" t="s">
        <v>236</v>
      </c>
      <c r="S2008" s="37" t="s">
        <v>24</v>
      </c>
      <c r="T2008" s="32">
        <v>6</v>
      </c>
      <c r="U2008" s="33">
        <v>41.484900000000003</v>
      </c>
      <c r="V2008" s="33">
        <v>171.9761</v>
      </c>
      <c r="W2008" s="33">
        <v>554.66669999999999</v>
      </c>
      <c r="X2008" s="33">
        <v>278</v>
      </c>
      <c r="Y2008" s="33">
        <v>514.66669999999999</v>
      </c>
      <c r="Z2008" s="33">
        <v>289</v>
      </c>
      <c r="AA2008" s="33">
        <f>SQRT(((W2008-W2003)^2)+((X2008-X2003)^2))</f>
        <v>204.78769494283586</v>
      </c>
      <c r="AB2008" s="33">
        <f>SQRT(((Y2006-Y2005)^2)+((Z2006-Z2005)^2))</f>
        <v>103.69667304209909</v>
      </c>
      <c r="AC2008" s="33">
        <f>ABS(180-V2008)</f>
        <v>8.0238999999999976</v>
      </c>
      <c r="AD2008" s="33">
        <v>0</v>
      </c>
      <c r="AE2008" s="33">
        <v>0</v>
      </c>
      <c r="AF2008" s="33">
        <v>0</v>
      </c>
      <c r="AG2008" s="23">
        <f>SQRT((W2008-W2006)^2+(X2008-X2006)^2)</f>
        <v>43.829214001622255</v>
      </c>
      <c r="AH2008" s="23">
        <f>SQRT((W2005-W2003)^2+(X2005-X2003)^2)</f>
        <v>43.931765272977593</v>
      </c>
      <c r="AI2008" s="23">
        <f>SQRT(((Y2005-Y2003)^2)+((Z2005-Z2003)^2))</f>
        <v>22.135943621178654</v>
      </c>
      <c r="AJ2008" s="23">
        <f>SQRT(((Y2008-Y2006)^2)+((Z2008-Z2006)^2))</f>
        <v>24.207436873820409</v>
      </c>
    </row>
    <row r="2009" spans="10:36" x14ac:dyDescent="0.25">
      <c r="J2009" s="32"/>
      <c r="K2009" s="32" t="s">
        <v>388</v>
      </c>
      <c r="L2009" s="32">
        <v>1999</v>
      </c>
      <c r="M2009" s="32" t="s">
        <v>608</v>
      </c>
      <c r="N2009" s="32" t="s">
        <v>670</v>
      </c>
      <c r="O2009" s="32" t="s">
        <v>610</v>
      </c>
      <c r="P2009" s="32" t="s">
        <v>232</v>
      </c>
      <c r="Q2009" s="32" t="s">
        <v>598</v>
      </c>
      <c r="R2009" s="32" t="s">
        <v>236</v>
      </c>
      <c r="S2009" s="37" t="s">
        <v>23</v>
      </c>
      <c r="T2009" s="32">
        <v>1</v>
      </c>
      <c r="U2009" s="33">
        <v>54.561900000000001</v>
      </c>
      <c r="V2009" s="33">
        <v>0.1928</v>
      </c>
      <c r="W2009" s="33">
        <v>368.66669999999999</v>
      </c>
      <c r="X2009" s="33">
        <v>404</v>
      </c>
      <c r="Y2009" s="33">
        <v>417.66669999999999</v>
      </c>
      <c r="Z2009" s="33">
        <v>380</v>
      </c>
      <c r="AA2009" s="33" t="s">
        <v>235</v>
      </c>
      <c r="AB2009" s="33" t="s">
        <v>235</v>
      </c>
      <c r="AC2009" s="33">
        <f>V2009</f>
        <v>0.1928</v>
      </c>
      <c r="AD2009" s="33" t="s">
        <v>235</v>
      </c>
      <c r="AE2009" s="33" t="s">
        <v>235</v>
      </c>
      <c r="AF2009" s="33" t="s">
        <v>235</v>
      </c>
      <c r="AG2009" s="33" t="s">
        <v>235</v>
      </c>
      <c r="AH2009" s="33" t="s">
        <v>235</v>
      </c>
      <c r="AI2009" s="33" t="s">
        <v>235</v>
      </c>
      <c r="AJ2009" s="33" t="s">
        <v>235</v>
      </c>
    </row>
    <row r="2010" spans="10:36" x14ac:dyDescent="0.25">
      <c r="J2010" s="32"/>
      <c r="K2010" s="32" t="s">
        <v>388</v>
      </c>
      <c r="L2010" s="32">
        <v>2000</v>
      </c>
      <c r="M2010" s="32" t="s">
        <v>608</v>
      </c>
      <c r="N2010" s="32" t="s">
        <v>670</v>
      </c>
      <c r="O2010" s="32" t="s">
        <v>610</v>
      </c>
      <c r="P2010" s="32" t="s">
        <v>232</v>
      </c>
      <c r="Q2010" s="32" t="s">
        <v>598</v>
      </c>
      <c r="R2010" s="32" t="s">
        <v>236</v>
      </c>
      <c r="S2010" s="37" t="s">
        <v>23</v>
      </c>
      <c r="T2010" s="32">
        <v>2</v>
      </c>
      <c r="U2010" s="33">
        <v>57.314900000000002</v>
      </c>
      <c r="V2010" s="33">
        <v>20.279299999999999</v>
      </c>
      <c r="W2010" s="33">
        <v>354.66669999999999</v>
      </c>
      <c r="X2010" s="33">
        <v>377</v>
      </c>
      <c r="Y2010" s="33">
        <v>411.66669999999999</v>
      </c>
      <c r="Z2010" s="33">
        <v>371</v>
      </c>
      <c r="AA2010" s="33" t="s">
        <v>235</v>
      </c>
      <c r="AB2010" s="33" t="s">
        <v>235</v>
      </c>
      <c r="AC2010" s="33">
        <f>V2010</f>
        <v>20.279299999999999</v>
      </c>
      <c r="AD2010" s="33" t="s">
        <v>235</v>
      </c>
      <c r="AE2010" s="33" t="s">
        <v>235</v>
      </c>
      <c r="AF2010" s="33" t="s">
        <v>235</v>
      </c>
      <c r="AG2010" s="33" t="s">
        <v>235</v>
      </c>
      <c r="AH2010" s="33" t="s">
        <v>235</v>
      </c>
      <c r="AI2010" s="33" t="s">
        <v>235</v>
      </c>
      <c r="AJ2010" s="33" t="s">
        <v>235</v>
      </c>
    </row>
    <row r="2011" spans="10:36" x14ac:dyDescent="0.25">
      <c r="J2011" s="32"/>
      <c r="K2011" s="32" t="s">
        <v>388</v>
      </c>
      <c r="L2011" s="32">
        <v>2001</v>
      </c>
      <c r="M2011" s="32" t="s">
        <v>608</v>
      </c>
      <c r="N2011" s="32" t="s">
        <v>670</v>
      </c>
      <c r="O2011" s="32" t="s">
        <v>610</v>
      </c>
      <c r="P2011" s="32" t="s">
        <v>232</v>
      </c>
      <c r="Q2011" s="32" t="s">
        <v>598</v>
      </c>
      <c r="R2011" s="32" t="s">
        <v>236</v>
      </c>
      <c r="S2011" s="37" t="s">
        <v>23</v>
      </c>
      <c r="T2011" s="32">
        <v>3</v>
      </c>
      <c r="U2011" s="33">
        <v>53.084800000000001</v>
      </c>
      <c r="V2011" s="33">
        <v>29.527999999999999</v>
      </c>
      <c r="W2011" s="33">
        <v>360.66669999999999</v>
      </c>
      <c r="X2011" s="33">
        <v>349</v>
      </c>
      <c r="Y2011" s="33">
        <v>413.66669999999999</v>
      </c>
      <c r="Z2011" s="33">
        <v>352</v>
      </c>
      <c r="AA2011" s="33" t="s">
        <v>235</v>
      </c>
      <c r="AB2011" s="33" t="s">
        <v>235</v>
      </c>
      <c r="AC2011" s="33">
        <f>V2011</f>
        <v>29.527999999999999</v>
      </c>
      <c r="AD2011" s="33" t="s">
        <v>235</v>
      </c>
      <c r="AE2011" s="33" t="s">
        <v>235</v>
      </c>
      <c r="AF2011" s="33" t="s">
        <v>235</v>
      </c>
      <c r="AG2011" s="33" t="s">
        <v>235</v>
      </c>
      <c r="AH2011" s="33" t="s">
        <v>235</v>
      </c>
      <c r="AI2011" s="40" t="s">
        <v>235</v>
      </c>
      <c r="AJ2011" s="40" t="s">
        <v>235</v>
      </c>
    </row>
    <row r="2012" spans="10:36" x14ac:dyDescent="0.25">
      <c r="J2012" s="32"/>
      <c r="K2012" s="32" t="s">
        <v>388</v>
      </c>
      <c r="L2012" s="32">
        <v>2002</v>
      </c>
      <c r="M2012" s="32" t="s">
        <v>608</v>
      </c>
      <c r="N2012" s="32" t="s">
        <v>670</v>
      </c>
      <c r="O2012" s="32" t="s">
        <v>610</v>
      </c>
      <c r="P2012" s="32" t="s">
        <v>232</v>
      </c>
      <c r="Q2012" s="32" t="s">
        <v>598</v>
      </c>
      <c r="R2012" s="32" t="s">
        <v>236</v>
      </c>
      <c r="S2012" s="37" t="s">
        <v>24</v>
      </c>
      <c r="T2012" s="32">
        <v>4</v>
      </c>
      <c r="U2012" s="33">
        <v>50.249400000000001</v>
      </c>
      <c r="V2012" s="33">
        <v>147.44759999999999</v>
      </c>
      <c r="W2012" s="33">
        <v>531.66669999999999</v>
      </c>
      <c r="X2012" s="33">
        <v>264</v>
      </c>
      <c r="Y2012" s="33">
        <v>505.66669999999999</v>
      </c>
      <c r="Z2012" s="33">
        <v>307</v>
      </c>
      <c r="AA2012" s="33" t="s">
        <v>235</v>
      </c>
      <c r="AB2012" s="33" t="s">
        <v>235</v>
      </c>
      <c r="AC2012" s="33">
        <f>ABS(180-V2012)</f>
        <v>32.552400000000006</v>
      </c>
      <c r="AD2012" s="33" t="s">
        <v>235</v>
      </c>
      <c r="AE2012" s="33" t="s">
        <v>235</v>
      </c>
      <c r="AF2012" s="33" t="s">
        <v>235</v>
      </c>
      <c r="AG2012" s="33" t="s">
        <v>235</v>
      </c>
      <c r="AH2012" s="33" t="s">
        <v>235</v>
      </c>
      <c r="AI2012" s="40" t="s">
        <v>235</v>
      </c>
      <c r="AJ2012" s="40" t="s">
        <v>235</v>
      </c>
    </row>
    <row r="2013" spans="10:36" x14ac:dyDescent="0.25">
      <c r="J2013" s="32"/>
      <c r="K2013" s="32" t="s">
        <v>388</v>
      </c>
      <c r="L2013" s="32">
        <v>2003</v>
      </c>
      <c r="M2013" s="32" t="s">
        <v>608</v>
      </c>
      <c r="N2013" s="32" t="s">
        <v>670</v>
      </c>
      <c r="O2013" s="32" t="s">
        <v>610</v>
      </c>
      <c r="P2013" s="32" t="s">
        <v>232</v>
      </c>
      <c r="Q2013" s="32" t="s">
        <v>598</v>
      </c>
      <c r="R2013" s="32" t="s">
        <v>236</v>
      </c>
      <c r="S2013" s="37" t="s">
        <v>24</v>
      </c>
      <c r="T2013" s="32">
        <v>5</v>
      </c>
      <c r="U2013" s="33">
        <v>53.758699999999997</v>
      </c>
      <c r="V2013" s="33">
        <v>162.79570000000001</v>
      </c>
      <c r="W2013" s="33">
        <v>559.66669999999999</v>
      </c>
      <c r="X2013" s="33">
        <v>276</v>
      </c>
      <c r="Y2013" s="33">
        <v>520.66669999999999</v>
      </c>
      <c r="Z2013" s="33">
        <v>313</v>
      </c>
      <c r="AA2013" s="33" t="s">
        <v>235</v>
      </c>
      <c r="AB2013" s="33" t="s">
        <v>235</v>
      </c>
      <c r="AC2013" s="33">
        <f>ABS(180-V2013)</f>
        <v>17.204299999999989</v>
      </c>
      <c r="AD2013" s="33" t="s">
        <v>235</v>
      </c>
      <c r="AE2013" s="33" t="s">
        <v>235</v>
      </c>
      <c r="AF2013" s="33" t="s">
        <v>235</v>
      </c>
      <c r="AG2013" s="33" t="s">
        <v>235</v>
      </c>
      <c r="AH2013" s="33" t="s">
        <v>235</v>
      </c>
      <c r="AI2013" s="40" t="s">
        <v>235</v>
      </c>
      <c r="AJ2013" s="40" t="s">
        <v>235</v>
      </c>
    </row>
    <row r="2014" spans="10:36" x14ac:dyDescent="0.25">
      <c r="J2014" s="32"/>
      <c r="K2014" s="32" t="s">
        <v>388</v>
      </c>
      <c r="L2014" s="32">
        <v>2004</v>
      </c>
      <c r="M2014" s="32" t="s">
        <v>608</v>
      </c>
      <c r="N2014" s="32" t="s">
        <v>670</v>
      </c>
      <c r="O2014" s="32" t="s">
        <v>610</v>
      </c>
      <c r="P2014" s="32" t="s">
        <v>232</v>
      </c>
      <c r="Q2014" s="32" t="s">
        <v>598</v>
      </c>
      <c r="R2014" s="32" t="s">
        <v>236</v>
      </c>
      <c r="S2014" s="37" t="s">
        <v>24</v>
      </c>
      <c r="T2014" s="32">
        <v>6</v>
      </c>
      <c r="U2014" s="33">
        <v>54.625999999999998</v>
      </c>
      <c r="V2014" s="33">
        <v>177.46119999999999</v>
      </c>
      <c r="W2014" s="33">
        <v>574.66669999999999</v>
      </c>
      <c r="X2014" s="33">
        <v>304</v>
      </c>
      <c r="Y2014" s="33">
        <v>524.66669999999999</v>
      </c>
      <c r="Z2014" s="33">
        <v>326</v>
      </c>
      <c r="AA2014" s="33">
        <f>SQRT(((W2014-W2009)^2)+((X2014-X2009)^2))</f>
        <v>228.98908270919816</v>
      </c>
      <c r="AB2014" s="33">
        <f>SQRT(((Y2012-Y2011)^2)+((Z2012-Z2011)^2))</f>
        <v>102.41581909060729</v>
      </c>
      <c r="AC2014" s="33">
        <f>ABS(180-V2014)</f>
        <v>2.538800000000009</v>
      </c>
      <c r="AD2014" s="33">
        <v>0</v>
      </c>
      <c r="AE2014" s="33">
        <v>0</v>
      </c>
      <c r="AF2014" s="33">
        <v>0</v>
      </c>
      <c r="AG2014" s="23">
        <f>SQRT((W2014-W2012)^2+(X2014-X2012)^2)</f>
        <v>58.728187440104094</v>
      </c>
      <c r="AH2014" s="23">
        <f>SQRT((W2011-W2009)^2+(X2011-X2009)^2)</f>
        <v>55.578772926361012</v>
      </c>
      <c r="AI2014" s="23">
        <f>SQRT(((Y2011-Y2009)^2)+((Z2011-Z2009)^2))</f>
        <v>28.284271247461902</v>
      </c>
      <c r="AJ2014" s="23">
        <f>SQRT(((Y2014-Y2012)^2)+((Z2014-Z2012)^2))</f>
        <v>26.870057685088806</v>
      </c>
    </row>
    <row r="2015" spans="10:36" x14ac:dyDescent="0.25">
      <c r="J2015" s="32"/>
      <c r="K2015" s="32" t="s">
        <v>389</v>
      </c>
      <c r="L2015" s="32">
        <v>2005</v>
      </c>
      <c r="M2015" s="32" t="s">
        <v>608</v>
      </c>
      <c r="N2015" s="32" t="s">
        <v>670</v>
      </c>
      <c r="O2015" s="32" t="s">
        <v>610</v>
      </c>
      <c r="P2015" s="32" t="s">
        <v>232</v>
      </c>
      <c r="Q2015" s="32" t="s">
        <v>598</v>
      </c>
      <c r="R2015" s="32" t="s">
        <v>236</v>
      </c>
      <c r="S2015" s="37" t="s">
        <v>23</v>
      </c>
      <c r="T2015" s="32">
        <v>1</v>
      </c>
      <c r="U2015" s="33">
        <v>43.732100000000003</v>
      </c>
      <c r="V2015" s="33">
        <v>1.1004</v>
      </c>
      <c r="W2015" s="33">
        <v>496.5</v>
      </c>
      <c r="X2015" s="33">
        <v>261.5</v>
      </c>
      <c r="Y2015" s="33">
        <v>537</v>
      </c>
      <c r="Z2015" s="33">
        <v>278</v>
      </c>
      <c r="AA2015" s="33" t="s">
        <v>235</v>
      </c>
      <c r="AB2015" s="33" t="s">
        <v>235</v>
      </c>
      <c r="AC2015" s="33">
        <f>V2015</f>
        <v>1.1004</v>
      </c>
      <c r="AD2015" s="33" t="s">
        <v>235</v>
      </c>
      <c r="AE2015" s="33" t="s">
        <v>235</v>
      </c>
      <c r="AF2015" s="33" t="s">
        <v>235</v>
      </c>
      <c r="AG2015" s="33" t="s">
        <v>235</v>
      </c>
      <c r="AH2015" s="33" t="s">
        <v>235</v>
      </c>
      <c r="AI2015" s="33" t="s">
        <v>235</v>
      </c>
      <c r="AJ2015" s="33" t="s">
        <v>235</v>
      </c>
    </row>
    <row r="2016" spans="10:36" x14ac:dyDescent="0.25">
      <c r="J2016" s="32"/>
      <c r="K2016" s="32" t="s">
        <v>389</v>
      </c>
      <c r="L2016" s="32">
        <v>2006</v>
      </c>
      <c r="M2016" s="32" t="s">
        <v>608</v>
      </c>
      <c r="N2016" s="32" t="s">
        <v>670</v>
      </c>
      <c r="O2016" s="32" t="s">
        <v>610</v>
      </c>
      <c r="P2016" s="32" t="s">
        <v>232</v>
      </c>
      <c r="Q2016" s="32" t="s">
        <v>598</v>
      </c>
      <c r="R2016" s="32" t="s">
        <v>236</v>
      </c>
      <c r="S2016" s="37" t="s">
        <v>23</v>
      </c>
      <c r="T2016" s="32">
        <v>2</v>
      </c>
      <c r="U2016" s="33">
        <v>46.861499999999999</v>
      </c>
      <c r="V2016" s="33">
        <v>18.739599999999999</v>
      </c>
      <c r="W2016" s="33">
        <v>499.5</v>
      </c>
      <c r="X2016" s="33">
        <v>237.5</v>
      </c>
      <c r="Y2016" s="33">
        <v>535.5</v>
      </c>
      <c r="Z2016" s="33">
        <v>267.5</v>
      </c>
      <c r="AA2016" s="33" t="s">
        <v>235</v>
      </c>
      <c r="AB2016" s="33" t="s">
        <v>235</v>
      </c>
      <c r="AC2016" s="33">
        <f>V2016</f>
        <v>18.739599999999999</v>
      </c>
      <c r="AD2016" s="33" t="s">
        <v>235</v>
      </c>
      <c r="AE2016" s="33" t="s">
        <v>235</v>
      </c>
      <c r="AF2016" s="33" t="s">
        <v>235</v>
      </c>
      <c r="AG2016" s="33" t="s">
        <v>235</v>
      </c>
      <c r="AH2016" s="33" t="s">
        <v>235</v>
      </c>
      <c r="AI2016" s="33" t="s">
        <v>235</v>
      </c>
      <c r="AJ2016" s="33" t="s">
        <v>235</v>
      </c>
    </row>
    <row r="2017" spans="10:36" x14ac:dyDescent="0.25">
      <c r="J2017" s="32"/>
      <c r="K2017" s="32" t="s">
        <v>389</v>
      </c>
      <c r="L2017" s="32">
        <v>2007</v>
      </c>
      <c r="M2017" s="32" t="s">
        <v>608</v>
      </c>
      <c r="N2017" s="32" t="s">
        <v>670</v>
      </c>
      <c r="O2017" s="32" t="s">
        <v>610</v>
      </c>
      <c r="P2017" s="32" t="s">
        <v>232</v>
      </c>
      <c r="Q2017" s="32" t="s">
        <v>598</v>
      </c>
      <c r="R2017" s="32" t="s">
        <v>236</v>
      </c>
      <c r="S2017" s="37" t="s">
        <v>23</v>
      </c>
      <c r="T2017" s="32">
        <v>3</v>
      </c>
      <c r="U2017" s="33">
        <v>44.116300000000003</v>
      </c>
      <c r="V2017" s="33">
        <v>33.622799999999998</v>
      </c>
      <c r="W2017" s="33">
        <v>523.5</v>
      </c>
      <c r="X2017" s="33">
        <v>225.5</v>
      </c>
      <c r="Y2017" s="33">
        <v>549</v>
      </c>
      <c r="Z2017" s="33">
        <v>261.5</v>
      </c>
      <c r="AA2017" s="33" t="s">
        <v>235</v>
      </c>
      <c r="AB2017" s="33" t="s">
        <v>235</v>
      </c>
      <c r="AC2017" s="33">
        <f>V2017</f>
        <v>33.622799999999998</v>
      </c>
      <c r="AD2017" s="33" t="s">
        <v>235</v>
      </c>
      <c r="AE2017" s="33" t="s">
        <v>235</v>
      </c>
      <c r="AF2017" s="33" t="s">
        <v>235</v>
      </c>
      <c r="AG2017" s="40" t="s">
        <v>235</v>
      </c>
      <c r="AH2017" s="40" t="s">
        <v>235</v>
      </c>
      <c r="AI2017" s="40" t="s">
        <v>235</v>
      </c>
      <c r="AJ2017" s="40" t="s">
        <v>235</v>
      </c>
    </row>
    <row r="2018" spans="10:36" x14ac:dyDescent="0.25">
      <c r="J2018" s="32"/>
      <c r="K2018" s="32" t="s">
        <v>389</v>
      </c>
      <c r="L2018" s="32">
        <v>2008</v>
      </c>
      <c r="M2018" s="32" t="s">
        <v>608</v>
      </c>
      <c r="N2018" s="32" t="s">
        <v>670</v>
      </c>
      <c r="O2018" s="32" t="s">
        <v>610</v>
      </c>
      <c r="P2018" s="32" t="s">
        <v>232</v>
      </c>
      <c r="Q2018" s="32" t="s">
        <v>598</v>
      </c>
      <c r="R2018" s="32" t="s">
        <v>236</v>
      </c>
      <c r="S2018" s="37" t="s">
        <v>24</v>
      </c>
      <c r="T2018" s="32">
        <v>4</v>
      </c>
      <c r="U2018" s="33">
        <v>37.107999999999997</v>
      </c>
      <c r="V2018" s="33">
        <v>144.89779999999999</v>
      </c>
      <c r="W2018" s="33">
        <v>699</v>
      </c>
      <c r="X2018" s="33">
        <v>293</v>
      </c>
      <c r="Y2018" s="33">
        <v>663</v>
      </c>
      <c r="Z2018" s="33">
        <v>302</v>
      </c>
      <c r="AA2018" s="33" t="s">
        <v>235</v>
      </c>
      <c r="AB2018" s="33" t="s">
        <v>235</v>
      </c>
      <c r="AC2018" s="33">
        <f>ABS(180-V2018)</f>
        <v>35.102200000000011</v>
      </c>
      <c r="AD2018" s="33" t="s">
        <v>235</v>
      </c>
      <c r="AE2018" s="33" t="s">
        <v>235</v>
      </c>
      <c r="AF2018" s="33" t="s">
        <v>235</v>
      </c>
      <c r="AG2018" s="40" t="s">
        <v>235</v>
      </c>
      <c r="AH2018" s="40" t="s">
        <v>235</v>
      </c>
      <c r="AI2018" s="40" t="s">
        <v>235</v>
      </c>
      <c r="AJ2018" s="40" t="s">
        <v>235</v>
      </c>
    </row>
    <row r="2019" spans="10:36" x14ac:dyDescent="0.25">
      <c r="J2019" s="32"/>
      <c r="K2019" s="32" t="s">
        <v>389</v>
      </c>
      <c r="L2019" s="32">
        <v>2009</v>
      </c>
      <c r="M2019" s="32" t="s">
        <v>608</v>
      </c>
      <c r="N2019" s="32" t="s">
        <v>670</v>
      </c>
      <c r="O2019" s="32" t="s">
        <v>610</v>
      </c>
      <c r="P2019" s="32" t="s">
        <v>232</v>
      </c>
      <c r="Q2019" s="32" t="s">
        <v>598</v>
      </c>
      <c r="R2019" s="32" t="s">
        <v>236</v>
      </c>
      <c r="S2019" s="37" t="s">
        <v>24</v>
      </c>
      <c r="T2019" s="32">
        <v>5</v>
      </c>
      <c r="U2019" s="33">
        <v>42.240400000000001</v>
      </c>
      <c r="V2019" s="33">
        <v>165.0496</v>
      </c>
      <c r="W2019" s="33">
        <v>712.5</v>
      </c>
      <c r="X2019" s="33">
        <v>320</v>
      </c>
      <c r="Y2019" s="33">
        <v>670.5</v>
      </c>
      <c r="Z2019" s="33">
        <v>315.5</v>
      </c>
      <c r="AA2019" s="33" t="s">
        <v>235</v>
      </c>
      <c r="AB2019" s="33" t="s">
        <v>235</v>
      </c>
      <c r="AC2019" s="33">
        <f>ABS(180-V2019)</f>
        <v>14.950400000000002</v>
      </c>
      <c r="AD2019" s="33" t="s">
        <v>235</v>
      </c>
      <c r="AE2019" s="33" t="s">
        <v>235</v>
      </c>
      <c r="AF2019" s="33" t="s">
        <v>235</v>
      </c>
      <c r="AG2019" s="40" t="s">
        <v>235</v>
      </c>
      <c r="AH2019" s="40" t="s">
        <v>235</v>
      </c>
      <c r="AI2019" s="40" t="s">
        <v>235</v>
      </c>
      <c r="AJ2019" s="40" t="s">
        <v>235</v>
      </c>
    </row>
    <row r="2020" spans="10:36" x14ac:dyDescent="0.25">
      <c r="J2020" s="32"/>
      <c r="K2020" s="32" t="s">
        <v>389</v>
      </c>
      <c r="L2020" s="32">
        <v>2010</v>
      </c>
      <c r="M2020" s="32" t="s">
        <v>608</v>
      </c>
      <c r="N2020" s="32" t="s">
        <v>670</v>
      </c>
      <c r="O2020" s="32" t="s">
        <v>610</v>
      </c>
      <c r="P2020" s="32" t="s">
        <v>232</v>
      </c>
      <c r="Q2020" s="32" t="s">
        <v>598</v>
      </c>
      <c r="R2020" s="32" t="s">
        <v>236</v>
      </c>
      <c r="S2020" s="37" t="s">
        <v>24</v>
      </c>
      <c r="T2020" s="32">
        <v>6</v>
      </c>
      <c r="U2020" s="33">
        <v>43.8292</v>
      </c>
      <c r="V2020" s="33">
        <v>173.91630000000001</v>
      </c>
      <c r="W2020" s="33">
        <v>703.66669999999999</v>
      </c>
      <c r="X2020" s="33">
        <v>344</v>
      </c>
      <c r="Y2020" s="33">
        <v>664.66669999999999</v>
      </c>
      <c r="Z2020" s="33">
        <v>324</v>
      </c>
      <c r="AA2020" s="33">
        <f>SQRT(((W2020-W2015)^2)+((X2020-X2015)^2))</f>
        <v>222.9894427745179</v>
      </c>
      <c r="AB2020" s="33">
        <f>SQRT(((Y2018-Y2017)^2)+((Z2018-Z2017)^2))</f>
        <v>120.98037030857526</v>
      </c>
      <c r="AC2020" s="33">
        <f>ABS(180-V2020)</f>
        <v>6.0836999999999932</v>
      </c>
      <c r="AD2020" s="33">
        <v>0</v>
      </c>
      <c r="AE2020" s="33">
        <v>0</v>
      </c>
      <c r="AF2020" s="33">
        <v>0</v>
      </c>
      <c r="AG2020" s="23">
        <f>SQRT((W2020-W2018)^2+(X2020-X2018)^2)</f>
        <v>51.213065607225658</v>
      </c>
      <c r="AH2020" s="23">
        <f>SQRT((W2017-W2015)^2+(X2017-X2015)^2)</f>
        <v>45</v>
      </c>
      <c r="AI2020" s="23">
        <f>SQRT(((Y2017-Y2015)^2)+((Z2017-Z2015)^2))</f>
        <v>20.402205763103165</v>
      </c>
      <c r="AJ2020" s="23">
        <f>SQRT(((Y2020-Y2018)^2)+((Z2020-Z2018)^2))</f>
        <v>22.063043509226009</v>
      </c>
    </row>
    <row r="2021" spans="10:36" x14ac:dyDescent="0.25">
      <c r="J2021" s="32"/>
      <c r="K2021" s="32" t="s">
        <v>390</v>
      </c>
      <c r="L2021" s="32">
        <v>2011</v>
      </c>
      <c r="M2021" s="32" t="s">
        <v>608</v>
      </c>
      <c r="N2021" s="32" t="s">
        <v>670</v>
      </c>
      <c r="O2021" s="32" t="s">
        <v>610</v>
      </c>
      <c r="P2021" s="32" t="s">
        <v>232</v>
      </c>
      <c r="Q2021" s="32" t="s">
        <v>598</v>
      </c>
      <c r="R2021" s="32" t="s">
        <v>236</v>
      </c>
      <c r="S2021" s="37" t="s">
        <v>23</v>
      </c>
      <c r="T2021" s="32">
        <v>1</v>
      </c>
      <c r="U2021" s="33">
        <v>50.606299999999997</v>
      </c>
      <c r="V2021" s="33">
        <v>3.0491000000000001</v>
      </c>
      <c r="W2021" s="33">
        <v>392.66669999999999</v>
      </c>
      <c r="X2021" s="33">
        <v>490</v>
      </c>
      <c r="Y2021" s="33">
        <v>436.66669999999999</v>
      </c>
      <c r="Z2021" s="33">
        <v>465</v>
      </c>
      <c r="AA2021" s="33" t="s">
        <v>235</v>
      </c>
      <c r="AB2021" s="33" t="s">
        <v>235</v>
      </c>
      <c r="AC2021" s="33">
        <f>V2021</f>
        <v>3.0491000000000001</v>
      </c>
      <c r="AD2021" s="33" t="s">
        <v>235</v>
      </c>
      <c r="AE2021" s="33" t="s">
        <v>235</v>
      </c>
      <c r="AF2021" s="33" t="s">
        <v>235</v>
      </c>
      <c r="AG2021" s="33" t="s">
        <v>235</v>
      </c>
      <c r="AH2021" s="33" t="s">
        <v>235</v>
      </c>
      <c r="AI2021" s="33" t="s">
        <v>235</v>
      </c>
      <c r="AJ2021" s="33" t="s">
        <v>235</v>
      </c>
    </row>
    <row r="2022" spans="10:36" x14ac:dyDescent="0.25">
      <c r="J2022" s="32"/>
      <c r="K2022" s="32" t="s">
        <v>390</v>
      </c>
      <c r="L2022" s="32">
        <v>2012</v>
      </c>
      <c r="M2022" s="32" t="s">
        <v>608</v>
      </c>
      <c r="N2022" s="32" t="s">
        <v>670</v>
      </c>
      <c r="O2022" s="32" t="s">
        <v>610</v>
      </c>
      <c r="P2022" s="32" t="s">
        <v>232</v>
      </c>
      <c r="Q2022" s="32" t="s">
        <v>598</v>
      </c>
      <c r="R2022" s="32" t="s">
        <v>236</v>
      </c>
      <c r="S2022" s="37" t="s">
        <v>23</v>
      </c>
      <c r="T2022" s="32">
        <v>2</v>
      </c>
      <c r="U2022" s="33">
        <v>50.04</v>
      </c>
      <c r="V2022" s="33">
        <v>30.363</v>
      </c>
      <c r="W2022" s="33">
        <v>379.66669999999999</v>
      </c>
      <c r="X2022" s="33">
        <v>463</v>
      </c>
      <c r="Y2022" s="33">
        <v>429.66669999999999</v>
      </c>
      <c r="Z2022" s="33">
        <v>461</v>
      </c>
      <c r="AA2022" s="33" t="s">
        <v>235</v>
      </c>
      <c r="AB2022" s="33" t="s">
        <v>235</v>
      </c>
      <c r="AC2022" s="33">
        <f>V2022</f>
        <v>30.363</v>
      </c>
      <c r="AD2022" s="33" t="s">
        <v>235</v>
      </c>
      <c r="AE2022" s="33" t="s">
        <v>235</v>
      </c>
      <c r="AF2022" s="33" t="s">
        <v>235</v>
      </c>
      <c r="AG2022" s="33" t="s">
        <v>235</v>
      </c>
      <c r="AH2022" s="33" t="s">
        <v>235</v>
      </c>
      <c r="AI2022" s="33" t="s">
        <v>235</v>
      </c>
      <c r="AJ2022" s="33" t="s">
        <v>235</v>
      </c>
    </row>
    <row r="2023" spans="10:36" x14ac:dyDescent="0.25">
      <c r="J2023" s="32"/>
      <c r="K2023" s="32" t="s">
        <v>390</v>
      </c>
      <c r="L2023" s="32">
        <v>2013</v>
      </c>
      <c r="M2023" s="32" t="s">
        <v>608</v>
      </c>
      <c r="N2023" s="32" t="s">
        <v>670</v>
      </c>
      <c r="O2023" s="32" t="s">
        <v>610</v>
      </c>
      <c r="P2023" s="32" t="s">
        <v>232</v>
      </c>
      <c r="Q2023" s="32" t="s">
        <v>598</v>
      </c>
      <c r="R2023" s="32" t="s">
        <v>236</v>
      </c>
      <c r="S2023" s="37" t="s">
        <v>23</v>
      </c>
      <c r="T2023" s="32">
        <v>3</v>
      </c>
      <c r="U2023" s="33">
        <v>45.705599999999997</v>
      </c>
      <c r="V2023" s="33">
        <v>42.734200000000001</v>
      </c>
      <c r="W2023" s="33">
        <v>385.66669999999999</v>
      </c>
      <c r="X2023" s="33">
        <v>439</v>
      </c>
      <c r="Y2023" s="33">
        <v>430.66669999999999</v>
      </c>
      <c r="Z2023" s="33">
        <v>447</v>
      </c>
      <c r="AA2023" s="33" t="s">
        <v>235</v>
      </c>
      <c r="AB2023" s="33" t="s">
        <v>235</v>
      </c>
      <c r="AC2023" s="33">
        <f>V2023</f>
        <v>42.734200000000001</v>
      </c>
      <c r="AD2023" s="33" t="s">
        <v>235</v>
      </c>
      <c r="AE2023" s="33" t="s">
        <v>235</v>
      </c>
      <c r="AF2023" s="33" t="s">
        <v>235</v>
      </c>
      <c r="AG2023" s="33" t="s">
        <v>235</v>
      </c>
      <c r="AH2023" s="33" t="s">
        <v>235</v>
      </c>
      <c r="AI2023" s="40" t="s">
        <v>235</v>
      </c>
      <c r="AJ2023" s="40" t="s">
        <v>235</v>
      </c>
    </row>
    <row r="2024" spans="10:36" x14ac:dyDescent="0.25">
      <c r="J2024" s="32"/>
      <c r="K2024" s="32" t="s">
        <v>390</v>
      </c>
      <c r="L2024" s="32">
        <v>2014</v>
      </c>
      <c r="M2024" s="32" t="s">
        <v>608</v>
      </c>
      <c r="N2024" s="32" t="s">
        <v>670</v>
      </c>
      <c r="O2024" s="32" t="s">
        <v>610</v>
      </c>
      <c r="P2024" s="32" t="s">
        <v>232</v>
      </c>
      <c r="Q2024" s="32" t="s">
        <v>598</v>
      </c>
      <c r="R2024" s="32" t="s">
        <v>236</v>
      </c>
      <c r="S2024" s="37" t="s">
        <v>24</v>
      </c>
      <c r="T2024" s="32">
        <v>4</v>
      </c>
      <c r="U2024" s="33">
        <v>46.872199999999999</v>
      </c>
      <c r="V2024" s="33">
        <v>133.72380000000001</v>
      </c>
      <c r="W2024" s="33">
        <v>518.66669999999999</v>
      </c>
      <c r="X2024" s="33">
        <v>349</v>
      </c>
      <c r="Y2024" s="33">
        <v>509.66669999999999</v>
      </c>
      <c r="Z2024" s="33">
        <v>395</v>
      </c>
      <c r="AA2024" s="33" t="s">
        <v>235</v>
      </c>
      <c r="AB2024" s="33" t="s">
        <v>235</v>
      </c>
      <c r="AC2024" s="33">
        <f>ABS(180-V2024)</f>
        <v>46.276199999999989</v>
      </c>
      <c r="AD2024" s="33" t="s">
        <v>235</v>
      </c>
      <c r="AE2024" s="33" t="s">
        <v>235</v>
      </c>
      <c r="AF2024" s="33" t="s">
        <v>235</v>
      </c>
      <c r="AG2024" s="33" t="s">
        <v>235</v>
      </c>
      <c r="AH2024" s="33" t="s">
        <v>235</v>
      </c>
      <c r="AI2024" s="40" t="s">
        <v>235</v>
      </c>
      <c r="AJ2024" s="40" t="s">
        <v>235</v>
      </c>
    </row>
    <row r="2025" spans="10:36" x14ac:dyDescent="0.25">
      <c r="J2025" s="32"/>
      <c r="K2025" s="32" t="s">
        <v>390</v>
      </c>
      <c r="L2025" s="32">
        <v>2015</v>
      </c>
      <c r="M2025" s="32" t="s">
        <v>608</v>
      </c>
      <c r="N2025" s="32" t="s">
        <v>670</v>
      </c>
      <c r="O2025" s="32" t="s">
        <v>610</v>
      </c>
      <c r="P2025" s="32" t="s">
        <v>232</v>
      </c>
      <c r="Q2025" s="32" t="s">
        <v>598</v>
      </c>
      <c r="R2025" s="32" t="s">
        <v>236</v>
      </c>
      <c r="S2025" s="37" t="s">
        <v>24</v>
      </c>
      <c r="T2025" s="32">
        <v>5</v>
      </c>
      <c r="U2025" s="33">
        <v>53.851599999999998</v>
      </c>
      <c r="V2025" s="33">
        <v>144.45500000000001</v>
      </c>
      <c r="W2025" s="33">
        <v>543.66669999999999</v>
      </c>
      <c r="X2025" s="33">
        <v>350</v>
      </c>
      <c r="Y2025" s="33">
        <v>523.66669999999999</v>
      </c>
      <c r="Z2025" s="33">
        <v>400</v>
      </c>
      <c r="AA2025" s="33" t="s">
        <v>235</v>
      </c>
      <c r="AB2025" s="33" t="s">
        <v>235</v>
      </c>
      <c r="AC2025" s="33">
        <f>ABS(180-V2025)</f>
        <v>35.544999999999987</v>
      </c>
      <c r="AD2025" s="33" t="s">
        <v>235</v>
      </c>
      <c r="AE2025" s="33" t="s">
        <v>235</v>
      </c>
      <c r="AF2025" s="33" t="s">
        <v>235</v>
      </c>
      <c r="AG2025" s="33" t="s">
        <v>235</v>
      </c>
      <c r="AH2025" s="33" t="s">
        <v>235</v>
      </c>
      <c r="AI2025" s="40" t="s">
        <v>235</v>
      </c>
      <c r="AJ2025" s="40" t="s">
        <v>235</v>
      </c>
    </row>
    <row r="2026" spans="10:36" x14ac:dyDescent="0.25">
      <c r="J2026" s="32"/>
      <c r="K2026" s="32" t="s">
        <v>390</v>
      </c>
      <c r="L2026" s="32">
        <v>2016</v>
      </c>
      <c r="M2026" s="32" t="s">
        <v>608</v>
      </c>
      <c r="N2026" s="32" t="s">
        <v>670</v>
      </c>
      <c r="O2026" s="32" t="s">
        <v>610</v>
      </c>
      <c r="P2026" s="32" t="s">
        <v>232</v>
      </c>
      <c r="Q2026" s="32" t="s">
        <v>598</v>
      </c>
      <c r="R2026" s="32" t="s">
        <v>236</v>
      </c>
      <c r="S2026" s="37" t="s">
        <v>24</v>
      </c>
      <c r="T2026" s="32">
        <v>6</v>
      </c>
      <c r="U2026" s="33">
        <v>51.623600000000003</v>
      </c>
      <c r="V2026" s="33">
        <v>166.86879999999999</v>
      </c>
      <c r="W2026" s="33">
        <v>566.66669999999999</v>
      </c>
      <c r="X2026" s="33">
        <v>371</v>
      </c>
      <c r="Y2026" s="33">
        <v>530.66669999999999</v>
      </c>
      <c r="Z2026" s="33">
        <v>408</v>
      </c>
      <c r="AA2026" s="33">
        <f>SQRT(((W2026-W2021)^2)+((X2026-X2021)^2))</f>
        <v>210.80085388821365</v>
      </c>
      <c r="AB2026" s="33">
        <f>SQRT(((Y2024-Y2023)^2)+((Z2024-Z2023)^2))</f>
        <v>94.578010129204984</v>
      </c>
      <c r="AC2026" s="33">
        <f>ABS(180-V2026)</f>
        <v>13.131200000000007</v>
      </c>
      <c r="AD2026" s="33">
        <v>0</v>
      </c>
      <c r="AE2026" s="33">
        <v>0</v>
      </c>
      <c r="AF2026" s="33">
        <v>0</v>
      </c>
      <c r="AG2026" s="23">
        <f>SQRT((W2026-W2024)^2+(X2026-X2024)^2)</f>
        <v>52.801515129776341</v>
      </c>
      <c r="AH2026" s="23">
        <f>SQRT((W2023-W2021)^2+(X2023-X2021)^2)</f>
        <v>51.478150704935004</v>
      </c>
      <c r="AI2026" s="23">
        <f>SQRT(((Y2023-Y2021)^2)+((Z2023-Z2021)^2))</f>
        <v>18.973665961010276</v>
      </c>
      <c r="AJ2026" s="23">
        <f>SQRT(((Y2026-Y2024)^2)+((Z2026-Z2024)^2))</f>
        <v>24.698178070456937</v>
      </c>
    </row>
    <row r="2027" spans="10:36" x14ac:dyDescent="0.25">
      <c r="J2027" s="32"/>
      <c r="K2027" s="32" t="s">
        <v>449</v>
      </c>
      <c r="L2027" s="32">
        <v>2017</v>
      </c>
      <c r="M2027" s="32" t="s">
        <v>264</v>
      </c>
      <c r="N2027" s="32" t="s">
        <v>668</v>
      </c>
      <c r="O2027" s="32" t="s">
        <v>256</v>
      </c>
      <c r="P2027" s="32" t="s">
        <v>232</v>
      </c>
      <c r="Q2027" s="32" t="s">
        <v>598</v>
      </c>
      <c r="R2027" s="32" t="s">
        <v>224</v>
      </c>
      <c r="S2027" s="37" t="s">
        <v>23</v>
      </c>
      <c r="T2027" s="32">
        <v>1</v>
      </c>
      <c r="U2027" s="33">
        <v>42.2271</v>
      </c>
      <c r="V2027" s="33">
        <v>22.198</v>
      </c>
      <c r="W2027" s="33">
        <v>368.25</v>
      </c>
      <c r="X2027" s="33">
        <v>529.25</v>
      </c>
      <c r="Y2027" s="33">
        <v>403.5</v>
      </c>
      <c r="Z2027" s="33">
        <v>506</v>
      </c>
      <c r="AA2027" s="33" t="s">
        <v>235</v>
      </c>
      <c r="AB2027" s="33" t="s">
        <v>235</v>
      </c>
      <c r="AC2027" s="33">
        <f>V2027</f>
        <v>22.198</v>
      </c>
      <c r="AD2027" s="33" t="s">
        <v>235</v>
      </c>
      <c r="AE2027" s="33" t="s">
        <v>235</v>
      </c>
      <c r="AF2027" s="33" t="s">
        <v>235</v>
      </c>
      <c r="AG2027" s="33" t="s">
        <v>235</v>
      </c>
      <c r="AH2027" s="33" t="s">
        <v>235</v>
      </c>
      <c r="AI2027" s="33" t="s">
        <v>235</v>
      </c>
      <c r="AJ2027" s="33" t="s">
        <v>235</v>
      </c>
    </row>
    <row r="2028" spans="10:36" x14ac:dyDescent="0.25">
      <c r="J2028" s="32"/>
      <c r="K2028" s="32" t="s">
        <v>449</v>
      </c>
      <c r="L2028" s="32">
        <v>2018</v>
      </c>
      <c r="M2028" s="32" t="s">
        <v>264</v>
      </c>
      <c r="N2028" s="32" t="s">
        <v>668</v>
      </c>
      <c r="O2028" s="32" t="s">
        <v>256</v>
      </c>
      <c r="P2028" s="32" t="s">
        <v>232</v>
      </c>
      <c r="Q2028" s="32" t="s">
        <v>598</v>
      </c>
      <c r="R2028" s="32" t="s">
        <v>224</v>
      </c>
      <c r="S2028" s="37" t="s">
        <v>23</v>
      </c>
      <c r="T2028" s="32">
        <v>2</v>
      </c>
      <c r="U2028" s="33">
        <v>46.723300000000002</v>
      </c>
      <c r="V2028" s="33">
        <v>36.880099999999999</v>
      </c>
      <c r="W2028" s="33">
        <v>349.5</v>
      </c>
      <c r="X2028" s="33">
        <v>511.25</v>
      </c>
      <c r="Y2028" s="33">
        <v>393.75</v>
      </c>
      <c r="Z2028" s="33">
        <v>496.25</v>
      </c>
      <c r="AA2028" s="33" t="s">
        <v>235</v>
      </c>
      <c r="AB2028" s="33" t="s">
        <v>235</v>
      </c>
      <c r="AC2028" s="33">
        <f>V2028</f>
        <v>36.880099999999999</v>
      </c>
      <c r="AD2028" s="33" t="s">
        <v>235</v>
      </c>
      <c r="AE2028" s="33" t="s">
        <v>235</v>
      </c>
      <c r="AF2028" s="33" t="s">
        <v>235</v>
      </c>
      <c r="AG2028" s="33" t="s">
        <v>235</v>
      </c>
      <c r="AH2028" s="33" t="s">
        <v>235</v>
      </c>
      <c r="AI2028" s="33" t="s">
        <v>235</v>
      </c>
      <c r="AJ2028" s="33" t="s">
        <v>235</v>
      </c>
    </row>
    <row r="2029" spans="10:36" x14ac:dyDescent="0.25">
      <c r="J2029" s="32"/>
      <c r="K2029" s="32" t="s">
        <v>449</v>
      </c>
      <c r="L2029" s="32">
        <v>2019</v>
      </c>
      <c r="M2029" s="32" t="s">
        <v>264</v>
      </c>
      <c r="N2029" s="32" t="s">
        <v>668</v>
      </c>
      <c r="O2029" s="32" t="s">
        <v>256</v>
      </c>
      <c r="P2029" s="32" t="s">
        <v>232</v>
      </c>
      <c r="Q2029" s="32" t="s">
        <v>598</v>
      </c>
      <c r="R2029" s="32" t="s">
        <v>224</v>
      </c>
      <c r="S2029" s="37" t="s">
        <v>23</v>
      </c>
      <c r="T2029" s="32">
        <v>3</v>
      </c>
      <c r="U2029" s="33">
        <v>45.099899999999998</v>
      </c>
      <c r="V2029" s="33">
        <v>51.791800000000002</v>
      </c>
      <c r="W2029" s="33">
        <v>345.75</v>
      </c>
      <c r="X2029" s="33">
        <v>485</v>
      </c>
      <c r="Y2029" s="33">
        <v>390.75</v>
      </c>
      <c r="Z2029" s="33">
        <v>482</v>
      </c>
      <c r="AA2029" s="33" t="s">
        <v>235</v>
      </c>
      <c r="AB2029" s="33" t="s">
        <v>235</v>
      </c>
      <c r="AC2029" s="33">
        <f>V2029</f>
        <v>51.791800000000002</v>
      </c>
      <c r="AD2029" s="33" t="s">
        <v>235</v>
      </c>
      <c r="AE2029" s="33" t="s">
        <v>235</v>
      </c>
      <c r="AF2029" s="33" t="s">
        <v>235</v>
      </c>
      <c r="AG2029" s="40" t="s">
        <v>235</v>
      </c>
      <c r="AH2029" s="40" t="s">
        <v>235</v>
      </c>
      <c r="AI2029" s="40" t="s">
        <v>235</v>
      </c>
      <c r="AJ2029" s="40" t="s">
        <v>235</v>
      </c>
    </row>
    <row r="2030" spans="10:36" x14ac:dyDescent="0.25">
      <c r="J2030" s="32"/>
      <c r="K2030" s="32" t="s">
        <v>449</v>
      </c>
      <c r="L2030" s="32">
        <v>2020</v>
      </c>
      <c r="M2030" s="32" t="s">
        <v>264</v>
      </c>
      <c r="N2030" s="32" t="s">
        <v>668</v>
      </c>
      <c r="O2030" s="32" t="s">
        <v>256</v>
      </c>
      <c r="P2030" s="32" t="s">
        <v>232</v>
      </c>
      <c r="Q2030" s="32" t="s">
        <v>598</v>
      </c>
      <c r="R2030" s="32" t="s">
        <v>224</v>
      </c>
      <c r="S2030" s="37" t="s">
        <v>24</v>
      </c>
      <c r="T2030" s="32">
        <v>4</v>
      </c>
      <c r="U2030" s="33">
        <v>44.931199999999997</v>
      </c>
      <c r="V2030" s="33">
        <v>131.10570000000001</v>
      </c>
      <c r="W2030" s="33">
        <v>415.5</v>
      </c>
      <c r="X2030" s="33">
        <v>389.75</v>
      </c>
      <c r="Y2030" s="33">
        <v>426.75</v>
      </c>
      <c r="Z2030" s="33">
        <v>433.25</v>
      </c>
      <c r="AA2030" s="33" t="s">
        <v>235</v>
      </c>
      <c r="AB2030" s="33" t="s">
        <v>235</v>
      </c>
      <c r="AC2030" s="33">
        <f>ABS(180-V2030)</f>
        <v>48.894299999999987</v>
      </c>
      <c r="AD2030" s="33" t="s">
        <v>235</v>
      </c>
      <c r="AE2030" s="33" t="s">
        <v>235</v>
      </c>
      <c r="AF2030" s="33" t="s">
        <v>235</v>
      </c>
      <c r="AG2030" s="40" t="s">
        <v>235</v>
      </c>
      <c r="AH2030" s="40" t="s">
        <v>235</v>
      </c>
      <c r="AI2030" s="40" t="s">
        <v>235</v>
      </c>
      <c r="AJ2030" s="40" t="s">
        <v>235</v>
      </c>
    </row>
    <row r="2031" spans="10:36" x14ac:dyDescent="0.25">
      <c r="J2031" s="32"/>
      <c r="K2031" s="32" t="s">
        <v>449</v>
      </c>
      <c r="L2031" s="32">
        <v>2021</v>
      </c>
      <c r="M2031" s="32" t="s">
        <v>264</v>
      </c>
      <c r="N2031" s="32" t="s">
        <v>668</v>
      </c>
      <c r="O2031" s="32" t="s">
        <v>256</v>
      </c>
      <c r="P2031" s="32" t="s">
        <v>232</v>
      </c>
      <c r="Q2031" s="32" t="s">
        <v>598</v>
      </c>
      <c r="R2031" s="32" t="s">
        <v>224</v>
      </c>
      <c r="S2031" s="37" t="s">
        <v>24</v>
      </c>
      <c r="T2031" s="32">
        <v>5</v>
      </c>
      <c r="U2031" s="33">
        <v>47.345100000000002</v>
      </c>
      <c r="V2031" s="33">
        <v>141.97290000000001</v>
      </c>
      <c r="W2031" s="33">
        <v>439.5</v>
      </c>
      <c r="X2031" s="33">
        <v>383.75</v>
      </c>
      <c r="Y2031" s="33">
        <v>442.5</v>
      </c>
      <c r="Z2031" s="33">
        <v>431</v>
      </c>
      <c r="AA2031" s="33" t="s">
        <v>235</v>
      </c>
      <c r="AB2031" s="33" t="s">
        <v>235</v>
      </c>
      <c r="AC2031" s="33">
        <f>ABS(180-V2031)</f>
        <v>38.02709999999999</v>
      </c>
      <c r="AD2031" s="33" t="s">
        <v>235</v>
      </c>
      <c r="AE2031" s="33" t="s">
        <v>235</v>
      </c>
      <c r="AF2031" s="33" t="s">
        <v>235</v>
      </c>
      <c r="AG2031" s="40" t="s">
        <v>235</v>
      </c>
      <c r="AH2031" s="40" t="s">
        <v>235</v>
      </c>
      <c r="AI2031" s="40" t="s">
        <v>235</v>
      </c>
      <c r="AJ2031" s="40" t="s">
        <v>235</v>
      </c>
    </row>
    <row r="2032" spans="10:36" x14ac:dyDescent="0.25">
      <c r="J2032" s="32"/>
      <c r="K2032" s="32" t="s">
        <v>449</v>
      </c>
      <c r="L2032" s="32">
        <v>2022</v>
      </c>
      <c r="M2032" s="32" t="s">
        <v>264</v>
      </c>
      <c r="N2032" s="32" t="s">
        <v>668</v>
      </c>
      <c r="O2032" s="32" t="s">
        <v>256</v>
      </c>
      <c r="P2032" s="32" t="s">
        <v>232</v>
      </c>
      <c r="Q2032" s="32" t="s">
        <v>598</v>
      </c>
      <c r="R2032" s="32" t="s">
        <v>224</v>
      </c>
      <c r="S2032" s="37" t="s">
        <v>24</v>
      </c>
      <c r="T2032" s="32">
        <v>6</v>
      </c>
      <c r="U2032" s="33">
        <v>43.116799999999998</v>
      </c>
      <c r="V2032" s="33">
        <v>158.67519999999999</v>
      </c>
      <c r="W2032" s="33">
        <v>462</v>
      </c>
      <c r="X2032" s="33">
        <v>394.25</v>
      </c>
      <c r="Y2032" s="33">
        <v>452.25</v>
      </c>
      <c r="Z2032" s="33">
        <v>436.25</v>
      </c>
      <c r="AA2032" s="33">
        <f>SQRT(((W2032-W2027)^2)+((X2032-X2027)^2))</f>
        <v>164.35955250608345</v>
      </c>
      <c r="AB2032" s="33">
        <f>SQRT(((Y2030-Y2029)^2)+((Z2030-Z2029)^2))</f>
        <v>60.601670769047281</v>
      </c>
      <c r="AC2032" s="33">
        <f>ABS(180-V2032)</f>
        <v>21.32480000000001</v>
      </c>
      <c r="AD2032" s="33">
        <v>0</v>
      </c>
      <c r="AE2032" s="33">
        <v>0</v>
      </c>
      <c r="AF2032" s="33">
        <v>0</v>
      </c>
      <c r="AG2032" s="23">
        <f>SQRT((W2032-W2030)^2+(X2032-X2030)^2)</f>
        <v>46.717234507192309</v>
      </c>
      <c r="AH2032" s="23">
        <f>SQRT((W2029-W2027)^2+(X2029-X2027)^2)</f>
        <v>49.641842230118733</v>
      </c>
      <c r="AI2032" s="23">
        <f>SQRT(((Y2029-Y2027)^2)+((Z2029-Z2027)^2))</f>
        <v>27.17650639799016</v>
      </c>
      <c r="AJ2032" s="23">
        <f>SQRT(((Y2032-Y2030)^2)+((Z2032-Z2030)^2))</f>
        <v>25.675864152935535</v>
      </c>
    </row>
    <row r="2033" spans="10:36" x14ac:dyDescent="0.25">
      <c r="J2033" s="32"/>
      <c r="K2033" s="32" t="s">
        <v>450</v>
      </c>
      <c r="L2033" s="32">
        <v>2023</v>
      </c>
      <c r="M2033" s="32" t="s">
        <v>264</v>
      </c>
      <c r="N2033" s="32" t="s">
        <v>668</v>
      </c>
      <c r="O2033" s="32" t="s">
        <v>256</v>
      </c>
      <c r="P2033" s="32" t="s">
        <v>232</v>
      </c>
      <c r="Q2033" s="32" t="s">
        <v>598</v>
      </c>
      <c r="R2033" s="32" t="s">
        <v>236</v>
      </c>
      <c r="S2033" s="37" t="s">
        <v>23</v>
      </c>
      <c r="T2033" s="32">
        <v>1</v>
      </c>
      <c r="U2033" s="33">
        <v>42.459499999999998</v>
      </c>
      <c r="V2033" s="33">
        <v>23.601299999999998</v>
      </c>
      <c r="W2033" s="33">
        <v>552.25</v>
      </c>
      <c r="X2033" s="33">
        <v>345.5</v>
      </c>
      <c r="Y2033" s="33">
        <v>586.75</v>
      </c>
      <c r="Z2033" s="33">
        <v>370.25</v>
      </c>
      <c r="AA2033" s="33" t="s">
        <v>235</v>
      </c>
      <c r="AB2033" s="33" t="s">
        <v>235</v>
      </c>
      <c r="AC2033" s="33">
        <f>V2033</f>
        <v>23.601299999999998</v>
      </c>
      <c r="AD2033" s="33" t="s">
        <v>235</v>
      </c>
      <c r="AE2033" s="33" t="s">
        <v>235</v>
      </c>
      <c r="AF2033" s="33" t="s">
        <v>235</v>
      </c>
      <c r="AG2033" s="33" t="s">
        <v>235</v>
      </c>
      <c r="AH2033" s="33" t="s">
        <v>235</v>
      </c>
      <c r="AI2033" s="33" t="s">
        <v>235</v>
      </c>
      <c r="AJ2033" s="33" t="s">
        <v>235</v>
      </c>
    </row>
    <row r="2034" spans="10:36" x14ac:dyDescent="0.25">
      <c r="J2034" s="32"/>
      <c r="K2034" s="32" t="s">
        <v>450</v>
      </c>
      <c r="L2034" s="32">
        <v>2024</v>
      </c>
      <c r="M2034" s="32" t="s">
        <v>264</v>
      </c>
      <c r="N2034" s="32" t="s">
        <v>668</v>
      </c>
      <c r="O2034" s="32" t="s">
        <v>256</v>
      </c>
      <c r="P2034" s="32" t="s">
        <v>232</v>
      </c>
      <c r="Q2034" s="32" t="s">
        <v>598</v>
      </c>
      <c r="R2034" s="32" t="s">
        <v>236</v>
      </c>
      <c r="S2034" s="37" t="s">
        <v>23</v>
      </c>
      <c r="T2034" s="32">
        <v>2</v>
      </c>
      <c r="U2034" s="33">
        <v>47.865000000000002</v>
      </c>
      <c r="V2034" s="33">
        <v>42.512700000000002</v>
      </c>
      <c r="W2034" s="33">
        <v>563.5</v>
      </c>
      <c r="X2034" s="33">
        <v>321.5</v>
      </c>
      <c r="Y2034" s="33">
        <v>591.25</v>
      </c>
      <c r="Z2034" s="33">
        <v>360.5</v>
      </c>
      <c r="AA2034" s="33" t="s">
        <v>235</v>
      </c>
      <c r="AB2034" s="33" t="s">
        <v>235</v>
      </c>
      <c r="AC2034" s="33">
        <f>V2034</f>
        <v>42.512700000000002</v>
      </c>
      <c r="AD2034" s="33" t="s">
        <v>235</v>
      </c>
      <c r="AE2034" s="33" t="s">
        <v>235</v>
      </c>
      <c r="AF2034" s="33" t="s">
        <v>235</v>
      </c>
      <c r="AG2034" s="33" t="s">
        <v>235</v>
      </c>
      <c r="AH2034" s="33" t="s">
        <v>235</v>
      </c>
      <c r="AI2034" s="33" t="s">
        <v>235</v>
      </c>
      <c r="AJ2034" s="33" t="s">
        <v>235</v>
      </c>
    </row>
    <row r="2035" spans="10:36" x14ac:dyDescent="0.25">
      <c r="J2035" s="32"/>
      <c r="K2035" s="32" t="s">
        <v>450</v>
      </c>
      <c r="L2035" s="32">
        <v>2025</v>
      </c>
      <c r="M2035" s="32" t="s">
        <v>264</v>
      </c>
      <c r="N2035" s="32" t="s">
        <v>668</v>
      </c>
      <c r="O2035" s="32" t="s">
        <v>256</v>
      </c>
      <c r="P2035" s="32" t="s">
        <v>232</v>
      </c>
      <c r="Q2035" s="32" t="s">
        <v>598</v>
      </c>
      <c r="R2035" s="32" t="s">
        <v>236</v>
      </c>
      <c r="S2035" s="37" t="s">
        <v>23</v>
      </c>
      <c r="T2035" s="32">
        <v>3</v>
      </c>
      <c r="U2035" s="33">
        <v>43.943899999999999</v>
      </c>
      <c r="V2035" s="33">
        <v>50.506300000000003</v>
      </c>
      <c r="W2035" s="33">
        <v>582.25</v>
      </c>
      <c r="X2035" s="33">
        <v>313.25</v>
      </c>
      <c r="Y2035" s="33">
        <v>602.5</v>
      </c>
      <c r="Z2035" s="33">
        <v>352.25</v>
      </c>
      <c r="AA2035" s="33" t="s">
        <v>235</v>
      </c>
      <c r="AB2035" s="33" t="s">
        <v>235</v>
      </c>
      <c r="AC2035" s="33">
        <f>V2035</f>
        <v>50.506300000000003</v>
      </c>
      <c r="AD2035" s="33" t="s">
        <v>235</v>
      </c>
      <c r="AE2035" s="33" t="s">
        <v>235</v>
      </c>
      <c r="AF2035" s="33" t="s">
        <v>235</v>
      </c>
      <c r="AG2035" s="33" t="s">
        <v>235</v>
      </c>
      <c r="AH2035" s="33" t="s">
        <v>235</v>
      </c>
      <c r="AI2035" s="40" t="s">
        <v>235</v>
      </c>
      <c r="AJ2035" s="40" t="s">
        <v>235</v>
      </c>
    </row>
    <row r="2036" spans="10:36" x14ac:dyDescent="0.25">
      <c r="J2036" s="32"/>
      <c r="K2036" s="32" t="s">
        <v>450</v>
      </c>
      <c r="L2036" s="32">
        <v>2026</v>
      </c>
      <c r="M2036" s="32" t="s">
        <v>264</v>
      </c>
      <c r="N2036" s="32" t="s">
        <v>668</v>
      </c>
      <c r="O2036" s="32" t="s">
        <v>256</v>
      </c>
      <c r="P2036" s="32" t="s">
        <v>232</v>
      </c>
      <c r="Q2036" s="32" t="s">
        <v>598</v>
      </c>
      <c r="R2036" s="32" t="s">
        <v>236</v>
      </c>
      <c r="S2036" s="37" t="s">
        <v>24</v>
      </c>
      <c r="T2036" s="32">
        <v>4</v>
      </c>
      <c r="U2036" s="33">
        <v>46.9694</v>
      </c>
      <c r="V2036" s="33">
        <v>129.42910000000001</v>
      </c>
      <c r="W2036" s="33">
        <v>706</v>
      </c>
      <c r="X2036" s="33">
        <v>339.5</v>
      </c>
      <c r="Y2036" s="33">
        <v>669.25</v>
      </c>
      <c r="Z2036" s="33">
        <v>368.75</v>
      </c>
      <c r="AA2036" s="33" t="s">
        <v>235</v>
      </c>
      <c r="AB2036" s="33" t="s">
        <v>235</v>
      </c>
      <c r="AC2036" s="33">
        <f>ABS(180-V2036)</f>
        <v>50.570899999999995</v>
      </c>
      <c r="AD2036" s="33" t="s">
        <v>235</v>
      </c>
      <c r="AE2036" s="33" t="s">
        <v>235</v>
      </c>
      <c r="AF2036" s="33" t="s">
        <v>235</v>
      </c>
      <c r="AG2036" s="33" t="s">
        <v>235</v>
      </c>
      <c r="AH2036" s="33" t="s">
        <v>235</v>
      </c>
      <c r="AI2036" s="40" t="s">
        <v>235</v>
      </c>
      <c r="AJ2036" s="40" t="s">
        <v>235</v>
      </c>
    </row>
    <row r="2037" spans="10:36" x14ac:dyDescent="0.25">
      <c r="J2037" s="32"/>
      <c r="K2037" s="32" t="s">
        <v>450</v>
      </c>
      <c r="L2037" s="32">
        <v>2027</v>
      </c>
      <c r="M2037" s="32" t="s">
        <v>264</v>
      </c>
      <c r="N2037" s="32" t="s">
        <v>668</v>
      </c>
      <c r="O2037" s="32" t="s">
        <v>256</v>
      </c>
      <c r="P2037" s="32" t="s">
        <v>232</v>
      </c>
      <c r="Q2037" s="32" t="s">
        <v>598</v>
      </c>
      <c r="R2037" s="32" t="s">
        <v>236</v>
      </c>
      <c r="S2037" s="37" t="s">
        <v>24</v>
      </c>
      <c r="T2037" s="32">
        <v>5</v>
      </c>
      <c r="U2037" s="33">
        <v>49.641800000000003</v>
      </c>
      <c r="V2037" s="33">
        <v>140.99379999999999</v>
      </c>
      <c r="W2037" s="33">
        <v>718.75</v>
      </c>
      <c r="X2037" s="33">
        <v>356</v>
      </c>
      <c r="Y2037" s="33">
        <v>674.5</v>
      </c>
      <c r="Z2037" s="33">
        <v>378.5</v>
      </c>
      <c r="AA2037" s="33" t="s">
        <v>235</v>
      </c>
      <c r="AB2037" s="33" t="s">
        <v>235</v>
      </c>
      <c r="AC2037" s="33">
        <f>ABS(180-V2037)</f>
        <v>39.006200000000007</v>
      </c>
      <c r="AD2037" s="33" t="s">
        <v>235</v>
      </c>
      <c r="AE2037" s="33" t="s">
        <v>235</v>
      </c>
      <c r="AF2037" s="33" t="s">
        <v>235</v>
      </c>
      <c r="AG2037" s="33" t="s">
        <v>235</v>
      </c>
      <c r="AH2037" s="33" t="s">
        <v>235</v>
      </c>
      <c r="AI2037" s="40" t="s">
        <v>235</v>
      </c>
      <c r="AJ2037" s="40" t="s">
        <v>235</v>
      </c>
    </row>
    <row r="2038" spans="10:36" x14ac:dyDescent="0.25">
      <c r="J2038" s="32"/>
      <c r="K2038" s="32" t="s">
        <v>450</v>
      </c>
      <c r="L2038" s="32">
        <v>2028</v>
      </c>
      <c r="M2038" s="32" t="s">
        <v>264</v>
      </c>
      <c r="N2038" s="32" t="s">
        <v>668</v>
      </c>
      <c r="O2038" s="32" t="s">
        <v>256</v>
      </c>
      <c r="P2038" s="32" t="s">
        <v>232</v>
      </c>
      <c r="Q2038" s="32" t="s">
        <v>598</v>
      </c>
      <c r="R2038" s="32" t="s">
        <v>236</v>
      </c>
      <c r="S2038" s="37" t="s">
        <v>24</v>
      </c>
      <c r="T2038" s="32">
        <v>6</v>
      </c>
      <c r="U2038" s="33">
        <v>42.664400000000001</v>
      </c>
      <c r="V2038" s="33">
        <v>157.82130000000001</v>
      </c>
      <c r="W2038" s="33">
        <v>718.75</v>
      </c>
      <c r="X2038" s="33">
        <v>380.75</v>
      </c>
      <c r="Y2038" s="33">
        <v>676.75</v>
      </c>
      <c r="Z2038" s="33">
        <v>388.25</v>
      </c>
      <c r="AA2038" s="33">
        <f>SQRT(((W2038-W2033)^2)+((X2038-X2033)^2))</f>
        <v>170.19051824352613</v>
      </c>
      <c r="AB2038" s="33">
        <f>SQRT(((Y2036-Y2035)^2)+((Z2036-Z2035)^2))</f>
        <v>68.75909030811853</v>
      </c>
      <c r="AC2038" s="33">
        <f>ABS(180-V2038)</f>
        <v>22.178699999999992</v>
      </c>
      <c r="AD2038" s="33">
        <v>0</v>
      </c>
      <c r="AE2038" s="33">
        <v>0</v>
      </c>
      <c r="AF2038" s="33">
        <v>0</v>
      </c>
      <c r="AG2038" s="23">
        <f>SQRT((W2038-W2036)^2+(X2038-X2036)^2)</f>
        <v>43.175513893872761</v>
      </c>
      <c r="AH2038" s="23">
        <f>SQRT((W2035-W2033)^2+(X2035-X2033)^2)</f>
        <v>44.046140580078067</v>
      </c>
      <c r="AI2038" s="23">
        <f>SQRT(((Y2035-Y2033)^2)+((Z2035-Z2033)^2))</f>
        <v>23.91782807865296</v>
      </c>
      <c r="AJ2038" s="23">
        <f>SQRT(((Y2038-Y2036)^2)+((Z2038-Z2036)^2))</f>
        <v>20.892582415776179</v>
      </c>
    </row>
    <row r="2039" spans="10:36" x14ac:dyDescent="0.25">
      <c r="J2039" s="32"/>
      <c r="K2039" s="32" t="s">
        <v>451</v>
      </c>
      <c r="L2039" s="32">
        <v>2029</v>
      </c>
      <c r="M2039" s="32" t="s">
        <v>264</v>
      </c>
      <c r="N2039" s="32" t="s">
        <v>668</v>
      </c>
      <c r="O2039" s="32" t="s">
        <v>256</v>
      </c>
      <c r="P2039" s="32" t="s">
        <v>232</v>
      </c>
      <c r="Q2039" s="32" t="s">
        <v>598</v>
      </c>
      <c r="R2039" s="32" t="s">
        <v>224</v>
      </c>
      <c r="S2039" s="37" t="s">
        <v>23</v>
      </c>
      <c r="T2039" s="32">
        <v>1</v>
      </c>
      <c r="U2039" s="33">
        <v>44.256399999999999</v>
      </c>
      <c r="V2039" s="33">
        <v>25.725999999999999</v>
      </c>
      <c r="W2039" s="33">
        <v>391.5</v>
      </c>
      <c r="X2039" s="33">
        <v>338.75</v>
      </c>
      <c r="Y2039" s="33">
        <v>435.75</v>
      </c>
      <c r="Z2039" s="33">
        <v>339.5</v>
      </c>
      <c r="AA2039" s="33" t="s">
        <v>235</v>
      </c>
      <c r="AB2039" s="33" t="s">
        <v>235</v>
      </c>
      <c r="AC2039" s="33">
        <f>V2039</f>
        <v>25.725999999999999</v>
      </c>
      <c r="AD2039" s="33" t="s">
        <v>235</v>
      </c>
      <c r="AE2039" s="33" t="s">
        <v>235</v>
      </c>
      <c r="AF2039" s="33" t="s">
        <v>235</v>
      </c>
      <c r="AG2039" s="33" t="s">
        <v>235</v>
      </c>
      <c r="AH2039" s="33" t="s">
        <v>235</v>
      </c>
      <c r="AI2039" s="33" t="s">
        <v>235</v>
      </c>
      <c r="AJ2039" s="33" t="s">
        <v>235</v>
      </c>
    </row>
    <row r="2040" spans="10:36" x14ac:dyDescent="0.25">
      <c r="J2040" s="32"/>
      <c r="K2040" s="32" t="s">
        <v>451</v>
      </c>
      <c r="L2040" s="32">
        <v>2030</v>
      </c>
      <c r="M2040" s="32" t="s">
        <v>264</v>
      </c>
      <c r="N2040" s="32" t="s">
        <v>668</v>
      </c>
      <c r="O2040" s="32" t="s">
        <v>256</v>
      </c>
      <c r="P2040" s="32" t="s">
        <v>232</v>
      </c>
      <c r="Q2040" s="32" t="s">
        <v>598</v>
      </c>
      <c r="R2040" s="32" t="s">
        <v>224</v>
      </c>
      <c r="S2040" s="37" t="s">
        <v>23</v>
      </c>
      <c r="T2040" s="32">
        <v>2</v>
      </c>
      <c r="U2040" s="33">
        <v>47.929600000000001</v>
      </c>
      <c r="V2040" s="33">
        <v>44.891300000000001</v>
      </c>
      <c r="W2040" s="33">
        <v>389.25</v>
      </c>
      <c r="X2040" s="33">
        <v>311</v>
      </c>
      <c r="Y2040" s="33">
        <v>434.25</v>
      </c>
      <c r="Z2040" s="33">
        <v>327.5</v>
      </c>
      <c r="AA2040" s="33" t="s">
        <v>235</v>
      </c>
      <c r="AB2040" s="33" t="s">
        <v>235</v>
      </c>
      <c r="AC2040" s="33">
        <f>V2040</f>
        <v>44.891300000000001</v>
      </c>
      <c r="AD2040" s="33" t="s">
        <v>235</v>
      </c>
      <c r="AE2040" s="33" t="s">
        <v>235</v>
      </c>
      <c r="AF2040" s="33" t="s">
        <v>235</v>
      </c>
      <c r="AG2040" s="33" t="s">
        <v>235</v>
      </c>
      <c r="AH2040" s="33" t="s">
        <v>235</v>
      </c>
      <c r="AI2040" s="33" t="s">
        <v>235</v>
      </c>
      <c r="AJ2040" s="33" t="s">
        <v>235</v>
      </c>
    </row>
    <row r="2041" spans="10:36" x14ac:dyDescent="0.25">
      <c r="J2041" s="32"/>
      <c r="K2041" s="32" t="s">
        <v>451</v>
      </c>
      <c r="L2041" s="32">
        <v>2031</v>
      </c>
      <c r="M2041" s="32" t="s">
        <v>264</v>
      </c>
      <c r="N2041" s="32" t="s">
        <v>668</v>
      </c>
      <c r="O2041" s="32" t="s">
        <v>256</v>
      </c>
      <c r="P2041" s="32" t="s">
        <v>232</v>
      </c>
      <c r="Q2041" s="32" t="s">
        <v>598</v>
      </c>
      <c r="R2041" s="32" t="s">
        <v>224</v>
      </c>
      <c r="S2041" s="37" t="s">
        <v>23</v>
      </c>
      <c r="T2041" s="32">
        <v>3</v>
      </c>
      <c r="U2041" s="33">
        <v>45.676200000000001</v>
      </c>
      <c r="V2041" s="33">
        <v>54.266500000000001</v>
      </c>
      <c r="W2041" s="33">
        <v>400.5</v>
      </c>
      <c r="X2041" s="33">
        <v>288.5</v>
      </c>
      <c r="Y2041" s="33">
        <v>440.25</v>
      </c>
      <c r="Z2041" s="33">
        <v>311</v>
      </c>
      <c r="AA2041" s="33" t="s">
        <v>235</v>
      </c>
      <c r="AB2041" s="33" t="s">
        <v>235</v>
      </c>
      <c r="AC2041" s="33">
        <f>V2041</f>
        <v>54.266500000000001</v>
      </c>
      <c r="AD2041" s="33" t="s">
        <v>235</v>
      </c>
      <c r="AE2041" s="33" t="s">
        <v>235</v>
      </c>
      <c r="AF2041" s="33" t="s">
        <v>235</v>
      </c>
      <c r="AG2041" s="40" t="s">
        <v>235</v>
      </c>
      <c r="AH2041" s="40" t="s">
        <v>235</v>
      </c>
      <c r="AI2041" s="40" t="s">
        <v>235</v>
      </c>
      <c r="AJ2041" s="40" t="s">
        <v>235</v>
      </c>
    </row>
    <row r="2042" spans="10:36" x14ac:dyDescent="0.25">
      <c r="J2042" s="32"/>
      <c r="K2042" s="32" t="s">
        <v>451</v>
      </c>
      <c r="L2042" s="32">
        <v>2032</v>
      </c>
      <c r="M2042" s="32" t="s">
        <v>264</v>
      </c>
      <c r="N2042" s="32" t="s">
        <v>668</v>
      </c>
      <c r="O2042" s="32" t="s">
        <v>256</v>
      </c>
      <c r="P2042" s="32" t="s">
        <v>232</v>
      </c>
      <c r="Q2042" s="32" t="s">
        <v>598</v>
      </c>
      <c r="R2042" s="32" t="s">
        <v>224</v>
      </c>
      <c r="S2042" s="37" t="s">
        <v>24</v>
      </c>
      <c r="T2042" s="32">
        <v>4</v>
      </c>
      <c r="U2042" s="33">
        <v>45.7746</v>
      </c>
      <c r="V2042" s="33">
        <v>132.893</v>
      </c>
      <c r="W2042" s="33">
        <v>529.5</v>
      </c>
      <c r="X2042" s="33">
        <v>230</v>
      </c>
      <c r="Y2042" s="33">
        <v>515.25</v>
      </c>
      <c r="Z2042" s="33">
        <v>273.5</v>
      </c>
      <c r="AA2042" s="33" t="s">
        <v>235</v>
      </c>
      <c r="AB2042" s="33" t="s">
        <v>235</v>
      </c>
      <c r="AC2042" s="33">
        <f>ABS(180-V2042)</f>
        <v>47.106999999999999</v>
      </c>
      <c r="AD2042" s="33" t="s">
        <v>235</v>
      </c>
      <c r="AE2042" s="33" t="s">
        <v>235</v>
      </c>
      <c r="AF2042" s="33" t="s">
        <v>235</v>
      </c>
      <c r="AG2042" s="40" t="s">
        <v>235</v>
      </c>
      <c r="AH2042" s="40" t="s">
        <v>235</v>
      </c>
      <c r="AI2042" s="40" t="s">
        <v>235</v>
      </c>
      <c r="AJ2042" s="40" t="s">
        <v>235</v>
      </c>
    </row>
    <row r="2043" spans="10:36" x14ac:dyDescent="0.25">
      <c r="J2043" s="32"/>
      <c r="K2043" s="32" t="s">
        <v>451</v>
      </c>
      <c r="L2043" s="32">
        <v>2033</v>
      </c>
      <c r="M2043" s="32" t="s">
        <v>264</v>
      </c>
      <c r="N2043" s="32" t="s">
        <v>668</v>
      </c>
      <c r="O2043" s="32" t="s">
        <v>256</v>
      </c>
      <c r="P2043" s="32" t="s">
        <v>232</v>
      </c>
      <c r="Q2043" s="32" t="s">
        <v>598</v>
      </c>
      <c r="R2043" s="32" t="s">
        <v>224</v>
      </c>
      <c r="S2043" s="37" t="s">
        <v>24</v>
      </c>
      <c r="T2043" s="32">
        <v>5</v>
      </c>
      <c r="U2043" s="33">
        <v>50.651400000000002</v>
      </c>
      <c r="V2043" s="33">
        <v>142.0788</v>
      </c>
      <c r="W2043" s="33">
        <v>553.5</v>
      </c>
      <c r="X2043" s="33">
        <v>236</v>
      </c>
      <c r="Y2043" s="33">
        <v>530.25</v>
      </c>
      <c r="Z2043" s="33">
        <v>281</v>
      </c>
      <c r="AA2043" s="33" t="s">
        <v>235</v>
      </c>
      <c r="AB2043" s="33" t="s">
        <v>235</v>
      </c>
      <c r="AC2043" s="33">
        <f>ABS(180-V2043)</f>
        <v>37.921199999999999</v>
      </c>
      <c r="AD2043" s="33" t="s">
        <v>235</v>
      </c>
      <c r="AE2043" s="33" t="s">
        <v>235</v>
      </c>
      <c r="AF2043" s="33" t="s">
        <v>235</v>
      </c>
      <c r="AG2043" s="40" t="s">
        <v>235</v>
      </c>
      <c r="AH2043" s="40" t="s">
        <v>235</v>
      </c>
      <c r="AI2043" s="40" t="s">
        <v>235</v>
      </c>
      <c r="AJ2043" s="40" t="s">
        <v>235</v>
      </c>
    </row>
    <row r="2044" spans="10:36" x14ac:dyDescent="0.25">
      <c r="J2044" s="32"/>
      <c r="K2044" s="32" t="s">
        <v>451</v>
      </c>
      <c r="L2044" s="32">
        <v>2034</v>
      </c>
      <c r="M2044" s="32" t="s">
        <v>264</v>
      </c>
      <c r="N2044" s="32" t="s">
        <v>668</v>
      </c>
      <c r="O2044" s="32" t="s">
        <v>256</v>
      </c>
      <c r="P2044" s="32" t="s">
        <v>232</v>
      </c>
      <c r="Q2044" s="32" t="s">
        <v>598</v>
      </c>
      <c r="R2044" s="32" t="s">
        <v>224</v>
      </c>
      <c r="S2044" s="37" t="s">
        <v>24</v>
      </c>
      <c r="T2044" s="32">
        <v>6</v>
      </c>
      <c r="U2044" s="33">
        <v>48.801900000000003</v>
      </c>
      <c r="V2044" s="33">
        <v>158.50960000000001</v>
      </c>
      <c r="W2044" s="33">
        <v>572.25</v>
      </c>
      <c r="X2044" s="33">
        <v>255.5</v>
      </c>
      <c r="Y2044" s="33">
        <v>538.5</v>
      </c>
      <c r="Z2044" s="33">
        <v>290.75</v>
      </c>
      <c r="AA2044" s="33">
        <f>SQRT(((W2044-W2039)^2)+((X2044-X2039)^2))</f>
        <v>199.00031407010391</v>
      </c>
      <c r="AB2044" s="33">
        <f>SQRT(((Y2042-Y2041)^2)+((Z2042-Z2041)^2))</f>
        <v>83.852549156242119</v>
      </c>
      <c r="AC2044" s="33">
        <f>ABS(180-V2044)</f>
        <v>21.490399999999994</v>
      </c>
      <c r="AD2044" s="33">
        <v>0</v>
      </c>
      <c r="AE2044" s="33">
        <v>0</v>
      </c>
      <c r="AF2044" s="33">
        <v>0</v>
      </c>
      <c r="AG2044" s="23">
        <f>SQRT((W2044-W2042)^2+(X2044-X2042)^2)</f>
        <v>49.777630518135354</v>
      </c>
      <c r="AH2044" s="23">
        <f>SQRT((W2041-W2039)^2+(X2041-X2039)^2)</f>
        <v>51.049608225724903</v>
      </c>
      <c r="AI2044" s="23">
        <f>SQRT(((Y2041-Y2039)^2)+((Z2041-Z2039)^2))</f>
        <v>28.853076092507017</v>
      </c>
      <c r="AJ2044" s="23">
        <f>SQRT(((Y2044-Y2042)^2)+((Z2044-Z2042)^2))</f>
        <v>28.950388598428173</v>
      </c>
    </row>
    <row r="2045" spans="10:36" x14ac:dyDescent="0.25">
      <c r="J2045" s="32"/>
      <c r="K2045" s="32" t="s">
        <v>452</v>
      </c>
      <c r="L2045" s="32">
        <v>2035</v>
      </c>
      <c r="M2045" s="32" t="s">
        <v>264</v>
      </c>
      <c r="N2045" s="32" t="s">
        <v>668</v>
      </c>
      <c r="O2045" s="32" t="s">
        <v>256</v>
      </c>
      <c r="P2045" s="32" t="s">
        <v>232</v>
      </c>
      <c r="Q2045" s="32" t="s">
        <v>598</v>
      </c>
      <c r="R2045" s="32" t="s">
        <v>236</v>
      </c>
      <c r="S2045" s="37" t="s">
        <v>23</v>
      </c>
      <c r="T2045" s="32">
        <v>1</v>
      </c>
      <c r="U2045" s="33">
        <v>44.275399999999998</v>
      </c>
      <c r="V2045" s="33">
        <v>22.931899999999999</v>
      </c>
      <c r="W2045" s="33">
        <v>425.5</v>
      </c>
      <c r="X2045" s="33">
        <v>354.5</v>
      </c>
      <c r="Y2045" s="33">
        <v>469</v>
      </c>
      <c r="Z2045" s="33">
        <v>362.75</v>
      </c>
      <c r="AA2045" s="33" t="s">
        <v>235</v>
      </c>
      <c r="AB2045" s="33" t="s">
        <v>235</v>
      </c>
      <c r="AC2045" s="33">
        <f>V2045</f>
        <v>22.931899999999999</v>
      </c>
      <c r="AD2045" s="33" t="s">
        <v>235</v>
      </c>
      <c r="AE2045" s="33" t="s">
        <v>235</v>
      </c>
      <c r="AF2045" s="33" t="s">
        <v>235</v>
      </c>
      <c r="AG2045" s="33" t="s">
        <v>235</v>
      </c>
      <c r="AH2045" s="33" t="s">
        <v>235</v>
      </c>
      <c r="AI2045" s="33" t="s">
        <v>235</v>
      </c>
      <c r="AJ2045" s="33" t="s">
        <v>235</v>
      </c>
    </row>
    <row r="2046" spans="10:36" x14ac:dyDescent="0.25">
      <c r="J2046" s="32"/>
      <c r="K2046" s="32" t="s">
        <v>452</v>
      </c>
      <c r="L2046" s="32">
        <v>2036</v>
      </c>
      <c r="M2046" s="32" t="s">
        <v>264</v>
      </c>
      <c r="N2046" s="32" t="s">
        <v>668</v>
      </c>
      <c r="O2046" s="32" t="s">
        <v>256</v>
      </c>
      <c r="P2046" s="32" t="s">
        <v>232</v>
      </c>
      <c r="Q2046" s="32" t="s">
        <v>598</v>
      </c>
      <c r="R2046" s="32" t="s">
        <v>236</v>
      </c>
      <c r="S2046" s="37" t="s">
        <v>23</v>
      </c>
      <c r="T2046" s="32">
        <v>2</v>
      </c>
      <c r="U2046" s="33">
        <v>48.3095</v>
      </c>
      <c r="V2046" s="33">
        <v>39.951599999999999</v>
      </c>
      <c r="W2046" s="33">
        <v>426.25</v>
      </c>
      <c r="X2046" s="33">
        <v>329.75</v>
      </c>
      <c r="Y2046" s="33">
        <v>469</v>
      </c>
      <c r="Z2046" s="33">
        <v>352.25</v>
      </c>
      <c r="AA2046" s="33" t="s">
        <v>235</v>
      </c>
      <c r="AB2046" s="33" t="s">
        <v>235</v>
      </c>
      <c r="AC2046" s="33">
        <f>V2046</f>
        <v>39.951599999999999</v>
      </c>
      <c r="AD2046" s="33" t="s">
        <v>235</v>
      </c>
      <c r="AE2046" s="33" t="s">
        <v>235</v>
      </c>
      <c r="AF2046" s="33" t="s">
        <v>235</v>
      </c>
      <c r="AG2046" s="33" t="s">
        <v>235</v>
      </c>
      <c r="AH2046" s="33" t="s">
        <v>235</v>
      </c>
      <c r="AI2046" s="33" t="s">
        <v>235</v>
      </c>
      <c r="AJ2046" s="33" t="s">
        <v>235</v>
      </c>
    </row>
    <row r="2047" spans="10:36" x14ac:dyDescent="0.25">
      <c r="J2047" s="32"/>
      <c r="K2047" s="32" t="s">
        <v>452</v>
      </c>
      <c r="L2047" s="32">
        <v>2037</v>
      </c>
      <c r="M2047" s="32" t="s">
        <v>264</v>
      </c>
      <c r="N2047" s="32" t="s">
        <v>668</v>
      </c>
      <c r="O2047" s="32" t="s">
        <v>256</v>
      </c>
      <c r="P2047" s="32" t="s">
        <v>232</v>
      </c>
      <c r="Q2047" s="32" t="s">
        <v>598</v>
      </c>
      <c r="R2047" s="32" t="s">
        <v>236</v>
      </c>
      <c r="S2047" s="37" t="s">
        <v>23</v>
      </c>
      <c r="T2047" s="32">
        <v>3</v>
      </c>
      <c r="U2047" s="33">
        <v>46.7774</v>
      </c>
      <c r="V2047" s="33">
        <v>53.292499999999997</v>
      </c>
      <c r="W2047" s="33">
        <v>442.75</v>
      </c>
      <c r="X2047" s="33">
        <v>310.25</v>
      </c>
      <c r="Y2047" s="33">
        <v>478</v>
      </c>
      <c r="Z2047" s="33">
        <v>341</v>
      </c>
      <c r="AA2047" s="33" t="s">
        <v>235</v>
      </c>
      <c r="AB2047" s="33" t="s">
        <v>235</v>
      </c>
      <c r="AC2047" s="33">
        <f>V2047</f>
        <v>53.292499999999997</v>
      </c>
      <c r="AD2047" s="33" t="s">
        <v>235</v>
      </c>
      <c r="AE2047" s="33" t="s">
        <v>235</v>
      </c>
      <c r="AF2047" s="33" t="s">
        <v>235</v>
      </c>
      <c r="AG2047" s="33" t="s">
        <v>235</v>
      </c>
      <c r="AH2047" s="33" t="s">
        <v>235</v>
      </c>
      <c r="AI2047" s="40" t="s">
        <v>235</v>
      </c>
      <c r="AJ2047" s="40" t="s">
        <v>235</v>
      </c>
    </row>
    <row r="2048" spans="10:36" x14ac:dyDescent="0.25">
      <c r="J2048" s="32"/>
      <c r="K2048" s="32" t="s">
        <v>452</v>
      </c>
      <c r="L2048" s="32">
        <v>2038</v>
      </c>
      <c r="M2048" s="32" t="s">
        <v>264</v>
      </c>
      <c r="N2048" s="32" t="s">
        <v>668</v>
      </c>
      <c r="O2048" s="32" t="s">
        <v>256</v>
      </c>
      <c r="P2048" s="32" t="s">
        <v>232</v>
      </c>
      <c r="Q2048" s="32" t="s">
        <v>598</v>
      </c>
      <c r="R2048" s="32" t="s">
        <v>236</v>
      </c>
      <c r="S2048" s="37" t="s">
        <v>24</v>
      </c>
      <c r="T2048" s="32">
        <v>4</v>
      </c>
      <c r="U2048" s="33">
        <v>44.275399999999998</v>
      </c>
      <c r="V2048" s="33">
        <v>128.32400000000001</v>
      </c>
      <c r="W2048" s="33">
        <v>573.25</v>
      </c>
      <c r="X2048" s="33">
        <v>281.75</v>
      </c>
      <c r="Y2048" s="33">
        <v>553.75</v>
      </c>
      <c r="Z2048" s="33">
        <v>321.5</v>
      </c>
      <c r="AA2048" s="33" t="s">
        <v>235</v>
      </c>
      <c r="AB2048" s="33" t="s">
        <v>235</v>
      </c>
      <c r="AC2048" s="33">
        <f>ABS(180-V2048)</f>
        <v>51.675999999999988</v>
      </c>
      <c r="AD2048" s="33" t="s">
        <v>235</v>
      </c>
      <c r="AE2048" s="33" t="s">
        <v>235</v>
      </c>
      <c r="AF2048" s="33" t="s">
        <v>235</v>
      </c>
      <c r="AG2048" s="33" t="s">
        <v>235</v>
      </c>
      <c r="AH2048" s="33" t="s">
        <v>235</v>
      </c>
      <c r="AI2048" s="40" t="s">
        <v>235</v>
      </c>
      <c r="AJ2048" s="40" t="s">
        <v>235</v>
      </c>
    </row>
    <row r="2049" spans="10:36" x14ac:dyDescent="0.25">
      <c r="J2049" s="32"/>
      <c r="K2049" s="32" t="s">
        <v>452</v>
      </c>
      <c r="L2049" s="32">
        <v>2039</v>
      </c>
      <c r="M2049" s="32" t="s">
        <v>264</v>
      </c>
      <c r="N2049" s="32" t="s">
        <v>668</v>
      </c>
      <c r="O2049" s="32" t="s">
        <v>256</v>
      </c>
      <c r="P2049" s="32" t="s">
        <v>232</v>
      </c>
      <c r="Q2049" s="32" t="s">
        <v>598</v>
      </c>
      <c r="R2049" s="32" t="s">
        <v>236</v>
      </c>
      <c r="S2049" s="37" t="s">
        <v>24</v>
      </c>
      <c r="T2049" s="32">
        <v>5</v>
      </c>
      <c r="U2049" s="33">
        <v>48.023400000000002</v>
      </c>
      <c r="V2049" s="33">
        <v>140.8528</v>
      </c>
      <c r="W2049" s="33">
        <v>595</v>
      </c>
      <c r="X2049" s="33">
        <v>294.5</v>
      </c>
      <c r="Y2049" s="33">
        <v>565</v>
      </c>
      <c r="Z2049" s="33">
        <v>332</v>
      </c>
      <c r="AA2049" s="33" t="s">
        <v>235</v>
      </c>
      <c r="AB2049" s="33" t="s">
        <v>235</v>
      </c>
      <c r="AC2049" s="33">
        <f>ABS(180-V2049)</f>
        <v>39.147199999999998</v>
      </c>
      <c r="AD2049" s="33" t="s">
        <v>235</v>
      </c>
      <c r="AE2049" s="33" t="s">
        <v>235</v>
      </c>
      <c r="AF2049" s="33" t="s">
        <v>235</v>
      </c>
      <c r="AG2049" s="33" t="s">
        <v>235</v>
      </c>
      <c r="AH2049" s="33" t="s">
        <v>235</v>
      </c>
      <c r="AI2049" s="40" t="s">
        <v>235</v>
      </c>
      <c r="AJ2049" s="40" t="s">
        <v>235</v>
      </c>
    </row>
    <row r="2050" spans="10:36" x14ac:dyDescent="0.25">
      <c r="J2050" s="32"/>
      <c r="K2050" s="32" t="s">
        <v>452</v>
      </c>
      <c r="L2050" s="32">
        <v>2040</v>
      </c>
      <c r="M2050" s="32" t="s">
        <v>264</v>
      </c>
      <c r="N2050" s="32" t="s">
        <v>668</v>
      </c>
      <c r="O2050" s="32" t="s">
        <v>256</v>
      </c>
      <c r="P2050" s="32" t="s">
        <v>232</v>
      </c>
      <c r="Q2050" s="32" t="s">
        <v>598</v>
      </c>
      <c r="R2050" s="32" t="s">
        <v>236</v>
      </c>
      <c r="S2050" s="37" t="s">
        <v>24</v>
      </c>
      <c r="T2050" s="32">
        <v>6</v>
      </c>
      <c r="U2050" s="33">
        <v>45.792999999999999</v>
      </c>
      <c r="V2050" s="33">
        <v>160.5855</v>
      </c>
      <c r="W2050" s="33">
        <v>609.25</v>
      </c>
      <c r="X2050" s="33">
        <v>317</v>
      </c>
      <c r="Y2050" s="33">
        <v>570.25</v>
      </c>
      <c r="Z2050" s="33">
        <v>341</v>
      </c>
      <c r="AA2050" s="33">
        <f>SQRT(((W2050-W2045)^2)+((X2050-X2045)^2))</f>
        <v>187.53749625074983</v>
      </c>
      <c r="AB2050" s="33">
        <f>SQRT(((Y2048-Y2047)^2)+((Z2048-Z2047)^2))</f>
        <v>78.219642673691624</v>
      </c>
      <c r="AC2050" s="33">
        <f>ABS(180-V2050)</f>
        <v>19.414500000000004</v>
      </c>
      <c r="AD2050" s="33">
        <v>0</v>
      </c>
      <c r="AE2050" s="33">
        <v>0</v>
      </c>
      <c r="AF2050" s="33">
        <v>0</v>
      </c>
      <c r="AG2050" s="23">
        <f>SQRT((W2050-W2048)^2+(X2050-X2048)^2)</f>
        <v>50.384149293205297</v>
      </c>
      <c r="AH2050" s="23">
        <f>SQRT((W2047-W2045)^2+(X2047-X2045)^2)</f>
        <v>47.493420596962693</v>
      </c>
      <c r="AI2050" s="23">
        <f>SQRT(((Y2047-Y2045)^2)+((Z2047-Z2045)^2))</f>
        <v>23.538532239712822</v>
      </c>
      <c r="AJ2050" s="23">
        <f>SQRT(((Y2050-Y2048)^2)+((Z2050-Z2048)^2))</f>
        <v>25.544079548889602</v>
      </c>
    </row>
    <row r="2051" spans="10:36" x14ac:dyDescent="0.25">
      <c r="J2051" s="32"/>
      <c r="K2051" s="32" t="s">
        <v>453</v>
      </c>
      <c r="L2051" s="32">
        <v>2041</v>
      </c>
      <c r="M2051" s="32" t="s">
        <v>264</v>
      </c>
      <c r="N2051" s="32" t="s">
        <v>668</v>
      </c>
      <c r="O2051" s="32" t="s">
        <v>256</v>
      </c>
      <c r="P2051" s="32" t="s">
        <v>232</v>
      </c>
      <c r="Q2051" s="32" t="s">
        <v>598</v>
      </c>
      <c r="R2051" s="32" t="s">
        <v>224</v>
      </c>
      <c r="S2051" s="37" t="s">
        <v>23</v>
      </c>
      <c r="T2051" s="32">
        <v>1</v>
      </c>
      <c r="U2051" s="33">
        <v>48.859499999999997</v>
      </c>
      <c r="V2051" s="33">
        <v>31.051300000000001</v>
      </c>
      <c r="W2051" s="33">
        <v>433.75</v>
      </c>
      <c r="X2051" s="33">
        <v>444.5</v>
      </c>
      <c r="Y2051" s="33">
        <v>480.25</v>
      </c>
      <c r="Z2051" s="33">
        <v>459.5</v>
      </c>
      <c r="AA2051" s="33" t="s">
        <v>235</v>
      </c>
      <c r="AB2051" s="33" t="s">
        <v>235</v>
      </c>
      <c r="AC2051" s="33">
        <f>V2051</f>
        <v>31.051300000000001</v>
      </c>
      <c r="AD2051" s="33" t="s">
        <v>235</v>
      </c>
      <c r="AE2051" s="33" t="s">
        <v>235</v>
      </c>
      <c r="AF2051" s="33" t="s">
        <v>235</v>
      </c>
      <c r="AG2051" s="33" t="s">
        <v>235</v>
      </c>
      <c r="AH2051" s="33" t="s">
        <v>235</v>
      </c>
      <c r="AI2051" s="33" t="s">
        <v>235</v>
      </c>
      <c r="AJ2051" s="33" t="s">
        <v>235</v>
      </c>
    </row>
    <row r="2052" spans="10:36" x14ac:dyDescent="0.25">
      <c r="J2052" s="32"/>
      <c r="K2052" s="32" t="s">
        <v>453</v>
      </c>
      <c r="L2052" s="32">
        <v>2042</v>
      </c>
      <c r="M2052" s="32" t="s">
        <v>264</v>
      </c>
      <c r="N2052" s="32" t="s">
        <v>668</v>
      </c>
      <c r="O2052" s="32" t="s">
        <v>256</v>
      </c>
      <c r="P2052" s="32" t="s">
        <v>232</v>
      </c>
      <c r="Q2052" s="32" t="s">
        <v>598</v>
      </c>
      <c r="R2052" s="32" t="s">
        <v>224</v>
      </c>
      <c r="S2052" s="37" t="s">
        <v>23</v>
      </c>
      <c r="T2052" s="32">
        <v>2</v>
      </c>
      <c r="U2052" s="33">
        <v>51</v>
      </c>
      <c r="V2052" s="33">
        <v>41.244999999999997</v>
      </c>
      <c r="W2052" s="33">
        <v>435.25</v>
      </c>
      <c r="X2052" s="33">
        <v>422</v>
      </c>
      <c r="Y2052" s="33">
        <v>480.25</v>
      </c>
      <c r="Z2052" s="33">
        <v>446</v>
      </c>
      <c r="AA2052" s="33" t="s">
        <v>235</v>
      </c>
      <c r="AB2052" s="33" t="s">
        <v>235</v>
      </c>
      <c r="AC2052" s="33">
        <f>V2052</f>
        <v>41.244999999999997</v>
      </c>
      <c r="AD2052" s="33" t="s">
        <v>235</v>
      </c>
      <c r="AE2052" s="33" t="s">
        <v>235</v>
      </c>
      <c r="AF2052" s="33" t="s">
        <v>235</v>
      </c>
      <c r="AG2052" s="33" t="s">
        <v>235</v>
      </c>
      <c r="AH2052" s="33" t="s">
        <v>235</v>
      </c>
      <c r="AI2052" s="33" t="s">
        <v>235</v>
      </c>
      <c r="AJ2052" s="33" t="s">
        <v>235</v>
      </c>
    </row>
    <row r="2053" spans="10:36" x14ac:dyDescent="0.25">
      <c r="J2053" s="32"/>
      <c r="K2053" s="32" t="s">
        <v>453</v>
      </c>
      <c r="L2053" s="32">
        <v>2043</v>
      </c>
      <c r="M2053" s="32" t="s">
        <v>264</v>
      </c>
      <c r="N2053" s="32" t="s">
        <v>668</v>
      </c>
      <c r="O2053" s="32" t="s">
        <v>256</v>
      </c>
      <c r="P2053" s="32" t="s">
        <v>232</v>
      </c>
      <c r="Q2053" s="32" t="s">
        <v>598</v>
      </c>
      <c r="R2053" s="32" t="s">
        <v>224</v>
      </c>
      <c r="S2053" s="37" t="s">
        <v>23</v>
      </c>
      <c r="T2053" s="32">
        <v>3</v>
      </c>
      <c r="U2053" s="33">
        <v>46.506</v>
      </c>
      <c r="V2053" s="33">
        <v>50.966500000000003</v>
      </c>
      <c r="W2053" s="33">
        <v>450.25</v>
      </c>
      <c r="X2053" s="33">
        <v>403.25</v>
      </c>
      <c r="Y2053" s="33">
        <v>487</v>
      </c>
      <c r="Z2053" s="33">
        <v>431.75</v>
      </c>
      <c r="AA2053" s="33" t="s">
        <v>235</v>
      </c>
      <c r="AB2053" s="33" t="s">
        <v>235</v>
      </c>
      <c r="AC2053" s="33">
        <f>V2053</f>
        <v>50.966500000000003</v>
      </c>
      <c r="AD2053" s="33" t="s">
        <v>235</v>
      </c>
      <c r="AE2053" s="33" t="s">
        <v>235</v>
      </c>
      <c r="AF2053" s="33" t="s">
        <v>235</v>
      </c>
      <c r="AG2053" s="40" t="s">
        <v>235</v>
      </c>
      <c r="AH2053" s="40" t="s">
        <v>235</v>
      </c>
      <c r="AI2053" s="40" t="s">
        <v>235</v>
      </c>
      <c r="AJ2053" s="40" t="s">
        <v>235</v>
      </c>
    </row>
    <row r="2054" spans="10:36" x14ac:dyDescent="0.25">
      <c r="J2054" s="32"/>
      <c r="K2054" s="32" t="s">
        <v>453</v>
      </c>
      <c r="L2054" s="32">
        <v>2044</v>
      </c>
      <c r="M2054" s="32" t="s">
        <v>264</v>
      </c>
      <c r="N2054" s="32" t="s">
        <v>668</v>
      </c>
      <c r="O2054" s="32" t="s">
        <v>256</v>
      </c>
      <c r="P2054" s="32" t="s">
        <v>232</v>
      </c>
      <c r="Q2054" s="32" t="s">
        <v>598</v>
      </c>
      <c r="R2054" s="32" t="s">
        <v>224</v>
      </c>
      <c r="S2054" s="37" t="s">
        <v>24</v>
      </c>
      <c r="T2054" s="32">
        <v>4</v>
      </c>
      <c r="U2054" s="33">
        <v>47.226199999999999</v>
      </c>
      <c r="V2054" s="33">
        <v>123.6221</v>
      </c>
      <c r="W2054" s="33">
        <v>570.25</v>
      </c>
      <c r="X2054" s="33">
        <v>375.5</v>
      </c>
      <c r="Y2054" s="33">
        <v>553.75</v>
      </c>
      <c r="Z2054" s="33">
        <v>419.75</v>
      </c>
      <c r="AA2054" s="33" t="s">
        <v>235</v>
      </c>
      <c r="AB2054" s="33" t="s">
        <v>235</v>
      </c>
      <c r="AC2054" s="33">
        <f>ABS(180-V2054)</f>
        <v>56.377899999999997</v>
      </c>
      <c r="AD2054" s="33" t="s">
        <v>235</v>
      </c>
      <c r="AE2054" s="33" t="s">
        <v>235</v>
      </c>
      <c r="AF2054" s="33" t="s">
        <v>235</v>
      </c>
      <c r="AG2054" s="40" t="s">
        <v>235</v>
      </c>
      <c r="AH2054" s="40" t="s">
        <v>235</v>
      </c>
      <c r="AI2054" s="40" t="s">
        <v>235</v>
      </c>
      <c r="AJ2054" s="40" t="s">
        <v>235</v>
      </c>
    </row>
    <row r="2055" spans="10:36" x14ac:dyDescent="0.25">
      <c r="J2055" s="32"/>
      <c r="K2055" s="32" t="s">
        <v>453</v>
      </c>
      <c r="L2055" s="32">
        <v>2045</v>
      </c>
      <c r="M2055" s="32" t="s">
        <v>264</v>
      </c>
      <c r="N2055" s="32" t="s">
        <v>668</v>
      </c>
      <c r="O2055" s="32" t="s">
        <v>256</v>
      </c>
      <c r="P2055" s="32" t="s">
        <v>232</v>
      </c>
      <c r="Q2055" s="32" t="s">
        <v>598</v>
      </c>
      <c r="R2055" s="32" t="s">
        <v>224</v>
      </c>
      <c r="S2055" s="37" t="s">
        <v>24</v>
      </c>
      <c r="T2055" s="32">
        <v>5</v>
      </c>
      <c r="U2055" s="33">
        <v>49.6815</v>
      </c>
      <c r="V2055" s="33">
        <v>132.0591</v>
      </c>
      <c r="W2055" s="33">
        <v>591.25</v>
      </c>
      <c r="X2055" s="33">
        <v>383.75</v>
      </c>
      <c r="Y2055" s="33">
        <v>567.25</v>
      </c>
      <c r="Z2055" s="33">
        <v>427.25</v>
      </c>
      <c r="AA2055" s="33" t="s">
        <v>235</v>
      </c>
      <c r="AB2055" s="33" t="s">
        <v>235</v>
      </c>
      <c r="AC2055" s="33">
        <f>ABS(180-V2055)</f>
        <v>47.940899999999999</v>
      </c>
      <c r="AD2055" s="33" t="s">
        <v>235</v>
      </c>
      <c r="AE2055" s="33" t="s">
        <v>235</v>
      </c>
      <c r="AF2055" s="33" t="s">
        <v>235</v>
      </c>
      <c r="AG2055" s="40" t="s">
        <v>235</v>
      </c>
      <c r="AH2055" s="40" t="s">
        <v>235</v>
      </c>
      <c r="AI2055" s="40" t="s">
        <v>235</v>
      </c>
      <c r="AJ2055" s="40" t="s">
        <v>235</v>
      </c>
    </row>
    <row r="2056" spans="10:36" x14ac:dyDescent="0.25">
      <c r="J2056" s="32"/>
      <c r="K2056" s="32" t="s">
        <v>453</v>
      </c>
      <c r="L2056" s="32">
        <v>2046</v>
      </c>
      <c r="M2056" s="32" t="s">
        <v>264</v>
      </c>
      <c r="N2056" s="32" t="s">
        <v>668</v>
      </c>
      <c r="O2056" s="32" t="s">
        <v>256</v>
      </c>
      <c r="P2056" s="32" t="s">
        <v>232</v>
      </c>
      <c r="Q2056" s="32" t="s">
        <v>598</v>
      </c>
      <c r="R2056" s="32" t="s">
        <v>224</v>
      </c>
      <c r="S2056" s="37" t="s">
        <v>24</v>
      </c>
      <c r="T2056" s="32">
        <v>6</v>
      </c>
      <c r="U2056" s="33">
        <v>46.141800000000003</v>
      </c>
      <c r="V2056" s="33">
        <v>147.51400000000001</v>
      </c>
      <c r="W2056" s="33">
        <v>606.25</v>
      </c>
      <c r="X2056" s="33">
        <v>404.75</v>
      </c>
      <c r="Y2056" s="33">
        <v>574</v>
      </c>
      <c r="Z2056" s="33">
        <v>437.75</v>
      </c>
      <c r="AA2056" s="33">
        <f>SQRT(((W2056-W2051)^2)+((X2056-X2051)^2))</f>
        <v>177.02065557442725</v>
      </c>
      <c r="AB2056" s="33">
        <f>SQRT(((Y2054-Y2053)^2)+((Z2054-Z2053)^2))</f>
        <v>67.820074461769792</v>
      </c>
      <c r="AC2056" s="33">
        <f>ABS(180-V2056)</f>
        <v>32.48599999999999</v>
      </c>
      <c r="AD2056" s="33">
        <v>0</v>
      </c>
      <c r="AE2056" s="33">
        <v>0</v>
      </c>
      <c r="AF2056" s="33">
        <v>0</v>
      </c>
      <c r="AG2056" s="23">
        <f>SQRT((W2056-W2054)^2+(X2056-X2054)^2)</f>
        <v>46.384938288198683</v>
      </c>
      <c r="AH2056" s="23">
        <f>SQRT((W2053-W2051)^2+(X2053-X2051)^2)</f>
        <v>44.427609658859659</v>
      </c>
      <c r="AI2056" s="23">
        <f>SQRT(((Y2053-Y2051)^2)+((Z2053-Z2051)^2))</f>
        <v>28.559149146989657</v>
      </c>
      <c r="AJ2056" s="23">
        <f>SQRT(((Y2056-Y2054)^2)+((Z2056-Z2054)^2))</f>
        <v>27.093587802282666</v>
      </c>
    </row>
    <row r="2057" spans="10:36" x14ac:dyDescent="0.25">
      <c r="J2057" s="32"/>
      <c r="K2057" s="32" t="s">
        <v>454</v>
      </c>
      <c r="L2057" s="32">
        <v>2047</v>
      </c>
      <c r="M2057" s="32" t="s">
        <v>264</v>
      </c>
      <c r="N2057" s="32" t="s">
        <v>668</v>
      </c>
      <c r="O2057" s="32" t="s">
        <v>256</v>
      </c>
      <c r="P2057" s="32" t="s">
        <v>232</v>
      </c>
      <c r="Q2057" s="32" t="s">
        <v>598</v>
      </c>
      <c r="R2057" s="32" t="s">
        <v>236</v>
      </c>
      <c r="S2057" s="37" t="s">
        <v>23</v>
      </c>
      <c r="T2057" s="32">
        <v>1</v>
      </c>
      <c r="U2057" s="33">
        <v>42.8551</v>
      </c>
      <c r="V2057" s="33">
        <v>22.334900000000001</v>
      </c>
      <c r="W2057" s="33">
        <v>519.75</v>
      </c>
      <c r="X2057" s="33">
        <v>254</v>
      </c>
      <c r="Y2057" s="33">
        <v>555.75</v>
      </c>
      <c r="Z2057" s="33">
        <v>277.25</v>
      </c>
      <c r="AA2057" s="33" t="s">
        <v>235</v>
      </c>
      <c r="AB2057" s="33" t="s">
        <v>235</v>
      </c>
      <c r="AC2057" s="33">
        <f>V2057</f>
        <v>22.334900000000001</v>
      </c>
      <c r="AD2057" s="33" t="s">
        <v>235</v>
      </c>
      <c r="AE2057" s="33" t="s">
        <v>235</v>
      </c>
      <c r="AF2057" s="33" t="s">
        <v>235</v>
      </c>
      <c r="AG2057" s="33" t="s">
        <v>235</v>
      </c>
      <c r="AH2057" s="33" t="s">
        <v>235</v>
      </c>
      <c r="AI2057" s="33" t="s">
        <v>235</v>
      </c>
      <c r="AJ2057" s="33" t="s">
        <v>235</v>
      </c>
    </row>
    <row r="2058" spans="10:36" x14ac:dyDescent="0.25">
      <c r="J2058" s="32"/>
      <c r="K2058" s="32" t="s">
        <v>454</v>
      </c>
      <c r="L2058" s="32">
        <v>2048</v>
      </c>
      <c r="M2058" s="32" t="s">
        <v>264</v>
      </c>
      <c r="N2058" s="32" t="s">
        <v>668</v>
      </c>
      <c r="O2058" s="32" t="s">
        <v>256</v>
      </c>
      <c r="P2058" s="32" t="s">
        <v>232</v>
      </c>
      <c r="Q2058" s="32" t="s">
        <v>598</v>
      </c>
      <c r="R2058" s="32" t="s">
        <v>236</v>
      </c>
      <c r="S2058" s="37" t="s">
        <v>23</v>
      </c>
      <c r="T2058" s="32">
        <v>2</v>
      </c>
      <c r="U2058" s="33">
        <v>48.893999999999998</v>
      </c>
      <c r="V2058" s="33">
        <v>38.210599999999999</v>
      </c>
      <c r="W2058" s="33">
        <v>529.5</v>
      </c>
      <c r="X2058" s="33">
        <v>230.75</v>
      </c>
      <c r="Y2058" s="33">
        <v>561.75</v>
      </c>
      <c r="Z2058" s="33">
        <v>267.5</v>
      </c>
      <c r="AA2058" s="33" t="s">
        <v>235</v>
      </c>
      <c r="AB2058" s="33" t="s">
        <v>235</v>
      </c>
      <c r="AC2058" s="33">
        <f>V2058</f>
        <v>38.210599999999999</v>
      </c>
      <c r="AD2058" s="33" t="s">
        <v>235</v>
      </c>
      <c r="AE2058" s="33" t="s">
        <v>235</v>
      </c>
      <c r="AF2058" s="33" t="s">
        <v>235</v>
      </c>
      <c r="AG2058" s="33" t="s">
        <v>235</v>
      </c>
      <c r="AH2058" s="33" t="s">
        <v>235</v>
      </c>
      <c r="AI2058" s="33" t="s">
        <v>235</v>
      </c>
      <c r="AJ2058" s="33" t="s">
        <v>235</v>
      </c>
    </row>
    <row r="2059" spans="10:36" x14ac:dyDescent="0.25">
      <c r="J2059" s="32"/>
      <c r="K2059" s="32" t="s">
        <v>454</v>
      </c>
      <c r="L2059" s="32">
        <v>2049</v>
      </c>
      <c r="M2059" s="32" t="s">
        <v>264</v>
      </c>
      <c r="N2059" s="32" t="s">
        <v>668</v>
      </c>
      <c r="O2059" s="32" t="s">
        <v>256</v>
      </c>
      <c r="P2059" s="32" t="s">
        <v>232</v>
      </c>
      <c r="Q2059" s="32" t="s">
        <v>598</v>
      </c>
      <c r="R2059" s="32" t="s">
        <v>236</v>
      </c>
      <c r="S2059" s="37" t="s">
        <v>23</v>
      </c>
      <c r="T2059" s="32">
        <v>3</v>
      </c>
      <c r="U2059" s="33">
        <v>44.376899999999999</v>
      </c>
      <c r="V2059" s="33">
        <v>49.0137</v>
      </c>
      <c r="W2059" s="33">
        <v>549.75</v>
      </c>
      <c r="X2059" s="33">
        <v>221</v>
      </c>
      <c r="Y2059" s="33">
        <v>572.25</v>
      </c>
      <c r="Z2059" s="33">
        <v>259.25</v>
      </c>
      <c r="AA2059" s="33" t="s">
        <v>235</v>
      </c>
      <c r="AB2059" s="33" t="s">
        <v>235</v>
      </c>
      <c r="AC2059" s="33">
        <f>V2059</f>
        <v>49.0137</v>
      </c>
      <c r="AD2059" s="33" t="s">
        <v>235</v>
      </c>
      <c r="AE2059" s="33" t="s">
        <v>235</v>
      </c>
      <c r="AF2059" s="33" t="s">
        <v>235</v>
      </c>
      <c r="AG2059" s="33" t="s">
        <v>235</v>
      </c>
      <c r="AH2059" s="33" t="s">
        <v>235</v>
      </c>
      <c r="AI2059" s="40" t="s">
        <v>235</v>
      </c>
      <c r="AJ2059" s="40" t="s">
        <v>235</v>
      </c>
    </row>
    <row r="2060" spans="10:36" x14ac:dyDescent="0.25">
      <c r="J2060" s="32"/>
      <c r="K2060" s="32" t="s">
        <v>454</v>
      </c>
      <c r="L2060" s="32">
        <v>2050</v>
      </c>
      <c r="M2060" s="32" t="s">
        <v>264</v>
      </c>
      <c r="N2060" s="32" t="s">
        <v>668</v>
      </c>
      <c r="O2060" s="32" t="s">
        <v>256</v>
      </c>
      <c r="P2060" s="32" t="s">
        <v>232</v>
      </c>
      <c r="Q2060" s="32" t="s">
        <v>598</v>
      </c>
      <c r="R2060" s="32" t="s">
        <v>236</v>
      </c>
      <c r="S2060" s="37" t="s">
        <v>24</v>
      </c>
      <c r="T2060" s="32">
        <v>4</v>
      </c>
      <c r="U2060" s="33">
        <v>46.819499999999998</v>
      </c>
      <c r="V2060" s="33">
        <v>134.26159999999999</v>
      </c>
      <c r="W2060" s="33">
        <v>684</v>
      </c>
      <c r="X2060" s="33">
        <v>245</v>
      </c>
      <c r="Y2060" s="33">
        <v>645.75</v>
      </c>
      <c r="Z2060" s="33">
        <v>272</v>
      </c>
      <c r="AA2060" s="33" t="s">
        <v>235</v>
      </c>
      <c r="AB2060" s="33" t="s">
        <v>235</v>
      </c>
      <c r="AC2060" s="33">
        <f>ABS(180-V2060)</f>
        <v>45.738400000000013</v>
      </c>
      <c r="AD2060" s="33" t="s">
        <v>235</v>
      </c>
      <c r="AE2060" s="33" t="s">
        <v>235</v>
      </c>
      <c r="AF2060" s="33" t="s">
        <v>235</v>
      </c>
      <c r="AG2060" s="33" t="s">
        <v>235</v>
      </c>
      <c r="AH2060" s="33" t="s">
        <v>235</v>
      </c>
      <c r="AI2060" s="40" t="s">
        <v>235</v>
      </c>
      <c r="AJ2060" s="40" t="s">
        <v>235</v>
      </c>
    </row>
    <row r="2061" spans="10:36" x14ac:dyDescent="0.25">
      <c r="J2061" s="32"/>
      <c r="K2061" s="32" t="s">
        <v>454</v>
      </c>
      <c r="L2061" s="32">
        <v>2051</v>
      </c>
      <c r="M2061" s="32" t="s">
        <v>264</v>
      </c>
      <c r="N2061" s="32" t="s">
        <v>668</v>
      </c>
      <c r="O2061" s="32" t="s">
        <v>256</v>
      </c>
      <c r="P2061" s="32" t="s">
        <v>232</v>
      </c>
      <c r="Q2061" s="32" t="s">
        <v>598</v>
      </c>
      <c r="R2061" s="32" t="s">
        <v>236</v>
      </c>
      <c r="S2061" s="37" t="s">
        <v>24</v>
      </c>
      <c r="T2061" s="32">
        <v>5</v>
      </c>
      <c r="U2061" s="33">
        <v>49.658799999999999</v>
      </c>
      <c r="V2061" s="33">
        <v>144.4623</v>
      </c>
      <c r="W2061" s="33">
        <v>698.25</v>
      </c>
      <c r="X2061" s="33">
        <v>262.25</v>
      </c>
      <c r="Y2061" s="33">
        <v>653.25</v>
      </c>
      <c r="Z2061" s="33">
        <v>283.25</v>
      </c>
      <c r="AA2061" s="33" t="s">
        <v>235</v>
      </c>
      <c r="AB2061" s="33" t="s">
        <v>235</v>
      </c>
      <c r="AC2061" s="33">
        <f>ABS(180-V2061)</f>
        <v>35.537700000000001</v>
      </c>
      <c r="AD2061" s="33" t="s">
        <v>235</v>
      </c>
      <c r="AE2061" s="33" t="s">
        <v>235</v>
      </c>
      <c r="AF2061" s="33" t="s">
        <v>235</v>
      </c>
      <c r="AG2061" s="33" t="s">
        <v>235</v>
      </c>
      <c r="AH2061" s="33" t="s">
        <v>235</v>
      </c>
      <c r="AI2061" s="40" t="s">
        <v>235</v>
      </c>
      <c r="AJ2061" s="40" t="s">
        <v>235</v>
      </c>
    </row>
    <row r="2062" spans="10:36" x14ac:dyDescent="0.25">
      <c r="J2062" s="32"/>
      <c r="K2062" s="32" t="s">
        <v>454</v>
      </c>
      <c r="L2062" s="32">
        <v>2052</v>
      </c>
      <c r="M2062" s="32" t="s">
        <v>264</v>
      </c>
      <c r="N2062" s="32" t="s">
        <v>668</v>
      </c>
      <c r="O2062" s="32" t="s">
        <v>256</v>
      </c>
      <c r="P2062" s="32" t="s">
        <v>232</v>
      </c>
      <c r="Q2062" s="32" t="s">
        <v>598</v>
      </c>
      <c r="R2062" s="32" t="s">
        <v>236</v>
      </c>
      <c r="S2062" s="37" t="s">
        <v>24</v>
      </c>
      <c r="T2062" s="32">
        <v>6</v>
      </c>
      <c r="U2062" s="33">
        <v>46.487900000000003</v>
      </c>
      <c r="V2062" s="33">
        <v>159.25700000000001</v>
      </c>
      <c r="W2062" s="33">
        <v>699</v>
      </c>
      <c r="X2062" s="33">
        <v>285.5</v>
      </c>
      <c r="Y2062" s="33">
        <v>653.25</v>
      </c>
      <c r="Z2062" s="33">
        <v>293.75</v>
      </c>
      <c r="AA2062" s="33">
        <f>SQRT(((W2062-W2057)^2)+((X2062-X2057)^2))</f>
        <v>181.99673760812308</v>
      </c>
      <c r="AB2062" s="33">
        <f>SQRT(((Y2060-Y2059)^2)+((Z2060-Z2059)^2))</f>
        <v>74.597670875168745</v>
      </c>
      <c r="AC2062" s="33">
        <f>ABS(180-V2062)</f>
        <v>20.742999999999995</v>
      </c>
      <c r="AD2062" s="33">
        <v>0</v>
      </c>
      <c r="AE2062" s="33">
        <v>0</v>
      </c>
      <c r="AF2062" s="33">
        <v>0</v>
      </c>
      <c r="AG2062" s="23">
        <f>SQRT((W2062-W2060)^2+(X2062-X2060)^2)</f>
        <v>43.188540146663904</v>
      </c>
      <c r="AH2062" s="23">
        <f>SQRT((W2059-W2057)^2+(X2059-X2057)^2)</f>
        <v>44.598206241955516</v>
      </c>
      <c r="AI2062" s="23">
        <f>SQRT(((Y2059-Y2057)^2)+((Z2059-Z2057)^2))</f>
        <v>24.418230894149559</v>
      </c>
      <c r="AJ2062" s="23">
        <f>SQRT(((Y2062-Y2060)^2)+((Z2062-Z2060)^2))</f>
        <v>23.006792475266952</v>
      </c>
    </row>
    <row r="2063" spans="10:36" x14ac:dyDescent="0.25">
      <c r="J2063" s="32"/>
      <c r="K2063" s="32" t="s">
        <v>455</v>
      </c>
      <c r="L2063" s="32">
        <v>2053</v>
      </c>
      <c r="M2063" s="32" t="s">
        <v>264</v>
      </c>
      <c r="N2063" s="32" t="s">
        <v>668</v>
      </c>
      <c r="O2063" s="32" t="s">
        <v>256</v>
      </c>
      <c r="P2063" s="32" t="s">
        <v>232</v>
      </c>
      <c r="Q2063" s="32" t="s">
        <v>598</v>
      </c>
      <c r="R2063" s="32" t="s">
        <v>224</v>
      </c>
      <c r="S2063" s="37" t="s">
        <v>23</v>
      </c>
      <c r="T2063" s="32">
        <v>1</v>
      </c>
      <c r="U2063" s="33">
        <v>37.296999999999997</v>
      </c>
      <c r="V2063" s="33">
        <v>25.385100000000001</v>
      </c>
      <c r="W2063" s="33">
        <v>414</v>
      </c>
      <c r="X2063" s="33">
        <v>395</v>
      </c>
      <c r="Y2063" s="33">
        <v>450</v>
      </c>
      <c r="Z2063" s="33">
        <v>404.75</v>
      </c>
      <c r="AA2063" s="33" t="s">
        <v>235</v>
      </c>
      <c r="AB2063" s="33" t="s">
        <v>235</v>
      </c>
      <c r="AC2063" s="33">
        <f>V2063</f>
        <v>25.385100000000001</v>
      </c>
      <c r="AD2063" s="33" t="s">
        <v>235</v>
      </c>
      <c r="AE2063" s="33" t="s">
        <v>235</v>
      </c>
      <c r="AF2063" s="33" t="s">
        <v>235</v>
      </c>
      <c r="AG2063" s="33" t="s">
        <v>235</v>
      </c>
      <c r="AH2063" s="33" t="s">
        <v>235</v>
      </c>
      <c r="AI2063" s="33" t="s">
        <v>235</v>
      </c>
      <c r="AJ2063" s="33" t="s">
        <v>235</v>
      </c>
    </row>
    <row r="2064" spans="10:36" x14ac:dyDescent="0.25">
      <c r="J2064" s="32"/>
      <c r="K2064" s="32" t="s">
        <v>455</v>
      </c>
      <c r="L2064" s="32">
        <v>2054</v>
      </c>
      <c r="M2064" s="32" t="s">
        <v>264</v>
      </c>
      <c r="N2064" s="32" t="s">
        <v>668</v>
      </c>
      <c r="O2064" s="32" t="s">
        <v>256</v>
      </c>
      <c r="P2064" s="32" t="s">
        <v>232</v>
      </c>
      <c r="Q2064" s="32" t="s">
        <v>598</v>
      </c>
      <c r="R2064" s="32" t="s">
        <v>224</v>
      </c>
      <c r="S2064" s="37" t="s">
        <v>23</v>
      </c>
      <c r="T2064" s="32">
        <v>2</v>
      </c>
      <c r="U2064" s="33">
        <v>47.723799999999997</v>
      </c>
      <c r="V2064" s="33">
        <v>40.422699999999999</v>
      </c>
      <c r="W2064" s="33">
        <v>417.75</v>
      </c>
      <c r="X2064" s="33">
        <v>372.5</v>
      </c>
      <c r="Y2064" s="33">
        <v>459</v>
      </c>
      <c r="Z2064" s="33">
        <v>396.5</v>
      </c>
      <c r="AA2064" s="33" t="s">
        <v>235</v>
      </c>
      <c r="AB2064" s="33" t="s">
        <v>235</v>
      </c>
      <c r="AC2064" s="33">
        <f>V2064</f>
        <v>40.422699999999999</v>
      </c>
      <c r="AD2064" s="33" t="s">
        <v>235</v>
      </c>
      <c r="AE2064" s="33" t="s">
        <v>235</v>
      </c>
      <c r="AF2064" s="33" t="s">
        <v>235</v>
      </c>
      <c r="AG2064" s="33" t="s">
        <v>235</v>
      </c>
      <c r="AH2064" s="33" t="s">
        <v>235</v>
      </c>
      <c r="AI2064" s="33" t="s">
        <v>235</v>
      </c>
      <c r="AJ2064" s="33" t="s">
        <v>235</v>
      </c>
    </row>
    <row r="2065" spans="10:36" x14ac:dyDescent="0.25">
      <c r="J2065" s="32"/>
      <c r="K2065" s="32" t="s">
        <v>455</v>
      </c>
      <c r="L2065" s="32">
        <v>2055</v>
      </c>
      <c r="M2065" s="32" t="s">
        <v>264</v>
      </c>
      <c r="N2065" s="32" t="s">
        <v>668</v>
      </c>
      <c r="O2065" s="32" t="s">
        <v>256</v>
      </c>
      <c r="P2065" s="32" t="s">
        <v>232</v>
      </c>
      <c r="Q2065" s="32" t="s">
        <v>598</v>
      </c>
      <c r="R2065" s="32" t="s">
        <v>224</v>
      </c>
      <c r="S2065" s="37" t="s">
        <v>23</v>
      </c>
      <c r="T2065" s="32">
        <v>3</v>
      </c>
      <c r="U2065" s="33">
        <v>44.173699999999997</v>
      </c>
      <c r="V2065" s="33">
        <v>50.410299999999999</v>
      </c>
      <c r="W2065" s="33">
        <v>434.25</v>
      </c>
      <c r="X2065" s="33">
        <v>356.75</v>
      </c>
      <c r="Y2065" s="33">
        <v>468</v>
      </c>
      <c r="Z2065" s="33">
        <v>385.25</v>
      </c>
      <c r="AA2065" s="33" t="s">
        <v>235</v>
      </c>
      <c r="AB2065" s="33" t="s">
        <v>235</v>
      </c>
      <c r="AC2065" s="33">
        <f>V2065</f>
        <v>50.410299999999999</v>
      </c>
      <c r="AD2065" s="33" t="s">
        <v>235</v>
      </c>
      <c r="AE2065" s="33" t="s">
        <v>235</v>
      </c>
      <c r="AF2065" s="33" t="s">
        <v>235</v>
      </c>
      <c r="AG2065" s="40" t="s">
        <v>235</v>
      </c>
      <c r="AH2065" s="40" t="s">
        <v>235</v>
      </c>
      <c r="AI2065" s="40" t="s">
        <v>235</v>
      </c>
      <c r="AJ2065" s="40" t="s">
        <v>235</v>
      </c>
    </row>
    <row r="2066" spans="10:36" x14ac:dyDescent="0.25">
      <c r="J2066" s="32"/>
      <c r="K2066" s="32" t="s">
        <v>455</v>
      </c>
      <c r="L2066" s="32">
        <v>2056</v>
      </c>
      <c r="M2066" s="32" t="s">
        <v>264</v>
      </c>
      <c r="N2066" s="32" t="s">
        <v>668</v>
      </c>
      <c r="O2066" s="32" t="s">
        <v>256</v>
      </c>
      <c r="P2066" s="32" t="s">
        <v>232</v>
      </c>
      <c r="Q2066" s="32" t="s">
        <v>598</v>
      </c>
      <c r="R2066" s="32" t="s">
        <v>224</v>
      </c>
      <c r="S2066" s="37" t="s">
        <v>24</v>
      </c>
      <c r="T2066" s="32">
        <v>4</v>
      </c>
      <c r="U2066" s="33">
        <v>46.596699999999998</v>
      </c>
      <c r="V2066" s="33">
        <v>133.40960000000001</v>
      </c>
      <c r="W2066" s="33">
        <v>563.25</v>
      </c>
      <c r="X2066" s="33">
        <v>333.5</v>
      </c>
      <c r="Y2066" s="33">
        <v>537.75</v>
      </c>
      <c r="Z2066" s="33">
        <v>372.5</v>
      </c>
      <c r="AA2066" s="33" t="s">
        <v>235</v>
      </c>
      <c r="AB2066" s="33" t="s">
        <v>235</v>
      </c>
      <c r="AC2066" s="33">
        <f>ABS(180-V2066)</f>
        <v>46.590399999999988</v>
      </c>
      <c r="AD2066" s="33" t="s">
        <v>235</v>
      </c>
      <c r="AE2066" s="33" t="s">
        <v>235</v>
      </c>
      <c r="AF2066" s="33" t="s">
        <v>235</v>
      </c>
      <c r="AG2066" s="40" t="s">
        <v>235</v>
      </c>
      <c r="AH2066" s="40" t="s">
        <v>235</v>
      </c>
      <c r="AI2066" s="40" t="s">
        <v>235</v>
      </c>
      <c r="AJ2066" s="40" t="s">
        <v>235</v>
      </c>
    </row>
    <row r="2067" spans="10:36" x14ac:dyDescent="0.25">
      <c r="J2067" s="32"/>
      <c r="K2067" s="32" t="s">
        <v>455</v>
      </c>
      <c r="L2067" s="32">
        <v>2057</v>
      </c>
      <c r="M2067" s="32" t="s">
        <v>264</v>
      </c>
      <c r="N2067" s="32" t="s">
        <v>668</v>
      </c>
      <c r="O2067" s="32" t="s">
        <v>256</v>
      </c>
      <c r="P2067" s="32" t="s">
        <v>232</v>
      </c>
      <c r="Q2067" s="32" t="s">
        <v>598</v>
      </c>
      <c r="R2067" s="32" t="s">
        <v>224</v>
      </c>
      <c r="S2067" s="37" t="s">
        <v>24</v>
      </c>
      <c r="T2067" s="32">
        <v>5</v>
      </c>
      <c r="U2067" s="33">
        <v>50.922699999999999</v>
      </c>
      <c r="V2067" s="33">
        <v>146.42449999999999</v>
      </c>
      <c r="W2067" s="33">
        <v>582.75</v>
      </c>
      <c r="X2067" s="33">
        <v>343.25</v>
      </c>
      <c r="Y2067" s="33">
        <v>546</v>
      </c>
      <c r="Z2067" s="33">
        <v>378.5</v>
      </c>
      <c r="AA2067" s="33" t="s">
        <v>235</v>
      </c>
      <c r="AB2067" s="33" t="s">
        <v>235</v>
      </c>
      <c r="AC2067" s="33">
        <f>ABS(180-V2067)</f>
        <v>33.575500000000005</v>
      </c>
      <c r="AD2067" s="33" t="s">
        <v>235</v>
      </c>
      <c r="AE2067" s="33" t="s">
        <v>235</v>
      </c>
      <c r="AF2067" s="33" t="s">
        <v>235</v>
      </c>
      <c r="AG2067" s="40" t="s">
        <v>235</v>
      </c>
      <c r="AH2067" s="40" t="s">
        <v>235</v>
      </c>
      <c r="AI2067" s="40" t="s">
        <v>235</v>
      </c>
      <c r="AJ2067" s="40" t="s">
        <v>235</v>
      </c>
    </row>
    <row r="2068" spans="10:36" x14ac:dyDescent="0.25">
      <c r="J2068" s="32"/>
      <c r="K2068" s="32" t="s">
        <v>455</v>
      </c>
      <c r="L2068" s="32">
        <v>2058</v>
      </c>
      <c r="M2068" s="32" t="s">
        <v>264</v>
      </c>
      <c r="N2068" s="32" t="s">
        <v>668</v>
      </c>
      <c r="O2068" s="32" t="s">
        <v>256</v>
      </c>
      <c r="P2068" s="32" t="s">
        <v>232</v>
      </c>
      <c r="Q2068" s="32" t="s">
        <v>598</v>
      </c>
      <c r="R2068" s="32" t="s">
        <v>224</v>
      </c>
      <c r="S2068" s="37" t="s">
        <v>24</v>
      </c>
      <c r="T2068" s="32">
        <v>6</v>
      </c>
      <c r="U2068" s="33">
        <v>47.964799999999997</v>
      </c>
      <c r="V2068" s="33">
        <v>163.2653</v>
      </c>
      <c r="W2068" s="33">
        <v>593.25</v>
      </c>
      <c r="X2068" s="33">
        <v>365.75</v>
      </c>
      <c r="Y2068" s="33">
        <v>550.5</v>
      </c>
      <c r="Z2068" s="33">
        <v>387.5</v>
      </c>
      <c r="AA2068" s="33">
        <f>SQRT(((W2068-W2063)^2)+((X2068-X2063)^2))</f>
        <v>181.62082755014634</v>
      </c>
      <c r="AB2068" s="33">
        <f>SQRT(((Y2066-Y2065)^2)+((Z2066-Z2065)^2))</f>
        <v>70.905747298790956</v>
      </c>
      <c r="AC2068" s="33">
        <f>ABS(180-V2068)</f>
        <v>16.734700000000004</v>
      </c>
      <c r="AD2068" s="33">
        <v>0</v>
      </c>
      <c r="AE2068" s="33">
        <v>0</v>
      </c>
      <c r="AF2068" s="33">
        <v>0</v>
      </c>
      <c r="AG2068" s="23">
        <f>SQRT((W2068-W2066)^2+(X2068-X2066)^2)</f>
        <v>44.046140580078067</v>
      </c>
      <c r="AH2068" s="23">
        <f>SQRT((W2065-W2063)^2+(X2065-X2063)^2)</f>
        <v>43.279614138760529</v>
      </c>
      <c r="AI2068" s="23">
        <f>SQRT(((Y2065-Y2063)^2)+((Z2065-Z2063)^2))</f>
        <v>26.537709019431198</v>
      </c>
      <c r="AJ2068" s="23">
        <f>SQRT(((Y2068-Y2066)^2)+((Z2068-Z2066)^2))</f>
        <v>19.686607122610031</v>
      </c>
    </row>
    <row r="2069" spans="10:36" x14ac:dyDescent="0.25">
      <c r="J2069" s="32"/>
      <c r="K2069" s="32" t="s">
        <v>456</v>
      </c>
      <c r="L2069" s="32">
        <v>2059</v>
      </c>
      <c r="M2069" s="32" t="s">
        <v>264</v>
      </c>
      <c r="N2069" s="32" t="s">
        <v>668</v>
      </c>
      <c r="O2069" s="32" t="s">
        <v>256</v>
      </c>
      <c r="P2069" s="32" t="s">
        <v>232</v>
      </c>
      <c r="Q2069" s="32" t="s">
        <v>598</v>
      </c>
      <c r="R2069" s="32" t="s">
        <v>236</v>
      </c>
      <c r="S2069" s="37" t="s">
        <v>23</v>
      </c>
      <c r="T2069" s="32">
        <v>1</v>
      </c>
      <c r="U2069" s="33">
        <v>38.513800000000003</v>
      </c>
      <c r="V2069" s="33">
        <v>23.77</v>
      </c>
      <c r="W2069" s="33">
        <v>400.5</v>
      </c>
      <c r="X2069" s="33">
        <v>401</v>
      </c>
      <c r="Y2069" s="33">
        <v>438.75</v>
      </c>
      <c r="Z2069" s="33">
        <v>405.5</v>
      </c>
      <c r="AA2069" s="33" t="s">
        <v>235</v>
      </c>
      <c r="AB2069" s="33" t="s">
        <v>235</v>
      </c>
      <c r="AC2069" s="33">
        <f>V2069</f>
        <v>23.77</v>
      </c>
      <c r="AD2069" s="33" t="s">
        <v>235</v>
      </c>
      <c r="AE2069" s="33" t="s">
        <v>235</v>
      </c>
      <c r="AF2069" s="33" t="s">
        <v>235</v>
      </c>
      <c r="AG2069" s="33" t="s">
        <v>235</v>
      </c>
      <c r="AH2069" s="33" t="s">
        <v>235</v>
      </c>
      <c r="AI2069" s="33" t="s">
        <v>235</v>
      </c>
      <c r="AJ2069" s="33" t="s">
        <v>235</v>
      </c>
    </row>
    <row r="2070" spans="10:36" x14ac:dyDescent="0.25">
      <c r="J2070" s="32"/>
      <c r="K2070" s="32" t="s">
        <v>456</v>
      </c>
      <c r="L2070" s="32">
        <v>2060</v>
      </c>
      <c r="M2070" s="32" t="s">
        <v>264</v>
      </c>
      <c r="N2070" s="32" t="s">
        <v>668</v>
      </c>
      <c r="O2070" s="32" t="s">
        <v>256</v>
      </c>
      <c r="P2070" s="32" t="s">
        <v>232</v>
      </c>
      <c r="Q2070" s="32" t="s">
        <v>598</v>
      </c>
      <c r="R2070" s="32" t="s">
        <v>236</v>
      </c>
      <c r="S2070" s="37" t="s">
        <v>23</v>
      </c>
      <c r="T2070" s="32">
        <v>2</v>
      </c>
      <c r="U2070" s="33">
        <v>43.732100000000003</v>
      </c>
      <c r="V2070" s="33">
        <v>39.226500000000001</v>
      </c>
      <c r="W2070" s="33">
        <v>399.75</v>
      </c>
      <c r="X2070" s="33">
        <v>379.25</v>
      </c>
      <c r="Y2070" s="33">
        <v>440.25</v>
      </c>
      <c r="Z2070" s="33">
        <v>395.75</v>
      </c>
      <c r="AA2070" s="33" t="s">
        <v>235</v>
      </c>
      <c r="AB2070" s="33" t="s">
        <v>235</v>
      </c>
      <c r="AC2070" s="33">
        <f>V2070</f>
        <v>39.226500000000001</v>
      </c>
      <c r="AD2070" s="33" t="s">
        <v>235</v>
      </c>
      <c r="AE2070" s="33" t="s">
        <v>235</v>
      </c>
      <c r="AF2070" s="33" t="s">
        <v>235</v>
      </c>
      <c r="AG2070" s="33" t="s">
        <v>235</v>
      </c>
      <c r="AH2070" s="33" t="s">
        <v>235</v>
      </c>
      <c r="AI2070" s="33" t="s">
        <v>235</v>
      </c>
      <c r="AJ2070" s="33" t="s">
        <v>235</v>
      </c>
    </row>
    <row r="2071" spans="10:36" x14ac:dyDescent="0.25">
      <c r="J2071" s="32"/>
      <c r="K2071" s="32" t="s">
        <v>456</v>
      </c>
      <c r="L2071" s="32">
        <v>2061</v>
      </c>
      <c r="M2071" s="32" t="s">
        <v>264</v>
      </c>
      <c r="N2071" s="32" t="s">
        <v>668</v>
      </c>
      <c r="O2071" s="32" t="s">
        <v>256</v>
      </c>
      <c r="P2071" s="32" t="s">
        <v>232</v>
      </c>
      <c r="Q2071" s="32" t="s">
        <v>598</v>
      </c>
      <c r="R2071" s="32" t="s">
        <v>236</v>
      </c>
      <c r="S2071" s="37" t="s">
        <v>23</v>
      </c>
      <c r="T2071" s="32">
        <v>3</v>
      </c>
      <c r="U2071" s="33">
        <v>41.852400000000003</v>
      </c>
      <c r="V2071" s="33">
        <v>53.314</v>
      </c>
      <c r="W2071" s="33">
        <v>412.5</v>
      </c>
      <c r="X2071" s="33">
        <v>360.5</v>
      </c>
      <c r="Y2071" s="33">
        <v>446.25</v>
      </c>
      <c r="Z2071" s="33">
        <v>385.25</v>
      </c>
      <c r="AA2071" s="33" t="s">
        <v>235</v>
      </c>
      <c r="AB2071" s="33" t="s">
        <v>235</v>
      </c>
      <c r="AC2071" s="33">
        <f>V2071</f>
        <v>53.314</v>
      </c>
      <c r="AD2071" s="33" t="s">
        <v>235</v>
      </c>
      <c r="AE2071" s="33" t="s">
        <v>235</v>
      </c>
      <c r="AF2071" s="33" t="s">
        <v>235</v>
      </c>
      <c r="AG2071" s="33" t="s">
        <v>235</v>
      </c>
      <c r="AH2071" s="33" t="s">
        <v>235</v>
      </c>
      <c r="AI2071" s="40" t="s">
        <v>235</v>
      </c>
      <c r="AJ2071" s="40" t="s">
        <v>235</v>
      </c>
    </row>
    <row r="2072" spans="10:36" x14ac:dyDescent="0.25">
      <c r="J2072" s="32"/>
      <c r="K2072" s="32" t="s">
        <v>456</v>
      </c>
      <c r="L2072" s="32">
        <v>2062</v>
      </c>
      <c r="M2072" s="32" t="s">
        <v>264</v>
      </c>
      <c r="N2072" s="32" t="s">
        <v>668</v>
      </c>
      <c r="O2072" s="32" t="s">
        <v>256</v>
      </c>
      <c r="P2072" s="32" t="s">
        <v>232</v>
      </c>
      <c r="Q2072" s="32" t="s">
        <v>598</v>
      </c>
      <c r="R2072" s="32" t="s">
        <v>236</v>
      </c>
      <c r="S2072" s="37" t="s">
        <v>24</v>
      </c>
      <c r="T2072" s="32">
        <v>4</v>
      </c>
      <c r="U2072" s="33">
        <v>41.6571</v>
      </c>
      <c r="V2072" s="33">
        <v>130.39420000000001</v>
      </c>
      <c r="W2072" s="33">
        <v>530.25</v>
      </c>
      <c r="X2072" s="33">
        <v>320.75</v>
      </c>
      <c r="Y2072" s="33">
        <v>513.75</v>
      </c>
      <c r="Z2072" s="33">
        <v>359</v>
      </c>
      <c r="AA2072" s="33" t="s">
        <v>235</v>
      </c>
      <c r="AB2072" s="33" t="s">
        <v>235</v>
      </c>
      <c r="AC2072" s="33">
        <f>ABS(180-V2072)</f>
        <v>49.605799999999988</v>
      </c>
      <c r="AD2072" s="33" t="s">
        <v>235</v>
      </c>
      <c r="AE2072" s="33" t="s">
        <v>235</v>
      </c>
      <c r="AF2072" s="33" t="s">
        <v>235</v>
      </c>
      <c r="AG2072" s="33" t="s">
        <v>235</v>
      </c>
      <c r="AH2072" s="33" t="s">
        <v>235</v>
      </c>
      <c r="AI2072" s="40" t="s">
        <v>235</v>
      </c>
      <c r="AJ2072" s="40" t="s">
        <v>235</v>
      </c>
    </row>
    <row r="2073" spans="10:36" x14ac:dyDescent="0.25">
      <c r="J2073" s="32"/>
      <c r="K2073" s="32" t="s">
        <v>456</v>
      </c>
      <c r="L2073" s="32">
        <v>2063</v>
      </c>
      <c r="M2073" s="32" t="s">
        <v>264</v>
      </c>
      <c r="N2073" s="32" t="s">
        <v>668</v>
      </c>
      <c r="O2073" s="32" t="s">
        <v>256</v>
      </c>
      <c r="P2073" s="32" t="s">
        <v>232</v>
      </c>
      <c r="Q2073" s="32" t="s">
        <v>598</v>
      </c>
      <c r="R2073" s="32" t="s">
        <v>236</v>
      </c>
      <c r="S2073" s="37" t="s">
        <v>24</v>
      </c>
      <c r="T2073" s="32">
        <v>5</v>
      </c>
      <c r="U2073" s="33">
        <v>46.433399999999999</v>
      </c>
      <c r="V2073" s="33">
        <v>138.18260000000001</v>
      </c>
      <c r="W2073" s="33">
        <v>550.5</v>
      </c>
      <c r="X2073" s="33">
        <v>328.25</v>
      </c>
      <c r="Y2073" s="33">
        <v>526.5</v>
      </c>
      <c r="Z2073" s="33">
        <v>368</v>
      </c>
      <c r="AA2073" s="33" t="s">
        <v>235</v>
      </c>
      <c r="AB2073" s="33" t="s">
        <v>235</v>
      </c>
      <c r="AC2073" s="33">
        <f>ABS(180-V2073)</f>
        <v>41.817399999999992</v>
      </c>
      <c r="AD2073" s="33" t="s">
        <v>235</v>
      </c>
      <c r="AE2073" s="33" t="s">
        <v>235</v>
      </c>
      <c r="AF2073" s="33" t="s">
        <v>235</v>
      </c>
      <c r="AG2073" s="33" t="s">
        <v>235</v>
      </c>
      <c r="AH2073" s="33" t="s">
        <v>235</v>
      </c>
      <c r="AI2073" s="40" t="s">
        <v>235</v>
      </c>
      <c r="AJ2073" s="40" t="s">
        <v>235</v>
      </c>
    </row>
    <row r="2074" spans="10:36" x14ac:dyDescent="0.25">
      <c r="J2074" s="32"/>
      <c r="K2074" s="32" t="s">
        <v>456</v>
      </c>
      <c r="L2074" s="32">
        <v>2064</v>
      </c>
      <c r="M2074" s="32" t="s">
        <v>264</v>
      </c>
      <c r="N2074" s="32" t="s">
        <v>668</v>
      </c>
      <c r="O2074" s="32" t="s">
        <v>256</v>
      </c>
      <c r="P2074" s="32" t="s">
        <v>232</v>
      </c>
      <c r="Q2074" s="32" t="s">
        <v>598</v>
      </c>
      <c r="R2074" s="32" t="s">
        <v>236</v>
      </c>
      <c r="S2074" s="37" t="s">
        <v>24</v>
      </c>
      <c r="T2074" s="32">
        <v>6</v>
      </c>
      <c r="U2074" s="33">
        <v>43.5</v>
      </c>
      <c r="V2074" s="33">
        <v>153.4573</v>
      </c>
      <c r="W2074" s="33">
        <v>564</v>
      </c>
      <c r="X2074" s="33">
        <v>347</v>
      </c>
      <c r="Y2074" s="33">
        <v>532.5</v>
      </c>
      <c r="Z2074" s="33">
        <v>377</v>
      </c>
      <c r="AA2074" s="33">
        <f>SQRT(((W2074-W2069)^2)+((X2074-X2069)^2))</f>
        <v>172.18667195808158</v>
      </c>
      <c r="AB2074" s="33">
        <f>SQRT(((Y2072-Y2071)^2)+((Z2072-Z2071)^2))</f>
        <v>72.424529684354866</v>
      </c>
      <c r="AC2074" s="33">
        <f>ABS(180-V2074)</f>
        <v>26.542699999999996</v>
      </c>
      <c r="AD2074" s="33">
        <v>0</v>
      </c>
      <c r="AE2074" s="33">
        <v>0</v>
      </c>
      <c r="AF2074" s="33">
        <v>0</v>
      </c>
      <c r="AG2074" s="23">
        <f>SQRT((W2074-W2072)^2+(X2074-X2072)^2)</f>
        <v>42.756578441217677</v>
      </c>
      <c r="AH2074" s="23">
        <f>SQRT((W2071-W2069)^2+(X2071-X2069)^2)</f>
        <v>42.240383520986171</v>
      </c>
      <c r="AI2074" s="23">
        <f>SQRT(((Y2071-Y2069)^2)+((Z2071-Z2069)^2))</f>
        <v>21.594270073331952</v>
      </c>
      <c r="AJ2074" s="23">
        <f>SQRT(((Y2074-Y2072)^2)+((Z2074-Z2072)^2))</f>
        <v>25.991585176745183</v>
      </c>
    </row>
    <row r="2075" spans="10:36" x14ac:dyDescent="0.25">
      <c r="J2075" s="32"/>
      <c r="K2075" s="32" t="s">
        <v>457</v>
      </c>
      <c r="L2075" s="32">
        <v>2065</v>
      </c>
      <c r="M2075" s="32" t="s">
        <v>264</v>
      </c>
      <c r="N2075" s="32" t="s">
        <v>668</v>
      </c>
      <c r="O2075" s="32" t="s">
        <v>256</v>
      </c>
      <c r="P2075" s="32" t="s">
        <v>232</v>
      </c>
      <c r="Q2075" s="32" t="s">
        <v>598</v>
      </c>
      <c r="R2075" s="32" t="s">
        <v>224</v>
      </c>
      <c r="S2075" s="37" t="s">
        <v>23</v>
      </c>
      <c r="T2075" s="32">
        <v>1</v>
      </c>
      <c r="U2075" s="33">
        <v>42.8551</v>
      </c>
      <c r="V2075" s="33">
        <v>21.7818</v>
      </c>
      <c r="W2075" s="33">
        <v>413.25</v>
      </c>
      <c r="X2075" s="33">
        <v>396.5</v>
      </c>
      <c r="Y2075" s="33">
        <v>436.5</v>
      </c>
      <c r="Z2075" s="33">
        <v>432.5</v>
      </c>
      <c r="AA2075" s="33" t="s">
        <v>235</v>
      </c>
      <c r="AB2075" s="33" t="s">
        <v>235</v>
      </c>
      <c r="AC2075" s="33">
        <f>V2075</f>
        <v>21.7818</v>
      </c>
      <c r="AD2075" s="33" t="s">
        <v>235</v>
      </c>
      <c r="AE2075" s="33" t="s">
        <v>235</v>
      </c>
      <c r="AF2075" s="33" t="s">
        <v>235</v>
      </c>
      <c r="AG2075" s="33" t="s">
        <v>235</v>
      </c>
      <c r="AH2075" s="33" t="s">
        <v>235</v>
      </c>
      <c r="AI2075" s="33" t="s">
        <v>235</v>
      </c>
      <c r="AJ2075" s="33" t="s">
        <v>235</v>
      </c>
    </row>
    <row r="2076" spans="10:36" x14ac:dyDescent="0.25">
      <c r="J2076" s="32"/>
      <c r="K2076" s="32" t="s">
        <v>457</v>
      </c>
      <c r="L2076" s="32">
        <v>2066</v>
      </c>
      <c r="M2076" s="32" t="s">
        <v>264</v>
      </c>
      <c r="N2076" s="32" t="s">
        <v>668</v>
      </c>
      <c r="O2076" s="32" t="s">
        <v>256</v>
      </c>
      <c r="P2076" s="32" t="s">
        <v>232</v>
      </c>
      <c r="Q2076" s="32" t="s">
        <v>598</v>
      </c>
      <c r="R2076" s="32" t="s">
        <v>224</v>
      </c>
      <c r="S2076" s="37" t="s">
        <v>23</v>
      </c>
      <c r="T2076" s="32">
        <v>2</v>
      </c>
      <c r="U2076" s="33">
        <v>48.216299999999997</v>
      </c>
      <c r="V2076" s="33">
        <v>39.304299999999998</v>
      </c>
      <c r="W2076" s="33">
        <v>431.25</v>
      </c>
      <c r="X2076" s="33">
        <v>378.5</v>
      </c>
      <c r="Y2076" s="33">
        <v>444</v>
      </c>
      <c r="Z2076" s="33">
        <v>425</v>
      </c>
      <c r="AA2076" s="33" t="s">
        <v>235</v>
      </c>
      <c r="AB2076" s="33" t="s">
        <v>235</v>
      </c>
      <c r="AC2076" s="33">
        <f>V2076</f>
        <v>39.304299999999998</v>
      </c>
      <c r="AD2076" s="33" t="s">
        <v>235</v>
      </c>
      <c r="AE2076" s="33" t="s">
        <v>235</v>
      </c>
      <c r="AF2076" s="33" t="s">
        <v>235</v>
      </c>
      <c r="AG2076" s="33" t="s">
        <v>235</v>
      </c>
      <c r="AH2076" s="33" t="s">
        <v>235</v>
      </c>
      <c r="AI2076" s="33" t="s">
        <v>235</v>
      </c>
      <c r="AJ2076" s="33" t="s">
        <v>235</v>
      </c>
    </row>
    <row r="2077" spans="10:36" x14ac:dyDescent="0.25">
      <c r="J2077" s="32"/>
      <c r="K2077" s="32" t="s">
        <v>457</v>
      </c>
      <c r="L2077" s="32">
        <v>2067</v>
      </c>
      <c r="M2077" s="32" t="s">
        <v>264</v>
      </c>
      <c r="N2077" s="32" t="s">
        <v>668</v>
      </c>
      <c r="O2077" s="32" t="s">
        <v>256</v>
      </c>
      <c r="P2077" s="32" t="s">
        <v>232</v>
      </c>
      <c r="Q2077" s="32" t="s">
        <v>598</v>
      </c>
      <c r="R2077" s="32" t="s">
        <v>224</v>
      </c>
      <c r="S2077" s="37" t="s">
        <v>23</v>
      </c>
      <c r="T2077" s="32">
        <v>3</v>
      </c>
      <c r="U2077" s="33">
        <v>45.224400000000003</v>
      </c>
      <c r="V2077" s="33">
        <v>48.926900000000003</v>
      </c>
      <c r="W2077" s="33">
        <v>454.5</v>
      </c>
      <c r="X2077" s="33">
        <v>377.75</v>
      </c>
      <c r="Y2077" s="33">
        <v>459</v>
      </c>
      <c r="Z2077" s="33">
        <v>422.75</v>
      </c>
      <c r="AA2077" s="33" t="s">
        <v>235</v>
      </c>
      <c r="AB2077" s="33" t="s">
        <v>235</v>
      </c>
      <c r="AC2077" s="33">
        <f>V2077</f>
        <v>48.926900000000003</v>
      </c>
      <c r="AD2077" s="33" t="s">
        <v>235</v>
      </c>
      <c r="AE2077" s="33" t="s">
        <v>235</v>
      </c>
      <c r="AF2077" s="33" t="s">
        <v>235</v>
      </c>
      <c r="AG2077" s="40" t="s">
        <v>235</v>
      </c>
      <c r="AH2077" s="40" t="s">
        <v>235</v>
      </c>
      <c r="AI2077" s="40" t="s">
        <v>235</v>
      </c>
      <c r="AJ2077" s="40" t="s">
        <v>235</v>
      </c>
    </row>
    <row r="2078" spans="10:36" x14ac:dyDescent="0.25">
      <c r="J2078" s="32"/>
      <c r="K2078" s="32" t="s">
        <v>457</v>
      </c>
      <c r="L2078" s="32">
        <v>2068</v>
      </c>
      <c r="M2078" s="32" t="s">
        <v>264</v>
      </c>
      <c r="N2078" s="32" t="s">
        <v>668</v>
      </c>
      <c r="O2078" s="32" t="s">
        <v>256</v>
      </c>
      <c r="P2078" s="32" t="s">
        <v>232</v>
      </c>
      <c r="Q2078" s="32" t="s">
        <v>598</v>
      </c>
      <c r="R2078" s="32" t="s">
        <v>224</v>
      </c>
      <c r="S2078" s="37" t="s">
        <v>24</v>
      </c>
      <c r="T2078" s="32">
        <v>4</v>
      </c>
      <c r="U2078" s="33">
        <v>43.188499999999998</v>
      </c>
      <c r="V2078" s="33">
        <v>124.31440000000001</v>
      </c>
      <c r="W2078" s="33">
        <v>567.75</v>
      </c>
      <c r="X2078" s="33">
        <v>452.75</v>
      </c>
      <c r="Y2078" s="33">
        <v>527.25</v>
      </c>
      <c r="Z2078" s="33">
        <v>467.75</v>
      </c>
      <c r="AA2078" s="33" t="s">
        <v>235</v>
      </c>
      <c r="AB2078" s="33" t="s">
        <v>235</v>
      </c>
      <c r="AC2078" s="33">
        <f>ABS(180-V2078)</f>
        <v>55.685599999999994</v>
      </c>
      <c r="AD2078" s="33" t="s">
        <v>235</v>
      </c>
      <c r="AE2078" s="33" t="s">
        <v>235</v>
      </c>
      <c r="AF2078" s="33" t="s">
        <v>235</v>
      </c>
      <c r="AG2078" s="40" t="s">
        <v>235</v>
      </c>
      <c r="AH2078" s="40" t="s">
        <v>235</v>
      </c>
      <c r="AI2078" s="40" t="s">
        <v>235</v>
      </c>
      <c r="AJ2078" s="40" t="s">
        <v>235</v>
      </c>
    </row>
    <row r="2079" spans="10:36" x14ac:dyDescent="0.25">
      <c r="J2079" s="32"/>
      <c r="K2079" s="32" t="s">
        <v>457</v>
      </c>
      <c r="L2079" s="32">
        <v>2069</v>
      </c>
      <c r="M2079" s="32" t="s">
        <v>264</v>
      </c>
      <c r="N2079" s="32" t="s">
        <v>668</v>
      </c>
      <c r="O2079" s="32" t="s">
        <v>256</v>
      </c>
      <c r="P2079" s="32" t="s">
        <v>232</v>
      </c>
      <c r="Q2079" s="32" t="s">
        <v>598</v>
      </c>
      <c r="R2079" s="32" t="s">
        <v>224</v>
      </c>
      <c r="S2079" s="37" t="s">
        <v>24</v>
      </c>
      <c r="T2079" s="32">
        <v>5</v>
      </c>
      <c r="U2079" s="33">
        <v>46.2453</v>
      </c>
      <c r="V2079" s="33">
        <v>136.24459999999999</v>
      </c>
      <c r="W2079" s="33">
        <v>574.5</v>
      </c>
      <c r="X2079" s="33">
        <v>476</v>
      </c>
      <c r="Y2079" s="33">
        <v>528.75</v>
      </c>
      <c r="Z2079" s="33">
        <v>482.75</v>
      </c>
      <c r="AA2079" s="33" t="s">
        <v>235</v>
      </c>
      <c r="AB2079" s="33" t="s">
        <v>235</v>
      </c>
      <c r="AC2079" s="33">
        <f>ABS(180-V2079)</f>
        <v>43.755400000000009</v>
      </c>
      <c r="AD2079" s="33" t="s">
        <v>235</v>
      </c>
      <c r="AE2079" s="33" t="s">
        <v>235</v>
      </c>
      <c r="AF2079" s="33" t="s">
        <v>235</v>
      </c>
      <c r="AG2079" s="40" t="s">
        <v>235</v>
      </c>
      <c r="AH2079" s="40" t="s">
        <v>235</v>
      </c>
      <c r="AI2079" s="40" t="s">
        <v>235</v>
      </c>
      <c r="AJ2079" s="40" t="s">
        <v>235</v>
      </c>
    </row>
    <row r="2080" spans="10:36" x14ac:dyDescent="0.25">
      <c r="J2080" s="32"/>
      <c r="K2080" s="32" t="s">
        <v>457</v>
      </c>
      <c r="L2080" s="32">
        <v>2070</v>
      </c>
      <c r="M2080" s="32" t="s">
        <v>264</v>
      </c>
      <c r="N2080" s="32" t="s">
        <v>668</v>
      </c>
      <c r="O2080" s="32" t="s">
        <v>256</v>
      </c>
      <c r="P2080" s="32" t="s">
        <v>232</v>
      </c>
      <c r="Q2080" s="32" t="s">
        <v>598</v>
      </c>
      <c r="R2080" s="32" t="s">
        <v>224</v>
      </c>
      <c r="S2080" s="37" t="s">
        <v>24</v>
      </c>
      <c r="T2080" s="32">
        <v>6</v>
      </c>
      <c r="U2080" s="33">
        <v>42.066899999999997</v>
      </c>
      <c r="V2080" s="33">
        <v>155.94749999999999</v>
      </c>
      <c r="W2080" s="33">
        <v>565.5</v>
      </c>
      <c r="X2080" s="33">
        <v>502.25</v>
      </c>
      <c r="Y2080" s="33">
        <v>524.25</v>
      </c>
      <c r="Z2080" s="33">
        <v>494</v>
      </c>
      <c r="AA2080" s="33">
        <f>SQRT(((W2080-W2075)^2)+((X2080-X2075)^2))</f>
        <v>185.37293491769503</v>
      </c>
      <c r="AB2080" s="33">
        <f>SQRT(((Y2078-Y2077)^2)+((Z2078-Z2077)^2))</f>
        <v>81.75</v>
      </c>
      <c r="AC2080" s="33">
        <f>ABS(180-V2080)</f>
        <v>24.052500000000009</v>
      </c>
      <c r="AD2080" s="33">
        <v>0</v>
      </c>
      <c r="AE2080" s="33">
        <v>0</v>
      </c>
      <c r="AF2080" s="33">
        <v>0</v>
      </c>
      <c r="AG2080" s="23">
        <f>SQRT((W2080-W2078)^2+(X2080-X2078)^2)</f>
        <v>49.551109977476791</v>
      </c>
      <c r="AH2080" s="23">
        <f>SQRT((W2077-W2075)^2+(X2077-X2075)^2)</f>
        <v>45.311422400979644</v>
      </c>
      <c r="AI2080" s="23">
        <f>SQRT(((Y2077-Y2075)^2)+((Z2077-Z2075)^2))</f>
        <v>24.521674086407721</v>
      </c>
      <c r="AJ2080" s="23">
        <f>SQRT(((Y2080-Y2078)^2)+((Z2080-Z2078)^2))</f>
        <v>26.420872430712805</v>
      </c>
    </row>
    <row r="2081" spans="10:36" x14ac:dyDescent="0.25">
      <c r="J2081" s="32"/>
      <c r="K2081" s="32" t="s">
        <v>458</v>
      </c>
      <c r="L2081" s="32">
        <v>2071</v>
      </c>
      <c r="M2081" s="32" t="s">
        <v>264</v>
      </c>
      <c r="N2081" s="32" t="s">
        <v>668</v>
      </c>
      <c r="O2081" s="32" t="s">
        <v>256</v>
      </c>
      <c r="P2081" s="32" t="s">
        <v>232</v>
      </c>
      <c r="Q2081" s="32" t="s">
        <v>598</v>
      </c>
      <c r="R2081" s="32" t="s">
        <v>236</v>
      </c>
      <c r="S2081" s="37" t="s">
        <v>23</v>
      </c>
      <c r="T2081" s="32">
        <v>1</v>
      </c>
      <c r="U2081" s="33">
        <v>42.565399999999997</v>
      </c>
      <c r="V2081" s="33">
        <v>20.885899999999999</v>
      </c>
      <c r="W2081" s="33">
        <v>392.75</v>
      </c>
      <c r="X2081" s="33">
        <v>440.75</v>
      </c>
      <c r="Y2081" s="33">
        <v>434</v>
      </c>
      <c r="Z2081" s="33">
        <v>451.25</v>
      </c>
      <c r="AA2081" s="33" t="s">
        <v>235</v>
      </c>
      <c r="AB2081" s="33" t="s">
        <v>235</v>
      </c>
      <c r="AC2081" s="33">
        <f>V2081</f>
        <v>20.885899999999999</v>
      </c>
      <c r="AD2081" s="33" t="s">
        <v>235</v>
      </c>
      <c r="AE2081" s="33" t="s">
        <v>235</v>
      </c>
      <c r="AF2081" s="33" t="s">
        <v>235</v>
      </c>
      <c r="AG2081" s="33" t="s">
        <v>235</v>
      </c>
      <c r="AH2081" s="33" t="s">
        <v>235</v>
      </c>
      <c r="AI2081" s="33" t="s">
        <v>235</v>
      </c>
      <c r="AJ2081" s="33" t="s">
        <v>235</v>
      </c>
    </row>
    <row r="2082" spans="10:36" x14ac:dyDescent="0.25">
      <c r="J2082" s="32"/>
      <c r="K2082" s="32" t="s">
        <v>458</v>
      </c>
      <c r="L2082" s="32">
        <v>2072</v>
      </c>
      <c r="M2082" s="32" t="s">
        <v>264</v>
      </c>
      <c r="N2082" s="32" t="s">
        <v>668</v>
      </c>
      <c r="O2082" s="32" t="s">
        <v>256</v>
      </c>
      <c r="P2082" s="32" t="s">
        <v>232</v>
      </c>
      <c r="Q2082" s="32" t="s">
        <v>598</v>
      </c>
      <c r="R2082" s="32" t="s">
        <v>236</v>
      </c>
      <c r="S2082" s="37" t="s">
        <v>23</v>
      </c>
      <c r="T2082" s="32">
        <v>2</v>
      </c>
      <c r="U2082" s="33">
        <v>45.620699999999999</v>
      </c>
      <c r="V2082" s="33">
        <v>34.0124</v>
      </c>
      <c r="W2082" s="33">
        <v>394.25</v>
      </c>
      <c r="X2082" s="33">
        <v>419.75</v>
      </c>
      <c r="Y2082" s="33">
        <v>434.75</v>
      </c>
      <c r="Z2082" s="33">
        <v>440.75</v>
      </c>
      <c r="AA2082" s="33" t="s">
        <v>235</v>
      </c>
      <c r="AB2082" s="33" t="s">
        <v>235</v>
      </c>
      <c r="AC2082" s="33">
        <f>V2082</f>
        <v>34.0124</v>
      </c>
      <c r="AD2082" s="33" t="s">
        <v>235</v>
      </c>
      <c r="AE2082" s="33" t="s">
        <v>235</v>
      </c>
      <c r="AF2082" s="33" t="s">
        <v>235</v>
      </c>
      <c r="AG2082" s="33" t="s">
        <v>235</v>
      </c>
      <c r="AH2082" s="33" t="s">
        <v>235</v>
      </c>
      <c r="AI2082" s="33" t="s">
        <v>235</v>
      </c>
      <c r="AJ2082" s="33" t="s">
        <v>235</v>
      </c>
    </row>
    <row r="2083" spans="10:36" x14ac:dyDescent="0.25">
      <c r="J2083" s="32"/>
      <c r="K2083" s="32" t="s">
        <v>458</v>
      </c>
      <c r="L2083" s="32">
        <v>2073</v>
      </c>
      <c r="M2083" s="32" t="s">
        <v>264</v>
      </c>
      <c r="N2083" s="32" t="s">
        <v>668</v>
      </c>
      <c r="O2083" s="32" t="s">
        <v>256</v>
      </c>
      <c r="P2083" s="32" t="s">
        <v>232</v>
      </c>
      <c r="Q2083" s="32" t="s">
        <v>598</v>
      </c>
      <c r="R2083" s="32" t="s">
        <v>236</v>
      </c>
      <c r="S2083" s="37" t="s">
        <v>23</v>
      </c>
      <c r="T2083" s="32">
        <v>3</v>
      </c>
      <c r="U2083" s="33">
        <v>43.687100000000001</v>
      </c>
      <c r="V2083" s="33">
        <v>41.113399999999999</v>
      </c>
      <c r="W2083" s="33">
        <v>407.75</v>
      </c>
      <c r="X2083" s="33">
        <v>403.25</v>
      </c>
      <c r="Y2083" s="33">
        <v>443.75</v>
      </c>
      <c r="Z2083" s="33">
        <v>428</v>
      </c>
      <c r="AA2083" s="33" t="s">
        <v>235</v>
      </c>
      <c r="AB2083" s="33" t="s">
        <v>235</v>
      </c>
      <c r="AC2083" s="33">
        <f>V2083</f>
        <v>41.113399999999999</v>
      </c>
      <c r="AD2083" s="33" t="s">
        <v>235</v>
      </c>
      <c r="AE2083" s="33" t="s">
        <v>235</v>
      </c>
      <c r="AF2083" s="33" t="s">
        <v>235</v>
      </c>
      <c r="AG2083" s="33" t="s">
        <v>235</v>
      </c>
      <c r="AH2083" s="33" t="s">
        <v>235</v>
      </c>
      <c r="AI2083" s="40" t="s">
        <v>235</v>
      </c>
      <c r="AJ2083" s="40" t="s">
        <v>235</v>
      </c>
    </row>
    <row r="2084" spans="10:36" x14ac:dyDescent="0.25">
      <c r="J2084" s="32"/>
      <c r="K2084" s="32" t="s">
        <v>458</v>
      </c>
      <c r="L2084" s="32">
        <v>2074</v>
      </c>
      <c r="M2084" s="32" t="s">
        <v>264</v>
      </c>
      <c r="N2084" s="32" t="s">
        <v>668</v>
      </c>
      <c r="O2084" s="32" t="s">
        <v>256</v>
      </c>
      <c r="P2084" s="32" t="s">
        <v>232</v>
      </c>
      <c r="Q2084" s="32" t="s">
        <v>598</v>
      </c>
      <c r="R2084" s="32" t="s">
        <v>236</v>
      </c>
      <c r="S2084" s="37" t="s">
        <v>24</v>
      </c>
      <c r="T2084" s="32">
        <v>4</v>
      </c>
      <c r="U2084" s="33">
        <v>40.652500000000003</v>
      </c>
      <c r="V2084" s="33">
        <v>134.10900000000001</v>
      </c>
      <c r="W2084" s="33">
        <v>540.5</v>
      </c>
      <c r="X2084" s="33">
        <v>388.25</v>
      </c>
      <c r="Y2084" s="33">
        <v>515.75</v>
      </c>
      <c r="Z2084" s="33">
        <v>420.5</v>
      </c>
      <c r="AA2084" s="33" t="s">
        <v>235</v>
      </c>
      <c r="AB2084" s="33" t="s">
        <v>235</v>
      </c>
      <c r="AC2084" s="33">
        <f>ABS(180-V2084)</f>
        <v>45.890999999999991</v>
      </c>
      <c r="AD2084" s="33" t="s">
        <v>235</v>
      </c>
      <c r="AE2084" s="33" t="s">
        <v>235</v>
      </c>
      <c r="AF2084" s="33" t="s">
        <v>235</v>
      </c>
      <c r="AG2084" s="33" t="s">
        <v>235</v>
      </c>
      <c r="AH2084" s="33" t="s">
        <v>235</v>
      </c>
      <c r="AI2084" s="40" t="s">
        <v>235</v>
      </c>
      <c r="AJ2084" s="40" t="s">
        <v>235</v>
      </c>
    </row>
    <row r="2085" spans="10:36" x14ac:dyDescent="0.25">
      <c r="J2085" s="32"/>
      <c r="K2085" s="32" t="s">
        <v>458</v>
      </c>
      <c r="L2085" s="32">
        <v>2075</v>
      </c>
      <c r="M2085" s="32" t="s">
        <v>264</v>
      </c>
      <c r="N2085" s="32" t="s">
        <v>668</v>
      </c>
      <c r="O2085" s="32" t="s">
        <v>256</v>
      </c>
      <c r="P2085" s="32" t="s">
        <v>232</v>
      </c>
      <c r="Q2085" s="32" t="s">
        <v>598</v>
      </c>
      <c r="R2085" s="32" t="s">
        <v>236</v>
      </c>
      <c r="S2085" s="37" t="s">
        <v>24</v>
      </c>
      <c r="T2085" s="32">
        <v>5</v>
      </c>
      <c r="U2085" s="33">
        <v>44.598199999999999</v>
      </c>
      <c r="V2085" s="33">
        <v>138.8785</v>
      </c>
      <c r="W2085" s="33">
        <v>557</v>
      </c>
      <c r="X2085" s="33">
        <v>397.25</v>
      </c>
      <c r="Y2085" s="33">
        <v>527</v>
      </c>
      <c r="Z2085" s="33">
        <v>430.25</v>
      </c>
      <c r="AA2085" s="33" t="s">
        <v>235</v>
      </c>
      <c r="AB2085" s="33" t="s">
        <v>235</v>
      </c>
      <c r="AC2085" s="33">
        <f>ABS(180-V2085)</f>
        <v>41.121499999999997</v>
      </c>
      <c r="AD2085" s="33" t="s">
        <v>235</v>
      </c>
      <c r="AE2085" s="33" t="s">
        <v>235</v>
      </c>
      <c r="AF2085" s="33" t="s">
        <v>235</v>
      </c>
      <c r="AG2085" s="33" t="s">
        <v>235</v>
      </c>
      <c r="AH2085" s="33" t="s">
        <v>235</v>
      </c>
      <c r="AI2085" s="40" t="s">
        <v>235</v>
      </c>
      <c r="AJ2085" s="40" t="s">
        <v>235</v>
      </c>
    </row>
    <row r="2086" spans="10:36" x14ac:dyDescent="0.25">
      <c r="J2086" s="32"/>
      <c r="K2086" s="32" t="s">
        <v>458</v>
      </c>
      <c r="L2086" s="32">
        <v>2076</v>
      </c>
      <c r="M2086" s="32" t="s">
        <v>264</v>
      </c>
      <c r="N2086" s="32" t="s">
        <v>668</v>
      </c>
      <c r="O2086" s="32" t="s">
        <v>256</v>
      </c>
      <c r="P2086" s="32" t="s">
        <v>232</v>
      </c>
      <c r="Q2086" s="32" t="s">
        <v>598</v>
      </c>
      <c r="R2086" s="32" t="s">
        <v>236</v>
      </c>
      <c r="S2086" s="37" t="s">
        <v>24</v>
      </c>
      <c r="T2086" s="32">
        <v>6</v>
      </c>
      <c r="U2086" s="33">
        <v>40.783700000000003</v>
      </c>
      <c r="V2086" s="33">
        <v>154.37610000000001</v>
      </c>
      <c r="W2086" s="33">
        <v>566</v>
      </c>
      <c r="X2086" s="33">
        <v>417.5</v>
      </c>
      <c r="Y2086" s="33">
        <v>531.5</v>
      </c>
      <c r="Z2086" s="33">
        <v>439.25</v>
      </c>
      <c r="AA2086" s="33">
        <f>SQRT(((W2086-W2081)^2)+((X2086-X2081)^2))</f>
        <v>174.80310351935975</v>
      </c>
      <c r="AB2086" s="33">
        <f>SQRT(((Y2084-Y2083)^2)+((Z2084-Z2083)^2))</f>
        <v>72.389571072081921</v>
      </c>
      <c r="AC2086" s="33">
        <f>ABS(180-V2086)</f>
        <v>25.623899999999992</v>
      </c>
      <c r="AD2086" s="33">
        <v>0</v>
      </c>
      <c r="AE2086" s="33">
        <v>0</v>
      </c>
      <c r="AF2086" s="33">
        <v>0</v>
      </c>
      <c r="AG2086" s="23">
        <f>SQRT((W2086-W2084)^2+(X2086-X2084)^2)</f>
        <v>38.804799960829591</v>
      </c>
      <c r="AH2086" s="23">
        <f>SQRT((W2083-W2081)^2+(X2083-X2081)^2)</f>
        <v>40.388736053508779</v>
      </c>
      <c r="AI2086" s="23">
        <f>SQRT(((Y2083-Y2081)^2)+((Z2083-Z2081)^2))</f>
        <v>25.211604470957418</v>
      </c>
      <c r="AJ2086" s="23">
        <f>SQRT(((Y2086-Y2084)^2)+((Z2086-Z2084)^2))</f>
        <v>24.487241575971762</v>
      </c>
    </row>
    <row r="2087" spans="10:36" x14ac:dyDescent="0.25">
      <c r="J2087" s="32"/>
      <c r="K2087" s="32" t="s">
        <v>459</v>
      </c>
      <c r="L2087" s="32">
        <v>2077</v>
      </c>
      <c r="M2087" s="32" t="s">
        <v>264</v>
      </c>
      <c r="N2087" s="32" t="s">
        <v>668</v>
      </c>
      <c r="O2087" s="32" t="s">
        <v>256</v>
      </c>
      <c r="P2087" s="32" t="s">
        <v>232</v>
      </c>
      <c r="Q2087" s="32" t="s">
        <v>598</v>
      </c>
      <c r="R2087" s="32" t="s">
        <v>224</v>
      </c>
      <c r="S2087" s="37" t="s">
        <v>23</v>
      </c>
      <c r="T2087" s="32">
        <v>1</v>
      </c>
      <c r="U2087" s="33">
        <v>42.756599999999999</v>
      </c>
      <c r="V2087" s="33">
        <v>18.387599999999999</v>
      </c>
      <c r="W2087" s="33">
        <v>413.25</v>
      </c>
      <c r="X2087" s="33">
        <v>375.5</v>
      </c>
      <c r="Y2087" s="33">
        <v>454.5</v>
      </c>
      <c r="Z2087" s="33">
        <v>386.75</v>
      </c>
      <c r="AA2087" s="33" t="s">
        <v>235</v>
      </c>
      <c r="AB2087" s="33" t="s">
        <v>235</v>
      </c>
      <c r="AC2087" s="33">
        <f>V2087</f>
        <v>18.387599999999999</v>
      </c>
      <c r="AD2087" s="33" t="s">
        <v>235</v>
      </c>
      <c r="AE2087" s="33" t="s">
        <v>235</v>
      </c>
      <c r="AF2087" s="33" t="s">
        <v>235</v>
      </c>
      <c r="AG2087" s="33" t="s">
        <v>235</v>
      </c>
      <c r="AH2087" s="33" t="s">
        <v>235</v>
      </c>
      <c r="AI2087" s="33" t="s">
        <v>235</v>
      </c>
      <c r="AJ2087" s="33" t="s">
        <v>235</v>
      </c>
    </row>
    <row r="2088" spans="10:36" x14ac:dyDescent="0.25">
      <c r="J2088" s="32"/>
      <c r="K2088" s="32" t="s">
        <v>459</v>
      </c>
      <c r="L2088" s="32">
        <v>2078</v>
      </c>
      <c r="M2088" s="32" t="s">
        <v>264</v>
      </c>
      <c r="N2088" s="32" t="s">
        <v>668</v>
      </c>
      <c r="O2088" s="32" t="s">
        <v>256</v>
      </c>
      <c r="P2088" s="32" t="s">
        <v>232</v>
      </c>
      <c r="Q2088" s="32" t="s">
        <v>598</v>
      </c>
      <c r="R2088" s="32" t="s">
        <v>224</v>
      </c>
      <c r="S2088" s="37" t="s">
        <v>23</v>
      </c>
      <c r="T2088" s="32">
        <v>2</v>
      </c>
      <c r="U2088" s="33">
        <v>44.122700000000002</v>
      </c>
      <c r="V2088" s="33">
        <v>34.931399999999996</v>
      </c>
      <c r="W2088" s="33">
        <v>419.25</v>
      </c>
      <c r="X2088" s="33">
        <v>355.25</v>
      </c>
      <c r="Y2088" s="33">
        <v>456.75</v>
      </c>
      <c r="Z2088" s="33">
        <v>378.5</v>
      </c>
      <c r="AA2088" s="33" t="s">
        <v>235</v>
      </c>
      <c r="AB2088" s="33" t="s">
        <v>235</v>
      </c>
      <c r="AC2088" s="33">
        <f>V2088</f>
        <v>34.931399999999996</v>
      </c>
      <c r="AD2088" s="33" t="s">
        <v>235</v>
      </c>
      <c r="AE2088" s="33" t="s">
        <v>235</v>
      </c>
      <c r="AF2088" s="33" t="s">
        <v>235</v>
      </c>
      <c r="AG2088" s="33" t="s">
        <v>235</v>
      </c>
      <c r="AH2088" s="33" t="s">
        <v>235</v>
      </c>
      <c r="AI2088" s="33" t="s">
        <v>235</v>
      </c>
      <c r="AJ2088" s="33" t="s">
        <v>235</v>
      </c>
    </row>
    <row r="2089" spans="10:36" x14ac:dyDescent="0.25">
      <c r="J2089" s="32"/>
      <c r="K2089" s="32" t="s">
        <v>459</v>
      </c>
      <c r="L2089" s="32">
        <v>2079</v>
      </c>
      <c r="M2089" s="32" t="s">
        <v>264</v>
      </c>
      <c r="N2089" s="32" t="s">
        <v>668</v>
      </c>
      <c r="O2089" s="32" t="s">
        <v>256</v>
      </c>
      <c r="P2089" s="32" t="s">
        <v>232</v>
      </c>
      <c r="Q2089" s="32" t="s">
        <v>598</v>
      </c>
      <c r="R2089" s="32" t="s">
        <v>224</v>
      </c>
      <c r="S2089" s="37" t="s">
        <v>23</v>
      </c>
      <c r="T2089" s="32">
        <v>3</v>
      </c>
      <c r="U2089" s="33">
        <v>39.863</v>
      </c>
      <c r="V2089" s="33">
        <v>44.318399999999997</v>
      </c>
      <c r="W2089" s="33">
        <v>434.25</v>
      </c>
      <c r="X2089" s="33">
        <v>341.75</v>
      </c>
      <c r="Y2089" s="33">
        <v>464.25</v>
      </c>
      <c r="Z2089" s="33">
        <v>368</v>
      </c>
      <c r="AA2089" s="33" t="s">
        <v>235</v>
      </c>
      <c r="AB2089" s="33" t="s">
        <v>235</v>
      </c>
      <c r="AC2089" s="33">
        <f>V2089</f>
        <v>44.318399999999997</v>
      </c>
      <c r="AD2089" s="33" t="s">
        <v>235</v>
      </c>
      <c r="AE2089" s="33" t="s">
        <v>235</v>
      </c>
      <c r="AF2089" s="33" t="s">
        <v>235</v>
      </c>
      <c r="AG2089" s="40" t="s">
        <v>235</v>
      </c>
      <c r="AH2089" s="40" t="s">
        <v>235</v>
      </c>
      <c r="AI2089" s="40" t="s">
        <v>235</v>
      </c>
      <c r="AJ2089" s="40" t="s">
        <v>235</v>
      </c>
    </row>
    <row r="2090" spans="10:36" x14ac:dyDescent="0.25">
      <c r="J2090" s="32"/>
      <c r="K2090" s="32" t="s">
        <v>459</v>
      </c>
      <c r="L2090" s="32">
        <v>2080</v>
      </c>
      <c r="M2090" s="32" t="s">
        <v>264</v>
      </c>
      <c r="N2090" s="32" t="s">
        <v>668</v>
      </c>
      <c r="O2090" s="32" t="s">
        <v>256</v>
      </c>
      <c r="P2090" s="32" t="s">
        <v>232</v>
      </c>
      <c r="Q2090" s="32" t="s">
        <v>598</v>
      </c>
      <c r="R2090" s="32" t="s">
        <v>224</v>
      </c>
      <c r="S2090" s="37" t="s">
        <v>24</v>
      </c>
      <c r="T2090" s="32">
        <v>4</v>
      </c>
      <c r="U2090" s="33">
        <v>42.060200000000002</v>
      </c>
      <c r="V2090" s="33">
        <v>143.1961</v>
      </c>
      <c r="W2090" s="33">
        <v>566.25</v>
      </c>
      <c r="X2090" s="33">
        <v>336.5</v>
      </c>
      <c r="Y2090" s="33">
        <v>534</v>
      </c>
      <c r="Z2090" s="33">
        <v>363.5</v>
      </c>
      <c r="AA2090" s="33" t="s">
        <v>235</v>
      </c>
      <c r="AB2090" s="33" t="s">
        <v>235</v>
      </c>
      <c r="AC2090" s="33">
        <f>ABS(180-V2090)</f>
        <v>36.803899999999999</v>
      </c>
      <c r="AD2090" s="33" t="s">
        <v>235</v>
      </c>
      <c r="AE2090" s="33" t="s">
        <v>235</v>
      </c>
      <c r="AF2090" s="33" t="s">
        <v>235</v>
      </c>
      <c r="AG2090" s="40" t="s">
        <v>235</v>
      </c>
      <c r="AH2090" s="40" t="s">
        <v>235</v>
      </c>
      <c r="AI2090" s="40" t="s">
        <v>235</v>
      </c>
      <c r="AJ2090" s="40" t="s">
        <v>235</v>
      </c>
    </row>
    <row r="2091" spans="10:36" x14ac:dyDescent="0.25">
      <c r="J2091" s="32"/>
      <c r="K2091" s="32" t="s">
        <v>459</v>
      </c>
      <c r="L2091" s="32">
        <v>2081</v>
      </c>
      <c r="M2091" s="32" t="s">
        <v>264</v>
      </c>
      <c r="N2091" s="32" t="s">
        <v>668</v>
      </c>
      <c r="O2091" s="32" t="s">
        <v>256</v>
      </c>
      <c r="P2091" s="32" t="s">
        <v>232</v>
      </c>
      <c r="Q2091" s="32" t="s">
        <v>598</v>
      </c>
      <c r="R2091" s="32" t="s">
        <v>224</v>
      </c>
      <c r="S2091" s="37" t="s">
        <v>24</v>
      </c>
      <c r="T2091" s="32">
        <v>5</v>
      </c>
      <c r="U2091" s="33">
        <v>45.404400000000003</v>
      </c>
      <c r="V2091" s="33">
        <v>152.33099999999999</v>
      </c>
      <c r="W2091" s="33">
        <v>581.25</v>
      </c>
      <c r="X2091" s="33">
        <v>348.5</v>
      </c>
      <c r="Y2091" s="33">
        <v>542.25</v>
      </c>
      <c r="Z2091" s="33">
        <v>371.75</v>
      </c>
      <c r="AA2091" s="33" t="s">
        <v>235</v>
      </c>
      <c r="AB2091" s="33" t="s">
        <v>235</v>
      </c>
      <c r="AC2091" s="33">
        <f>ABS(180-V2091)</f>
        <v>27.669000000000011</v>
      </c>
      <c r="AD2091" s="33" t="s">
        <v>235</v>
      </c>
      <c r="AE2091" s="33" t="s">
        <v>235</v>
      </c>
      <c r="AF2091" s="33" t="s">
        <v>235</v>
      </c>
      <c r="AG2091" s="40" t="s">
        <v>235</v>
      </c>
      <c r="AH2091" s="40" t="s">
        <v>235</v>
      </c>
      <c r="AI2091" s="40" t="s">
        <v>235</v>
      </c>
      <c r="AJ2091" s="40" t="s">
        <v>235</v>
      </c>
    </row>
    <row r="2092" spans="10:36" x14ac:dyDescent="0.25">
      <c r="J2092" s="32"/>
      <c r="K2092" s="32" t="s">
        <v>459</v>
      </c>
      <c r="L2092" s="32">
        <v>2082</v>
      </c>
      <c r="M2092" s="32" t="s">
        <v>264</v>
      </c>
      <c r="N2092" s="32" t="s">
        <v>668</v>
      </c>
      <c r="O2092" s="32" t="s">
        <v>256</v>
      </c>
      <c r="P2092" s="32" t="s">
        <v>232</v>
      </c>
      <c r="Q2092" s="32" t="s">
        <v>598</v>
      </c>
      <c r="R2092" s="32" t="s">
        <v>224</v>
      </c>
      <c r="S2092" s="37" t="s">
        <v>24</v>
      </c>
      <c r="T2092" s="32">
        <v>6</v>
      </c>
      <c r="U2092" s="33">
        <v>42.346800000000002</v>
      </c>
      <c r="V2092" s="33">
        <v>160.2004</v>
      </c>
      <c r="W2092" s="33">
        <v>585.75</v>
      </c>
      <c r="X2092" s="33">
        <v>366.5</v>
      </c>
      <c r="Y2092" s="33">
        <v>546.75</v>
      </c>
      <c r="Z2092" s="33">
        <v>383</v>
      </c>
      <c r="AA2092" s="33">
        <f>SQRT(((W2092-W2087)^2)+((X2092-X2087)^2))</f>
        <v>172.73462304934699</v>
      </c>
      <c r="AB2092" s="33">
        <f>SQRT(((Y2090-Y2089)^2)+((Z2090-Z2089)^2))</f>
        <v>69.895010551540807</v>
      </c>
      <c r="AC2092" s="33">
        <f>ABS(180-V2092)</f>
        <v>19.799599999999998</v>
      </c>
      <c r="AD2092" s="33">
        <v>0</v>
      </c>
      <c r="AE2092" s="33">
        <v>0</v>
      </c>
      <c r="AF2092" s="33">
        <v>0</v>
      </c>
      <c r="AG2092" s="23">
        <f>SQRT((W2092-W2090)^2+(X2092-X2090)^2)</f>
        <v>35.78058132562969</v>
      </c>
      <c r="AH2092" s="23">
        <f>SQRT((W2089-W2087)^2+(X2089-X2087)^2)</f>
        <v>39.75</v>
      </c>
      <c r="AI2092" s="23">
        <f>SQRT(((Y2089-Y2087)^2)+((Z2089-Z2087)^2))</f>
        <v>21.133504205408055</v>
      </c>
      <c r="AJ2092" s="23">
        <f>SQRT(((Y2092-Y2090)^2)+((Z2092-Z2090)^2))</f>
        <v>23.2983368505136</v>
      </c>
    </row>
    <row r="2093" spans="10:36" x14ac:dyDescent="0.25">
      <c r="J2093" s="32"/>
      <c r="K2093" s="32" t="s">
        <v>460</v>
      </c>
      <c r="L2093" s="32">
        <v>2083</v>
      </c>
      <c r="M2093" s="32" t="s">
        <v>264</v>
      </c>
      <c r="N2093" s="32" t="s">
        <v>668</v>
      </c>
      <c r="O2093" s="32" t="s">
        <v>256</v>
      </c>
      <c r="P2093" s="32" t="s">
        <v>232</v>
      </c>
      <c r="Q2093" s="32" t="s">
        <v>598</v>
      </c>
      <c r="R2093" s="32" t="s">
        <v>236</v>
      </c>
      <c r="S2093" s="37" t="s">
        <v>23</v>
      </c>
      <c r="T2093" s="32">
        <v>1</v>
      </c>
      <c r="U2093" s="33">
        <v>45.558999999999997</v>
      </c>
      <c r="V2093" s="33">
        <v>23.905999999999999</v>
      </c>
      <c r="W2093" s="33">
        <v>427.5</v>
      </c>
      <c r="X2093" s="33">
        <v>507.5</v>
      </c>
      <c r="Y2093" s="33">
        <v>465.75</v>
      </c>
      <c r="Z2093" s="33">
        <v>532.25</v>
      </c>
      <c r="AA2093" s="33" t="s">
        <v>235</v>
      </c>
      <c r="AB2093" s="33" t="s">
        <v>235</v>
      </c>
      <c r="AC2093" s="33">
        <f>V2093</f>
        <v>23.905999999999999</v>
      </c>
      <c r="AD2093" s="33" t="s">
        <v>235</v>
      </c>
      <c r="AE2093" s="33" t="s">
        <v>235</v>
      </c>
      <c r="AF2093" s="33" t="s">
        <v>235</v>
      </c>
      <c r="AG2093" s="33" t="s">
        <v>235</v>
      </c>
      <c r="AH2093" s="33" t="s">
        <v>235</v>
      </c>
      <c r="AI2093" s="33" t="s">
        <v>235</v>
      </c>
      <c r="AJ2093" s="33" t="s">
        <v>235</v>
      </c>
    </row>
    <row r="2094" spans="10:36" x14ac:dyDescent="0.25">
      <c r="J2094" s="32"/>
      <c r="K2094" s="32" t="s">
        <v>460</v>
      </c>
      <c r="L2094" s="32">
        <v>2084</v>
      </c>
      <c r="M2094" s="32" t="s">
        <v>264</v>
      </c>
      <c r="N2094" s="32" t="s">
        <v>668</v>
      </c>
      <c r="O2094" s="32" t="s">
        <v>256</v>
      </c>
      <c r="P2094" s="32" t="s">
        <v>232</v>
      </c>
      <c r="Q2094" s="32" t="s">
        <v>598</v>
      </c>
      <c r="R2094" s="32" t="s">
        <v>236</v>
      </c>
      <c r="S2094" s="37" t="s">
        <v>23</v>
      </c>
      <c r="T2094" s="32">
        <v>2</v>
      </c>
      <c r="U2094" s="33">
        <v>47.835700000000003</v>
      </c>
      <c r="V2094" s="33">
        <v>39.814799999999998</v>
      </c>
      <c r="W2094" s="33">
        <v>438</v>
      </c>
      <c r="X2094" s="33">
        <v>485.75</v>
      </c>
      <c r="Y2094" s="33">
        <v>469.5</v>
      </c>
      <c r="Z2094" s="33">
        <v>521.75</v>
      </c>
      <c r="AA2094" s="33" t="s">
        <v>235</v>
      </c>
      <c r="AB2094" s="33" t="s">
        <v>235</v>
      </c>
      <c r="AC2094" s="33">
        <f>V2094</f>
        <v>39.814799999999998</v>
      </c>
      <c r="AD2094" s="33" t="s">
        <v>235</v>
      </c>
      <c r="AE2094" s="33" t="s">
        <v>235</v>
      </c>
      <c r="AF2094" s="33" t="s">
        <v>235</v>
      </c>
      <c r="AG2094" s="33" t="s">
        <v>235</v>
      </c>
      <c r="AH2094" s="33" t="s">
        <v>235</v>
      </c>
      <c r="AI2094" s="33" t="s">
        <v>235</v>
      </c>
      <c r="AJ2094" s="33" t="s">
        <v>235</v>
      </c>
    </row>
    <row r="2095" spans="10:36" x14ac:dyDescent="0.25">
      <c r="J2095" s="32"/>
      <c r="K2095" s="32" t="s">
        <v>460</v>
      </c>
      <c r="L2095" s="32">
        <v>2085</v>
      </c>
      <c r="M2095" s="32" t="s">
        <v>264</v>
      </c>
      <c r="N2095" s="32" t="s">
        <v>668</v>
      </c>
      <c r="O2095" s="32" t="s">
        <v>256</v>
      </c>
      <c r="P2095" s="32" t="s">
        <v>232</v>
      </c>
      <c r="Q2095" s="32" t="s">
        <v>598</v>
      </c>
      <c r="R2095" s="32" t="s">
        <v>236</v>
      </c>
      <c r="S2095" s="37" t="s">
        <v>23</v>
      </c>
      <c r="T2095" s="32">
        <v>3</v>
      </c>
      <c r="U2095" s="33">
        <v>42.8551</v>
      </c>
      <c r="V2095" s="33">
        <v>48.145000000000003</v>
      </c>
      <c r="W2095" s="33">
        <v>456.75</v>
      </c>
      <c r="X2095" s="33">
        <v>475.25</v>
      </c>
      <c r="Y2095" s="33">
        <v>480</v>
      </c>
      <c r="Z2095" s="33">
        <v>511.25</v>
      </c>
      <c r="AA2095" s="33" t="s">
        <v>235</v>
      </c>
      <c r="AB2095" s="33" t="s">
        <v>235</v>
      </c>
      <c r="AC2095" s="33">
        <f>V2095</f>
        <v>48.145000000000003</v>
      </c>
      <c r="AD2095" s="33" t="s">
        <v>235</v>
      </c>
      <c r="AE2095" s="33" t="s">
        <v>235</v>
      </c>
      <c r="AF2095" s="33" t="s">
        <v>235</v>
      </c>
      <c r="AG2095" s="33" t="s">
        <v>235</v>
      </c>
      <c r="AH2095" s="33" t="s">
        <v>235</v>
      </c>
      <c r="AI2095" s="40" t="s">
        <v>235</v>
      </c>
      <c r="AJ2095" s="40" t="s">
        <v>235</v>
      </c>
    </row>
    <row r="2096" spans="10:36" x14ac:dyDescent="0.25">
      <c r="J2096" s="32"/>
      <c r="K2096" s="32" t="s">
        <v>460</v>
      </c>
      <c r="L2096" s="32">
        <v>2086</v>
      </c>
      <c r="M2096" s="32" t="s">
        <v>264</v>
      </c>
      <c r="N2096" s="32" t="s">
        <v>668</v>
      </c>
      <c r="O2096" s="32" t="s">
        <v>256</v>
      </c>
      <c r="P2096" s="32" t="s">
        <v>232</v>
      </c>
      <c r="Q2096" s="32" t="s">
        <v>598</v>
      </c>
      <c r="R2096" s="32" t="s">
        <v>236</v>
      </c>
      <c r="S2096" s="37" t="s">
        <v>24</v>
      </c>
      <c r="T2096" s="32">
        <v>4</v>
      </c>
      <c r="U2096" s="33">
        <v>42.439700000000002</v>
      </c>
      <c r="V2096" s="33">
        <v>124.56870000000001</v>
      </c>
      <c r="W2096" s="33">
        <v>585.75</v>
      </c>
      <c r="X2096" s="33">
        <v>491.75</v>
      </c>
      <c r="Y2096" s="33">
        <v>556.5</v>
      </c>
      <c r="Z2096" s="33">
        <v>522.5</v>
      </c>
      <c r="AA2096" s="33" t="s">
        <v>235</v>
      </c>
      <c r="AB2096" s="33" t="s">
        <v>235</v>
      </c>
      <c r="AC2096" s="33">
        <f>ABS(180-V2096)</f>
        <v>55.431299999999993</v>
      </c>
      <c r="AD2096" s="33" t="s">
        <v>235</v>
      </c>
      <c r="AE2096" s="33" t="s">
        <v>235</v>
      </c>
      <c r="AF2096" s="33" t="s">
        <v>235</v>
      </c>
      <c r="AG2096" s="33" t="s">
        <v>235</v>
      </c>
      <c r="AH2096" s="33" t="s">
        <v>235</v>
      </c>
      <c r="AI2096" s="40" t="s">
        <v>235</v>
      </c>
      <c r="AJ2096" s="40" t="s">
        <v>235</v>
      </c>
    </row>
    <row r="2097" spans="10:36" x14ac:dyDescent="0.25">
      <c r="J2097" s="32"/>
      <c r="K2097" s="32" t="s">
        <v>460</v>
      </c>
      <c r="L2097" s="32">
        <v>2087</v>
      </c>
      <c r="M2097" s="32" t="s">
        <v>264</v>
      </c>
      <c r="N2097" s="32" t="s">
        <v>668</v>
      </c>
      <c r="O2097" s="32" t="s">
        <v>256</v>
      </c>
      <c r="P2097" s="32" t="s">
        <v>232</v>
      </c>
      <c r="Q2097" s="32" t="s">
        <v>598</v>
      </c>
      <c r="R2097" s="32" t="s">
        <v>236</v>
      </c>
      <c r="S2097" s="37" t="s">
        <v>24</v>
      </c>
      <c r="T2097" s="32">
        <v>5</v>
      </c>
      <c r="U2097" s="33">
        <v>46.390999999999998</v>
      </c>
      <c r="V2097" s="33">
        <v>136.53989999999999</v>
      </c>
      <c r="W2097" s="33">
        <v>603.75</v>
      </c>
      <c r="X2097" s="33">
        <v>508.25</v>
      </c>
      <c r="Y2097" s="33">
        <v>565.5</v>
      </c>
      <c r="Z2097" s="33">
        <v>534.5</v>
      </c>
      <c r="AA2097" s="33" t="s">
        <v>235</v>
      </c>
      <c r="AB2097" s="33" t="s">
        <v>235</v>
      </c>
      <c r="AC2097" s="33">
        <f>ABS(180-V2097)</f>
        <v>43.460100000000011</v>
      </c>
      <c r="AD2097" s="33" t="s">
        <v>235</v>
      </c>
      <c r="AE2097" s="33" t="s">
        <v>235</v>
      </c>
      <c r="AF2097" s="33" t="s">
        <v>235</v>
      </c>
      <c r="AG2097" s="33" t="s">
        <v>235</v>
      </c>
      <c r="AH2097" s="33" t="s">
        <v>235</v>
      </c>
      <c r="AI2097" s="40" t="s">
        <v>235</v>
      </c>
      <c r="AJ2097" s="40" t="s">
        <v>235</v>
      </c>
    </row>
    <row r="2098" spans="10:36" x14ac:dyDescent="0.25">
      <c r="J2098" s="32"/>
      <c r="K2098" s="32" t="s">
        <v>460</v>
      </c>
      <c r="L2098" s="32">
        <v>2088</v>
      </c>
      <c r="M2098" s="32" t="s">
        <v>264</v>
      </c>
      <c r="N2098" s="32" t="s">
        <v>668</v>
      </c>
      <c r="O2098" s="32" t="s">
        <v>256</v>
      </c>
      <c r="P2098" s="32" t="s">
        <v>232</v>
      </c>
      <c r="Q2098" s="32" t="s">
        <v>598</v>
      </c>
      <c r="R2098" s="32" t="s">
        <v>236</v>
      </c>
      <c r="S2098" s="37" t="s">
        <v>24</v>
      </c>
      <c r="T2098" s="32">
        <v>6</v>
      </c>
      <c r="U2098" s="33">
        <v>42.459499999999998</v>
      </c>
      <c r="V2098" s="33">
        <v>153.52600000000001</v>
      </c>
      <c r="W2098" s="33">
        <v>606.75</v>
      </c>
      <c r="X2098" s="33">
        <v>533.75</v>
      </c>
      <c r="Y2098" s="33">
        <v>566.25</v>
      </c>
      <c r="Z2098" s="33">
        <v>546.5</v>
      </c>
      <c r="AA2098" s="33">
        <f>SQRT(((W2098-W2093)^2)+((X2098-X2093)^2))</f>
        <v>181.16187512829515</v>
      </c>
      <c r="AB2098" s="33">
        <f>SQRT(((Y2096-Y2095)^2)+((Z2096-Z2095)^2))</f>
        <v>77.322781248478123</v>
      </c>
      <c r="AC2098" s="33">
        <f>ABS(180-V2098)</f>
        <v>26.47399999999999</v>
      </c>
      <c r="AD2098" s="33">
        <v>0</v>
      </c>
      <c r="AE2098" s="33">
        <v>0</v>
      </c>
      <c r="AF2098" s="33">
        <v>0</v>
      </c>
      <c r="AG2098" s="23">
        <f>SQRT((W2098-W2096)^2+(X2098-X2096)^2)</f>
        <v>46.957427527495582</v>
      </c>
      <c r="AH2098" s="23">
        <f>SQRT((W2095-W2093)^2+(X2095-X2093)^2)</f>
        <v>43.538775821099975</v>
      </c>
      <c r="AI2098" s="23">
        <f>SQRT(((Y2095-Y2093)^2)+((Z2095-Z2093)^2))</f>
        <v>25.378386473532945</v>
      </c>
      <c r="AJ2098" s="23">
        <f>SQRT(((Y2098-Y2096)^2)+((Z2098-Z2096)^2))</f>
        <v>25.904874058755816</v>
      </c>
    </row>
    <row r="2099" spans="10:36" x14ac:dyDescent="0.25">
      <c r="J2099" s="32"/>
      <c r="K2099" s="32" t="s">
        <v>461</v>
      </c>
      <c r="L2099" s="32">
        <v>2089</v>
      </c>
      <c r="M2099" s="32" t="s">
        <v>264</v>
      </c>
      <c r="N2099" s="32" t="s">
        <v>668</v>
      </c>
      <c r="O2099" s="32" t="s">
        <v>256</v>
      </c>
      <c r="P2099" s="32" t="s">
        <v>232</v>
      </c>
      <c r="Q2099" s="32" t="s">
        <v>598</v>
      </c>
      <c r="R2099" s="32" t="s">
        <v>224</v>
      </c>
      <c r="S2099" s="37" t="s">
        <v>23</v>
      </c>
      <c r="T2099" s="32">
        <v>1</v>
      </c>
      <c r="U2099" s="33">
        <v>43.892600000000002</v>
      </c>
      <c r="V2099" s="33">
        <v>19.9831</v>
      </c>
      <c r="W2099" s="33">
        <v>233</v>
      </c>
      <c r="X2099" s="33">
        <v>509</v>
      </c>
      <c r="Y2099" s="33">
        <v>269.75</v>
      </c>
      <c r="Z2099" s="33">
        <v>485</v>
      </c>
      <c r="AA2099" s="33" t="s">
        <v>235</v>
      </c>
      <c r="AB2099" s="33" t="s">
        <v>235</v>
      </c>
      <c r="AC2099" s="33">
        <f>V2099</f>
        <v>19.9831</v>
      </c>
      <c r="AD2099" s="33" t="s">
        <v>235</v>
      </c>
      <c r="AE2099" s="33" t="s">
        <v>235</v>
      </c>
      <c r="AF2099" s="33" t="s">
        <v>235</v>
      </c>
      <c r="AG2099" s="33" t="s">
        <v>235</v>
      </c>
      <c r="AH2099" s="33" t="s">
        <v>235</v>
      </c>
      <c r="AI2099" s="33" t="s">
        <v>235</v>
      </c>
      <c r="AJ2099" s="33" t="s">
        <v>235</v>
      </c>
    </row>
    <row r="2100" spans="10:36" x14ac:dyDescent="0.25">
      <c r="J2100" s="32"/>
      <c r="K2100" s="32" t="s">
        <v>461</v>
      </c>
      <c r="L2100" s="32">
        <v>2090</v>
      </c>
      <c r="M2100" s="32" t="s">
        <v>264</v>
      </c>
      <c r="N2100" s="32" t="s">
        <v>668</v>
      </c>
      <c r="O2100" s="32" t="s">
        <v>256</v>
      </c>
      <c r="P2100" s="32" t="s">
        <v>232</v>
      </c>
      <c r="Q2100" s="32" t="s">
        <v>598</v>
      </c>
      <c r="R2100" s="32" t="s">
        <v>224</v>
      </c>
      <c r="S2100" s="37" t="s">
        <v>23</v>
      </c>
      <c r="T2100" s="32">
        <v>2</v>
      </c>
      <c r="U2100" s="33">
        <v>48.146299999999997</v>
      </c>
      <c r="V2100" s="33">
        <v>34.977400000000003</v>
      </c>
      <c r="W2100" s="33">
        <v>218.75</v>
      </c>
      <c r="X2100" s="33">
        <v>491.75</v>
      </c>
      <c r="Y2100" s="33">
        <v>264.5</v>
      </c>
      <c r="Z2100" s="33">
        <v>476.75</v>
      </c>
      <c r="AA2100" s="33" t="s">
        <v>235</v>
      </c>
      <c r="AB2100" s="33" t="s">
        <v>235</v>
      </c>
      <c r="AC2100" s="33">
        <f>V2100</f>
        <v>34.977400000000003</v>
      </c>
      <c r="AD2100" s="33" t="s">
        <v>235</v>
      </c>
      <c r="AE2100" s="33" t="s">
        <v>235</v>
      </c>
      <c r="AF2100" s="33" t="s">
        <v>235</v>
      </c>
      <c r="AG2100" s="33" t="s">
        <v>235</v>
      </c>
      <c r="AH2100" s="33" t="s">
        <v>235</v>
      </c>
      <c r="AI2100" s="33" t="s">
        <v>235</v>
      </c>
      <c r="AJ2100" s="33" t="s">
        <v>235</v>
      </c>
    </row>
    <row r="2101" spans="10:36" x14ac:dyDescent="0.25">
      <c r="J2101" s="32"/>
      <c r="K2101" s="32" t="s">
        <v>461</v>
      </c>
      <c r="L2101" s="32">
        <v>2091</v>
      </c>
      <c r="M2101" s="32" t="s">
        <v>264</v>
      </c>
      <c r="N2101" s="32" t="s">
        <v>668</v>
      </c>
      <c r="O2101" s="32" t="s">
        <v>256</v>
      </c>
      <c r="P2101" s="32" t="s">
        <v>232</v>
      </c>
      <c r="Q2101" s="32" t="s">
        <v>598</v>
      </c>
      <c r="R2101" s="32" t="s">
        <v>224</v>
      </c>
      <c r="S2101" s="37" t="s">
        <v>23</v>
      </c>
      <c r="T2101" s="32">
        <v>3</v>
      </c>
      <c r="U2101" s="33">
        <v>43.732100000000003</v>
      </c>
      <c r="V2101" s="33">
        <v>47.223999999999997</v>
      </c>
      <c r="W2101" s="33">
        <v>216.5</v>
      </c>
      <c r="X2101" s="33">
        <v>470</v>
      </c>
      <c r="Y2101" s="33">
        <v>260</v>
      </c>
      <c r="Z2101" s="33">
        <v>465.5</v>
      </c>
      <c r="AA2101" s="33" t="s">
        <v>235</v>
      </c>
      <c r="AB2101" s="33" t="s">
        <v>235</v>
      </c>
      <c r="AC2101" s="33">
        <f>V2101</f>
        <v>47.223999999999997</v>
      </c>
      <c r="AD2101" s="33" t="s">
        <v>235</v>
      </c>
      <c r="AE2101" s="33" t="s">
        <v>235</v>
      </c>
      <c r="AF2101" s="33" t="s">
        <v>235</v>
      </c>
      <c r="AG2101" s="40" t="s">
        <v>235</v>
      </c>
      <c r="AH2101" s="40" t="s">
        <v>235</v>
      </c>
      <c r="AI2101" s="40" t="s">
        <v>235</v>
      </c>
      <c r="AJ2101" s="40" t="s">
        <v>235</v>
      </c>
    </row>
    <row r="2102" spans="10:36" x14ac:dyDescent="0.25">
      <c r="J2102" s="32"/>
      <c r="K2102" s="32" t="s">
        <v>461</v>
      </c>
      <c r="L2102" s="32">
        <v>2092</v>
      </c>
      <c r="M2102" s="32" t="s">
        <v>264</v>
      </c>
      <c r="N2102" s="32" t="s">
        <v>668</v>
      </c>
      <c r="O2102" s="32" t="s">
        <v>256</v>
      </c>
      <c r="P2102" s="32" t="s">
        <v>232</v>
      </c>
      <c r="Q2102" s="32" t="s">
        <v>598</v>
      </c>
      <c r="R2102" s="32" t="s">
        <v>224</v>
      </c>
      <c r="S2102" s="37" t="s">
        <v>24</v>
      </c>
      <c r="T2102" s="32">
        <v>4</v>
      </c>
      <c r="U2102" s="33">
        <v>43.687100000000001</v>
      </c>
      <c r="V2102" s="33">
        <v>131.2414</v>
      </c>
      <c r="W2102" s="33">
        <v>297.5</v>
      </c>
      <c r="X2102" s="33">
        <v>359.75</v>
      </c>
      <c r="Y2102" s="33">
        <v>306.5</v>
      </c>
      <c r="Z2102" s="33">
        <v>402.5</v>
      </c>
      <c r="AA2102" s="33" t="s">
        <v>235</v>
      </c>
      <c r="AB2102" s="33" t="s">
        <v>235</v>
      </c>
      <c r="AC2102" s="33">
        <f>ABS(180-V2102)</f>
        <v>48.758600000000001</v>
      </c>
      <c r="AD2102" s="33" t="s">
        <v>235</v>
      </c>
      <c r="AE2102" s="33" t="s">
        <v>235</v>
      </c>
      <c r="AF2102" s="33" t="s">
        <v>235</v>
      </c>
      <c r="AG2102" s="40" t="s">
        <v>235</v>
      </c>
      <c r="AH2102" s="40" t="s">
        <v>235</v>
      </c>
      <c r="AI2102" s="40" t="s">
        <v>235</v>
      </c>
      <c r="AJ2102" s="40" t="s">
        <v>235</v>
      </c>
    </row>
    <row r="2103" spans="10:36" x14ac:dyDescent="0.25">
      <c r="J2103" s="32"/>
      <c r="K2103" s="32" t="s">
        <v>461</v>
      </c>
      <c r="L2103" s="32">
        <v>2093</v>
      </c>
      <c r="M2103" s="32" t="s">
        <v>264</v>
      </c>
      <c r="N2103" s="32" t="s">
        <v>668</v>
      </c>
      <c r="O2103" s="32" t="s">
        <v>256</v>
      </c>
      <c r="P2103" s="32" t="s">
        <v>232</v>
      </c>
      <c r="Q2103" s="32" t="s">
        <v>598</v>
      </c>
      <c r="R2103" s="32" t="s">
        <v>224</v>
      </c>
      <c r="S2103" s="37" t="s">
        <v>24</v>
      </c>
      <c r="T2103" s="32">
        <v>5</v>
      </c>
      <c r="U2103" s="33">
        <v>48.023400000000002</v>
      </c>
      <c r="V2103" s="33">
        <v>144.91999999999999</v>
      </c>
      <c r="W2103" s="33">
        <v>320</v>
      </c>
      <c r="X2103" s="33">
        <v>353.75</v>
      </c>
      <c r="Y2103" s="33">
        <v>318.5</v>
      </c>
      <c r="Z2103" s="33">
        <v>401.75</v>
      </c>
      <c r="AA2103" s="33" t="s">
        <v>235</v>
      </c>
      <c r="AB2103" s="33" t="s">
        <v>235</v>
      </c>
      <c r="AC2103" s="33">
        <f>ABS(180-V2103)</f>
        <v>35.080000000000013</v>
      </c>
      <c r="AD2103" s="33" t="s">
        <v>235</v>
      </c>
      <c r="AE2103" s="33" t="s">
        <v>235</v>
      </c>
      <c r="AF2103" s="33" t="s">
        <v>235</v>
      </c>
      <c r="AG2103" s="40" t="s">
        <v>235</v>
      </c>
      <c r="AH2103" s="40" t="s">
        <v>235</v>
      </c>
      <c r="AI2103" s="40" t="s">
        <v>235</v>
      </c>
      <c r="AJ2103" s="40" t="s">
        <v>235</v>
      </c>
    </row>
    <row r="2104" spans="10:36" x14ac:dyDescent="0.25">
      <c r="J2104" s="32"/>
      <c r="K2104" s="32" t="s">
        <v>461</v>
      </c>
      <c r="L2104" s="32">
        <v>2094</v>
      </c>
      <c r="M2104" s="32" t="s">
        <v>264</v>
      </c>
      <c r="N2104" s="32" t="s">
        <v>668</v>
      </c>
      <c r="O2104" s="32" t="s">
        <v>256</v>
      </c>
      <c r="P2104" s="32" t="s">
        <v>232</v>
      </c>
      <c r="Q2104" s="32" t="s">
        <v>598</v>
      </c>
      <c r="R2104" s="32" t="s">
        <v>224</v>
      </c>
      <c r="S2104" s="37" t="s">
        <v>24</v>
      </c>
      <c r="T2104" s="32">
        <v>6</v>
      </c>
      <c r="U2104" s="33">
        <v>42.6907</v>
      </c>
      <c r="V2104" s="33">
        <v>161.5651</v>
      </c>
      <c r="W2104" s="33">
        <v>342.5</v>
      </c>
      <c r="X2104" s="33">
        <v>364.25</v>
      </c>
      <c r="Y2104" s="33">
        <v>329</v>
      </c>
      <c r="Z2104" s="33">
        <v>404.75</v>
      </c>
      <c r="AA2104" s="33">
        <f>SQRT(((W2104-W2099)^2)+((X2104-X2099)^2))</f>
        <v>181.50154958016199</v>
      </c>
      <c r="AB2104" s="33">
        <f>SQRT(((Y2102-Y2101)^2)+((Z2102-Z2101)^2))</f>
        <v>78.302298816829122</v>
      </c>
      <c r="AC2104" s="33">
        <f>ABS(180-V2104)</f>
        <v>18.434899999999999</v>
      </c>
      <c r="AD2104" s="33">
        <v>0</v>
      </c>
      <c r="AE2104" s="33">
        <v>0</v>
      </c>
      <c r="AF2104" s="33">
        <v>0</v>
      </c>
      <c r="AG2104" s="23">
        <f>SQRT((W2104-W2102)^2+(X2104-X2102)^2)</f>
        <v>45.224440295044005</v>
      </c>
      <c r="AH2104" s="23">
        <f>SQRT((W2101-W2099)^2+(X2101-X2099)^2)</f>
        <v>42.346782640479312</v>
      </c>
      <c r="AI2104" s="23">
        <f>SQRT(((Y2101-Y2099)^2)+((Z2101-Z2099)^2))</f>
        <v>21.801662780622948</v>
      </c>
      <c r="AJ2104" s="23">
        <f>SQRT(((Y2104-Y2102)^2)+((Z2104-Z2102)^2))</f>
        <v>22.612220147522002</v>
      </c>
    </row>
    <row r="2105" spans="10:36" x14ac:dyDescent="0.25">
      <c r="J2105" s="32"/>
      <c r="K2105" s="32" t="s">
        <v>462</v>
      </c>
      <c r="L2105" s="32">
        <v>2095</v>
      </c>
      <c r="M2105" s="32" t="s">
        <v>264</v>
      </c>
      <c r="N2105" s="32" t="s">
        <v>668</v>
      </c>
      <c r="O2105" s="32" t="s">
        <v>256</v>
      </c>
      <c r="P2105" s="32" t="s">
        <v>232</v>
      </c>
      <c r="Q2105" s="32" t="s">
        <v>598</v>
      </c>
      <c r="R2105" s="32" t="s">
        <v>236</v>
      </c>
      <c r="S2105" s="37" t="s">
        <v>23</v>
      </c>
      <c r="T2105" s="32">
        <v>1</v>
      </c>
      <c r="U2105" s="33">
        <v>45.221699999999998</v>
      </c>
      <c r="V2105" s="33">
        <v>12.323700000000001</v>
      </c>
      <c r="W2105" s="33">
        <v>550.33330000000001</v>
      </c>
      <c r="X2105" s="33">
        <v>512</v>
      </c>
      <c r="Y2105" s="33">
        <v>576.33330000000001</v>
      </c>
      <c r="Z2105" s="33">
        <v>549</v>
      </c>
      <c r="AA2105" s="33" t="s">
        <v>235</v>
      </c>
      <c r="AB2105" s="33" t="s">
        <v>235</v>
      </c>
      <c r="AC2105" s="33">
        <f>V2105</f>
        <v>12.323700000000001</v>
      </c>
      <c r="AD2105" s="33" t="s">
        <v>235</v>
      </c>
      <c r="AE2105" s="33" t="s">
        <v>235</v>
      </c>
      <c r="AF2105" s="33" t="s">
        <v>235</v>
      </c>
      <c r="AG2105" s="33" t="s">
        <v>235</v>
      </c>
      <c r="AH2105" s="33" t="s">
        <v>235</v>
      </c>
      <c r="AI2105" s="33" t="s">
        <v>235</v>
      </c>
      <c r="AJ2105" s="33" t="s">
        <v>235</v>
      </c>
    </row>
    <row r="2106" spans="10:36" x14ac:dyDescent="0.25">
      <c r="J2106" s="32"/>
      <c r="K2106" s="32" t="s">
        <v>462</v>
      </c>
      <c r="L2106" s="32">
        <v>2096</v>
      </c>
      <c r="M2106" s="32" t="s">
        <v>264</v>
      </c>
      <c r="N2106" s="32" t="s">
        <v>668</v>
      </c>
      <c r="O2106" s="32" t="s">
        <v>256</v>
      </c>
      <c r="P2106" s="32" t="s">
        <v>232</v>
      </c>
      <c r="Q2106" s="32" t="s">
        <v>598</v>
      </c>
      <c r="R2106" s="32" t="s">
        <v>236</v>
      </c>
      <c r="S2106" s="37" t="s">
        <v>23</v>
      </c>
      <c r="T2106" s="32">
        <v>2</v>
      </c>
      <c r="U2106" s="33">
        <v>48.703200000000002</v>
      </c>
      <c r="V2106" s="33">
        <v>28.240500000000001</v>
      </c>
      <c r="W2106" s="33">
        <v>567.33330000000001</v>
      </c>
      <c r="X2106" s="33">
        <v>495</v>
      </c>
      <c r="Y2106" s="33">
        <v>583.33330000000001</v>
      </c>
      <c r="Z2106" s="33">
        <v>541</v>
      </c>
      <c r="AA2106" s="33" t="s">
        <v>235</v>
      </c>
      <c r="AB2106" s="33" t="s">
        <v>235</v>
      </c>
      <c r="AC2106" s="33">
        <f>V2106</f>
        <v>28.240500000000001</v>
      </c>
      <c r="AD2106" s="33" t="s">
        <v>235</v>
      </c>
      <c r="AE2106" s="33" t="s">
        <v>235</v>
      </c>
      <c r="AF2106" s="33" t="s">
        <v>235</v>
      </c>
      <c r="AG2106" s="33" t="s">
        <v>235</v>
      </c>
      <c r="AH2106" s="33" t="s">
        <v>235</v>
      </c>
      <c r="AI2106" s="33" t="s">
        <v>235</v>
      </c>
      <c r="AJ2106" s="33" t="s">
        <v>235</v>
      </c>
    </row>
    <row r="2107" spans="10:36" x14ac:dyDescent="0.25">
      <c r="J2107" s="32"/>
      <c r="K2107" s="32" t="s">
        <v>462</v>
      </c>
      <c r="L2107" s="32">
        <v>2097</v>
      </c>
      <c r="M2107" s="32" t="s">
        <v>264</v>
      </c>
      <c r="N2107" s="32" t="s">
        <v>668</v>
      </c>
      <c r="O2107" s="32" t="s">
        <v>256</v>
      </c>
      <c r="P2107" s="32" t="s">
        <v>232</v>
      </c>
      <c r="Q2107" s="32" t="s">
        <v>598</v>
      </c>
      <c r="R2107" s="32" t="s">
        <v>236</v>
      </c>
      <c r="S2107" s="37" t="s">
        <v>23</v>
      </c>
      <c r="T2107" s="32">
        <v>3</v>
      </c>
      <c r="U2107" s="33">
        <v>39.812100000000001</v>
      </c>
      <c r="V2107" s="33">
        <v>35.827300000000001</v>
      </c>
      <c r="W2107" s="33">
        <v>591.33330000000001</v>
      </c>
      <c r="X2107" s="33">
        <v>500</v>
      </c>
      <c r="Y2107" s="33">
        <v>599.33330000000001</v>
      </c>
      <c r="Z2107" s="33">
        <v>539</v>
      </c>
      <c r="AA2107" s="33" t="s">
        <v>235</v>
      </c>
      <c r="AB2107" s="33" t="s">
        <v>235</v>
      </c>
      <c r="AC2107" s="33">
        <f>V2107</f>
        <v>35.827300000000001</v>
      </c>
      <c r="AD2107" s="33" t="s">
        <v>235</v>
      </c>
      <c r="AE2107" s="33" t="s">
        <v>235</v>
      </c>
      <c r="AF2107" s="33" t="s">
        <v>235</v>
      </c>
      <c r="AG2107" s="33" t="s">
        <v>235</v>
      </c>
      <c r="AH2107" s="33" t="s">
        <v>235</v>
      </c>
      <c r="AI2107" s="40" t="s">
        <v>235</v>
      </c>
      <c r="AJ2107" s="40" t="s">
        <v>235</v>
      </c>
    </row>
    <row r="2108" spans="10:36" x14ac:dyDescent="0.25">
      <c r="J2108" s="32"/>
      <c r="K2108" s="32" t="s">
        <v>462</v>
      </c>
      <c r="L2108" s="32">
        <v>2098</v>
      </c>
      <c r="M2108" s="32" t="s">
        <v>264</v>
      </c>
      <c r="N2108" s="32" t="s">
        <v>668</v>
      </c>
      <c r="O2108" s="32" t="s">
        <v>256</v>
      </c>
      <c r="P2108" s="32" t="s">
        <v>232</v>
      </c>
      <c r="Q2108" s="32" t="s">
        <v>598</v>
      </c>
      <c r="R2108" s="32" t="s">
        <v>236</v>
      </c>
      <c r="S2108" s="37" t="s">
        <v>24</v>
      </c>
      <c r="T2108" s="32">
        <v>4</v>
      </c>
      <c r="U2108" s="33">
        <v>43.931800000000003</v>
      </c>
      <c r="V2108" s="33">
        <v>125.598</v>
      </c>
      <c r="W2108" s="33">
        <v>690.33330000000001</v>
      </c>
      <c r="X2108" s="33">
        <v>579</v>
      </c>
      <c r="Y2108" s="33">
        <v>647.33330000000001</v>
      </c>
      <c r="Z2108" s="33">
        <v>588</v>
      </c>
      <c r="AA2108" s="33" t="s">
        <v>235</v>
      </c>
      <c r="AB2108" s="33" t="s">
        <v>235</v>
      </c>
      <c r="AC2108" s="33">
        <f>ABS(180-V2108)</f>
        <v>54.402000000000001</v>
      </c>
      <c r="AD2108" s="33" t="s">
        <v>235</v>
      </c>
      <c r="AE2108" s="33" t="s">
        <v>235</v>
      </c>
      <c r="AF2108" s="33" t="s">
        <v>235</v>
      </c>
      <c r="AG2108" s="33" t="s">
        <v>235</v>
      </c>
      <c r="AH2108" s="33" t="s">
        <v>235</v>
      </c>
      <c r="AI2108" s="40" t="s">
        <v>235</v>
      </c>
      <c r="AJ2108" s="40" t="s">
        <v>235</v>
      </c>
    </row>
    <row r="2109" spans="10:36" x14ac:dyDescent="0.25">
      <c r="J2109" s="32"/>
      <c r="K2109" s="32" t="s">
        <v>462</v>
      </c>
      <c r="L2109" s="32">
        <v>2099</v>
      </c>
      <c r="M2109" s="32" t="s">
        <v>264</v>
      </c>
      <c r="N2109" s="32" t="s">
        <v>668</v>
      </c>
      <c r="O2109" s="32" t="s">
        <v>256</v>
      </c>
      <c r="P2109" s="32" t="s">
        <v>232</v>
      </c>
      <c r="Q2109" s="32" t="s">
        <v>598</v>
      </c>
      <c r="R2109" s="32" t="s">
        <v>236</v>
      </c>
      <c r="S2109" s="37" t="s">
        <v>24</v>
      </c>
      <c r="T2109" s="32">
        <v>5</v>
      </c>
      <c r="U2109" s="33">
        <v>48.041600000000003</v>
      </c>
      <c r="V2109" s="33">
        <v>135.03360000000001</v>
      </c>
      <c r="W2109" s="33">
        <v>694.33330000000001</v>
      </c>
      <c r="X2109" s="33">
        <v>601</v>
      </c>
      <c r="Y2109" s="33">
        <v>646.33330000000001</v>
      </c>
      <c r="Z2109" s="33">
        <v>603</v>
      </c>
      <c r="AA2109" s="33" t="s">
        <v>235</v>
      </c>
      <c r="AB2109" s="33" t="s">
        <v>235</v>
      </c>
      <c r="AC2109" s="33">
        <f>ABS(180-V2109)</f>
        <v>44.966399999999993</v>
      </c>
      <c r="AD2109" s="33" t="s">
        <v>235</v>
      </c>
      <c r="AE2109" s="33" t="s">
        <v>235</v>
      </c>
      <c r="AF2109" s="33" t="s">
        <v>235</v>
      </c>
      <c r="AG2109" s="33" t="s">
        <v>235</v>
      </c>
      <c r="AH2109" s="33" t="s">
        <v>235</v>
      </c>
      <c r="AI2109" s="40" t="s">
        <v>235</v>
      </c>
      <c r="AJ2109" s="40" t="s">
        <v>235</v>
      </c>
    </row>
    <row r="2110" spans="10:36" x14ac:dyDescent="0.25">
      <c r="J2110" s="32"/>
      <c r="K2110" s="32" t="s">
        <v>462</v>
      </c>
      <c r="L2110" s="32">
        <v>2100</v>
      </c>
      <c r="M2110" s="32" t="s">
        <v>264</v>
      </c>
      <c r="N2110" s="32" t="s">
        <v>668</v>
      </c>
      <c r="O2110" s="32" t="s">
        <v>256</v>
      </c>
      <c r="P2110" s="32" t="s">
        <v>232</v>
      </c>
      <c r="Q2110" s="32" t="s">
        <v>598</v>
      </c>
      <c r="R2110" s="32" t="s">
        <v>236</v>
      </c>
      <c r="S2110" s="37" t="s">
        <v>24</v>
      </c>
      <c r="T2110" s="32">
        <v>6</v>
      </c>
      <c r="U2110" s="33">
        <v>39.924900000000001</v>
      </c>
      <c r="V2110" s="33">
        <v>159.48740000000001</v>
      </c>
      <c r="W2110" s="33">
        <v>678.33330000000001</v>
      </c>
      <c r="X2110" s="33">
        <v>627</v>
      </c>
      <c r="Y2110" s="33">
        <v>641.33330000000001</v>
      </c>
      <c r="Z2110" s="33">
        <v>612</v>
      </c>
      <c r="AA2110" s="33">
        <f>SQRT(((W2110-W2105)^2)+((X2110-X2105)^2))</f>
        <v>172.07265907168403</v>
      </c>
      <c r="AB2110" s="33">
        <f>SQRT(((Y2108-Y2107)^2)+((Z2108-Z2107)^2))</f>
        <v>68.593002558570063</v>
      </c>
      <c r="AC2110" s="33">
        <f>ABS(180-V2110)</f>
        <v>20.512599999999992</v>
      </c>
      <c r="AD2110" s="33">
        <v>0</v>
      </c>
      <c r="AE2110" s="33">
        <v>0</v>
      </c>
      <c r="AF2110" s="33">
        <v>0</v>
      </c>
      <c r="AG2110" s="23">
        <f>SQRT((W2110-W2108)^2+(X2110-X2108)^2)</f>
        <v>49.477267507411923</v>
      </c>
      <c r="AH2110" s="23">
        <f>SQRT((W2107-W2105)^2+(X2107-X2105)^2)</f>
        <v>42.720018726587654</v>
      </c>
      <c r="AI2110" s="23">
        <f>SQRT(((Y2107-Y2105)^2)+((Z2107-Z2105)^2))</f>
        <v>25.079872407968907</v>
      </c>
      <c r="AJ2110" s="23">
        <f>SQRT(((Y2110-Y2108)^2)+((Z2110-Z2108)^2))</f>
        <v>24.738633753705962</v>
      </c>
    </row>
    <row r="2111" spans="10:36" x14ac:dyDescent="0.25">
      <c r="J2111" s="32"/>
      <c r="K2111" s="32" t="s">
        <v>463</v>
      </c>
      <c r="L2111" s="32">
        <v>2101</v>
      </c>
      <c r="M2111" s="32" t="s">
        <v>264</v>
      </c>
      <c r="N2111" s="32" t="s">
        <v>668</v>
      </c>
      <c r="O2111" s="32" t="s">
        <v>256</v>
      </c>
      <c r="P2111" s="32" t="s">
        <v>232</v>
      </c>
      <c r="Q2111" s="32" t="s">
        <v>598</v>
      </c>
      <c r="R2111" s="32" t="s">
        <v>224</v>
      </c>
      <c r="S2111" s="37" t="s">
        <v>23</v>
      </c>
      <c r="T2111" s="32">
        <v>1</v>
      </c>
      <c r="U2111" s="33">
        <v>44.154600000000002</v>
      </c>
      <c r="V2111" s="33">
        <v>18.372</v>
      </c>
      <c r="W2111" s="33">
        <v>397</v>
      </c>
      <c r="X2111" s="33">
        <v>546.5</v>
      </c>
      <c r="Y2111" s="33">
        <v>438.25</v>
      </c>
      <c r="Z2111" s="33">
        <v>530.75</v>
      </c>
      <c r="AA2111" s="33" t="s">
        <v>235</v>
      </c>
      <c r="AB2111" s="33" t="s">
        <v>235</v>
      </c>
      <c r="AC2111" s="33">
        <f>V2111</f>
        <v>18.372</v>
      </c>
      <c r="AD2111" s="33" t="s">
        <v>235</v>
      </c>
      <c r="AE2111" s="33" t="s">
        <v>235</v>
      </c>
      <c r="AF2111" s="33" t="s">
        <v>235</v>
      </c>
      <c r="AG2111" s="33" t="s">
        <v>235</v>
      </c>
      <c r="AH2111" s="33" t="s">
        <v>235</v>
      </c>
      <c r="AI2111" s="33" t="s">
        <v>235</v>
      </c>
      <c r="AJ2111" s="33" t="s">
        <v>235</v>
      </c>
    </row>
    <row r="2112" spans="10:36" x14ac:dyDescent="0.25">
      <c r="J2112" s="32"/>
      <c r="K2112" s="32" t="s">
        <v>463</v>
      </c>
      <c r="L2112" s="32">
        <v>2102</v>
      </c>
      <c r="M2112" s="32" t="s">
        <v>264</v>
      </c>
      <c r="N2112" s="32" t="s">
        <v>668</v>
      </c>
      <c r="O2112" s="32" t="s">
        <v>256</v>
      </c>
      <c r="P2112" s="32" t="s">
        <v>232</v>
      </c>
      <c r="Q2112" s="32" t="s">
        <v>598</v>
      </c>
      <c r="R2112" s="32" t="s">
        <v>224</v>
      </c>
      <c r="S2112" s="37" t="s">
        <v>23</v>
      </c>
      <c r="T2112" s="32">
        <v>2</v>
      </c>
      <c r="U2112" s="33">
        <v>46.5</v>
      </c>
      <c r="V2112" s="33">
        <v>39.269799999999996</v>
      </c>
      <c r="W2112" s="33">
        <v>385</v>
      </c>
      <c r="X2112" s="33">
        <v>520.25</v>
      </c>
      <c r="Y2112" s="33">
        <v>431.5</v>
      </c>
      <c r="Z2112" s="33">
        <v>520.25</v>
      </c>
      <c r="AA2112" s="33" t="s">
        <v>235</v>
      </c>
      <c r="AB2112" s="33" t="s">
        <v>235</v>
      </c>
      <c r="AC2112" s="33">
        <f>V2112</f>
        <v>39.269799999999996</v>
      </c>
      <c r="AD2112" s="33" t="s">
        <v>235</v>
      </c>
      <c r="AE2112" s="33" t="s">
        <v>235</v>
      </c>
      <c r="AF2112" s="33" t="s">
        <v>235</v>
      </c>
      <c r="AG2112" s="33" t="s">
        <v>235</v>
      </c>
      <c r="AH2112" s="33" t="s">
        <v>235</v>
      </c>
      <c r="AI2112" s="33" t="s">
        <v>235</v>
      </c>
      <c r="AJ2112" s="33" t="s">
        <v>235</v>
      </c>
    </row>
    <row r="2113" spans="10:36" x14ac:dyDescent="0.25">
      <c r="J2113" s="32"/>
      <c r="K2113" s="32" t="s">
        <v>463</v>
      </c>
      <c r="L2113" s="32">
        <v>2103</v>
      </c>
      <c r="M2113" s="32" t="s">
        <v>264</v>
      </c>
      <c r="N2113" s="32" t="s">
        <v>668</v>
      </c>
      <c r="O2113" s="32" t="s">
        <v>256</v>
      </c>
      <c r="P2113" s="32" t="s">
        <v>232</v>
      </c>
      <c r="Q2113" s="32" t="s">
        <v>598</v>
      </c>
      <c r="R2113" s="32" t="s">
        <v>224</v>
      </c>
      <c r="S2113" s="37" t="s">
        <v>23</v>
      </c>
      <c r="T2113" s="32">
        <v>3</v>
      </c>
      <c r="U2113" s="33">
        <v>43.847700000000003</v>
      </c>
      <c r="V2113" s="33">
        <v>52.1175</v>
      </c>
      <c r="W2113" s="33">
        <v>390.25</v>
      </c>
      <c r="X2113" s="33">
        <v>497</v>
      </c>
      <c r="Y2113" s="33">
        <v>433</v>
      </c>
      <c r="Z2113" s="33">
        <v>506.75</v>
      </c>
      <c r="AA2113" s="33" t="s">
        <v>235</v>
      </c>
      <c r="AB2113" s="33" t="s">
        <v>235</v>
      </c>
      <c r="AC2113" s="33">
        <f>V2113</f>
        <v>52.1175</v>
      </c>
      <c r="AD2113" s="33" t="s">
        <v>235</v>
      </c>
      <c r="AE2113" s="33" t="s">
        <v>235</v>
      </c>
      <c r="AF2113" s="33" t="s">
        <v>235</v>
      </c>
      <c r="AG2113" s="40" t="s">
        <v>235</v>
      </c>
      <c r="AH2113" s="40" t="s">
        <v>235</v>
      </c>
      <c r="AI2113" s="40" t="s">
        <v>235</v>
      </c>
      <c r="AJ2113" s="40" t="s">
        <v>235</v>
      </c>
    </row>
    <row r="2114" spans="10:36" x14ac:dyDescent="0.25">
      <c r="J2114" s="32"/>
      <c r="K2114" s="32" t="s">
        <v>463</v>
      </c>
      <c r="L2114" s="32">
        <v>2104</v>
      </c>
      <c r="M2114" s="32" t="s">
        <v>264</v>
      </c>
      <c r="N2114" s="32" t="s">
        <v>668</v>
      </c>
      <c r="O2114" s="32" t="s">
        <v>256</v>
      </c>
      <c r="P2114" s="32" t="s">
        <v>232</v>
      </c>
      <c r="Q2114" s="32" t="s">
        <v>598</v>
      </c>
      <c r="R2114" s="32" t="s">
        <v>224</v>
      </c>
      <c r="S2114" s="37" t="s">
        <v>24</v>
      </c>
      <c r="T2114" s="32">
        <v>4</v>
      </c>
      <c r="U2114" s="33">
        <v>44.256399999999999</v>
      </c>
      <c r="V2114" s="33">
        <v>128.2988</v>
      </c>
      <c r="W2114" s="33">
        <v>500.5</v>
      </c>
      <c r="X2114" s="33">
        <v>404.75</v>
      </c>
      <c r="Y2114" s="33">
        <v>501.25</v>
      </c>
      <c r="Z2114" s="33">
        <v>449</v>
      </c>
      <c r="AA2114" s="33" t="s">
        <v>235</v>
      </c>
      <c r="AB2114" s="33" t="s">
        <v>235</v>
      </c>
      <c r="AC2114" s="33">
        <f>ABS(180-V2114)</f>
        <v>51.7012</v>
      </c>
      <c r="AD2114" s="33" t="s">
        <v>235</v>
      </c>
      <c r="AE2114" s="33" t="s">
        <v>235</v>
      </c>
      <c r="AF2114" s="33" t="s">
        <v>235</v>
      </c>
      <c r="AG2114" s="40" t="s">
        <v>235</v>
      </c>
      <c r="AH2114" s="40" t="s">
        <v>235</v>
      </c>
      <c r="AI2114" s="40" t="s">
        <v>235</v>
      </c>
      <c r="AJ2114" s="40" t="s">
        <v>235</v>
      </c>
    </row>
    <row r="2115" spans="10:36" x14ac:dyDescent="0.25">
      <c r="J2115" s="32"/>
      <c r="K2115" s="32" t="s">
        <v>463</v>
      </c>
      <c r="L2115" s="32">
        <v>2105</v>
      </c>
      <c r="M2115" s="32" t="s">
        <v>264</v>
      </c>
      <c r="N2115" s="32" t="s">
        <v>668</v>
      </c>
      <c r="O2115" s="32" t="s">
        <v>256</v>
      </c>
      <c r="P2115" s="32" t="s">
        <v>232</v>
      </c>
      <c r="Q2115" s="32" t="s">
        <v>598</v>
      </c>
      <c r="R2115" s="32" t="s">
        <v>224</v>
      </c>
      <c r="S2115" s="37" t="s">
        <v>24</v>
      </c>
      <c r="T2115" s="32">
        <v>5</v>
      </c>
      <c r="U2115" s="33">
        <v>46.360700000000001</v>
      </c>
      <c r="V2115" s="33">
        <v>138.5797</v>
      </c>
      <c r="W2115" s="33">
        <v>525.25</v>
      </c>
      <c r="X2115" s="33">
        <v>406.25</v>
      </c>
      <c r="Y2115" s="33">
        <v>517.75</v>
      </c>
      <c r="Z2115" s="33">
        <v>452</v>
      </c>
      <c r="AA2115" s="33" t="s">
        <v>235</v>
      </c>
      <c r="AB2115" s="33" t="s">
        <v>235</v>
      </c>
      <c r="AC2115" s="33">
        <f>ABS(180-V2115)</f>
        <v>41.420299999999997</v>
      </c>
      <c r="AD2115" s="33" t="s">
        <v>235</v>
      </c>
      <c r="AE2115" s="33" t="s">
        <v>235</v>
      </c>
      <c r="AF2115" s="33" t="s">
        <v>235</v>
      </c>
      <c r="AG2115" s="40" t="s">
        <v>235</v>
      </c>
      <c r="AH2115" s="40" t="s">
        <v>235</v>
      </c>
      <c r="AI2115" s="40" t="s">
        <v>235</v>
      </c>
      <c r="AJ2115" s="40" t="s">
        <v>235</v>
      </c>
    </row>
    <row r="2116" spans="10:36" x14ac:dyDescent="0.25">
      <c r="J2116" s="32"/>
      <c r="K2116" s="32" t="s">
        <v>463</v>
      </c>
      <c r="L2116" s="32">
        <v>2106</v>
      </c>
      <c r="M2116" s="32" t="s">
        <v>264</v>
      </c>
      <c r="N2116" s="32" t="s">
        <v>668</v>
      </c>
      <c r="O2116" s="32" t="s">
        <v>256</v>
      </c>
      <c r="P2116" s="32" t="s">
        <v>232</v>
      </c>
      <c r="Q2116" s="32" t="s">
        <v>598</v>
      </c>
      <c r="R2116" s="32" t="s">
        <v>224</v>
      </c>
      <c r="S2116" s="37" t="s">
        <v>24</v>
      </c>
      <c r="T2116" s="32">
        <v>6</v>
      </c>
      <c r="U2116" s="33">
        <v>46.330300000000001</v>
      </c>
      <c r="V2116" s="33">
        <v>158.3244</v>
      </c>
      <c r="W2116" s="33">
        <v>547.75</v>
      </c>
      <c r="X2116" s="33">
        <v>419.75</v>
      </c>
      <c r="Y2116" s="33">
        <v>525.25</v>
      </c>
      <c r="Z2116" s="33">
        <v>460.25</v>
      </c>
      <c r="AA2116" s="33">
        <f>SQRT(((W2116-W2111)^2)+((X2116-X2111)^2))</f>
        <v>196.9546267544888</v>
      </c>
      <c r="AB2116" s="33">
        <f>SQRT(((Y2114-Y2113)^2)+((Z2114-Z2113)^2))</f>
        <v>89.404278421113602</v>
      </c>
      <c r="AC2116" s="33">
        <f>ABS(180-V2116)</f>
        <v>21.675600000000003</v>
      </c>
      <c r="AD2116" s="33">
        <v>0</v>
      </c>
      <c r="AE2116" s="33">
        <v>0</v>
      </c>
      <c r="AF2116" s="33">
        <v>0</v>
      </c>
      <c r="AG2116" s="23">
        <f>SQRT((W2116-W2114)^2+(X2116-X2114)^2)</f>
        <v>49.573808608982226</v>
      </c>
      <c r="AH2116" s="23">
        <f>SQRT((W2113-W2111)^2+(X2113-X2111)^2)</f>
        <v>49.958107450142663</v>
      </c>
      <c r="AI2116" s="23">
        <f>SQRT(((Y2113-Y2111)^2)+((Z2113-Z2111)^2))</f>
        <v>24.567509031238799</v>
      </c>
      <c r="AJ2116" s="23">
        <f>SQRT(((Y2116-Y2114)^2)+((Z2116-Z2114)^2))</f>
        <v>26.505895570608438</v>
      </c>
    </row>
    <row r="2117" spans="10:36" x14ac:dyDescent="0.25">
      <c r="J2117" s="32"/>
      <c r="K2117" s="32" t="s">
        <v>464</v>
      </c>
      <c r="L2117" s="32">
        <v>2107</v>
      </c>
      <c r="M2117" s="32" t="s">
        <v>264</v>
      </c>
      <c r="N2117" s="32" t="s">
        <v>668</v>
      </c>
      <c r="O2117" s="32" t="s">
        <v>256</v>
      </c>
      <c r="P2117" s="32" t="s">
        <v>232</v>
      </c>
      <c r="Q2117" s="32" t="s">
        <v>598</v>
      </c>
      <c r="R2117" s="32" t="s">
        <v>236</v>
      </c>
      <c r="S2117" s="37" t="s">
        <v>23</v>
      </c>
      <c r="T2117" s="32">
        <v>1</v>
      </c>
      <c r="U2117" s="33">
        <v>41.521799999999999</v>
      </c>
      <c r="V2117" s="33">
        <v>24.4038</v>
      </c>
      <c r="W2117" s="33">
        <v>441</v>
      </c>
      <c r="X2117" s="33">
        <v>478.25</v>
      </c>
      <c r="Y2117" s="33">
        <v>480</v>
      </c>
      <c r="Z2117" s="33">
        <v>492.5</v>
      </c>
      <c r="AA2117" s="33" t="s">
        <v>235</v>
      </c>
      <c r="AB2117" s="33" t="s">
        <v>235</v>
      </c>
      <c r="AC2117" s="33">
        <f>V2117</f>
        <v>24.4038</v>
      </c>
      <c r="AD2117" s="33" t="s">
        <v>235</v>
      </c>
      <c r="AE2117" s="33" t="s">
        <v>235</v>
      </c>
      <c r="AF2117" s="33" t="s">
        <v>235</v>
      </c>
      <c r="AG2117" s="33" t="s">
        <v>235</v>
      </c>
      <c r="AH2117" s="33" t="s">
        <v>235</v>
      </c>
      <c r="AI2117" s="33" t="s">
        <v>235</v>
      </c>
      <c r="AJ2117" s="33" t="s">
        <v>235</v>
      </c>
    </row>
    <row r="2118" spans="10:36" x14ac:dyDescent="0.25">
      <c r="J2118" s="32"/>
      <c r="K2118" s="32" t="s">
        <v>464</v>
      </c>
      <c r="L2118" s="32">
        <v>2108</v>
      </c>
      <c r="M2118" s="32" t="s">
        <v>264</v>
      </c>
      <c r="N2118" s="32" t="s">
        <v>668</v>
      </c>
      <c r="O2118" s="32" t="s">
        <v>256</v>
      </c>
      <c r="P2118" s="32" t="s">
        <v>232</v>
      </c>
      <c r="Q2118" s="32" t="s">
        <v>598</v>
      </c>
      <c r="R2118" s="32" t="s">
        <v>236</v>
      </c>
      <c r="S2118" s="37" t="s">
        <v>23</v>
      </c>
      <c r="T2118" s="32">
        <v>2</v>
      </c>
      <c r="U2118" s="33">
        <v>46.651000000000003</v>
      </c>
      <c r="V2118" s="33">
        <v>40.833799999999997</v>
      </c>
      <c r="W2118" s="33">
        <v>444</v>
      </c>
      <c r="X2118" s="33">
        <v>454.25</v>
      </c>
      <c r="Y2118" s="33">
        <v>481.5</v>
      </c>
      <c r="Z2118" s="33">
        <v>482</v>
      </c>
      <c r="AA2118" s="33" t="s">
        <v>235</v>
      </c>
      <c r="AB2118" s="33" t="s">
        <v>235</v>
      </c>
      <c r="AC2118" s="33">
        <f>V2118</f>
        <v>40.833799999999997</v>
      </c>
      <c r="AD2118" s="33" t="s">
        <v>235</v>
      </c>
      <c r="AE2118" s="33" t="s">
        <v>235</v>
      </c>
      <c r="AF2118" s="33" t="s">
        <v>235</v>
      </c>
      <c r="AG2118" s="33" t="s">
        <v>235</v>
      </c>
      <c r="AH2118" s="33" t="s">
        <v>235</v>
      </c>
      <c r="AI2118" s="33" t="s">
        <v>235</v>
      </c>
      <c r="AJ2118" s="33" t="s">
        <v>235</v>
      </c>
    </row>
    <row r="2119" spans="10:36" x14ac:dyDescent="0.25">
      <c r="J2119" s="32"/>
      <c r="K2119" s="32" t="s">
        <v>464</v>
      </c>
      <c r="L2119" s="32">
        <v>2109</v>
      </c>
      <c r="M2119" s="32" t="s">
        <v>264</v>
      </c>
      <c r="N2119" s="32" t="s">
        <v>668</v>
      </c>
      <c r="O2119" s="32" t="s">
        <v>256</v>
      </c>
      <c r="P2119" s="32" t="s">
        <v>232</v>
      </c>
      <c r="Q2119" s="32" t="s">
        <v>598</v>
      </c>
      <c r="R2119" s="32" t="s">
        <v>236</v>
      </c>
      <c r="S2119" s="37" t="s">
        <v>23</v>
      </c>
      <c r="T2119" s="32">
        <v>3</v>
      </c>
      <c r="U2119" s="33">
        <v>45.106099999999998</v>
      </c>
      <c r="V2119" s="33">
        <v>51.353700000000003</v>
      </c>
      <c r="W2119" s="33">
        <v>459.75</v>
      </c>
      <c r="X2119" s="33">
        <v>436.25</v>
      </c>
      <c r="Y2119" s="33">
        <v>490.5</v>
      </c>
      <c r="Z2119" s="33">
        <v>469.25</v>
      </c>
      <c r="AA2119" s="33" t="s">
        <v>235</v>
      </c>
      <c r="AB2119" s="33" t="s">
        <v>235</v>
      </c>
      <c r="AC2119" s="33">
        <f>V2119</f>
        <v>51.353700000000003</v>
      </c>
      <c r="AD2119" s="33" t="s">
        <v>235</v>
      </c>
      <c r="AE2119" s="33" t="s">
        <v>235</v>
      </c>
      <c r="AF2119" s="33" t="s">
        <v>235</v>
      </c>
      <c r="AG2119" s="33" t="s">
        <v>235</v>
      </c>
      <c r="AH2119" s="33" t="s">
        <v>235</v>
      </c>
      <c r="AI2119" s="40" t="s">
        <v>235</v>
      </c>
      <c r="AJ2119" s="40" t="s">
        <v>235</v>
      </c>
    </row>
    <row r="2120" spans="10:36" x14ac:dyDescent="0.25">
      <c r="J2120" s="32"/>
      <c r="K2120" s="32" t="s">
        <v>464</v>
      </c>
      <c r="L2120" s="32">
        <v>2110</v>
      </c>
      <c r="M2120" s="32" t="s">
        <v>264</v>
      </c>
      <c r="N2120" s="32" t="s">
        <v>668</v>
      </c>
      <c r="O2120" s="32" t="s">
        <v>256</v>
      </c>
      <c r="P2120" s="32" t="s">
        <v>232</v>
      </c>
      <c r="Q2120" s="32" t="s">
        <v>598</v>
      </c>
      <c r="R2120" s="32" t="s">
        <v>236</v>
      </c>
      <c r="S2120" s="37" t="s">
        <v>24</v>
      </c>
      <c r="T2120" s="32">
        <v>4</v>
      </c>
      <c r="U2120" s="33">
        <v>41.25</v>
      </c>
      <c r="V2120" s="33">
        <v>131.2022</v>
      </c>
      <c r="W2120" s="33">
        <v>586.5</v>
      </c>
      <c r="X2120" s="33">
        <v>431</v>
      </c>
      <c r="Y2120" s="33">
        <v>561.75</v>
      </c>
      <c r="Z2120" s="33">
        <v>464</v>
      </c>
      <c r="AA2120" s="33" t="s">
        <v>235</v>
      </c>
      <c r="AB2120" s="33" t="s">
        <v>235</v>
      </c>
      <c r="AC2120" s="33">
        <f>ABS(180-V2120)</f>
        <v>48.797799999999995</v>
      </c>
      <c r="AD2120" s="33" t="s">
        <v>235</v>
      </c>
      <c r="AE2120" s="33" t="s">
        <v>235</v>
      </c>
      <c r="AF2120" s="33" t="s">
        <v>235</v>
      </c>
      <c r="AG2120" s="33" t="s">
        <v>235</v>
      </c>
      <c r="AH2120" s="33" t="s">
        <v>235</v>
      </c>
      <c r="AI2120" s="40" t="s">
        <v>235</v>
      </c>
      <c r="AJ2120" s="40" t="s">
        <v>235</v>
      </c>
    </row>
    <row r="2121" spans="10:36" x14ac:dyDescent="0.25">
      <c r="J2121" s="32"/>
      <c r="K2121" s="32" t="s">
        <v>464</v>
      </c>
      <c r="L2121" s="32">
        <v>2111</v>
      </c>
      <c r="M2121" s="32" t="s">
        <v>264</v>
      </c>
      <c r="N2121" s="32" t="s">
        <v>668</v>
      </c>
      <c r="O2121" s="32" t="s">
        <v>256</v>
      </c>
      <c r="P2121" s="32" t="s">
        <v>232</v>
      </c>
      <c r="Q2121" s="32" t="s">
        <v>598</v>
      </c>
      <c r="R2121" s="32" t="s">
        <v>236</v>
      </c>
      <c r="S2121" s="37" t="s">
        <v>24</v>
      </c>
      <c r="T2121" s="32">
        <v>5</v>
      </c>
      <c r="U2121" s="33">
        <v>48.790399999999998</v>
      </c>
      <c r="V2121" s="33">
        <v>139.3323</v>
      </c>
      <c r="W2121" s="33">
        <v>606.75</v>
      </c>
      <c r="X2121" s="33">
        <v>443</v>
      </c>
      <c r="Y2121" s="33">
        <v>572.25</v>
      </c>
      <c r="Z2121" s="33">
        <v>477.5</v>
      </c>
      <c r="AA2121" s="33" t="s">
        <v>235</v>
      </c>
      <c r="AB2121" s="33" t="s">
        <v>235</v>
      </c>
      <c r="AC2121" s="33">
        <f>ABS(180-V2121)</f>
        <v>40.667699999999996</v>
      </c>
      <c r="AD2121" s="33" t="s">
        <v>235</v>
      </c>
      <c r="AE2121" s="33" t="s">
        <v>235</v>
      </c>
      <c r="AF2121" s="33" t="s">
        <v>235</v>
      </c>
      <c r="AG2121" s="33" t="s">
        <v>235</v>
      </c>
      <c r="AH2121" s="33" t="s">
        <v>235</v>
      </c>
      <c r="AI2121" s="40" t="s">
        <v>235</v>
      </c>
      <c r="AJ2121" s="40" t="s">
        <v>235</v>
      </c>
    </row>
    <row r="2122" spans="10:36" x14ac:dyDescent="0.25">
      <c r="J2122" s="32"/>
      <c r="K2122" s="32" t="s">
        <v>464</v>
      </c>
      <c r="L2122" s="32">
        <v>2112</v>
      </c>
      <c r="M2122" s="32" t="s">
        <v>264</v>
      </c>
      <c r="N2122" s="32" t="s">
        <v>668</v>
      </c>
      <c r="O2122" s="32" t="s">
        <v>256</v>
      </c>
      <c r="P2122" s="32" t="s">
        <v>232</v>
      </c>
      <c r="Q2122" s="32" t="s">
        <v>598</v>
      </c>
      <c r="R2122" s="32" t="s">
        <v>236</v>
      </c>
      <c r="S2122" s="37" t="s">
        <v>24</v>
      </c>
      <c r="T2122" s="32">
        <v>6</v>
      </c>
      <c r="U2122" s="33">
        <v>42.953499999999998</v>
      </c>
      <c r="V2122" s="33">
        <v>159.55719999999999</v>
      </c>
      <c r="W2122" s="33">
        <v>614.25</v>
      </c>
      <c r="X2122" s="33">
        <v>468.5</v>
      </c>
      <c r="Y2122" s="33">
        <v>575.25</v>
      </c>
      <c r="Z2122" s="33">
        <v>486.5</v>
      </c>
      <c r="AA2122" s="33">
        <f>SQRT(((W2122-W2117)^2)+((X2122-X2117)^2))</f>
        <v>173.52413376818799</v>
      </c>
      <c r="AB2122" s="33">
        <f>SQRT(((Y2120-Y2119)^2)+((Z2120-Z2119)^2))</f>
        <v>71.443159224659155</v>
      </c>
      <c r="AC2122" s="33">
        <f>ABS(180-V2122)</f>
        <v>20.442800000000005</v>
      </c>
      <c r="AD2122" s="33">
        <v>0</v>
      </c>
      <c r="AE2122" s="33">
        <v>0</v>
      </c>
      <c r="AF2122" s="33">
        <v>0</v>
      </c>
      <c r="AG2122" s="23">
        <f>SQRT((W2122-W2120)^2+(X2122-X2120)^2)</f>
        <v>46.650964620251962</v>
      </c>
      <c r="AH2122" s="23">
        <f>SQRT((W2119-W2117)^2+(X2119-X2117)^2)</f>
        <v>45.99524431938589</v>
      </c>
      <c r="AI2122" s="23">
        <f>SQRT(((Y2119-Y2117)^2)+((Z2119-Z2117)^2))</f>
        <v>25.511027027542422</v>
      </c>
      <c r="AJ2122" s="23">
        <f>SQRT(((Y2122-Y2120)^2)+((Z2122-Z2120)^2))</f>
        <v>26.239283526803852</v>
      </c>
    </row>
    <row r="2123" spans="10:36" x14ac:dyDescent="0.25">
      <c r="J2123" s="32"/>
      <c r="K2123" s="32" t="s">
        <v>465</v>
      </c>
      <c r="L2123" s="32">
        <v>2113</v>
      </c>
      <c r="M2123" s="32" t="s">
        <v>264</v>
      </c>
      <c r="N2123" s="32" t="s">
        <v>668</v>
      </c>
      <c r="O2123" s="32" t="s">
        <v>256</v>
      </c>
      <c r="P2123" s="32" t="s">
        <v>232</v>
      </c>
      <c r="Q2123" s="32" t="s">
        <v>598</v>
      </c>
      <c r="R2123" s="32" t="s">
        <v>224</v>
      </c>
      <c r="S2123" s="37" t="s">
        <v>23</v>
      </c>
      <c r="T2123" s="32">
        <v>1</v>
      </c>
      <c r="U2123" s="33">
        <v>37.244100000000003</v>
      </c>
      <c r="V2123" s="33">
        <v>16.251799999999999</v>
      </c>
      <c r="W2123" s="33">
        <v>490.75</v>
      </c>
      <c r="X2123" s="33">
        <v>435.5</v>
      </c>
      <c r="Y2123" s="33">
        <v>524.5</v>
      </c>
      <c r="Z2123" s="33">
        <v>451.25</v>
      </c>
      <c r="AA2123" s="33" t="s">
        <v>235</v>
      </c>
      <c r="AB2123" s="33" t="s">
        <v>235</v>
      </c>
      <c r="AC2123" s="33">
        <f>V2123</f>
        <v>16.251799999999999</v>
      </c>
      <c r="AD2123" s="33" t="s">
        <v>235</v>
      </c>
      <c r="AE2123" s="33" t="s">
        <v>235</v>
      </c>
      <c r="AF2123" s="33" t="s">
        <v>235</v>
      </c>
      <c r="AG2123" s="33" t="s">
        <v>235</v>
      </c>
      <c r="AH2123" s="33" t="s">
        <v>235</v>
      </c>
      <c r="AI2123" s="33" t="s">
        <v>235</v>
      </c>
      <c r="AJ2123" s="33" t="s">
        <v>235</v>
      </c>
    </row>
    <row r="2124" spans="10:36" x14ac:dyDescent="0.25">
      <c r="J2124" s="32"/>
      <c r="K2124" s="32" t="s">
        <v>465</v>
      </c>
      <c r="L2124" s="32">
        <v>2114</v>
      </c>
      <c r="M2124" s="32" t="s">
        <v>264</v>
      </c>
      <c r="N2124" s="32" t="s">
        <v>668</v>
      </c>
      <c r="O2124" s="32" t="s">
        <v>256</v>
      </c>
      <c r="P2124" s="32" t="s">
        <v>232</v>
      </c>
      <c r="Q2124" s="32" t="s">
        <v>598</v>
      </c>
      <c r="R2124" s="32" t="s">
        <v>224</v>
      </c>
      <c r="S2124" s="37" t="s">
        <v>23</v>
      </c>
      <c r="T2124" s="32">
        <v>2</v>
      </c>
      <c r="U2124" s="33">
        <v>44.046100000000003</v>
      </c>
      <c r="V2124" s="33">
        <v>34.1648</v>
      </c>
      <c r="W2124" s="33">
        <v>496.75</v>
      </c>
      <c r="X2124" s="33">
        <v>411.5</v>
      </c>
      <c r="Y2124" s="33">
        <v>529</v>
      </c>
      <c r="Z2124" s="33">
        <v>441.5</v>
      </c>
      <c r="AA2124" s="33" t="s">
        <v>235</v>
      </c>
      <c r="AB2124" s="33" t="s">
        <v>235</v>
      </c>
      <c r="AC2124" s="33">
        <f>V2124</f>
        <v>34.1648</v>
      </c>
      <c r="AD2124" s="33" t="s">
        <v>235</v>
      </c>
      <c r="AE2124" s="33" t="s">
        <v>235</v>
      </c>
      <c r="AF2124" s="33" t="s">
        <v>235</v>
      </c>
      <c r="AG2124" s="33" t="s">
        <v>235</v>
      </c>
      <c r="AH2124" s="33" t="s">
        <v>235</v>
      </c>
      <c r="AI2124" s="33" t="s">
        <v>235</v>
      </c>
      <c r="AJ2124" s="33" t="s">
        <v>235</v>
      </c>
    </row>
    <row r="2125" spans="10:36" x14ac:dyDescent="0.25">
      <c r="J2125" s="32"/>
      <c r="K2125" s="32" t="s">
        <v>465</v>
      </c>
      <c r="L2125" s="32">
        <v>2115</v>
      </c>
      <c r="M2125" s="32" t="s">
        <v>264</v>
      </c>
      <c r="N2125" s="32" t="s">
        <v>668</v>
      </c>
      <c r="O2125" s="32" t="s">
        <v>256</v>
      </c>
      <c r="P2125" s="32" t="s">
        <v>232</v>
      </c>
      <c r="Q2125" s="32" t="s">
        <v>598</v>
      </c>
      <c r="R2125" s="32" t="s">
        <v>224</v>
      </c>
      <c r="S2125" s="37" t="s">
        <v>23</v>
      </c>
      <c r="T2125" s="32">
        <v>3</v>
      </c>
      <c r="U2125" s="33">
        <v>39.5229</v>
      </c>
      <c r="V2125" s="33">
        <v>47.846400000000003</v>
      </c>
      <c r="W2125" s="33">
        <v>519.25</v>
      </c>
      <c r="X2125" s="33">
        <v>398</v>
      </c>
      <c r="Y2125" s="33">
        <v>541</v>
      </c>
      <c r="Z2125" s="33">
        <v>431</v>
      </c>
      <c r="AA2125" s="33" t="s">
        <v>235</v>
      </c>
      <c r="AB2125" s="33" t="s">
        <v>235</v>
      </c>
      <c r="AC2125" s="33">
        <f>V2125</f>
        <v>47.846400000000003</v>
      </c>
      <c r="AD2125" s="33" t="s">
        <v>235</v>
      </c>
      <c r="AE2125" s="33" t="s">
        <v>235</v>
      </c>
      <c r="AF2125" s="33" t="s">
        <v>235</v>
      </c>
      <c r="AG2125" s="40" t="s">
        <v>235</v>
      </c>
      <c r="AH2125" s="40" t="s">
        <v>235</v>
      </c>
      <c r="AI2125" s="40" t="s">
        <v>235</v>
      </c>
      <c r="AJ2125" s="40" t="s">
        <v>235</v>
      </c>
    </row>
    <row r="2126" spans="10:36" x14ac:dyDescent="0.25">
      <c r="J2126" s="32"/>
      <c r="K2126" s="32" t="s">
        <v>465</v>
      </c>
      <c r="L2126" s="32">
        <v>2116</v>
      </c>
      <c r="M2126" s="32" t="s">
        <v>264</v>
      </c>
      <c r="N2126" s="32" t="s">
        <v>668</v>
      </c>
      <c r="O2126" s="32" t="s">
        <v>256</v>
      </c>
      <c r="P2126" s="32" t="s">
        <v>232</v>
      </c>
      <c r="Q2126" s="32" t="s">
        <v>598</v>
      </c>
      <c r="R2126" s="32" t="s">
        <v>224</v>
      </c>
      <c r="S2126" s="37" t="s">
        <v>24</v>
      </c>
      <c r="T2126" s="32">
        <v>4</v>
      </c>
      <c r="U2126" s="33">
        <v>37.746699999999997</v>
      </c>
      <c r="V2126" s="33">
        <v>130.26310000000001</v>
      </c>
      <c r="W2126" s="33">
        <v>646.75</v>
      </c>
      <c r="X2126" s="33">
        <v>417.5</v>
      </c>
      <c r="Y2126" s="33">
        <v>618.25</v>
      </c>
      <c r="Z2126" s="33">
        <v>442.25</v>
      </c>
      <c r="AA2126" s="33" t="s">
        <v>235</v>
      </c>
      <c r="AB2126" s="33" t="s">
        <v>235</v>
      </c>
      <c r="AC2126" s="33">
        <f>ABS(180-V2126)</f>
        <v>49.736899999999991</v>
      </c>
      <c r="AD2126" s="33" t="s">
        <v>235</v>
      </c>
      <c r="AE2126" s="33" t="s">
        <v>235</v>
      </c>
      <c r="AF2126" s="33" t="s">
        <v>235</v>
      </c>
      <c r="AG2126" s="40" t="s">
        <v>235</v>
      </c>
      <c r="AH2126" s="40" t="s">
        <v>235</v>
      </c>
      <c r="AI2126" s="40" t="s">
        <v>235</v>
      </c>
      <c r="AJ2126" s="40" t="s">
        <v>235</v>
      </c>
    </row>
    <row r="2127" spans="10:36" x14ac:dyDescent="0.25">
      <c r="J2127" s="32"/>
      <c r="K2127" s="32" t="s">
        <v>465</v>
      </c>
      <c r="L2127" s="32">
        <v>2117</v>
      </c>
      <c r="M2127" s="32" t="s">
        <v>264</v>
      </c>
      <c r="N2127" s="32" t="s">
        <v>668</v>
      </c>
      <c r="O2127" s="32" t="s">
        <v>256</v>
      </c>
      <c r="P2127" s="32" t="s">
        <v>232</v>
      </c>
      <c r="Q2127" s="32" t="s">
        <v>598</v>
      </c>
      <c r="R2127" s="32" t="s">
        <v>224</v>
      </c>
      <c r="S2127" s="37" t="s">
        <v>24</v>
      </c>
      <c r="T2127" s="32">
        <v>5</v>
      </c>
      <c r="U2127" s="33">
        <v>43.279600000000002</v>
      </c>
      <c r="V2127" s="33">
        <v>143.33760000000001</v>
      </c>
      <c r="W2127" s="33">
        <v>665.5</v>
      </c>
      <c r="X2127" s="33">
        <v>435.5</v>
      </c>
      <c r="Y2127" s="33">
        <v>627.25</v>
      </c>
      <c r="Z2127" s="33">
        <v>455.75</v>
      </c>
      <c r="AA2127" s="33" t="s">
        <v>235</v>
      </c>
      <c r="AB2127" s="33" t="s">
        <v>235</v>
      </c>
      <c r="AC2127" s="33">
        <f>ABS(180-V2127)</f>
        <v>36.662399999999991</v>
      </c>
      <c r="AD2127" s="33" t="s">
        <v>235</v>
      </c>
      <c r="AE2127" s="33" t="s">
        <v>235</v>
      </c>
      <c r="AF2127" s="33" t="s">
        <v>235</v>
      </c>
      <c r="AG2127" s="40" t="s">
        <v>235</v>
      </c>
      <c r="AH2127" s="40" t="s">
        <v>235</v>
      </c>
      <c r="AI2127" s="40" t="s">
        <v>235</v>
      </c>
      <c r="AJ2127" s="40" t="s">
        <v>235</v>
      </c>
    </row>
    <row r="2128" spans="10:36" x14ac:dyDescent="0.25">
      <c r="J2128" s="32"/>
      <c r="K2128" s="32" t="s">
        <v>465</v>
      </c>
      <c r="L2128" s="32">
        <v>2118</v>
      </c>
      <c r="M2128" s="32" t="s">
        <v>264</v>
      </c>
      <c r="N2128" s="32" t="s">
        <v>668</v>
      </c>
      <c r="O2128" s="32" t="s">
        <v>256</v>
      </c>
      <c r="P2128" s="32" t="s">
        <v>232</v>
      </c>
      <c r="Q2128" s="32" t="s">
        <v>598</v>
      </c>
      <c r="R2128" s="32" t="s">
        <v>224</v>
      </c>
      <c r="S2128" s="37" t="s">
        <v>24</v>
      </c>
      <c r="T2128" s="32">
        <v>6</v>
      </c>
      <c r="U2128" s="33">
        <v>38.608600000000003</v>
      </c>
      <c r="V2128" s="33">
        <v>163.4196</v>
      </c>
      <c r="W2128" s="33">
        <v>666.25</v>
      </c>
      <c r="X2128" s="33">
        <v>461</v>
      </c>
      <c r="Y2128" s="33">
        <v>628</v>
      </c>
      <c r="Z2128" s="33">
        <v>466.25</v>
      </c>
      <c r="AA2128" s="33">
        <f>SQRT(((W2128-W2123)^2)+((X2128-X2123)^2))</f>
        <v>177.34288821376515</v>
      </c>
      <c r="AB2128" s="33">
        <f>SQRT(((Y2126-Y2125)^2)+((Z2126-Z2125)^2))</f>
        <v>78.064876865335535</v>
      </c>
      <c r="AC2128" s="33">
        <f>ABS(180-V2128)</f>
        <v>16.580399999999997</v>
      </c>
      <c r="AD2128" s="33">
        <v>0</v>
      </c>
      <c r="AE2128" s="33">
        <v>0</v>
      </c>
      <c r="AF2128" s="33">
        <v>0</v>
      </c>
      <c r="AG2128" s="23">
        <f>SQRT((W2128-W2126)^2+(X2128-X2126)^2)</f>
        <v>47.670745746212113</v>
      </c>
      <c r="AH2128" s="23">
        <f>SQRT((W2125-W2123)^2+(X2125-X2123)^2)</f>
        <v>47.100955404322747</v>
      </c>
      <c r="AI2128" s="23">
        <f>SQRT(((Y2125-Y2123)^2)+((Z2125-Z2123)^2))</f>
        <v>26.121112150901997</v>
      </c>
      <c r="AJ2128" s="23">
        <f>SQRT(((Y2128-Y2126)^2)+((Z2128-Z2126)^2))</f>
        <v>25.904874058755816</v>
      </c>
    </row>
    <row r="2129" spans="10:36" x14ac:dyDescent="0.25">
      <c r="J2129" s="32"/>
      <c r="K2129" s="32" t="s">
        <v>466</v>
      </c>
      <c r="L2129" s="32">
        <v>2119</v>
      </c>
      <c r="M2129" s="32" t="s">
        <v>264</v>
      </c>
      <c r="N2129" s="32" t="s">
        <v>668</v>
      </c>
      <c r="O2129" s="32" t="s">
        <v>256</v>
      </c>
      <c r="P2129" s="32" t="s">
        <v>232</v>
      </c>
      <c r="Q2129" s="32" t="s">
        <v>598</v>
      </c>
      <c r="R2129" s="32" t="s">
        <v>236</v>
      </c>
      <c r="S2129" s="37" t="s">
        <v>23</v>
      </c>
      <c r="T2129" s="32">
        <v>1</v>
      </c>
      <c r="U2129" s="33">
        <v>45.792999999999999</v>
      </c>
      <c r="V2129" s="33">
        <v>23.174900000000001</v>
      </c>
      <c r="W2129" s="33">
        <v>536.25</v>
      </c>
      <c r="X2129" s="33">
        <v>341.75</v>
      </c>
      <c r="Y2129" s="33">
        <v>560.25</v>
      </c>
      <c r="Z2129" s="33">
        <v>380.75</v>
      </c>
      <c r="AA2129" s="33" t="s">
        <v>235</v>
      </c>
      <c r="AB2129" s="33" t="s">
        <v>235</v>
      </c>
      <c r="AC2129" s="33">
        <f>V2129</f>
        <v>23.174900000000001</v>
      </c>
      <c r="AD2129" s="33" t="s">
        <v>235</v>
      </c>
      <c r="AE2129" s="33" t="s">
        <v>235</v>
      </c>
      <c r="AF2129" s="33" t="s">
        <v>235</v>
      </c>
      <c r="AG2129" s="33" t="s">
        <v>235</v>
      </c>
      <c r="AH2129" s="33" t="s">
        <v>235</v>
      </c>
      <c r="AI2129" s="33" t="s">
        <v>235</v>
      </c>
      <c r="AJ2129" s="33" t="s">
        <v>235</v>
      </c>
    </row>
    <row r="2130" spans="10:36" x14ac:dyDescent="0.25">
      <c r="J2130" s="32"/>
      <c r="K2130" s="32" t="s">
        <v>466</v>
      </c>
      <c r="L2130" s="32">
        <v>2120</v>
      </c>
      <c r="M2130" s="32" t="s">
        <v>264</v>
      </c>
      <c r="N2130" s="32" t="s">
        <v>668</v>
      </c>
      <c r="O2130" s="32" t="s">
        <v>256</v>
      </c>
      <c r="P2130" s="32" t="s">
        <v>232</v>
      </c>
      <c r="Q2130" s="32" t="s">
        <v>598</v>
      </c>
      <c r="R2130" s="32" t="s">
        <v>236</v>
      </c>
      <c r="S2130" s="37" t="s">
        <v>23</v>
      </c>
      <c r="T2130" s="32">
        <v>2</v>
      </c>
      <c r="U2130" s="33">
        <v>50.762300000000003</v>
      </c>
      <c r="V2130" s="33">
        <v>41.978099999999998</v>
      </c>
      <c r="W2130" s="33">
        <v>555.75</v>
      </c>
      <c r="X2130" s="33">
        <v>325.25</v>
      </c>
      <c r="Y2130" s="33">
        <v>567</v>
      </c>
      <c r="Z2130" s="33">
        <v>374.75</v>
      </c>
      <c r="AA2130" s="33" t="s">
        <v>235</v>
      </c>
      <c r="AB2130" s="33" t="s">
        <v>235</v>
      </c>
      <c r="AC2130" s="33">
        <f>V2130</f>
        <v>41.978099999999998</v>
      </c>
      <c r="AD2130" s="33" t="s">
        <v>235</v>
      </c>
      <c r="AE2130" s="33" t="s">
        <v>235</v>
      </c>
      <c r="AF2130" s="33" t="s">
        <v>235</v>
      </c>
      <c r="AG2130" s="33" t="s">
        <v>235</v>
      </c>
      <c r="AH2130" s="33" t="s">
        <v>235</v>
      </c>
      <c r="AI2130" s="33" t="s">
        <v>235</v>
      </c>
      <c r="AJ2130" s="33" t="s">
        <v>235</v>
      </c>
    </row>
    <row r="2131" spans="10:36" x14ac:dyDescent="0.25">
      <c r="J2131" s="32"/>
      <c r="K2131" s="32" t="s">
        <v>466</v>
      </c>
      <c r="L2131" s="32">
        <v>2121</v>
      </c>
      <c r="M2131" s="32" t="s">
        <v>264</v>
      </c>
      <c r="N2131" s="32" t="s">
        <v>668</v>
      </c>
      <c r="O2131" s="32" t="s">
        <v>256</v>
      </c>
      <c r="P2131" s="32" t="s">
        <v>232</v>
      </c>
      <c r="Q2131" s="32" t="s">
        <v>598</v>
      </c>
      <c r="R2131" s="32" t="s">
        <v>236</v>
      </c>
      <c r="S2131" s="37" t="s">
        <v>23</v>
      </c>
      <c r="T2131" s="32">
        <v>3</v>
      </c>
      <c r="U2131" s="33">
        <v>44.478200000000001</v>
      </c>
      <c r="V2131" s="33">
        <v>48.975700000000003</v>
      </c>
      <c r="W2131" s="33">
        <v>576.75</v>
      </c>
      <c r="X2131" s="33">
        <v>325.25</v>
      </c>
      <c r="Y2131" s="33">
        <v>581.25</v>
      </c>
      <c r="Z2131" s="33">
        <v>369.5</v>
      </c>
      <c r="AA2131" s="33" t="s">
        <v>235</v>
      </c>
      <c r="AB2131" s="33" t="s">
        <v>235</v>
      </c>
      <c r="AC2131" s="33">
        <f>V2131</f>
        <v>48.975700000000003</v>
      </c>
      <c r="AD2131" s="33" t="s">
        <v>235</v>
      </c>
      <c r="AE2131" s="33" t="s">
        <v>235</v>
      </c>
      <c r="AF2131" s="33" t="s">
        <v>235</v>
      </c>
      <c r="AG2131" s="33" t="s">
        <v>235</v>
      </c>
      <c r="AH2131" s="33" t="s">
        <v>235</v>
      </c>
      <c r="AI2131" s="40" t="s">
        <v>235</v>
      </c>
      <c r="AJ2131" s="40" t="s">
        <v>235</v>
      </c>
    </row>
    <row r="2132" spans="10:36" x14ac:dyDescent="0.25">
      <c r="J2132" s="32"/>
      <c r="K2132" s="32" t="s">
        <v>466</v>
      </c>
      <c r="L2132" s="32">
        <v>2122</v>
      </c>
      <c r="M2132" s="32" t="s">
        <v>264</v>
      </c>
      <c r="N2132" s="32" t="s">
        <v>668</v>
      </c>
      <c r="O2132" s="32" t="s">
        <v>256</v>
      </c>
      <c r="P2132" s="32" t="s">
        <v>232</v>
      </c>
      <c r="Q2132" s="32" t="s">
        <v>598</v>
      </c>
      <c r="R2132" s="32" t="s">
        <v>236</v>
      </c>
      <c r="S2132" s="37" t="s">
        <v>24</v>
      </c>
      <c r="T2132" s="32">
        <v>4</v>
      </c>
      <c r="U2132" s="33">
        <v>45.012500000000003</v>
      </c>
      <c r="V2132" s="33">
        <v>134.22139999999999</v>
      </c>
      <c r="W2132" s="33">
        <v>686.25</v>
      </c>
      <c r="X2132" s="33">
        <v>401</v>
      </c>
      <c r="Y2132" s="33">
        <v>642</v>
      </c>
      <c r="Z2132" s="33">
        <v>409.25</v>
      </c>
      <c r="AA2132" s="33" t="s">
        <v>235</v>
      </c>
      <c r="AB2132" s="33" t="s">
        <v>235</v>
      </c>
      <c r="AC2132" s="33">
        <f>ABS(180-V2132)</f>
        <v>45.778600000000012</v>
      </c>
      <c r="AD2132" s="33" t="s">
        <v>235</v>
      </c>
      <c r="AE2132" s="33" t="s">
        <v>235</v>
      </c>
      <c r="AF2132" s="33" t="s">
        <v>235</v>
      </c>
      <c r="AG2132" s="33" t="s">
        <v>235</v>
      </c>
      <c r="AH2132" s="33" t="s">
        <v>235</v>
      </c>
      <c r="AI2132" s="40" t="s">
        <v>235</v>
      </c>
      <c r="AJ2132" s="40" t="s">
        <v>235</v>
      </c>
    </row>
    <row r="2133" spans="10:36" x14ac:dyDescent="0.25">
      <c r="J2133" s="32"/>
      <c r="K2133" s="32" t="s">
        <v>466</v>
      </c>
      <c r="L2133" s="32">
        <v>2123</v>
      </c>
      <c r="M2133" s="32" t="s">
        <v>264</v>
      </c>
      <c r="N2133" s="32" t="s">
        <v>668</v>
      </c>
      <c r="O2133" s="32" t="s">
        <v>256</v>
      </c>
      <c r="P2133" s="32" t="s">
        <v>232</v>
      </c>
      <c r="Q2133" s="32" t="s">
        <v>598</v>
      </c>
      <c r="R2133" s="32" t="s">
        <v>236</v>
      </c>
      <c r="S2133" s="37" t="s">
        <v>24</v>
      </c>
      <c r="T2133" s="32">
        <v>5</v>
      </c>
      <c r="U2133" s="33">
        <v>49.551099999999998</v>
      </c>
      <c r="V2133" s="33">
        <v>142.1798</v>
      </c>
      <c r="W2133" s="33">
        <v>692.25</v>
      </c>
      <c r="X2133" s="33">
        <v>422</v>
      </c>
      <c r="Y2133" s="33">
        <v>642.75</v>
      </c>
      <c r="Z2133" s="33">
        <v>424.25</v>
      </c>
      <c r="AA2133" s="33" t="s">
        <v>235</v>
      </c>
      <c r="AB2133" s="33" t="s">
        <v>235</v>
      </c>
      <c r="AC2133" s="33">
        <f>ABS(180-V2133)</f>
        <v>37.8202</v>
      </c>
      <c r="AD2133" s="33" t="s">
        <v>235</v>
      </c>
      <c r="AE2133" s="33" t="s">
        <v>235</v>
      </c>
      <c r="AF2133" s="33" t="s">
        <v>235</v>
      </c>
      <c r="AG2133" s="33" t="s">
        <v>235</v>
      </c>
      <c r="AH2133" s="33" t="s">
        <v>235</v>
      </c>
      <c r="AI2133" s="40" t="s">
        <v>235</v>
      </c>
      <c r="AJ2133" s="40" t="s">
        <v>235</v>
      </c>
    </row>
    <row r="2134" spans="10:36" x14ac:dyDescent="0.25">
      <c r="J2134" s="32"/>
      <c r="K2134" s="32" t="s">
        <v>466</v>
      </c>
      <c r="L2134" s="32">
        <v>2124</v>
      </c>
      <c r="M2134" s="32" t="s">
        <v>264</v>
      </c>
      <c r="N2134" s="32" t="s">
        <v>668</v>
      </c>
      <c r="O2134" s="32" t="s">
        <v>256</v>
      </c>
      <c r="P2134" s="32" t="s">
        <v>232</v>
      </c>
      <c r="Q2134" s="32" t="s">
        <v>598</v>
      </c>
      <c r="R2134" s="32" t="s">
        <v>236</v>
      </c>
      <c r="S2134" s="37" t="s">
        <v>24</v>
      </c>
      <c r="T2134" s="32">
        <v>6</v>
      </c>
      <c r="U2134" s="33">
        <v>46.487900000000003</v>
      </c>
      <c r="V2134" s="33">
        <v>162.6327</v>
      </c>
      <c r="W2134" s="33">
        <v>681</v>
      </c>
      <c r="X2134" s="33">
        <v>447.5</v>
      </c>
      <c r="Y2134" s="33">
        <v>636.75</v>
      </c>
      <c r="Z2134" s="33">
        <v>433.25</v>
      </c>
      <c r="AA2134" s="33">
        <f>SQRT(((W2134-W2129)^2)+((X2134-X2129)^2))</f>
        <v>179.26412078271548</v>
      </c>
      <c r="AB2134" s="33">
        <f>SQRT(((Y2132-Y2131)^2)+((Z2132-Z2131)^2))</f>
        <v>72.599070241980371</v>
      </c>
      <c r="AC2134" s="33">
        <f>ABS(180-V2134)</f>
        <v>17.3673</v>
      </c>
      <c r="AD2134" s="33">
        <v>0</v>
      </c>
      <c r="AE2134" s="33">
        <v>0</v>
      </c>
      <c r="AF2134" s="33">
        <v>0</v>
      </c>
      <c r="AG2134" s="23">
        <f>SQRT((W2134-W2132)^2+(X2134-X2132)^2)</f>
        <v>46.795432469419488</v>
      </c>
      <c r="AH2134" s="23">
        <f>SQRT((W2131-W2129)^2+(X2131-X2129)^2)</f>
        <v>43.732139211339756</v>
      </c>
      <c r="AI2134" s="23">
        <f>SQRT(((Y2131-Y2129)^2)+((Z2131-Z2129)^2))</f>
        <v>23.823570261402885</v>
      </c>
      <c r="AJ2134" s="23">
        <f>SQRT(((Y2134-Y2132)^2)+((Z2134-Z2132)^2))</f>
        <v>24.567509031238799</v>
      </c>
    </row>
    <row r="2135" spans="10:36" x14ac:dyDescent="0.25">
      <c r="J2135" s="32"/>
      <c r="K2135" s="32" t="s">
        <v>467</v>
      </c>
      <c r="L2135" s="32">
        <v>2125</v>
      </c>
      <c r="M2135" s="32" t="s">
        <v>264</v>
      </c>
      <c r="N2135" s="32" t="s">
        <v>668</v>
      </c>
      <c r="O2135" s="32" t="s">
        <v>256</v>
      </c>
      <c r="P2135" s="32" t="s">
        <v>232</v>
      </c>
      <c r="Q2135" s="32" t="s">
        <v>598</v>
      </c>
      <c r="R2135" s="32" t="s">
        <v>224</v>
      </c>
      <c r="S2135" s="37" t="s">
        <v>23</v>
      </c>
      <c r="T2135" s="32">
        <v>1</v>
      </c>
      <c r="U2135" s="33">
        <v>43.2926</v>
      </c>
      <c r="V2135" s="33">
        <v>18.412600000000001</v>
      </c>
      <c r="W2135" s="33">
        <v>462.75</v>
      </c>
      <c r="X2135" s="33">
        <v>494.75</v>
      </c>
      <c r="Y2135" s="33">
        <v>504.75</v>
      </c>
      <c r="Z2135" s="33">
        <v>505.25</v>
      </c>
      <c r="AA2135" s="33" t="s">
        <v>235</v>
      </c>
      <c r="AB2135" s="33" t="s">
        <v>235</v>
      </c>
      <c r="AC2135" s="33">
        <f>V2135</f>
        <v>18.412600000000001</v>
      </c>
      <c r="AD2135" s="33" t="s">
        <v>235</v>
      </c>
      <c r="AE2135" s="33" t="s">
        <v>235</v>
      </c>
      <c r="AF2135" s="33" t="s">
        <v>235</v>
      </c>
      <c r="AG2135" s="33" t="s">
        <v>235</v>
      </c>
      <c r="AH2135" s="33" t="s">
        <v>235</v>
      </c>
      <c r="AI2135" s="33" t="s">
        <v>235</v>
      </c>
      <c r="AJ2135" s="33" t="s">
        <v>235</v>
      </c>
    </row>
    <row r="2136" spans="10:36" x14ac:dyDescent="0.25">
      <c r="J2136" s="32"/>
      <c r="K2136" s="32" t="s">
        <v>467</v>
      </c>
      <c r="L2136" s="32">
        <v>2126</v>
      </c>
      <c r="M2136" s="32" t="s">
        <v>264</v>
      </c>
      <c r="N2136" s="32" t="s">
        <v>668</v>
      </c>
      <c r="O2136" s="32" t="s">
        <v>256</v>
      </c>
      <c r="P2136" s="32" t="s">
        <v>232</v>
      </c>
      <c r="Q2136" s="32" t="s">
        <v>598</v>
      </c>
      <c r="R2136" s="32" t="s">
        <v>224</v>
      </c>
      <c r="S2136" s="37" t="s">
        <v>23</v>
      </c>
      <c r="T2136" s="32">
        <v>2</v>
      </c>
      <c r="U2136" s="33">
        <v>47.434199999999997</v>
      </c>
      <c r="V2136" s="33">
        <v>39.0715</v>
      </c>
      <c r="W2136" s="33">
        <v>464.25</v>
      </c>
      <c r="X2136" s="33">
        <v>468.5</v>
      </c>
      <c r="Y2136" s="33">
        <v>503.25</v>
      </c>
      <c r="Z2136" s="33">
        <v>495.5</v>
      </c>
      <c r="AA2136" s="33" t="s">
        <v>235</v>
      </c>
      <c r="AB2136" s="33" t="s">
        <v>235</v>
      </c>
      <c r="AC2136" s="33">
        <f>V2136</f>
        <v>39.0715</v>
      </c>
      <c r="AD2136" s="33" t="s">
        <v>235</v>
      </c>
      <c r="AE2136" s="33" t="s">
        <v>235</v>
      </c>
      <c r="AF2136" s="33" t="s">
        <v>235</v>
      </c>
      <c r="AG2136" s="33" t="s">
        <v>235</v>
      </c>
      <c r="AH2136" s="33" t="s">
        <v>235</v>
      </c>
      <c r="AI2136" s="33" t="s">
        <v>235</v>
      </c>
      <c r="AJ2136" s="33" t="s">
        <v>235</v>
      </c>
    </row>
    <row r="2137" spans="10:36" x14ac:dyDescent="0.25">
      <c r="J2137" s="32"/>
      <c r="K2137" s="32" t="s">
        <v>467</v>
      </c>
      <c r="L2137" s="32">
        <v>2127</v>
      </c>
      <c r="M2137" s="32" t="s">
        <v>264</v>
      </c>
      <c r="N2137" s="32" t="s">
        <v>668</v>
      </c>
      <c r="O2137" s="32" t="s">
        <v>256</v>
      </c>
      <c r="P2137" s="32" t="s">
        <v>232</v>
      </c>
      <c r="Q2137" s="32" t="s">
        <v>598</v>
      </c>
      <c r="R2137" s="32" t="s">
        <v>224</v>
      </c>
      <c r="S2137" s="37" t="s">
        <v>23</v>
      </c>
      <c r="T2137" s="32">
        <v>3</v>
      </c>
      <c r="U2137" s="33">
        <v>41.8994</v>
      </c>
      <c r="V2137" s="33">
        <v>48.6511</v>
      </c>
      <c r="W2137" s="33">
        <v>480</v>
      </c>
      <c r="X2137" s="33">
        <v>453.5</v>
      </c>
      <c r="Y2137" s="33">
        <v>510</v>
      </c>
      <c r="Z2137" s="33">
        <v>482.75</v>
      </c>
      <c r="AA2137" s="33" t="s">
        <v>235</v>
      </c>
      <c r="AB2137" s="33" t="s">
        <v>235</v>
      </c>
      <c r="AC2137" s="33">
        <f>V2137</f>
        <v>48.6511</v>
      </c>
      <c r="AD2137" s="33" t="s">
        <v>235</v>
      </c>
      <c r="AE2137" s="33" t="s">
        <v>235</v>
      </c>
      <c r="AF2137" s="33" t="s">
        <v>235</v>
      </c>
      <c r="AG2137" s="40" t="s">
        <v>235</v>
      </c>
      <c r="AH2137" s="40" t="s">
        <v>235</v>
      </c>
      <c r="AI2137" s="40" t="s">
        <v>235</v>
      </c>
      <c r="AJ2137" s="40" t="s">
        <v>235</v>
      </c>
    </row>
    <row r="2138" spans="10:36" x14ac:dyDescent="0.25">
      <c r="J2138" s="32"/>
      <c r="K2138" s="32" t="s">
        <v>467</v>
      </c>
      <c r="L2138" s="32">
        <v>2128</v>
      </c>
      <c r="M2138" s="32" t="s">
        <v>264</v>
      </c>
      <c r="N2138" s="32" t="s">
        <v>668</v>
      </c>
      <c r="O2138" s="32" t="s">
        <v>256</v>
      </c>
      <c r="P2138" s="32" t="s">
        <v>232</v>
      </c>
      <c r="Q2138" s="32" t="s">
        <v>598</v>
      </c>
      <c r="R2138" s="32" t="s">
        <v>224</v>
      </c>
      <c r="S2138" s="37" t="s">
        <v>24</v>
      </c>
      <c r="T2138" s="32">
        <v>4</v>
      </c>
      <c r="U2138" s="33">
        <v>42.060200000000002</v>
      </c>
      <c r="V2138" s="33">
        <v>134.31270000000001</v>
      </c>
      <c r="W2138" s="33">
        <v>614.25</v>
      </c>
      <c r="X2138" s="33">
        <v>443</v>
      </c>
      <c r="Y2138" s="33">
        <v>587.25</v>
      </c>
      <c r="Z2138" s="33">
        <v>475.25</v>
      </c>
      <c r="AA2138" s="33" t="s">
        <v>235</v>
      </c>
      <c r="AB2138" s="33" t="s">
        <v>235</v>
      </c>
      <c r="AC2138" s="33">
        <f>ABS(180-V2138)</f>
        <v>45.687299999999993</v>
      </c>
      <c r="AD2138" s="33" t="s">
        <v>235</v>
      </c>
      <c r="AE2138" s="33" t="s">
        <v>235</v>
      </c>
      <c r="AF2138" s="33" t="s">
        <v>235</v>
      </c>
      <c r="AG2138" s="40" t="s">
        <v>235</v>
      </c>
      <c r="AH2138" s="40" t="s">
        <v>235</v>
      </c>
      <c r="AI2138" s="40" t="s">
        <v>235</v>
      </c>
      <c r="AJ2138" s="40" t="s">
        <v>235</v>
      </c>
    </row>
    <row r="2139" spans="10:36" x14ac:dyDescent="0.25">
      <c r="J2139" s="32"/>
      <c r="K2139" s="32" t="s">
        <v>467</v>
      </c>
      <c r="L2139" s="32">
        <v>2129</v>
      </c>
      <c r="M2139" s="32" t="s">
        <v>264</v>
      </c>
      <c r="N2139" s="32" t="s">
        <v>668</v>
      </c>
      <c r="O2139" s="32" t="s">
        <v>256</v>
      </c>
      <c r="P2139" s="32" t="s">
        <v>232</v>
      </c>
      <c r="Q2139" s="32" t="s">
        <v>598</v>
      </c>
      <c r="R2139" s="32" t="s">
        <v>224</v>
      </c>
      <c r="S2139" s="37" t="s">
        <v>24</v>
      </c>
      <c r="T2139" s="32">
        <v>5</v>
      </c>
      <c r="U2139" s="33">
        <v>48.974499999999999</v>
      </c>
      <c r="V2139" s="33">
        <v>144.34610000000001</v>
      </c>
      <c r="W2139" s="33">
        <v>633</v>
      </c>
      <c r="X2139" s="33">
        <v>456.5</v>
      </c>
      <c r="Y2139" s="33">
        <v>595.5</v>
      </c>
      <c r="Z2139" s="33">
        <v>488</v>
      </c>
      <c r="AA2139" s="33" t="s">
        <v>235</v>
      </c>
      <c r="AB2139" s="33" t="s">
        <v>235</v>
      </c>
      <c r="AC2139" s="33">
        <f>ABS(180-V2139)</f>
        <v>35.653899999999993</v>
      </c>
      <c r="AD2139" s="33" t="s">
        <v>235</v>
      </c>
      <c r="AE2139" s="33" t="s">
        <v>235</v>
      </c>
      <c r="AF2139" s="33" t="s">
        <v>235</v>
      </c>
      <c r="AG2139" s="40" t="s">
        <v>235</v>
      </c>
      <c r="AH2139" s="40" t="s">
        <v>235</v>
      </c>
      <c r="AI2139" s="40" t="s">
        <v>235</v>
      </c>
      <c r="AJ2139" s="40" t="s">
        <v>235</v>
      </c>
    </row>
    <row r="2140" spans="10:36" x14ac:dyDescent="0.25">
      <c r="J2140" s="32"/>
      <c r="K2140" s="32" t="s">
        <v>467</v>
      </c>
      <c r="L2140" s="32">
        <v>2130</v>
      </c>
      <c r="M2140" s="32" t="s">
        <v>264</v>
      </c>
      <c r="N2140" s="32" t="s">
        <v>668</v>
      </c>
      <c r="O2140" s="32" t="s">
        <v>256</v>
      </c>
      <c r="P2140" s="32" t="s">
        <v>232</v>
      </c>
      <c r="Q2140" s="32" t="s">
        <v>598</v>
      </c>
      <c r="R2140" s="32" t="s">
        <v>224</v>
      </c>
      <c r="S2140" s="37" t="s">
        <v>24</v>
      </c>
      <c r="T2140" s="32">
        <v>6</v>
      </c>
      <c r="U2140" s="33">
        <v>44.154600000000002</v>
      </c>
      <c r="V2140" s="33">
        <v>163.4786</v>
      </c>
      <c r="W2140" s="33">
        <v>638.25</v>
      </c>
      <c r="X2140" s="33">
        <v>482</v>
      </c>
      <c r="Y2140" s="33">
        <v>597</v>
      </c>
      <c r="Z2140" s="33">
        <v>497.75</v>
      </c>
      <c r="AA2140" s="33">
        <f>SQRT(((W2140-W2135)^2)+((X2140-X2135)^2))</f>
        <v>175.96253152304897</v>
      </c>
      <c r="AB2140" s="33">
        <f>SQRT(((Y2138-Y2137)^2)+((Z2138-Z2137)^2))</f>
        <v>77.613223744410973</v>
      </c>
      <c r="AC2140" s="33">
        <f>ABS(180-V2140)</f>
        <v>16.5214</v>
      </c>
      <c r="AD2140" s="33">
        <v>0</v>
      </c>
      <c r="AE2140" s="33">
        <v>0</v>
      </c>
      <c r="AF2140" s="33">
        <v>0</v>
      </c>
      <c r="AG2140" s="23">
        <f>SQRT((W2140-W2138)^2+(X2140-X2138)^2)</f>
        <v>45.793012567421243</v>
      </c>
      <c r="AH2140" s="23">
        <f>SQRT((W2137-W2135)^2+(X2137-X2135)^2)</f>
        <v>44.711575682366643</v>
      </c>
      <c r="AI2140" s="23">
        <f>SQRT(((Y2137-Y2135)^2)+((Z2137-Z2135)^2))</f>
        <v>23.104382701124045</v>
      </c>
      <c r="AJ2140" s="23">
        <f>SQRT(((Y2140-Y2138)^2)+((Z2140-Z2138)^2))</f>
        <v>24.521674086407721</v>
      </c>
    </row>
    <row r="2141" spans="10:36" x14ac:dyDescent="0.25">
      <c r="J2141" s="32"/>
      <c r="K2141" s="32" t="s">
        <v>468</v>
      </c>
      <c r="L2141" s="32">
        <v>2131</v>
      </c>
      <c r="M2141" s="32" t="s">
        <v>264</v>
      </c>
      <c r="N2141" s="32" t="s">
        <v>668</v>
      </c>
      <c r="O2141" s="32" t="s">
        <v>256</v>
      </c>
      <c r="P2141" s="32" t="s">
        <v>232</v>
      </c>
      <c r="Q2141" s="32" t="s">
        <v>598</v>
      </c>
      <c r="R2141" s="32" t="s">
        <v>236</v>
      </c>
      <c r="S2141" s="37" t="s">
        <v>23</v>
      </c>
      <c r="T2141" s="32">
        <v>1</v>
      </c>
      <c r="U2141" s="33">
        <v>44.478200000000001</v>
      </c>
      <c r="V2141" s="33">
        <v>24.7178</v>
      </c>
      <c r="W2141" s="33">
        <v>591.5</v>
      </c>
      <c r="X2141" s="33">
        <v>436.75</v>
      </c>
      <c r="Y2141" s="33">
        <v>596</v>
      </c>
      <c r="Z2141" s="33">
        <v>481</v>
      </c>
      <c r="AA2141" s="33" t="s">
        <v>235</v>
      </c>
      <c r="AB2141" s="33" t="s">
        <v>235</v>
      </c>
      <c r="AC2141" s="33">
        <f>V2141</f>
        <v>24.7178</v>
      </c>
      <c r="AD2141" s="33" t="s">
        <v>235</v>
      </c>
      <c r="AE2141" s="33" t="s">
        <v>235</v>
      </c>
      <c r="AF2141" s="33" t="s">
        <v>235</v>
      </c>
      <c r="AG2141" s="33" t="s">
        <v>235</v>
      </c>
      <c r="AH2141" s="33" t="s">
        <v>235</v>
      </c>
      <c r="AI2141" s="33" t="s">
        <v>235</v>
      </c>
      <c r="AJ2141" s="33" t="s">
        <v>235</v>
      </c>
    </row>
    <row r="2142" spans="10:36" x14ac:dyDescent="0.25">
      <c r="J2142" s="32"/>
      <c r="K2142" s="32" t="s">
        <v>468</v>
      </c>
      <c r="L2142" s="32">
        <v>2132</v>
      </c>
      <c r="M2142" s="32" t="s">
        <v>264</v>
      </c>
      <c r="N2142" s="32" t="s">
        <v>668</v>
      </c>
      <c r="O2142" s="32" t="s">
        <v>256</v>
      </c>
      <c r="P2142" s="32" t="s">
        <v>232</v>
      </c>
      <c r="Q2142" s="32" t="s">
        <v>598</v>
      </c>
      <c r="R2142" s="32" t="s">
        <v>236</v>
      </c>
      <c r="S2142" s="37" t="s">
        <v>23</v>
      </c>
      <c r="T2142" s="32">
        <v>2</v>
      </c>
      <c r="U2142" s="33">
        <v>46.208799999999997</v>
      </c>
      <c r="V2142" s="33">
        <v>43.6586</v>
      </c>
      <c r="W2142" s="33">
        <v>617</v>
      </c>
      <c r="X2142" s="33">
        <v>433.75</v>
      </c>
      <c r="Y2142" s="33">
        <v>606.5</v>
      </c>
      <c r="Z2142" s="33">
        <v>478.75</v>
      </c>
      <c r="AA2142" s="33" t="s">
        <v>235</v>
      </c>
      <c r="AB2142" s="33" t="s">
        <v>235</v>
      </c>
      <c r="AC2142" s="33">
        <f>V2142</f>
        <v>43.6586</v>
      </c>
      <c r="AD2142" s="33" t="s">
        <v>235</v>
      </c>
      <c r="AE2142" s="33" t="s">
        <v>235</v>
      </c>
      <c r="AF2142" s="33" t="s">
        <v>235</v>
      </c>
      <c r="AG2142" s="33" t="s">
        <v>235</v>
      </c>
      <c r="AH2142" s="33" t="s">
        <v>235</v>
      </c>
      <c r="AI2142" s="33" t="s">
        <v>235</v>
      </c>
      <c r="AJ2142" s="33" t="s">
        <v>235</v>
      </c>
    </row>
    <row r="2143" spans="10:36" x14ac:dyDescent="0.25">
      <c r="J2143" s="32"/>
      <c r="K2143" s="32" t="s">
        <v>468</v>
      </c>
      <c r="L2143" s="32">
        <v>2133</v>
      </c>
      <c r="M2143" s="32" t="s">
        <v>264</v>
      </c>
      <c r="N2143" s="32" t="s">
        <v>668</v>
      </c>
      <c r="O2143" s="32" t="s">
        <v>256</v>
      </c>
      <c r="P2143" s="32" t="s">
        <v>232</v>
      </c>
      <c r="Q2143" s="32" t="s">
        <v>598</v>
      </c>
      <c r="R2143" s="32" t="s">
        <v>236</v>
      </c>
      <c r="S2143" s="37" t="s">
        <v>23</v>
      </c>
      <c r="T2143" s="32">
        <v>3</v>
      </c>
      <c r="U2143" s="33">
        <v>43.635599999999997</v>
      </c>
      <c r="V2143" s="33">
        <v>54.887</v>
      </c>
      <c r="W2143" s="33">
        <v>638</v>
      </c>
      <c r="X2143" s="33">
        <v>441.25</v>
      </c>
      <c r="Y2143" s="33">
        <v>620</v>
      </c>
      <c r="Z2143" s="33">
        <v>481</v>
      </c>
      <c r="AA2143" s="33" t="s">
        <v>235</v>
      </c>
      <c r="AB2143" s="33" t="s">
        <v>235</v>
      </c>
      <c r="AC2143" s="33">
        <f>V2143</f>
        <v>54.887</v>
      </c>
      <c r="AD2143" s="33" t="s">
        <v>235</v>
      </c>
      <c r="AE2143" s="33" t="s">
        <v>235</v>
      </c>
      <c r="AF2143" s="33" t="s">
        <v>235</v>
      </c>
      <c r="AG2143" s="33" t="s">
        <v>235</v>
      </c>
      <c r="AH2143" s="33" t="s">
        <v>235</v>
      </c>
      <c r="AI2143" s="40" t="s">
        <v>235</v>
      </c>
      <c r="AJ2143" s="40" t="s">
        <v>235</v>
      </c>
    </row>
    <row r="2144" spans="10:36" x14ac:dyDescent="0.25">
      <c r="J2144" s="32"/>
      <c r="K2144" s="32" t="s">
        <v>468</v>
      </c>
      <c r="L2144" s="32">
        <v>2134</v>
      </c>
      <c r="M2144" s="32" t="s">
        <v>264</v>
      </c>
      <c r="N2144" s="32" t="s">
        <v>668</v>
      </c>
      <c r="O2144" s="32" t="s">
        <v>256</v>
      </c>
      <c r="P2144" s="32" t="s">
        <v>232</v>
      </c>
      <c r="Q2144" s="32" t="s">
        <v>598</v>
      </c>
      <c r="R2144" s="32" t="s">
        <v>236</v>
      </c>
      <c r="S2144" s="37" t="s">
        <v>24</v>
      </c>
      <c r="T2144" s="32">
        <v>4</v>
      </c>
      <c r="U2144" s="33">
        <v>44.275399999999998</v>
      </c>
      <c r="V2144" s="33">
        <v>131.26349999999999</v>
      </c>
      <c r="W2144" s="33">
        <v>711.5</v>
      </c>
      <c r="X2144" s="33">
        <v>562</v>
      </c>
      <c r="Y2144" s="33">
        <v>668</v>
      </c>
      <c r="Z2144" s="33">
        <v>553.75</v>
      </c>
      <c r="AA2144" s="33" t="s">
        <v>235</v>
      </c>
      <c r="AB2144" s="33" t="s">
        <v>235</v>
      </c>
      <c r="AC2144" s="33">
        <f>ABS(180-V2144)</f>
        <v>48.736500000000007</v>
      </c>
      <c r="AD2144" s="33" t="s">
        <v>235</v>
      </c>
      <c r="AE2144" s="33" t="s">
        <v>235</v>
      </c>
      <c r="AF2144" s="33" t="s">
        <v>235</v>
      </c>
      <c r="AG2144" s="33" t="s">
        <v>235</v>
      </c>
      <c r="AH2144" s="33" t="s">
        <v>235</v>
      </c>
      <c r="AI2144" s="40" t="s">
        <v>235</v>
      </c>
      <c r="AJ2144" s="40" t="s">
        <v>235</v>
      </c>
    </row>
    <row r="2145" spans="10:36" x14ac:dyDescent="0.25">
      <c r="J2145" s="32"/>
      <c r="K2145" s="32" t="s">
        <v>468</v>
      </c>
      <c r="L2145" s="32">
        <v>2135</v>
      </c>
      <c r="M2145" s="32" t="s">
        <v>264</v>
      </c>
      <c r="N2145" s="32" t="s">
        <v>668</v>
      </c>
      <c r="O2145" s="32" t="s">
        <v>256</v>
      </c>
      <c r="P2145" s="32" t="s">
        <v>232</v>
      </c>
      <c r="Q2145" s="32" t="s">
        <v>598</v>
      </c>
      <c r="R2145" s="32" t="s">
        <v>236</v>
      </c>
      <c r="S2145" s="37" t="s">
        <v>24</v>
      </c>
      <c r="T2145" s="32">
        <v>5</v>
      </c>
      <c r="U2145" s="33">
        <v>49.163600000000002</v>
      </c>
      <c r="V2145" s="33">
        <v>142.00139999999999</v>
      </c>
      <c r="W2145" s="33">
        <v>707.75</v>
      </c>
      <c r="X2145" s="33">
        <v>585.25</v>
      </c>
      <c r="Y2145" s="33">
        <v>662</v>
      </c>
      <c r="Z2145" s="33">
        <v>567.25</v>
      </c>
      <c r="AA2145" s="33" t="s">
        <v>235</v>
      </c>
      <c r="AB2145" s="33" t="s">
        <v>235</v>
      </c>
      <c r="AC2145" s="33">
        <f>ABS(180-V2145)</f>
        <v>37.99860000000001</v>
      </c>
      <c r="AD2145" s="33" t="s">
        <v>235</v>
      </c>
      <c r="AE2145" s="33" t="s">
        <v>235</v>
      </c>
      <c r="AF2145" s="33" t="s">
        <v>235</v>
      </c>
      <c r="AG2145" s="33" t="s">
        <v>235</v>
      </c>
      <c r="AH2145" s="33" t="s">
        <v>235</v>
      </c>
      <c r="AI2145" s="40" t="s">
        <v>235</v>
      </c>
      <c r="AJ2145" s="40" t="s">
        <v>235</v>
      </c>
    </row>
    <row r="2146" spans="10:36" x14ac:dyDescent="0.25">
      <c r="J2146" s="32"/>
      <c r="K2146" s="32" t="s">
        <v>468</v>
      </c>
      <c r="L2146" s="32">
        <v>2136</v>
      </c>
      <c r="M2146" s="32" t="s">
        <v>264</v>
      </c>
      <c r="N2146" s="32" t="s">
        <v>668</v>
      </c>
      <c r="O2146" s="32" t="s">
        <v>256</v>
      </c>
      <c r="P2146" s="32" t="s">
        <v>232</v>
      </c>
      <c r="Q2146" s="32" t="s">
        <v>598</v>
      </c>
      <c r="R2146" s="32" t="s">
        <v>236</v>
      </c>
      <c r="S2146" s="37" t="s">
        <v>24</v>
      </c>
      <c r="T2146" s="32">
        <v>6</v>
      </c>
      <c r="U2146" s="33">
        <v>43.538800000000002</v>
      </c>
      <c r="V2146" s="33">
        <v>162.7319</v>
      </c>
      <c r="W2146" s="33">
        <v>686.75</v>
      </c>
      <c r="X2146" s="33">
        <v>604</v>
      </c>
      <c r="Y2146" s="33">
        <v>654.5</v>
      </c>
      <c r="Z2146" s="33">
        <v>574.75</v>
      </c>
      <c r="AA2146" s="33">
        <f>SQRT(((W2146-W2141)^2)+((X2146-X2141)^2))</f>
        <v>192.47110172698655</v>
      </c>
      <c r="AB2146" s="33">
        <f>SQRT(((Y2144-Y2143)^2)+((Z2144-Z2143)^2))</f>
        <v>87.158261226346184</v>
      </c>
      <c r="AC2146" s="33">
        <f>ABS(180-V2146)</f>
        <v>17.268100000000004</v>
      </c>
      <c r="AD2146" s="33">
        <v>0</v>
      </c>
      <c r="AE2146" s="33">
        <v>0</v>
      </c>
      <c r="AF2146" s="33">
        <v>0</v>
      </c>
      <c r="AG2146" s="23">
        <f>SQRT((W2146-W2144)^2+(X2146-X2144)^2)</f>
        <v>48.75</v>
      </c>
      <c r="AH2146" s="23">
        <f>SQRT((W2143-W2141)^2+(X2143-X2141)^2)</f>
        <v>46.717234507192309</v>
      </c>
      <c r="AI2146" s="23">
        <f>SQRT(((Y2143-Y2141)^2)+((Z2143-Z2141)^2))</f>
        <v>24</v>
      </c>
      <c r="AJ2146" s="23">
        <f>SQRT(((Y2146-Y2144)^2)+((Z2146-Z2144)^2))</f>
        <v>24.964975465639856</v>
      </c>
    </row>
    <row r="2147" spans="10:36" x14ac:dyDescent="0.25">
      <c r="J2147" s="32"/>
      <c r="K2147" s="32" t="s">
        <v>469</v>
      </c>
      <c r="L2147" s="32">
        <v>2137</v>
      </c>
      <c r="M2147" s="32" t="s">
        <v>264</v>
      </c>
      <c r="N2147" s="32" t="s">
        <v>668</v>
      </c>
      <c r="O2147" s="32" t="s">
        <v>256</v>
      </c>
      <c r="P2147" s="32" t="s">
        <v>232</v>
      </c>
      <c r="Q2147" s="32" t="s">
        <v>598</v>
      </c>
      <c r="R2147" s="32" t="s">
        <v>224</v>
      </c>
      <c r="S2147" s="37" t="s">
        <v>23</v>
      </c>
      <c r="T2147" s="32">
        <v>1</v>
      </c>
      <c r="U2147" s="33">
        <v>44.881100000000004</v>
      </c>
      <c r="V2147" s="33">
        <v>20.2044</v>
      </c>
      <c r="W2147" s="33">
        <v>353.25</v>
      </c>
      <c r="X2147" s="33">
        <v>459.5</v>
      </c>
      <c r="Y2147" s="33">
        <v>397.5</v>
      </c>
      <c r="Z2147" s="33">
        <v>467</v>
      </c>
      <c r="AA2147" s="33" t="s">
        <v>235</v>
      </c>
      <c r="AB2147" s="33" t="s">
        <v>235</v>
      </c>
      <c r="AC2147" s="33">
        <f>V2147</f>
        <v>20.2044</v>
      </c>
      <c r="AD2147" s="33" t="s">
        <v>235</v>
      </c>
      <c r="AE2147" s="33" t="s">
        <v>235</v>
      </c>
      <c r="AF2147" s="33" t="s">
        <v>235</v>
      </c>
      <c r="AG2147" s="33" t="s">
        <v>235</v>
      </c>
      <c r="AH2147" s="33" t="s">
        <v>235</v>
      </c>
      <c r="AI2147" s="33" t="s">
        <v>235</v>
      </c>
      <c r="AJ2147" s="33" t="s">
        <v>235</v>
      </c>
    </row>
    <row r="2148" spans="10:36" x14ac:dyDescent="0.25">
      <c r="J2148" s="32"/>
      <c r="K2148" s="32" t="s">
        <v>469</v>
      </c>
      <c r="L2148" s="32">
        <v>2138</v>
      </c>
      <c r="M2148" s="32" t="s">
        <v>264</v>
      </c>
      <c r="N2148" s="32" t="s">
        <v>668</v>
      </c>
      <c r="O2148" s="32" t="s">
        <v>256</v>
      </c>
      <c r="P2148" s="32" t="s">
        <v>232</v>
      </c>
      <c r="Q2148" s="32" t="s">
        <v>598</v>
      </c>
      <c r="R2148" s="32" t="s">
        <v>224</v>
      </c>
      <c r="S2148" s="37" t="s">
        <v>23</v>
      </c>
      <c r="T2148" s="32">
        <v>2</v>
      </c>
      <c r="U2148" s="33">
        <v>51.318899999999999</v>
      </c>
      <c r="V2148" s="33">
        <v>37.5242</v>
      </c>
      <c r="W2148" s="33">
        <v>352.5</v>
      </c>
      <c r="X2148" s="33">
        <v>435.5</v>
      </c>
      <c r="Y2148" s="33">
        <v>398.25</v>
      </c>
      <c r="Z2148" s="33">
        <v>458.75</v>
      </c>
      <c r="AA2148" s="33" t="s">
        <v>235</v>
      </c>
      <c r="AB2148" s="33" t="s">
        <v>235</v>
      </c>
      <c r="AC2148" s="33">
        <f>V2148</f>
        <v>37.5242</v>
      </c>
      <c r="AD2148" s="33" t="s">
        <v>235</v>
      </c>
      <c r="AE2148" s="33" t="s">
        <v>235</v>
      </c>
      <c r="AF2148" s="33" t="s">
        <v>235</v>
      </c>
      <c r="AG2148" s="33" t="s">
        <v>235</v>
      </c>
      <c r="AH2148" s="33" t="s">
        <v>235</v>
      </c>
      <c r="AI2148" s="33" t="s">
        <v>235</v>
      </c>
      <c r="AJ2148" s="33" t="s">
        <v>235</v>
      </c>
    </row>
    <row r="2149" spans="10:36" x14ac:dyDescent="0.25">
      <c r="J2149" s="32"/>
      <c r="K2149" s="32" t="s">
        <v>469</v>
      </c>
      <c r="L2149" s="32">
        <v>2139</v>
      </c>
      <c r="M2149" s="32" t="s">
        <v>264</v>
      </c>
      <c r="N2149" s="32" t="s">
        <v>668</v>
      </c>
      <c r="O2149" s="32" t="s">
        <v>256</v>
      </c>
      <c r="P2149" s="32" t="s">
        <v>232</v>
      </c>
      <c r="Q2149" s="32" t="s">
        <v>598</v>
      </c>
      <c r="R2149" s="32" t="s">
        <v>224</v>
      </c>
      <c r="S2149" s="37" t="s">
        <v>23</v>
      </c>
      <c r="T2149" s="32">
        <v>3</v>
      </c>
      <c r="U2149" s="33">
        <v>43.116799999999998</v>
      </c>
      <c r="V2149" s="33">
        <v>50.645499999999998</v>
      </c>
      <c r="W2149" s="33">
        <v>370.5</v>
      </c>
      <c r="X2149" s="33">
        <v>419</v>
      </c>
      <c r="Y2149" s="33">
        <v>403.5</v>
      </c>
      <c r="Z2149" s="33">
        <v>446.75</v>
      </c>
      <c r="AA2149" s="33" t="s">
        <v>235</v>
      </c>
      <c r="AB2149" s="33" t="s">
        <v>235</v>
      </c>
      <c r="AC2149" s="33">
        <f>V2149</f>
        <v>50.645499999999998</v>
      </c>
      <c r="AD2149" s="33" t="s">
        <v>235</v>
      </c>
      <c r="AE2149" s="33" t="s">
        <v>235</v>
      </c>
      <c r="AF2149" s="33" t="s">
        <v>235</v>
      </c>
      <c r="AG2149" s="40" t="s">
        <v>235</v>
      </c>
      <c r="AH2149" s="40" t="s">
        <v>235</v>
      </c>
      <c r="AI2149" s="40" t="s">
        <v>235</v>
      </c>
      <c r="AJ2149" s="40" t="s">
        <v>235</v>
      </c>
    </row>
    <row r="2150" spans="10:36" x14ac:dyDescent="0.25">
      <c r="J2150" s="32"/>
      <c r="K2150" s="32" t="s">
        <v>469</v>
      </c>
      <c r="L2150" s="32">
        <v>2140</v>
      </c>
      <c r="M2150" s="32" t="s">
        <v>264</v>
      </c>
      <c r="N2150" s="32" t="s">
        <v>668</v>
      </c>
      <c r="O2150" s="32" t="s">
        <v>256</v>
      </c>
      <c r="P2150" s="32" t="s">
        <v>232</v>
      </c>
      <c r="Q2150" s="32" t="s">
        <v>598</v>
      </c>
      <c r="R2150" s="32" t="s">
        <v>224</v>
      </c>
      <c r="S2150" s="37" t="s">
        <v>24</v>
      </c>
      <c r="T2150" s="32">
        <v>4</v>
      </c>
      <c r="U2150" s="33">
        <v>45.155999999999999</v>
      </c>
      <c r="V2150" s="33">
        <v>132.691</v>
      </c>
      <c r="W2150" s="33">
        <v>501.75</v>
      </c>
      <c r="X2150" s="33">
        <v>393.5</v>
      </c>
      <c r="Y2150" s="33">
        <v>477.75</v>
      </c>
      <c r="Z2150" s="33">
        <v>431.75</v>
      </c>
      <c r="AA2150" s="33" t="s">
        <v>235</v>
      </c>
      <c r="AB2150" s="33" t="s">
        <v>235</v>
      </c>
      <c r="AC2150" s="33">
        <f>ABS(180-V2150)</f>
        <v>47.308999999999997</v>
      </c>
      <c r="AD2150" s="33" t="s">
        <v>235</v>
      </c>
      <c r="AE2150" s="33" t="s">
        <v>235</v>
      </c>
      <c r="AF2150" s="33" t="s">
        <v>235</v>
      </c>
      <c r="AG2150" s="40" t="s">
        <v>235</v>
      </c>
      <c r="AH2150" s="40" t="s">
        <v>235</v>
      </c>
      <c r="AI2150" s="40" t="s">
        <v>235</v>
      </c>
      <c r="AJ2150" s="40" t="s">
        <v>235</v>
      </c>
    </row>
    <row r="2151" spans="10:36" x14ac:dyDescent="0.25">
      <c r="J2151" s="32"/>
      <c r="K2151" s="32" t="s">
        <v>469</v>
      </c>
      <c r="L2151" s="32">
        <v>2141</v>
      </c>
      <c r="M2151" s="32" t="s">
        <v>264</v>
      </c>
      <c r="N2151" s="32" t="s">
        <v>668</v>
      </c>
      <c r="O2151" s="32" t="s">
        <v>256</v>
      </c>
      <c r="P2151" s="32" t="s">
        <v>232</v>
      </c>
      <c r="Q2151" s="32" t="s">
        <v>598</v>
      </c>
      <c r="R2151" s="32" t="s">
        <v>224</v>
      </c>
      <c r="S2151" s="37" t="s">
        <v>24</v>
      </c>
      <c r="T2151" s="32">
        <v>5</v>
      </c>
      <c r="U2151" s="33">
        <v>47.729700000000001</v>
      </c>
      <c r="V2151" s="33">
        <v>145.5847</v>
      </c>
      <c r="W2151" s="33">
        <v>522</v>
      </c>
      <c r="X2151" s="33">
        <v>406.25</v>
      </c>
      <c r="Y2151" s="33">
        <v>488.25</v>
      </c>
      <c r="Z2151" s="33">
        <v>440</v>
      </c>
      <c r="AA2151" s="33" t="s">
        <v>235</v>
      </c>
      <c r="AB2151" s="33" t="s">
        <v>235</v>
      </c>
      <c r="AC2151" s="33">
        <f>ABS(180-V2151)</f>
        <v>34.415300000000002</v>
      </c>
      <c r="AD2151" s="33" t="s">
        <v>235</v>
      </c>
      <c r="AE2151" s="33" t="s">
        <v>235</v>
      </c>
      <c r="AF2151" s="33" t="s">
        <v>235</v>
      </c>
      <c r="AG2151" s="40" t="s">
        <v>235</v>
      </c>
      <c r="AH2151" s="40" t="s">
        <v>235</v>
      </c>
      <c r="AI2151" s="40" t="s">
        <v>235</v>
      </c>
      <c r="AJ2151" s="40" t="s">
        <v>235</v>
      </c>
    </row>
    <row r="2152" spans="10:36" x14ac:dyDescent="0.25">
      <c r="J2152" s="32"/>
      <c r="K2152" s="32" t="s">
        <v>469</v>
      </c>
      <c r="L2152" s="32">
        <v>2142</v>
      </c>
      <c r="M2152" s="32" t="s">
        <v>264</v>
      </c>
      <c r="N2152" s="32" t="s">
        <v>668</v>
      </c>
      <c r="O2152" s="32" t="s">
        <v>256</v>
      </c>
      <c r="P2152" s="32" t="s">
        <v>232</v>
      </c>
      <c r="Q2152" s="32" t="s">
        <v>598</v>
      </c>
      <c r="R2152" s="32" t="s">
        <v>224</v>
      </c>
      <c r="S2152" s="37" t="s">
        <v>24</v>
      </c>
      <c r="T2152" s="32">
        <v>6</v>
      </c>
      <c r="U2152" s="33">
        <v>43.635599999999997</v>
      </c>
      <c r="V2152" s="33">
        <v>161.81710000000001</v>
      </c>
      <c r="W2152" s="33">
        <v>530.25</v>
      </c>
      <c r="X2152" s="33">
        <v>428.75</v>
      </c>
      <c r="Y2152" s="33">
        <v>492</v>
      </c>
      <c r="Z2152" s="33">
        <v>449.75</v>
      </c>
      <c r="AA2152" s="33">
        <f>SQRT(((W2152-W2147)^2)+((X2152-X2147)^2))</f>
        <v>179.65122459922171</v>
      </c>
      <c r="AB2152" s="33">
        <f>SQRT(((Y2150-Y2149)^2)+((Z2150-Z2149)^2))</f>
        <v>75.75</v>
      </c>
      <c r="AC2152" s="33">
        <f>ABS(180-V2152)</f>
        <v>18.182899999999989</v>
      </c>
      <c r="AD2152" s="33">
        <v>0</v>
      </c>
      <c r="AE2152" s="33">
        <v>0</v>
      </c>
      <c r="AF2152" s="33">
        <v>0</v>
      </c>
      <c r="AG2152" s="23">
        <f>SQRT((W2152-W2150)^2+(X2152-X2150)^2)</f>
        <v>45.330039708784724</v>
      </c>
      <c r="AH2152" s="23">
        <f>SQRT((W2149-W2147)^2+(X2149-X2147)^2)</f>
        <v>44.020591772487563</v>
      </c>
      <c r="AI2152" s="23">
        <f>SQRT(((Y2149-Y2147)^2)+((Z2149-Z2147)^2))</f>
        <v>21.120191760493086</v>
      </c>
      <c r="AJ2152" s="23">
        <f>SQRT(((Y2152-Y2150)^2)+((Z2152-Z2150)^2))</f>
        <v>22.957841797520949</v>
      </c>
    </row>
    <row r="2153" spans="10:36" x14ac:dyDescent="0.25">
      <c r="J2153" s="32"/>
      <c r="K2153" s="32" t="s">
        <v>470</v>
      </c>
      <c r="L2153" s="32">
        <v>2143</v>
      </c>
      <c r="M2153" s="32" t="s">
        <v>264</v>
      </c>
      <c r="N2153" s="32" t="s">
        <v>668</v>
      </c>
      <c r="O2153" s="32" t="s">
        <v>256</v>
      </c>
      <c r="P2153" s="32" t="s">
        <v>232</v>
      </c>
      <c r="Q2153" s="32" t="s">
        <v>598</v>
      </c>
      <c r="R2153" s="32" t="s">
        <v>236</v>
      </c>
      <c r="S2153" s="37" t="s">
        <v>23</v>
      </c>
      <c r="T2153" s="32">
        <v>1</v>
      </c>
      <c r="U2153" s="33">
        <v>38.7468</v>
      </c>
      <c r="V2153" s="33">
        <v>23.081</v>
      </c>
      <c r="W2153" s="33">
        <v>382.25</v>
      </c>
      <c r="X2153" s="33">
        <v>500.75</v>
      </c>
      <c r="Y2153" s="33">
        <v>419.75</v>
      </c>
      <c r="Z2153" s="33">
        <v>510.5</v>
      </c>
      <c r="AA2153" s="33" t="s">
        <v>235</v>
      </c>
      <c r="AB2153" s="33" t="s">
        <v>235</v>
      </c>
      <c r="AC2153" s="33">
        <f>V2153</f>
        <v>23.081</v>
      </c>
      <c r="AD2153" s="33" t="s">
        <v>235</v>
      </c>
      <c r="AE2153" s="33" t="s">
        <v>235</v>
      </c>
      <c r="AF2153" s="33" t="s">
        <v>235</v>
      </c>
      <c r="AG2153" s="33" t="s">
        <v>235</v>
      </c>
      <c r="AH2153" s="33" t="s">
        <v>235</v>
      </c>
      <c r="AI2153" s="33" t="s">
        <v>235</v>
      </c>
      <c r="AJ2153" s="33" t="s">
        <v>235</v>
      </c>
    </row>
    <row r="2154" spans="10:36" x14ac:dyDescent="0.25">
      <c r="J2154" s="32"/>
      <c r="K2154" s="32" t="s">
        <v>470</v>
      </c>
      <c r="L2154" s="32">
        <v>2144</v>
      </c>
      <c r="M2154" s="32" t="s">
        <v>264</v>
      </c>
      <c r="N2154" s="32" t="s">
        <v>668</v>
      </c>
      <c r="O2154" s="32" t="s">
        <v>256</v>
      </c>
      <c r="P2154" s="32" t="s">
        <v>232</v>
      </c>
      <c r="Q2154" s="32" t="s">
        <v>598</v>
      </c>
      <c r="R2154" s="32" t="s">
        <v>236</v>
      </c>
      <c r="S2154" s="37" t="s">
        <v>23</v>
      </c>
      <c r="T2154" s="32">
        <v>2</v>
      </c>
      <c r="U2154" s="33">
        <v>46.208799999999997</v>
      </c>
      <c r="V2154" s="33">
        <v>44.2607</v>
      </c>
      <c r="W2154" s="33">
        <v>384.5</v>
      </c>
      <c r="X2154" s="33">
        <v>474.5</v>
      </c>
      <c r="Y2154" s="33">
        <v>422</v>
      </c>
      <c r="Z2154" s="33">
        <v>501.5</v>
      </c>
      <c r="AA2154" s="33" t="s">
        <v>235</v>
      </c>
      <c r="AB2154" s="33" t="s">
        <v>235</v>
      </c>
      <c r="AC2154" s="33">
        <f>V2154</f>
        <v>44.2607</v>
      </c>
      <c r="AD2154" s="33" t="s">
        <v>235</v>
      </c>
      <c r="AE2154" s="33" t="s">
        <v>235</v>
      </c>
      <c r="AF2154" s="33" t="s">
        <v>235</v>
      </c>
      <c r="AG2154" s="33" t="s">
        <v>235</v>
      </c>
      <c r="AH2154" s="33" t="s">
        <v>235</v>
      </c>
      <c r="AI2154" s="33" t="s">
        <v>235</v>
      </c>
      <c r="AJ2154" s="33" t="s">
        <v>235</v>
      </c>
    </row>
    <row r="2155" spans="10:36" x14ac:dyDescent="0.25">
      <c r="J2155" s="32"/>
      <c r="K2155" s="32" t="s">
        <v>470</v>
      </c>
      <c r="L2155" s="32">
        <v>2145</v>
      </c>
      <c r="M2155" s="32" t="s">
        <v>264</v>
      </c>
      <c r="N2155" s="32" t="s">
        <v>668</v>
      </c>
      <c r="O2155" s="32" t="s">
        <v>256</v>
      </c>
      <c r="P2155" s="32" t="s">
        <v>232</v>
      </c>
      <c r="Q2155" s="32" t="s">
        <v>598</v>
      </c>
      <c r="R2155" s="32" t="s">
        <v>236</v>
      </c>
      <c r="S2155" s="37" t="s">
        <v>23</v>
      </c>
      <c r="T2155" s="32">
        <v>3</v>
      </c>
      <c r="U2155" s="33">
        <v>42.060200000000002</v>
      </c>
      <c r="V2155" s="33">
        <v>58.570399999999999</v>
      </c>
      <c r="W2155" s="33">
        <v>404</v>
      </c>
      <c r="X2155" s="33">
        <v>458</v>
      </c>
      <c r="Y2155" s="33">
        <v>431</v>
      </c>
      <c r="Z2155" s="33">
        <v>490.25</v>
      </c>
      <c r="AA2155" s="33" t="s">
        <v>235</v>
      </c>
      <c r="AB2155" s="33" t="s">
        <v>235</v>
      </c>
      <c r="AC2155" s="33">
        <f>V2155</f>
        <v>58.570399999999999</v>
      </c>
      <c r="AD2155" s="33" t="s">
        <v>235</v>
      </c>
      <c r="AE2155" s="33" t="s">
        <v>235</v>
      </c>
      <c r="AF2155" s="33" t="s">
        <v>235</v>
      </c>
      <c r="AG2155" s="33" t="s">
        <v>235</v>
      </c>
      <c r="AH2155" s="33" t="s">
        <v>235</v>
      </c>
      <c r="AI2155" s="40" t="s">
        <v>235</v>
      </c>
      <c r="AJ2155" s="40" t="s">
        <v>235</v>
      </c>
    </row>
    <row r="2156" spans="10:36" x14ac:dyDescent="0.25">
      <c r="J2156" s="32"/>
      <c r="K2156" s="32" t="s">
        <v>470</v>
      </c>
      <c r="L2156" s="32">
        <v>2146</v>
      </c>
      <c r="M2156" s="32" t="s">
        <v>264</v>
      </c>
      <c r="N2156" s="32" t="s">
        <v>668</v>
      </c>
      <c r="O2156" s="32" t="s">
        <v>256</v>
      </c>
      <c r="P2156" s="32" t="s">
        <v>232</v>
      </c>
      <c r="Q2156" s="32" t="s">
        <v>598</v>
      </c>
      <c r="R2156" s="32" t="s">
        <v>236</v>
      </c>
      <c r="S2156" s="37" t="s">
        <v>24</v>
      </c>
      <c r="T2156" s="32">
        <v>4</v>
      </c>
      <c r="U2156" s="33">
        <v>43.950299999999999</v>
      </c>
      <c r="V2156" s="33">
        <v>123.76</v>
      </c>
      <c r="W2156" s="33">
        <v>534.5</v>
      </c>
      <c r="X2156" s="33">
        <v>437</v>
      </c>
      <c r="Y2156" s="33">
        <v>515.75</v>
      </c>
      <c r="Z2156" s="33">
        <v>476.75</v>
      </c>
      <c r="AA2156" s="33" t="s">
        <v>235</v>
      </c>
      <c r="AB2156" s="33" t="s">
        <v>235</v>
      </c>
      <c r="AC2156" s="33">
        <f>ABS(180-V2156)</f>
        <v>56.239999999999995</v>
      </c>
      <c r="AD2156" s="33" t="s">
        <v>235</v>
      </c>
      <c r="AE2156" s="33" t="s">
        <v>235</v>
      </c>
      <c r="AF2156" s="33" t="s">
        <v>235</v>
      </c>
      <c r="AG2156" s="33" t="s">
        <v>235</v>
      </c>
      <c r="AH2156" s="33" t="s">
        <v>235</v>
      </c>
      <c r="AI2156" s="40" t="s">
        <v>235</v>
      </c>
      <c r="AJ2156" s="40" t="s">
        <v>235</v>
      </c>
    </row>
    <row r="2157" spans="10:36" x14ac:dyDescent="0.25">
      <c r="J2157" s="32"/>
      <c r="K2157" s="32" t="s">
        <v>470</v>
      </c>
      <c r="L2157" s="32">
        <v>2147</v>
      </c>
      <c r="M2157" s="32" t="s">
        <v>264</v>
      </c>
      <c r="N2157" s="32" t="s">
        <v>668</v>
      </c>
      <c r="O2157" s="32" t="s">
        <v>256</v>
      </c>
      <c r="P2157" s="32" t="s">
        <v>232</v>
      </c>
      <c r="Q2157" s="32" t="s">
        <v>598</v>
      </c>
      <c r="R2157" s="32" t="s">
        <v>236</v>
      </c>
      <c r="S2157" s="37" t="s">
        <v>24</v>
      </c>
      <c r="T2157" s="32">
        <v>5</v>
      </c>
      <c r="U2157" s="33">
        <v>47.865000000000002</v>
      </c>
      <c r="V2157" s="33">
        <v>133.9401</v>
      </c>
      <c r="W2157" s="33">
        <v>554.75</v>
      </c>
      <c r="X2157" s="33">
        <v>446.75</v>
      </c>
      <c r="Y2157" s="33">
        <v>527</v>
      </c>
      <c r="Z2157" s="33">
        <v>485.75</v>
      </c>
      <c r="AA2157" s="33" t="s">
        <v>235</v>
      </c>
      <c r="AB2157" s="33" t="s">
        <v>235</v>
      </c>
      <c r="AC2157" s="33">
        <f>ABS(180-V2157)</f>
        <v>46.059899999999999</v>
      </c>
      <c r="AD2157" s="33" t="s">
        <v>235</v>
      </c>
      <c r="AE2157" s="33" t="s">
        <v>235</v>
      </c>
      <c r="AF2157" s="33" t="s">
        <v>235</v>
      </c>
      <c r="AG2157" s="33" t="s">
        <v>235</v>
      </c>
      <c r="AH2157" s="33" t="s">
        <v>235</v>
      </c>
      <c r="AI2157" s="40" t="s">
        <v>235</v>
      </c>
      <c r="AJ2157" s="40" t="s">
        <v>235</v>
      </c>
    </row>
    <row r="2158" spans="10:36" x14ac:dyDescent="0.25">
      <c r="J2158" s="32"/>
      <c r="K2158" s="32" t="s">
        <v>470</v>
      </c>
      <c r="L2158" s="32">
        <v>2148</v>
      </c>
      <c r="M2158" s="32" t="s">
        <v>264</v>
      </c>
      <c r="N2158" s="32" t="s">
        <v>668</v>
      </c>
      <c r="O2158" s="32" t="s">
        <v>256</v>
      </c>
      <c r="P2158" s="32" t="s">
        <v>232</v>
      </c>
      <c r="Q2158" s="32" t="s">
        <v>598</v>
      </c>
      <c r="R2158" s="32" t="s">
        <v>236</v>
      </c>
      <c r="S2158" s="37" t="s">
        <v>24</v>
      </c>
      <c r="T2158" s="32">
        <v>6</v>
      </c>
      <c r="U2158" s="33">
        <v>41.188600000000001</v>
      </c>
      <c r="V2158" s="33">
        <v>155.3955</v>
      </c>
      <c r="W2158" s="33">
        <v>566.75</v>
      </c>
      <c r="X2158" s="33">
        <v>471.5</v>
      </c>
      <c r="Y2158" s="33">
        <v>532.25</v>
      </c>
      <c r="Z2158" s="33">
        <v>494</v>
      </c>
      <c r="AA2158" s="33">
        <f>SQRT(((W2158-W2153)^2)+((X2158-X2153)^2))</f>
        <v>186.80420899969036</v>
      </c>
      <c r="AB2158" s="33">
        <f>SQRT(((Y2156-Y2155)^2)+((Z2156-Z2155)^2))</f>
        <v>85.818485770840766</v>
      </c>
      <c r="AC2158" s="33">
        <f>ABS(180-V2158)</f>
        <v>24.604500000000002</v>
      </c>
      <c r="AD2158" s="33">
        <v>0</v>
      </c>
      <c r="AE2158" s="33">
        <v>0</v>
      </c>
      <c r="AF2158" s="33">
        <v>0</v>
      </c>
      <c r="AG2158" s="23">
        <f>SQRT((W2158-W2156)^2+(X2158-X2156)^2)</f>
        <v>47.226184474293497</v>
      </c>
      <c r="AH2158" s="23">
        <f>SQRT((W2155-W2153)^2+(X2155-X2153)^2)</f>
        <v>47.964830865958447</v>
      </c>
      <c r="AI2158" s="23">
        <f>SQRT(((Y2155-Y2153)^2)+((Z2155-Z2153)^2))</f>
        <v>23.165167817220752</v>
      </c>
      <c r="AJ2158" s="23">
        <f>SQRT(((Y2158-Y2156)^2)+((Z2158-Z2156)^2))</f>
        <v>23.870745694259323</v>
      </c>
    </row>
    <row r="2159" spans="10:36" x14ac:dyDescent="0.25">
      <c r="J2159" s="32"/>
      <c r="K2159" s="32" t="s">
        <v>471</v>
      </c>
      <c r="L2159" s="32">
        <v>2149</v>
      </c>
      <c r="M2159" s="32" t="s">
        <v>264</v>
      </c>
      <c r="N2159" s="32" t="s">
        <v>668</v>
      </c>
      <c r="O2159" s="32" t="s">
        <v>256</v>
      </c>
      <c r="P2159" s="32" t="s">
        <v>232</v>
      </c>
      <c r="Q2159" s="32" t="s">
        <v>598</v>
      </c>
      <c r="R2159" s="32" t="s">
        <v>224</v>
      </c>
      <c r="S2159" s="37" t="s">
        <v>23</v>
      </c>
      <c r="T2159" s="32">
        <v>1</v>
      </c>
      <c r="U2159" s="33">
        <v>44.116300000000003</v>
      </c>
      <c r="V2159" s="33">
        <v>18.139399999999998</v>
      </c>
      <c r="W2159" s="33">
        <v>453.5</v>
      </c>
      <c r="X2159" s="33">
        <v>458</v>
      </c>
      <c r="Y2159" s="33">
        <v>489.5</v>
      </c>
      <c r="Z2159" s="33">
        <v>483.5</v>
      </c>
      <c r="AA2159" s="33" t="s">
        <v>235</v>
      </c>
      <c r="AB2159" s="33" t="s">
        <v>235</v>
      </c>
      <c r="AC2159" s="33">
        <f>V2159</f>
        <v>18.139399999999998</v>
      </c>
      <c r="AD2159" s="33" t="s">
        <v>235</v>
      </c>
      <c r="AE2159" s="33" t="s">
        <v>235</v>
      </c>
      <c r="AF2159" s="33" t="s">
        <v>235</v>
      </c>
      <c r="AG2159" s="33" t="s">
        <v>235</v>
      </c>
      <c r="AH2159" s="33" t="s">
        <v>235</v>
      </c>
      <c r="AI2159" s="33" t="s">
        <v>235</v>
      </c>
      <c r="AJ2159" s="33" t="s">
        <v>235</v>
      </c>
    </row>
    <row r="2160" spans="10:36" x14ac:dyDescent="0.25">
      <c r="J2160" s="32"/>
      <c r="K2160" s="32" t="s">
        <v>471</v>
      </c>
      <c r="L2160" s="32">
        <v>2150</v>
      </c>
      <c r="M2160" s="32" t="s">
        <v>264</v>
      </c>
      <c r="N2160" s="32" t="s">
        <v>668</v>
      </c>
      <c r="O2160" s="32" t="s">
        <v>256</v>
      </c>
      <c r="P2160" s="32" t="s">
        <v>232</v>
      </c>
      <c r="Q2160" s="32" t="s">
        <v>598</v>
      </c>
      <c r="R2160" s="32" t="s">
        <v>224</v>
      </c>
      <c r="S2160" s="37" t="s">
        <v>23</v>
      </c>
      <c r="T2160" s="32">
        <v>2</v>
      </c>
      <c r="U2160" s="33">
        <v>47.011299999999999</v>
      </c>
      <c r="V2160" s="33">
        <v>38.884599999999999</v>
      </c>
      <c r="W2160" s="33">
        <v>467</v>
      </c>
      <c r="X2160" s="33">
        <v>436.25</v>
      </c>
      <c r="Y2160" s="33">
        <v>493.25</v>
      </c>
      <c r="Z2160" s="33">
        <v>475.25</v>
      </c>
      <c r="AA2160" s="33" t="s">
        <v>235</v>
      </c>
      <c r="AB2160" s="33" t="s">
        <v>235</v>
      </c>
      <c r="AC2160" s="33">
        <f>V2160</f>
        <v>38.884599999999999</v>
      </c>
      <c r="AD2160" s="33" t="s">
        <v>235</v>
      </c>
      <c r="AE2160" s="33" t="s">
        <v>235</v>
      </c>
      <c r="AF2160" s="33" t="s">
        <v>235</v>
      </c>
      <c r="AG2160" s="33" t="s">
        <v>235</v>
      </c>
      <c r="AH2160" s="33" t="s">
        <v>235</v>
      </c>
      <c r="AI2160" s="33" t="s">
        <v>235</v>
      </c>
      <c r="AJ2160" s="33" t="s">
        <v>235</v>
      </c>
    </row>
    <row r="2161" spans="10:36" x14ac:dyDescent="0.25">
      <c r="J2161" s="32"/>
      <c r="K2161" s="32" t="s">
        <v>471</v>
      </c>
      <c r="L2161" s="32">
        <v>2151</v>
      </c>
      <c r="M2161" s="32" t="s">
        <v>264</v>
      </c>
      <c r="N2161" s="32" t="s">
        <v>668</v>
      </c>
      <c r="O2161" s="32" t="s">
        <v>256</v>
      </c>
      <c r="P2161" s="32" t="s">
        <v>232</v>
      </c>
      <c r="Q2161" s="32" t="s">
        <v>598</v>
      </c>
      <c r="R2161" s="32" t="s">
        <v>224</v>
      </c>
      <c r="S2161" s="37" t="s">
        <v>23</v>
      </c>
      <c r="T2161" s="32">
        <v>3</v>
      </c>
      <c r="U2161" s="33">
        <v>42.485999999999997</v>
      </c>
      <c r="V2161" s="33">
        <v>52.153799999999997</v>
      </c>
      <c r="W2161" s="33">
        <v>488.75</v>
      </c>
      <c r="X2161" s="33">
        <v>426.5</v>
      </c>
      <c r="Y2161" s="33">
        <v>503.75</v>
      </c>
      <c r="Z2161" s="33">
        <v>466.25</v>
      </c>
      <c r="AA2161" s="33" t="s">
        <v>235</v>
      </c>
      <c r="AB2161" s="33" t="s">
        <v>235</v>
      </c>
      <c r="AC2161" s="33">
        <f>V2161</f>
        <v>52.153799999999997</v>
      </c>
      <c r="AD2161" s="33" t="s">
        <v>235</v>
      </c>
      <c r="AE2161" s="33" t="s">
        <v>235</v>
      </c>
      <c r="AF2161" s="33" t="s">
        <v>235</v>
      </c>
      <c r="AG2161" s="40" t="s">
        <v>235</v>
      </c>
      <c r="AH2161" s="40" t="s">
        <v>235</v>
      </c>
      <c r="AI2161" s="40" t="s">
        <v>235</v>
      </c>
      <c r="AJ2161" s="40" t="s">
        <v>235</v>
      </c>
    </row>
    <row r="2162" spans="10:36" x14ac:dyDescent="0.25">
      <c r="J2162" s="32"/>
      <c r="K2162" s="32" t="s">
        <v>471</v>
      </c>
      <c r="L2162" s="32">
        <v>2152</v>
      </c>
      <c r="M2162" s="32" t="s">
        <v>264</v>
      </c>
      <c r="N2162" s="32" t="s">
        <v>668</v>
      </c>
      <c r="O2162" s="32" t="s">
        <v>256</v>
      </c>
      <c r="P2162" s="32" t="s">
        <v>232</v>
      </c>
      <c r="Q2162" s="32" t="s">
        <v>598</v>
      </c>
      <c r="R2162" s="32" t="s">
        <v>224</v>
      </c>
      <c r="S2162" s="37" t="s">
        <v>24</v>
      </c>
      <c r="T2162" s="32">
        <v>4</v>
      </c>
      <c r="U2162" s="33">
        <v>43.892600000000002</v>
      </c>
      <c r="V2162" s="33">
        <v>129.68119999999999</v>
      </c>
      <c r="W2162" s="33">
        <v>617</v>
      </c>
      <c r="X2162" s="33">
        <v>465.5</v>
      </c>
      <c r="Y2162" s="33">
        <v>580.25</v>
      </c>
      <c r="Z2162" s="33">
        <v>489.5</v>
      </c>
      <c r="AA2162" s="33" t="s">
        <v>235</v>
      </c>
      <c r="AB2162" s="33" t="s">
        <v>235</v>
      </c>
      <c r="AC2162" s="33">
        <f>ABS(180-V2162)</f>
        <v>50.31880000000001</v>
      </c>
      <c r="AD2162" s="33" t="s">
        <v>235</v>
      </c>
      <c r="AE2162" s="33" t="s">
        <v>235</v>
      </c>
      <c r="AF2162" s="33" t="s">
        <v>235</v>
      </c>
      <c r="AG2162" s="40" t="s">
        <v>235</v>
      </c>
      <c r="AH2162" s="40" t="s">
        <v>235</v>
      </c>
      <c r="AI2162" s="40" t="s">
        <v>235</v>
      </c>
      <c r="AJ2162" s="40" t="s">
        <v>235</v>
      </c>
    </row>
    <row r="2163" spans="10:36" x14ac:dyDescent="0.25">
      <c r="J2163" s="32"/>
      <c r="K2163" s="32" t="s">
        <v>471</v>
      </c>
      <c r="L2163" s="32">
        <v>2153</v>
      </c>
      <c r="M2163" s="32" t="s">
        <v>264</v>
      </c>
      <c r="N2163" s="32" t="s">
        <v>668</v>
      </c>
      <c r="O2163" s="32" t="s">
        <v>256</v>
      </c>
      <c r="P2163" s="32" t="s">
        <v>232</v>
      </c>
      <c r="Q2163" s="32" t="s">
        <v>598</v>
      </c>
      <c r="R2163" s="32" t="s">
        <v>224</v>
      </c>
      <c r="S2163" s="37" t="s">
        <v>24</v>
      </c>
      <c r="T2163" s="32">
        <v>5</v>
      </c>
      <c r="U2163" s="33">
        <v>49.094900000000003</v>
      </c>
      <c r="V2163" s="33">
        <v>144.1164</v>
      </c>
      <c r="W2163" s="33">
        <v>631.25</v>
      </c>
      <c r="X2163" s="33">
        <v>487.25</v>
      </c>
      <c r="Y2163" s="33">
        <v>584.75</v>
      </c>
      <c r="Z2163" s="33">
        <v>503</v>
      </c>
      <c r="AA2163" s="33" t="s">
        <v>235</v>
      </c>
      <c r="AB2163" s="33" t="s">
        <v>235</v>
      </c>
      <c r="AC2163" s="33">
        <f>ABS(180-V2163)</f>
        <v>35.883600000000001</v>
      </c>
      <c r="AD2163" s="33" t="s">
        <v>235</v>
      </c>
      <c r="AE2163" s="33" t="s">
        <v>235</v>
      </c>
      <c r="AF2163" s="33" t="s">
        <v>235</v>
      </c>
      <c r="AG2163" s="40" t="s">
        <v>235</v>
      </c>
      <c r="AH2163" s="40" t="s">
        <v>235</v>
      </c>
      <c r="AI2163" s="40" t="s">
        <v>235</v>
      </c>
      <c r="AJ2163" s="40" t="s">
        <v>235</v>
      </c>
    </row>
    <row r="2164" spans="10:36" x14ac:dyDescent="0.25">
      <c r="J2164" s="32"/>
      <c r="K2164" s="32" t="s">
        <v>471</v>
      </c>
      <c r="L2164" s="32">
        <v>2154</v>
      </c>
      <c r="M2164" s="32" t="s">
        <v>264</v>
      </c>
      <c r="N2164" s="32" t="s">
        <v>668</v>
      </c>
      <c r="O2164" s="32" t="s">
        <v>256</v>
      </c>
      <c r="P2164" s="32" t="s">
        <v>232</v>
      </c>
      <c r="Q2164" s="32" t="s">
        <v>598</v>
      </c>
      <c r="R2164" s="32" t="s">
        <v>224</v>
      </c>
      <c r="S2164" s="37" t="s">
        <v>24</v>
      </c>
      <c r="T2164" s="32">
        <v>6</v>
      </c>
      <c r="U2164" s="33">
        <v>45.099899999999998</v>
      </c>
      <c r="V2164" s="33">
        <v>159.01410000000001</v>
      </c>
      <c r="W2164" s="33">
        <v>630.5</v>
      </c>
      <c r="X2164" s="33">
        <v>510.5</v>
      </c>
      <c r="Y2164" s="33">
        <v>585.5</v>
      </c>
      <c r="Z2164" s="33">
        <v>513.5</v>
      </c>
      <c r="AA2164" s="33">
        <f>SQRT(((W2164-W2159)^2)+((X2164-X2159)^2))</f>
        <v>184.62191094233643</v>
      </c>
      <c r="AB2164" s="33">
        <f>SQRT(((Y2162-Y2161)^2)+((Z2162-Z2161)^2))</f>
        <v>79.955065505570062</v>
      </c>
      <c r="AC2164" s="33">
        <f>ABS(180-V2164)</f>
        <v>20.985899999999987</v>
      </c>
      <c r="AD2164" s="33">
        <v>0</v>
      </c>
      <c r="AE2164" s="33">
        <v>0</v>
      </c>
      <c r="AF2164" s="33">
        <v>0</v>
      </c>
      <c r="AG2164" s="23">
        <f>SQRT((W2164-W2162)^2+(X2164-X2162)^2)</f>
        <v>46.981379290097479</v>
      </c>
      <c r="AH2164" s="23">
        <f>SQRT((W2161-W2159)^2+(X2161-X2159)^2)</f>
        <v>47.273803527958272</v>
      </c>
      <c r="AI2164" s="23">
        <f>SQRT(((Y2161-Y2159)^2)+((Z2161-Z2159)^2))</f>
        <v>22.374650835264447</v>
      </c>
      <c r="AJ2164" s="23">
        <f>SQRT(((Y2164-Y2162)^2)+((Z2164-Z2162)^2))</f>
        <v>24.567509031238799</v>
      </c>
    </row>
    <row r="2165" spans="10:36" x14ac:dyDescent="0.25">
      <c r="J2165" s="32"/>
      <c r="K2165" s="32" t="s">
        <v>472</v>
      </c>
      <c r="L2165" s="32">
        <v>2155</v>
      </c>
      <c r="M2165" s="32" t="s">
        <v>264</v>
      </c>
      <c r="N2165" s="32" t="s">
        <v>668</v>
      </c>
      <c r="O2165" s="32" t="s">
        <v>256</v>
      </c>
      <c r="P2165" s="32" t="s">
        <v>232</v>
      </c>
      <c r="Q2165" s="32" t="s">
        <v>598</v>
      </c>
      <c r="R2165" s="32" t="s">
        <v>236</v>
      </c>
      <c r="S2165" s="37" t="s">
        <v>23</v>
      </c>
      <c r="T2165" s="32">
        <v>1</v>
      </c>
      <c r="U2165" s="33">
        <v>42.644599999999997</v>
      </c>
      <c r="V2165" s="33">
        <v>25.2241</v>
      </c>
      <c r="W2165" s="33">
        <v>436.5</v>
      </c>
      <c r="X2165" s="33">
        <v>358.25</v>
      </c>
      <c r="Y2165" s="33">
        <v>475.5</v>
      </c>
      <c r="Z2165" s="33">
        <v>375.5</v>
      </c>
      <c r="AA2165" s="33" t="s">
        <v>235</v>
      </c>
      <c r="AB2165" s="33" t="s">
        <v>235</v>
      </c>
      <c r="AC2165" s="33">
        <f>V2165</f>
        <v>25.2241</v>
      </c>
      <c r="AD2165" s="33" t="s">
        <v>235</v>
      </c>
      <c r="AE2165" s="33" t="s">
        <v>235</v>
      </c>
      <c r="AF2165" s="33" t="s">
        <v>235</v>
      </c>
      <c r="AG2165" s="33" t="s">
        <v>235</v>
      </c>
      <c r="AH2165" s="33" t="s">
        <v>235</v>
      </c>
      <c r="AI2165" s="33" t="s">
        <v>235</v>
      </c>
      <c r="AJ2165" s="33" t="s">
        <v>235</v>
      </c>
    </row>
    <row r="2166" spans="10:36" x14ac:dyDescent="0.25">
      <c r="J2166" s="32"/>
      <c r="K2166" s="32" t="s">
        <v>472</v>
      </c>
      <c r="L2166" s="32">
        <v>2156</v>
      </c>
      <c r="M2166" s="32" t="s">
        <v>264</v>
      </c>
      <c r="N2166" s="32" t="s">
        <v>668</v>
      </c>
      <c r="O2166" s="32" t="s">
        <v>256</v>
      </c>
      <c r="P2166" s="32" t="s">
        <v>232</v>
      </c>
      <c r="Q2166" s="32" t="s">
        <v>598</v>
      </c>
      <c r="R2166" s="32" t="s">
        <v>236</v>
      </c>
      <c r="S2166" s="37" t="s">
        <v>23</v>
      </c>
      <c r="T2166" s="32">
        <v>2</v>
      </c>
      <c r="U2166" s="33">
        <v>49.3919</v>
      </c>
      <c r="V2166" s="33">
        <v>43.286499999999997</v>
      </c>
      <c r="W2166" s="33">
        <v>442.5</v>
      </c>
      <c r="X2166" s="33">
        <v>334.25</v>
      </c>
      <c r="Y2166" s="33">
        <v>479.25</v>
      </c>
      <c r="Z2166" s="33">
        <v>367.25</v>
      </c>
      <c r="AA2166" s="33" t="s">
        <v>235</v>
      </c>
      <c r="AB2166" s="33" t="s">
        <v>235</v>
      </c>
      <c r="AC2166" s="33">
        <f>V2166</f>
        <v>43.286499999999997</v>
      </c>
      <c r="AD2166" s="33" t="s">
        <v>235</v>
      </c>
      <c r="AE2166" s="33" t="s">
        <v>235</v>
      </c>
      <c r="AF2166" s="33" t="s">
        <v>235</v>
      </c>
      <c r="AG2166" s="33" t="s">
        <v>235</v>
      </c>
      <c r="AH2166" s="33" t="s">
        <v>235</v>
      </c>
      <c r="AI2166" s="33" t="s">
        <v>235</v>
      </c>
      <c r="AJ2166" s="33" t="s">
        <v>235</v>
      </c>
    </row>
    <row r="2167" spans="10:36" x14ac:dyDescent="0.25">
      <c r="J2167" s="32"/>
      <c r="K2167" s="32" t="s">
        <v>472</v>
      </c>
      <c r="L2167" s="32">
        <v>2157</v>
      </c>
      <c r="M2167" s="32" t="s">
        <v>264</v>
      </c>
      <c r="N2167" s="32" t="s">
        <v>668</v>
      </c>
      <c r="O2167" s="32" t="s">
        <v>256</v>
      </c>
      <c r="P2167" s="32" t="s">
        <v>232</v>
      </c>
      <c r="Q2167" s="32" t="s">
        <v>598</v>
      </c>
      <c r="R2167" s="32" t="s">
        <v>236</v>
      </c>
      <c r="S2167" s="37" t="s">
        <v>23</v>
      </c>
      <c r="T2167" s="32">
        <v>3</v>
      </c>
      <c r="U2167" s="33">
        <v>47.835700000000003</v>
      </c>
      <c r="V2167" s="33">
        <v>50.177999999999997</v>
      </c>
      <c r="W2167" s="33">
        <v>458.25</v>
      </c>
      <c r="X2167" s="33">
        <v>320.75</v>
      </c>
      <c r="Y2167" s="33">
        <v>489.75</v>
      </c>
      <c r="Z2167" s="33">
        <v>356.75</v>
      </c>
      <c r="AA2167" s="33" t="s">
        <v>235</v>
      </c>
      <c r="AB2167" s="33" t="s">
        <v>235</v>
      </c>
      <c r="AC2167" s="33">
        <f>V2167</f>
        <v>50.177999999999997</v>
      </c>
      <c r="AD2167" s="33" t="s">
        <v>235</v>
      </c>
      <c r="AE2167" s="33" t="s">
        <v>235</v>
      </c>
      <c r="AF2167" s="33" t="s">
        <v>235</v>
      </c>
      <c r="AG2167" s="33" t="s">
        <v>235</v>
      </c>
      <c r="AH2167" s="33" t="s">
        <v>235</v>
      </c>
      <c r="AI2167" s="40" t="s">
        <v>235</v>
      </c>
      <c r="AJ2167" s="40" t="s">
        <v>235</v>
      </c>
    </row>
    <row r="2168" spans="10:36" x14ac:dyDescent="0.25">
      <c r="J2168" s="32"/>
      <c r="K2168" s="32" t="s">
        <v>472</v>
      </c>
      <c r="L2168" s="32">
        <v>2158</v>
      </c>
      <c r="M2168" s="32" t="s">
        <v>264</v>
      </c>
      <c r="N2168" s="32" t="s">
        <v>668</v>
      </c>
      <c r="O2168" s="32" t="s">
        <v>256</v>
      </c>
      <c r="P2168" s="32" t="s">
        <v>232</v>
      </c>
      <c r="Q2168" s="32" t="s">
        <v>598</v>
      </c>
      <c r="R2168" s="32" t="s">
        <v>236</v>
      </c>
      <c r="S2168" s="37" t="s">
        <v>24</v>
      </c>
      <c r="T2168" s="32">
        <v>4</v>
      </c>
      <c r="U2168" s="33">
        <v>45.454000000000001</v>
      </c>
      <c r="V2168" s="33">
        <v>128.99019999999999</v>
      </c>
      <c r="W2168" s="33">
        <v>589.5</v>
      </c>
      <c r="X2168" s="33">
        <v>317.75</v>
      </c>
      <c r="Y2168" s="33">
        <v>561.75</v>
      </c>
      <c r="Z2168" s="33">
        <v>353.75</v>
      </c>
      <c r="AA2168" s="33" t="s">
        <v>235</v>
      </c>
      <c r="AB2168" s="33" t="s">
        <v>235</v>
      </c>
      <c r="AC2168" s="33">
        <f>ABS(180-V2168)</f>
        <v>51.009800000000013</v>
      </c>
      <c r="AD2168" s="33" t="s">
        <v>235</v>
      </c>
      <c r="AE2168" s="33" t="s">
        <v>235</v>
      </c>
      <c r="AF2168" s="33" t="s">
        <v>235</v>
      </c>
      <c r="AG2168" s="33" t="s">
        <v>235</v>
      </c>
      <c r="AH2168" s="33" t="s">
        <v>235</v>
      </c>
      <c r="AI2168" s="40" t="s">
        <v>235</v>
      </c>
      <c r="AJ2168" s="40" t="s">
        <v>235</v>
      </c>
    </row>
    <row r="2169" spans="10:36" x14ac:dyDescent="0.25">
      <c r="J2169" s="32"/>
      <c r="K2169" s="32" t="s">
        <v>472</v>
      </c>
      <c r="L2169" s="32">
        <v>2159</v>
      </c>
      <c r="M2169" s="32" t="s">
        <v>264</v>
      </c>
      <c r="N2169" s="32" t="s">
        <v>668</v>
      </c>
      <c r="O2169" s="32" t="s">
        <v>256</v>
      </c>
      <c r="P2169" s="32" t="s">
        <v>232</v>
      </c>
      <c r="Q2169" s="32" t="s">
        <v>598</v>
      </c>
      <c r="R2169" s="32" t="s">
        <v>236</v>
      </c>
      <c r="S2169" s="37" t="s">
        <v>24</v>
      </c>
      <c r="T2169" s="32">
        <v>5</v>
      </c>
      <c r="U2169" s="33">
        <v>48.286299999999997</v>
      </c>
      <c r="V2169" s="33">
        <v>138.25210000000001</v>
      </c>
      <c r="W2169" s="33">
        <v>606</v>
      </c>
      <c r="X2169" s="33">
        <v>330.5</v>
      </c>
      <c r="Y2169" s="33">
        <v>570.75</v>
      </c>
      <c r="Z2169" s="33">
        <v>363.5</v>
      </c>
      <c r="AA2169" s="33" t="s">
        <v>235</v>
      </c>
      <c r="AB2169" s="33" t="s">
        <v>235</v>
      </c>
      <c r="AC2169" s="33">
        <f>ABS(180-V2169)</f>
        <v>41.747899999999987</v>
      </c>
      <c r="AD2169" s="33" t="s">
        <v>235</v>
      </c>
      <c r="AE2169" s="33" t="s">
        <v>235</v>
      </c>
      <c r="AF2169" s="33" t="s">
        <v>235</v>
      </c>
      <c r="AG2169" s="33" t="s">
        <v>235</v>
      </c>
      <c r="AH2169" s="33" t="s">
        <v>235</v>
      </c>
      <c r="AI2169" s="40" t="s">
        <v>235</v>
      </c>
      <c r="AJ2169" s="40" t="s">
        <v>235</v>
      </c>
    </row>
    <row r="2170" spans="10:36" x14ac:dyDescent="0.25">
      <c r="J2170" s="32"/>
      <c r="K2170" s="32" t="s">
        <v>472</v>
      </c>
      <c r="L2170" s="32">
        <v>2160</v>
      </c>
      <c r="M2170" s="32" t="s">
        <v>264</v>
      </c>
      <c r="N2170" s="32" t="s">
        <v>668</v>
      </c>
      <c r="O2170" s="32" t="s">
        <v>256</v>
      </c>
      <c r="P2170" s="32" t="s">
        <v>232</v>
      </c>
      <c r="Q2170" s="32" t="s">
        <v>598</v>
      </c>
      <c r="R2170" s="32" t="s">
        <v>236</v>
      </c>
      <c r="S2170" s="37" t="s">
        <v>24</v>
      </c>
      <c r="T2170" s="32">
        <v>6</v>
      </c>
      <c r="U2170" s="33">
        <v>42.979599999999998</v>
      </c>
      <c r="V2170" s="33">
        <v>152.11510000000001</v>
      </c>
      <c r="W2170" s="33">
        <v>614.25</v>
      </c>
      <c r="X2170" s="33">
        <v>350.75</v>
      </c>
      <c r="Y2170" s="33">
        <v>576.75</v>
      </c>
      <c r="Z2170" s="33">
        <v>371.75</v>
      </c>
      <c r="AA2170" s="33">
        <f>SQRT(((W2170-W2165)^2)+((X2170-X2165)^2))</f>
        <v>177.90815748582187</v>
      </c>
      <c r="AB2170" s="33">
        <f>SQRT(((Y2168-Y2167)^2)+((Z2168-Z2167)^2))</f>
        <v>72.062472896785877</v>
      </c>
      <c r="AC2170" s="33">
        <f>ABS(180-V2170)</f>
        <v>27.884899999999988</v>
      </c>
      <c r="AD2170" s="33">
        <v>0</v>
      </c>
      <c r="AE2170" s="33">
        <v>0</v>
      </c>
      <c r="AF2170" s="33">
        <v>0</v>
      </c>
      <c r="AG2170" s="23">
        <f>SQRT((W2170-W2168)^2+(X2170-X2168)^2)</f>
        <v>41.25</v>
      </c>
      <c r="AH2170" s="23">
        <f>SQRT((W2167-W2165)^2+(X2167-X2165)^2)</f>
        <v>43.351038049855276</v>
      </c>
      <c r="AI2170" s="23">
        <f>SQRT(((Y2167-Y2165)^2)+((Z2167-Z2165)^2))</f>
        <v>23.550477702161373</v>
      </c>
      <c r="AJ2170" s="23">
        <f>SQRT(((Y2170-Y2168)^2)+((Z2170-Z2168)^2))</f>
        <v>23.430749027719962</v>
      </c>
    </row>
    <row r="2171" spans="10:36" x14ac:dyDescent="0.25">
      <c r="J2171" s="32"/>
      <c r="K2171" s="32" t="s">
        <v>473</v>
      </c>
      <c r="L2171" s="32">
        <v>2161</v>
      </c>
      <c r="M2171" s="32" t="s">
        <v>264</v>
      </c>
      <c r="N2171" s="32" t="s">
        <v>668</v>
      </c>
      <c r="O2171" s="32" t="s">
        <v>256</v>
      </c>
      <c r="P2171" s="32" t="s">
        <v>232</v>
      </c>
      <c r="Q2171" s="32" t="s">
        <v>598</v>
      </c>
      <c r="R2171" s="32" t="s">
        <v>224</v>
      </c>
      <c r="S2171" s="37" t="s">
        <v>23</v>
      </c>
      <c r="T2171" s="32">
        <v>1</v>
      </c>
      <c r="U2171" s="33">
        <v>44.001399999999997</v>
      </c>
      <c r="V2171" s="33">
        <v>19.419799999999999</v>
      </c>
      <c r="W2171" s="33">
        <v>420.5</v>
      </c>
      <c r="X2171" s="33">
        <v>492.75</v>
      </c>
      <c r="Y2171" s="33">
        <v>458.75</v>
      </c>
      <c r="Z2171" s="33">
        <v>514.5</v>
      </c>
      <c r="AA2171" s="33" t="s">
        <v>235</v>
      </c>
      <c r="AB2171" s="33" t="s">
        <v>235</v>
      </c>
      <c r="AC2171" s="33">
        <f>V2171</f>
        <v>19.419799999999999</v>
      </c>
      <c r="AD2171" s="33" t="s">
        <v>235</v>
      </c>
      <c r="AE2171" s="33" t="s">
        <v>235</v>
      </c>
      <c r="AF2171" s="33" t="s">
        <v>235</v>
      </c>
      <c r="AG2171" s="33" t="s">
        <v>235</v>
      </c>
      <c r="AH2171" s="33" t="s">
        <v>235</v>
      </c>
      <c r="AI2171" s="33" t="s">
        <v>235</v>
      </c>
      <c r="AJ2171" s="33" t="s">
        <v>235</v>
      </c>
    </row>
    <row r="2172" spans="10:36" x14ac:dyDescent="0.25">
      <c r="J2172" s="32"/>
      <c r="K2172" s="32" t="s">
        <v>473</v>
      </c>
      <c r="L2172" s="32">
        <v>2162</v>
      </c>
      <c r="M2172" s="32" t="s">
        <v>264</v>
      </c>
      <c r="N2172" s="32" t="s">
        <v>668</v>
      </c>
      <c r="O2172" s="32" t="s">
        <v>256</v>
      </c>
      <c r="P2172" s="32" t="s">
        <v>232</v>
      </c>
      <c r="Q2172" s="32" t="s">
        <v>598</v>
      </c>
      <c r="R2172" s="32" t="s">
        <v>224</v>
      </c>
      <c r="S2172" s="37" t="s">
        <v>23</v>
      </c>
      <c r="T2172" s="32">
        <v>2</v>
      </c>
      <c r="U2172" s="33">
        <v>48.790399999999998</v>
      </c>
      <c r="V2172" s="33">
        <v>34.795999999999999</v>
      </c>
      <c r="W2172" s="33">
        <v>430.25</v>
      </c>
      <c r="X2172" s="33">
        <v>473.25</v>
      </c>
      <c r="Y2172" s="33">
        <v>464.75</v>
      </c>
      <c r="Z2172" s="33">
        <v>507.75</v>
      </c>
      <c r="AA2172" s="33" t="s">
        <v>235</v>
      </c>
      <c r="AB2172" s="33" t="s">
        <v>235</v>
      </c>
      <c r="AC2172" s="33">
        <f>V2172</f>
        <v>34.795999999999999</v>
      </c>
      <c r="AD2172" s="33" t="s">
        <v>235</v>
      </c>
      <c r="AE2172" s="33" t="s">
        <v>235</v>
      </c>
      <c r="AF2172" s="33" t="s">
        <v>235</v>
      </c>
      <c r="AG2172" s="33" t="s">
        <v>235</v>
      </c>
      <c r="AH2172" s="33" t="s">
        <v>235</v>
      </c>
      <c r="AI2172" s="33" t="s">
        <v>235</v>
      </c>
      <c r="AJ2172" s="33" t="s">
        <v>235</v>
      </c>
    </row>
    <row r="2173" spans="10:36" x14ac:dyDescent="0.25">
      <c r="J2173" s="32"/>
      <c r="K2173" s="32" t="s">
        <v>473</v>
      </c>
      <c r="L2173" s="32">
        <v>2163</v>
      </c>
      <c r="M2173" s="32" t="s">
        <v>264</v>
      </c>
      <c r="N2173" s="32" t="s">
        <v>668</v>
      </c>
      <c r="O2173" s="32" t="s">
        <v>256</v>
      </c>
      <c r="P2173" s="32" t="s">
        <v>232</v>
      </c>
      <c r="Q2173" s="32" t="s">
        <v>598</v>
      </c>
      <c r="R2173" s="32" t="s">
        <v>224</v>
      </c>
      <c r="S2173" s="37" t="s">
        <v>23</v>
      </c>
      <c r="T2173" s="32">
        <v>3</v>
      </c>
      <c r="U2173" s="33">
        <v>46.433399999999999</v>
      </c>
      <c r="V2173" s="33">
        <v>48.6736</v>
      </c>
      <c r="W2173" s="33">
        <v>451.25</v>
      </c>
      <c r="X2173" s="33">
        <v>461.25</v>
      </c>
      <c r="Y2173" s="33">
        <v>475.25</v>
      </c>
      <c r="Z2173" s="33">
        <v>501</v>
      </c>
      <c r="AA2173" s="33" t="s">
        <v>235</v>
      </c>
      <c r="AB2173" s="33" t="s">
        <v>235</v>
      </c>
      <c r="AC2173" s="33">
        <f>V2173</f>
        <v>48.6736</v>
      </c>
      <c r="AD2173" s="33" t="s">
        <v>235</v>
      </c>
      <c r="AE2173" s="33" t="s">
        <v>235</v>
      </c>
      <c r="AF2173" s="33" t="s">
        <v>235</v>
      </c>
      <c r="AG2173" s="40" t="s">
        <v>235</v>
      </c>
      <c r="AH2173" s="40" t="s">
        <v>235</v>
      </c>
      <c r="AI2173" s="40" t="s">
        <v>235</v>
      </c>
      <c r="AJ2173" s="40" t="s">
        <v>235</v>
      </c>
    </row>
    <row r="2174" spans="10:36" x14ac:dyDescent="0.25">
      <c r="J2174" s="32"/>
      <c r="K2174" s="32" t="s">
        <v>473</v>
      </c>
      <c r="L2174" s="32">
        <v>2164</v>
      </c>
      <c r="M2174" s="32" t="s">
        <v>264</v>
      </c>
      <c r="N2174" s="32" t="s">
        <v>668</v>
      </c>
      <c r="O2174" s="32" t="s">
        <v>256</v>
      </c>
      <c r="P2174" s="32" t="s">
        <v>232</v>
      </c>
      <c r="Q2174" s="32" t="s">
        <v>598</v>
      </c>
      <c r="R2174" s="32" t="s">
        <v>224</v>
      </c>
      <c r="S2174" s="37" t="s">
        <v>24</v>
      </c>
      <c r="T2174" s="32">
        <v>4</v>
      </c>
      <c r="U2174" s="33">
        <v>44.046100000000003</v>
      </c>
      <c r="V2174" s="33">
        <v>126.8661</v>
      </c>
      <c r="W2174" s="33">
        <v>570.5</v>
      </c>
      <c r="X2174" s="33">
        <v>480</v>
      </c>
      <c r="Y2174" s="33">
        <v>538.25</v>
      </c>
      <c r="Z2174" s="33">
        <v>510</v>
      </c>
      <c r="AA2174" s="33" t="s">
        <v>235</v>
      </c>
      <c r="AB2174" s="33" t="s">
        <v>235</v>
      </c>
      <c r="AC2174" s="33">
        <f>ABS(180-V2174)</f>
        <v>53.133899999999997</v>
      </c>
      <c r="AD2174" s="33" t="s">
        <v>235</v>
      </c>
      <c r="AE2174" s="33" t="s">
        <v>235</v>
      </c>
      <c r="AF2174" s="33" t="s">
        <v>235</v>
      </c>
      <c r="AG2174" s="40" t="s">
        <v>235</v>
      </c>
      <c r="AH2174" s="40" t="s">
        <v>235</v>
      </c>
      <c r="AI2174" s="40" t="s">
        <v>235</v>
      </c>
      <c r="AJ2174" s="40" t="s">
        <v>235</v>
      </c>
    </row>
    <row r="2175" spans="10:36" x14ac:dyDescent="0.25">
      <c r="J2175" s="32"/>
      <c r="K2175" s="32" t="s">
        <v>473</v>
      </c>
      <c r="L2175" s="32">
        <v>2165</v>
      </c>
      <c r="M2175" s="32" t="s">
        <v>264</v>
      </c>
      <c r="N2175" s="32" t="s">
        <v>668</v>
      </c>
      <c r="O2175" s="32" t="s">
        <v>256</v>
      </c>
      <c r="P2175" s="32" t="s">
        <v>232</v>
      </c>
      <c r="Q2175" s="32" t="s">
        <v>598</v>
      </c>
      <c r="R2175" s="32" t="s">
        <v>224</v>
      </c>
      <c r="S2175" s="37" t="s">
        <v>24</v>
      </c>
      <c r="T2175" s="32">
        <v>5</v>
      </c>
      <c r="U2175" s="33">
        <v>50.048099999999998</v>
      </c>
      <c r="V2175" s="33">
        <v>140.1576</v>
      </c>
      <c r="W2175" s="33">
        <v>587.75</v>
      </c>
      <c r="X2175" s="33">
        <v>495</v>
      </c>
      <c r="Y2175" s="33">
        <v>544.25</v>
      </c>
      <c r="Z2175" s="33">
        <v>519.75</v>
      </c>
      <c r="AA2175" s="33" t="s">
        <v>235</v>
      </c>
      <c r="AB2175" s="33" t="s">
        <v>235</v>
      </c>
      <c r="AC2175" s="33">
        <f>ABS(180-V2175)</f>
        <v>39.842399999999998</v>
      </c>
      <c r="AD2175" s="33" t="s">
        <v>235</v>
      </c>
      <c r="AE2175" s="33" t="s">
        <v>235</v>
      </c>
      <c r="AF2175" s="33" t="s">
        <v>235</v>
      </c>
      <c r="AG2175" s="40" t="s">
        <v>235</v>
      </c>
      <c r="AH2175" s="40" t="s">
        <v>235</v>
      </c>
      <c r="AI2175" s="40" t="s">
        <v>235</v>
      </c>
      <c r="AJ2175" s="40" t="s">
        <v>235</v>
      </c>
    </row>
    <row r="2176" spans="10:36" x14ac:dyDescent="0.25">
      <c r="J2176" s="32"/>
      <c r="K2176" s="32" t="s">
        <v>473</v>
      </c>
      <c r="L2176" s="32">
        <v>2166</v>
      </c>
      <c r="M2176" s="32" t="s">
        <v>264</v>
      </c>
      <c r="N2176" s="32" t="s">
        <v>668</v>
      </c>
      <c r="O2176" s="32" t="s">
        <v>256</v>
      </c>
      <c r="P2176" s="32" t="s">
        <v>232</v>
      </c>
      <c r="Q2176" s="32" t="s">
        <v>598</v>
      </c>
      <c r="R2176" s="32" t="s">
        <v>224</v>
      </c>
      <c r="S2176" s="37" t="s">
        <v>24</v>
      </c>
      <c r="T2176" s="32">
        <v>6</v>
      </c>
      <c r="U2176" s="33">
        <v>46.572499999999998</v>
      </c>
      <c r="V2176" s="33">
        <v>154.8646</v>
      </c>
      <c r="W2176" s="33">
        <v>590.75</v>
      </c>
      <c r="X2176" s="33">
        <v>519.75</v>
      </c>
      <c r="Y2176" s="33">
        <v>545.75</v>
      </c>
      <c r="Z2176" s="33">
        <v>531.75</v>
      </c>
      <c r="AA2176" s="33">
        <f>SQRT(((W2176-W2171)^2)+((X2176-X2171)^2))</f>
        <v>172.37767401841805</v>
      </c>
      <c r="AB2176" s="33">
        <f>SQRT(((Y2174-Y2173)^2)+((Z2174-Z2173)^2))</f>
        <v>63.63961030678928</v>
      </c>
      <c r="AC2176" s="33">
        <f>ABS(180-V2176)</f>
        <v>25.135400000000004</v>
      </c>
      <c r="AD2176" s="33">
        <v>0</v>
      </c>
      <c r="AE2176" s="33">
        <v>0</v>
      </c>
      <c r="AF2176" s="33">
        <v>0</v>
      </c>
      <c r="AG2176" s="23">
        <f>SQRT((W2176-W2174)^2+(X2176-X2174)^2)</f>
        <v>44.610817073889152</v>
      </c>
      <c r="AH2176" s="23">
        <f>SQRT((W2173-W2171)^2+(X2173-X2171)^2)</f>
        <v>44.020591772487563</v>
      </c>
      <c r="AI2176" s="23">
        <f>SQRT(((Y2173-Y2171)^2)+((Z2173-Z2171)^2))</f>
        <v>21.319005605327842</v>
      </c>
      <c r="AJ2176" s="23">
        <f>SQRT(((Y2176-Y2174)^2)+((Z2176-Z2174)^2))</f>
        <v>23.006792475266952</v>
      </c>
    </row>
    <row r="2177" spans="10:36" x14ac:dyDescent="0.25">
      <c r="J2177" s="32"/>
      <c r="K2177" s="32" t="s">
        <v>474</v>
      </c>
      <c r="L2177" s="32">
        <v>2167</v>
      </c>
      <c r="M2177" s="32" t="s">
        <v>264</v>
      </c>
      <c r="N2177" s="32" t="s">
        <v>668</v>
      </c>
      <c r="O2177" s="32" t="s">
        <v>256</v>
      </c>
      <c r="P2177" s="32" t="s">
        <v>232</v>
      </c>
      <c r="Q2177" s="32" t="s">
        <v>598</v>
      </c>
      <c r="R2177" s="32" t="s">
        <v>236</v>
      </c>
      <c r="S2177" s="37" t="s">
        <v>23</v>
      </c>
      <c r="T2177" s="32">
        <v>1</v>
      </c>
      <c r="U2177" s="33">
        <v>44.376899999999999</v>
      </c>
      <c r="V2177" s="33">
        <v>14.714399999999999</v>
      </c>
      <c r="W2177" s="33">
        <v>444</v>
      </c>
      <c r="X2177" s="33">
        <v>359.75</v>
      </c>
      <c r="Y2177" s="33">
        <v>482.25</v>
      </c>
      <c r="Z2177" s="33">
        <v>382.25</v>
      </c>
      <c r="AA2177" s="33" t="s">
        <v>235</v>
      </c>
      <c r="AB2177" s="33" t="s">
        <v>235</v>
      </c>
      <c r="AC2177" s="33">
        <f>V2177</f>
        <v>14.714399999999999</v>
      </c>
      <c r="AD2177" s="33" t="s">
        <v>235</v>
      </c>
      <c r="AE2177" s="33" t="s">
        <v>235</v>
      </c>
      <c r="AF2177" s="33" t="s">
        <v>235</v>
      </c>
      <c r="AG2177" s="33" t="s">
        <v>235</v>
      </c>
      <c r="AH2177" s="33" t="s">
        <v>235</v>
      </c>
      <c r="AI2177" s="33" t="s">
        <v>235</v>
      </c>
      <c r="AJ2177" s="33" t="s">
        <v>235</v>
      </c>
    </row>
    <row r="2178" spans="10:36" x14ac:dyDescent="0.25">
      <c r="J2178" s="32"/>
      <c r="K2178" s="32" t="s">
        <v>474</v>
      </c>
      <c r="L2178" s="32">
        <v>2168</v>
      </c>
      <c r="M2178" s="32" t="s">
        <v>264</v>
      </c>
      <c r="N2178" s="32" t="s">
        <v>668</v>
      </c>
      <c r="O2178" s="32" t="s">
        <v>256</v>
      </c>
      <c r="P2178" s="32" t="s">
        <v>232</v>
      </c>
      <c r="Q2178" s="32" t="s">
        <v>598</v>
      </c>
      <c r="R2178" s="32" t="s">
        <v>236</v>
      </c>
      <c r="S2178" s="37" t="s">
        <v>23</v>
      </c>
      <c r="T2178" s="32">
        <v>2</v>
      </c>
      <c r="U2178" s="33">
        <v>48.974499999999999</v>
      </c>
      <c r="V2178" s="33">
        <v>34.218600000000002</v>
      </c>
      <c r="W2178" s="33">
        <v>456</v>
      </c>
      <c r="X2178" s="33">
        <v>336.5</v>
      </c>
      <c r="Y2178" s="33">
        <v>487.5</v>
      </c>
      <c r="Z2178" s="33">
        <v>374</v>
      </c>
      <c r="AA2178" s="33" t="s">
        <v>235</v>
      </c>
      <c r="AB2178" s="33" t="s">
        <v>235</v>
      </c>
      <c r="AC2178" s="33">
        <f>V2178</f>
        <v>34.218600000000002</v>
      </c>
      <c r="AD2178" s="33" t="s">
        <v>235</v>
      </c>
      <c r="AE2178" s="33" t="s">
        <v>235</v>
      </c>
      <c r="AF2178" s="33" t="s">
        <v>235</v>
      </c>
      <c r="AG2178" s="33" t="s">
        <v>235</v>
      </c>
      <c r="AH2178" s="33" t="s">
        <v>235</v>
      </c>
      <c r="AI2178" s="33" t="s">
        <v>235</v>
      </c>
      <c r="AJ2178" s="33" t="s">
        <v>235</v>
      </c>
    </row>
    <row r="2179" spans="10:36" x14ac:dyDescent="0.25">
      <c r="J2179" s="32"/>
      <c r="K2179" s="32" t="s">
        <v>474</v>
      </c>
      <c r="L2179" s="32">
        <v>2169</v>
      </c>
      <c r="M2179" s="32" t="s">
        <v>264</v>
      </c>
      <c r="N2179" s="32" t="s">
        <v>668</v>
      </c>
      <c r="O2179" s="32" t="s">
        <v>256</v>
      </c>
      <c r="P2179" s="32" t="s">
        <v>232</v>
      </c>
      <c r="Q2179" s="32" t="s">
        <v>598</v>
      </c>
      <c r="R2179" s="32" t="s">
        <v>236</v>
      </c>
      <c r="S2179" s="37" t="s">
        <v>23</v>
      </c>
      <c r="T2179" s="32">
        <v>3</v>
      </c>
      <c r="U2179" s="33">
        <v>44.654899999999998</v>
      </c>
      <c r="V2179" s="33">
        <v>45.1008</v>
      </c>
      <c r="W2179" s="33">
        <v>478.5</v>
      </c>
      <c r="X2179" s="33">
        <v>326</v>
      </c>
      <c r="Y2179" s="33">
        <v>500.25</v>
      </c>
      <c r="Z2179" s="33">
        <v>365</v>
      </c>
      <c r="AA2179" s="33" t="s">
        <v>235</v>
      </c>
      <c r="AB2179" s="33" t="s">
        <v>235</v>
      </c>
      <c r="AC2179" s="33">
        <f>V2179</f>
        <v>45.1008</v>
      </c>
      <c r="AD2179" s="33" t="s">
        <v>235</v>
      </c>
      <c r="AE2179" s="33" t="s">
        <v>235</v>
      </c>
      <c r="AF2179" s="33" t="s">
        <v>235</v>
      </c>
      <c r="AG2179" s="33" t="s">
        <v>235</v>
      </c>
      <c r="AH2179" s="33" t="s">
        <v>235</v>
      </c>
      <c r="AI2179" s="40" t="s">
        <v>235</v>
      </c>
      <c r="AJ2179" s="40" t="s">
        <v>235</v>
      </c>
    </row>
    <row r="2180" spans="10:36" x14ac:dyDescent="0.25">
      <c r="J2180" s="32"/>
      <c r="K2180" s="32" t="s">
        <v>474</v>
      </c>
      <c r="L2180" s="32">
        <v>2170</v>
      </c>
      <c r="M2180" s="32" t="s">
        <v>264</v>
      </c>
      <c r="N2180" s="32" t="s">
        <v>668</v>
      </c>
      <c r="O2180" s="32" t="s">
        <v>256</v>
      </c>
      <c r="P2180" s="32" t="s">
        <v>232</v>
      </c>
      <c r="Q2180" s="32" t="s">
        <v>598</v>
      </c>
      <c r="R2180" s="32" t="s">
        <v>236</v>
      </c>
      <c r="S2180" s="37" t="s">
        <v>24</v>
      </c>
      <c r="T2180" s="32">
        <v>4</v>
      </c>
      <c r="U2180" s="33">
        <v>43.6935</v>
      </c>
      <c r="V2180" s="33">
        <v>124.821</v>
      </c>
      <c r="W2180" s="33">
        <v>602.25</v>
      </c>
      <c r="X2180" s="33">
        <v>355.25</v>
      </c>
      <c r="Y2180" s="33">
        <v>568.5</v>
      </c>
      <c r="Z2180" s="33">
        <v>383</v>
      </c>
      <c r="AA2180" s="33" t="s">
        <v>235</v>
      </c>
      <c r="AB2180" s="33" t="s">
        <v>235</v>
      </c>
      <c r="AC2180" s="33">
        <f>ABS(180-V2180)</f>
        <v>55.179000000000002</v>
      </c>
      <c r="AD2180" s="33" t="s">
        <v>235</v>
      </c>
      <c r="AE2180" s="33" t="s">
        <v>235</v>
      </c>
      <c r="AF2180" s="33" t="s">
        <v>235</v>
      </c>
      <c r="AG2180" s="33" t="s">
        <v>235</v>
      </c>
      <c r="AH2180" s="33" t="s">
        <v>235</v>
      </c>
      <c r="AI2180" s="40" t="s">
        <v>235</v>
      </c>
      <c r="AJ2180" s="40" t="s">
        <v>235</v>
      </c>
    </row>
    <row r="2181" spans="10:36" x14ac:dyDescent="0.25">
      <c r="J2181" s="32"/>
      <c r="K2181" s="32" t="s">
        <v>474</v>
      </c>
      <c r="L2181" s="32">
        <v>2171</v>
      </c>
      <c r="M2181" s="32" t="s">
        <v>264</v>
      </c>
      <c r="N2181" s="32" t="s">
        <v>668</v>
      </c>
      <c r="O2181" s="32" t="s">
        <v>256</v>
      </c>
      <c r="P2181" s="32" t="s">
        <v>232</v>
      </c>
      <c r="Q2181" s="32" t="s">
        <v>598</v>
      </c>
      <c r="R2181" s="32" t="s">
        <v>236</v>
      </c>
      <c r="S2181" s="37" t="s">
        <v>24</v>
      </c>
      <c r="T2181" s="32">
        <v>5</v>
      </c>
      <c r="U2181" s="33">
        <v>49.732399999999998</v>
      </c>
      <c r="V2181" s="33">
        <v>141.16370000000001</v>
      </c>
      <c r="W2181" s="33">
        <v>618.75</v>
      </c>
      <c r="X2181" s="33">
        <v>375.5</v>
      </c>
      <c r="Y2181" s="33">
        <v>573</v>
      </c>
      <c r="Z2181" s="33">
        <v>395</v>
      </c>
      <c r="AA2181" s="33" t="s">
        <v>235</v>
      </c>
      <c r="AB2181" s="33" t="s">
        <v>235</v>
      </c>
      <c r="AC2181" s="33">
        <f>ABS(180-V2181)</f>
        <v>38.836299999999994</v>
      </c>
      <c r="AD2181" s="33" t="s">
        <v>235</v>
      </c>
      <c r="AE2181" s="33" t="s">
        <v>235</v>
      </c>
      <c r="AF2181" s="33" t="s">
        <v>235</v>
      </c>
      <c r="AG2181" s="33" t="s">
        <v>235</v>
      </c>
      <c r="AH2181" s="33" t="s">
        <v>235</v>
      </c>
      <c r="AI2181" s="40" t="s">
        <v>235</v>
      </c>
      <c r="AJ2181" s="40" t="s">
        <v>235</v>
      </c>
    </row>
    <row r="2182" spans="10:36" x14ac:dyDescent="0.25">
      <c r="J2182" s="32"/>
      <c r="K2182" s="32" t="s">
        <v>474</v>
      </c>
      <c r="L2182" s="32">
        <v>2172</v>
      </c>
      <c r="M2182" s="32" t="s">
        <v>264</v>
      </c>
      <c r="N2182" s="32" t="s">
        <v>668</v>
      </c>
      <c r="O2182" s="32" t="s">
        <v>256</v>
      </c>
      <c r="P2182" s="32" t="s">
        <v>232</v>
      </c>
      <c r="Q2182" s="32" t="s">
        <v>598</v>
      </c>
      <c r="R2182" s="32" t="s">
        <v>236</v>
      </c>
      <c r="S2182" s="37" t="s">
        <v>24</v>
      </c>
      <c r="T2182" s="32">
        <v>6</v>
      </c>
      <c r="U2182" s="33">
        <v>45.903399999999998</v>
      </c>
      <c r="V2182" s="33">
        <v>159.56290000000001</v>
      </c>
      <c r="W2182" s="33">
        <v>616.5</v>
      </c>
      <c r="X2182" s="33">
        <v>402.5</v>
      </c>
      <c r="Y2182" s="33">
        <v>570.75</v>
      </c>
      <c r="Z2182" s="33">
        <v>406.25</v>
      </c>
      <c r="AA2182" s="33">
        <f>SQRT(((W2182-W2177)^2)+((X2182-X2177)^2))</f>
        <v>177.71835161288212</v>
      </c>
      <c r="AB2182" s="33">
        <f>SQRT(((Y2180-Y2179)^2)+((Z2180-Z2179)^2))</f>
        <v>70.583726878084306</v>
      </c>
      <c r="AC2182" s="33">
        <f>ABS(180-V2182)</f>
        <v>20.437099999999987</v>
      </c>
      <c r="AD2182" s="33">
        <v>0</v>
      </c>
      <c r="AE2182" s="33">
        <v>0</v>
      </c>
      <c r="AF2182" s="33">
        <v>0</v>
      </c>
      <c r="AG2182" s="23">
        <f>SQRT((W2182-W2180)^2+(X2182-X2180)^2)</f>
        <v>49.352051629086304</v>
      </c>
      <c r="AH2182" s="23">
        <f>SQRT((W2179-W2177)^2+(X2179-X2177)^2)</f>
        <v>48.262951629588507</v>
      </c>
      <c r="AI2182" s="23">
        <f>SQRT(((Y2179-Y2177)^2)+((Z2179-Z2177)^2))</f>
        <v>24.931155207891994</v>
      </c>
      <c r="AJ2182" s="23">
        <f>SQRT(((Y2182-Y2180)^2)+((Z2182-Z2180)^2))</f>
        <v>23.358617253596154</v>
      </c>
    </row>
    <row r="2183" spans="10:36" x14ac:dyDescent="0.25">
      <c r="J2183" s="32"/>
      <c r="K2183" s="32" t="s">
        <v>475</v>
      </c>
      <c r="L2183" s="32">
        <v>2173</v>
      </c>
      <c r="M2183" s="32" t="s">
        <v>264</v>
      </c>
      <c r="N2183" s="32" t="s">
        <v>668</v>
      </c>
      <c r="O2183" s="32" t="s">
        <v>256</v>
      </c>
      <c r="P2183" s="32" t="s">
        <v>232</v>
      </c>
      <c r="Q2183" s="32" t="s">
        <v>598</v>
      </c>
      <c r="R2183" s="32" t="s">
        <v>224</v>
      </c>
      <c r="S2183" s="37" t="s">
        <v>23</v>
      </c>
      <c r="T2183" s="32">
        <v>1</v>
      </c>
      <c r="U2183" s="33">
        <v>45</v>
      </c>
      <c r="V2183" s="33">
        <v>23.838699999999999</v>
      </c>
      <c r="W2183" s="33">
        <v>416.75</v>
      </c>
      <c r="X2183" s="33">
        <v>422.75</v>
      </c>
      <c r="Y2183" s="33">
        <v>452.75</v>
      </c>
      <c r="Z2183" s="33">
        <v>449.75</v>
      </c>
      <c r="AA2183" s="33" t="s">
        <v>235</v>
      </c>
      <c r="AB2183" s="33" t="s">
        <v>235</v>
      </c>
      <c r="AC2183" s="33">
        <f>V2183</f>
        <v>23.838699999999999</v>
      </c>
      <c r="AD2183" s="33" t="s">
        <v>235</v>
      </c>
      <c r="AE2183" s="33" t="s">
        <v>235</v>
      </c>
      <c r="AF2183" s="33" t="s">
        <v>235</v>
      </c>
      <c r="AG2183" s="33" t="s">
        <v>235</v>
      </c>
      <c r="AH2183" s="33" t="s">
        <v>235</v>
      </c>
      <c r="AI2183" s="33" t="s">
        <v>235</v>
      </c>
      <c r="AJ2183" s="33" t="s">
        <v>235</v>
      </c>
    </row>
    <row r="2184" spans="10:36" x14ac:dyDescent="0.25">
      <c r="J2184" s="32"/>
      <c r="K2184" s="32" t="s">
        <v>475</v>
      </c>
      <c r="L2184" s="32">
        <v>2174</v>
      </c>
      <c r="M2184" s="32" t="s">
        <v>264</v>
      </c>
      <c r="N2184" s="32" t="s">
        <v>668</v>
      </c>
      <c r="O2184" s="32" t="s">
        <v>256</v>
      </c>
      <c r="P2184" s="32" t="s">
        <v>232</v>
      </c>
      <c r="Q2184" s="32" t="s">
        <v>598</v>
      </c>
      <c r="R2184" s="32" t="s">
        <v>224</v>
      </c>
      <c r="S2184" s="37" t="s">
        <v>23</v>
      </c>
      <c r="T2184" s="32">
        <v>2</v>
      </c>
      <c r="U2184" s="33">
        <v>47.558500000000002</v>
      </c>
      <c r="V2184" s="33">
        <v>39.014600000000002</v>
      </c>
      <c r="W2184" s="33">
        <v>428.75</v>
      </c>
      <c r="X2184" s="33">
        <v>401.75</v>
      </c>
      <c r="Y2184" s="33">
        <v>458</v>
      </c>
      <c r="Z2184" s="33">
        <v>439.25</v>
      </c>
      <c r="AA2184" s="33" t="s">
        <v>235</v>
      </c>
      <c r="AB2184" s="33" t="s">
        <v>235</v>
      </c>
      <c r="AC2184" s="33">
        <f>V2184</f>
        <v>39.014600000000002</v>
      </c>
      <c r="AD2184" s="33" t="s">
        <v>235</v>
      </c>
      <c r="AE2184" s="33" t="s">
        <v>235</v>
      </c>
      <c r="AF2184" s="33" t="s">
        <v>235</v>
      </c>
      <c r="AG2184" s="33" t="s">
        <v>235</v>
      </c>
      <c r="AH2184" s="33" t="s">
        <v>235</v>
      </c>
      <c r="AI2184" s="33" t="s">
        <v>235</v>
      </c>
      <c r="AJ2184" s="33" t="s">
        <v>235</v>
      </c>
    </row>
    <row r="2185" spans="10:36" x14ac:dyDescent="0.25">
      <c r="J2185" s="32"/>
      <c r="K2185" s="32" t="s">
        <v>475</v>
      </c>
      <c r="L2185" s="32">
        <v>2175</v>
      </c>
      <c r="M2185" s="32" t="s">
        <v>264</v>
      </c>
      <c r="N2185" s="32" t="s">
        <v>668</v>
      </c>
      <c r="O2185" s="32" t="s">
        <v>256</v>
      </c>
      <c r="P2185" s="32" t="s">
        <v>232</v>
      </c>
      <c r="Q2185" s="32" t="s">
        <v>598</v>
      </c>
      <c r="R2185" s="32" t="s">
        <v>224</v>
      </c>
      <c r="S2185" s="37" t="s">
        <v>23</v>
      </c>
      <c r="T2185" s="32">
        <v>3</v>
      </c>
      <c r="U2185" s="33">
        <v>47.635300000000001</v>
      </c>
      <c r="V2185" s="33">
        <v>43.529000000000003</v>
      </c>
      <c r="W2185" s="33">
        <v>445.25</v>
      </c>
      <c r="X2185" s="33">
        <v>389</v>
      </c>
      <c r="Y2185" s="33">
        <v>471.5</v>
      </c>
      <c r="Z2185" s="33">
        <v>428.75</v>
      </c>
      <c r="AA2185" s="33" t="s">
        <v>235</v>
      </c>
      <c r="AB2185" s="33" t="s">
        <v>235</v>
      </c>
      <c r="AC2185" s="33">
        <f>V2185</f>
        <v>43.529000000000003</v>
      </c>
      <c r="AD2185" s="33" t="s">
        <v>235</v>
      </c>
      <c r="AE2185" s="33" t="s">
        <v>235</v>
      </c>
      <c r="AF2185" s="33" t="s">
        <v>235</v>
      </c>
      <c r="AG2185" s="40" t="s">
        <v>235</v>
      </c>
      <c r="AH2185" s="40" t="s">
        <v>235</v>
      </c>
      <c r="AI2185" s="40" t="s">
        <v>235</v>
      </c>
      <c r="AJ2185" s="40" t="s">
        <v>235</v>
      </c>
    </row>
    <row r="2186" spans="10:36" x14ac:dyDescent="0.25">
      <c r="J2186" s="32"/>
      <c r="K2186" s="32" t="s">
        <v>475</v>
      </c>
      <c r="L2186" s="32">
        <v>2176</v>
      </c>
      <c r="M2186" s="32" t="s">
        <v>264</v>
      </c>
      <c r="N2186" s="32" t="s">
        <v>668</v>
      </c>
      <c r="O2186" s="32" t="s">
        <v>256</v>
      </c>
      <c r="P2186" s="32" t="s">
        <v>232</v>
      </c>
      <c r="Q2186" s="32" t="s">
        <v>598</v>
      </c>
      <c r="R2186" s="32" t="s">
        <v>224</v>
      </c>
      <c r="S2186" s="37" t="s">
        <v>24</v>
      </c>
      <c r="T2186" s="32">
        <v>4</v>
      </c>
      <c r="U2186" s="33">
        <v>44.116300000000003</v>
      </c>
      <c r="V2186" s="33">
        <v>131.6576</v>
      </c>
      <c r="W2186" s="33">
        <v>581.75</v>
      </c>
      <c r="X2186" s="33">
        <v>420.5</v>
      </c>
      <c r="Y2186" s="33">
        <v>545.75</v>
      </c>
      <c r="Z2186" s="33">
        <v>446</v>
      </c>
      <c r="AA2186" s="33" t="s">
        <v>235</v>
      </c>
      <c r="AB2186" s="33" t="s">
        <v>235</v>
      </c>
      <c r="AC2186" s="33">
        <f>ABS(180-V2186)</f>
        <v>48.342399999999998</v>
      </c>
      <c r="AD2186" s="33" t="s">
        <v>235</v>
      </c>
      <c r="AE2186" s="33" t="s">
        <v>235</v>
      </c>
      <c r="AF2186" s="33" t="s">
        <v>235</v>
      </c>
      <c r="AG2186" s="40" t="s">
        <v>235</v>
      </c>
      <c r="AH2186" s="40" t="s">
        <v>235</v>
      </c>
      <c r="AI2186" s="40" t="s">
        <v>235</v>
      </c>
      <c r="AJ2186" s="40" t="s">
        <v>235</v>
      </c>
    </row>
    <row r="2187" spans="10:36" x14ac:dyDescent="0.25">
      <c r="J2187" s="32"/>
      <c r="K2187" s="32" t="s">
        <v>475</v>
      </c>
      <c r="L2187" s="32">
        <v>2177</v>
      </c>
      <c r="M2187" s="32" t="s">
        <v>264</v>
      </c>
      <c r="N2187" s="32" t="s">
        <v>668</v>
      </c>
      <c r="O2187" s="32" t="s">
        <v>256</v>
      </c>
      <c r="P2187" s="32" t="s">
        <v>232</v>
      </c>
      <c r="Q2187" s="32" t="s">
        <v>598</v>
      </c>
      <c r="R2187" s="32" t="s">
        <v>224</v>
      </c>
      <c r="S2187" s="37" t="s">
        <v>24</v>
      </c>
      <c r="T2187" s="32">
        <v>5</v>
      </c>
      <c r="U2187" s="33">
        <v>48.3095</v>
      </c>
      <c r="V2187" s="33">
        <v>139.21029999999999</v>
      </c>
      <c r="W2187" s="33">
        <v>596</v>
      </c>
      <c r="X2187" s="33">
        <v>438.5</v>
      </c>
      <c r="Y2187" s="33">
        <v>553.25</v>
      </c>
      <c r="Z2187" s="33">
        <v>461</v>
      </c>
      <c r="AA2187" s="33" t="s">
        <v>235</v>
      </c>
      <c r="AB2187" s="33" t="s">
        <v>235</v>
      </c>
      <c r="AC2187" s="33">
        <f>ABS(180-V2187)</f>
        <v>40.789700000000011</v>
      </c>
      <c r="AD2187" s="33" t="s">
        <v>235</v>
      </c>
      <c r="AE2187" s="33" t="s">
        <v>235</v>
      </c>
      <c r="AF2187" s="33" t="s">
        <v>235</v>
      </c>
      <c r="AG2187" s="40" t="s">
        <v>235</v>
      </c>
      <c r="AH2187" s="40" t="s">
        <v>235</v>
      </c>
      <c r="AI2187" s="40" t="s">
        <v>235</v>
      </c>
      <c r="AJ2187" s="40" t="s">
        <v>235</v>
      </c>
    </row>
    <row r="2188" spans="10:36" x14ac:dyDescent="0.25">
      <c r="J2188" s="32"/>
      <c r="K2188" s="32" t="s">
        <v>475</v>
      </c>
      <c r="L2188" s="32">
        <v>2178</v>
      </c>
      <c r="M2188" s="32" t="s">
        <v>264</v>
      </c>
      <c r="N2188" s="32" t="s">
        <v>668</v>
      </c>
      <c r="O2188" s="32" t="s">
        <v>256</v>
      </c>
      <c r="P2188" s="32" t="s">
        <v>232</v>
      </c>
      <c r="Q2188" s="32" t="s">
        <v>598</v>
      </c>
      <c r="R2188" s="32" t="s">
        <v>224</v>
      </c>
      <c r="S2188" s="37" t="s">
        <v>24</v>
      </c>
      <c r="T2188" s="32">
        <v>6</v>
      </c>
      <c r="U2188" s="33">
        <v>43.402900000000002</v>
      </c>
      <c r="V2188" s="33">
        <v>157.01820000000001</v>
      </c>
      <c r="W2188" s="33">
        <v>596</v>
      </c>
      <c r="X2188" s="33">
        <v>463.25</v>
      </c>
      <c r="Y2188" s="33">
        <v>553.25</v>
      </c>
      <c r="Z2188" s="33">
        <v>470.75</v>
      </c>
      <c r="AA2188" s="33">
        <f>SQRT(((W2188-W2183)^2)+((X2188-X2183)^2))</f>
        <v>183.76836642904567</v>
      </c>
      <c r="AB2188" s="33">
        <f>SQRT(((Y2186-Y2185)^2)+((Z2186-Z2185)^2))</f>
        <v>76.227455683631476</v>
      </c>
      <c r="AC2188" s="33">
        <f>ABS(180-V2188)</f>
        <v>22.981799999999993</v>
      </c>
      <c r="AD2188" s="33">
        <v>0</v>
      </c>
      <c r="AE2188" s="33">
        <v>0</v>
      </c>
      <c r="AF2188" s="33">
        <v>0</v>
      </c>
      <c r="AG2188" s="23">
        <f>SQRT((W2188-W2186)^2+(X2188-X2186)^2)</f>
        <v>45.062456657399409</v>
      </c>
      <c r="AH2188" s="23">
        <f>SQRT((W2185-W2183)^2+(X2185-X2183)^2)</f>
        <v>44.173662967881668</v>
      </c>
      <c r="AI2188" s="23">
        <f>SQRT(((Y2185-Y2183)^2)+((Z2185-Z2183)^2))</f>
        <v>28.152486568685191</v>
      </c>
      <c r="AJ2188" s="23">
        <f>SQRT(((Y2188-Y2186)^2)+((Z2188-Z2186)^2))</f>
        <v>25.861409474350001</v>
      </c>
    </row>
    <row r="2189" spans="10:36" x14ac:dyDescent="0.25">
      <c r="J2189" s="32"/>
      <c r="K2189" s="32" t="s">
        <v>476</v>
      </c>
      <c r="L2189" s="32">
        <v>2179</v>
      </c>
      <c r="M2189" s="32" t="s">
        <v>264</v>
      </c>
      <c r="N2189" s="32" t="s">
        <v>668</v>
      </c>
      <c r="O2189" s="32" t="s">
        <v>256</v>
      </c>
      <c r="P2189" s="32" t="s">
        <v>232</v>
      </c>
      <c r="Q2189" s="32" t="s">
        <v>598</v>
      </c>
      <c r="R2189" s="32" t="s">
        <v>236</v>
      </c>
      <c r="S2189" s="37" t="s">
        <v>23</v>
      </c>
      <c r="T2189" s="32">
        <v>1</v>
      </c>
      <c r="U2189" s="33">
        <v>37.567399999999999</v>
      </c>
      <c r="V2189" s="33">
        <v>16.871500000000001</v>
      </c>
      <c r="W2189" s="33">
        <v>371</v>
      </c>
      <c r="X2189" s="33">
        <v>528.5</v>
      </c>
      <c r="Y2189" s="33">
        <v>404.75</v>
      </c>
      <c r="Z2189" s="33">
        <v>512</v>
      </c>
      <c r="AA2189" s="33" t="s">
        <v>235</v>
      </c>
      <c r="AB2189" s="33" t="s">
        <v>235</v>
      </c>
      <c r="AC2189" s="33">
        <f>V2189</f>
        <v>16.871500000000001</v>
      </c>
      <c r="AD2189" s="33" t="s">
        <v>235</v>
      </c>
      <c r="AE2189" s="33" t="s">
        <v>235</v>
      </c>
      <c r="AF2189" s="33" t="s">
        <v>235</v>
      </c>
      <c r="AG2189" s="33" t="s">
        <v>235</v>
      </c>
      <c r="AH2189" s="33" t="s">
        <v>235</v>
      </c>
      <c r="AI2189" s="33" t="s">
        <v>235</v>
      </c>
      <c r="AJ2189" s="33" t="s">
        <v>235</v>
      </c>
    </row>
    <row r="2190" spans="10:36" x14ac:dyDescent="0.25">
      <c r="J2190" s="32"/>
      <c r="K2190" s="32" t="s">
        <v>476</v>
      </c>
      <c r="L2190" s="32">
        <v>2180</v>
      </c>
      <c r="M2190" s="32" t="s">
        <v>264</v>
      </c>
      <c r="N2190" s="32" t="s">
        <v>668</v>
      </c>
      <c r="O2190" s="32" t="s">
        <v>256</v>
      </c>
      <c r="P2190" s="32" t="s">
        <v>232</v>
      </c>
      <c r="Q2190" s="32" t="s">
        <v>598</v>
      </c>
      <c r="R2190" s="32" t="s">
        <v>236</v>
      </c>
      <c r="S2190" s="37" t="s">
        <v>23</v>
      </c>
      <c r="T2190" s="32">
        <v>2</v>
      </c>
      <c r="U2190" s="33">
        <v>43.8157</v>
      </c>
      <c r="V2190" s="33">
        <v>36.043300000000002</v>
      </c>
      <c r="W2190" s="33">
        <v>356.75</v>
      </c>
      <c r="X2190" s="33">
        <v>509</v>
      </c>
      <c r="Y2190" s="33">
        <v>400.25</v>
      </c>
      <c r="Z2190" s="33">
        <v>503.75</v>
      </c>
      <c r="AA2190" s="33" t="s">
        <v>235</v>
      </c>
      <c r="AB2190" s="33" t="s">
        <v>235</v>
      </c>
      <c r="AC2190" s="33">
        <f>V2190</f>
        <v>36.043300000000002</v>
      </c>
      <c r="AD2190" s="33" t="s">
        <v>235</v>
      </c>
      <c r="AE2190" s="33" t="s">
        <v>235</v>
      </c>
      <c r="AF2190" s="33" t="s">
        <v>235</v>
      </c>
      <c r="AG2190" s="33" t="s">
        <v>235</v>
      </c>
      <c r="AH2190" s="33" t="s">
        <v>235</v>
      </c>
      <c r="AI2190" s="33" t="s">
        <v>235</v>
      </c>
      <c r="AJ2190" s="33" t="s">
        <v>235</v>
      </c>
    </row>
    <row r="2191" spans="10:36" x14ac:dyDescent="0.25">
      <c r="J2191" s="32"/>
      <c r="K2191" s="32" t="s">
        <v>476</v>
      </c>
      <c r="L2191" s="32">
        <v>2181</v>
      </c>
      <c r="M2191" s="32" t="s">
        <v>264</v>
      </c>
      <c r="N2191" s="32" t="s">
        <v>668</v>
      </c>
      <c r="O2191" s="32" t="s">
        <v>256</v>
      </c>
      <c r="P2191" s="32" t="s">
        <v>232</v>
      </c>
      <c r="Q2191" s="32" t="s">
        <v>598</v>
      </c>
      <c r="R2191" s="32" t="s">
        <v>236</v>
      </c>
      <c r="S2191" s="37" t="s">
        <v>23</v>
      </c>
      <c r="T2191" s="32">
        <v>3</v>
      </c>
      <c r="U2191" s="33">
        <v>40.610999999999997</v>
      </c>
      <c r="V2191" s="33">
        <v>47.1614</v>
      </c>
      <c r="W2191" s="33">
        <v>357.5</v>
      </c>
      <c r="X2191" s="33">
        <v>486.5</v>
      </c>
      <c r="Y2191" s="33">
        <v>398</v>
      </c>
      <c r="Z2191" s="33">
        <v>489.5</v>
      </c>
      <c r="AA2191" s="33" t="s">
        <v>235</v>
      </c>
      <c r="AB2191" s="33" t="s">
        <v>235</v>
      </c>
      <c r="AC2191" s="33">
        <f>V2191</f>
        <v>47.1614</v>
      </c>
      <c r="AD2191" s="33" t="s">
        <v>235</v>
      </c>
      <c r="AE2191" s="33" t="s">
        <v>235</v>
      </c>
      <c r="AF2191" s="33" t="s">
        <v>235</v>
      </c>
      <c r="AG2191" s="33" t="s">
        <v>235</v>
      </c>
      <c r="AH2191" s="33" t="s">
        <v>235</v>
      </c>
      <c r="AI2191" s="40" t="s">
        <v>235</v>
      </c>
      <c r="AJ2191" s="40" t="s">
        <v>235</v>
      </c>
    </row>
    <row r="2192" spans="10:36" x14ac:dyDescent="0.25">
      <c r="J2192" s="32"/>
      <c r="K2192" s="32" t="s">
        <v>476</v>
      </c>
      <c r="L2192" s="32">
        <v>2182</v>
      </c>
      <c r="M2192" s="32" t="s">
        <v>264</v>
      </c>
      <c r="N2192" s="32" t="s">
        <v>668</v>
      </c>
      <c r="O2192" s="32" t="s">
        <v>256</v>
      </c>
      <c r="P2192" s="32" t="s">
        <v>232</v>
      </c>
      <c r="Q2192" s="32" t="s">
        <v>598</v>
      </c>
      <c r="R2192" s="32" t="s">
        <v>236</v>
      </c>
      <c r="S2192" s="37" t="s">
        <v>24</v>
      </c>
      <c r="T2192" s="32">
        <v>4</v>
      </c>
      <c r="U2192" s="33">
        <v>39.813600000000001</v>
      </c>
      <c r="V2192" s="33">
        <v>129.68530000000001</v>
      </c>
      <c r="W2192" s="33">
        <v>440</v>
      </c>
      <c r="X2192" s="33">
        <v>410</v>
      </c>
      <c r="Y2192" s="33">
        <v>442.25</v>
      </c>
      <c r="Z2192" s="33">
        <v>449.75</v>
      </c>
      <c r="AA2192" s="33" t="s">
        <v>235</v>
      </c>
      <c r="AB2192" s="33" t="s">
        <v>235</v>
      </c>
      <c r="AC2192" s="33">
        <f>ABS(180-V2192)</f>
        <v>50.314699999999988</v>
      </c>
      <c r="AD2192" s="33" t="s">
        <v>235</v>
      </c>
      <c r="AE2192" s="33" t="s">
        <v>235</v>
      </c>
      <c r="AF2192" s="33" t="s">
        <v>235</v>
      </c>
      <c r="AG2192" s="33" t="s">
        <v>235</v>
      </c>
      <c r="AH2192" s="33" t="s">
        <v>235</v>
      </c>
      <c r="AI2192" s="40" t="s">
        <v>235</v>
      </c>
      <c r="AJ2192" s="40" t="s">
        <v>235</v>
      </c>
    </row>
    <row r="2193" spans="10:36" x14ac:dyDescent="0.25">
      <c r="J2193" s="32"/>
      <c r="K2193" s="32" t="s">
        <v>476</v>
      </c>
      <c r="L2193" s="32">
        <v>2183</v>
      </c>
      <c r="M2193" s="32" t="s">
        <v>264</v>
      </c>
      <c r="N2193" s="32" t="s">
        <v>668</v>
      </c>
      <c r="O2193" s="32" t="s">
        <v>256</v>
      </c>
      <c r="P2193" s="32" t="s">
        <v>232</v>
      </c>
      <c r="Q2193" s="32" t="s">
        <v>598</v>
      </c>
      <c r="R2193" s="32" t="s">
        <v>236</v>
      </c>
      <c r="S2193" s="37" t="s">
        <v>24</v>
      </c>
      <c r="T2193" s="32">
        <v>5</v>
      </c>
      <c r="U2193" s="33">
        <v>42.914200000000001</v>
      </c>
      <c r="V2193" s="33">
        <v>137.93809999999999</v>
      </c>
      <c r="W2193" s="33">
        <v>460.25</v>
      </c>
      <c r="X2193" s="33">
        <v>408.5</v>
      </c>
      <c r="Y2193" s="33">
        <v>456.5</v>
      </c>
      <c r="Z2193" s="33">
        <v>451.25</v>
      </c>
      <c r="AA2193" s="33" t="s">
        <v>235</v>
      </c>
      <c r="AB2193" s="33" t="s">
        <v>235</v>
      </c>
      <c r="AC2193" s="33">
        <f>ABS(180-V2193)</f>
        <v>42.061900000000009</v>
      </c>
      <c r="AD2193" s="33" t="s">
        <v>235</v>
      </c>
      <c r="AE2193" s="33" t="s">
        <v>235</v>
      </c>
      <c r="AF2193" s="33" t="s">
        <v>235</v>
      </c>
      <c r="AG2193" s="33" t="s">
        <v>235</v>
      </c>
      <c r="AH2193" s="33" t="s">
        <v>235</v>
      </c>
      <c r="AI2193" s="40" t="s">
        <v>235</v>
      </c>
      <c r="AJ2193" s="40" t="s">
        <v>235</v>
      </c>
    </row>
    <row r="2194" spans="10:36" x14ac:dyDescent="0.25">
      <c r="J2194" s="32"/>
      <c r="K2194" s="32" t="s">
        <v>476</v>
      </c>
      <c r="L2194" s="32">
        <v>2184</v>
      </c>
      <c r="M2194" s="32" t="s">
        <v>264</v>
      </c>
      <c r="N2194" s="32" t="s">
        <v>668</v>
      </c>
      <c r="O2194" s="32" t="s">
        <v>256</v>
      </c>
      <c r="P2194" s="32" t="s">
        <v>232</v>
      </c>
      <c r="Q2194" s="32" t="s">
        <v>598</v>
      </c>
      <c r="R2194" s="32" t="s">
        <v>236</v>
      </c>
      <c r="S2194" s="37" t="s">
        <v>24</v>
      </c>
      <c r="T2194" s="32">
        <v>6</v>
      </c>
      <c r="U2194" s="33">
        <v>39.856000000000002</v>
      </c>
      <c r="V2194" s="33">
        <v>152.72380000000001</v>
      </c>
      <c r="W2194" s="33">
        <v>478.25</v>
      </c>
      <c r="X2194" s="33">
        <v>419.75</v>
      </c>
      <c r="Y2194" s="33">
        <v>464.75</v>
      </c>
      <c r="Z2194" s="33">
        <v>457.25</v>
      </c>
      <c r="AA2194" s="33">
        <f>SQRT(((W2194-W2189)^2)+((X2194-X2189)^2))</f>
        <v>152.73874753971239</v>
      </c>
      <c r="AB2194" s="33">
        <f>SQRT(((Y2192-Y2191)^2)+((Z2192-Z2191)^2))</f>
        <v>59.482140176695054</v>
      </c>
      <c r="AC2194" s="33">
        <f>ABS(180-V2194)</f>
        <v>27.276199999999989</v>
      </c>
      <c r="AD2194" s="33">
        <v>0</v>
      </c>
      <c r="AE2194" s="33">
        <v>0</v>
      </c>
      <c r="AF2194" s="33">
        <v>0</v>
      </c>
      <c r="AG2194" s="23">
        <f>SQRT((W2194-W2192)^2+(X2194-X2192)^2)</f>
        <v>39.473092100822299</v>
      </c>
      <c r="AH2194" s="23">
        <f>SQRT((W2191-W2189)^2+(X2191-X2189)^2)</f>
        <v>44.116323509558228</v>
      </c>
      <c r="AI2194" s="23">
        <f>SQRT(((Y2191-Y2189)^2)+((Z2191-Z2189)^2))</f>
        <v>23.490689645048739</v>
      </c>
      <c r="AJ2194" s="23">
        <f>SQRT(((Y2194-Y2192)^2)+((Z2194-Z2192)^2))</f>
        <v>23.717082451262844</v>
      </c>
    </row>
    <row r="2195" spans="10:36" x14ac:dyDescent="0.25">
      <c r="J2195" s="32"/>
      <c r="K2195" s="32" t="s">
        <v>477</v>
      </c>
      <c r="L2195" s="32">
        <v>2185</v>
      </c>
      <c r="M2195" s="32" t="s">
        <v>264</v>
      </c>
      <c r="N2195" s="32" t="s">
        <v>668</v>
      </c>
      <c r="O2195" s="32" t="s">
        <v>256</v>
      </c>
      <c r="P2195" s="32" t="s">
        <v>232</v>
      </c>
      <c r="Q2195" s="32" t="s">
        <v>598</v>
      </c>
      <c r="R2195" s="32" t="s">
        <v>224</v>
      </c>
      <c r="S2195" s="37" t="s">
        <v>23</v>
      </c>
      <c r="T2195" s="32">
        <v>1</v>
      </c>
      <c r="U2195" s="33">
        <v>52.231499999999997</v>
      </c>
      <c r="V2195" s="33">
        <v>19.139099999999999</v>
      </c>
      <c r="W2195" s="33">
        <v>420.75</v>
      </c>
      <c r="X2195" s="33">
        <v>521.5</v>
      </c>
      <c r="Y2195" s="33">
        <v>471</v>
      </c>
      <c r="Z2195" s="33">
        <v>535.75</v>
      </c>
      <c r="AA2195" s="33" t="s">
        <v>235</v>
      </c>
      <c r="AB2195" s="33" t="s">
        <v>235</v>
      </c>
      <c r="AC2195" s="33">
        <f>V2195</f>
        <v>19.139099999999999</v>
      </c>
      <c r="AD2195" s="33" t="s">
        <v>235</v>
      </c>
      <c r="AE2195" s="33" t="s">
        <v>235</v>
      </c>
      <c r="AF2195" s="33" t="s">
        <v>235</v>
      </c>
      <c r="AG2195" s="33" t="s">
        <v>235</v>
      </c>
      <c r="AH2195" s="33" t="s">
        <v>235</v>
      </c>
      <c r="AI2195" s="33" t="s">
        <v>235</v>
      </c>
      <c r="AJ2195" s="33" t="s">
        <v>235</v>
      </c>
    </row>
    <row r="2196" spans="10:36" x14ac:dyDescent="0.25">
      <c r="J2196" s="32"/>
      <c r="K2196" s="32" t="s">
        <v>477</v>
      </c>
      <c r="L2196" s="32">
        <v>2186</v>
      </c>
      <c r="M2196" s="32" t="s">
        <v>264</v>
      </c>
      <c r="N2196" s="32" t="s">
        <v>668</v>
      </c>
      <c r="O2196" s="32" t="s">
        <v>256</v>
      </c>
      <c r="P2196" s="32" t="s">
        <v>232</v>
      </c>
      <c r="Q2196" s="32" t="s">
        <v>598</v>
      </c>
      <c r="R2196" s="32" t="s">
        <v>224</v>
      </c>
      <c r="S2196" s="37" t="s">
        <v>23</v>
      </c>
      <c r="T2196" s="32">
        <v>2</v>
      </c>
      <c r="U2196" s="33">
        <v>54.7089</v>
      </c>
      <c r="V2196" s="33">
        <v>36.561100000000003</v>
      </c>
      <c r="W2196" s="33">
        <v>425.25</v>
      </c>
      <c r="X2196" s="33">
        <v>493.75</v>
      </c>
      <c r="Y2196" s="33">
        <v>471</v>
      </c>
      <c r="Z2196" s="33">
        <v>523.75</v>
      </c>
      <c r="AA2196" s="33" t="s">
        <v>235</v>
      </c>
      <c r="AB2196" s="33" t="s">
        <v>235</v>
      </c>
      <c r="AC2196" s="33">
        <f>V2196</f>
        <v>36.561100000000003</v>
      </c>
      <c r="AD2196" s="33" t="s">
        <v>235</v>
      </c>
      <c r="AE2196" s="33" t="s">
        <v>235</v>
      </c>
      <c r="AF2196" s="33" t="s">
        <v>235</v>
      </c>
      <c r="AG2196" s="33" t="s">
        <v>235</v>
      </c>
      <c r="AH2196" s="33" t="s">
        <v>235</v>
      </c>
      <c r="AI2196" s="33" t="s">
        <v>235</v>
      </c>
      <c r="AJ2196" s="33" t="s">
        <v>235</v>
      </c>
    </row>
    <row r="2197" spans="10:36" x14ac:dyDescent="0.25">
      <c r="J2197" s="32"/>
      <c r="K2197" s="32" t="s">
        <v>477</v>
      </c>
      <c r="L2197" s="32">
        <v>2187</v>
      </c>
      <c r="M2197" s="32" t="s">
        <v>264</v>
      </c>
      <c r="N2197" s="32" t="s">
        <v>668</v>
      </c>
      <c r="O2197" s="32" t="s">
        <v>256</v>
      </c>
      <c r="P2197" s="32" t="s">
        <v>232</v>
      </c>
      <c r="Q2197" s="32" t="s">
        <v>598</v>
      </c>
      <c r="R2197" s="32" t="s">
        <v>224</v>
      </c>
      <c r="S2197" s="37" t="s">
        <v>23</v>
      </c>
      <c r="T2197" s="32">
        <v>3</v>
      </c>
      <c r="U2197" s="33">
        <v>49.952500000000001</v>
      </c>
      <c r="V2197" s="33">
        <v>44.654499999999999</v>
      </c>
      <c r="W2197" s="33">
        <v>444</v>
      </c>
      <c r="X2197" s="33">
        <v>476.5</v>
      </c>
      <c r="Y2197" s="33">
        <v>481.5</v>
      </c>
      <c r="Z2197" s="33">
        <v>509.5</v>
      </c>
      <c r="AA2197" s="33" t="s">
        <v>235</v>
      </c>
      <c r="AB2197" s="33" t="s">
        <v>235</v>
      </c>
      <c r="AC2197" s="33">
        <f>V2197</f>
        <v>44.654499999999999</v>
      </c>
      <c r="AD2197" s="33" t="s">
        <v>235</v>
      </c>
      <c r="AE2197" s="33" t="s">
        <v>235</v>
      </c>
      <c r="AF2197" s="33" t="s">
        <v>235</v>
      </c>
      <c r="AG2197" s="40" t="s">
        <v>235</v>
      </c>
      <c r="AH2197" s="40" t="s">
        <v>235</v>
      </c>
      <c r="AI2197" s="40" t="s">
        <v>235</v>
      </c>
      <c r="AJ2197" s="40" t="s">
        <v>235</v>
      </c>
    </row>
    <row r="2198" spans="10:36" x14ac:dyDescent="0.25">
      <c r="J2198" s="32"/>
      <c r="K2198" s="32" t="s">
        <v>477</v>
      </c>
      <c r="L2198" s="32">
        <v>2188</v>
      </c>
      <c r="M2198" s="32" t="s">
        <v>264</v>
      </c>
      <c r="N2198" s="32" t="s">
        <v>668</v>
      </c>
      <c r="O2198" s="32" t="s">
        <v>256</v>
      </c>
      <c r="P2198" s="32" t="s">
        <v>232</v>
      </c>
      <c r="Q2198" s="32" t="s">
        <v>598</v>
      </c>
      <c r="R2198" s="32" t="s">
        <v>224</v>
      </c>
      <c r="S2198" s="37" t="s">
        <v>24</v>
      </c>
      <c r="T2198" s="32">
        <v>4</v>
      </c>
      <c r="U2198" s="33">
        <v>50.255600000000001</v>
      </c>
      <c r="V2198" s="33">
        <v>131.0317</v>
      </c>
      <c r="W2198" s="33">
        <v>588</v>
      </c>
      <c r="X2198" s="33">
        <v>465.25</v>
      </c>
      <c r="Y2198" s="33">
        <v>557.25</v>
      </c>
      <c r="Z2198" s="33">
        <v>505</v>
      </c>
      <c r="AA2198" s="33" t="s">
        <v>235</v>
      </c>
      <c r="AB2198" s="33" t="s">
        <v>235</v>
      </c>
      <c r="AC2198" s="33">
        <f>ABS(180-V2198)</f>
        <v>48.968299999999999</v>
      </c>
      <c r="AD2198" s="33" t="s">
        <v>235</v>
      </c>
      <c r="AE2198" s="33" t="s">
        <v>235</v>
      </c>
      <c r="AF2198" s="33" t="s">
        <v>235</v>
      </c>
      <c r="AG2198" s="40" t="s">
        <v>235</v>
      </c>
      <c r="AH2198" s="40" t="s">
        <v>235</v>
      </c>
      <c r="AI2198" s="40" t="s">
        <v>235</v>
      </c>
      <c r="AJ2198" s="40" t="s">
        <v>235</v>
      </c>
    </row>
    <row r="2199" spans="10:36" x14ac:dyDescent="0.25">
      <c r="J2199" s="32"/>
      <c r="K2199" s="32" t="s">
        <v>477</v>
      </c>
      <c r="L2199" s="32">
        <v>2189</v>
      </c>
      <c r="M2199" s="32" t="s">
        <v>264</v>
      </c>
      <c r="N2199" s="32" t="s">
        <v>668</v>
      </c>
      <c r="O2199" s="32" t="s">
        <v>256</v>
      </c>
      <c r="P2199" s="32" t="s">
        <v>232</v>
      </c>
      <c r="Q2199" s="32" t="s">
        <v>598</v>
      </c>
      <c r="R2199" s="32" t="s">
        <v>224</v>
      </c>
      <c r="S2199" s="37" t="s">
        <v>24</v>
      </c>
      <c r="T2199" s="32">
        <v>5</v>
      </c>
      <c r="U2199" s="33">
        <v>56.305</v>
      </c>
      <c r="V2199" s="33">
        <v>141.54640000000001</v>
      </c>
      <c r="W2199" s="33">
        <v>610.5</v>
      </c>
      <c r="X2199" s="33">
        <v>478.75</v>
      </c>
      <c r="Y2199" s="33">
        <v>568.5</v>
      </c>
      <c r="Z2199" s="33">
        <v>516.25</v>
      </c>
      <c r="AA2199" s="33" t="s">
        <v>235</v>
      </c>
      <c r="AB2199" s="33" t="s">
        <v>235</v>
      </c>
      <c r="AC2199" s="33">
        <f>ABS(180-V2199)</f>
        <v>38.453599999999994</v>
      </c>
      <c r="AD2199" s="33" t="s">
        <v>235</v>
      </c>
      <c r="AE2199" s="33" t="s">
        <v>235</v>
      </c>
      <c r="AF2199" s="33" t="s">
        <v>235</v>
      </c>
      <c r="AG2199" s="40" t="s">
        <v>235</v>
      </c>
      <c r="AH2199" s="40" t="s">
        <v>235</v>
      </c>
      <c r="AI2199" s="40" t="s">
        <v>235</v>
      </c>
      <c r="AJ2199" s="40" t="s">
        <v>235</v>
      </c>
    </row>
    <row r="2200" spans="10:36" x14ac:dyDescent="0.25">
      <c r="J2200" s="32"/>
      <c r="K2200" s="32" t="s">
        <v>477</v>
      </c>
      <c r="L2200" s="32">
        <v>2190</v>
      </c>
      <c r="M2200" s="32" t="s">
        <v>264</v>
      </c>
      <c r="N2200" s="32" t="s">
        <v>668</v>
      </c>
      <c r="O2200" s="32" t="s">
        <v>256</v>
      </c>
      <c r="P2200" s="32" t="s">
        <v>232</v>
      </c>
      <c r="Q2200" s="32" t="s">
        <v>598</v>
      </c>
      <c r="R2200" s="32" t="s">
        <v>224</v>
      </c>
      <c r="S2200" s="37" t="s">
        <v>24</v>
      </c>
      <c r="T2200" s="32">
        <v>6</v>
      </c>
      <c r="U2200" s="33">
        <v>54.150799999999997</v>
      </c>
      <c r="V2200" s="33">
        <v>152.47909999999999</v>
      </c>
      <c r="W2200" s="33">
        <v>619.5</v>
      </c>
      <c r="X2200" s="33">
        <v>502.75</v>
      </c>
      <c r="Y2200" s="33">
        <v>573</v>
      </c>
      <c r="Z2200" s="33">
        <v>530.5</v>
      </c>
      <c r="AA2200" s="33">
        <f>SQRT(((W2200-W2195)^2)+((X2200-X2195)^2))</f>
        <v>199.63247481309247</v>
      </c>
      <c r="AB2200" s="33">
        <f>SQRT(((Y2198-Y2197)^2)+((Z2198-Z2197)^2))</f>
        <v>75.883545647261371</v>
      </c>
      <c r="AC2200" s="33">
        <f>ABS(180-V2200)</f>
        <v>27.520900000000012</v>
      </c>
      <c r="AD2200" s="33">
        <v>0</v>
      </c>
      <c r="AE2200" s="33">
        <v>0</v>
      </c>
      <c r="AF2200" s="33">
        <v>0</v>
      </c>
      <c r="AG2200" s="23">
        <f>SQRT((W2200-W2198)^2+(X2200-X2198)^2)</f>
        <v>48.974483151943524</v>
      </c>
      <c r="AH2200" s="23">
        <f>SQRT((W2197-W2195)^2+(X2197-X2195)^2)</f>
        <v>50.651382014709135</v>
      </c>
      <c r="AI2200" s="23">
        <f>SQRT(((Y2197-Y2195)^2)+((Z2197-Z2195)^2))</f>
        <v>28.272115237456145</v>
      </c>
      <c r="AJ2200" s="23">
        <f>SQRT(((Y2200-Y2198)^2)+((Z2200-Z2198)^2))</f>
        <v>29.971861804032127</v>
      </c>
    </row>
    <row r="2201" spans="10:36" x14ac:dyDescent="0.25">
      <c r="J2201" s="32"/>
      <c r="K2201" s="32" t="s">
        <v>478</v>
      </c>
      <c r="L2201" s="32">
        <v>2191</v>
      </c>
      <c r="M2201" s="32" t="s">
        <v>264</v>
      </c>
      <c r="N2201" s="32" t="s">
        <v>668</v>
      </c>
      <c r="O2201" s="32" t="s">
        <v>256</v>
      </c>
      <c r="P2201" s="32" t="s">
        <v>232</v>
      </c>
      <c r="Q2201" s="32" t="s">
        <v>598</v>
      </c>
      <c r="R2201" s="32" t="s">
        <v>236</v>
      </c>
      <c r="S2201" s="37" t="s">
        <v>23</v>
      </c>
      <c r="T2201" s="32">
        <v>1</v>
      </c>
      <c r="U2201" s="33">
        <v>39.75</v>
      </c>
      <c r="V2201" s="33">
        <v>19.9557</v>
      </c>
      <c r="W2201" s="33">
        <v>426.75</v>
      </c>
      <c r="X2201" s="33">
        <v>518.75</v>
      </c>
      <c r="Y2201" s="33">
        <v>466.5</v>
      </c>
      <c r="Z2201" s="33">
        <v>518.75</v>
      </c>
      <c r="AA2201" s="33" t="s">
        <v>235</v>
      </c>
      <c r="AB2201" s="33" t="s">
        <v>235</v>
      </c>
      <c r="AC2201" s="33">
        <f>V2201</f>
        <v>19.9557</v>
      </c>
      <c r="AD2201" s="33" t="s">
        <v>235</v>
      </c>
      <c r="AE2201" s="33" t="s">
        <v>235</v>
      </c>
      <c r="AF2201" s="33" t="s">
        <v>235</v>
      </c>
      <c r="AG2201" s="33" t="s">
        <v>235</v>
      </c>
      <c r="AH2201" s="33" t="s">
        <v>235</v>
      </c>
      <c r="AI2201" s="33" t="s">
        <v>235</v>
      </c>
      <c r="AJ2201" s="33" t="s">
        <v>235</v>
      </c>
    </row>
    <row r="2202" spans="10:36" x14ac:dyDescent="0.25">
      <c r="J2202" s="32"/>
      <c r="K2202" s="32" t="s">
        <v>478</v>
      </c>
      <c r="L2202" s="32">
        <v>2192</v>
      </c>
      <c r="M2202" s="32" t="s">
        <v>264</v>
      </c>
      <c r="N2202" s="32" t="s">
        <v>668</v>
      </c>
      <c r="O2202" s="32" t="s">
        <v>256</v>
      </c>
      <c r="P2202" s="32" t="s">
        <v>232</v>
      </c>
      <c r="Q2202" s="32" t="s">
        <v>598</v>
      </c>
      <c r="R2202" s="32" t="s">
        <v>236</v>
      </c>
      <c r="S2202" s="37" t="s">
        <v>23</v>
      </c>
      <c r="T2202" s="32">
        <v>2</v>
      </c>
      <c r="U2202" s="33">
        <v>42.240400000000001</v>
      </c>
      <c r="V2202" s="33">
        <v>36.460099999999997</v>
      </c>
      <c r="W2202" s="33">
        <v>423.75</v>
      </c>
      <c r="X2202" s="33">
        <v>497.75</v>
      </c>
      <c r="Y2202" s="33">
        <v>464.25</v>
      </c>
      <c r="Z2202" s="33">
        <v>509.75</v>
      </c>
      <c r="AA2202" s="33" t="s">
        <v>235</v>
      </c>
      <c r="AB2202" s="33" t="s">
        <v>235</v>
      </c>
      <c r="AC2202" s="33">
        <f>V2202</f>
        <v>36.460099999999997</v>
      </c>
      <c r="AD2202" s="33" t="s">
        <v>235</v>
      </c>
      <c r="AE2202" s="33" t="s">
        <v>235</v>
      </c>
      <c r="AF2202" s="33" t="s">
        <v>235</v>
      </c>
      <c r="AG2202" s="33" t="s">
        <v>235</v>
      </c>
      <c r="AH2202" s="33" t="s">
        <v>235</v>
      </c>
      <c r="AI2202" s="33" t="s">
        <v>235</v>
      </c>
      <c r="AJ2202" s="33" t="s">
        <v>235</v>
      </c>
    </row>
    <row r="2203" spans="10:36" x14ac:dyDescent="0.25">
      <c r="J2203" s="32"/>
      <c r="K2203" s="32" t="s">
        <v>478</v>
      </c>
      <c r="L2203" s="32">
        <v>2193</v>
      </c>
      <c r="M2203" s="32" t="s">
        <v>264</v>
      </c>
      <c r="N2203" s="32" t="s">
        <v>668</v>
      </c>
      <c r="O2203" s="32" t="s">
        <v>256</v>
      </c>
      <c r="P2203" s="32" t="s">
        <v>232</v>
      </c>
      <c r="Q2203" s="32" t="s">
        <v>598</v>
      </c>
      <c r="R2203" s="32" t="s">
        <v>236</v>
      </c>
      <c r="S2203" s="37" t="s">
        <v>23</v>
      </c>
      <c r="T2203" s="32">
        <v>3</v>
      </c>
      <c r="U2203" s="33">
        <v>40.284100000000002</v>
      </c>
      <c r="V2203" s="33">
        <v>44.134799999999998</v>
      </c>
      <c r="W2203" s="33">
        <v>432</v>
      </c>
      <c r="X2203" s="33">
        <v>481.25</v>
      </c>
      <c r="Y2203" s="33">
        <v>468.75</v>
      </c>
      <c r="Z2203" s="33">
        <v>497.75</v>
      </c>
      <c r="AA2203" s="33" t="s">
        <v>235</v>
      </c>
      <c r="AB2203" s="33" t="s">
        <v>235</v>
      </c>
      <c r="AC2203" s="33">
        <f>V2203</f>
        <v>44.134799999999998</v>
      </c>
      <c r="AD2203" s="33" t="s">
        <v>235</v>
      </c>
      <c r="AE2203" s="33" t="s">
        <v>235</v>
      </c>
      <c r="AF2203" s="33" t="s">
        <v>235</v>
      </c>
      <c r="AG2203" s="33" t="s">
        <v>235</v>
      </c>
      <c r="AH2203" s="33" t="s">
        <v>235</v>
      </c>
      <c r="AI2203" s="40" t="s">
        <v>235</v>
      </c>
      <c r="AJ2203" s="40" t="s">
        <v>235</v>
      </c>
    </row>
    <row r="2204" spans="10:36" x14ac:dyDescent="0.25">
      <c r="J2204" s="32"/>
      <c r="K2204" s="32" t="s">
        <v>478</v>
      </c>
      <c r="L2204" s="32">
        <v>2194</v>
      </c>
      <c r="M2204" s="32" t="s">
        <v>264</v>
      </c>
      <c r="N2204" s="32" t="s">
        <v>668</v>
      </c>
      <c r="O2204" s="32" t="s">
        <v>256</v>
      </c>
      <c r="P2204" s="32" t="s">
        <v>232</v>
      </c>
      <c r="Q2204" s="32" t="s">
        <v>598</v>
      </c>
      <c r="R2204" s="32" t="s">
        <v>236</v>
      </c>
      <c r="S2204" s="37" t="s">
        <v>24</v>
      </c>
      <c r="T2204" s="32">
        <v>4</v>
      </c>
      <c r="U2204" s="33">
        <v>40.319000000000003</v>
      </c>
      <c r="V2204" s="33">
        <v>128.39070000000001</v>
      </c>
      <c r="W2204" s="33">
        <v>549</v>
      </c>
      <c r="X2204" s="33">
        <v>438.5</v>
      </c>
      <c r="Y2204" s="33">
        <v>536.25</v>
      </c>
      <c r="Z2204" s="33">
        <v>476.75</v>
      </c>
      <c r="AA2204" s="33" t="s">
        <v>235</v>
      </c>
      <c r="AB2204" s="33" t="s">
        <v>235</v>
      </c>
      <c r="AC2204" s="33">
        <f>ABS(180-V2204)</f>
        <v>51.60929999999999</v>
      </c>
      <c r="AD2204" s="33" t="s">
        <v>235</v>
      </c>
      <c r="AE2204" s="33" t="s">
        <v>235</v>
      </c>
      <c r="AF2204" s="33" t="s">
        <v>235</v>
      </c>
      <c r="AG2204" s="33" t="s">
        <v>235</v>
      </c>
      <c r="AH2204" s="33" t="s">
        <v>235</v>
      </c>
      <c r="AI2204" s="40" t="s">
        <v>235</v>
      </c>
      <c r="AJ2204" s="40" t="s">
        <v>235</v>
      </c>
    </row>
    <row r="2205" spans="10:36" x14ac:dyDescent="0.25">
      <c r="J2205" s="32"/>
      <c r="K2205" s="32" t="s">
        <v>478</v>
      </c>
      <c r="L2205" s="32">
        <v>2195</v>
      </c>
      <c r="M2205" s="32" t="s">
        <v>264</v>
      </c>
      <c r="N2205" s="32" t="s">
        <v>668</v>
      </c>
      <c r="O2205" s="32" t="s">
        <v>256</v>
      </c>
      <c r="P2205" s="32" t="s">
        <v>232</v>
      </c>
      <c r="Q2205" s="32" t="s">
        <v>598</v>
      </c>
      <c r="R2205" s="32" t="s">
        <v>236</v>
      </c>
      <c r="S2205" s="37" t="s">
        <v>24</v>
      </c>
      <c r="T2205" s="32">
        <v>5</v>
      </c>
      <c r="U2205" s="33">
        <v>40.590200000000003</v>
      </c>
      <c r="V2205" s="33">
        <v>137.46770000000001</v>
      </c>
      <c r="W2205" s="33">
        <v>567</v>
      </c>
      <c r="X2205" s="33">
        <v>444.5</v>
      </c>
      <c r="Y2205" s="33">
        <v>548.25</v>
      </c>
      <c r="Z2205" s="33">
        <v>480.5</v>
      </c>
      <c r="AA2205" s="33" t="s">
        <v>235</v>
      </c>
      <c r="AB2205" s="33" t="s">
        <v>235</v>
      </c>
      <c r="AC2205" s="33">
        <f>ABS(180-V2205)</f>
        <v>42.532299999999992</v>
      </c>
      <c r="AD2205" s="33" t="s">
        <v>235</v>
      </c>
      <c r="AE2205" s="33" t="s">
        <v>235</v>
      </c>
      <c r="AF2205" s="33" t="s">
        <v>235</v>
      </c>
      <c r="AG2205" s="33" t="s">
        <v>235</v>
      </c>
      <c r="AH2205" s="33" t="s">
        <v>235</v>
      </c>
      <c r="AI2205" s="40" t="s">
        <v>235</v>
      </c>
      <c r="AJ2205" s="40" t="s">
        <v>235</v>
      </c>
    </row>
    <row r="2206" spans="10:36" x14ac:dyDescent="0.25">
      <c r="J2206" s="32"/>
      <c r="K2206" s="32" t="s">
        <v>478</v>
      </c>
      <c r="L2206" s="32">
        <v>2196</v>
      </c>
      <c r="M2206" s="32" t="s">
        <v>264</v>
      </c>
      <c r="N2206" s="32" t="s">
        <v>668</v>
      </c>
      <c r="O2206" s="32" t="s">
        <v>256</v>
      </c>
      <c r="P2206" s="32" t="s">
        <v>232</v>
      </c>
      <c r="Q2206" s="32" t="s">
        <v>598</v>
      </c>
      <c r="R2206" s="32" t="s">
        <v>236</v>
      </c>
      <c r="S2206" s="37" t="s">
        <v>24</v>
      </c>
      <c r="T2206" s="32">
        <v>6</v>
      </c>
      <c r="U2206" s="33">
        <v>36.7806</v>
      </c>
      <c r="V2206" s="33">
        <v>149.16290000000001</v>
      </c>
      <c r="W2206" s="33">
        <v>579.75</v>
      </c>
      <c r="X2206" s="33">
        <v>459.5</v>
      </c>
      <c r="Y2206" s="33">
        <v>556.5</v>
      </c>
      <c r="Z2206" s="33">
        <v>488</v>
      </c>
      <c r="AA2206" s="33">
        <f>SQRT(((W2206-W2201)^2)+((X2206-X2201)^2))</f>
        <v>164.07182116378181</v>
      </c>
      <c r="AB2206" s="33">
        <f>SQRT(((Y2204-Y2203)^2)+((Z2204-Z2203)^2))</f>
        <v>70.691230007689072</v>
      </c>
      <c r="AC2206" s="33">
        <f>ABS(180-V2206)</f>
        <v>30.837099999999992</v>
      </c>
      <c r="AD2206" s="33">
        <v>0</v>
      </c>
      <c r="AE2206" s="33">
        <v>0</v>
      </c>
      <c r="AF2206" s="33">
        <v>0</v>
      </c>
      <c r="AG2206" s="23">
        <f>SQRT((W2206-W2204)^2+(X2206-X2204)^2)</f>
        <v>37.236574761919229</v>
      </c>
      <c r="AH2206" s="23">
        <f>SQRT((W2203-W2201)^2+(X2203-X2201)^2)</f>
        <v>37.865716684093016</v>
      </c>
      <c r="AI2206" s="23">
        <f>SQRT(((Y2203-Y2201)^2)+((Z2203-Z2201)^2))</f>
        <v>21.120191760493086</v>
      </c>
      <c r="AJ2206" s="23">
        <f>SQRT(((Y2206-Y2204)^2)+((Z2206-Z2204)^2))</f>
        <v>23.165167817220752</v>
      </c>
    </row>
    <row r="2207" spans="10:36" x14ac:dyDescent="0.25">
      <c r="J2207" s="32"/>
      <c r="K2207" s="32" t="s">
        <v>479</v>
      </c>
      <c r="L2207" s="32">
        <v>2197</v>
      </c>
      <c r="M2207" s="32" t="s">
        <v>264</v>
      </c>
      <c r="N2207" s="32" t="s">
        <v>668</v>
      </c>
      <c r="O2207" s="32" t="s">
        <v>256</v>
      </c>
      <c r="P2207" s="32" t="s">
        <v>232</v>
      </c>
      <c r="Q2207" s="32" t="s">
        <v>598</v>
      </c>
      <c r="R2207" s="32" t="s">
        <v>224</v>
      </c>
      <c r="S2207" s="37" t="s">
        <v>23</v>
      </c>
      <c r="T2207" s="32">
        <v>1</v>
      </c>
      <c r="U2207" s="33">
        <v>45.792999999999999</v>
      </c>
      <c r="V2207" s="33">
        <v>26.179400000000001</v>
      </c>
      <c r="W2207" s="33">
        <v>376.25</v>
      </c>
      <c r="X2207" s="33">
        <v>341.75</v>
      </c>
      <c r="Y2207" s="33">
        <v>415.25</v>
      </c>
      <c r="Z2207" s="33">
        <v>365.75</v>
      </c>
      <c r="AA2207" s="33" t="s">
        <v>235</v>
      </c>
      <c r="AB2207" s="33" t="s">
        <v>235</v>
      </c>
      <c r="AC2207" s="33">
        <f>V2207</f>
        <v>26.179400000000001</v>
      </c>
      <c r="AD2207" s="33" t="s">
        <v>235</v>
      </c>
      <c r="AE2207" s="33" t="s">
        <v>235</v>
      </c>
      <c r="AF2207" s="33" t="s">
        <v>235</v>
      </c>
      <c r="AG2207" s="33" t="s">
        <v>235</v>
      </c>
      <c r="AH2207" s="33" t="s">
        <v>235</v>
      </c>
      <c r="AI2207" s="33" t="s">
        <v>235</v>
      </c>
      <c r="AJ2207" s="33" t="s">
        <v>235</v>
      </c>
    </row>
    <row r="2208" spans="10:36" x14ac:dyDescent="0.25">
      <c r="J2208" s="32"/>
      <c r="K2208" s="32" t="s">
        <v>479</v>
      </c>
      <c r="L2208" s="32">
        <v>2198</v>
      </c>
      <c r="M2208" s="32" t="s">
        <v>264</v>
      </c>
      <c r="N2208" s="32" t="s">
        <v>668</v>
      </c>
      <c r="O2208" s="32" t="s">
        <v>256</v>
      </c>
      <c r="P2208" s="32" t="s">
        <v>232</v>
      </c>
      <c r="Q2208" s="32" t="s">
        <v>598</v>
      </c>
      <c r="R2208" s="32" t="s">
        <v>224</v>
      </c>
      <c r="S2208" s="37" t="s">
        <v>23</v>
      </c>
      <c r="T2208" s="32">
        <v>2</v>
      </c>
      <c r="U2208" s="33">
        <v>47.345100000000002</v>
      </c>
      <c r="V2208" s="33">
        <v>44.069099999999999</v>
      </c>
      <c r="W2208" s="33">
        <v>388.25</v>
      </c>
      <c r="X2208" s="33">
        <v>320</v>
      </c>
      <c r="Y2208" s="33">
        <v>419</v>
      </c>
      <c r="Z2208" s="33">
        <v>356</v>
      </c>
      <c r="AA2208" s="33" t="s">
        <v>235</v>
      </c>
      <c r="AB2208" s="33" t="s">
        <v>235</v>
      </c>
      <c r="AC2208" s="33">
        <f>V2208</f>
        <v>44.069099999999999</v>
      </c>
      <c r="AD2208" s="33" t="s">
        <v>235</v>
      </c>
      <c r="AE2208" s="33" t="s">
        <v>235</v>
      </c>
      <c r="AF2208" s="33" t="s">
        <v>235</v>
      </c>
      <c r="AG2208" s="33" t="s">
        <v>235</v>
      </c>
      <c r="AH2208" s="33" t="s">
        <v>235</v>
      </c>
      <c r="AI2208" s="33" t="s">
        <v>235</v>
      </c>
      <c r="AJ2208" s="33" t="s">
        <v>235</v>
      </c>
    </row>
    <row r="2209" spans="10:36" x14ac:dyDescent="0.25">
      <c r="J2209" s="32"/>
      <c r="K2209" s="32" t="s">
        <v>479</v>
      </c>
      <c r="L2209" s="32">
        <v>2199</v>
      </c>
      <c r="M2209" s="32" t="s">
        <v>264</v>
      </c>
      <c r="N2209" s="32" t="s">
        <v>668</v>
      </c>
      <c r="O2209" s="32" t="s">
        <v>256</v>
      </c>
      <c r="P2209" s="32" t="s">
        <v>232</v>
      </c>
      <c r="Q2209" s="32" t="s">
        <v>598</v>
      </c>
      <c r="R2209" s="32" t="s">
        <v>224</v>
      </c>
      <c r="S2209" s="37" t="s">
        <v>23</v>
      </c>
      <c r="T2209" s="32">
        <v>3</v>
      </c>
      <c r="U2209" s="33">
        <v>45.626899999999999</v>
      </c>
      <c r="V2209" s="33">
        <v>59.270499999999998</v>
      </c>
      <c r="W2209" s="33">
        <v>410.75</v>
      </c>
      <c r="X2209" s="33">
        <v>305.75</v>
      </c>
      <c r="Y2209" s="33">
        <v>430.25</v>
      </c>
      <c r="Z2209" s="33">
        <v>347</v>
      </c>
      <c r="AA2209" s="33" t="s">
        <v>235</v>
      </c>
      <c r="AB2209" s="33" t="s">
        <v>235</v>
      </c>
      <c r="AC2209" s="33">
        <f>V2209</f>
        <v>59.270499999999998</v>
      </c>
      <c r="AD2209" s="33" t="s">
        <v>235</v>
      </c>
      <c r="AE2209" s="33" t="s">
        <v>235</v>
      </c>
      <c r="AF2209" s="33" t="s">
        <v>235</v>
      </c>
      <c r="AG2209" s="40" t="s">
        <v>235</v>
      </c>
      <c r="AH2209" s="40" t="s">
        <v>235</v>
      </c>
      <c r="AI2209" s="40" t="s">
        <v>235</v>
      </c>
      <c r="AJ2209" s="40" t="s">
        <v>235</v>
      </c>
    </row>
    <row r="2210" spans="10:36" x14ac:dyDescent="0.25">
      <c r="J2210" s="32"/>
      <c r="K2210" s="32" t="s">
        <v>479</v>
      </c>
      <c r="L2210" s="32">
        <v>2200</v>
      </c>
      <c r="M2210" s="32" t="s">
        <v>264</v>
      </c>
      <c r="N2210" s="32" t="s">
        <v>668</v>
      </c>
      <c r="O2210" s="32" t="s">
        <v>256</v>
      </c>
      <c r="P2210" s="32" t="s">
        <v>232</v>
      </c>
      <c r="Q2210" s="32" t="s">
        <v>598</v>
      </c>
      <c r="R2210" s="32" t="s">
        <v>224</v>
      </c>
      <c r="S2210" s="37" t="s">
        <v>24</v>
      </c>
      <c r="T2210" s="32">
        <v>4</v>
      </c>
      <c r="U2210" s="33">
        <v>47.273800000000001</v>
      </c>
      <c r="V2210" s="33">
        <v>126.35639999999999</v>
      </c>
      <c r="W2210" s="33">
        <v>542</v>
      </c>
      <c r="X2210" s="33">
        <v>315.5</v>
      </c>
      <c r="Y2210" s="33">
        <v>510.5</v>
      </c>
      <c r="Z2210" s="33">
        <v>350.75</v>
      </c>
      <c r="AA2210" s="33" t="s">
        <v>235</v>
      </c>
      <c r="AB2210" s="33" t="s">
        <v>235</v>
      </c>
      <c r="AC2210" s="33">
        <f>ABS(180-V2210)</f>
        <v>53.643600000000006</v>
      </c>
      <c r="AD2210" s="33" t="s">
        <v>235</v>
      </c>
      <c r="AE2210" s="33" t="s">
        <v>235</v>
      </c>
      <c r="AF2210" s="33" t="s">
        <v>235</v>
      </c>
      <c r="AG2210" s="40" t="s">
        <v>235</v>
      </c>
      <c r="AH2210" s="40" t="s">
        <v>235</v>
      </c>
      <c r="AI2210" s="40" t="s">
        <v>235</v>
      </c>
      <c r="AJ2210" s="40" t="s">
        <v>235</v>
      </c>
    </row>
    <row r="2211" spans="10:36" x14ac:dyDescent="0.25">
      <c r="J2211" s="32"/>
      <c r="K2211" s="32" t="s">
        <v>479</v>
      </c>
      <c r="L2211" s="32">
        <v>2201</v>
      </c>
      <c r="M2211" s="32" t="s">
        <v>264</v>
      </c>
      <c r="N2211" s="32" t="s">
        <v>668</v>
      </c>
      <c r="O2211" s="32" t="s">
        <v>256</v>
      </c>
      <c r="P2211" s="32" t="s">
        <v>232</v>
      </c>
      <c r="Q2211" s="32" t="s">
        <v>598</v>
      </c>
      <c r="R2211" s="32" t="s">
        <v>224</v>
      </c>
      <c r="S2211" s="37" t="s">
        <v>24</v>
      </c>
      <c r="T2211" s="32">
        <v>5</v>
      </c>
      <c r="U2211" s="33">
        <v>49.0777</v>
      </c>
      <c r="V2211" s="33">
        <v>135.77539999999999</v>
      </c>
      <c r="W2211" s="33">
        <v>561.5</v>
      </c>
      <c r="X2211" s="33">
        <v>332</v>
      </c>
      <c r="Y2211" s="33">
        <v>523.25</v>
      </c>
      <c r="Z2211" s="33">
        <v>362.75</v>
      </c>
      <c r="AA2211" s="33" t="s">
        <v>235</v>
      </c>
      <c r="AB2211" s="33" t="s">
        <v>235</v>
      </c>
      <c r="AC2211" s="33">
        <f>ABS(180-V2211)</f>
        <v>44.224600000000009</v>
      </c>
      <c r="AD2211" s="33" t="s">
        <v>235</v>
      </c>
      <c r="AE2211" s="33" t="s">
        <v>235</v>
      </c>
      <c r="AF2211" s="33" t="s">
        <v>235</v>
      </c>
      <c r="AG2211" s="40" t="s">
        <v>235</v>
      </c>
      <c r="AH2211" s="40" t="s">
        <v>235</v>
      </c>
      <c r="AI2211" s="40" t="s">
        <v>235</v>
      </c>
      <c r="AJ2211" s="40" t="s">
        <v>235</v>
      </c>
    </row>
    <row r="2212" spans="10:36" x14ac:dyDescent="0.25">
      <c r="J2212" s="32"/>
      <c r="K2212" s="32" t="s">
        <v>479</v>
      </c>
      <c r="L2212" s="32">
        <v>2202</v>
      </c>
      <c r="M2212" s="32" t="s">
        <v>264</v>
      </c>
      <c r="N2212" s="32" t="s">
        <v>668</v>
      </c>
      <c r="O2212" s="32" t="s">
        <v>256</v>
      </c>
      <c r="P2212" s="32" t="s">
        <v>232</v>
      </c>
      <c r="Q2212" s="32" t="s">
        <v>598</v>
      </c>
      <c r="R2212" s="32" t="s">
        <v>224</v>
      </c>
      <c r="S2212" s="37" t="s">
        <v>24</v>
      </c>
      <c r="T2212" s="32">
        <v>6</v>
      </c>
      <c r="U2212" s="33">
        <v>48.192999999999998</v>
      </c>
      <c r="V2212" s="33">
        <v>153.5984</v>
      </c>
      <c r="W2212" s="33">
        <v>569</v>
      </c>
      <c r="X2212" s="33">
        <v>358.25</v>
      </c>
      <c r="Y2212" s="33">
        <v>524</v>
      </c>
      <c r="Z2212" s="33">
        <v>375.5</v>
      </c>
      <c r="AA2212" s="33">
        <f>SQRT(((W2212-W2207)^2)+((X2212-X2207)^2))</f>
        <v>193.45493661315547</v>
      </c>
      <c r="AB2212" s="33">
        <f>SQRT(((Y2210-Y2209)^2)+((Z2210-Z2209)^2))</f>
        <v>80.337569044625695</v>
      </c>
      <c r="AC2212" s="33">
        <f>ABS(180-V2212)</f>
        <v>26.401600000000002</v>
      </c>
      <c r="AD2212" s="33">
        <v>0</v>
      </c>
      <c r="AE2212" s="33">
        <v>0</v>
      </c>
      <c r="AF2212" s="33">
        <v>0</v>
      </c>
      <c r="AG2212" s="23">
        <f>SQRT((W2212-W2210)^2+(X2212-X2210)^2)</f>
        <v>50.562461372049519</v>
      </c>
      <c r="AH2212" s="23">
        <f>SQRT((W2209-W2207)^2+(X2209-X2207)^2)</f>
        <v>49.862310415783988</v>
      </c>
      <c r="AI2212" s="23">
        <f>SQRT(((Y2209-Y2207)^2)+((Z2209-Z2207)^2))</f>
        <v>24.011715890373182</v>
      </c>
      <c r="AJ2212" s="23">
        <f>SQRT(((Y2212-Y2210)^2)+((Z2212-Z2210)^2))</f>
        <v>28.192419193818754</v>
      </c>
    </row>
    <row r="2213" spans="10:36" x14ac:dyDescent="0.25">
      <c r="J2213" s="32"/>
      <c r="K2213" s="32" t="s">
        <v>480</v>
      </c>
      <c r="L2213" s="32">
        <v>2203</v>
      </c>
      <c r="M2213" s="32" t="s">
        <v>264</v>
      </c>
      <c r="N2213" s="32" t="s">
        <v>668</v>
      </c>
      <c r="O2213" s="32" t="s">
        <v>256</v>
      </c>
      <c r="P2213" s="32" t="s">
        <v>232</v>
      </c>
      <c r="Q2213" s="32" t="s">
        <v>598</v>
      </c>
      <c r="R2213" s="32" t="s">
        <v>236</v>
      </c>
      <c r="S2213" s="37" t="s">
        <v>23</v>
      </c>
      <c r="T2213" s="32">
        <v>1</v>
      </c>
      <c r="U2213" s="33">
        <v>45.620699999999999</v>
      </c>
      <c r="V2213" s="33">
        <v>23.814</v>
      </c>
      <c r="W2213" s="33">
        <v>423.75</v>
      </c>
      <c r="X2213" s="33">
        <v>391.25</v>
      </c>
      <c r="Y2213" s="33">
        <v>464.25</v>
      </c>
      <c r="Z2213" s="33">
        <v>412.25</v>
      </c>
      <c r="AA2213" s="33" t="s">
        <v>235</v>
      </c>
      <c r="AB2213" s="33" t="s">
        <v>235</v>
      </c>
      <c r="AC2213" s="33">
        <f>V2213</f>
        <v>23.814</v>
      </c>
      <c r="AD2213" s="33" t="s">
        <v>235</v>
      </c>
      <c r="AE2213" s="33" t="s">
        <v>235</v>
      </c>
      <c r="AF2213" s="33" t="s">
        <v>235</v>
      </c>
      <c r="AG2213" s="33" t="s">
        <v>235</v>
      </c>
      <c r="AH2213" s="33" t="s">
        <v>235</v>
      </c>
      <c r="AI2213" s="33" t="s">
        <v>235</v>
      </c>
      <c r="AJ2213" s="33" t="s">
        <v>235</v>
      </c>
    </row>
    <row r="2214" spans="10:36" x14ac:dyDescent="0.25">
      <c r="J2214" s="32"/>
      <c r="K2214" s="32" t="s">
        <v>480</v>
      </c>
      <c r="L2214" s="32">
        <v>2204</v>
      </c>
      <c r="M2214" s="32" t="s">
        <v>264</v>
      </c>
      <c r="N2214" s="32" t="s">
        <v>668</v>
      </c>
      <c r="O2214" s="32" t="s">
        <v>256</v>
      </c>
      <c r="P2214" s="32" t="s">
        <v>232</v>
      </c>
      <c r="Q2214" s="32" t="s">
        <v>598</v>
      </c>
      <c r="R2214" s="32" t="s">
        <v>236</v>
      </c>
      <c r="S2214" s="37" t="s">
        <v>23</v>
      </c>
      <c r="T2214" s="32">
        <v>2</v>
      </c>
      <c r="U2214" s="33">
        <v>46.1661</v>
      </c>
      <c r="V2214" s="33">
        <v>39.4315</v>
      </c>
      <c r="W2214" s="33">
        <v>432.75</v>
      </c>
      <c r="X2214" s="33">
        <v>368.75</v>
      </c>
      <c r="Y2214" s="33">
        <v>466.5</v>
      </c>
      <c r="Z2214" s="33">
        <v>400.25</v>
      </c>
      <c r="AA2214" s="33" t="s">
        <v>235</v>
      </c>
      <c r="AB2214" s="33" t="s">
        <v>235</v>
      </c>
      <c r="AC2214" s="33">
        <f>V2214</f>
        <v>39.4315</v>
      </c>
      <c r="AD2214" s="33" t="s">
        <v>235</v>
      </c>
      <c r="AE2214" s="33" t="s">
        <v>235</v>
      </c>
      <c r="AF2214" s="33" t="s">
        <v>235</v>
      </c>
      <c r="AG2214" s="33" t="s">
        <v>235</v>
      </c>
      <c r="AH2214" s="33" t="s">
        <v>235</v>
      </c>
      <c r="AI2214" s="33" t="s">
        <v>235</v>
      </c>
      <c r="AJ2214" s="33" t="s">
        <v>235</v>
      </c>
    </row>
    <row r="2215" spans="10:36" x14ac:dyDescent="0.25">
      <c r="J2215" s="32"/>
      <c r="K2215" s="32" t="s">
        <v>480</v>
      </c>
      <c r="L2215" s="32">
        <v>2205</v>
      </c>
      <c r="M2215" s="32" t="s">
        <v>264</v>
      </c>
      <c r="N2215" s="32" t="s">
        <v>668</v>
      </c>
      <c r="O2215" s="32" t="s">
        <v>256</v>
      </c>
      <c r="P2215" s="32" t="s">
        <v>232</v>
      </c>
      <c r="Q2215" s="32" t="s">
        <v>598</v>
      </c>
      <c r="R2215" s="32" t="s">
        <v>236</v>
      </c>
      <c r="S2215" s="37" t="s">
        <v>23</v>
      </c>
      <c r="T2215" s="32">
        <v>3</v>
      </c>
      <c r="U2215" s="33">
        <v>44.730400000000003</v>
      </c>
      <c r="V2215" s="33">
        <v>51.650500000000001</v>
      </c>
      <c r="W2215" s="33">
        <v>453</v>
      </c>
      <c r="X2215" s="33">
        <v>351.5</v>
      </c>
      <c r="Y2215" s="33">
        <v>478.5</v>
      </c>
      <c r="Z2215" s="33">
        <v>388.25</v>
      </c>
      <c r="AA2215" s="33" t="s">
        <v>235</v>
      </c>
      <c r="AB2215" s="33" t="s">
        <v>235</v>
      </c>
      <c r="AC2215" s="33">
        <f>V2215</f>
        <v>51.650500000000001</v>
      </c>
      <c r="AD2215" s="33" t="s">
        <v>235</v>
      </c>
      <c r="AE2215" s="33" t="s">
        <v>235</v>
      </c>
      <c r="AF2215" s="33" t="s">
        <v>235</v>
      </c>
      <c r="AG2215" s="33" t="s">
        <v>235</v>
      </c>
      <c r="AH2215" s="33" t="s">
        <v>235</v>
      </c>
      <c r="AI2215" s="40" t="s">
        <v>235</v>
      </c>
      <c r="AJ2215" s="40" t="s">
        <v>235</v>
      </c>
    </row>
    <row r="2216" spans="10:36" x14ac:dyDescent="0.25">
      <c r="J2216" s="32"/>
      <c r="K2216" s="32" t="s">
        <v>480</v>
      </c>
      <c r="L2216" s="32">
        <v>2206</v>
      </c>
      <c r="M2216" s="32" t="s">
        <v>264</v>
      </c>
      <c r="N2216" s="32" t="s">
        <v>668</v>
      </c>
      <c r="O2216" s="32" t="s">
        <v>256</v>
      </c>
      <c r="P2216" s="32" t="s">
        <v>232</v>
      </c>
      <c r="Q2216" s="32" t="s">
        <v>598</v>
      </c>
      <c r="R2216" s="32" t="s">
        <v>236</v>
      </c>
      <c r="S2216" s="37" t="s">
        <v>24</v>
      </c>
      <c r="T2216" s="32">
        <v>4</v>
      </c>
      <c r="U2216" s="33">
        <v>44.547699999999999</v>
      </c>
      <c r="V2216" s="33">
        <v>131.40639999999999</v>
      </c>
      <c r="W2216" s="33">
        <v>577.5</v>
      </c>
      <c r="X2216" s="33">
        <v>358.25</v>
      </c>
      <c r="Y2216" s="33">
        <v>546</v>
      </c>
      <c r="Z2216" s="33">
        <v>389.75</v>
      </c>
      <c r="AA2216" s="33" t="s">
        <v>235</v>
      </c>
      <c r="AB2216" s="33" t="s">
        <v>235</v>
      </c>
      <c r="AC2216" s="33">
        <f>ABS(180-V2216)</f>
        <v>48.593600000000009</v>
      </c>
      <c r="AD2216" s="33" t="s">
        <v>235</v>
      </c>
      <c r="AE2216" s="33" t="s">
        <v>235</v>
      </c>
      <c r="AF2216" s="33" t="s">
        <v>235</v>
      </c>
      <c r="AG2216" s="33" t="s">
        <v>235</v>
      </c>
      <c r="AH2216" s="33" t="s">
        <v>235</v>
      </c>
      <c r="AI2216" s="40" t="s">
        <v>235</v>
      </c>
      <c r="AJ2216" s="40" t="s">
        <v>235</v>
      </c>
    </row>
    <row r="2217" spans="10:36" x14ac:dyDescent="0.25">
      <c r="J2217" s="32"/>
      <c r="K2217" s="32" t="s">
        <v>480</v>
      </c>
      <c r="L2217" s="32">
        <v>2207</v>
      </c>
      <c r="M2217" s="32" t="s">
        <v>264</v>
      </c>
      <c r="N2217" s="32" t="s">
        <v>668</v>
      </c>
      <c r="O2217" s="32" t="s">
        <v>256</v>
      </c>
      <c r="P2217" s="32" t="s">
        <v>232</v>
      </c>
      <c r="Q2217" s="32" t="s">
        <v>598</v>
      </c>
      <c r="R2217" s="32" t="s">
        <v>236</v>
      </c>
      <c r="S2217" s="37" t="s">
        <v>24</v>
      </c>
      <c r="T2217" s="32">
        <v>5</v>
      </c>
      <c r="U2217" s="33">
        <v>47.434199999999997</v>
      </c>
      <c r="V2217" s="33">
        <v>141.71129999999999</v>
      </c>
      <c r="W2217" s="33">
        <v>594.75</v>
      </c>
      <c r="X2217" s="33">
        <v>377</v>
      </c>
      <c r="Y2217" s="33">
        <v>555.75</v>
      </c>
      <c r="Z2217" s="33">
        <v>404</v>
      </c>
      <c r="AA2217" s="33" t="s">
        <v>235</v>
      </c>
      <c r="AB2217" s="33" t="s">
        <v>235</v>
      </c>
      <c r="AC2217" s="33">
        <f>ABS(180-V2217)</f>
        <v>38.288700000000006</v>
      </c>
      <c r="AD2217" s="33" t="s">
        <v>235</v>
      </c>
      <c r="AE2217" s="33" t="s">
        <v>235</v>
      </c>
      <c r="AF2217" s="33" t="s">
        <v>235</v>
      </c>
      <c r="AG2217" s="33" t="s">
        <v>235</v>
      </c>
      <c r="AH2217" s="33" t="s">
        <v>235</v>
      </c>
      <c r="AI2217" s="40" t="s">
        <v>235</v>
      </c>
      <c r="AJ2217" s="40" t="s">
        <v>235</v>
      </c>
    </row>
    <row r="2218" spans="10:36" x14ac:dyDescent="0.25">
      <c r="J2218" s="32"/>
      <c r="K2218" s="32" t="s">
        <v>480</v>
      </c>
      <c r="L2218" s="32">
        <v>2208</v>
      </c>
      <c r="M2218" s="32" t="s">
        <v>264</v>
      </c>
      <c r="N2218" s="32" t="s">
        <v>668</v>
      </c>
      <c r="O2218" s="32" t="s">
        <v>256</v>
      </c>
      <c r="P2218" s="32" t="s">
        <v>232</v>
      </c>
      <c r="Q2218" s="32" t="s">
        <v>598</v>
      </c>
      <c r="R2218" s="32" t="s">
        <v>236</v>
      </c>
      <c r="S2218" s="37" t="s">
        <v>24</v>
      </c>
      <c r="T2218" s="32">
        <v>6</v>
      </c>
      <c r="U2218" s="33">
        <v>43.892600000000002</v>
      </c>
      <c r="V2218" s="33">
        <v>159.5196</v>
      </c>
      <c r="W2218" s="33">
        <v>597.75</v>
      </c>
      <c r="X2218" s="33">
        <v>403.25</v>
      </c>
      <c r="Y2218" s="33">
        <v>555.75</v>
      </c>
      <c r="Z2218" s="33">
        <v>416</v>
      </c>
      <c r="AA2218" s="33">
        <f>SQRT(((W2218-W2213)^2)+((X2218-X2213)^2))</f>
        <v>174.41330224498358</v>
      </c>
      <c r="AB2218" s="33">
        <f>SQRT(((Y2216-Y2215)^2)+((Z2216-Z2215)^2))</f>
        <v>67.516664609561388</v>
      </c>
      <c r="AC2218" s="33">
        <f>ABS(180-V2218)</f>
        <v>20.480400000000003</v>
      </c>
      <c r="AD2218" s="33">
        <v>0</v>
      </c>
      <c r="AE2218" s="33">
        <v>0</v>
      </c>
      <c r="AF2218" s="33">
        <v>0</v>
      </c>
      <c r="AG2218" s="23">
        <f>SQRT((W2218-W2216)^2+(X2218-X2216)^2)</f>
        <v>49.346352448787947</v>
      </c>
      <c r="AH2218" s="23">
        <f>SQRT((W2215-W2213)^2+(X2215-X2213)^2)</f>
        <v>49.352051629086304</v>
      </c>
      <c r="AI2218" s="23">
        <f>SQRT(((Y2215-Y2213)^2)+((Z2215-Z2213)^2))</f>
        <v>27.911691098892593</v>
      </c>
      <c r="AJ2218" s="23">
        <f>SQRT(((Y2218-Y2216)^2)+((Z2218-Z2216)^2))</f>
        <v>28.002232053891703</v>
      </c>
    </row>
    <row r="2219" spans="10:36" x14ac:dyDescent="0.25">
      <c r="J2219" s="32"/>
      <c r="K2219" s="32" t="s">
        <v>481</v>
      </c>
      <c r="L2219" s="32">
        <v>2209</v>
      </c>
      <c r="M2219" s="32" t="s">
        <v>264</v>
      </c>
      <c r="N2219" s="32" t="s">
        <v>668</v>
      </c>
      <c r="O2219" s="32" t="s">
        <v>256</v>
      </c>
      <c r="P2219" s="32" t="s">
        <v>232</v>
      </c>
      <c r="Q2219" s="32" t="s">
        <v>598</v>
      </c>
      <c r="R2219" s="32" t="s">
        <v>224</v>
      </c>
      <c r="S2219" s="37" t="s">
        <v>23</v>
      </c>
      <c r="T2219" s="32">
        <v>1</v>
      </c>
      <c r="U2219" s="33">
        <v>38.279400000000003</v>
      </c>
      <c r="V2219" s="33">
        <v>22.335799999999999</v>
      </c>
      <c r="W2219" s="33">
        <v>460.5</v>
      </c>
      <c r="X2219" s="33">
        <v>299.75</v>
      </c>
      <c r="Y2219" s="33">
        <v>492</v>
      </c>
      <c r="Z2219" s="33">
        <v>321.5</v>
      </c>
      <c r="AA2219" s="33" t="s">
        <v>235</v>
      </c>
      <c r="AB2219" s="33" t="s">
        <v>235</v>
      </c>
      <c r="AC2219" s="33">
        <f>V2219</f>
        <v>22.335799999999999</v>
      </c>
      <c r="AD2219" s="33" t="s">
        <v>235</v>
      </c>
      <c r="AE2219" s="33" t="s">
        <v>235</v>
      </c>
      <c r="AF2219" s="33" t="s">
        <v>235</v>
      </c>
      <c r="AG2219" s="33" t="s">
        <v>235</v>
      </c>
      <c r="AH2219" s="33" t="s">
        <v>235</v>
      </c>
      <c r="AI2219" s="33" t="s">
        <v>235</v>
      </c>
      <c r="AJ2219" s="33" t="s">
        <v>235</v>
      </c>
    </row>
    <row r="2220" spans="10:36" x14ac:dyDescent="0.25">
      <c r="J2220" s="32"/>
      <c r="K2220" s="32" t="s">
        <v>481</v>
      </c>
      <c r="L2220" s="32">
        <v>2210</v>
      </c>
      <c r="M2220" s="32" t="s">
        <v>264</v>
      </c>
      <c r="N2220" s="32" t="s">
        <v>668</v>
      </c>
      <c r="O2220" s="32" t="s">
        <v>256</v>
      </c>
      <c r="P2220" s="32" t="s">
        <v>232</v>
      </c>
      <c r="Q2220" s="32" t="s">
        <v>598</v>
      </c>
      <c r="R2220" s="32" t="s">
        <v>224</v>
      </c>
      <c r="S2220" s="37" t="s">
        <v>23</v>
      </c>
      <c r="T2220" s="32">
        <v>2</v>
      </c>
      <c r="U2220" s="33">
        <v>40.983199999999997</v>
      </c>
      <c r="V2220" s="33">
        <v>43.1492</v>
      </c>
      <c r="W2220" s="33">
        <v>471.75</v>
      </c>
      <c r="X2220" s="33">
        <v>279.5</v>
      </c>
      <c r="Y2220" s="33">
        <v>495</v>
      </c>
      <c r="Z2220" s="33">
        <v>313.25</v>
      </c>
      <c r="AA2220" s="33" t="s">
        <v>235</v>
      </c>
      <c r="AB2220" s="33" t="s">
        <v>235</v>
      </c>
      <c r="AC2220" s="33">
        <f>V2220</f>
        <v>43.1492</v>
      </c>
      <c r="AD2220" s="33" t="s">
        <v>235</v>
      </c>
      <c r="AE2220" s="33" t="s">
        <v>235</v>
      </c>
      <c r="AF2220" s="33" t="s">
        <v>235</v>
      </c>
      <c r="AG2220" s="33" t="s">
        <v>235</v>
      </c>
      <c r="AH2220" s="33" t="s">
        <v>235</v>
      </c>
      <c r="AI2220" s="33" t="s">
        <v>235</v>
      </c>
      <c r="AJ2220" s="33" t="s">
        <v>235</v>
      </c>
    </row>
    <row r="2221" spans="10:36" x14ac:dyDescent="0.25">
      <c r="J2221" s="32"/>
      <c r="K2221" s="32" t="s">
        <v>481</v>
      </c>
      <c r="L2221" s="32">
        <v>2211</v>
      </c>
      <c r="M2221" s="32" t="s">
        <v>264</v>
      </c>
      <c r="N2221" s="32" t="s">
        <v>668</v>
      </c>
      <c r="O2221" s="32" t="s">
        <v>256</v>
      </c>
      <c r="P2221" s="32" t="s">
        <v>232</v>
      </c>
      <c r="Q2221" s="32" t="s">
        <v>598</v>
      </c>
      <c r="R2221" s="32" t="s">
        <v>224</v>
      </c>
      <c r="S2221" s="37" t="s">
        <v>23</v>
      </c>
      <c r="T2221" s="32">
        <v>3</v>
      </c>
      <c r="U2221" s="33">
        <v>41.256799999999998</v>
      </c>
      <c r="V2221" s="33">
        <v>50.680799999999998</v>
      </c>
      <c r="W2221" s="33">
        <v>490.5</v>
      </c>
      <c r="X2221" s="33">
        <v>269</v>
      </c>
      <c r="Y2221" s="33">
        <v>509.25</v>
      </c>
      <c r="Z2221" s="33">
        <v>305.75</v>
      </c>
      <c r="AA2221" s="33" t="s">
        <v>235</v>
      </c>
      <c r="AB2221" s="33" t="s">
        <v>235</v>
      </c>
      <c r="AC2221" s="33">
        <f>V2221</f>
        <v>50.680799999999998</v>
      </c>
      <c r="AD2221" s="33" t="s">
        <v>235</v>
      </c>
      <c r="AE2221" s="33" t="s">
        <v>235</v>
      </c>
      <c r="AF2221" s="33" t="s">
        <v>235</v>
      </c>
      <c r="AG2221" s="40" t="s">
        <v>235</v>
      </c>
      <c r="AH2221" s="40" t="s">
        <v>235</v>
      </c>
      <c r="AI2221" s="40" t="s">
        <v>235</v>
      </c>
      <c r="AJ2221" s="40" t="s">
        <v>235</v>
      </c>
    </row>
    <row r="2222" spans="10:36" x14ac:dyDescent="0.25">
      <c r="J2222" s="32"/>
      <c r="K2222" s="32" t="s">
        <v>481</v>
      </c>
      <c r="L2222" s="32">
        <v>2212</v>
      </c>
      <c r="M2222" s="32" t="s">
        <v>264</v>
      </c>
      <c r="N2222" s="32" t="s">
        <v>668</v>
      </c>
      <c r="O2222" s="32" t="s">
        <v>256</v>
      </c>
      <c r="P2222" s="32" t="s">
        <v>232</v>
      </c>
      <c r="Q2222" s="32" t="s">
        <v>598</v>
      </c>
      <c r="R2222" s="32" t="s">
        <v>224</v>
      </c>
      <c r="S2222" s="37" t="s">
        <v>24</v>
      </c>
      <c r="T2222" s="32">
        <v>4</v>
      </c>
      <c r="U2222" s="33">
        <v>36.311199999999999</v>
      </c>
      <c r="V2222" s="33">
        <v>129.42150000000001</v>
      </c>
      <c r="W2222" s="33">
        <v>607.5</v>
      </c>
      <c r="X2222" s="33">
        <v>296.75</v>
      </c>
      <c r="Y2222" s="33">
        <v>579</v>
      </c>
      <c r="Z2222" s="33">
        <v>319.25</v>
      </c>
      <c r="AA2222" s="33" t="s">
        <v>235</v>
      </c>
      <c r="AB2222" s="33" t="s">
        <v>235</v>
      </c>
      <c r="AC2222" s="33">
        <f>ABS(180-V2222)</f>
        <v>50.578499999999991</v>
      </c>
      <c r="AD2222" s="33" t="s">
        <v>235</v>
      </c>
      <c r="AE2222" s="33" t="s">
        <v>235</v>
      </c>
      <c r="AF2222" s="33" t="s">
        <v>235</v>
      </c>
      <c r="AG2222" s="40" t="s">
        <v>235</v>
      </c>
      <c r="AH2222" s="40" t="s">
        <v>235</v>
      </c>
      <c r="AI2222" s="40" t="s">
        <v>235</v>
      </c>
      <c r="AJ2222" s="40" t="s">
        <v>235</v>
      </c>
    </row>
    <row r="2223" spans="10:36" x14ac:dyDescent="0.25">
      <c r="J2223" s="32"/>
      <c r="K2223" s="32" t="s">
        <v>481</v>
      </c>
      <c r="L2223" s="32">
        <v>2213</v>
      </c>
      <c r="M2223" s="32" t="s">
        <v>264</v>
      </c>
      <c r="N2223" s="32" t="s">
        <v>668</v>
      </c>
      <c r="O2223" s="32" t="s">
        <v>256</v>
      </c>
      <c r="P2223" s="32" t="s">
        <v>232</v>
      </c>
      <c r="Q2223" s="32" t="s">
        <v>598</v>
      </c>
      <c r="R2223" s="32" t="s">
        <v>224</v>
      </c>
      <c r="S2223" s="37" t="s">
        <v>24</v>
      </c>
      <c r="T2223" s="32">
        <v>5</v>
      </c>
      <c r="U2223" s="33">
        <v>41.031199999999998</v>
      </c>
      <c r="V2223" s="33">
        <v>136.92750000000001</v>
      </c>
      <c r="W2223" s="33">
        <v>624</v>
      </c>
      <c r="X2223" s="33">
        <v>311.75</v>
      </c>
      <c r="Y2223" s="33">
        <v>588.75</v>
      </c>
      <c r="Z2223" s="33">
        <v>332.75</v>
      </c>
      <c r="AA2223" s="33" t="s">
        <v>235</v>
      </c>
      <c r="AB2223" s="33" t="s">
        <v>235</v>
      </c>
      <c r="AC2223" s="33">
        <f>ABS(180-V2223)</f>
        <v>43.072499999999991</v>
      </c>
      <c r="AD2223" s="33" t="s">
        <v>235</v>
      </c>
      <c r="AE2223" s="33" t="s">
        <v>235</v>
      </c>
      <c r="AF2223" s="33" t="s">
        <v>235</v>
      </c>
      <c r="AG2223" s="40" t="s">
        <v>235</v>
      </c>
      <c r="AH2223" s="40" t="s">
        <v>235</v>
      </c>
      <c r="AI2223" s="40" t="s">
        <v>235</v>
      </c>
      <c r="AJ2223" s="40" t="s">
        <v>235</v>
      </c>
    </row>
    <row r="2224" spans="10:36" x14ac:dyDescent="0.25">
      <c r="J2224" s="32"/>
      <c r="K2224" s="32" t="s">
        <v>481</v>
      </c>
      <c r="L2224" s="32">
        <v>2214</v>
      </c>
      <c r="M2224" s="32" t="s">
        <v>264</v>
      </c>
      <c r="N2224" s="32" t="s">
        <v>668</v>
      </c>
      <c r="O2224" s="32" t="s">
        <v>256</v>
      </c>
      <c r="P2224" s="32" t="s">
        <v>232</v>
      </c>
      <c r="Q2224" s="32" t="s">
        <v>598</v>
      </c>
      <c r="R2224" s="32" t="s">
        <v>224</v>
      </c>
      <c r="S2224" s="37" t="s">
        <v>24</v>
      </c>
      <c r="T2224" s="32">
        <v>6</v>
      </c>
      <c r="U2224" s="33">
        <v>39.458799999999997</v>
      </c>
      <c r="V2224" s="33">
        <v>158.96549999999999</v>
      </c>
      <c r="W2224" s="33">
        <v>627.75</v>
      </c>
      <c r="X2224" s="33">
        <v>335.75</v>
      </c>
      <c r="Y2224" s="33">
        <v>588.75</v>
      </c>
      <c r="Z2224" s="33">
        <v>341.75</v>
      </c>
      <c r="AA2224" s="33">
        <f>SQRT(((W2224-W2219)^2)+((X2224-X2219)^2))</f>
        <v>171.08057312272484</v>
      </c>
      <c r="AB2224" s="33">
        <f>SQRT(((Y2222-Y2221)^2)+((Z2222-Z2221)^2))</f>
        <v>71.044440317311242</v>
      </c>
      <c r="AC2224" s="33">
        <f>ABS(180-V2224)</f>
        <v>21.034500000000008</v>
      </c>
      <c r="AD2224" s="33">
        <v>0</v>
      </c>
      <c r="AE2224" s="33">
        <v>0</v>
      </c>
      <c r="AF2224" s="33">
        <v>0</v>
      </c>
      <c r="AG2224" s="23">
        <f>SQRT((W2224-W2222)^2+(X2224-X2222)^2)</f>
        <v>43.943856225870753</v>
      </c>
      <c r="AH2224" s="23">
        <f>SQRT((W2221-W2219)^2+(X2221-X2219)^2)</f>
        <v>42.960010474859061</v>
      </c>
      <c r="AI2224" s="23">
        <f>SQRT(((Y2221-Y2219)^2)+((Z2221-Z2219)^2))</f>
        <v>23.358617253596154</v>
      </c>
      <c r="AJ2224" s="23">
        <f>SQRT(((Y2224-Y2222)^2)+((Z2224-Z2222)^2))</f>
        <v>24.521674086407721</v>
      </c>
    </row>
    <row r="2225" spans="10:36" x14ac:dyDescent="0.25">
      <c r="J2225" s="32"/>
      <c r="K2225" s="32" t="s">
        <v>482</v>
      </c>
      <c r="L2225" s="32">
        <v>2215</v>
      </c>
      <c r="M2225" s="32" t="s">
        <v>264</v>
      </c>
      <c r="N2225" s="32" t="s">
        <v>668</v>
      </c>
      <c r="O2225" s="32" t="s">
        <v>256</v>
      </c>
      <c r="P2225" s="32" t="s">
        <v>232</v>
      </c>
      <c r="Q2225" s="32" t="s">
        <v>598</v>
      </c>
      <c r="R2225" s="32" t="s">
        <v>236</v>
      </c>
      <c r="S2225" s="37" t="s">
        <v>23</v>
      </c>
      <c r="T2225" s="32">
        <v>1</v>
      </c>
      <c r="U2225" s="33">
        <v>40.652500000000003</v>
      </c>
      <c r="V2225" s="33">
        <v>22.0839</v>
      </c>
      <c r="W2225" s="33">
        <v>453</v>
      </c>
      <c r="X2225" s="33">
        <v>447.5</v>
      </c>
      <c r="Y2225" s="33">
        <v>488.25</v>
      </c>
      <c r="Z2225" s="33">
        <v>467.75</v>
      </c>
      <c r="AA2225" s="33" t="s">
        <v>235</v>
      </c>
      <c r="AB2225" s="33" t="s">
        <v>235</v>
      </c>
      <c r="AC2225" s="33">
        <f>V2225</f>
        <v>22.0839</v>
      </c>
      <c r="AD2225" s="33" t="s">
        <v>235</v>
      </c>
      <c r="AE2225" s="33" t="s">
        <v>235</v>
      </c>
      <c r="AF2225" s="33" t="s">
        <v>235</v>
      </c>
      <c r="AG2225" s="33" t="s">
        <v>235</v>
      </c>
      <c r="AH2225" s="33" t="s">
        <v>235</v>
      </c>
      <c r="AI2225" s="33" t="s">
        <v>235</v>
      </c>
      <c r="AJ2225" s="33" t="s">
        <v>235</v>
      </c>
    </row>
    <row r="2226" spans="10:36" x14ac:dyDescent="0.25">
      <c r="J2226" s="32"/>
      <c r="K2226" s="32" t="s">
        <v>482</v>
      </c>
      <c r="L2226" s="32">
        <v>2216</v>
      </c>
      <c r="M2226" s="32" t="s">
        <v>264</v>
      </c>
      <c r="N2226" s="32" t="s">
        <v>668</v>
      </c>
      <c r="O2226" s="32" t="s">
        <v>256</v>
      </c>
      <c r="P2226" s="32" t="s">
        <v>232</v>
      </c>
      <c r="Q2226" s="32" t="s">
        <v>598</v>
      </c>
      <c r="R2226" s="32" t="s">
        <v>236</v>
      </c>
      <c r="S2226" s="37" t="s">
        <v>23</v>
      </c>
      <c r="T2226" s="32">
        <v>2</v>
      </c>
      <c r="U2226" s="33">
        <v>44.560400000000001</v>
      </c>
      <c r="V2226" s="33">
        <v>38.571800000000003</v>
      </c>
      <c r="W2226" s="33">
        <v>462</v>
      </c>
      <c r="X2226" s="33">
        <v>428</v>
      </c>
      <c r="Y2226" s="33">
        <v>492.75</v>
      </c>
      <c r="Z2226" s="33">
        <v>460.25</v>
      </c>
      <c r="AA2226" s="33" t="s">
        <v>235</v>
      </c>
      <c r="AB2226" s="33" t="s">
        <v>235</v>
      </c>
      <c r="AC2226" s="33">
        <f>V2226</f>
        <v>38.571800000000003</v>
      </c>
      <c r="AD2226" s="33" t="s">
        <v>235</v>
      </c>
      <c r="AE2226" s="33" t="s">
        <v>235</v>
      </c>
      <c r="AF2226" s="33" t="s">
        <v>235</v>
      </c>
      <c r="AG2226" s="33" t="s">
        <v>235</v>
      </c>
      <c r="AH2226" s="33" t="s">
        <v>235</v>
      </c>
      <c r="AI2226" s="33" t="s">
        <v>235</v>
      </c>
      <c r="AJ2226" s="33" t="s">
        <v>235</v>
      </c>
    </row>
    <row r="2227" spans="10:36" x14ac:dyDescent="0.25">
      <c r="J2227" s="32"/>
      <c r="K2227" s="32" t="s">
        <v>482</v>
      </c>
      <c r="L2227" s="32">
        <v>2217</v>
      </c>
      <c r="M2227" s="32" t="s">
        <v>264</v>
      </c>
      <c r="N2227" s="32" t="s">
        <v>668</v>
      </c>
      <c r="O2227" s="32" t="s">
        <v>256</v>
      </c>
      <c r="P2227" s="32" t="s">
        <v>232</v>
      </c>
      <c r="Q2227" s="32" t="s">
        <v>598</v>
      </c>
      <c r="R2227" s="32" t="s">
        <v>236</v>
      </c>
      <c r="S2227" s="37" t="s">
        <v>23</v>
      </c>
      <c r="T2227" s="32">
        <v>3</v>
      </c>
      <c r="U2227" s="33">
        <v>41.488</v>
      </c>
      <c r="V2227" s="33">
        <v>41.6066</v>
      </c>
      <c r="W2227" s="33">
        <v>477.75</v>
      </c>
      <c r="X2227" s="33">
        <v>419</v>
      </c>
      <c r="Y2227" s="33">
        <v>504.75</v>
      </c>
      <c r="Z2227" s="33">
        <v>450.5</v>
      </c>
      <c r="AA2227" s="33" t="s">
        <v>235</v>
      </c>
      <c r="AB2227" s="33" t="s">
        <v>235</v>
      </c>
      <c r="AC2227" s="33">
        <f>V2227</f>
        <v>41.6066</v>
      </c>
      <c r="AD2227" s="33" t="s">
        <v>235</v>
      </c>
      <c r="AE2227" s="33" t="s">
        <v>235</v>
      </c>
      <c r="AF2227" s="33" t="s">
        <v>235</v>
      </c>
      <c r="AG2227" s="33" t="s">
        <v>235</v>
      </c>
      <c r="AH2227" s="33" t="s">
        <v>235</v>
      </c>
      <c r="AI2227" s="40" t="s">
        <v>235</v>
      </c>
      <c r="AJ2227" s="40" t="s">
        <v>235</v>
      </c>
    </row>
    <row r="2228" spans="10:36" x14ac:dyDescent="0.25">
      <c r="J2228" s="32"/>
      <c r="K2228" s="32" t="s">
        <v>482</v>
      </c>
      <c r="L2228" s="32">
        <v>2218</v>
      </c>
      <c r="M2228" s="32" t="s">
        <v>264</v>
      </c>
      <c r="N2228" s="32" t="s">
        <v>668</v>
      </c>
      <c r="O2228" s="32" t="s">
        <v>256</v>
      </c>
      <c r="P2228" s="32" t="s">
        <v>232</v>
      </c>
      <c r="Q2228" s="32" t="s">
        <v>598</v>
      </c>
      <c r="R2228" s="32" t="s">
        <v>236</v>
      </c>
      <c r="S2228" s="37" t="s">
        <v>24</v>
      </c>
      <c r="T2228" s="32">
        <v>4</v>
      </c>
      <c r="U2228" s="33">
        <v>41.582700000000003</v>
      </c>
      <c r="V2228" s="33">
        <v>133.06389999999999</v>
      </c>
      <c r="W2228" s="33">
        <v>596.25</v>
      </c>
      <c r="X2228" s="33">
        <v>431</v>
      </c>
      <c r="Y2228" s="33">
        <v>564</v>
      </c>
      <c r="Z2228" s="33">
        <v>457.25</v>
      </c>
      <c r="AA2228" s="33" t="s">
        <v>235</v>
      </c>
      <c r="AB2228" s="33" t="s">
        <v>235</v>
      </c>
      <c r="AC2228" s="33">
        <f>ABS(180-V2228)</f>
        <v>46.93610000000001</v>
      </c>
      <c r="AD2228" s="33" t="s">
        <v>235</v>
      </c>
      <c r="AE2228" s="33" t="s">
        <v>235</v>
      </c>
      <c r="AF2228" s="33" t="s">
        <v>235</v>
      </c>
      <c r="AG2228" s="33" t="s">
        <v>235</v>
      </c>
      <c r="AH2228" s="33" t="s">
        <v>235</v>
      </c>
      <c r="AI2228" s="40" t="s">
        <v>235</v>
      </c>
      <c r="AJ2228" s="40" t="s">
        <v>235</v>
      </c>
    </row>
    <row r="2229" spans="10:36" x14ac:dyDescent="0.25">
      <c r="J2229" s="32"/>
      <c r="K2229" s="32" t="s">
        <v>482</v>
      </c>
      <c r="L2229" s="32">
        <v>2219</v>
      </c>
      <c r="M2229" s="32" t="s">
        <v>264</v>
      </c>
      <c r="N2229" s="32" t="s">
        <v>668</v>
      </c>
      <c r="O2229" s="32" t="s">
        <v>256</v>
      </c>
      <c r="P2229" s="32" t="s">
        <v>232</v>
      </c>
      <c r="Q2229" s="32" t="s">
        <v>598</v>
      </c>
      <c r="R2229" s="32" t="s">
        <v>236</v>
      </c>
      <c r="S2229" s="37" t="s">
        <v>24</v>
      </c>
      <c r="T2229" s="32">
        <v>5</v>
      </c>
      <c r="U2229" s="33">
        <v>44.654899999999998</v>
      </c>
      <c r="V2229" s="33">
        <v>143.0599</v>
      </c>
      <c r="W2229" s="33">
        <v>608.25</v>
      </c>
      <c r="X2229" s="33">
        <v>447.5</v>
      </c>
      <c r="Y2229" s="33">
        <v>569.25</v>
      </c>
      <c r="Z2229" s="33">
        <v>469.25</v>
      </c>
      <c r="AA2229" s="33" t="s">
        <v>235</v>
      </c>
      <c r="AB2229" s="33" t="s">
        <v>235</v>
      </c>
      <c r="AC2229" s="33">
        <f>ABS(180-V2229)</f>
        <v>36.940100000000001</v>
      </c>
      <c r="AD2229" s="33" t="s">
        <v>235</v>
      </c>
      <c r="AE2229" s="33" t="s">
        <v>235</v>
      </c>
      <c r="AF2229" s="33" t="s">
        <v>235</v>
      </c>
      <c r="AG2229" s="33" t="s">
        <v>235</v>
      </c>
      <c r="AH2229" s="33" t="s">
        <v>235</v>
      </c>
      <c r="AI2229" s="40" t="s">
        <v>235</v>
      </c>
      <c r="AJ2229" s="40" t="s">
        <v>235</v>
      </c>
    </row>
    <row r="2230" spans="10:36" x14ac:dyDescent="0.25">
      <c r="J2230" s="32"/>
      <c r="K2230" s="32" t="s">
        <v>482</v>
      </c>
      <c r="L2230" s="32">
        <v>2220</v>
      </c>
      <c r="M2230" s="32" t="s">
        <v>264</v>
      </c>
      <c r="N2230" s="32" t="s">
        <v>668</v>
      </c>
      <c r="O2230" s="32" t="s">
        <v>256</v>
      </c>
      <c r="P2230" s="32" t="s">
        <v>232</v>
      </c>
      <c r="Q2230" s="32" t="s">
        <v>598</v>
      </c>
      <c r="R2230" s="32" t="s">
        <v>236</v>
      </c>
      <c r="S2230" s="37" t="s">
        <v>24</v>
      </c>
      <c r="T2230" s="32">
        <v>6</v>
      </c>
      <c r="U2230" s="33">
        <v>40.597099999999998</v>
      </c>
      <c r="V2230" s="33">
        <v>160.4828</v>
      </c>
      <c r="W2230" s="33">
        <v>610.5</v>
      </c>
      <c r="X2230" s="33">
        <v>469.25</v>
      </c>
      <c r="Y2230" s="33">
        <v>570.75</v>
      </c>
      <c r="Z2230" s="33">
        <v>477.5</v>
      </c>
      <c r="AA2230" s="33">
        <f>SQRT(((W2230-W2225)^2)+((X2230-X2225)^2))</f>
        <v>158.99469330766988</v>
      </c>
      <c r="AB2230" s="33">
        <f>SQRT(((Y2228-Y2227)^2)+((Z2228-Z2227)^2))</f>
        <v>59.633254145652657</v>
      </c>
      <c r="AC2230" s="33">
        <f>ABS(180-V2230)</f>
        <v>19.517200000000003</v>
      </c>
      <c r="AD2230" s="33">
        <v>0</v>
      </c>
      <c r="AE2230" s="33">
        <v>0</v>
      </c>
      <c r="AF2230" s="33">
        <v>0</v>
      </c>
      <c r="AG2230" s="23">
        <f>SQRT((W2230-W2228)^2+(X2230-X2228)^2)</f>
        <v>40.818194472563334</v>
      </c>
      <c r="AH2230" s="23">
        <f>SQRT((W2227-W2225)^2+(X2227-X2225)^2)</f>
        <v>37.746688596484859</v>
      </c>
      <c r="AI2230" s="23">
        <f>SQRT(((Y2227-Y2225)^2)+((Z2227-Z2225)^2))</f>
        <v>23.870745694259323</v>
      </c>
      <c r="AJ2230" s="23">
        <f>SQRT(((Y2230-Y2228)^2)+((Z2230-Z2228)^2))</f>
        <v>21.345374206136562</v>
      </c>
    </row>
    <row r="2231" spans="10:36" x14ac:dyDescent="0.25">
      <c r="J2231" s="32"/>
      <c r="K2231" s="32" t="s">
        <v>483</v>
      </c>
      <c r="L2231" s="32">
        <v>2221</v>
      </c>
      <c r="M2231" s="32" t="s">
        <v>264</v>
      </c>
      <c r="N2231" s="32" t="s">
        <v>668</v>
      </c>
      <c r="O2231" s="32" t="s">
        <v>256</v>
      </c>
      <c r="P2231" s="32" t="s">
        <v>232</v>
      </c>
      <c r="Q2231" s="32" t="s">
        <v>598</v>
      </c>
      <c r="R2231" s="32" t="s">
        <v>236</v>
      </c>
      <c r="S2231" s="37" t="s">
        <v>23</v>
      </c>
      <c r="T2231" s="32">
        <v>1</v>
      </c>
      <c r="U2231" s="33">
        <v>40.673200000000001</v>
      </c>
      <c r="V2231" s="33">
        <v>20.427700000000002</v>
      </c>
      <c r="W2231" s="33">
        <v>548.25</v>
      </c>
      <c r="X2231" s="33">
        <v>373.5</v>
      </c>
      <c r="Y2231" s="33">
        <v>564</v>
      </c>
      <c r="Z2231" s="33">
        <v>411</v>
      </c>
      <c r="AA2231" s="33" t="s">
        <v>235</v>
      </c>
      <c r="AB2231" s="33" t="s">
        <v>235</v>
      </c>
      <c r="AC2231" s="33">
        <f>V2231</f>
        <v>20.427700000000002</v>
      </c>
      <c r="AD2231" s="33" t="s">
        <v>235</v>
      </c>
      <c r="AE2231" s="33" t="s">
        <v>235</v>
      </c>
      <c r="AF2231" s="33" t="s">
        <v>235</v>
      </c>
      <c r="AG2231" s="33" t="s">
        <v>235</v>
      </c>
      <c r="AH2231" s="33" t="s">
        <v>235</v>
      </c>
      <c r="AI2231" s="33" t="s">
        <v>235</v>
      </c>
      <c r="AJ2231" s="33" t="s">
        <v>235</v>
      </c>
    </row>
    <row r="2232" spans="10:36" x14ac:dyDescent="0.25">
      <c r="J2232" s="32"/>
      <c r="K2232" s="32" t="s">
        <v>483</v>
      </c>
      <c r="L2232" s="32">
        <v>2222</v>
      </c>
      <c r="M2232" s="32" t="s">
        <v>264</v>
      </c>
      <c r="N2232" s="32" t="s">
        <v>668</v>
      </c>
      <c r="O2232" s="32" t="s">
        <v>256</v>
      </c>
      <c r="P2232" s="32" t="s">
        <v>232</v>
      </c>
      <c r="Q2232" s="32" t="s">
        <v>598</v>
      </c>
      <c r="R2232" s="32" t="s">
        <v>236</v>
      </c>
      <c r="S2232" s="37" t="s">
        <v>23</v>
      </c>
      <c r="T2232" s="32">
        <v>2</v>
      </c>
      <c r="U2232" s="33">
        <v>45.848300000000002</v>
      </c>
      <c r="V2232" s="33">
        <v>39.458399999999997</v>
      </c>
      <c r="W2232" s="33">
        <v>568.5</v>
      </c>
      <c r="X2232" s="33">
        <v>363</v>
      </c>
      <c r="Y2232" s="33">
        <v>571.5</v>
      </c>
      <c r="Z2232" s="33">
        <v>408.75</v>
      </c>
      <c r="AA2232" s="33" t="s">
        <v>235</v>
      </c>
      <c r="AB2232" s="33" t="s">
        <v>235</v>
      </c>
      <c r="AC2232" s="33">
        <f>V2232</f>
        <v>39.458399999999997</v>
      </c>
      <c r="AD2232" s="33" t="s">
        <v>235</v>
      </c>
      <c r="AE2232" s="33" t="s">
        <v>235</v>
      </c>
      <c r="AF2232" s="33" t="s">
        <v>235</v>
      </c>
      <c r="AG2232" s="33" t="s">
        <v>235</v>
      </c>
      <c r="AH2232" s="33" t="s">
        <v>235</v>
      </c>
      <c r="AI2232" s="33" t="s">
        <v>235</v>
      </c>
      <c r="AJ2232" s="33" t="s">
        <v>235</v>
      </c>
    </row>
    <row r="2233" spans="10:36" x14ac:dyDescent="0.25">
      <c r="J2233" s="32"/>
      <c r="K2233" s="32" t="s">
        <v>483</v>
      </c>
      <c r="L2233" s="32">
        <v>2223</v>
      </c>
      <c r="M2233" s="32" t="s">
        <v>264</v>
      </c>
      <c r="N2233" s="32" t="s">
        <v>668</v>
      </c>
      <c r="O2233" s="32" t="s">
        <v>256</v>
      </c>
      <c r="P2233" s="32" t="s">
        <v>232</v>
      </c>
      <c r="Q2233" s="32" t="s">
        <v>598</v>
      </c>
      <c r="R2233" s="32" t="s">
        <v>236</v>
      </c>
      <c r="S2233" s="37" t="s">
        <v>23</v>
      </c>
      <c r="T2233" s="32">
        <v>3</v>
      </c>
      <c r="U2233" s="33">
        <v>42.8551</v>
      </c>
      <c r="V2233" s="33">
        <v>47.224299999999999</v>
      </c>
      <c r="W2233" s="33">
        <v>591</v>
      </c>
      <c r="X2233" s="33">
        <v>363.75</v>
      </c>
      <c r="Y2233" s="33">
        <v>588</v>
      </c>
      <c r="Z2233" s="33">
        <v>406.5</v>
      </c>
      <c r="AA2233" s="33" t="s">
        <v>235</v>
      </c>
      <c r="AB2233" s="33" t="s">
        <v>235</v>
      </c>
      <c r="AC2233" s="33">
        <f>V2233</f>
        <v>47.224299999999999</v>
      </c>
      <c r="AD2233" s="33" t="s">
        <v>235</v>
      </c>
      <c r="AE2233" s="33" t="s">
        <v>235</v>
      </c>
      <c r="AF2233" s="33" t="s">
        <v>235</v>
      </c>
      <c r="AG2233" s="40" t="s">
        <v>235</v>
      </c>
      <c r="AH2233" s="40" t="s">
        <v>235</v>
      </c>
      <c r="AI2233" s="40" t="s">
        <v>235</v>
      </c>
      <c r="AJ2233" s="40" t="s">
        <v>235</v>
      </c>
    </row>
    <row r="2234" spans="10:36" x14ac:dyDescent="0.25">
      <c r="J2234" s="32"/>
      <c r="K2234" s="32" t="s">
        <v>483</v>
      </c>
      <c r="L2234" s="32">
        <v>2224</v>
      </c>
      <c r="M2234" s="32" t="s">
        <v>264</v>
      </c>
      <c r="N2234" s="32" t="s">
        <v>668</v>
      </c>
      <c r="O2234" s="32" t="s">
        <v>256</v>
      </c>
      <c r="P2234" s="32" t="s">
        <v>232</v>
      </c>
      <c r="Q2234" s="32" t="s">
        <v>598</v>
      </c>
      <c r="R2234" s="32" t="s">
        <v>236</v>
      </c>
      <c r="S2234" s="37" t="s">
        <v>24</v>
      </c>
      <c r="T2234" s="32">
        <v>4</v>
      </c>
      <c r="U2234" s="33">
        <v>42.006700000000002</v>
      </c>
      <c r="V2234" s="33">
        <v>132.18709999999999</v>
      </c>
      <c r="W2234" s="33">
        <v>669</v>
      </c>
      <c r="X2234" s="33">
        <v>448.5</v>
      </c>
      <c r="Y2234" s="33">
        <v>627</v>
      </c>
      <c r="Z2234" s="33">
        <v>449.25</v>
      </c>
      <c r="AA2234" s="33" t="s">
        <v>235</v>
      </c>
      <c r="AB2234" s="33" t="s">
        <v>235</v>
      </c>
      <c r="AC2234" s="33">
        <f>ABS(180-V2234)</f>
        <v>47.812900000000013</v>
      </c>
      <c r="AD2234" s="33" t="s">
        <v>235</v>
      </c>
      <c r="AE2234" s="33" t="s">
        <v>235</v>
      </c>
      <c r="AF2234" s="33" t="s">
        <v>235</v>
      </c>
      <c r="AG2234" s="40" t="s">
        <v>235</v>
      </c>
      <c r="AH2234" s="40" t="s">
        <v>235</v>
      </c>
      <c r="AI2234" s="40" t="s">
        <v>235</v>
      </c>
      <c r="AJ2234" s="40" t="s">
        <v>235</v>
      </c>
    </row>
    <row r="2235" spans="10:36" x14ac:dyDescent="0.25">
      <c r="J2235" s="32"/>
      <c r="K2235" s="32" t="s">
        <v>483</v>
      </c>
      <c r="L2235" s="32">
        <v>2225</v>
      </c>
      <c r="M2235" s="32" t="s">
        <v>264</v>
      </c>
      <c r="N2235" s="32" t="s">
        <v>668</v>
      </c>
      <c r="O2235" s="32" t="s">
        <v>256</v>
      </c>
      <c r="P2235" s="32" t="s">
        <v>232</v>
      </c>
      <c r="Q2235" s="32" t="s">
        <v>598</v>
      </c>
      <c r="R2235" s="32" t="s">
        <v>236</v>
      </c>
      <c r="S2235" s="37" t="s">
        <v>24</v>
      </c>
      <c r="T2235" s="32">
        <v>5</v>
      </c>
      <c r="U2235" s="33">
        <v>46.2453</v>
      </c>
      <c r="V2235" s="33">
        <v>141.60300000000001</v>
      </c>
      <c r="W2235" s="33">
        <v>670.5</v>
      </c>
      <c r="X2235" s="33">
        <v>471</v>
      </c>
      <c r="Y2235" s="33">
        <v>624.75</v>
      </c>
      <c r="Z2235" s="33">
        <v>464.25</v>
      </c>
      <c r="AA2235" s="33" t="s">
        <v>235</v>
      </c>
      <c r="AB2235" s="33" t="s">
        <v>235</v>
      </c>
      <c r="AC2235" s="33">
        <f>ABS(180-V2235)</f>
        <v>38.396999999999991</v>
      </c>
      <c r="AD2235" s="33" t="s">
        <v>235</v>
      </c>
      <c r="AE2235" s="33" t="s">
        <v>235</v>
      </c>
      <c r="AF2235" s="33" t="s">
        <v>235</v>
      </c>
      <c r="AG2235" s="40" t="s">
        <v>235</v>
      </c>
      <c r="AH2235" s="40" t="s">
        <v>235</v>
      </c>
      <c r="AI2235" s="40" t="s">
        <v>235</v>
      </c>
      <c r="AJ2235" s="40" t="s">
        <v>235</v>
      </c>
    </row>
    <row r="2236" spans="10:36" x14ac:dyDescent="0.25">
      <c r="J2236" s="32"/>
      <c r="K2236" s="32" t="s">
        <v>483</v>
      </c>
      <c r="L2236" s="32">
        <v>2226</v>
      </c>
      <c r="M2236" s="32" t="s">
        <v>264</v>
      </c>
      <c r="N2236" s="32" t="s">
        <v>668</v>
      </c>
      <c r="O2236" s="32" t="s">
        <v>256</v>
      </c>
      <c r="P2236" s="32" t="s">
        <v>232</v>
      </c>
      <c r="Q2236" s="32" t="s">
        <v>598</v>
      </c>
      <c r="R2236" s="32" t="s">
        <v>236</v>
      </c>
      <c r="S2236" s="37" t="s">
        <v>24</v>
      </c>
      <c r="T2236" s="32">
        <v>6</v>
      </c>
      <c r="U2236" s="33">
        <v>43.635599999999997</v>
      </c>
      <c r="V2236" s="33">
        <v>157.57249999999999</v>
      </c>
      <c r="W2236" s="33">
        <v>660.75</v>
      </c>
      <c r="X2236" s="33">
        <v>492</v>
      </c>
      <c r="Y2236" s="33">
        <v>621</v>
      </c>
      <c r="Z2236" s="33">
        <v>474</v>
      </c>
      <c r="AA2236" s="33">
        <f>SQRT(((W2236-W2231)^2)+((X2236-X2231)^2))</f>
        <v>163.39675639375466</v>
      </c>
      <c r="AB2236" s="33">
        <f>SQRT(((Y2234-Y2233)^2)+((Z2234-Z2233)^2))</f>
        <v>57.866765072880995</v>
      </c>
      <c r="AC2236" s="33">
        <f>ABS(180-V2236)</f>
        <v>22.427500000000009</v>
      </c>
      <c r="AD2236" s="33">
        <v>0</v>
      </c>
      <c r="AE2236" s="33">
        <v>0</v>
      </c>
      <c r="AF2236" s="33">
        <v>0</v>
      </c>
      <c r="AG2236" s="23">
        <f>SQRT((W2236-W2234)^2+(X2236-X2234)^2)</f>
        <v>44.275416429436326</v>
      </c>
      <c r="AH2236" s="23">
        <f>SQRT((W2233-W2231)^2+(X2233-X2231)^2)</f>
        <v>43.847747946730401</v>
      </c>
      <c r="AI2236" s="23">
        <f>SQRT(((Y2233-Y2231)^2)+((Z2233-Z2231)^2))</f>
        <v>24.418230894149559</v>
      </c>
      <c r="AJ2236" s="23">
        <f>SQRT(((Y2236-Y2234)^2)+((Z2236-Z2234)^2))</f>
        <v>25.466890269524466</v>
      </c>
    </row>
    <row r="2237" spans="10:36" x14ac:dyDescent="0.25">
      <c r="J2237" s="32"/>
      <c r="K2237" s="32" t="s">
        <v>484</v>
      </c>
      <c r="L2237" s="32">
        <v>2227</v>
      </c>
      <c r="M2237" s="32" t="s">
        <v>264</v>
      </c>
      <c r="N2237" s="32" t="s">
        <v>668</v>
      </c>
      <c r="O2237" s="32" t="s">
        <v>256</v>
      </c>
      <c r="P2237" s="32" t="s">
        <v>232</v>
      </c>
      <c r="Q2237" s="32" t="s">
        <v>598</v>
      </c>
      <c r="R2237" s="32" t="s">
        <v>236</v>
      </c>
      <c r="S2237" s="37" t="s">
        <v>23</v>
      </c>
      <c r="T2237" s="32">
        <v>1</v>
      </c>
      <c r="U2237" s="33">
        <v>38.0214</v>
      </c>
      <c r="V2237" s="33">
        <v>21.6982</v>
      </c>
      <c r="W2237" s="33">
        <v>464</v>
      </c>
      <c r="X2237" s="33">
        <v>460.75</v>
      </c>
      <c r="Y2237" s="33">
        <v>499.25</v>
      </c>
      <c r="Z2237" s="33">
        <v>475</v>
      </c>
      <c r="AA2237" s="33" t="s">
        <v>235</v>
      </c>
      <c r="AB2237" s="33" t="s">
        <v>235</v>
      </c>
      <c r="AC2237" s="33">
        <f>V2237</f>
        <v>21.6982</v>
      </c>
      <c r="AD2237" s="33" t="s">
        <v>235</v>
      </c>
      <c r="AE2237" s="33" t="s">
        <v>235</v>
      </c>
      <c r="AF2237" s="33" t="s">
        <v>235</v>
      </c>
      <c r="AG2237" s="33" t="s">
        <v>235</v>
      </c>
      <c r="AH2237" s="33" t="s">
        <v>235</v>
      </c>
      <c r="AI2237" s="33" t="s">
        <v>235</v>
      </c>
      <c r="AJ2237" s="33" t="s">
        <v>235</v>
      </c>
    </row>
    <row r="2238" spans="10:36" x14ac:dyDescent="0.25">
      <c r="J2238" s="32"/>
      <c r="K2238" s="32" t="s">
        <v>484</v>
      </c>
      <c r="L2238" s="32">
        <v>2228</v>
      </c>
      <c r="M2238" s="32" t="s">
        <v>264</v>
      </c>
      <c r="N2238" s="32" t="s">
        <v>668</v>
      </c>
      <c r="O2238" s="32" t="s">
        <v>256</v>
      </c>
      <c r="P2238" s="32" t="s">
        <v>232</v>
      </c>
      <c r="Q2238" s="32" t="s">
        <v>598</v>
      </c>
      <c r="R2238" s="32" t="s">
        <v>236</v>
      </c>
      <c r="S2238" s="37" t="s">
        <v>23</v>
      </c>
      <c r="T2238" s="32">
        <v>2</v>
      </c>
      <c r="U2238" s="33">
        <v>42.3003</v>
      </c>
      <c r="V2238" s="33">
        <v>36.76</v>
      </c>
      <c r="W2238" s="33">
        <v>467</v>
      </c>
      <c r="X2238" s="33">
        <v>439.75</v>
      </c>
      <c r="Y2238" s="33">
        <v>500.75</v>
      </c>
      <c r="Z2238" s="33">
        <v>465.25</v>
      </c>
      <c r="AA2238" s="33" t="s">
        <v>235</v>
      </c>
      <c r="AB2238" s="33" t="s">
        <v>235</v>
      </c>
      <c r="AC2238" s="33">
        <f>V2238</f>
        <v>36.76</v>
      </c>
      <c r="AD2238" s="33" t="s">
        <v>235</v>
      </c>
      <c r="AE2238" s="33" t="s">
        <v>235</v>
      </c>
      <c r="AF2238" s="33" t="s">
        <v>235</v>
      </c>
      <c r="AG2238" s="33" t="s">
        <v>235</v>
      </c>
      <c r="AH2238" s="33" t="s">
        <v>235</v>
      </c>
      <c r="AI2238" s="33" t="s">
        <v>235</v>
      </c>
      <c r="AJ2238" s="33" t="s">
        <v>235</v>
      </c>
    </row>
    <row r="2239" spans="10:36" x14ac:dyDescent="0.25">
      <c r="J2239" s="32"/>
      <c r="K2239" s="32" t="s">
        <v>484</v>
      </c>
      <c r="L2239" s="32">
        <v>2229</v>
      </c>
      <c r="M2239" s="32" t="s">
        <v>264</v>
      </c>
      <c r="N2239" s="32" t="s">
        <v>668</v>
      </c>
      <c r="O2239" s="32" t="s">
        <v>256</v>
      </c>
      <c r="P2239" s="32" t="s">
        <v>232</v>
      </c>
      <c r="Q2239" s="32" t="s">
        <v>598</v>
      </c>
      <c r="R2239" s="32" t="s">
        <v>236</v>
      </c>
      <c r="S2239" s="37" t="s">
        <v>23</v>
      </c>
      <c r="T2239" s="32">
        <v>3</v>
      </c>
      <c r="U2239" s="33">
        <v>40.319000000000003</v>
      </c>
      <c r="V2239" s="33">
        <v>46.194299999999998</v>
      </c>
      <c r="W2239" s="33">
        <v>482.75</v>
      </c>
      <c r="X2239" s="33">
        <v>424.75</v>
      </c>
      <c r="Y2239" s="33">
        <v>510.5</v>
      </c>
      <c r="Z2239" s="33">
        <v>454</v>
      </c>
      <c r="AA2239" s="33" t="s">
        <v>235</v>
      </c>
      <c r="AB2239" s="33" t="s">
        <v>235</v>
      </c>
      <c r="AC2239" s="33">
        <f>V2239</f>
        <v>46.194299999999998</v>
      </c>
      <c r="AD2239" s="33" t="s">
        <v>235</v>
      </c>
      <c r="AE2239" s="33" t="s">
        <v>235</v>
      </c>
      <c r="AF2239" s="33" t="s">
        <v>235</v>
      </c>
      <c r="AG2239" s="33" t="s">
        <v>235</v>
      </c>
      <c r="AH2239" s="33" t="s">
        <v>235</v>
      </c>
      <c r="AI2239" s="40" t="s">
        <v>235</v>
      </c>
      <c r="AJ2239" s="40" t="s">
        <v>235</v>
      </c>
    </row>
    <row r="2240" spans="10:36" x14ac:dyDescent="0.25">
      <c r="J2240" s="32"/>
      <c r="K2240" s="32" t="s">
        <v>484</v>
      </c>
      <c r="L2240" s="32">
        <v>2230</v>
      </c>
      <c r="M2240" s="32" t="s">
        <v>264</v>
      </c>
      <c r="N2240" s="32" t="s">
        <v>668</v>
      </c>
      <c r="O2240" s="32" t="s">
        <v>256</v>
      </c>
      <c r="P2240" s="32" t="s">
        <v>232</v>
      </c>
      <c r="Q2240" s="32" t="s">
        <v>598</v>
      </c>
      <c r="R2240" s="32" t="s">
        <v>236</v>
      </c>
      <c r="S2240" s="37" t="s">
        <v>24</v>
      </c>
      <c r="T2240" s="32">
        <v>4</v>
      </c>
      <c r="U2240" s="33">
        <v>38.330800000000004</v>
      </c>
      <c r="V2240" s="33">
        <v>120.26609999999999</v>
      </c>
      <c r="W2240" s="33">
        <v>593</v>
      </c>
      <c r="X2240" s="33">
        <v>423.25</v>
      </c>
      <c r="Y2240" s="33">
        <v>573.5</v>
      </c>
      <c r="Z2240" s="33">
        <v>456.25</v>
      </c>
      <c r="AA2240" s="33" t="s">
        <v>235</v>
      </c>
      <c r="AB2240" s="33" t="s">
        <v>235</v>
      </c>
      <c r="AC2240" s="33">
        <f>ABS(180-V2240)</f>
        <v>59.733900000000006</v>
      </c>
      <c r="AD2240" s="33" t="s">
        <v>235</v>
      </c>
      <c r="AE2240" s="33" t="s">
        <v>235</v>
      </c>
      <c r="AF2240" s="33" t="s">
        <v>235</v>
      </c>
      <c r="AG2240" s="33" t="s">
        <v>235</v>
      </c>
      <c r="AH2240" s="33" t="s">
        <v>235</v>
      </c>
      <c r="AI2240" s="40" t="s">
        <v>235</v>
      </c>
      <c r="AJ2240" s="40" t="s">
        <v>235</v>
      </c>
    </row>
    <row r="2241" spans="10:36" x14ac:dyDescent="0.25">
      <c r="J2241" s="32"/>
      <c r="K2241" s="32" t="s">
        <v>484</v>
      </c>
      <c r="L2241" s="32">
        <v>2231</v>
      </c>
      <c r="M2241" s="32" t="s">
        <v>264</v>
      </c>
      <c r="N2241" s="32" t="s">
        <v>668</v>
      </c>
      <c r="O2241" s="32" t="s">
        <v>256</v>
      </c>
      <c r="P2241" s="32" t="s">
        <v>232</v>
      </c>
      <c r="Q2241" s="32" t="s">
        <v>598</v>
      </c>
      <c r="R2241" s="32" t="s">
        <v>236</v>
      </c>
      <c r="S2241" s="37" t="s">
        <v>24</v>
      </c>
      <c r="T2241" s="32">
        <v>5</v>
      </c>
      <c r="U2241" s="33">
        <v>40.838900000000002</v>
      </c>
      <c r="V2241" s="33">
        <v>133.94290000000001</v>
      </c>
      <c r="W2241" s="33">
        <v>611</v>
      </c>
      <c r="X2241" s="33">
        <v>436.75</v>
      </c>
      <c r="Y2241" s="33">
        <v>582.5</v>
      </c>
      <c r="Z2241" s="33">
        <v>466</v>
      </c>
      <c r="AA2241" s="33" t="s">
        <v>235</v>
      </c>
      <c r="AB2241" s="33" t="s">
        <v>235</v>
      </c>
      <c r="AC2241" s="33">
        <f>ABS(180-V2241)</f>
        <v>46.057099999999991</v>
      </c>
      <c r="AD2241" s="33" t="s">
        <v>235</v>
      </c>
      <c r="AE2241" s="33" t="s">
        <v>235</v>
      </c>
      <c r="AF2241" s="33" t="s">
        <v>235</v>
      </c>
      <c r="AG2241" s="33" t="s">
        <v>235</v>
      </c>
      <c r="AH2241" s="33" t="s">
        <v>235</v>
      </c>
      <c r="AI2241" s="40" t="s">
        <v>235</v>
      </c>
      <c r="AJ2241" s="40" t="s">
        <v>235</v>
      </c>
    </row>
    <row r="2242" spans="10:36" x14ac:dyDescent="0.25">
      <c r="J2242" s="32"/>
      <c r="K2242" s="32" t="s">
        <v>484</v>
      </c>
      <c r="L2242" s="32">
        <v>2232</v>
      </c>
      <c r="M2242" s="32" t="s">
        <v>264</v>
      </c>
      <c r="N2242" s="32" t="s">
        <v>668</v>
      </c>
      <c r="O2242" s="32" t="s">
        <v>256</v>
      </c>
      <c r="P2242" s="32" t="s">
        <v>232</v>
      </c>
      <c r="Q2242" s="32" t="s">
        <v>598</v>
      </c>
      <c r="R2242" s="32" t="s">
        <v>236</v>
      </c>
      <c r="S2242" s="37" t="s">
        <v>24</v>
      </c>
      <c r="T2242" s="32">
        <v>6</v>
      </c>
      <c r="U2242" s="33">
        <v>37.304499999999997</v>
      </c>
      <c r="V2242" s="33">
        <v>149.51339999999999</v>
      </c>
      <c r="W2242" s="33">
        <v>618.5</v>
      </c>
      <c r="X2242" s="33">
        <v>457.75</v>
      </c>
      <c r="Y2242" s="33">
        <v>586.25</v>
      </c>
      <c r="Z2242" s="33">
        <v>476.5</v>
      </c>
      <c r="AA2242" s="33">
        <f>SQRT(((W2242-W2237)^2)+((X2242-X2237)^2))</f>
        <v>154.5291234686847</v>
      </c>
      <c r="AB2242" s="33">
        <f>SQRT(((Y2240-Y2239)^2)+((Z2240-Z2239)^2))</f>
        <v>63.040165767548551</v>
      </c>
      <c r="AC2242" s="33">
        <f>ABS(180-V2242)</f>
        <v>30.48660000000001</v>
      </c>
      <c r="AD2242" s="33">
        <v>0</v>
      </c>
      <c r="AE2242" s="33">
        <v>0</v>
      </c>
      <c r="AF2242" s="33">
        <v>0</v>
      </c>
      <c r="AG2242" s="23">
        <f>SQRT((W2242-W2240)^2+(X2242-X2240)^2)</f>
        <v>42.901048938225273</v>
      </c>
      <c r="AH2242" s="23">
        <f>SQRT((W2239-W2237)^2+(X2239-X2237)^2)</f>
        <v>40.590177383204427</v>
      </c>
      <c r="AI2242" s="23">
        <f>SQRT(((Y2239-Y2237)^2)+((Z2239-Z2237)^2))</f>
        <v>23.823570261402885</v>
      </c>
      <c r="AJ2242" s="23">
        <f>SQRT(((Y2242-Y2240)^2)+((Z2242-Z2240)^2))</f>
        <v>23.929584200315727</v>
      </c>
    </row>
    <row r="2243" spans="10:36" x14ac:dyDescent="0.25">
      <c r="J2243" s="32"/>
      <c r="K2243" s="32" t="s">
        <v>485</v>
      </c>
      <c r="L2243" s="32">
        <v>2233</v>
      </c>
      <c r="M2243" s="32" t="s">
        <v>264</v>
      </c>
      <c r="N2243" s="32" t="s">
        <v>668</v>
      </c>
      <c r="O2243" s="32" t="s">
        <v>256</v>
      </c>
      <c r="P2243" s="32" t="s">
        <v>232</v>
      </c>
      <c r="Q2243" s="32" t="s">
        <v>598</v>
      </c>
      <c r="R2243" s="32" t="s">
        <v>236</v>
      </c>
      <c r="S2243" s="37" t="s">
        <v>23</v>
      </c>
      <c r="T2243" s="32">
        <v>1</v>
      </c>
      <c r="U2243" s="33">
        <v>43.038499999999999</v>
      </c>
      <c r="V2243" s="33">
        <v>17.853400000000001</v>
      </c>
      <c r="W2243" s="33">
        <v>501.5</v>
      </c>
      <c r="X2243" s="33">
        <v>418</v>
      </c>
      <c r="Y2243" s="33">
        <v>533.75</v>
      </c>
      <c r="Z2243" s="33">
        <v>446.5</v>
      </c>
      <c r="AA2243" s="33" t="s">
        <v>235</v>
      </c>
      <c r="AB2243" s="33" t="s">
        <v>235</v>
      </c>
      <c r="AC2243" s="33">
        <f>V2243</f>
        <v>17.853400000000001</v>
      </c>
      <c r="AD2243" s="33" t="s">
        <v>235</v>
      </c>
      <c r="AE2243" s="33" t="s">
        <v>235</v>
      </c>
      <c r="AF2243" s="33" t="s">
        <v>235</v>
      </c>
      <c r="AG2243" s="33" t="s">
        <v>235</v>
      </c>
      <c r="AH2243" s="33" t="s">
        <v>235</v>
      </c>
      <c r="AI2243" s="33" t="s">
        <v>235</v>
      </c>
      <c r="AJ2243" s="33" t="s">
        <v>235</v>
      </c>
    </row>
    <row r="2244" spans="10:36" x14ac:dyDescent="0.25">
      <c r="J2244" s="32"/>
      <c r="K2244" s="32" t="s">
        <v>485</v>
      </c>
      <c r="L2244" s="32">
        <v>2234</v>
      </c>
      <c r="M2244" s="32" t="s">
        <v>264</v>
      </c>
      <c r="N2244" s="32" t="s">
        <v>668</v>
      </c>
      <c r="O2244" s="32" t="s">
        <v>256</v>
      </c>
      <c r="P2244" s="32" t="s">
        <v>232</v>
      </c>
      <c r="Q2244" s="32" t="s">
        <v>598</v>
      </c>
      <c r="R2244" s="32" t="s">
        <v>236</v>
      </c>
      <c r="S2244" s="37" t="s">
        <v>23</v>
      </c>
      <c r="T2244" s="32">
        <v>2</v>
      </c>
      <c r="U2244" s="33">
        <v>47.351100000000002</v>
      </c>
      <c r="V2244" s="33">
        <v>36.978499999999997</v>
      </c>
      <c r="W2244" s="33">
        <v>515</v>
      </c>
      <c r="X2244" s="33">
        <v>396.25</v>
      </c>
      <c r="Y2244" s="33">
        <v>538.25</v>
      </c>
      <c r="Z2244" s="33">
        <v>437.5</v>
      </c>
      <c r="AA2244" s="33" t="s">
        <v>235</v>
      </c>
      <c r="AB2244" s="33" t="s">
        <v>235</v>
      </c>
      <c r="AC2244" s="33">
        <f>V2244</f>
        <v>36.978499999999997</v>
      </c>
      <c r="AD2244" s="33" t="s">
        <v>235</v>
      </c>
      <c r="AE2244" s="33" t="s">
        <v>235</v>
      </c>
      <c r="AF2244" s="33" t="s">
        <v>235</v>
      </c>
      <c r="AG2244" s="33" t="s">
        <v>235</v>
      </c>
      <c r="AH2244" s="33" t="s">
        <v>235</v>
      </c>
      <c r="AI2244" s="33" t="s">
        <v>235</v>
      </c>
      <c r="AJ2244" s="33" t="s">
        <v>235</v>
      </c>
    </row>
    <row r="2245" spans="10:36" x14ac:dyDescent="0.25">
      <c r="J2245" s="32"/>
      <c r="K2245" s="32" t="s">
        <v>485</v>
      </c>
      <c r="L2245" s="32">
        <v>2235</v>
      </c>
      <c r="M2245" s="32" t="s">
        <v>264</v>
      </c>
      <c r="N2245" s="32" t="s">
        <v>668</v>
      </c>
      <c r="O2245" s="32" t="s">
        <v>256</v>
      </c>
      <c r="P2245" s="32" t="s">
        <v>232</v>
      </c>
      <c r="Q2245" s="32" t="s">
        <v>598</v>
      </c>
      <c r="R2245" s="32" t="s">
        <v>236</v>
      </c>
      <c r="S2245" s="37" t="s">
        <v>23</v>
      </c>
      <c r="T2245" s="32">
        <v>3</v>
      </c>
      <c r="U2245" s="33">
        <v>41.785200000000003</v>
      </c>
      <c r="V2245" s="33">
        <v>45.348199999999999</v>
      </c>
      <c r="W2245" s="33">
        <v>536</v>
      </c>
      <c r="X2245" s="33">
        <v>390.25</v>
      </c>
      <c r="Y2245" s="33">
        <v>551</v>
      </c>
      <c r="Z2245" s="33">
        <v>429.25</v>
      </c>
      <c r="AA2245" s="33" t="s">
        <v>235</v>
      </c>
      <c r="AB2245" s="33" t="s">
        <v>235</v>
      </c>
      <c r="AC2245" s="33">
        <f>V2245</f>
        <v>45.348199999999999</v>
      </c>
      <c r="AD2245" s="33" t="s">
        <v>235</v>
      </c>
      <c r="AE2245" s="33" t="s">
        <v>235</v>
      </c>
      <c r="AF2245" s="33" t="s">
        <v>235</v>
      </c>
      <c r="AG2245" s="40" t="s">
        <v>235</v>
      </c>
      <c r="AH2245" s="40" t="s">
        <v>235</v>
      </c>
      <c r="AI2245" s="40" t="s">
        <v>235</v>
      </c>
      <c r="AJ2245" s="40" t="s">
        <v>235</v>
      </c>
    </row>
    <row r="2246" spans="10:36" x14ac:dyDescent="0.25">
      <c r="J2246" s="32"/>
      <c r="K2246" s="32" t="s">
        <v>485</v>
      </c>
      <c r="L2246" s="32">
        <v>2236</v>
      </c>
      <c r="M2246" s="32" t="s">
        <v>264</v>
      </c>
      <c r="N2246" s="32" t="s">
        <v>668</v>
      </c>
      <c r="O2246" s="32" t="s">
        <v>256</v>
      </c>
      <c r="P2246" s="32" t="s">
        <v>232</v>
      </c>
      <c r="Q2246" s="32" t="s">
        <v>598</v>
      </c>
      <c r="R2246" s="32" t="s">
        <v>236</v>
      </c>
      <c r="S2246" s="37" t="s">
        <v>24</v>
      </c>
      <c r="T2246" s="32">
        <v>4</v>
      </c>
      <c r="U2246" s="33">
        <v>42.598399999999998</v>
      </c>
      <c r="V2246" s="33">
        <v>130.27180000000001</v>
      </c>
      <c r="W2246" s="33">
        <v>649.25</v>
      </c>
      <c r="X2246" s="33">
        <v>435.25</v>
      </c>
      <c r="Y2246" s="33">
        <v>611</v>
      </c>
      <c r="Z2246" s="33">
        <v>454</v>
      </c>
      <c r="AA2246" s="33" t="s">
        <v>235</v>
      </c>
      <c r="AB2246" s="33" t="s">
        <v>235</v>
      </c>
      <c r="AC2246" s="33">
        <f>ABS(180-V2246)</f>
        <v>49.728199999999987</v>
      </c>
      <c r="AD2246" s="33" t="s">
        <v>235</v>
      </c>
      <c r="AE2246" s="33" t="s">
        <v>235</v>
      </c>
      <c r="AF2246" s="33" t="s">
        <v>235</v>
      </c>
      <c r="AG2246" s="40" t="s">
        <v>235</v>
      </c>
      <c r="AH2246" s="40" t="s">
        <v>235</v>
      </c>
      <c r="AI2246" s="40" t="s">
        <v>235</v>
      </c>
      <c r="AJ2246" s="40" t="s">
        <v>235</v>
      </c>
    </row>
    <row r="2247" spans="10:36" x14ac:dyDescent="0.25">
      <c r="J2247" s="32"/>
      <c r="K2247" s="32" t="s">
        <v>485</v>
      </c>
      <c r="L2247" s="32">
        <v>2237</v>
      </c>
      <c r="M2247" s="32" t="s">
        <v>264</v>
      </c>
      <c r="N2247" s="32" t="s">
        <v>668</v>
      </c>
      <c r="O2247" s="32" t="s">
        <v>256</v>
      </c>
      <c r="P2247" s="32" t="s">
        <v>232</v>
      </c>
      <c r="Q2247" s="32" t="s">
        <v>598</v>
      </c>
      <c r="R2247" s="32" t="s">
        <v>236</v>
      </c>
      <c r="S2247" s="37" t="s">
        <v>24</v>
      </c>
      <c r="T2247" s="32">
        <v>5</v>
      </c>
      <c r="U2247" s="33">
        <v>46.013599999999997</v>
      </c>
      <c r="V2247" s="33">
        <v>137.36009999999999</v>
      </c>
      <c r="W2247" s="33">
        <v>659</v>
      </c>
      <c r="X2247" s="33">
        <v>456.25</v>
      </c>
      <c r="Y2247" s="33">
        <v>615.5</v>
      </c>
      <c r="Z2247" s="33">
        <v>471.25</v>
      </c>
      <c r="AA2247" s="33" t="s">
        <v>235</v>
      </c>
      <c r="AB2247" s="33" t="s">
        <v>235</v>
      </c>
      <c r="AC2247" s="33">
        <f>ABS(180-V2247)</f>
        <v>42.639900000000011</v>
      </c>
      <c r="AD2247" s="33" t="s">
        <v>235</v>
      </c>
      <c r="AE2247" s="33" t="s">
        <v>235</v>
      </c>
      <c r="AF2247" s="33" t="s">
        <v>235</v>
      </c>
      <c r="AG2247" s="40" t="s">
        <v>235</v>
      </c>
      <c r="AH2247" s="40" t="s">
        <v>235</v>
      </c>
      <c r="AI2247" s="40" t="s">
        <v>235</v>
      </c>
      <c r="AJ2247" s="40" t="s">
        <v>235</v>
      </c>
    </row>
    <row r="2248" spans="10:36" x14ac:dyDescent="0.25">
      <c r="J2248" s="32"/>
      <c r="K2248" s="32" t="s">
        <v>485</v>
      </c>
      <c r="L2248" s="32">
        <v>2238</v>
      </c>
      <c r="M2248" s="32" t="s">
        <v>264</v>
      </c>
      <c r="N2248" s="32" t="s">
        <v>668</v>
      </c>
      <c r="O2248" s="32" t="s">
        <v>256</v>
      </c>
      <c r="P2248" s="32" t="s">
        <v>232</v>
      </c>
      <c r="Q2248" s="32" t="s">
        <v>598</v>
      </c>
      <c r="R2248" s="32" t="s">
        <v>236</v>
      </c>
      <c r="S2248" s="37" t="s">
        <v>24</v>
      </c>
      <c r="T2248" s="32">
        <v>6</v>
      </c>
      <c r="U2248" s="33">
        <v>39.75</v>
      </c>
      <c r="V2248" s="33">
        <v>156.38570000000001</v>
      </c>
      <c r="W2248" s="33">
        <v>654.5</v>
      </c>
      <c r="X2248" s="33">
        <v>481.75</v>
      </c>
      <c r="Y2248" s="33">
        <v>614.75</v>
      </c>
      <c r="Z2248" s="33">
        <v>481.75</v>
      </c>
      <c r="AA2248" s="33">
        <f>SQRT(((W2248-W2243)^2)+((X2248-X2243)^2))</f>
        <v>165.75</v>
      </c>
      <c r="AB2248" s="33">
        <f>SQRT(((Y2246-Y2245)^2)+((Z2246-Z2245)^2))</f>
        <v>64.90425640895981</v>
      </c>
      <c r="AC2248" s="33">
        <f>ABS(180-V2248)</f>
        <v>23.614299999999986</v>
      </c>
      <c r="AD2248" s="33">
        <v>0</v>
      </c>
      <c r="AE2248" s="33">
        <v>0</v>
      </c>
      <c r="AF2248" s="33">
        <v>0</v>
      </c>
      <c r="AG2248" s="23">
        <f>SQRT((W2248-W2246)^2+(X2248-X2246)^2)</f>
        <v>46.795432469419488</v>
      </c>
      <c r="AH2248" s="23">
        <f>SQRT((W2245-W2243)^2+(X2245-X2243)^2)</f>
        <v>44.275416429436326</v>
      </c>
      <c r="AI2248" s="23">
        <f>SQRT(((Y2245-Y2243)^2)+((Z2245-Z2243)^2))</f>
        <v>24.395183950935891</v>
      </c>
      <c r="AJ2248" s="23">
        <f>SQRT(((Y2248-Y2246)^2)+((Z2248-Z2246)^2))</f>
        <v>28.002232053891703</v>
      </c>
    </row>
    <row r="2249" spans="10:36" x14ac:dyDescent="0.25">
      <c r="J2249" s="32"/>
      <c r="K2249" s="32" t="s">
        <v>486</v>
      </c>
      <c r="L2249" s="32">
        <v>2239</v>
      </c>
      <c r="M2249" s="32" t="s">
        <v>264</v>
      </c>
      <c r="N2249" s="32" t="s">
        <v>668</v>
      </c>
      <c r="O2249" s="32" t="s">
        <v>256</v>
      </c>
      <c r="P2249" s="32" t="s">
        <v>232</v>
      </c>
      <c r="Q2249" s="32" t="s">
        <v>598</v>
      </c>
      <c r="R2249" s="32" t="s">
        <v>236</v>
      </c>
      <c r="S2249" s="37" t="s">
        <v>23</v>
      </c>
      <c r="T2249" s="32">
        <v>1</v>
      </c>
      <c r="U2249" s="33">
        <v>44.020600000000002</v>
      </c>
      <c r="V2249" s="33">
        <v>24.021999999999998</v>
      </c>
      <c r="W2249" s="33">
        <v>480</v>
      </c>
      <c r="X2249" s="33">
        <v>458.5</v>
      </c>
      <c r="Y2249" s="33">
        <v>511.5</v>
      </c>
      <c r="Z2249" s="33">
        <v>489.25</v>
      </c>
      <c r="AA2249" s="33" t="s">
        <v>235</v>
      </c>
      <c r="AB2249" s="33" t="s">
        <v>235</v>
      </c>
      <c r="AC2249" s="33">
        <f>V2249</f>
        <v>24.021999999999998</v>
      </c>
      <c r="AD2249" s="33" t="s">
        <v>235</v>
      </c>
      <c r="AE2249" s="33" t="s">
        <v>235</v>
      </c>
      <c r="AF2249" s="33" t="s">
        <v>235</v>
      </c>
      <c r="AG2249" s="33" t="s">
        <v>235</v>
      </c>
      <c r="AH2249" s="33" t="s">
        <v>235</v>
      </c>
      <c r="AI2249" s="33" t="s">
        <v>235</v>
      </c>
      <c r="AJ2249" s="33" t="s">
        <v>235</v>
      </c>
    </row>
    <row r="2250" spans="10:36" x14ac:dyDescent="0.25">
      <c r="J2250" s="32"/>
      <c r="K2250" s="32" t="s">
        <v>486</v>
      </c>
      <c r="L2250" s="32">
        <v>2240</v>
      </c>
      <c r="M2250" s="32" t="s">
        <v>264</v>
      </c>
      <c r="N2250" s="32" t="s">
        <v>668</v>
      </c>
      <c r="O2250" s="32" t="s">
        <v>256</v>
      </c>
      <c r="P2250" s="32" t="s">
        <v>232</v>
      </c>
      <c r="Q2250" s="32" t="s">
        <v>598</v>
      </c>
      <c r="R2250" s="32" t="s">
        <v>236</v>
      </c>
      <c r="S2250" s="37" t="s">
        <v>23</v>
      </c>
      <c r="T2250" s="32">
        <v>2</v>
      </c>
      <c r="U2250" s="33">
        <v>48.3735</v>
      </c>
      <c r="V2250" s="33">
        <v>39.967399999999998</v>
      </c>
      <c r="W2250" s="33">
        <v>492.75</v>
      </c>
      <c r="X2250" s="33">
        <v>440</v>
      </c>
      <c r="Y2250" s="33">
        <v>516.75</v>
      </c>
      <c r="Z2250" s="33">
        <v>482</v>
      </c>
      <c r="AA2250" s="33" t="s">
        <v>235</v>
      </c>
      <c r="AB2250" s="33" t="s">
        <v>235</v>
      </c>
      <c r="AC2250" s="33">
        <f>V2250</f>
        <v>39.967399999999998</v>
      </c>
      <c r="AD2250" s="33" t="s">
        <v>235</v>
      </c>
      <c r="AE2250" s="33" t="s">
        <v>235</v>
      </c>
      <c r="AF2250" s="33" t="s">
        <v>235</v>
      </c>
      <c r="AG2250" s="33" t="s">
        <v>235</v>
      </c>
      <c r="AH2250" s="33" t="s">
        <v>235</v>
      </c>
      <c r="AI2250" s="33" t="s">
        <v>235</v>
      </c>
      <c r="AJ2250" s="33" t="s">
        <v>235</v>
      </c>
    </row>
    <row r="2251" spans="10:36" x14ac:dyDescent="0.25">
      <c r="J2251" s="32"/>
      <c r="K2251" s="32" t="s">
        <v>486</v>
      </c>
      <c r="L2251" s="32">
        <v>2241</v>
      </c>
      <c r="M2251" s="32" t="s">
        <v>264</v>
      </c>
      <c r="N2251" s="32" t="s">
        <v>668</v>
      </c>
      <c r="O2251" s="32" t="s">
        <v>256</v>
      </c>
      <c r="P2251" s="32" t="s">
        <v>232</v>
      </c>
      <c r="Q2251" s="32" t="s">
        <v>598</v>
      </c>
      <c r="R2251" s="32" t="s">
        <v>236</v>
      </c>
      <c r="S2251" s="37" t="s">
        <v>23</v>
      </c>
      <c r="T2251" s="32">
        <v>3</v>
      </c>
      <c r="U2251" s="33">
        <v>41.031199999999998</v>
      </c>
      <c r="V2251" s="33">
        <v>51.608499999999999</v>
      </c>
      <c r="W2251" s="33">
        <v>514.5</v>
      </c>
      <c r="X2251" s="33">
        <v>434</v>
      </c>
      <c r="Y2251" s="33">
        <v>527.25</v>
      </c>
      <c r="Z2251" s="33">
        <v>473</v>
      </c>
      <c r="AA2251" s="33" t="s">
        <v>235</v>
      </c>
      <c r="AB2251" s="33" t="s">
        <v>235</v>
      </c>
      <c r="AC2251" s="33">
        <f>V2251</f>
        <v>51.608499999999999</v>
      </c>
      <c r="AD2251" s="33" t="s">
        <v>235</v>
      </c>
      <c r="AE2251" s="33" t="s">
        <v>235</v>
      </c>
      <c r="AF2251" s="33" t="s">
        <v>235</v>
      </c>
      <c r="AG2251" s="33" t="s">
        <v>235</v>
      </c>
      <c r="AH2251" s="33" t="s">
        <v>235</v>
      </c>
      <c r="AI2251" s="40" t="s">
        <v>235</v>
      </c>
      <c r="AJ2251" s="40" t="s">
        <v>235</v>
      </c>
    </row>
    <row r="2252" spans="10:36" x14ac:dyDescent="0.25">
      <c r="J2252" s="32"/>
      <c r="K2252" s="32" t="s">
        <v>486</v>
      </c>
      <c r="L2252" s="32">
        <v>2242</v>
      </c>
      <c r="M2252" s="32" t="s">
        <v>264</v>
      </c>
      <c r="N2252" s="32" t="s">
        <v>668</v>
      </c>
      <c r="O2252" s="32" t="s">
        <v>256</v>
      </c>
      <c r="P2252" s="32" t="s">
        <v>232</v>
      </c>
      <c r="Q2252" s="32" t="s">
        <v>598</v>
      </c>
      <c r="R2252" s="32" t="s">
        <v>236</v>
      </c>
      <c r="S2252" s="37" t="s">
        <v>24</v>
      </c>
      <c r="T2252" s="32">
        <v>4</v>
      </c>
      <c r="U2252" s="33">
        <v>42.026800000000001</v>
      </c>
      <c r="V2252" s="33">
        <v>124.8878</v>
      </c>
      <c r="W2252" s="33">
        <v>630</v>
      </c>
      <c r="X2252" s="33">
        <v>476</v>
      </c>
      <c r="Y2252" s="33">
        <v>595.5</v>
      </c>
      <c r="Z2252" s="33">
        <v>500</v>
      </c>
      <c r="AA2252" s="33" t="s">
        <v>235</v>
      </c>
      <c r="AB2252" s="33" t="s">
        <v>235</v>
      </c>
      <c r="AC2252" s="33">
        <f>ABS(180-V2252)</f>
        <v>55.112200000000001</v>
      </c>
      <c r="AD2252" s="33" t="s">
        <v>235</v>
      </c>
      <c r="AE2252" s="33" t="s">
        <v>235</v>
      </c>
      <c r="AF2252" s="33" t="s">
        <v>235</v>
      </c>
      <c r="AG2252" s="33" t="s">
        <v>235</v>
      </c>
      <c r="AH2252" s="33" t="s">
        <v>235</v>
      </c>
      <c r="AI2252" s="40" t="s">
        <v>235</v>
      </c>
      <c r="AJ2252" s="40" t="s">
        <v>235</v>
      </c>
    </row>
    <row r="2253" spans="10:36" x14ac:dyDescent="0.25">
      <c r="J2253" s="32"/>
      <c r="K2253" s="32" t="s">
        <v>486</v>
      </c>
      <c r="L2253" s="32">
        <v>2243</v>
      </c>
      <c r="M2253" s="32" t="s">
        <v>264</v>
      </c>
      <c r="N2253" s="32" t="s">
        <v>668</v>
      </c>
      <c r="O2253" s="32" t="s">
        <v>256</v>
      </c>
      <c r="P2253" s="32" t="s">
        <v>232</v>
      </c>
      <c r="Q2253" s="32" t="s">
        <v>598</v>
      </c>
      <c r="R2253" s="32" t="s">
        <v>236</v>
      </c>
      <c r="S2253" s="37" t="s">
        <v>24</v>
      </c>
      <c r="T2253" s="32">
        <v>5</v>
      </c>
      <c r="U2253" s="33">
        <v>47.982399999999998</v>
      </c>
      <c r="V2253" s="33">
        <v>134.74950000000001</v>
      </c>
      <c r="W2253" s="33">
        <v>642.75</v>
      </c>
      <c r="X2253" s="33">
        <v>491.75</v>
      </c>
      <c r="Y2253" s="33">
        <v>599.25</v>
      </c>
      <c r="Z2253" s="33">
        <v>512</v>
      </c>
      <c r="AA2253" s="33" t="s">
        <v>235</v>
      </c>
      <c r="AB2253" s="33" t="s">
        <v>235</v>
      </c>
      <c r="AC2253" s="33">
        <f>ABS(180-V2253)</f>
        <v>45.250499999999988</v>
      </c>
      <c r="AD2253" s="33" t="s">
        <v>235</v>
      </c>
      <c r="AE2253" s="33" t="s">
        <v>235</v>
      </c>
      <c r="AF2253" s="33" t="s">
        <v>235</v>
      </c>
      <c r="AG2253" s="33" t="s">
        <v>235</v>
      </c>
      <c r="AH2253" s="33" t="s">
        <v>235</v>
      </c>
      <c r="AI2253" s="40" t="s">
        <v>235</v>
      </c>
      <c r="AJ2253" s="40" t="s">
        <v>235</v>
      </c>
    </row>
    <row r="2254" spans="10:36" x14ac:dyDescent="0.25">
      <c r="J2254" s="32"/>
      <c r="K2254" s="32" t="s">
        <v>486</v>
      </c>
      <c r="L2254" s="32">
        <v>2244</v>
      </c>
      <c r="M2254" s="32" t="s">
        <v>264</v>
      </c>
      <c r="N2254" s="32" t="s">
        <v>668</v>
      </c>
      <c r="O2254" s="32" t="s">
        <v>256</v>
      </c>
      <c r="P2254" s="32" t="s">
        <v>232</v>
      </c>
      <c r="Q2254" s="32" t="s">
        <v>598</v>
      </c>
      <c r="R2254" s="32" t="s">
        <v>236</v>
      </c>
      <c r="S2254" s="37" t="s">
        <v>24</v>
      </c>
      <c r="T2254" s="32">
        <v>6</v>
      </c>
      <c r="U2254" s="33">
        <v>44.761899999999997</v>
      </c>
      <c r="V2254" s="33">
        <v>151.03909999999999</v>
      </c>
      <c r="W2254" s="33">
        <v>642.75</v>
      </c>
      <c r="X2254" s="33">
        <v>514.25</v>
      </c>
      <c r="Y2254" s="33">
        <v>598.5</v>
      </c>
      <c r="Z2254" s="33">
        <v>521</v>
      </c>
      <c r="AA2254" s="33">
        <f>SQRT(((W2254-W2249)^2)+((X2254-X2249)^2))</f>
        <v>172.03379028551339</v>
      </c>
      <c r="AB2254" s="33">
        <f>SQRT(((Y2252-Y2251)^2)+((Z2252-Z2251)^2))</f>
        <v>73.396610957182489</v>
      </c>
      <c r="AC2254" s="33">
        <f>ABS(180-V2254)</f>
        <v>28.960900000000009</v>
      </c>
      <c r="AD2254" s="33">
        <v>0</v>
      </c>
      <c r="AE2254" s="33">
        <v>0</v>
      </c>
      <c r="AF2254" s="33">
        <v>0</v>
      </c>
      <c r="AG2254" s="23">
        <f>SQRT((W2254-W2252)^2+(X2254-X2252)^2)</f>
        <v>40.319040167146838</v>
      </c>
      <c r="AH2254" s="23">
        <f>SQRT((W2251-W2249)^2+(X2251-X2249)^2)</f>
        <v>42.314300183271378</v>
      </c>
      <c r="AI2254" s="23">
        <f>SQRT(((Y2251-Y2249)^2)+((Z2251-Z2249)^2))</f>
        <v>22.630178965266712</v>
      </c>
      <c r="AJ2254" s="23">
        <f>SQRT(((Y2254-Y2252)^2)+((Z2254-Z2252)^2))</f>
        <v>21.213203435596427</v>
      </c>
    </row>
    <row r="2255" spans="10:36" x14ac:dyDescent="0.25">
      <c r="J2255" s="32"/>
      <c r="K2255" s="32" t="s">
        <v>487</v>
      </c>
      <c r="L2255" s="32">
        <v>2245</v>
      </c>
      <c r="M2255" s="32" t="s">
        <v>264</v>
      </c>
      <c r="N2255" s="32" t="s">
        <v>668</v>
      </c>
      <c r="O2255" s="32" t="s">
        <v>256</v>
      </c>
      <c r="P2255" s="32" t="s">
        <v>232</v>
      </c>
      <c r="Q2255" s="32" t="s">
        <v>598</v>
      </c>
      <c r="R2255" s="32" t="s">
        <v>236</v>
      </c>
      <c r="S2255" s="37" t="s">
        <v>23</v>
      </c>
      <c r="T2255" s="32">
        <v>1</v>
      </c>
      <c r="U2255" s="33">
        <v>48.303699999999999</v>
      </c>
      <c r="V2255" s="33">
        <v>25.212</v>
      </c>
      <c r="W2255" s="33">
        <v>443.25</v>
      </c>
      <c r="X2255" s="33">
        <v>368</v>
      </c>
      <c r="Y2255" s="33">
        <v>471.75</v>
      </c>
      <c r="Z2255" s="33">
        <v>407</v>
      </c>
      <c r="AA2255" s="33" t="s">
        <v>235</v>
      </c>
      <c r="AB2255" s="33" t="s">
        <v>235</v>
      </c>
      <c r="AC2255" s="33">
        <f>V2255</f>
        <v>25.212</v>
      </c>
      <c r="AD2255" s="33" t="s">
        <v>235</v>
      </c>
      <c r="AE2255" s="33" t="s">
        <v>235</v>
      </c>
      <c r="AF2255" s="33" t="s">
        <v>235</v>
      </c>
      <c r="AG2255" s="33" t="s">
        <v>235</v>
      </c>
      <c r="AH2255" s="33" t="s">
        <v>235</v>
      </c>
      <c r="AI2255" s="33" t="s">
        <v>235</v>
      </c>
      <c r="AJ2255" s="33" t="s">
        <v>235</v>
      </c>
    </row>
    <row r="2256" spans="10:36" x14ac:dyDescent="0.25">
      <c r="J2256" s="32"/>
      <c r="K2256" s="32" t="s">
        <v>487</v>
      </c>
      <c r="L2256" s="32">
        <v>2246</v>
      </c>
      <c r="M2256" s="32" t="s">
        <v>264</v>
      </c>
      <c r="N2256" s="32" t="s">
        <v>668</v>
      </c>
      <c r="O2256" s="32" t="s">
        <v>256</v>
      </c>
      <c r="P2256" s="32" t="s">
        <v>232</v>
      </c>
      <c r="Q2256" s="32" t="s">
        <v>598</v>
      </c>
      <c r="R2256" s="32" t="s">
        <v>236</v>
      </c>
      <c r="S2256" s="37" t="s">
        <v>23</v>
      </c>
      <c r="T2256" s="32">
        <v>2</v>
      </c>
      <c r="U2256" s="33">
        <v>53.901000000000003</v>
      </c>
      <c r="V2256" s="33">
        <v>40.160899999999998</v>
      </c>
      <c r="W2256" s="33">
        <v>460.5</v>
      </c>
      <c r="X2256" s="33">
        <v>347</v>
      </c>
      <c r="Y2256" s="33">
        <v>480</v>
      </c>
      <c r="Z2256" s="33">
        <v>397.25</v>
      </c>
      <c r="AA2256" s="33" t="s">
        <v>235</v>
      </c>
      <c r="AB2256" s="33" t="s">
        <v>235</v>
      </c>
      <c r="AC2256" s="33">
        <f>V2256</f>
        <v>40.160899999999998</v>
      </c>
      <c r="AD2256" s="33" t="s">
        <v>235</v>
      </c>
      <c r="AE2256" s="33" t="s">
        <v>235</v>
      </c>
      <c r="AF2256" s="33" t="s">
        <v>235</v>
      </c>
      <c r="AG2256" s="33" t="s">
        <v>235</v>
      </c>
      <c r="AH2256" s="33" t="s">
        <v>235</v>
      </c>
      <c r="AI2256" s="33" t="s">
        <v>235</v>
      </c>
      <c r="AJ2256" s="33" t="s">
        <v>235</v>
      </c>
    </row>
    <row r="2257" spans="10:36" x14ac:dyDescent="0.25">
      <c r="J2257" s="32"/>
      <c r="K2257" s="32" t="s">
        <v>487</v>
      </c>
      <c r="L2257" s="32">
        <v>2247</v>
      </c>
      <c r="M2257" s="32" t="s">
        <v>264</v>
      </c>
      <c r="N2257" s="32" t="s">
        <v>668</v>
      </c>
      <c r="O2257" s="32" t="s">
        <v>256</v>
      </c>
      <c r="P2257" s="32" t="s">
        <v>232</v>
      </c>
      <c r="Q2257" s="32" t="s">
        <v>598</v>
      </c>
      <c r="R2257" s="32" t="s">
        <v>236</v>
      </c>
      <c r="S2257" s="37" t="s">
        <v>23</v>
      </c>
      <c r="T2257" s="32">
        <v>3</v>
      </c>
      <c r="U2257" s="33">
        <v>47.964799999999997</v>
      </c>
      <c r="V2257" s="33">
        <v>51.466000000000001</v>
      </c>
      <c r="W2257" s="33">
        <v>485.25</v>
      </c>
      <c r="X2257" s="33">
        <v>344</v>
      </c>
      <c r="Y2257" s="33">
        <v>493.5</v>
      </c>
      <c r="Z2257" s="33">
        <v>391.25</v>
      </c>
      <c r="AA2257" s="33" t="s">
        <v>235</v>
      </c>
      <c r="AB2257" s="33" t="s">
        <v>235</v>
      </c>
      <c r="AC2257" s="33">
        <f>V2257</f>
        <v>51.466000000000001</v>
      </c>
      <c r="AD2257" s="33" t="s">
        <v>235</v>
      </c>
      <c r="AE2257" s="33" t="s">
        <v>235</v>
      </c>
      <c r="AF2257" s="33" t="s">
        <v>235</v>
      </c>
      <c r="AG2257" s="40" t="s">
        <v>235</v>
      </c>
      <c r="AH2257" s="40" t="s">
        <v>235</v>
      </c>
      <c r="AI2257" s="40" t="s">
        <v>235</v>
      </c>
      <c r="AJ2257" s="40" t="s">
        <v>235</v>
      </c>
    </row>
    <row r="2258" spans="10:36" x14ac:dyDescent="0.25">
      <c r="J2258" s="32"/>
      <c r="K2258" s="32" t="s">
        <v>487</v>
      </c>
      <c r="L2258" s="32">
        <v>2248</v>
      </c>
      <c r="M2258" s="32" t="s">
        <v>264</v>
      </c>
      <c r="N2258" s="32" t="s">
        <v>668</v>
      </c>
      <c r="O2258" s="32" t="s">
        <v>256</v>
      </c>
      <c r="P2258" s="32" t="s">
        <v>232</v>
      </c>
      <c r="Q2258" s="32" t="s">
        <v>598</v>
      </c>
      <c r="R2258" s="32" t="s">
        <v>236</v>
      </c>
      <c r="S2258" s="37" t="s">
        <v>24</v>
      </c>
      <c r="T2258" s="32">
        <v>4</v>
      </c>
      <c r="U2258" s="33">
        <v>45.620699999999999</v>
      </c>
      <c r="V2258" s="33">
        <v>123.96259999999999</v>
      </c>
      <c r="W2258" s="33">
        <v>603.75</v>
      </c>
      <c r="X2258" s="33">
        <v>407.75</v>
      </c>
      <c r="Y2258" s="33">
        <v>563.25</v>
      </c>
      <c r="Z2258" s="33">
        <v>428.75</v>
      </c>
      <c r="AA2258" s="33" t="s">
        <v>235</v>
      </c>
      <c r="AB2258" s="33" t="s">
        <v>235</v>
      </c>
      <c r="AC2258" s="33">
        <f>ABS(180-V2258)</f>
        <v>56.037400000000005</v>
      </c>
      <c r="AD2258" s="33" t="s">
        <v>235</v>
      </c>
      <c r="AE2258" s="33" t="s">
        <v>235</v>
      </c>
      <c r="AF2258" s="33" t="s">
        <v>235</v>
      </c>
      <c r="AG2258" s="40" t="s">
        <v>235</v>
      </c>
      <c r="AH2258" s="40" t="s">
        <v>235</v>
      </c>
      <c r="AI2258" s="40" t="s">
        <v>235</v>
      </c>
      <c r="AJ2258" s="40" t="s">
        <v>235</v>
      </c>
    </row>
    <row r="2259" spans="10:36" x14ac:dyDescent="0.25">
      <c r="J2259" s="32"/>
      <c r="K2259" s="32" t="s">
        <v>487</v>
      </c>
      <c r="L2259" s="32">
        <v>2249</v>
      </c>
      <c r="M2259" s="32" t="s">
        <v>264</v>
      </c>
      <c r="N2259" s="32" t="s">
        <v>668</v>
      </c>
      <c r="O2259" s="32" t="s">
        <v>256</v>
      </c>
      <c r="P2259" s="32" t="s">
        <v>232</v>
      </c>
      <c r="Q2259" s="32" t="s">
        <v>598</v>
      </c>
      <c r="R2259" s="32" t="s">
        <v>236</v>
      </c>
      <c r="S2259" s="37" t="s">
        <v>24</v>
      </c>
      <c r="T2259" s="32">
        <v>5</v>
      </c>
      <c r="U2259" s="33">
        <v>49.140700000000002</v>
      </c>
      <c r="V2259" s="33">
        <v>135.4248</v>
      </c>
      <c r="W2259" s="33">
        <v>612.75</v>
      </c>
      <c r="X2259" s="33">
        <v>429.5</v>
      </c>
      <c r="Y2259" s="33">
        <v>565.5</v>
      </c>
      <c r="Z2259" s="33">
        <v>443</v>
      </c>
      <c r="AA2259" s="33" t="s">
        <v>235</v>
      </c>
      <c r="AB2259" s="33" t="s">
        <v>235</v>
      </c>
      <c r="AC2259" s="33">
        <f>ABS(180-V2259)</f>
        <v>44.575199999999995</v>
      </c>
      <c r="AD2259" s="33" t="s">
        <v>235</v>
      </c>
      <c r="AE2259" s="33" t="s">
        <v>235</v>
      </c>
      <c r="AF2259" s="33" t="s">
        <v>235</v>
      </c>
      <c r="AG2259" s="40" t="s">
        <v>235</v>
      </c>
      <c r="AH2259" s="40" t="s">
        <v>235</v>
      </c>
      <c r="AI2259" s="40" t="s">
        <v>235</v>
      </c>
      <c r="AJ2259" s="40" t="s">
        <v>235</v>
      </c>
    </row>
    <row r="2260" spans="10:36" x14ac:dyDescent="0.25">
      <c r="J2260" s="32"/>
      <c r="K2260" s="32" t="s">
        <v>487</v>
      </c>
      <c r="L2260" s="32">
        <v>2250</v>
      </c>
      <c r="M2260" s="32" t="s">
        <v>264</v>
      </c>
      <c r="N2260" s="32" t="s">
        <v>668</v>
      </c>
      <c r="O2260" s="32" t="s">
        <v>256</v>
      </c>
      <c r="P2260" s="32" t="s">
        <v>232</v>
      </c>
      <c r="Q2260" s="32" t="s">
        <v>598</v>
      </c>
      <c r="R2260" s="32" t="s">
        <v>236</v>
      </c>
      <c r="S2260" s="37" t="s">
        <v>24</v>
      </c>
      <c r="T2260" s="32">
        <v>6</v>
      </c>
      <c r="U2260" s="33">
        <v>45.848300000000002</v>
      </c>
      <c r="V2260" s="33">
        <v>155.12190000000001</v>
      </c>
      <c r="W2260" s="33">
        <v>607.5</v>
      </c>
      <c r="X2260" s="33">
        <v>456.5</v>
      </c>
      <c r="Y2260" s="33">
        <v>561.75</v>
      </c>
      <c r="Z2260" s="33">
        <v>453.5</v>
      </c>
      <c r="AA2260" s="33">
        <f>SQRT(((W2260-W2255)^2)+((X2260-X2255)^2))</f>
        <v>186.57521941565551</v>
      </c>
      <c r="AB2260" s="33">
        <f>SQRT(((Y2258-Y2257)^2)+((Z2258-Z2257)^2))</f>
        <v>79.191618874726885</v>
      </c>
      <c r="AC2260" s="33">
        <f>ABS(180-V2260)</f>
        <v>24.878099999999989</v>
      </c>
      <c r="AD2260" s="33">
        <v>0</v>
      </c>
      <c r="AE2260" s="33">
        <v>0</v>
      </c>
      <c r="AF2260" s="33">
        <v>0</v>
      </c>
      <c r="AG2260" s="23">
        <f>SQRT((W2260-W2258)^2+(X2260-X2258)^2)</f>
        <v>48.894018039019862</v>
      </c>
      <c r="AH2260" s="23">
        <f>SQRT((W2257-W2255)^2+(X2257-X2255)^2)</f>
        <v>48.373546489791295</v>
      </c>
      <c r="AI2260" s="23">
        <f>SQRT(((Y2257-Y2255)^2)+((Z2257-Z2255)^2))</f>
        <v>26.853770684952234</v>
      </c>
      <c r="AJ2260" s="23">
        <f>SQRT(((Y2260-Y2258)^2)+((Z2260-Z2258)^2))</f>
        <v>24.795412882224809</v>
      </c>
    </row>
    <row r="2261" spans="10:36" x14ac:dyDescent="0.25">
      <c r="J2261" s="32"/>
      <c r="K2261" s="32" t="s">
        <v>488</v>
      </c>
      <c r="L2261" s="32">
        <v>2251</v>
      </c>
      <c r="M2261" s="32" t="s">
        <v>264</v>
      </c>
      <c r="N2261" s="32" t="s">
        <v>668</v>
      </c>
      <c r="O2261" s="32" t="s">
        <v>256</v>
      </c>
      <c r="P2261" s="32" t="s">
        <v>232</v>
      </c>
      <c r="Q2261" s="32" t="s">
        <v>598</v>
      </c>
      <c r="R2261" s="32" t="s">
        <v>236</v>
      </c>
      <c r="S2261" s="37" t="s">
        <v>23</v>
      </c>
      <c r="T2261" s="32">
        <v>1</v>
      </c>
      <c r="U2261" s="33">
        <v>44.881100000000004</v>
      </c>
      <c r="V2261" s="33">
        <v>22.6509</v>
      </c>
      <c r="W2261" s="33">
        <v>441</v>
      </c>
      <c r="X2261" s="33">
        <v>417.5</v>
      </c>
      <c r="Y2261" s="33">
        <v>485.25</v>
      </c>
      <c r="Z2261" s="33">
        <v>425</v>
      </c>
      <c r="AA2261" s="33" t="s">
        <v>235</v>
      </c>
      <c r="AB2261" s="33" t="s">
        <v>235</v>
      </c>
      <c r="AC2261" s="33">
        <f>V2261</f>
        <v>22.6509</v>
      </c>
      <c r="AD2261" s="33" t="s">
        <v>235</v>
      </c>
      <c r="AE2261" s="33" t="s">
        <v>235</v>
      </c>
      <c r="AF2261" s="33" t="s">
        <v>235</v>
      </c>
      <c r="AG2261" s="33" t="s">
        <v>235</v>
      </c>
      <c r="AH2261" s="33" t="s">
        <v>235</v>
      </c>
      <c r="AI2261" s="33" t="s">
        <v>235</v>
      </c>
      <c r="AJ2261" s="33" t="s">
        <v>235</v>
      </c>
    </row>
    <row r="2262" spans="10:36" x14ac:dyDescent="0.25">
      <c r="J2262" s="32"/>
      <c r="K2262" s="32" t="s">
        <v>488</v>
      </c>
      <c r="L2262" s="32">
        <v>2252</v>
      </c>
      <c r="M2262" s="32" t="s">
        <v>264</v>
      </c>
      <c r="N2262" s="32" t="s">
        <v>668</v>
      </c>
      <c r="O2262" s="32" t="s">
        <v>256</v>
      </c>
      <c r="P2262" s="32" t="s">
        <v>232</v>
      </c>
      <c r="Q2262" s="32" t="s">
        <v>598</v>
      </c>
      <c r="R2262" s="32" t="s">
        <v>236</v>
      </c>
      <c r="S2262" s="37" t="s">
        <v>23</v>
      </c>
      <c r="T2262" s="32">
        <v>2</v>
      </c>
      <c r="U2262" s="33">
        <v>52.633800000000001</v>
      </c>
      <c r="V2262" s="33">
        <v>45.815399999999997</v>
      </c>
      <c r="W2262" s="33">
        <v>440.25</v>
      </c>
      <c r="X2262" s="33">
        <v>387.5</v>
      </c>
      <c r="Y2262" s="33">
        <v>484.5</v>
      </c>
      <c r="Z2262" s="33">
        <v>416</v>
      </c>
      <c r="AA2262" s="33" t="s">
        <v>235</v>
      </c>
      <c r="AB2262" s="33" t="s">
        <v>235</v>
      </c>
      <c r="AC2262" s="33">
        <f>V2262</f>
        <v>45.815399999999997</v>
      </c>
      <c r="AD2262" s="33" t="s">
        <v>235</v>
      </c>
      <c r="AE2262" s="33" t="s">
        <v>235</v>
      </c>
      <c r="AF2262" s="33" t="s">
        <v>235</v>
      </c>
      <c r="AG2262" s="33" t="s">
        <v>235</v>
      </c>
      <c r="AH2262" s="33" t="s">
        <v>235</v>
      </c>
      <c r="AI2262" s="33" t="s">
        <v>235</v>
      </c>
      <c r="AJ2262" s="33" t="s">
        <v>235</v>
      </c>
    </row>
    <row r="2263" spans="10:36" x14ac:dyDescent="0.25">
      <c r="J2263" s="32"/>
      <c r="K2263" s="32" t="s">
        <v>488</v>
      </c>
      <c r="L2263" s="32">
        <v>2253</v>
      </c>
      <c r="M2263" s="32" t="s">
        <v>264</v>
      </c>
      <c r="N2263" s="32" t="s">
        <v>668</v>
      </c>
      <c r="O2263" s="32" t="s">
        <v>256</v>
      </c>
      <c r="P2263" s="32" t="s">
        <v>232</v>
      </c>
      <c r="Q2263" s="32" t="s">
        <v>598</v>
      </c>
      <c r="R2263" s="32" t="s">
        <v>236</v>
      </c>
      <c r="S2263" s="37" t="s">
        <v>23</v>
      </c>
      <c r="T2263" s="32">
        <v>3</v>
      </c>
      <c r="U2263" s="33">
        <v>45.106099999999998</v>
      </c>
      <c r="V2263" s="33">
        <v>56.009799999999998</v>
      </c>
      <c r="W2263" s="33">
        <v>456.75</v>
      </c>
      <c r="X2263" s="33">
        <v>371.75</v>
      </c>
      <c r="Y2263" s="33">
        <v>489.75</v>
      </c>
      <c r="Z2263" s="33">
        <v>402.5</v>
      </c>
      <c r="AA2263" s="33" t="s">
        <v>235</v>
      </c>
      <c r="AB2263" s="33" t="s">
        <v>235</v>
      </c>
      <c r="AC2263" s="33">
        <f>V2263</f>
        <v>56.009799999999998</v>
      </c>
      <c r="AD2263" s="33" t="s">
        <v>235</v>
      </c>
      <c r="AE2263" s="33" t="s">
        <v>235</v>
      </c>
      <c r="AF2263" s="33" t="s">
        <v>235</v>
      </c>
      <c r="AG2263" s="33" t="s">
        <v>235</v>
      </c>
      <c r="AH2263" s="33" t="s">
        <v>235</v>
      </c>
      <c r="AI2263" s="40" t="s">
        <v>235</v>
      </c>
      <c r="AJ2263" s="40" t="s">
        <v>235</v>
      </c>
    </row>
    <row r="2264" spans="10:36" x14ac:dyDescent="0.25">
      <c r="J2264" s="32"/>
      <c r="K2264" s="32" t="s">
        <v>488</v>
      </c>
      <c r="L2264" s="32">
        <v>2254</v>
      </c>
      <c r="M2264" s="32" t="s">
        <v>264</v>
      </c>
      <c r="N2264" s="32" t="s">
        <v>668</v>
      </c>
      <c r="O2264" s="32" t="s">
        <v>256</v>
      </c>
      <c r="P2264" s="32" t="s">
        <v>232</v>
      </c>
      <c r="Q2264" s="32" t="s">
        <v>598</v>
      </c>
      <c r="R2264" s="32" t="s">
        <v>236</v>
      </c>
      <c r="S2264" s="37" t="s">
        <v>24</v>
      </c>
      <c r="T2264" s="32">
        <v>4</v>
      </c>
      <c r="U2264" s="33">
        <v>46.287799999999997</v>
      </c>
      <c r="V2264" s="33">
        <v>130.01140000000001</v>
      </c>
      <c r="W2264" s="33">
        <v>600</v>
      </c>
      <c r="X2264" s="33">
        <v>338</v>
      </c>
      <c r="Y2264" s="33">
        <v>579</v>
      </c>
      <c r="Z2264" s="33">
        <v>379.25</v>
      </c>
      <c r="AA2264" s="33" t="s">
        <v>235</v>
      </c>
      <c r="AB2264" s="33" t="s">
        <v>235</v>
      </c>
      <c r="AC2264" s="33">
        <f>ABS(180-V2264)</f>
        <v>49.988599999999991</v>
      </c>
      <c r="AD2264" s="33" t="s">
        <v>235</v>
      </c>
      <c r="AE2264" s="33" t="s">
        <v>235</v>
      </c>
      <c r="AF2264" s="33" t="s">
        <v>235</v>
      </c>
      <c r="AG2264" s="33" t="s">
        <v>235</v>
      </c>
      <c r="AH2264" s="33" t="s">
        <v>235</v>
      </c>
      <c r="AI2264" s="40" t="s">
        <v>235</v>
      </c>
      <c r="AJ2264" s="40" t="s">
        <v>235</v>
      </c>
    </row>
    <row r="2265" spans="10:36" x14ac:dyDescent="0.25">
      <c r="J2265" s="32"/>
      <c r="K2265" s="32" t="s">
        <v>488</v>
      </c>
      <c r="L2265" s="32">
        <v>2255</v>
      </c>
      <c r="M2265" s="32" t="s">
        <v>264</v>
      </c>
      <c r="N2265" s="32" t="s">
        <v>668</v>
      </c>
      <c r="O2265" s="32" t="s">
        <v>256</v>
      </c>
      <c r="P2265" s="32" t="s">
        <v>232</v>
      </c>
      <c r="Q2265" s="32" t="s">
        <v>598</v>
      </c>
      <c r="R2265" s="32" t="s">
        <v>236</v>
      </c>
      <c r="S2265" s="37" t="s">
        <v>24</v>
      </c>
      <c r="T2265" s="32">
        <v>5</v>
      </c>
      <c r="U2265" s="33">
        <v>50.132300000000001</v>
      </c>
      <c r="V2265" s="33">
        <v>141.95869999999999</v>
      </c>
      <c r="W2265" s="33">
        <v>621</v>
      </c>
      <c r="X2265" s="33">
        <v>349.25</v>
      </c>
      <c r="Y2265" s="33">
        <v>589.5</v>
      </c>
      <c r="Z2265" s="33">
        <v>388.25</v>
      </c>
      <c r="AA2265" s="33" t="s">
        <v>235</v>
      </c>
      <c r="AB2265" s="33" t="s">
        <v>235</v>
      </c>
      <c r="AC2265" s="33">
        <f>ABS(180-V2265)</f>
        <v>38.041300000000007</v>
      </c>
      <c r="AD2265" s="33" t="s">
        <v>235</v>
      </c>
      <c r="AE2265" s="33" t="s">
        <v>235</v>
      </c>
      <c r="AF2265" s="33" t="s">
        <v>235</v>
      </c>
      <c r="AG2265" s="33" t="s">
        <v>235</v>
      </c>
      <c r="AH2265" s="33" t="s">
        <v>235</v>
      </c>
      <c r="AI2265" s="40" t="s">
        <v>235</v>
      </c>
      <c r="AJ2265" s="40" t="s">
        <v>235</v>
      </c>
    </row>
    <row r="2266" spans="10:36" x14ac:dyDescent="0.25">
      <c r="J2266" s="32"/>
      <c r="K2266" s="32" t="s">
        <v>488</v>
      </c>
      <c r="L2266" s="32">
        <v>2256</v>
      </c>
      <c r="M2266" s="32" t="s">
        <v>264</v>
      </c>
      <c r="N2266" s="32" t="s">
        <v>668</v>
      </c>
      <c r="O2266" s="32" t="s">
        <v>256</v>
      </c>
      <c r="P2266" s="32" t="s">
        <v>232</v>
      </c>
      <c r="Q2266" s="32" t="s">
        <v>598</v>
      </c>
      <c r="R2266" s="32" t="s">
        <v>236</v>
      </c>
      <c r="S2266" s="37" t="s">
        <v>24</v>
      </c>
      <c r="T2266" s="32">
        <v>6</v>
      </c>
      <c r="U2266" s="33">
        <v>47.700200000000002</v>
      </c>
      <c r="V2266" s="33">
        <v>156.34139999999999</v>
      </c>
      <c r="W2266" s="33">
        <v>632.25</v>
      </c>
      <c r="X2266" s="33">
        <v>371.75</v>
      </c>
      <c r="Y2266" s="33">
        <v>594</v>
      </c>
      <c r="Z2266" s="33">
        <v>400.25</v>
      </c>
      <c r="AA2266" s="33">
        <f>SQRT(((W2266-W2261)^2)+((X2266-X2261)^2))</f>
        <v>196.64593817315424</v>
      </c>
      <c r="AB2266" s="33">
        <f>SQRT(((Y2264-Y2263)^2)+((Z2264-Z2263)^2))</f>
        <v>92.228656067406732</v>
      </c>
      <c r="AC2266" s="33">
        <f>ABS(180-V2266)</f>
        <v>23.658600000000007</v>
      </c>
      <c r="AD2266" s="33">
        <v>0</v>
      </c>
      <c r="AE2266" s="33">
        <v>0</v>
      </c>
      <c r="AF2266" s="33">
        <v>0</v>
      </c>
      <c r="AG2266" s="23">
        <f>SQRT((W2266-W2264)^2+(X2266-X2264)^2)</f>
        <v>46.681098958786308</v>
      </c>
      <c r="AH2266" s="23">
        <f>SQRT((W2263-W2261)^2+(X2263-X2261)^2)</f>
        <v>48.385173348867937</v>
      </c>
      <c r="AI2266" s="23">
        <f>SQRT(((Y2263-Y2261)^2)+((Z2263-Z2261)^2))</f>
        <v>22.945587811167531</v>
      </c>
      <c r="AJ2266" s="23">
        <f>SQRT(((Y2266-Y2264)^2)+((Z2266-Z2264)^2))</f>
        <v>25.80697580112788</v>
      </c>
    </row>
    <row r="2267" spans="10:36" x14ac:dyDescent="0.25">
      <c r="J2267" s="32"/>
      <c r="K2267" s="32" t="s">
        <v>489</v>
      </c>
      <c r="L2267" s="32">
        <v>2257</v>
      </c>
      <c r="M2267" s="32" t="s">
        <v>264</v>
      </c>
      <c r="N2267" s="32" t="s">
        <v>668</v>
      </c>
      <c r="O2267" s="32" t="s">
        <v>256</v>
      </c>
      <c r="P2267" s="32" t="s">
        <v>232</v>
      </c>
      <c r="Q2267" s="32" t="s">
        <v>598</v>
      </c>
      <c r="R2267" s="32" t="s">
        <v>236</v>
      </c>
      <c r="S2267" s="37" t="s">
        <v>23</v>
      </c>
      <c r="T2267" s="32">
        <v>1</v>
      </c>
      <c r="U2267" s="33">
        <v>44.6297</v>
      </c>
      <c r="V2267" s="33">
        <v>20.564499999999999</v>
      </c>
      <c r="W2267" s="33">
        <v>420</v>
      </c>
      <c r="X2267" s="33">
        <v>305</v>
      </c>
      <c r="Y2267" s="33">
        <v>460.5</v>
      </c>
      <c r="Z2267" s="33">
        <v>323.75</v>
      </c>
      <c r="AA2267" s="33" t="s">
        <v>235</v>
      </c>
      <c r="AB2267" s="33" t="s">
        <v>235</v>
      </c>
      <c r="AC2267" s="33">
        <f>V2267</f>
        <v>20.564499999999999</v>
      </c>
      <c r="AD2267" s="33" t="s">
        <v>235</v>
      </c>
      <c r="AE2267" s="33" t="s">
        <v>235</v>
      </c>
      <c r="AF2267" s="33" t="s">
        <v>235</v>
      </c>
      <c r="AG2267" s="33" t="s">
        <v>235</v>
      </c>
      <c r="AH2267" s="33" t="s">
        <v>235</v>
      </c>
      <c r="AI2267" s="33" t="s">
        <v>235</v>
      </c>
      <c r="AJ2267" s="33" t="s">
        <v>235</v>
      </c>
    </row>
    <row r="2268" spans="10:36" x14ac:dyDescent="0.25">
      <c r="J2268" s="32"/>
      <c r="K2268" s="32" t="s">
        <v>489</v>
      </c>
      <c r="L2268" s="32">
        <v>2258</v>
      </c>
      <c r="M2268" s="32" t="s">
        <v>264</v>
      </c>
      <c r="N2268" s="32" t="s">
        <v>668</v>
      </c>
      <c r="O2268" s="32" t="s">
        <v>256</v>
      </c>
      <c r="P2268" s="32" t="s">
        <v>232</v>
      </c>
      <c r="Q2268" s="32" t="s">
        <v>598</v>
      </c>
      <c r="R2268" s="32" t="s">
        <v>236</v>
      </c>
      <c r="S2268" s="37" t="s">
        <v>23</v>
      </c>
      <c r="T2268" s="32">
        <v>2</v>
      </c>
      <c r="U2268" s="33">
        <v>46.141800000000003</v>
      </c>
      <c r="V2268" s="33">
        <v>40.063499999999998</v>
      </c>
      <c r="W2268" s="33">
        <v>428.25</v>
      </c>
      <c r="X2268" s="33">
        <v>282.5</v>
      </c>
      <c r="Y2268" s="33">
        <v>461.25</v>
      </c>
      <c r="Z2268" s="33">
        <v>314.75</v>
      </c>
      <c r="AA2268" s="33" t="s">
        <v>235</v>
      </c>
      <c r="AB2268" s="33" t="s">
        <v>235</v>
      </c>
      <c r="AC2268" s="33">
        <f>V2268</f>
        <v>40.063499999999998</v>
      </c>
      <c r="AD2268" s="33" t="s">
        <v>235</v>
      </c>
      <c r="AE2268" s="33" t="s">
        <v>235</v>
      </c>
      <c r="AF2268" s="33" t="s">
        <v>235</v>
      </c>
      <c r="AG2268" s="33" t="s">
        <v>235</v>
      </c>
      <c r="AH2268" s="33" t="s">
        <v>235</v>
      </c>
      <c r="AI2268" s="33" t="s">
        <v>235</v>
      </c>
      <c r="AJ2268" s="33" t="s">
        <v>235</v>
      </c>
    </row>
    <row r="2269" spans="10:36" x14ac:dyDescent="0.25">
      <c r="J2269" s="32"/>
      <c r="K2269" s="32" t="s">
        <v>489</v>
      </c>
      <c r="L2269" s="32">
        <v>2259</v>
      </c>
      <c r="M2269" s="32" t="s">
        <v>264</v>
      </c>
      <c r="N2269" s="32" t="s">
        <v>668</v>
      </c>
      <c r="O2269" s="32" t="s">
        <v>256</v>
      </c>
      <c r="P2269" s="32" t="s">
        <v>232</v>
      </c>
      <c r="Q2269" s="32" t="s">
        <v>598</v>
      </c>
      <c r="R2269" s="32" t="s">
        <v>236</v>
      </c>
      <c r="S2269" s="37" t="s">
        <v>23</v>
      </c>
      <c r="T2269" s="32">
        <v>3</v>
      </c>
      <c r="U2269" s="33">
        <v>44.116300000000003</v>
      </c>
      <c r="V2269" s="33">
        <v>50.410800000000002</v>
      </c>
      <c r="W2269" s="33">
        <v>447.75</v>
      </c>
      <c r="X2269" s="33">
        <v>269</v>
      </c>
      <c r="Y2269" s="33">
        <v>473.25</v>
      </c>
      <c r="Z2269" s="33">
        <v>305</v>
      </c>
      <c r="AA2269" s="33" t="s">
        <v>235</v>
      </c>
      <c r="AB2269" s="33" t="s">
        <v>235</v>
      </c>
      <c r="AC2269" s="33">
        <f>V2269</f>
        <v>50.410800000000002</v>
      </c>
      <c r="AD2269" s="33" t="s">
        <v>235</v>
      </c>
      <c r="AE2269" s="33" t="s">
        <v>235</v>
      </c>
      <c r="AF2269" s="33" t="s">
        <v>235</v>
      </c>
      <c r="AG2269" s="40" t="s">
        <v>235</v>
      </c>
      <c r="AH2269" s="40" t="s">
        <v>235</v>
      </c>
      <c r="AI2269" s="40" t="s">
        <v>235</v>
      </c>
      <c r="AJ2269" s="40" t="s">
        <v>235</v>
      </c>
    </row>
    <row r="2270" spans="10:36" x14ac:dyDescent="0.25">
      <c r="J2270" s="32"/>
      <c r="K2270" s="32" t="s">
        <v>489</v>
      </c>
      <c r="L2270" s="32">
        <v>2260</v>
      </c>
      <c r="M2270" s="32" t="s">
        <v>264</v>
      </c>
      <c r="N2270" s="32" t="s">
        <v>668</v>
      </c>
      <c r="O2270" s="32" t="s">
        <v>256</v>
      </c>
      <c r="P2270" s="32" t="s">
        <v>232</v>
      </c>
      <c r="Q2270" s="32" t="s">
        <v>598</v>
      </c>
      <c r="R2270" s="32" t="s">
        <v>236</v>
      </c>
      <c r="S2270" s="37" t="s">
        <v>24</v>
      </c>
      <c r="T2270" s="32">
        <v>4</v>
      </c>
      <c r="U2270" s="33">
        <v>41.365699999999997</v>
      </c>
      <c r="V2270" s="33">
        <v>130.72210000000001</v>
      </c>
      <c r="W2270" s="33">
        <v>580.5</v>
      </c>
      <c r="X2270" s="33">
        <v>280.25</v>
      </c>
      <c r="Y2270" s="33">
        <v>551.25</v>
      </c>
      <c r="Z2270" s="33">
        <v>309.5</v>
      </c>
      <c r="AA2270" s="33" t="s">
        <v>235</v>
      </c>
      <c r="AB2270" s="33" t="s">
        <v>235</v>
      </c>
      <c r="AC2270" s="33">
        <f>ABS(180-V2270)</f>
        <v>49.277899999999988</v>
      </c>
      <c r="AD2270" s="33" t="s">
        <v>235</v>
      </c>
      <c r="AE2270" s="33" t="s">
        <v>235</v>
      </c>
      <c r="AF2270" s="33" t="s">
        <v>235</v>
      </c>
      <c r="AG2270" s="40" t="s">
        <v>235</v>
      </c>
      <c r="AH2270" s="40" t="s">
        <v>235</v>
      </c>
      <c r="AI2270" s="40" t="s">
        <v>235</v>
      </c>
      <c r="AJ2270" s="40" t="s">
        <v>235</v>
      </c>
    </row>
    <row r="2271" spans="10:36" x14ac:dyDescent="0.25">
      <c r="J2271" s="32"/>
      <c r="K2271" s="32" t="s">
        <v>489</v>
      </c>
      <c r="L2271" s="32">
        <v>2261</v>
      </c>
      <c r="M2271" s="32" t="s">
        <v>264</v>
      </c>
      <c r="N2271" s="32" t="s">
        <v>668</v>
      </c>
      <c r="O2271" s="32" t="s">
        <v>256</v>
      </c>
      <c r="P2271" s="32" t="s">
        <v>232</v>
      </c>
      <c r="Q2271" s="32" t="s">
        <v>598</v>
      </c>
      <c r="R2271" s="32" t="s">
        <v>236</v>
      </c>
      <c r="S2271" s="37" t="s">
        <v>24</v>
      </c>
      <c r="T2271" s="32">
        <v>5</v>
      </c>
      <c r="U2271" s="33">
        <v>46.390999999999998</v>
      </c>
      <c r="V2271" s="33">
        <v>141.2612</v>
      </c>
      <c r="W2271" s="33">
        <v>598.5</v>
      </c>
      <c r="X2271" s="33">
        <v>295.25</v>
      </c>
      <c r="Y2271" s="33">
        <v>560.25</v>
      </c>
      <c r="Z2271" s="33">
        <v>321.5</v>
      </c>
      <c r="AA2271" s="33" t="s">
        <v>235</v>
      </c>
      <c r="AB2271" s="33" t="s">
        <v>235</v>
      </c>
      <c r="AC2271" s="33">
        <f>ABS(180-V2271)</f>
        <v>38.738799999999998</v>
      </c>
      <c r="AD2271" s="33" t="s">
        <v>235</v>
      </c>
      <c r="AE2271" s="33" t="s">
        <v>235</v>
      </c>
      <c r="AF2271" s="33" t="s">
        <v>235</v>
      </c>
      <c r="AG2271" s="40" t="s">
        <v>235</v>
      </c>
      <c r="AH2271" s="40" t="s">
        <v>235</v>
      </c>
      <c r="AI2271" s="40" t="s">
        <v>235</v>
      </c>
      <c r="AJ2271" s="40" t="s">
        <v>235</v>
      </c>
    </row>
    <row r="2272" spans="10:36" x14ac:dyDescent="0.25">
      <c r="J2272" s="32"/>
      <c r="K2272" s="32" t="s">
        <v>489</v>
      </c>
      <c r="L2272" s="32">
        <v>2262</v>
      </c>
      <c r="M2272" s="32" t="s">
        <v>264</v>
      </c>
      <c r="N2272" s="32" t="s">
        <v>668</v>
      </c>
      <c r="O2272" s="32" t="s">
        <v>256</v>
      </c>
      <c r="P2272" s="32" t="s">
        <v>232</v>
      </c>
      <c r="Q2272" s="32" t="s">
        <v>598</v>
      </c>
      <c r="R2272" s="32" t="s">
        <v>236</v>
      </c>
      <c r="S2272" s="37" t="s">
        <v>24</v>
      </c>
      <c r="T2272" s="32">
        <v>6</v>
      </c>
      <c r="U2272" s="33">
        <v>42.033499999999997</v>
      </c>
      <c r="V2272" s="33">
        <v>160.19800000000001</v>
      </c>
      <c r="W2272" s="33">
        <v>603</v>
      </c>
      <c r="X2272" s="33">
        <v>320</v>
      </c>
      <c r="Y2272" s="33">
        <v>562.5</v>
      </c>
      <c r="Z2272" s="33">
        <v>331.25</v>
      </c>
      <c r="AA2272" s="33">
        <f>SQRT(((W2272-W2267)^2)+((X2272-X2267)^2))</f>
        <v>183.61372497719228</v>
      </c>
      <c r="AB2272" s="33">
        <f>SQRT(((Y2270-Y2269)^2)+((Z2270-Z2269)^2))</f>
        <v>78.129699858632506</v>
      </c>
      <c r="AC2272" s="33">
        <f>ABS(180-V2272)</f>
        <v>19.801999999999992</v>
      </c>
      <c r="AD2272" s="33">
        <v>0</v>
      </c>
      <c r="AE2272" s="33">
        <v>0</v>
      </c>
      <c r="AF2272" s="33">
        <v>0</v>
      </c>
      <c r="AG2272" s="23">
        <f>SQRT((W2272-W2270)^2+(X2272-X2270)^2)</f>
        <v>45.67616993575534</v>
      </c>
      <c r="AH2272" s="23">
        <f>SQRT((W2269-W2267)^2+(X2269-X2267)^2)</f>
        <v>45.453960223505277</v>
      </c>
      <c r="AI2272" s="23">
        <f>SQRT(((Y2269-Y2267)^2)+((Z2269-Z2267)^2))</f>
        <v>22.674324686746463</v>
      </c>
      <c r="AJ2272" s="23">
        <f>SQRT(((Y2272-Y2270)^2)+((Z2272-Z2270)^2))</f>
        <v>24.487241575971762</v>
      </c>
    </row>
    <row r="2273" spans="10:36" x14ac:dyDescent="0.25">
      <c r="J2273" s="32"/>
      <c r="K2273" s="32" t="s">
        <v>490</v>
      </c>
      <c r="L2273" s="32">
        <v>2263</v>
      </c>
      <c r="M2273" s="32" t="s">
        <v>264</v>
      </c>
      <c r="N2273" s="32" t="s">
        <v>668</v>
      </c>
      <c r="O2273" s="32" t="s">
        <v>256</v>
      </c>
      <c r="P2273" s="32" t="s">
        <v>232</v>
      </c>
      <c r="Q2273" s="32" t="s">
        <v>598</v>
      </c>
      <c r="R2273" s="32" t="s">
        <v>236</v>
      </c>
      <c r="S2273" s="37" t="s">
        <v>23</v>
      </c>
      <c r="T2273" s="32">
        <v>1</v>
      </c>
      <c r="U2273" s="33">
        <v>44.116300000000003</v>
      </c>
      <c r="V2273" s="33">
        <v>23.670400000000001</v>
      </c>
      <c r="W2273" s="33">
        <v>356.25</v>
      </c>
      <c r="X2273" s="33">
        <v>551.75</v>
      </c>
      <c r="Y2273" s="33">
        <v>398.25</v>
      </c>
      <c r="Z2273" s="33">
        <v>538.25</v>
      </c>
      <c r="AA2273" s="33" t="s">
        <v>235</v>
      </c>
      <c r="AB2273" s="33" t="s">
        <v>235</v>
      </c>
      <c r="AC2273" s="33">
        <f>V2273</f>
        <v>23.670400000000001</v>
      </c>
      <c r="AD2273" s="33" t="s">
        <v>235</v>
      </c>
      <c r="AE2273" s="33" t="s">
        <v>235</v>
      </c>
      <c r="AF2273" s="33" t="s">
        <v>235</v>
      </c>
      <c r="AG2273" s="33" t="s">
        <v>235</v>
      </c>
      <c r="AH2273" s="33" t="s">
        <v>235</v>
      </c>
      <c r="AI2273" s="33" t="s">
        <v>235</v>
      </c>
      <c r="AJ2273" s="33" t="s">
        <v>235</v>
      </c>
    </row>
    <row r="2274" spans="10:36" x14ac:dyDescent="0.25">
      <c r="J2274" s="32"/>
      <c r="K2274" s="32" t="s">
        <v>490</v>
      </c>
      <c r="L2274" s="32">
        <v>2264</v>
      </c>
      <c r="M2274" s="32" t="s">
        <v>264</v>
      </c>
      <c r="N2274" s="32" t="s">
        <v>668</v>
      </c>
      <c r="O2274" s="32" t="s">
        <v>256</v>
      </c>
      <c r="P2274" s="32" t="s">
        <v>232</v>
      </c>
      <c r="Q2274" s="32" t="s">
        <v>598</v>
      </c>
      <c r="R2274" s="32" t="s">
        <v>236</v>
      </c>
      <c r="S2274" s="37" t="s">
        <v>23</v>
      </c>
      <c r="T2274" s="32">
        <v>2</v>
      </c>
      <c r="U2274" s="33">
        <v>47.25</v>
      </c>
      <c r="V2274" s="33">
        <v>41.4893</v>
      </c>
      <c r="W2274" s="33">
        <v>346.5</v>
      </c>
      <c r="X2274" s="33">
        <v>528.5</v>
      </c>
      <c r="Y2274" s="33">
        <v>393.75</v>
      </c>
      <c r="Z2274" s="33">
        <v>528.5</v>
      </c>
      <c r="AA2274" s="33" t="s">
        <v>235</v>
      </c>
      <c r="AB2274" s="33" t="s">
        <v>235</v>
      </c>
      <c r="AC2274" s="33">
        <f>V2274</f>
        <v>41.4893</v>
      </c>
      <c r="AD2274" s="33" t="s">
        <v>235</v>
      </c>
      <c r="AE2274" s="33" t="s">
        <v>235</v>
      </c>
      <c r="AF2274" s="33" t="s">
        <v>235</v>
      </c>
      <c r="AG2274" s="33" t="s">
        <v>235</v>
      </c>
      <c r="AH2274" s="33" t="s">
        <v>235</v>
      </c>
      <c r="AI2274" s="33" t="s">
        <v>235</v>
      </c>
      <c r="AJ2274" s="33" t="s">
        <v>235</v>
      </c>
    </row>
    <row r="2275" spans="10:36" x14ac:dyDescent="0.25">
      <c r="J2275" s="32"/>
      <c r="K2275" s="32" t="s">
        <v>490</v>
      </c>
      <c r="L2275" s="32">
        <v>2265</v>
      </c>
      <c r="M2275" s="32" t="s">
        <v>264</v>
      </c>
      <c r="N2275" s="32" t="s">
        <v>668</v>
      </c>
      <c r="O2275" s="32" t="s">
        <v>256</v>
      </c>
      <c r="P2275" s="32" t="s">
        <v>232</v>
      </c>
      <c r="Q2275" s="32" t="s">
        <v>598</v>
      </c>
      <c r="R2275" s="32" t="s">
        <v>236</v>
      </c>
      <c r="S2275" s="37" t="s">
        <v>23</v>
      </c>
      <c r="T2275" s="32">
        <v>3</v>
      </c>
      <c r="U2275" s="33">
        <v>44.761899999999997</v>
      </c>
      <c r="V2275" s="33">
        <v>50.162500000000001</v>
      </c>
      <c r="W2275" s="33">
        <v>351</v>
      </c>
      <c r="X2275" s="33">
        <v>509</v>
      </c>
      <c r="Y2275" s="33">
        <v>395.25</v>
      </c>
      <c r="Z2275" s="33">
        <v>515.75</v>
      </c>
      <c r="AA2275" s="33" t="s">
        <v>235</v>
      </c>
      <c r="AB2275" s="33" t="s">
        <v>235</v>
      </c>
      <c r="AC2275" s="33">
        <f>V2275</f>
        <v>50.162500000000001</v>
      </c>
      <c r="AD2275" s="33" t="s">
        <v>235</v>
      </c>
      <c r="AE2275" s="33" t="s">
        <v>235</v>
      </c>
      <c r="AF2275" s="33" t="s">
        <v>235</v>
      </c>
      <c r="AG2275" s="33" t="s">
        <v>235</v>
      </c>
      <c r="AH2275" s="33" t="s">
        <v>235</v>
      </c>
      <c r="AI2275" s="40" t="s">
        <v>235</v>
      </c>
      <c r="AJ2275" s="40" t="s">
        <v>235</v>
      </c>
    </row>
    <row r="2276" spans="10:36" x14ac:dyDescent="0.25">
      <c r="J2276" s="32"/>
      <c r="K2276" s="32" t="s">
        <v>490</v>
      </c>
      <c r="L2276" s="32">
        <v>2266</v>
      </c>
      <c r="M2276" s="32" t="s">
        <v>264</v>
      </c>
      <c r="N2276" s="32" t="s">
        <v>668</v>
      </c>
      <c r="O2276" s="32" t="s">
        <v>256</v>
      </c>
      <c r="P2276" s="32" t="s">
        <v>232</v>
      </c>
      <c r="Q2276" s="32" t="s">
        <v>598</v>
      </c>
      <c r="R2276" s="32" t="s">
        <v>236</v>
      </c>
      <c r="S2276" s="37" t="s">
        <v>24</v>
      </c>
      <c r="T2276" s="32">
        <v>4</v>
      </c>
      <c r="U2276" s="33">
        <v>45.155999999999999</v>
      </c>
      <c r="V2276" s="33">
        <v>136.25299999999999</v>
      </c>
      <c r="W2276" s="33">
        <v>453</v>
      </c>
      <c r="X2276" s="33">
        <v>419</v>
      </c>
      <c r="Y2276" s="33">
        <v>449.25</v>
      </c>
      <c r="Z2276" s="33">
        <v>464</v>
      </c>
      <c r="AA2276" s="33" t="s">
        <v>235</v>
      </c>
      <c r="AB2276" s="33" t="s">
        <v>235</v>
      </c>
      <c r="AC2276" s="33">
        <f>ABS(180-V2276)</f>
        <v>43.747000000000014</v>
      </c>
      <c r="AD2276" s="33" t="s">
        <v>235</v>
      </c>
      <c r="AE2276" s="33" t="s">
        <v>235</v>
      </c>
      <c r="AF2276" s="33" t="s">
        <v>235</v>
      </c>
      <c r="AG2276" s="33" t="s">
        <v>235</v>
      </c>
      <c r="AH2276" s="33" t="s">
        <v>235</v>
      </c>
      <c r="AI2276" s="40" t="s">
        <v>235</v>
      </c>
      <c r="AJ2276" s="40" t="s">
        <v>235</v>
      </c>
    </row>
    <row r="2277" spans="10:36" x14ac:dyDescent="0.25">
      <c r="J2277" s="32"/>
      <c r="K2277" s="32" t="s">
        <v>490</v>
      </c>
      <c r="L2277" s="32">
        <v>2267</v>
      </c>
      <c r="M2277" s="32" t="s">
        <v>264</v>
      </c>
      <c r="N2277" s="32" t="s">
        <v>668</v>
      </c>
      <c r="O2277" s="32" t="s">
        <v>256</v>
      </c>
      <c r="P2277" s="32" t="s">
        <v>232</v>
      </c>
      <c r="Q2277" s="32" t="s">
        <v>598</v>
      </c>
      <c r="R2277" s="32" t="s">
        <v>236</v>
      </c>
      <c r="S2277" s="37" t="s">
        <v>24</v>
      </c>
      <c r="T2277" s="32">
        <v>5</v>
      </c>
      <c r="U2277" s="33">
        <v>47.493400000000001</v>
      </c>
      <c r="V2277" s="33">
        <v>147.06190000000001</v>
      </c>
      <c r="W2277" s="33">
        <v>475.5</v>
      </c>
      <c r="X2277" s="33">
        <v>419.75</v>
      </c>
      <c r="Y2277" s="33">
        <v>462.75</v>
      </c>
      <c r="Z2277" s="33">
        <v>465.5</v>
      </c>
      <c r="AA2277" s="33" t="s">
        <v>235</v>
      </c>
      <c r="AB2277" s="33" t="s">
        <v>235</v>
      </c>
      <c r="AC2277" s="33">
        <f>ABS(180-V2277)</f>
        <v>32.938099999999991</v>
      </c>
      <c r="AD2277" s="33" t="s">
        <v>235</v>
      </c>
      <c r="AE2277" s="33" t="s">
        <v>235</v>
      </c>
      <c r="AF2277" s="33" t="s">
        <v>235</v>
      </c>
      <c r="AG2277" s="33" t="s">
        <v>235</v>
      </c>
      <c r="AH2277" s="33" t="s">
        <v>235</v>
      </c>
      <c r="AI2277" s="40" t="s">
        <v>235</v>
      </c>
      <c r="AJ2277" s="40" t="s">
        <v>235</v>
      </c>
    </row>
    <row r="2278" spans="10:36" x14ac:dyDescent="0.25">
      <c r="J2278" s="32"/>
      <c r="K2278" s="32" t="s">
        <v>490</v>
      </c>
      <c r="L2278" s="32">
        <v>2268</v>
      </c>
      <c r="M2278" s="32" t="s">
        <v>264</v>
      </c>
      <c r="N2278" s="32" t="s">
        <v>668</v>
      </c>
      <c r="O2278" s="32" t="s">
        <v>256</v>
      </c>
      <c r="P2278" s="32" t="s">
        <v>232</v>
      </c>
      <c r="Q2278" s="32" t="s">
        <v>598</v>
      </c>
      <c r="R2278" s="32" t="s">
        <v>236</v>
      </c>
      <c r="S2278" s="37" t="s">
        <v>24</v>
      </c>
      <c r="T2278" s="32">
        <v>6</v>
      </c>
      <c r="U2278" s="33">
        <v>45.024999999999999</v>
      </c>
      <c r="V2278" s="33">
        <v>161.471</v>
      </c>
      <c r="W2278" s="33">
        <v>495</v>
      </c>
      <c r="X2278" s="33">
        <v>432.5</v>
      </c>
      <c r="Y2278" s="33">
        <v>472.5</v>
      </c>
      <c r="Z2278" s="33">
        <v>471.5</v>
      </c>
      <c r="AA2278" s="33">
        <f>SQRT(((W2278-W2273)^2)+((X2278-X2273)^2))</f>
        <v>182.9538876329224</v>
      </c>
      <c r="AB2278" s="33">
        <f>SQRT(((Y2276-Y2275)^2)+((Z2276-Z2275)^2))</f>
        <v>74.793465623675971</v>
      </c>
      <c r="AC2278" s="33">
        <f>ABS(180-V2278)</f>
        <v>18.528999999999996</v>
      </c>
      <c r="AD2278" s="33">
        <v>0</v>
      </c>
      <c r="AE2278" s="33">
        <v>0</v>
      </c>
      <c r="AF2278" s="33">
        <v>0</v>
      </c>
      <c r="AG2278" s="23">
        <f>SQRT((W2278-W2276)^2+(X2278-X2276)^2)</f>
        <v>44.116323509558228</v>
      </c>
      <c r="AH2278" s="23">
        <f>SQRT((W2275-W2273)^2+(X2275-X2273)^2)</f>
        <v>43.071162046083685</v>
      </c>
      <c r="AI2278" s="23">
        <f>SQRT(((Y2275-Y2273)^2)+((Z2275-Z2273)^2))</f>
        <v>22.699118925632334</v>
      </c>
      <c r="AJ2278" s="23">
        <f>SQRT(((Y2278-Y2276)^2)+((Z2278-Z2276)^2))</f>
        <v>24.429746212353496</v>
      </c>
    </row>
    <row r="2279" spans="10:36" x14ac:dyDescent="0.25">
      <c r="J2279" s="32"/>
      <c r="K2279" s="32" t="s">
        <v>491</v>
      </c>
      <c r="L2279" s="32">
        <v>2269</v>
      </c>
      <c r="M2279" s="32" t="s">
        <v>264</v>
      </c>
      <c r="N2279" s="32" t="s">
        <v>668</v>
      </c>
      <c r="O2279" s="32" t="s">
        <v>256</v>
      </c>
      <c r="P2279" s="32" t="s">
        <v>232</v>
      </c>
      <c r="Q2279" s="32" t="s">
        <v>598</v>
      </c>
      <c r="R2279" s="32" t="s">
        <v>236</v>
      </c>
      <c r="S2279" s="37" t="s">
        <v>23</v>
      </c>
      <c r="T2279" s="32">
        <v>1</v>
      </c>
      <c r="U2279" s="33">
        <v>41.058599999999998</v>
      </c>
      <c r="V2279" s="33">
        <v>19.9435</v>
      </c>
      <c r="W2279" s="33">
        <v>359.75</v>
      </c>
      <c r="X2279" s="33">
        <v>414.5</v>
      </c>
      <c r="Y2279" s="33">
        <v>400.25</v>
      </c>
      <c r="Z2279" s="33">
        <v>421.25</v>
      </c>
      <c r="AA2279" s="33" t="s">
        <v>235</v>
      </c>
      <c r="AB2279" s="33" t="s">
        <v>235</v>
      </c>
      <c r="AC2279" s="33">
        <f>V2279</f>
        <v>19.9435</v>
      </c>
      <c r="AD2279" s="33" t="s">
        <v>235</v>
      </c>
      <c r="AE2279" s="33" t="s">
        <v>235</v>
      </c>
      <c r="AF2279" s="33" t="s">
        <v>235</v>
      </c>
      <c r="AG2279" s="33" t="s">
        <v>235</v>
      </c>
      <c r="AH2279" s="33" t="s">
        <v>235</v>
      </c>
      <c r="AI2279" s="33" t="s">
        <v>235</v>
      </c>
      <c r="AJ2279" s="33" t="s">
        <v>235</v>
      </c>
    </row>
    <row r="2280" spans="10:36" x14ac:dyDescent="0.25">
      <c r="J2280" s="32"/>
      <c r="K2280" s="32" t="s">
        <v>491</v>
      </c>
      <c r="L2280" s="32">
        <v>2270</v>
      </c>
      <c r="M2280" s="32" t="s">
        <v>264</v>
      </c>
      <c r="N2280" s="32" t="s">
        <v>668</v>
      </c>
      <c r="O2280" s="32" t="s">
        <v>256</v>
      </c>
      <c r="P2280" s="32" t="s">
        <v>232</v>
      </c>
      <c r="Q2280" s="32" t="s">
        <v>598</v>
      </c>
      <c r="R2280" s="32" t="s">
        <v>236</v>
      </c>
      <c r="S2280" s="37" t="s">
        <v>23</v>
      </c>
      <c r="T2280" s="32">
        <v>2</v>
      </c>
      <c r="U2280" s="33">
        <v>44.956200000000003</v>
      </c>
      <c r="V2280" s="33">
        <v>38.328800000000001</v>
      </c>
      <c r="W2280" s="33">
        <v>360.5</v>
      </c>
      <c r="X2280" s="33">
        <v>389</v>
      </c>
      <c r="Y2280" s="33">
        <v>400.25</v>
      </c>
      <c r="Z2280" s="33">
        <v>410</v>
      </c>
      <c r="AA2280" s="33" t="s">
        <v>235</v>
      </c>
      <c r="AB2280" s="33" t="s">
        <v>235</v>
      </c>
      <c r="AC2280" s="33">
        <f>V2280</f>
        <v>38.328800000000001</v>
      </c>
      <c r="AD2280" s="33" t="s">
        <v>235</v>
      </c>
      <c r="AE2280" s="33" t="s">
        <v>235</v>
      </c>
      <c r="AF2280" s="33" t="s">
        <v>235</v>
      </c>
      <c r="AG2280" s="33" t="s">
        <v>235</v>
      </c>
      <c r="AH2280" s="33" t="s">
        <v>235</v>
      </c>
      <c r="AI2280" s="33" t="s">
        <v>235</v>
      </c>
      <c r="AJ2280" s="33" t="s">
        <v>235</v>
      </c>
    </row>
    <row r="2281" spans="10:36" x14ac:dyDescent="0.25">
      <c r="J2281" s="32"/>
      <c r="K2281" s="32" t="s">
        <v>491</v>
      </c>
      <c r="L2281" s="32">
        <v>2271</v>
      </c>
      <c r="M2281" s="32" t="s">
        <v>264</v>
      </c>
      <c r="N2281" s="32" t="s">
        <v>668</v>
      </c>
      <c r="O2281" s="32" t="s">
        <v>256</v>
      </c>
      <c r="P2281" s="32" t="s">
        <v>232</v>
      </c>
      <c r="Q2281" s="32" t="s">
        <v>598</v>
      </c>
      <c r="R2281" s="32" t="s">
        <v>236</v>
      </c>
      <c r="S2281" s="37" t="s">
        <v>23</v>
      </c>
      <c r="T2281" s="32">
        <v>3</v>
      </c>
      <c r="U2281" s="33">
        <v>42.060200000000002</v>
      </c>
      <c r="V2281" s="33">
        <v>50.4176</v>
      </c>
      <c r="W2281" s="33">
        <v>376.25</v>
      </c>
      <c r="X2281" s="33">
        <v>368</v>
      </c>
      <c r="Y2281" s="33">
        <v>408.5</v>
      </c>
      <c r="Z2281" s="33">
        <v>395</v>
      </c>
      <c r="AA2281" s="33" t="s">
        <v>235</v>
      </c>
      <c r="AB2281" s="33" t="s">
        <v>235</v>
      </c>
      <c r="AC2281" s="33">
        <f>V2281</f>
        <v>50.4176</v>
      </c>
      <c r="AD2281" s="33" t="s">
        <v>235</v>
      </c>
      <c r="AE2281" s="33" t="s">
        <v>235</v>
      </c>
      <c r="AF2281" s="33" t="s">
        <v>235</v>
      </c>
      <c r="AG2281" s="40" t="s">
        <v>235</v>
      </c>
      <c r="AH2281" s="40" t="s">
        <v>235</v>
      </c>
      <c r="AI2281" s="40" t="s">
        <v>235</v>
      </c>
      <c r="AJ2281" s="40" t="s">
        <v>235</v>
      </c>
    </row>
    <row r="2282" spans="10:36" x14ac:dyDescent="0.25">
      <c r="J2282" s="32"/>
      <c r="K2282" s="32" t="s">
        <v>491</v>
      </c>
      <c r="L2282" s="32">
        <v>2272</v>
      </c>
      <c r="M2282" s="32" t="s">
        <v>264</v>
      </c>
      <c r="N2282" s="32" t="s">
        <v>668</v>
      </c>
      <c r="O2282" s="32" t="s">
        <v>256</v>
      </c>
      <c r="P2282" s="32" t="s">
        <v>232</v>
      </c>
      <c r="Q2282" s="32" t="s">
        <v>598</v>
      </c>
      <c r="R2282" s="32" t="s">
        <v>236</v>
      </c>
      <c r="S2282" s="37" t="s">
        <v>24</v>
      </c>
      <c r="T2282" s="32">
        <v>4</v>
      </c>
      <c r="U2282" s="33">
        <v>42.618200000000002</v>
      </c>
      <c r="V2282" s="33">
        <v>128.8503</v>
      </c>
      <c r="W2282" s="33">
        <v>498.5</v>
      </c>
      <c r="X2282" s="33">
        <v>346.25</v>
      </c>
      <c r="Y2282" s="33">
        <v>478.25</v>
      </c>
      <c r="Z2282" s="33">
        <v>383.75</v>
      </c>
      <c r="AA2282" s="33" t="s">
        <v>235</v>
      </c>
      <c r="AB2282" s="33" t="s">
        <v>235</v>
      </c>
      <c r="AC2282" s="33">
        <f>ABS(180-V2282)</f>
        <v>51.149699999999996</v>
      </c>
      <c r="AD2282" s="33" t="s">
        <v>235</v>
      </c>
      <c r="AE2282" s="33" t="s">
        <v>235</v>
      </c>
      <c r="AF2282" s="33" t="s">
        <v>235</v>
      </c>
      <c r="AG2282" s="40" t="s">
        <v>235</v>
      </c>
      <c r="AH2282" s="40" t="s">
        <v>235</v>
      </c>
      <c r="AI2282" s="40" t="s">
        <v>235</v>
      </c>
      <c r="AJ2282" s="40" t="s">
        <v>235</v>
      </c>
    </row>
    <row r="2283" spans="10:36" x14ac:dyDescent="0.25">
      <c r="J2283" s="32"/>
      <c r="K2283" s="32" t="s">
        <v>491</v>
      </c>
      <c r="L2283" s="32">
        <v>2273</v>
      </c>
      <c r="M2283" s="32" t="s">
        <v>264</v>
      </c>
      <c r="N2283" s="32" t="s">
        <v>668</v>
      </c>
      <c r="O2283" s="32" t="s">
        <v>256</v>
      </c>
      <c r="P2283" s="32" t="s">
        <v>232</v>
      </c>
      <c r="Q2283" s="32" t="s">
        <v>598</v>
      </c>
      <c r="R2283" s="32" t="s">
        <v>236</v>
      </c>
      <c r="S2283" s="37" t="s">
        <v>24</v>
      </c>
      <c r="T2283" s="32">
        <v>5</v>
      </c>
      <c r="U2283" s="33">
        <v>47.226199999999999</v>
      </c>
      <c r="V2283" s="33">
        <v>143.5506</v>
      </c>
      <c r="W2283" s="33">
        <v>520.25</v>
      </c>
      <c r="X2283" s="33">
        <v>359.75</v>
      </c>
      <c r="Y2283" s="33">
        <v>488</v>
      </c>
      <c r="Z2283" s="33">
        <v>394.25</v>
      </c>
      <c r="AA2283" s="33" t="s">
        <v>235</v>
      </c>
      <c r="AB2283" s="33" t="s">
        <v>235</v>
      </c>
      <c r="AC2283" s="33">
        <f>ABS(180-V2283)</f>
        <v>36.449399999999997</v>
      </c>
      <c r="AD2283" s="33" t="s">
        <v>235</v>
      </c>
      <c r="AE2283" s="33" t="s">
        <v>235</v>
      </c>
      <c r="AF2283" s="33" t="s">
        <v>235</v>
      </c>
      <c r="AG2283" s="40" t="s">
        <v>235</v>
      </c>
      <c r="AH2283" s="40" t="s">
        <v>235</v>
      </c>
      <c r="AI2283" s="40" t="s">
        <v>235</v>
      </c>
      <c r="AJ2283" s="40" t="s">
        <v>235</v>
      </c>
    </row>
    <row r="2284" spans="10:36" x14ac:dyDescent="0.25">
      <c r="J2284" s="32"/>
      <c r="K2284" s="32" t="s">
        <v>491</v>
      </c>
      <c r="L2284" s="32">
        <v>2274</v>
      </c>
      <c r="M2284" s="32" t="s">
        <v>264</v>
      </c>
      <c r="N2284" s="32" t="s">
        <v>668</v>
      </c>
      <c r="O2284" s="32" t="s">
        <v>256</v>
      </c>
      <c r="P2284" s="32" t="s">
        <v>232</v>
      </c>
      <c r="Q2284" s="32" t="s">
        <v>598</v>
      </c>
      <c r="R2284" s="32" t="s">
        <v>236</v>
      </c>
      <c r="S2284" s="37" t="s">
        <v>24</v>
      </c>
      <c r="T2284" s="32">
        <v>6</v>
      </c>
      <c r="U2284" s="33">
        <v>44.001399999999997</v>
      </c>
      <c r="V2284" s="33">
        <v>160.85749999999999</v>
      </c>
      <c r="W2284" s="33">
        <v>530</v>
      </c>
      <c r="X2284" s="33">
        <v>383.75</v>
      </c>
      <c r="Y2284" s="33">
        <v>491.75</v>
      </c>
      <c r="Z2284" s="33">
        <v>405.5</v>
      </c>
      <c r="AA2284" s="33">
        <f>SQRT(((W2284-W2279)^2)+((X2284-X2279)^2))</f>
        <v>173.0046964680439</v>
      </c>
      <c r="AB2284" s="33">
        <f>SQRT(((Y2282-Y2281)^2)+((Z2282-Z2281)^2))</f>
        <v>70.65143310648412</v>
      </c>
      <c r="AC2284" s="33">
        <f>ABS(180-V2284)</f>
        <v>19.142500000000013</v>
      </c>
      <c r="AD2284" s="33">
        <v>0</v>
      </c>
      <c r="AE2284" s="33">
        <v>0</v>
      </c>
      <c r="AF2284" s="33">
        <v>0</v>
      </c>
      <c r="AG2284" s="23">
        <f>SQRT((W2284-W2282)^2+(X2284-X2282)^2)</f>
        <v>48.974483151943524</v>
      </c>
      <c r="AH2284" s="23">
        <f>SQRT((W2281-W2279)^2+(X2281-X2279)^2)</f>
        <v>49.340652610195583</v>
      </c>
      <c r="AI2284" s="23">
        <f>SQRT(((Y2281-Y2279)^2)+((Z2281-Z2279)^2))</f>
        <v>27.515904491766211</v>
      </c>
      <c r="AJ2284" s="23">
        <f>SQRT(((Y2284-Y2282)^2)+((Z2284-Z2282)^2))</f>
        <v>25.599072248814018</v>
      </c>
    </row>
    <row r="2285" spans="10:36" x14ac:dyDescent="0.25">
      <c r="J2285" s="32"/>
      <c r="K2285" s="32" t="s">
        <v>492</v>
      </c>
      <c r="L2285" s="32">
        <v>2275</v>
      </c>
      <c r="M2285" s="32" t="s">
        <v>264</v>
      </c>
      <c r="N2285" s="32" t="s">
        <v>668</v>
      </c>
      <c r="O2285" s="32" t="s">
        <v>256</v>
      </c>
      <c r="P2285" s="32" t="s">
        <v>232</v>
      </c>
      <c r="Q2285" s="32" t="s">
        <v>598</v>
      </c>
      <c r="R2285" s="32" t="s">
        <v>236</v>
      </c>
      <c r="S2285" s="37" t="s">
        <v>23</v>
      </c>
      <c r="T2285" s="32">
        <v>1</v>
      </c>
      <c r="U2285" s="33">
        <v>43.642000000000003</v>
      </c>
      <c r="V2285" s="33">
        <v>25.574999999999999</v>
      </c>
      <c r="W2285" s="33">
        <v>397.75</v>
      </c>
      <c r="X2285" s="33">
        <v>563</v>
      </c>
      <c r="Y2285" s="33">
        <v>439</v>
      </c>
      <c r="Z2285" s="33">
        <v>548.75</v>
      </c>
      <c r="AA2285" s="33" t="s">
        <v>235</v>
      </c>
      <c r="AB2285" s="33" t="s">
        <v>235</v>
      </c>
      <c r="AC2285" s="33">
        <f>V2285</f>
        <v>25.574999999999999</v>
      </c>
      <c r="AD2285" s="33" t="s">
        <v>235</v>
      </c>
      <c r="AE2285" s="33" t="s">
        <v>235</v>
      </c>
      <c r="AF2285" s="33" t="s">
        <v>235</v>
      </c>
      <c r="AG2285" s="33" t="s">
        <v>235</v>
      </c>
      <c r="AH2285" s="33" t="s">
        <v>235</v>
      </c>
      <c r="AI2285" s="33" t="s">
        <v>235</v>
      </c>
      <c r="AJ2285" s="33" t="s">
        <v>235</v>
      </c>
    </row>
    <row r="2286" spans="10:36" x14ac:dyDescent="0.25">
      <c r="J2286" s="32"/>
      <c r="K2286" s="32" t="s">
        <v>492</v>
      </c>
      <c r="L2286" s="32">
        <v>2276</v>
      </c>
      <c r="M2286" s="32" t="s">
        <v>264</v>
      </c>
      <c r="N2286" s="32" t="s">
        <v>668</v>
      </c>
      <c r="O2286" s="32" t="s">
        <v>256</v>
      </c>
      <c r="P2286" s="32" t="s">
        <v>232</v>
      </c>
      <c r="Q2286" s="32" t="s">
        <v>598</v>
      </c>
      <c r="R2286" s="32" t="s">
        <v>236</v>
      </c>
      <c r="S2286" s="37" t="s">
        <v>23</v>
      </c>
      <c r="T2286" s="32">
        <v>2</v>
      </c>
      <c r="U2286" s="33">
        <v>46.717199999999998</v>
      </c>
      <c r="V2286" s="33">
        <v>50.160299999999999</v>
      </c>
      <c r="W2286" s="33">
        <v>388</v>
      </c>
      <c r="X2286" s="33">
        <v>535.25</v>
      </c>
      <c r="Y2286" s="33">
        <v>434.5</v>
      </c>
      <c r="Z2286" s="33">
        <v>539.75</v>
      </c>
      <c r="AA2286" s="33" t="s">
        <v>235</v>
      </c>
      <c r="AB2286" s="33" t="s">
        <v>235</v>
      </c>
      <c r="AC2286" s="33">
        <f>V2286</f>
        <v>50.160299999999999</v>
      </c>
      <c r="AD2286" s="33" t="s">
        <v>235</v>
      </c>
      <c r="AE2286" s="33" t="s">
        <v>235</v>
      </c>
      <c r="AF2286" s="33" t="s">
        <v>235</v>
      </c>
      <c r="AG2286" s="33" t="s">
        <v>235</v>
      </c>
      <c r="AH2286" s="33" t="s">
        <v>235</v>
      </c>
      <c r="AI2286" s="33" t="s">
        <v>235</v>
      </c>
      <c r="AJ2286" s="33" t="s">
        <v>235</v>
      </c>
    </row>
    <row r="2287" spans="10:36" x14ac:dyDescent="0.25">
      <c r="J2287" s="32"/>
      <c r="K2287" s="32" t="s">
        <v>492</v>
      </c>
      <c r="L2287" s="32">
        <v>2277</v>
      </c>
      <c r="M2287" s="32" t="s">
        <v>264</v>
      </c>
      <c r="N2287" s="32" t="s">
        <v>668</v>
      </c>
      <c r="O2287" s="32" t="s">
        <v>256</v>
      </c>
      <c r="P2287" s="32" t="s">
        <v>232</v>
      </c>
      <c r="Q2287" s="32" t="s">
        <v>598</v>
      </c>
      <c r="R2287" s="32" t="s">
        <v>236</v>
      </c>
      <c r="S2287" s="37" t="s">
        <v>23</v>
      </c>
      <c r="T2287" s="32">
        <v>3</v>
      </c>
      <c r="U2287" s="33">
        <v>45.155999999999999</v>
      </c>
      <c r="V2287" s="33">
        <v>56.129300000000001</v>
      </c>
      <c r="W2287" s="33">
        <v>391</v>
      </c>
      <c r="X2287" s="33">
        <v>515.75</v>
      </c>
      <c r="Y2287" s="33">
        <v>435.25</v>
      </c>
      <c r="Z2287" s="33">
        <v>524.75</v>
      </c>
      <c r="AA2287" s="33" t="s">
        <v>235</v>
      </c>
      <c r="AB2287" s="33" t="s">
        <v>235</v>
      </c>
      <c r="AC2287" s="33">
        <f>V2287</f>
        <v>56.129300000000001</v>
      </c>
      <c r="AD2287" s="33" t="s">
        <v>235</v>
      </c>
      <c r="AE2287" s="33" t="s">
        <v>235</v>
      </c>
      <c r="AF2287" s="33" t="s">
        <v>235</v>
      </c>
      <c r="AG2287" s="33" t="s">
        <v>235</v>
      </c>
      <c r="AH2287" s="33" t="s">
        <v>235</v>
      </c>
      <c r="AI2287" s="40" t="s">
        <v>235</v>
      </c>
      <c r="AJ2287" s="40" t="s">
        <v>235</v>
      </c>
    </row>
    <row r="2288" spans="10:36" x14ac:dyDescent="0.25">
      <c r="J2288" s="32"/>
      <c r="K2288" s="32" t="s">
        <v>492</v>
      </c>
      <c r="L2288" s="32">
        <v>2278</v>
      </c>
      <c r="M2288" s="32" t="s">
        <v>264</v>
      </c>
      <c r="N2288" s="32" t="s">
        <v>668</v>
      </c>
      <c r="O2288" s="32" t="s">
        <v>256</v>
      </c>
      <c r="P2288" s="32" t="s">
        <v>232</v>
      </c>
      <c r="Q2288" s="32" t="s">
        <v>598</v>
      </c>
      <c r="R2288" s="32" t="s">
        <v>236</v>
      </c>
      <c r="S2288" s="37" t="s">
        <v>24</v>
      </c>
      <c r="T2288" s="32">
        <v>4</v>
      </c>
      <c r="U2288" s="33">
        <v>45.756100000000004</v>
      </c>
      <c r="V2288" s="33">
        <v>133.6935</v>
      </c>
      <c r="W2288" s="33">
        <v>480.25</v>
      </c>
      <c r="X2288" s="33">
        <v>431.75</v>
      </c>
      <c r="Y2288" s="33">
        <v>481</v>
      </c>
      <c r="Z2288" s="33">
        <v>477.5</v>
      </c>
      <c r="AA2288" s="33" t="s">
        <v>235</v>
      </c>
      <c r="AB2288" s="33" t="s">
        <v>235</v>
      </c>
      <c r="AC2288" s="33">
        <f>ABS(180-V2288)</f>
        <v>46.3065</v>
      </c>
      <c r="AD2288" s="33" t="s">
        <v>235</v>
      </c>
      <c r="AE2288" s="33" t="s">
        <v>235</v>
      </c>
      <c r="AF2288" s="33" t="s">
        <v>235</v>
      </c>
      <c r="AG2288" s="33" t="s">
        <v>235</v>
      </c>
      <c r="AH2288" s="33" t="s">
        <v>235</v>
      </c>
      <c r="AI2288" s="40" t="s">
        <v>235</v>
      </c>
      <c r="AJ2288" s="40" t="s">
        <v>235</v>
      </c>
    </row>
    <row r="2289" spans="10:36" x14ac:dyDescent="0.25">
      <c r="J2289" s="32"/>
      <c r="K2289" s="32" t="s">
        <v>492</v>
      </c>
      <c r="L2289" s="32">
        <v>2279</v>
      </c>
      <c r="M2289" s="32" t="s">
        <v>264</v>
      </c>
      <c r="N2289" s="32" t="s">
        <v>668</v>
      </c>
      <c r="O2289" s="32" t="s">
        <v>256</v>
      </c>
      <c r="P2289" s="32" t="s">
        <v>232</v>
      </c>
      <c r="Q2289" s="32" t="s">
        <v>598</v>
      </c>
      <c r="R2289" s="32" t="s">
        <v>236</v>
      </c>
      <c r="S2289" s="37" t="s">
        <v>24</v>
      </c>
      <c r="T2289" s="32">
        <v>5</v>
      </c>
      <c r="U2289" s="33">
        <v>49.0319</v>
      </c>
      <c r="V2289" s="33">
        <v>140.77940000000001</v>
      </c>
      <c r="W2289" s="33">
        <v>501.25</v>
      </c>
      <c r="X2289" s="33">
        <v>430.25</v>
      </c>
      <c r="Y2289" s="33">
        <v>496</v>
      </c>
      <c r="Z2289" s="33">
        <v>479</v>
      </c>
      <c r="AA2289" s="33" t="s">
        <v>235</v>
      </c>
      <c r="AB2289" s="33" t="s">
        <v>235</v>
      </c>
      <c r="AC2289" s="33">
        <f>ABS(180-V2289)</f>
        <v>39.22059999999999</v>
      </c>
      <c r="AD2289" s="33" t="s">
        <v>235</v>
      </c>
      <c r="AE2289" s="33" t="s">
        <v>235</v>
      </c>
      <c r="AF2289" s="33" t="s">
        <v>235</v>
      </c>
      <c r="AG2289" s="33" t="s">
        <v>235</v>
      </c>
      <c r="AH2289" s="33" t="s">
        <v>235</v>
      </c>
      <c r="AI2289" s="40" t="s">
        <v>235</v>
      </c>
      <c r="AJ2289" s="40" t="s">
        <v>235</v>
      </c>
    </row>
    <row r="2290" spans="10:36" x14ac:dyDescent="0.25">
      <c r="J2290" s="32"/>
      <c r="K2290" s="32" t="s">
        <v>492</v>
      </c>
      <c r="L2290" s="32">
        <v>2280</v>
      </c>
      <c r="M2290" s="32" t="s">
        <v>264</v>
      </c>
      <c r="N2290" s="32" t="s">
        <v>668</v>
      </c>
      <c r="O2290" s="32" t="s">
        <v>256</v>
      </c>
      <c r="P2290" s="32" t="s">
        <v>232</v>
      </c>
      <c r="Q2290" s="32" t="s">
        <v>598</v>
      </c>
      <c r="R2290" s="32" t="s">
        <v>236</v>
      </c>
      <c r="S2290" s="37" t="s">
        <v>24</v>
      </c>
      <c r="T2290" s="32">
        <v>6</v>
      </c>
      <c r="U2290" s="33">
        <v>43.635599999999997</v>
      </c>
      <c r="V2290" s="33">
        <v>158.99520000000001</v>
      </c>
      <c r="W2290" s="33">
        <v>522.25</v>
      </c>
      <c r="X2290" s="33">
        <v>443.75</v>
      </c>
      <c r="Y2290" s="33">
        <v>504.25</v>
      </c>
      <c r="Z2290" s="33">
        <v>483.5</v>
      </c>
      <c r="AA2290" s="33">
        <f>SQRT(((W2290-W2285)^2)+((X2290-X2285)^2))</f>
        <v>172.39725200826143</v>
      </c>
      <c r="AB2290" s="33">
        <f>SQRT(((Y2288-Y2287)^2)+((Z2288-Z2287)^2))</f>
        <v>65.769483805181267</v>
      </c>
      <c r="AC2290" s="33">
        <f>ABS(180-V2290)</f>
        <v>21.004799999999989</v>
      </c>
      <c r="AD2290" s="33">
        <v>0</v>
      </c>
      <c r="AE2290" s="33">
        <v>0</v>
      </c>
      <c r="AF2290" s="33">
        <v>0</v>
      </c>
      <c r="AG2290" s="23">
        <f>SQRT((W2290-W2288)^2+(X2290-X2288)^2)</f>
        <v>43.68065933568311</v>
      </c>
      <c r="AH2290" s="23">
        <f>SQRT((W2287-W2285)^2+(X2287-X2285)^2)</f>
        <v>47.72970773009196</v>
      </c>
      <c r="AI2290" s="23">
        <f>SQRT(((Y2287-Y2285)^2)+((Z2287-Z2285)^2))</f>
        <v>24.291202111052471</v>
      </c>
      <c r="AJ2290" s="23">
        <f>SQRT(((Y2290-Y2288)^2)+((Z2290-Z2288)^2))</f>
        <v>24.011715890373182</v>
      </c>
    </row>
    <row r="2291" spans="10:36" x14ac:dyDescent="0.25">
      <c r="J2291" s="32"/>
      <c r="K2291" s="32" t="s">
        <v>493</v>
      </c>
      <c r="L2291" s="32">
        <v>2281</v>
      </c>
      <c r="M2291" s="32" t="s">
        <v>264</v>
      </c>
      <c r="N2291" s="32" t="s">
        <v>668</v>
      </c>
      <c r="O2291" s="32" t="s">
        <v>256</v>
      </c>
      <c r="P2291" s="32" t="s">
        <v>232</v>
      </c>
      <c r="Q2291" s="32" t="s">
        <v>598</v>
      </c>
      <c r="R2291" s="32" t="s">
        <v>236</v>
      </c>
      <c r="S2291" s="37" t="s">
        <v>23</v>
      </c>
      <c r="T2291" s="32">
        <v>1</v>
      </c>
      <c r="U2291" s="33">
        <v>45.756100000000004</v>
      </c>
      <c r="V2291" s="33">
        <v>24.873200000000001</v>
      </c>
      <c r="W2291" s="33">
        <v>397.25</v>
      </c>
      <c r="X2291" s="33">
        <v>412.25</v>
      </c>
      <c r="Y2291" s="33">
        <v>443</v>
      </c>
      <c r="Z2291" s="33">
        <v>413</v>
      </c>
      <c r="AA2291" s="33" t="s">
        <v>235</v>
      </c>
      <c r="AB2291" s="33" t="s">
        <v>235</v>
      </c>
      <c r="AC2291" s="33">
        <f>V2291</f>
        <v>24.873200000000001</v>
      </c>
      <c r="AD2291" s="33" t="s">
        <v>235</v>
      </c>
      <c r="AE2291" s="33" t="s">
        <v>235</v>
      </c>
      <c r="AF2291" s="33" t="s">
        <v>235</v>
      </c>
      <c r="AG2291" s="33" t="s">
        <v>235</v>
      </c>
      <c r="AH2291" s="33" t="s">
        <v>235</v>
      </c>
      <c r="AI2291" s="33" t="s">
        <v>235</v>
      </c>
      <c r="AJ2291" s="33" t="s">
        <v>235</v>
      </c>
    </row>
    <row r="2292" spans="10:36" x14ac:dyDescent="0.25">
      <c r="J2292" s="32"/>
      <c r="K2292" s="32" t="s">
        <v>493</v>
      </c>
      <c r="L2292" s="32">
        <v>2282</v>
      </c>
      <c r="M2292" s="32" t="s">
        <v>264</v>
      </c>
      <c r="N2292" s="32" t="s">
        <v>668</v>
      </c>
      <c r="O2292" s="32" t="s">
        <v>256</v>
      </c>
      <c r="P2292" s="32" t="s">
        <v>232</v>
      </c>
      <c r="Q2292" s="32" t="s">
        <v>598</v>
      </c>
      <c r="R2292" s="32" t="s">
        <v>236</v>
      </c>
      <c r="S2292" s="37" t="s">
        <v>23</v>
      </c>
      <c r="T2292" s="32">
        <v>2</v>
      </c>
      <c r="U2292" s="33">
        <v>49.3521</v>
      </c>
      <c r="V2292" s="33">
        <v>40.716700000000003</v>
      </c>
      <c r="W2292" s="33">
        <v>392</v>
      </c>
      <c r="X2292" s="33">
        <v>386.75</v>
      </c>
      <c r="Y2292" s="33">
        <v>439.25</v>
      </c>
      <c r="Z2292" s="33">
        <v>401</v>
      </c>
      <c r="AA2292" s="33" t="s">
        <v>235</v>
      </c>
      <c r="AB2292" s="33" t="s">
        <v>235</v>
      </c>
      <c r="AC2292" s="33">
        <f>V2292</f>
        <v>40.716700000000003</v>
      </c>
      <c r="AD2292" s="33" t="s">
        <v>235</v>
      </c>
      <c r="AE2292" s="33" t="s">
        <v>235</v>
      </c>
      <c r="AF2292" s="33" t="s">
        <v>235</v>
      </c>
      <c r="AG2292" s="33" t="s">
        <v>235</v>
      </c>
      <c r="AH2292" s="33" t="s">
        <v>235</v>
      </c>
      <c r="AI2292" s="33" t="s">
        <v>235</v>
      </c>
      <c r="AJ2292" s="33" t="s">
        <v>235</v>
      </c>
    </row>
    <row r="2293" spans="10:36" x14ac:dyDescent="0.25">
      <c r="J2293" s="32"/>
      <c r="K2293" s="32" t="s">
        <v>493</v>
      </c>
      <c r="L2293" s="32">
        <v>2283</v>
      </c>
      <c r="M2293" s="32" t="s">
        <v>264</v>
      </c>
      <c r="N2293" s="32" t="s">
        <v>668</v>
      </c>
      <c r="O2293" s="32" t="s">
        <v>256</v>
      </c>
      <c r="P2293" s="32" t="s">
        <v>232</v>
      </c>
      <c r="Q2293" s="32" t="s">
        <v>598</v>
      </c>
      <c r="R2293" s="32" t="s">
        <v>236</v>
      </c>
      <c r="S2293" s="37" t="s">
        <v>23</v>
      </c>
      <c r="T2293" s="32">
        <v>3</v>
      </c>
      <c r="U2293" s="33">
        <v>46.699199999999998</v>
      </c>
      <c r="V2293" s="33">
        <v>53.793100000000003</v>
      </c>
      <c r="W2293" s="33">
        <v>404</v>
      </c>
      <c r="X2293" s="33">
        <v>366.5</v>
      </c>
      <c r="Y2293" s="33">
        <v>444.5</v>
      </c>
      <c r="Z2293" s="33">
        <v>389.75</v>
      </c>
      <c r="AA2293" s="33" t="s">
        <v>235</v>
      </c>
      <c r="AB2293" s="33" t="s">
        <v>235</v>
      </c>
      <c r="AC2293" s="33">
        <f>V2293</f>
        <v>53.793100000000003</v>
      </c>
      <c r="AD2293" s="33" t="s">
        <v>235</v>
      </c>
      <c r="AE2293" s="33" t="s">
        <v>235</v>
      </c>
      <c r="AF2293" s="33" t="s">
        <v>235</v>
      </c>
      <c r="AG2293" s="40" t="s">
        <v>235</v>
      </c>
      <c r="AH2293" s="40" t="s">
        <v>235</v>
      </c>
      <c r="AI2293" s="40" t="s">
        <v>235</v>
      </c>
      <c r="AJ2293" s="40" t="s">
        <v>235</v>
      </c>
    </row>
    <row r="2294" spans="10:36" x14ac:dyDescent="0.25">
      <c r="J2294" s="32"/>
      <c r="K2294" s="32" t="s">
        <v>493</v>
      </c>
      <c r="L2294" s="32">
        <v>2284</v>
      </c>
      <c r="M2294" s="32" t="s">
        <v>264</v>
      </c>
      <c r="N2294" s="32" t="s">
        <v>668</v>
      </c>
      <c r="O2294" s="32" t="s">
        <v>256</v>
      </c>
      <c r="P2294" s="32" t="s">
        <v>232</v>
      </c>
      <c r="Q2294" s="32" t="s">
        <v>598</v>
      </c>
      <c r="R2294" s="32" t="s">
        <v>236</v>
      </c>
      <c r="S2294" s="37" t="s">
        <v>24</v>
      </c>
      <c r="T2294" s="32">
        <v>4</v>
      </c>
      <c r="U2294" s="33">
        <v>45.155999999999999</v>
      </c>
      <c r="V2294" s="33">
        <v>125.4306</v>
      </c>
      <c r="W2294" s="33">
        <v>523.25</v>
      </c>
      <c r="X2294" s="33">
        <v>315.5</v>
      </c>
      <c r="Y2294" s="33">
        <v>514.25</v>
      </c>
      <c r="Z2294" s="33">
        <v>359.75</v>
      </c>
      <c r="AA2294" s="33" t="s">
        <v>235</v>
      </c>
      <c r="AB2294" s="33" t="s">
        <v>235</v>
      </c>
      <c r="AC2294" s="33">
        <f>ABS(180-V2294)</f>
        <v>54.569400000000002</v>
      </c>
      <c r="AD2294" s="33" t="s">
        <v>235</v>
      </c>
      <c r="AE2294" s="33" t="s">
        <v>235</v>
      </c>
      <c r="AF2294" s="33" t="s">
        <v>235</v>
      </c>
      <c r="AG2294" s="40" t="s">
        <v>235</v>
      </c>
      <c r="AH2294" s="40" t="s">
        <v>235</v>
      </c>
      <c r="AI2294" s="40" t="s">
        <v>235</v>
      </c>
      <c r="AJ2294" s="40" t="s">
        <v>235</v>
      </c>
    </row>
    <row r="2295" spans="10:36" x14ac:dyDescent="0.25">
      <c r="J2295" s="32"/>
      <c r="K2295" s="32" t="s">
        <v>493</v>
      </c>
      <c r="L2295" s="32">
        <v>2285</v>
      </c>
      <c r="M2295" s="32" t="s">
        <v>264</v>
      </c>
      <c r="N2295" s="32" t="s">
        <v>668</v>
      </c>
      <c r="O2295" s="32" t="s">
        <v>256</v>
      </c>
      <c r="P2295" s="32" t="s">
        <v>232</v>
      </c>
      <c r="Q2295" s="32" t="s">
        <v>598</v>
      </c>
      <c r="R2295" s="32" t="s">
        <v>236</v>
      </c>
      <c r="S2295" s="37" t="s">
        <v>24</v>
      </c>
      <c r="T2295" s="32">
        <v>5</v>
      </c>
      <c r="U2295" s="33">
        <v>49.043300000000002</v>
      </c>
      <c r="V2295" s="33">
        <v>137.36269999999999</v>
      </c>
      <c r="W2295" s="33">
        <v>547.25</v>
      </c>
      <c r="X2295" s="33">
        <v>319.25</v>
      </c>
      <c r="Y2295" s="33">
        <v>527.75</v>
      </c>
      <c r="Z2295" s="33">
        <v>364.25</v>
      </c>
      <c r="AA2295" s="33" t="s">
        <v>235</v>
      </c>
      <c r="AB2295" s="33" t="s">
        <v>235</v>
      </c>
      <c r="AC2295" s="33">
        <f>ABS(180-V2295)</f>
        <v>42.63730000000001</v>
      </c>
      <c r="AD2295" s="33" t="s">
        <v>235</v>
      </c>
      <c r="AE2295" s="33" t="s">
        <v>235</v>
      </c>
      <c r="AF2295" s="33" t="s">
        <v>235</v>
      </c>
      <c r="AG2295" s="40" t="s">
        <v>235</v>
      </c>
      <c r="AH2295" s="40" t="s">
        <v>235</v>
      </c>
      <c r="AI2295" s="40" t="s">
        <v>235</v>
      </c>
      <c r="AJ2295" s="40" t="s">
        <v>235</v>
      </c>
    </row>
    <row r="2296" spans="10:36" x14ac:dyDescent="0.25">
      <c r="J2296" s="32"/>
      <c r="K2296" s="32" t="s">
        <v>493</v>
      </c>
      <c r="L2296" s="32">
        <v>2286</v>
      </c>
      <c r="M2296" s="32" t="s">
        <v>264</v>
      </c>
      <c r="N2296" s="32" t="s">
        <v>668</v>
      </c>
      <c r="O2296" s="32" t="s">
        <v>256</v>
      </c>
      <c r="P2296" s="32" t="s">
        <v>232</v>
      </c>
      <c r="Q2296" s="32" t="s">
        <v>598</v>
      </c>
      <c r="R2296" s="32" t="s">
        <v>236</v>
      </c>
      <c r="S2296" s="37" t="s">
        <v>24</v>
      </c>
      <c r="T2296" s="32">
        <v>6</v>
      </c>
      <c r="U2296" s="33">
        <v>44.097200000000001</v>
      </c>
      <c r="V2296" s="33">
        <v>155.48670000000001</v>
      </c>
      <c r="W2296" s="33">
        <v>563.75</v>
      </c>
      <c r="X2296" s="33">
        <v>341</v>
      </c>
      <c r="Y2296" s="33">
        <v>534.5</v>
      </c>
      <c r="Z2296" s="33">
        <v>374</v>
      </c>
      <c r="AA2296" s="33">
        <f>SQRT(((W2296-W2291)^2)+((X2296-X2291)^2))</f>
        <v>181.10442429714411</v>
      </c>
      <c r="AB2296" s="33">
        <f>SQRT(((Y2294-Y2293)^2)+((Z2294-Z2293)^2))</f>
        <v>75.928008666104233</v>
      </c>
      <c r="AC2296" s="33">
        <f>ABS(180-V2296)</f>
        <v>24.513299999999987</v>
      </c>
      <c r="AD2296" s="33">
        <v>0</v>
      </c>
      <c r="AE2296" s="33">
        <v>0</v>
      </c>
      <c r="AF2296" s="33">
        <v>0</v>
      </c>
      <c r="AG2296" s="23">
        <f>SQRT((W2296-W2294)^2+(X2296-X2294)^2)</f>
        <v>47.859168400631454</v>
      </c>
      <c r="AH2296" s="23">
        <f>SQRT((W2293-W2291)^2+(X2293-X2291)^2)</f>
        <v>46.245270028403986</v>
      </c>
      <c r="AI2296" s="23">
        <f>SQRT(((Y2293-Y2291)^2)+((Z2293-Z2291)^2))</f>
        <v>23.2983368505136</v>
      </c>
      <c r="AJ2296" s="23">
        <f>SQRT(((Y2296-Y2294)^2)+((Z2296-Z2294)^2))</f>
        <v>24.761361028828766</v>
      </c>
    </row>
    <row r="2297" spans="10:36" x14ac:dyDescent="0.25">
      <c r="J2297" s="32"/>
      <c r="K2297" s="32" t="s">
        <v>494</v>
      </c>
      <c r="L2297" s="32">
        <v>2287</v>
      </c>
      <c r="M2297" s="32" t="s">
        <v>264</v>
      </c>
      <c r="N2297" s="32" t="s">
        <v>668</v>
      </c>
      <c r="O2297" s="32" t="s">
        <v>256</v>
      </c>
      <c r="P2297" s="32" t="s">
        <v>232</v>
      </c>
      <c r="Q2297" s="32" t="s">
        <v>598</v>
      </c>
      <c r="R2297" s="32" t="s">
        <v>236</v>
      </c>
      <c r="S2297" s="37" t="s">
        <v>23</v>
      </c>
      <c r="T2297" s="32">
        <v>1</v>
      </c>
      <c r="U2297" s="33">
        <v>48.4026</v>
      </c>
      <c r="V2297" s="33">
        <v>17.810700000000001</v>
      </c>
      <c r="W2297" s="33">
        <v>424.5</v>
      </c>
      <c r="X2297" s="33">
        <v>388.75</v>
      </c>
      <c r="Y2297" s="33">
        <v>461.25</v>
      </c>
      <c r="Z2297" s="33">
        <v>420.25</v>
      </c>
      <c r="AA2297" s="33" t="s">
        <v>235</v>
      </c>
      <c r="AB2297" s="33" t="s">
        <v>235</v>
      </c>
      <c r="AC2297" s="33">
        <f>V2297</f>
        <v>17.810700000000001</v>
      </c>
      <c r="AD2297" s="33" t="s">
        <v>235</v>
      </c>
      <c r="AE2297" s="33" t="s">
        <v>235</v>
      </c>
      <c r="AF2297" s="33" t="s">
        <v>235</v>
      </c>
      <c r="AG2297" s="33" t="s">
        <v>235</v>
      </c>
      <c r="AH2297" s="33" t="s">
        <v>235</v>
      </c>
      <c r="AI2297" s="33" t="s">
        <v>235</v>
      </c>
      <c r="AJ2297" s="33" t="s">
        <v>235</v>
      </c>
    </row>
    <row r="2298" spans="10:36" x14ac:dyDescent="0.25">
      <c r="J2298" s="32"/>
      <c r="K2298" s="32" t="s">
        <v>494</v>
      </c>
      <c r="L2298" s="32">
        <v>2288</v>
      </c>
      <c r="M2298" s="32" t="s">
        <v>264</v>
      </c>
      <c r="N2298" s="32" t="s">
        <v>668</v>
      </c>
      <c r="O2298" s="32" t="s">
        <v>256</v>
      </c>
      <c r="P2298" s="32" t="s">
        <v>232</v>
      </c>
      <c r="Q2298" s="32" t="s">
        <v>598</v>
      </c>
      <c r="R2298" s="32" t="s">
        <v>236</v>
      </c>
      <c r="S2298" s="37" t="s">
        <v>23</v>
      </c>
      <c r="T2298" s="32">
        <v>2</v>
      </c>
      <c r="U2298" s="33">
        <v>51.5976</v>
      </c>
      <c r="V2298" s="33">
        <v>34.674300000000002</v>
      </c>
      <c r="W2298" s="33">
        <v>440.25</v>
      </c>
      <c r="X2298" s="33">
        <v>368.5</v>
      </c>
      <c r="Y2298" s="33">
        <v>468</v>
      </c>
      <c r="Z2298" s="33">
        <v>412</v>
      </c>
      <c r="AA2298" s="33" t="s">
        <v>235</v>
      </c>
      <c r="AB2298" s="33" t="s">
        <v>235</v>
      </c>
      <c r="AC2298" s="33">
        <f>V2298</f>
        <v>34.674300000000002</v>
      </c>
      <c r="AD2298" s="33" t="s">
        <v>235</v>
      </c>
      <c r="AE2298" s="33" t="s">
        <v>235</v>
      </c>
      <c r="AF2298" s="33" t="s">
        <v>235</v>
      </c>
      <c r="AG2298" s="33" t="s">
        <v>235</v>
      </c>
      <c r="AH2298" s="33" t="s">
        <v>235</v>
      </c>
      <c r="AI2298" s="33" t="s">
        <v>235</v>
      </c>
      <c r="AJ2298" s="33" t="s">
        <v>235</v>
      </c>
    </row>
    <row r="2299" spans="10:36" x14ac:dyDescent="0.25">
      <c r="J2299" s="32"/>
      <c r="K2299" s="32" t="s">
        <v>494</v>
      </c>
      <c r="L2299" s="32">
        <v>2289</v>
      </c>
      <c r="M2299" s="32" t="s">
        <v>264</v>
      </c>
      <c r="N2299" s="32" t="s">
        <v>668</v>
      </c>
      <c r="O2299" s="32" t="s">
        <v>256</v>
      </c>
      <c r="P2299" s="32" t="s">
        <v>232</v>
      </c>
      <c r="Q2299" s="32" t="s">
        <v>598</v>
      </c>
      <c r="R2299" s="32" t="s">
        <v>236</v>
      </c>
      <c r="S2299" s="37" t="s">
        <v>23</v>
      </c>
      <c r="T2299" s="32">
        <v>3</v>
      </c>
      <c r="U2299" s="33">
        <v>46.0991</v>
      </c>
      <c r="V2299" s="33">
        <v>45.234900000000003</v>
      </c>
      <c r="W2299" s="33">
        <v>462.75</v>
      </c>
      <c r="X2299" s="33">
        <v>361.75</v>
      </c>
      <c r="Y2299" s="33">
        <v>480</v>
      </c>
      <c r="Z2299" s="33">
        <v>404.5</v>
      </c>
      <c r="AA2299" s="33" t="s">
        <v>235</v>
      </c>
      <c r="AB2299" s="33" t="s">
        <v>235</v>
      </c>
      <c r="AC2299" s="33">
        <f>V2299</f>
        <v>45.234900000000003</v>
      </c>
      <c r="AD2299" s="33" t="s">
        <v>235</v>
      </c>
      <c r="AE2299" s="33" t="s">
        <v>235</v>
      </c>
      <c r="AF2299" s="33" t="s">
        <v>235</v>
      </c>
      <c r="AG2299" s="33" t="s">
        <v>235</v>
      </c>
      <c r="AH2299" s="33" t="s">
        <v>235</v>
      </c>
      <c r="AI2299" s="40" t="s">
        <v>235</v>
      </c>
      <c r="AJ2299" s="40" t="s">
        <v>235</v>
      </c>
    </row>
    <row r="2300" spans="10:36" x14ac:dyDescent="0.25">
      <c r="J2300" s="32"/>
      <c r="K2300" s="32" t="s">
        <v>494</v>
      </c>
      <c r="L2300" s="32">
        <v>2290</v>
      </c>
      <c r="M2300" s="32" t="s">
        <v>264</v>
      </c>
      <c r="N2300" s="32" t="s">
        <v>668</v>
      </c>
      <c r="O2300" s="32" t="s">
        <v>256</v>
      </c>
      <c r="P2300" s="32" t="s">
        <v>232</v>
      </c>
      <c r="Q2300" s="32" t="s">
        <v>598</v>
      </c>
      <c r="R2300" s="32" t="s">
        <v>236</v>
      </c>
      <c r="S2300" s="37" t="s">
        <v>24</v>
      </c>
      <c r="T2300" s="32">
        <v>4</v>
      </c>
      <c r="U2300" s="33">
        <v>45.952399999999997</v>
      </c>
      <c r="V2300" s="33">
        <v>131.0626</v>
      </c>
      <c r="W2300" s="33">
        <v>587.25</v>
      </c>
      <c r="X2300" s="33">
        <v>412</v>
      </c>
      <c r="Y2300" s="33">
        <v>546</v>
      </c>
      <c r="Z2300" s="33">
        <v>432.25</v>
      </c>
      <c r="AA2300" s="33" t="s">
        <v>235</v>
      </c>
      <c r="AB2300" s="33" t="s">
        <v>235</v>
      </c>
      <c r="AC2300" s="33">
        <f>ABS(180-V2300)</f>
        <v>48.937399999999997</v>
      </c>
      <c r="AD2300" s="33" t="s">
        <v>235</v>
      </c>
      <c r="AE2300" s="33" t="s">
        <v>235</v>
      </c>
      <c r="AF2300" s="33" t="s">
        <v>235</v>
      </c>
      <c r="AG2300" s="33" t="s">
        <v>235</v>
      </c>
      <c r="AH2300" s="33" t="s">
        <v>235</v>
      </c>
      <c r="AI2300" s="40" t="s">
        <v>235</v>
      </c>
      <c r="AJ2300" s="40" t="s">
        <v>235</v>
      </c>
    </row>
    <row r="2301" spans="10:36" x14ac:dyDescent="0.25">
      <c r="J2301" s="32"/>
      <c r="K2301" s="32" t="s">
        <v>494</v>
      </c>
      <c r="L2301" s="32">
        <v>2291</v>
      </c>
      <c r="M2301" s="32" t="s">
        <v>264</v>
      </c>
      <c r="N2301" s="32" t="s">
        <v>668</v>
      </c>
      <c r="O2301" s="32" t="s">
        <v>256</v>
      </c>
      <c r="P2301" s="32" t="s">
        <v>232</v>
      </c>
      <c r="Q2301" s="32" t="s">
        <v>598</v>
      </c>
      <c r="R2301" s="32" t="s">
        <v>236</v>
      </c>
      <c r="S2301" s="37" t="s">
        <v>24</v>
      </c>
      <c r="T2301" s="32">
        <v>5</v>
      </c>
      <c r="U2301" s="33">
        <v>48.859499999999997</v>
      </c>
      <c r="V2301" s="33">
        <v>139.33070000000001</v>
      </c>
      <c r="W2301" s="33">
        <v>600</v>
      </c>
      <c r="X2301" s="33">
        <v>433</v>
      </c>
      <c r="Y2301" s="33">
        <v>553.5</v>
      </c>
      <c r="Z2301" s="33">
        <v>448</v>
      </c>
      <c r="AA2301" s="33" t="s">
        <v>235</v>
      </c>
      <c r="AB2301" s="33" t="s">
        <v>235</v>
      </c>
      <c r="AC2301" s="33">
        <f>ABS(180-V2301)</f>
        <v>40.669299999999993</v>
      </c>
      <c r="AD2301" s="33" t="s">
        <v>235</v>
      </c>
      <c r="AE2301" s="33" t="s">
        <v>235</v>
      </c>
      <c r="AF2301" s="33" t="s">
        <v>235</v>
      </c>
      <c r="AG2301" s="33" t="s">
        <v>235</v>
      </c>
      <c r="AH2301" s="33" t="s">
        <v>235</v>
      </c>
      <c r="AI2301" s="40" t="s">
        <v>235</v>
      </c>
      <c r="AJ2301" s="40" t="s">
        <v>235</v>
      </c>
    </row>
    <row r="2302" spans="10:36" x14ac:dyDescent="0.25">
      <c r="J2302" s="32"/>
      <c r="K2302" s="32" t="s">
        <v>494</v>
      </c>
      <c r="L2302" s="32">
        <v>2292</v>
      </c>
      <c r="M2302" s="32" t="s">
        <v>264</v>
      </c>
      <c r="N2302" s="32" t="s">
        <v>668</v>
      </c>
      <c r="O2302" s="32" t="s">
        <v>256</v>
      </c>
      <c r="P2302" s="32" t="s">
        <v>232</v>
      </c>
      <c r="Q2302" s="32" t="s">
        <v>598</v>
      </c>
      <c r="R2302" s="32" t="s">
        <v>236</v>
      </c>
      <c r="S2302" s="37" t="s">
        <v>24</v>
      </c>
      <c r="T2302" s="32">
        <v>6</v>
      </c>
      <c r="U2302" s="33">
        <v>42.756599999999999</v>
      </c>
      <c r="V2302" s="33">
        <v>156.20429999999999</v>
      </c>
      <c r="W2302" s="33">
        <v>596.25</v>
      </c>
      <c r="X2302" s="33">
        <v>458.5</v>
      </c>
      <c r="Y2302" s="33">
        <v>553.5</v>
      </c>
      <c r="Z2302" s="33">
        <v>459.25</v>
      </c>
      <c r="AA2302" s="33">
        <f>SQRT(((W2302-W2297)^2)+((X2302-X2297)^2))</f>
        <v>185.37293491769503</v>
      </c>
      <c r="AB2302" s="33">
        <f>SQRT(((Y2300-Y2299)^2)+((Z2300-Z2299)^2))</f>
        <v>71.596525753698415</v>
      </c>
      <c r="AC2302" s="33">
        <f>ABS(180-V2302)</f>
        <v>23.795700000000011</v>
      </c>
      <c r="AD2302" s="33">
        <v>0</v>
      </c>
      <c r="AE2302" s="33">
        <v>0</v>
      </c>
      <c r="AF2302" s="33">
        <v>0</v>
      </c>
      <c r="AG2302" s="23">
        <f>SQRT((W2302-W2300)^2+(X2302-X2300)^2)</f>
        <v>47.36296021154083</v>
      </c>
      <c r="AH2302" s="23">
        <f>SQRT((W2299-W2297)^2+(X2299-X2297)^2)</f>
        <v>46.819467105040829</v>
      </c>
      <c r="AI2302" s="23">
        <f>SQRT(((Y2299-Y2297)^2)+((Z2299-Z2297)^2))</f>
        <v>24.487241575971762</v>
      </c>
      <c r="AJ2302" s="23">
        <f>SQRT(((Y2302-Y2300)^2)+((Z2302-Z2300)^2))</f>
        <v>28.022312538404108</v>
      </c>
    </row>
    <row r="2303" spans="10:36" x14ac:dyDescent="0.25">
      <c r="J2303" s="32"/>
      <c r="K2303" s="32" t="s">
        <v>495</v>
      </c>
      <c r="L2303" s="32">
        <v>2293</v>
      </c>
      <c r="M2303" s="32" t="s">
        <v>264</v>
      </c>
      <c r="N2303" s="32" t="s">
        <v>668</v>
      </c>
      <c r="O2303" s="32" t="s">
        <v>256</v>
      </c>
      <c r="P2303" s="32" t="s">
        <v>232</v>
      </c>
      <c r="Q2303" s="32" t="s">
        <v>598</v>
      </c>
      <c r="R2303" s="32" t="s">
        <v>224</v>
      </c>
      <c r="S2303" s="37" t="s">
        <v>23</v>
      </c>
      <c r="T2303" s="32">
        <v>1</v>
      </c>
      <c r="U2303" s="33">
        <v>43.566000000000003</v>
      </c>
      <c r="V2303" s="33">
        <v>21.349900000000002</v>
      </c>
      <c r="W2303" s="33">
        <v>422.33330000000001</v>
      </c>
      <c r="X2303" s="33">
        <v>396</v>
      </c>
      <c r="Y2303" s="33">
        <v>459.33330000000001</v>
      </c>
      <c r="Z2303" s="33">
        <v>419</v>
      </c>
      <c r="AA2303" s="33" t="s">
        <v>235</v>
      </c>
      <c r="AB2303" s="33" t="s">
        <v>235</v>
      </c>
      <c r="AC2303" s="33">
        <f>V2303</f>
        <v>21.349900000000002</v>
      </c>
      <c r="AD2303" s="33" t="s">
        <v>235</v>
      </c>
      <c r="AE2303" s="33" t="s">
        <v>235</v>
      </c>
      <c r="AF2303" s="33" t="s">
        <v>235</v>
      </c>
      <c r="AG2303" s="33" t="s">
        <v>235</v>
      </c>
      <c r="AH2303" s="33" t="s">
        <v>235</v>
      </c>
      <c r="AI2303" s="33" t="s">
        <v>235</v>
      </c>
      <c r="AJ2303" s="33" t="s">
        <v>235</v>
      </c>
    </row>
    <row r="2304" spans="10:36" x14ac:dyDescent="0.25">
      <c r="J2304" s="32"/>
      <c r="K2304" s="32" t="s">
        <v>495</v>
      </c>
      <c r="L2304" s="32">
        <v>2294</v>
      </c>
      <c r="M2304" s="32" t="s">
        <v>264</v>
      </c>
      <c r="N2304" s="32" t="s">
        <v>668</v>
      </c>
      <c r="O2304" s="32" t="s">
        <v>256</v>
      </c>
      <c r="P2304" s="32" t="s">
        <v>232</v>
      </c>
      <c r="Q2304" s="32" t="s">
        <v>598</v>
      </c>
      <c r="R2304" s="32" t="s">
        <v>224</v>
      </c>
      <c r="S2304" s="37" t="s">
        <v>23</v>
      </c>
      <c r="T2304" s="32">
        <v>2</v>
      </c>
      <c r="U2304" s="33">
        <v>45.453299999999999</v>
      </c>
      <c r="V2304" s="33">
        <v>39.839799999999997</v>
      </c>
      <c r="W2304" s="33">
        <v>435.33330000000001</v>
      </c>
      <c r="X2304" s="33">
        <v>372</v>
      </c>
      <c r="Y2304" s="33">
        <v>464.33330000000001</v>
      </c>
      <c r="Z2304" s="33">
        <v>407</v>
      </c>
      <c r="AA2304" s="33" t="s">
        <v>235</v>
      </c>
      <c r="AB2304" s="33" t="s">
        <v>235</v>
      </c>
      <c r="AC2304" s="33">
        <f>V2304</f>
        <v>39.839799999999997</v>
      </c>
      <c r="AD2304" s="33" t="s">
        <v>235</v>
      </c>
      <c r="AE2304" s="33" t="s">
        <v>235</v>
      </c>
      <c r="AF2304" s="33" t="s">
        <v>235</v>
      </c>
      <c r="AG2304" s="33" t="s">
        <v>235</v>
      </c>
      <c r="AH2304" s="33" t="s">
        <v>235</v>
      </c>
      <c r="AI2304" s="33" t="s">
        <v>235</v>
      </c>
      <c r="AJ2304" s="33" t="s">
        <v>235</v>
      </c>
    </row>
    <row r="2305" spans="10:36" x14ac:dyDescent="0.25">
      <c r="J2305" s="32"/>
      <c r="K2305" s="32" t="s">
        <v>495</v>
      </c>
      <c r="L2305" s="32">
        <v>2295</v>
      </c>
      <c r="M2305" s="32" t="s">
        <v>264</v>
      </c>
      <c r="N2305" s="32" t="s">
        <v>668</v>
      </c>
      <c r="O2305" s="32" t="s">
        <v>256</v>
      </c>
      <c r="P2305" s="32" t="s">
        <v>232</v>
      </c>
      <c r="Q2305" s="32" t="s">
        <v>598</v>
      </c>
      <c r="R2305" s="32" t="s">
        <v>224</v>
      </c>
      <c r="S2305" s="37" t="s">
        <v>23</v>
      </c>
      <c r="T2305" s="32">
        <v>3</v>
      </c>
      <c r="U2305" s="33">
        <v>42.5441</v>
      </c>
      <c r="V2305" s="33">
        <v>55.931699999999999</v>
      </c>
      <c r="W2305" s="33">
        <v>459.33330000000001</v>
      </c>
      <c r="X2305" s="33">
        <v>358</v>
      </c>
      <c r="Y2305" s="33">
        <v>476.33330000000001</v>
      </c>
      <c r="Z2305" s="33">
        <v>397</v>
      </c>
      <c r="AA2305" s="33" t="s">
        <v>235</v>
      </c>
      <c r="AB2305" s="33" t="s">
        <v>235</v>
      </c>
      <c r="AC2305" s="33">
        <f>V2305</f>
        <v>55.931699999999999</v>
      </c>
      <c r="AD2305" s="33" t="s">
        <v>235</v>
      </c>
      <c r="AE2305" s="33" t="s">
        <v>235</v>
      </c>
      <c r="AF2305" s="33" t="s">
        <v>235</v>
      </c>
      <c r="AG2305" s="40" t="s">
        <v>235</v>
      </c>
      <c r="AH2305" s="40" t="s">
        <v>235</v>
      </c>
      <c r="AI2305" s="40" t="s">
        <v>235</v>
      </c>
      <c r="AJ2305" s="40" t="s">
        <v>235</v>
      </c>
    </row>
    <row r="2306" spans="10:36" x14ac:dyDescent="0.25">
      <c r="J2306" s="32"/>
      <c r="K2306" s="32" t="s">
        <v>495</v>
      </c>
      <c r="L2306" s="32">
        <v>2296</v>
      </c>
      <c r="M2306" s="32" t="s">
        <v>264</v>
      </c>
      <c r="N2306" s="32" t="s">
        <v>668</v>
      </c>
      <c r="O2306" s="32" t="s">
        <v>256</v>
      </c>
      <c r="P2306" s="32" t="s">
        <v>232</v>
      </c>
      <c r="Q2306" s="32" t="s">
        <v>598</v>
      </c>
      <c r="R2306" s="32" t="s">
        <v>224</v>
      </c>
      <c r="S2306" s="37" t="s">
        <v>24</v>
      </c>
      <c r="T2306" s="32">
        <v>4</v>
      </c>
      <c r="U2306" s="33">
        <v>46.400399999999998</v>
      </c>
      <c r="V2306" s="33">
        <v>132.36709999999999</v>
      </c>
      <c r="W2306" s="33">
        <v>586.33330000000001</v>
      </c>
      <c r="X2306" s="33">
        <v>386</v>
      </c>
      <c r="Y2306" s="33">
        <v>549.33330000000001</v>
      </c>
      <c r="Z2306" s="33">
        <v>414</v>
      </c>
      <c r="AA2306" s="33" t="s">
        <v>235</v>
      </c>
      <c r="AB2306" s="33" t="s">
        <v>235</v>
      </c>
      <c r="AC2306" s="33">
        <f>ABS(180-V2306)</f>
        <v>47.632900000000006</v>
      </c>
      <c r="AD2306" s="33" t="s">
        <v>235</v>
      </c>
      <c r="AE2306" s="33" t="s">
        <v>235</v>
      </c>
      <c r="AF2306" s="33" t="s">
        <v>235</v>
      </c>
      <c r="AG2306" s="40" t="s">
        <v>235</v>
      </c>
      <c r="AH2306" s="40" t="s">
        <v>235</v>
      </c>
      <c r="AI2306" s="40" t="s">
        <v>235</v>
      </c>
      <c r="AJ2306" s="40" t="s">
        <v>235</v>
      </c>
    </row>
    <row r="2307" spans="10:36" x14ac:dyDescent="0.25">
      <c r="J2307" s="32"/>
      <c r="K2307" s="32" t="s">
        <v>495</v>
      </c>
      <c r="L2307" s="32">
        <v>2297</v>
      </c>
      <c r="M2307" s="32" t="s">
        <v>264</v>
      </c>
      <c r="N2307" s="32" t="s">
        <v>668</v>
      </c>
      <c r="O2307" s="32" t="s">
        <v>256</v>
      </c>
      <c r="P2307" s="32" t="s">
        <v>232</v>
      </c>
      <c r="Q2307" s="32" t="s">
        <v>598</v>
      </c>
      <c r="R2307" s="32" t="s">
        <v>224</v>
      </c>
      <c r="S2307" s="37" t="s">
        <v>24</v>
      </c>
      <c r="T2307" s="32">
        <v>5</v>
      </c>
      <c r="U2307" s="33">
        <v>49.648800000000001</v>
      </c>
      <c r="V2307" s="33">
        <v>141.88669999999999</v>
      </c>
      <c r="W2307" s="33">
        <v>603.33330000000001</v>
      </c>
      <c r="X2307" s="33">
        <v>406</v>
      </c>
      <c r="Y2307" s="33">
        <v>559.33330000000001</v>
      </c>
      <c r="Z2307" s="33">
        <v>429</v>
      </c>
      <c r="AA2307" s="33" t="s">
        <v>235</v>
      </c>
      <c r="AB2307" s="33" t="s">
        <v>235</v>
      </c>
      <c r="AC2307" s="33">
        <f>ABS(180-V2307)</f>
        <v>38.11330000000001</v>
      </c>
      <c r="AD2307" s="33" t="s">
        <v>235</v>
      </c>
      <c r="AE2307" s="33" t="s">
        <v>235</v>
      </c>
      <c r="AF2307" s="33" t="s">
        <v>235</v>
      </c>
      <c r="AG2307" s="40" t="s">
        <v>235</v>
      </c>
      <c r="AH2307" s="40" t="s">
        <v>235</v>
      </c>
      <c r="AI2307" s="40" t="s">
        <v>235</v>
      </c>
      <c r="AJ2307" s="40" t="s">
        <v>235</v>
      </c>
    </row>
    <row r="2308" spans="10:36" x14ac:dyDescent="0.25">
      <c r="J2308" s="32"/>
      <c r="K2308" s="32" t="s">
        <v>495</v>
      </c>
      <c r="L2308" s="32">
        <v>2298</v>
      </c>
      <c r="M2308" s="32" t="s">
        <v>264</v>
      </c>
      <c r="N2308" s="32" t="s">
        <v>668</v>
      </c>
      <c r="O2308" s="32" t="s">
        <v>256</v>
      </c>
      <c r="P2308" s="32" t="s">
        <v>232</v>
      </c>
      <c r="Q2308" s="32" t="s">
        <v>598</v>
      </c>
      <c r="R2308" s="32" t="s">
        <v>224</v>
      </c>
      <c r="S2308" s="37" t="s">
        <v>24</v>
      </c>
      <c r="T2308" s="32">
        <v>6</v>
      </c>
      <c r="U2308" s="33">
        <v>42.579300000000003</v>
      </c>
      <c r="V2308" s="33">
        <v>160.02160000000001</v>
      </c>
      <c r="W2308" s="33">
        <v>602.33330000000001</v>
      </c>
      <c r="X2308" s="33">
        <v>433</v>
      </c>
      <c r="Y2308" s="33">
        <v>560.33330000000001</v>
      </c>
      <c r="Z2308" s="33">
        <v>440</v>
      </c>
      <c r="AA2308" s="33">
        <f>SQRT(((W2308-W2303)^2)+((X2308-X2303)^2))</f>
        <v>183.76343488300387</v>
      </c>
      <c r="AB2308" s="33">
        <f>SQRT(((Y2306-Y2305)^2)+((Z2306-Z2305)^2))</f>
        <v>74.953318805774032</v>
      </c>
      <c r="AC2308" s="33">
        <f>ABS(180-V2308)</f>
        <v>19.978399999999993</v>
      </c>
      <c r="AD2308" s="33">
        <v>0</v>
      </c>
      <c r="AE2308" s="33">
        <v>0</v>
      </c>
      <c r="AF2308" s="33">
        <v>0</v>
      </c>
      <c r="AG2308" s="23">
        <f>SQRT((W2308-W2306)^2+(X2308-X2306)^2)</f>
        <v>49.648766349225639</v>
      </c>
      <c r="AH2308" s="23">
        <f>SQRT((W2305-W2303)^2+(X2305-X2303)^2)</f>
        <v>53.037722424704477</v>
      </c>
      <c r="AI2308" s="23">
        <f>SQRT(((Y2305-Y2303)^2)+((Z2305-Z2303)^2))</f>
        <v>27.802877548915689</v>
      </c>
      <c r="AJ2308" s="23">
        <f>SQRT(((Y2308-Y2306)^2)+((Z2308-Z2306)^2))</f>
        <v>28.231188426986208</v>
      </c>
    </row>
    <row r="2309" spans="10:36" x14ac:dyDescent="0.25">
      <c r="J2309" s="32"/>
      <c r="K2309" s="32" t="s">
        <v>496</v>
      </c>
      <c r="L2309" s="32">
        <v>2299</v>
      </c>
      <c r="M2309" s="32" t="s">
        <v>264</v>
      </c>
      <c r="N2309" s="32" t="s">
        <v>668</v>
      </c>
      <c r="O2309" s="32" t="s">
        <v>256</v>
      </c>
      <c r="P2309" s="32" t="s">
        <v>232</v>
      </c>
      <c r="Q2309" s="32" t="s">
        <v>598</v>
      </c>
      <c r="R2309" s="32" t="s">
        <v>224</v>
      </c>
      <c r="S2309" s="37" t="s">
        <v>23</v>
      </c>
      <c r="T2309" s="32">
        <v>1</v>
      </c>
      <c r="U2309" s="33">
        <v>45.803899999999999</v>
      </c>
      <c r="V2309" s="33">
        <v>24.485700000000001</v>
      </c>
      <c r="W2309" s="33">
        <v>422.33330000000001</v>
      </c>
      <c r="X2309" s="33">
        <v>290</v>
      </c>
      <c r="Y2309" s="33">
        <v>459.33330000000001</v>
      </c>
      <c r="Z2309" s="33">
        <v>317</v>
      </c>
      <c r="AA2309" s="33" t="s">
        <v>235</v>
      </c>
      <c r="AB2309" s="33" t="s">
        <v>235</v>
      </c>
      <c r="AC2309" s="33">
        <f>V2309</f>
        <v>24.485700000000001</v>
      </c>
      <c r="AD2309" s="33" t="s">
        <v>235</v>
      </c>
      <c r="AE2309" s="33" t="s">
        <v>235</v>
      </c>
      <c r="AF2309" s="33" t="s">
        <v>235</v>
      </c>
      <c r="AG2309" s="33" t="s">
        <v>235</v>
      </c>
      <c r="AH2309" s="33" t="s">
        <v>235</v>
      </c>
      <c r="AI2309" s="33" t="s">
        <v>235</v>
      </c>
      <c r="AJ2309" s="33" t="s">
        <v>235</v>
      </c>
    </row>
    <row r="2310" spans="10:36" x14ac:dyDescent="0.25">
      <c r="J2310" s="32"/>
      <c r="K2310" s="32" t="s">
        <v>496</v>
      </c>
      <c r="L2310" s="32">
        <v>2300</v>
      </c>
      <c r="M2310" s="32" t="s">
        <v>264</v>
      </c>
      <c r="N2310" s="32" t="s">
        <v>668</v>
      </c>
      <c r="O2310" s="32" t="s">
        <v>256</v>
      </c>
      <c r="P2310" s="32" t="s">
        <v>232</v>
      </c>
      <c r="Q2310" s="32" t="s">
        <v>598</v>
      </c>
      <c r="R2310" s="32" t="s">
        <v>224</v>
      </c>
      <c r="S2310" s="37" t="s">
        <v>23</v>
      </c>
      <c r="T2310" s="32">
        <v>2</v>
      </c>
      <c r="U2310" s="33">
        <v>45.221699999999998</v>
      </c>
      <c r="V2310" s="33">
        <v>43.270499999999998</v>
      </c>
      <c r="W2310" s="33">
        <v>438.33330000000001</v>
      </c>
      <c r="X2310" s="33">
        <v>272</v>
      </c>
      <c r="Y2310" s="33">
        <v>464.33330000000001</v>
      </c>
      <c r="Z2310" s="33">
        <v>309</v>
      </c>
      <c r="AA2310" s="33" t="s">
        <v>235</v>
      </c>
      <c r="AB2310" s="33" t="s">
        <v>235</v>
      </c>
      <c r="AC2310" s="33">
        <f>V2310</f>
        <v>43.270499999999998</v>
      </c>
      <c r="AD2310" s="33" t="s">
        <v>235</v>
      </c>
      <c r="AE2310" s="33" t="s">
        <v>235</v>
      </c>
      <c r="AF2310" s="33" t="s">
        <v>235</v>
      </c>
      <c r="AG2310" s="33" t="s">
        <v>235</v>
      </c>
      <c r="AH2310" s="33" t="s">
        <v>235</v>
      </c>
      <c r="AI2310" s="33" t="s">
        <v>235</v>
      </c>
      <c r="AJ2310" s="33" t="s">
        <v>235</v>
      </c>
    </row>
    <row r="2311" spans="10:36" x14ac:dyDescent="0.25">
      <c r="J2311" s="32"/>
      <c r="K2311" s="32" t="s">
        <v>496</v>
      </c>
      <c r="L2311" s="32">
        <v>2301</v>
      </c>
      <c r="M2311" s="32" t="s">
        <v>264</v>
      </c>
      <c r="N2311" s="32" t="s">
        <v>668</v>
      </c>
      <c r="O2311" s="32" t="s">
        <v>256</v>
      </c>
      <c r="P2311" s="32" t="s">
        <v>232</v>
      </c>
      <c r="Q2311" s="32" t="s">
        <v>598</v>
      </c>
      <c r="R2311" s="32" t="s">
        <v>224</v>
      </c>
      <c r="S2311" s="37" t="s">
        <v>23</v>
      </c>
      <c r="T2311" s="32">
        <v>3</v>
      </c>
      <c r="U2311" s="33">
        <v>45.650799999999997</v>
      </c>
      <c r="V2311" s="33">
        <v>49.555599999999998</v>
      </c>
      <c r="W2311" s="33">
        <v>458.33330000000001</v>
      </c>
      <c r="X2311" s="33">
        <v>260</v>
      </c>
      <c r="Y2311" s="33">
        <v>480.33330000000001</v>
      </c>
      <c r="Z2311" s="33">
        <v>300</v>
      </c>
      <c r="AA2311" s="33" t="s">
        <v>235</v>
      </c>
      <c r="AB2311" s="33" t="s">
        <v>235</v>
      </c>
      <c r="AC2311" s="33">
        <f>V2311</f>
        <v>49.555599999999998</v>
      </c>
      <c r="AD2311" s="33" t="s">
        <v>235</v>
      </c>
      <c r="AE2311" s="33" t="s">
        <v>235</v>
      </c>
      <c r="AF2311" s="33" t="s">
        <v>235</v>
      </c>
      <c r="AG2311" s="33" t="s">
        <v>235</v>
      </c>
      <c r="AH2311" s="33" t="s">
        <v>235</v>
      </c>
      <c r="AI2311" s="40" t="s">
        <v>235</v>
      </c>
      <c r="AJ2311" s="40" t="s">
        <v>235</v>
      </c>
    </row>
    <row r="2312" spans="10:36" x14ac:dyDescent="0.25">
      <c r="J2312" s="32"/>
      <c r="K2312" s="32" t="s">
        <v>496</v>
      </c>
      <c r="L2312" s="32">
        <v>2302</v>
      </c>
      <c r="M2312" s="32" t="s">
        <v>264</v>
      </c>
      <c r="N2312" s="32" t="s">
        <v>668</v>
      </c>
      <c r="O2312" s="32" t="s">
        <v>256</v>
      </c>
      <c r="P2312" s="32" t="s">
        <v>232</v>
      </c>
      <c r="Q2312" s="32" t="s">
        <v>598</v>
      </c>
      <c r="R2312" s="32" t="s">
        <v>224</v>
      </c>
      <c r="S2312" s="37" t="s">
        <v>24</v>
      </c>
      <c r="T2312" s="32">
        <v>4</v>
      </c>
      <c r="U2312" s="33">
        <v>47.434199999999997</v>
      </c>
      <c r="V2312" s="33">
        <v>133.6712</v>
      </c>
      <c r="W2312" s="33">
        <v>586.33330000000001</v>
      </c>
      <c r="X2312" s="33">
        <v>283</v>
      </c>
      <c r="Y2312" s="33">
        <v>547.33330000000001</v>
      </c>
      <c r="Z2312" s="33">
        <v>310</v>
      </c>
      <c r="AA2312" s="33" t="s">
        <v>235</v>
      </c>
      <c r="AB2312" s="33" t="s">
        <v>235</v>
      </c>
      <c r="AC2312" s="33">
        <f>ABS(180-V2312)</f>
        <v>46.328800000000001</v>
      </c>
      <c r="AD2312" s="33" t="s">
        <v>235</v>
      </c>
      <c r="AE2312" s="33" t="s">
        <v>235</v>
      </c>
      <c r="AF2312" s="33" t="s">
        <v>235</v>
      </c>
      <c r="AG2312" s="33" t="s">
        <v>235</v>
      </c>
      <c r="AH2312" s="33" t="s">
        <v>235</v>
      </c>
      <c r="AI2312" s="40" t="s">
        <v>235</v>
      </c>
      <c r="AJ2312" s="40" t="s">
        <v>235</v>
      </c>
    </row>
    <row r="2313" spans="10:36" x14ac:dyDescent="0.25">
      <c r="J2313" s="32"/>
      <c r="K2313" s="32" t="s">
        <v>496</v>
      </c>
      <c r="L2313" s="32">
        <v>2303</v>
      </c>
      <c r="M2313" s="32" t="s">
        <v>264</v>
      </c>
      <c r="N2313" s="32" t="s">
        <v>668</v>
      </c>
      <c r="O2313" s="32" t="s">
        <v>256</v>
      </c>
      <c r="P2313" s="32" t="s">
        <v>232</v>
      </c>
      <c r="Q2313" s="32" t="s">
        <v>598</v>
      </c>
      <c r="R2313" s="32" t="s">
        <v>224</v>
      </c>
      <c r="S2313" s="37" t="s">
        <v>24</v>
      </c>
      <c r="T2313" s="32">
        <v>5</v>
      </c>
      <c r="U2313" s="33">
        <v>49.244300000000003</v>
      </c>
      <c r="V2313" s="33">
        <v>144.40389999999999</v>
      </c>
      <c r="W2313" s="33">
        <v>600.33330000000001</v>
      </c>
      <c r="X2313" s="33">
        <v>304</v>
      </c>
      <c r="Y2313" s="33">
        <v>555.33330000000001</v>
      </c>
      <c r="Z2313" s="33">
        <v>324</v>
      </c>
      <c r="AA2313" s="33" t="s">
        <v>235</v>
      </c>
      <c r="AB2313" s="33" t="s">
        <v>235</v>
      </c>
      <c r="AC2313" s="33">
        <f>ABS(180-V2313)</f>
        <v>35.596100000000007</v>
      </c>
      <c r="AD2313" s="33" t="s">
        <v>235</v>
      </c>
      <c r="AE2313" s="33" t="s">
        <v>235</v>
      </c>
      <c r="AF2313" s="33" t="s">
        <v>235</v>
      </c>
      <c r="AG2313" s="33" t="s">
        <v>235</v>
      </c>
      <c r="AH2313" s="33" t="s">
        <v>235</v>
      </c>
      <c r="AI2313" s="40" t="s">
        <v>235</v>
      </c>
      <c r="AJ2313" s="40" t="s">
        <v>235</v>
      </c>
    </row>
    <row r="2314" spans="10:36" x14ac:dyDescent="0.25">
      <c r="J2314" s="32"/>
      <c r="K2314" s="32" t="s">
        <v>496</v>
      </c>
      <c r="L2314" s="32">
        <v>2304</v>
      </c>
      <c r="M2314" s="32" t="s">
        <v>264</v>
      </c>
      <c r="N2314" s="32" t="s">
        <v>668</v>
      </c>
      <c r="O2314" s="32" t="s">
        <v>256</v>
      </c>
      <c r="P2314" s="32" t="s">
        <v>232</v>
      </c>
      <c r="Q2314" s="32" t="s">
        <v>598</v>
      </c>
      <c r="R2314" s="32" t="s">
        <v>224</v>
      </c>
      <c r="S2314" s="37" t="s">
        <v>24</v>
      </c>
      <c r="T2314" s="32">
        <v>6</v>
      </c>
      <c r="U2314" s="33">
        <v>46.1736</v>
      </c>
      <c r="V2314" s="33">
        <v>163.39660000000001</v>
      </c>
      <c r="W2314" s="33">
        <v>601.33330000000001</v>
      </c>
      <c r="X2314" s="33">
        <v>330</v>
      </c>
      <c r="Y2314" s="33">
        <v>555.33330000000001</v>
      </c>
      <c r="Z2314" s="33">
        <v>334</v>
      </c>
      <c r="AA2314" s="33">
        <f>SQRT(((W2314-W2309)^2)+((X2314-X2309)^2))</f>
        <v>183.41483037093812</v>
      </c>
      <c r="AB2314" s="33">
        <f>SQRT(((Y2312-Y2311)^2)+((Z2312-Z2311)^2))</f>
        <v>67.742158217759794</v>
      </c>
      <c r="AC2314" s="33">
        <f>ABS(180-V2314)</f>
        <v>16.603399999999993</v>
      </c>
      <c r="AD2314" s="33">
        <v>0</v>
      </c>
      <c r="AE2314" s="33">
        <v>0</v>
      </c>
      <c r="AF2314" s="33">
        <v>0</v>
      </c>
      <c r="AG2314" s="23">
        <f>SQRT((W2314-W2312)^2+(X2314-X2312)^2)</f>
        <v>49.33558553417604</v>
      </c>
      <c r="AH2314" s="23">
        <f>SQRT((W2311-W2309)^2+(X2311-X2309)^2)</f>
        <v>46.861498055439924</v>
      </c>
      <c r="AI2314" s="23">
        <f>SQRT(((Y2311-Y2309)^2)+((Z2311-Z2309)^2))</f>
        <v>27.018512172212592</v>
      </c>
      <c r="AJ2314" s="23">
        <f>SQRT(((Y2314-Y2312)^2)+((Z2314-Z2312)^2))</f>
        <v>25.298221281347036</v>
      </c>
    </row>
    <row r="2315" spans="10:36" x14ac:dyDescent="0.25">
      <c r="J2315" s="32"/>
      <c r="K2315" s="32" t="s">
        <v>497</v>
      </c>
      <c r="L2315" s="32">
        <v>2305</v>
      </c>
      <c r="M2315" s="32" t="s">
        <v>264</v>
      </c>
      <c r="N2315" s="32" t="s">
        <v>668</v>
      </c>
      <c r="O2315" s="32" t="s">
        <v>256</v>
      </c>
      <c r="P2315" s="32" t="s">
        <v>232</v>
      </c>
      <c r="Q2315" s="32" t="s">
        <v>598</v>
      </c>
      <c r="R2315" s="32" t="s">
        <v>224</v>
      </c>
      <c r="S2315" s="37" t="s">
        <v>23</v>
      </c>
      <c r="T2315" s="32">
        <v>1</v>
      </c>
      <c r="U2315" s="33">
        <v>42.953499999999998</v>
      </c>
      <c r="V2315" s="33">
        <v>25.768599999999999</v>
      </c>
      <c r="W2315" s="33">
        <v>335.33330000000001</v>
      </c>
      <c r="X2315" s="33">
        <v>407</v>
      </c>
      <c r="Y2315" s="33">
        <v>374.33330000000001</v>
      </c>
      <c r="Z2315" s="33">
        <v>425</v>
      </c>
      <c r="AA2315" s="33" t="s">
        <v>235</v>
      </c>
      <c r="AB2315" s="33" t="s">
        <v>235</v>
      </c>
      <c r="AC2315" s="33">
        <f>V2315</f>
        <v>25.768599999999999</v>
      </c>
      <c r="AD2315" s="33" t="s">
        <v>235</v>
      </c>
      <c r="AE2315" s="33" t="s">
        <v>235</v>
      </c>
      <c r="AF2315" s="33" t="s">
        <v>235</v>
      </c>
      <c r="AG2315" s="33" t="s">
        <v>235</v>
      </c>
      <c r="AH2315" s="33" t="s">
        <v>235</v>
      </c>
      <c r="AI2315" s="33" t="s">
        <v>235</v>
      </c>
      <c r="AJ2315" s="33" t="s">
        <v>235</v>
      </c>
    </row>
    <row r="2316" spans="10:36" x14ac:dyDescent="0.25">
      <c r="J2316" s="32"/>
      <c r="K2316" s="32" t="s">
        <v>497</v>
      </c>
      <c r="L2316" s="32">
        <v>2306</v>
      </c>
      <c r="M2316" s="32" t="s">
        <v>264</v>
      </c>
      <c r="N2316" s="32" t="s">
        <v>668</v>
      </c>
      <c r="O2316" s="32" t="s">
        <v>256</v>
      </c>
      <c r="P2316" s="32" t="s">
        <v>232</v>
      </c>
      <c r="Q2316" s="32" t="s">
        <v>598</v>
      </c>
      <c r="R2316" s="32" t="s">
        <v>224</v>
      </c>
      <c r="S2316" s="37" t="s">
        <v>23</v>
      </c>
      <c r="T2316" s="32">
        <v>2</v>
      </c>
      <c r="U2316" s="33">
        <v>48.166400000000003</v>
      </c>
      <c r="V2316" s="33">
        <v>42.627000000000002</v>
      </c>
      <c r="W2316" s="33">
        <v>342.33330000000001</v>
      </c>
      <c r="X2316" s="33">
        <v>382</v>
      </c>
      <c r="Y2316" s="33">
        <v>378.33330000000001</v>
      </c>
      <c r="Z2316" s="33">
        <v>414</v>
      </c>
      <c r="AA2316" s="33" t="s">
        <v>235</v>
      </c>
      <c r="AB2316" s="33" t="s">
        <v>235</v>
      </c>
      <c r="AC2316" s="33">
        <f>V2316</f>
        <v>42.627000000000002</v>
      </c>
      <c r="AD2316" s="33" t="s">
        <v>235</v>
      </c>
      <c r="AE2316" s="33" t="s">
        <v>235</v>
      </c>
      <c r="AF2316" s="33" t="s">
        <v>235</v>
      </c>
      <c r="AG2316" s="33" t="s">
        <v>235</v>
      </c>
      <c r="AH2316" s="33" t="s">
        <v>235</v>
      </c>
      <c r="AI2316" s="33" t="s">
        <v>235</v>
      </c>
      <c r="AJ2316" s="33" t="s">
        <v>235</v>
      </c>
    </row>
    <row r="2317" spans="10:36" x14ac:dyDescent="0.25">
      <c r="J2317" s="32"/>
      <c r="K2317" s="32" t="s">
        <v>497</v>
      </c>
      <c r="L2317" s="32">
        <v>2307</v>
      </c>
      <c r="M2317" s="32" t="s">
        <v>264</v>
      </c>
      <c r="N2317" s="32" t="s">
        <v>668</v>
      </c>
      <c r="O2317" s="32" t="s">
        <v>256</v>
      </c>
      <c r="P2317" s="32" t="s">
        <v>232</v>
      </c>
      <c r="Q2317" s="32" t="s">
        <v>598</v>
      </c>
      <c r="R2317" s="32" t="s">
        <v>224</v>
      </c>
      <c r="S2317" s="37" t="s">
        <v>23</v>
      </c>
      <c r="T2317" s="32">
        <v>3</v>
      </c>
      <c r="U2317" s="33">
        <v>45</v>
      </c>
      <c r="V2317" s="33">
        <v>54.123600000000003</v>
      </c>
      <c r="W2317" s="33">
        <v>361.33330000000001</v>
      </c>
      <c r="X2317" s="33">
        <v>368</v>
      </c>
      <c r="Y2317" s="33">
        <v>388.33330000000001</v>
      </c>
      <c r="Z2317" s="33">
        <v>404</v>
      </c>
      <c r="AA2317" s="33" t="s">
        <v>235</v>
      </c>
      <c r="AB2317" s="33" t="s">
        <v>235</v>
      </c>
      <c r="AC2317" s="33">
        <f>V2317</f>
        <v>54.123600000000003</v>
      </c>
      <c r="AD2317" s="33" t="s">
        <v>235</v>
      </c>
      <c r="AE2317" s="33" t="s">
        <v>235</v>
      </c>
      <c r="AF2317" s="33" t="s">
        <v>235</v>
      </c>
      <c r="AG2317" s="40" t="s">
        <v>235</v>
      </c>
      <c r="AH2317" s="40" t="s">
        <v>235</v>
      </c>
      <c r="AI2317" s="40" t="s">
        <v>235</v>
      </c>
      <c r="AJ2317" s="40" t="s">
        <v>235</v>
      </c>
    </row>
    <row r="2318" spans="10:36" x14ac:dyDescent="0.25">
      <c r="J2318" s="32"/>
      <c r="K2318" s="32" t="s">
        <v>497</v>
      </c>
      <c r="L2318" s="32">
        <v>2308</v>
      </c>
      <c r="M2318" s="32" t="s">
        <v>264</v>
      </c>
      <c r="N2318" s="32" t="s">
        <v>668</v>
      </c>
      <c r="O2318" s="32" t="s">
        <v>256</v>
      </c>
      <c r="P2318" s="32" t="s">
        <v>232</v>
      </c>
      <c r="Q2318" s="32" t="s">
        <v>598</v>
      </c>
      <c r="R2318" s="32" t="s">
        <v>224</v>
      </c>
      <c r="S2318" s="37" t="s">
        <v>24</v>
      </c>
      <c r="T2318" s="32">
        <v>4</v>
      </c>
      <c r="U2318" s="33">
        <v>46.400399999999998</v>
      </c>
      <c r="V2318" s="33">
        <v>128.1103</v>
      </c>
      <c r="W2318" s="33">
        <v>496.33330000000001</v>
      </c>
      <c r="X2318" s="33">
        <v>368</v>
      </c>
      <c r="Y2318" s="33">
        <v>468.33330000000001</v>
      </c>
      <c r="Z2318" s="33">
        <v>405</v>
      </c>
      <c r="AA2318" s="33" t="s">
        <v>235</v>
      </c>
      <c r="AB2318" s="33" t="s">
        <v>235</v>
      </c>
      <c r="AC2318" s="33">
        <f>ABS(180-V2318)</f>
        <v>51.889700000000005</v>
      </c>
      <c r="AD2318" s="33" t="s">
        <v>235</v>
      </c>
      <c r="AE2318" s="33" t="s">
        <v>235</v>
      </c>
      <c r="AF2318" s="33" t="s">
        <v>235</v>
      </c>
      <c r="AG2318" s="40" t="s">
        <v>235</v>
      </c>
      <c r="AH2318" s="40" t="s">
        <v>235</v>
      </c>
      <c r="AI2318" s="40" t="s">
        <v>235</v>
      </c>
      <c r="AJ2318" s="40" t="s">
        <v>235</v>
      </c>
    </row>
    <row r="2319" spans="10:36" x14ac:dyDescent="0.25">
      <c r="J2319" s="32"/>
      <c r="K2319" s="32" t="s">
        <v>497</v>
      </c>
      <c r="L2319" s="32">
        <v>2309</v>
      </c>
      <c r="M2319" s="32" t="s">
        <v>264</v>
      </c>
      <c r="N2319" s="32" t="s">
        <v>668</v>
      </c>
      <c r="O2319" s="32" t="s">
        <v>256</v>
      </c>
      <c r="P2319" s="32" t="s">
        <v>232</v>
      </c>
      <c r="Q2319" s="32" t="s">
        <v>598</v>
      </c>
      <c r="R2319" s="32" t="s">
        <v>224</v>
      </c>
      <c r="S2319" s="37" t="s">
        <v>24</v>
      </c>
      <c r="T2319" s="32">
        <v>5</v>
      </c>
      <c r="U2319" s="33">
        <v>49.578200000000002</v>
      </c>
      <c r="V2319" s="33">
        <v>139.26390000000001</v>
      </c>
      <c r="W2319" s="33">
        <v>515.33330000000001</v>
      </c>
      <c r="X2319" s="33">
        <v>381</v>
      </c>
      <c r="Y2319" s="33">
        <v>478.33330000000001</v>
      </c>
      <c r="Z2319" s="33">
        <v>414</v>
      </c>
      <c r="AA2319" s="33" t="s">
        <v>235</v>
      </c>
      <c r="AB2319" s="33" t="s">
        <v>235</v>
      </c>
      <c r="AC2319" s="33">
        <f>ABS(180-V2319)</f>
        <v>40.736099999999993</v>
      </c>
      <c r="AD2319" s="33" t="s">
        <v>235</v>
      </c>
      <c r="AE2319" s="33" t="s">
        <v>235</v>
      </c>
      <c r="AF2319" s="33" t="s">
        <v>235</v>
      </c>
      <c r="AG2319" s="40" t="s">
        <v>235</v>
      </c>
      <c r="AH2319" s="40" t="s">
        <v>235</v>
      </c>
      <c r="AI2319" s="40" t="s">
        <v>235</v>
      </c>
      <c r="AJ2319" s="40" t="s">
        <v>235</v>
      </c>
    </row>
    <row r="2320" spans="10:36" x14ac:dyDescent="0.25">
      <c r="J2320" s="32"/>
      <c r="K2320" s="32" t="s">
        <v>497</v>
      </c>
      <c r="L2320" s="32">
        <v>2310</v>
      </c>
      <c r="M2320" s="32" t="s">
        <v>264</v>
      </c>
      <c r="N2320" s="32" t="s">
        <v>668</v>
      </c>
      <c r="O2320" s="32" t="s">
        <v>256</v>
      </c>
      <c r="P2320" s="32" t="s">
        <v>232</v>
      </c>
      <c r="Q2320" s="32" t="s">
        <v>598</v>
      </c>
      <c r="R2320" s="32" t="s">
        <v>224</v>
      </c>
      <c r="S2320" s="37" t="s">
        <v>24</v>
      </c>
      <c r="T2320" s="32">
        <v>6</v>
      </c>
      <c r="U2320" s="33">
        <v>45.188499999999998</v>
      </c>
      <c r="V2320" s="33">
        <v>156.12979999999999</v>
      </c>
      <c r="W2320" s="33">
        <v>520.33330000000001</v>
      </c>
      <c r="X2320" s="33">
        <v>406</v>
      </c>
      <c r="Y2320" s="33">
        <v>479.33330000000001</v>
      </c>
      <c r="Z2320" s="33">
        <v>425</v>
      </c>
      <c r="AA2320" s="33">
        <f>SQRT(((W2320-W2315)^2)+((X2320-X2315)^2))</f>
        <v>185.00270268296083</v>
      </c>
      <c r="AB2320" s="33">
        <f>SQRT(((Y2318-Y2317)^2)+((Z2318-Z2317)^2))</f>
        <v>80.006249755878443</v>
      </c>
      <c r="AC2320" s="33">
        <f>ABS(180-V2320)</f>
        <v>23.870200000000011</v>
      </c>
      <c r="AD2320" s="33">
        <v>0</v>
      </c>
      <c r="AE2320" s="33">
        <v>0</v>
      </c>
      <c r="AF2320" s="33">
        <v>0</v>
      </c>
      <c r="AG2320" s="23">
        <f>SQRT((W2320-W2318)^2+(X2320-X2318)^2)</f>
        <v>44.944410108488462</v>
      </c>
      <c r="AH2320" s="23">
        <f>SQRT((W2317-W2315)^2+(X2317-X2315)^2)</f>
        <v>46.872166581031863</v>
      </c>
      <c r="AI2320" s="23">
        <f>SQRT(((Y2317-Y2315)^2)+((Z2317-Z2315)^2))</f>
        <v>25.238858928247925</v>
      </c>
      <c r="AJ2320" s="23">
        <f>SQRT(((Y2320-Y2318)^2)+((Z2320-Z2318)^2))</f>
        <v>22.825424421026653</v>
      </c>
    </row>
    <row r="2321" spans="10:36" x14ac:dyDescent="0.25">
      <c r="J2321" s="32"/>
      <c r="K2321" s="32" t="s">
        <v>498</v>
      </c>
      <c r="L2321" s="32">
        <v>2311</v>
      </c>
      <c r="M2321" s="32" t="s">
        <v>264</v>
      </c>
      <c r="N2321" s="32" t="s">
        <v>668</v>
      </c>
      <c r="O2321" s="32" t="s">
        <v>256</v>
      </c>
      <c r="P2321" s="32" t="s">
        <v>232</v>
      </c>
      <c r="Q2321" s="32" t="s">
        <v>598</v>
      </c>
      <c r="R2321" s="32" t="s">
        <v>224</v>
      </c>
      <c r="S2321" s="37" t="s">
        <v>23</v>
      </c>
      <c r="T2321" s="32">
        <v>1</v>
      </c>
      <c r="U2321" s="33">
        <v>38.832999999999998</v>
      </c>
      <c r="V2321" s="33">
        <v>22.728999999999999</v>
      </c>
      <c r="W2321" s="33">
        <v>403.33330000000001</v>
      </c>
      <c r="X2321" s="33">
        <v>462</v>
      </c>
      <c r="Y2321" s="33">
        <v>441.33330000000001</v>
      </c>
      <c r="Z2321" s="33">
        <v>470</v>
      </c>
      <c r="AA2321" s="33" t="s">
        <v>235</v>
      </c>
      <c r="AB2321" s="33" t="s">
        <v>235</v>
      </c>
      <c r="AC2321" s="33">
        <f>V2321</f>
        <v>22.728999999999999</v>
      </c>
      <c r="AD2321" s="33" t="s">
        <v>235</v>
      </c>
      <c r="AE2321" s="33" t="s">
        <v>235</v>
      </c>
      <c r="AF2321" s="33" t="s">
        <v>235</v>
      </c>
      <c r="AG2321" s="33" t="s">
        <v>235</v>
      </c>
      <c r="AH2321" s="33" t="s">
        <v>235</v>
      </c>
      <c r="AI2321" s="33" t="s">
        <v>235</v>
      </c>
      <c r="AJ2321" s="33" t="s">
        <v>235</v>
      </c>
    </row>
    <row r="2322" spans="10:36" x14ac:dyDescent="0.25">
      <c r="J2322" s="32"/>
      <c r="K2322" s="32" t="s">
        <v>498</v>
      </c>
      <c r="L2322" s="32">
        <v>2312</v>
      </c>
      <c r="M2322" s="32" t="s">
        <v>264</v>
      </c>
      <c r="N2322" s="32" t="s">
        <v>668</v>
      </c>
      <c r="O2322" s="32" t="s">
        <v>256</v>
      </c>
      <c r="P2322" s="32" t="s">
        <v>232</v>
      </c>
      <c r="Q2322" s="32" t="s">
        <v>598</v>
      </c>
      <c r="R2322" s="32" t="s">
        <v>224</v>
      </c>
      <c r="S2322" s="37" t="s">
        <v>23</v>
      </c>
      <c r="T2322" s="32">
        <v>2</v>
      </c>
      <c r="U2322" s="33">
        <v>41.146099999999997</v>
      </c>
      <c r="V2322" s="33">
        <v>36.782600000000002</v>
      </c>
      <c r="W2322" s="33">
        <v>404.33330000000001</v>
      </c>
      <c r="X2322" s="33">
        <v>441</v>
      </c>
      <c r="Y2322" s="33">
        <v>441.33330000000001</v>
      </c>
      <c r="Z2322" s="33">
        <v>459</v>
      </c>
      <c r="AA2322" s="33" t="s">
        <v>235</v>
      </c>
      <c r="AB2322" s="33" t="s">
        <v>235</v>
      </c>
      <c r="AC2322" s="33">
        <f>V2322</f>
        <v>36.782600000000002</v>
      </c>
      <c r="AD2322" s="33" t="s">
        <v>235</v>
      </c>
      <c r="AE2322" s="33" t="s">
        <v>235</v>
      </c>
      <c r="AF2322" s="33" t="s">
        <v>235</v>
      </c>
      <c r="AG2322" s="33" t="s">
        <v>235</v>
      </c>
      <c r="AH2322" s="33" t="s">
        <v>235</v>
      </c>
      <c r="AI2322" s="33" t="s">
        <v>235</v>
      </c>
      <c r="AJ2322" s="33" t="s">
        <v>235</v>
      </c>
    </row>
    <row r="2323" spans="10:36" x14ac:dyDescent="0.25">
      <c r="J2323" s="32"/>
      <c r="K2323" s="32" t="s">
        <v>498</v>
      </c>
      <c r="L2323" s="32">
        <v>2313</v>
      </c>
      <c r="M2323" s="32" t="s">
        <v>264</v>
      </c>
      <c r="N2323" s="32" t="s">
        <v>668</v>
      </c>
      <c r="O2323" s="32" t="s">
        <v>256</v>
      </c>
      <c r="P2323" s="32" t="s">
        <v>232</v>
      </c>
      <c r="Q2323" s="32" t="s">
        <v>598</v>
      </c>
      <c r="R2323" s="32" t="s">
        <v>224</v>
      </c>
      <c r="S2323" s="37" t="s">
        <v>23</v>
      </c>
      <c r="T2323" s="32">
        <v>3</v>
      </c>
      <c r="U2323" s="33">
        <v>40.496899999999997</v>
      </c>
      <c r="V2323" s="33">
        <v>43.7455</v>
      </c>
      <c r="W2323" s="33">
        <v>415.33330000000001</v>
      </c>
      <c r="X2323" s="33">
        <v>427</v>
      </c>
      <c r="Y2323" s="33">
        <v>449.33330000000001</v>
      </c>
      <c r="Z2323" s="33">
        <v>449</v>
      </c>
      <c r="AA2323" s="33" t="s">
        <v>235</v>
      </c>
      <c r="AB2323" s="33" t="s">
        <v>235</v>
      </c>
      <c r="AC2323" s="33">
        <f>V2323</f>
        <v>43.7455</v>
      </c>
      <c r="AD2323" s="33" t="s">
        <v>235</v>
      </c>
      <c r="AE2323" s="33" t="s">
        <v>235</v>
      </c>
      <c r="AF2323" s="33" t="s">
        <v>235</v>
      </c>
      <c r="AG2323" s="33" t="s">
        <v>235</v>
      </c>
      <c r="AH2323" s="33" t="s">
        <v>235</v>
      </c>
      <c r="AI2323" s="40" t="s">
        <v>235</v>
      </c>
      <c r="AJ2323" s="40" t="s">
        <v>235</v>
      </c>
    </row>
    <row r="2324" spans="10:36" x14ac:dyDescent="0.25">
      <c r="J2324" s="32"/>
      <c r="K2324" s="32" t="s">
        <v>498</v>
      </c>
      <c r="L2324" s="32">
        <v>2314</v>
      </c>
      <c r="M2324" s="32" t="s">
        <v>264</v>
      </c>
      <c r="N2324" s="32" t="s">
        <v>668</v>
      </c>
      <c r="O2324" s="32" t="s">
        <v>256</v>
      </c>
      <c r="P2324" s="32" t="s">
        <v>232</v>
      </c>
      <c r="Q2324" s="32" t="s">
        <v>598</v>
      </c>
      <c r="R2324" s="32" t="s">
        <v>224</v>
      </c>
      <c r="S2324" s="37" t="s">
        <v>24</v>
      </c>
      <c r="T2324" s="32">
        <v>4</v>
      </c>
      <c r="U2324" s="33">
        <v>39.408099999999997</v>
      </c>
      <c r="V2324" s="33">
        <v>136.547</v>
      </c>
      <c r="W2324" s="33">
        <v>534.33330000000001</v>
      </c>
      <c r="X2324" s="33">
        <v>404</v>
      </c>
      <c r="Y2324" s="33">
        <v>511.33330000000001</v>
      </c>
      <c r="Z2324" s="33">
        <v>436</v>
      </c>
      <c r="AA2324" s="33" t="s">
        <v>235</v>
      </c>
      <c r="AB2324" s="33" t="s">
        <v>235</v>
      </c>
      <c r="AC2324" s="33">
        <f>ABS(180-V2324)</f>
        <v>43.453000000000003</v>
      </c>
      <c r="AD2324" s="33" t="s">
        <v>235</v>
      </c>
      <c r="AE2324" s="33" t="s">
        <v>235</v>
      </c>
      <c r="AF2324" s="33" t="s">
        <v>235</v>
      </c>
      <c r="AG2324" s="33" t="s">
        <v>235</v>
      </c>
      <c r="AH2324" s="33" t="s">
        <v>235</v>
      </c>
      <c r="AI2324" s="40" t="s">
        <v>235</v>
      </c>
      <c r="AJ2324" s="40" t="s">
        <v>235</v>
      </c>
    </row>
    <row r="2325" spans="10:36" x14ac:dyDescent="0.25">
      <c r="J2325" s="32"/>
      <c r="K2325" s="32" t="s">
        <v>498</v>
      </c>
      <c r="L2325" s="32">
        <v>2315</v>
      </c>
      <c r="M2325" s="32" t="s">
        <v>264</v>
      </c>
      <c r="N2325" s="32" t="s">
        <v>668</v>
      </c>
      <c r="O2325" s="32" t="s">
        <v>256</v>
      </c>
      <c r="P2325" s="32" t="s">
        <v>232</v>
      </c>
      <c r="Q2325" s="32" t="s">
        <v>598</v>
      </c>
      <c r="R2325" s="32" t="s">
        <v>224</v>
      </c>
      <c r="S2325" s="37" t="s">
        <v>24</v>
      </c>
      <c r="T2325" s="32">
        <v>5</v>
      </c>
      <c r="U2325" s="33">
        <v>42.520600000000002</v>
      </c>
      <c r="V2325" s="33">
        <v>142.02619999999999</v>
      </c>
      <c r="W2325" s="33">
        <v>548.33330000000001</v>
      </c>
      <c r="X2325" s="33">
        <v>413</v>
      </c>
      <c r="Y2325" s="33">
        <v>520.33330000000001</v>
      </c>
      <c r="Z2325" s="33">
        <v>445</v>
      </c>
      <c r="AA2325" s="33" t="s">
        <v>235</v>
      </c>
      <c r="AB2325" s="33" t="s">
        <v>235</v>
      </c>
      <c r="AC2325" s="33">
        <f>ABS(180-V2325)</f>
        <v>37.973800000000011</v>
      </c>
      <c r="AD2325" s="33" t="s">
        <v>235</v>
      </c>
      <c r="AE2325" s="33" t="s">
        <v>235</v>
      </c>
      <c r="AF2325" s="33" t="s">
        <v>235</v>
      </c>
      <c r="AG2325" s="33" t="s">
        <v>235</v>
      </c>
      <c r="AH2325" s="33" t="s">
        <v>235</v>
      </c>
      <c r="AI2325" s="40" t="s">
        <v>235</v>
      </c>
      <c r="AJ2325" s="40" t="s">
        <v>235</v>
      </c>
    </row>
    <row r="2326" spans="10:36" x14ac:dyDescent="0.25">
      <c r="J2326" s="32"/>
      <c r="K2326" s="32" t="s">
        <v>498</v>
      </c>
      <c r="L2326" s="32">
        <v>2316</v>
      </c>
      <c r="M2326" s="32" t="s">
        <v>264</v>
      </c>
      <c r="N2326" s="32" t="s">
        <v>668</v>
      </c>
      <c r="O2326" s="32" t="s">
        <v>256</v>
      </c>
      <c r="P2326" s="32" t="s">
        <v>232</v>
      </c>
      <c r="Q2326" s="32" t="s">
        <v>598</v>
      </c>
      <c r="R2326" s="32" t="s">
        <v>224</v>
      </c>
      <c r="S2326" s="37" t="s">
        <v>24</v>
      </c>
      <c r="T2326" s="32">
        <v>6</v>
      </c>
      <c r="U2326" s="33">
        <v>38.275300000000001</v>
      </c>
      <c r="V2326" s="33">
        <v>157.56540000000001</v>
      </c>
      <c r="W2326" s="33">
        <v>557.33330000000001</v>
      </c>
      <c r="X2326" s="33">
        <v>432</v>
      </c>
      <c r="Y2326" s="33">
        <v>525.33330000000001</v>
      </c>
      <c r="Z2326" s="33">
        <v>453</v>
      </c>
      <c r="AA2326" s="33">
        <f>SQRT(((W2326-W2321)^2)+((X2326-X2321)^2))</f>
        <v>156.8948692596415</v>
      </c>
      <c r="AB2326" s="33">
        <f>SQRT(((Y2324-Y2323)^2)+((Z2324-Z2323)^2))</f>
        <v>63.348243858847418</v>
      </c>
      <c r="AC2326" s="33">
        <f>ABS(180-V2326)</f>
        <v>22.434599999999989</v>
      </c>
      <c r="AD2326" s="33">
        <v>0</v>
      </c>
      <c r="AE2326" s="33">
        <v>0</v>
      </c>
      <c r="AF2326" s="33">
        <v>0</v>
      </c>
      <c r="AG2326" s="23">
        <f>SQRT((W2326-W2324)^2+(X2326-X2324)^2)</f>
        <v>36.235341863986875</v>
      </c>
      <c r="AH2326" s="23">
        <f>SQRT((W2323-W2321)^2+(X2323-X2321)^2)</f>
        <v>37</v>
      </c>
      <c r="AI2326" s="23">
        <f>SQRT(((Y2323-Y2321)^2)+((Z2323-Z2321)^2))</f>
        <v>22.472205054244231</v>
      </c>
      <c r="AJ2326" s="23">
        <f>SQRT(((Y2326-Y2324)^2)+((Z2326-Z2324)^2))</f>
        <v>22.022715545545239</v>
      </c>
    </row>
    <row r="2327" spans="10:36" x14ac:dyDescent="0.25">
      <c r="J2327" s="32"/>
      <c r="K2327" s="32" t="s">
        <v>499</v>
      </c>
      <c r="L2327" s="32">
        <v>2317</v>
      </c>
      <c r="M2327" s="32" t="s">
        <v>264</v>
      </c>
      <c r="N2327" s="32" t="s">
        <v>668</v>
      </c>
      <c r="O2327" s="32" t="s">
        <v>256</v>
      </c>
      <c r="P2327" s="32" t="s">
        <v>232</v>
      </c>
      <c r="Q2327" s="32" t="s">
        <v>598</v>
      </c>
      <c r="R2327" s="32" t="s">
        <v>224</v>
      </c>
      <c r="S2327" s="37" t="s">
        <v>23</v>
      </c>
      <c r="T2327" s="32">
        <v>1</v>
      </c>
      <c r="U2327" s="33">
        <v>48.010399999999997</v>
      </c>
      <c r="V2327" s="33">
        <v>20.832799999999999</v>
      </c>
      <c r="W2327" s="33">
        <v>527.33330000000001</v>
      </c>
      <c r="X2327" s="33">
        <v>396</v>
      </c>
      <c r="Y2327" s="33">
        <v>555.33330000000001</v>
      </c>
      <c r="Z2327" s="33">
        <v>435</v>
      </c>
      <c r="AA2327" s="33" t="s">
        <v>235</v>
      </c>
      <c r="AB2327" s="33" t="s">
        <v>235</v>
      </c>
      <c r="AC2327" s="33">
        <f>V2327</f>
        <v>20.832799999999999</v>
      </c>
      <c r="AD2327" s="33" t="s">
        <v>235</v>
      </c>
      <c r="AE2327" s="33" t="s">
        <v>235</v>
      </c>
      <c r="AF2327" s="33" t="s">
        <v>235</v>
      </c>
      <c r="AG2327" s="33" t="s">
        <v>235</v>
      </c>
      <c r="AH2327" s="33" t="s">
        <v>235</v>
      </c>
      <c r="AI2327" s="33" t="s">
        <v>235</v>
      </c>
      <c r="AJ2327" s="33" t="s">
        <v>235</v>
      </c>
    </row>
    <row r="2328" spans="10:36" x14ac:dyDescent="0.25">
      <c r="J2328" s="32"/>
      <c r="K2328" s="32" t="s">
        <v>499</v>
      </c>
      <c r="L2328" s="32">
        <v>2318</v>
      </c>
      <c r="M2328" s="32" t="s">
        <v>264</v>
      </c>
      <c r="N2328" s="32" t="s">
        <v>668</v>
      </c>
      <c r="O2328" s="32" t="s">
        <v>256</v>
      </c>
      <c r="P2328" s="32" t="s">
        <v>232</v>
      </c>
      <c r="Q2328" s="32" t="s">
        <v>598</v>
      </c>
      <c r="R2328" s="32" t="s">
        <v>224</v>
      </c>
      <c r="S2328" s="37" t="s">
        <v>23</v>
      </c>
      <c r="T2328" s="32">
        <v>2</v>
      </c>
      <c r="U2328" s="33">
        <v>54.708300000000001</v>
      </c>
      <c r="V2328" s="33">
        <v>38.405500000000004</v>
      </c>
      <c r="W2328" s="33">
        <v>546.33330000000001</v>
      </c>
      <c r="X2328" s="33">
        <v>378</v>
      </c>
      <c r="Y2328" s="33">
        <v>563.33330000000001</v>
      </c>
      <c r="Z2328" s="33">
        <v>430</v>
      </c>
      <c r="AA2328" s="33" t="s">
        <v>235</v>
      </c>
      <c r="AB2328" s="33" t="s">
        <v>235</v>
      </c>
      <c r="AC2328" s="33">
        <f>V2328</f>
        <v>38.405500000000004</v>
      </c>
      <c r="AD2328" s="33" t="s">
        <v>235</v>
      </c>
      <c r="AE2328" s="33" t="s">
        <v>235</v>
      </c>
      <c r="AF2328" s="33" t="s">
        <v>235</v>
      </c>
      <c r="AG2328" s="33" t="s">
        <v>235</v>
      </c>
      <c r="AH2328" s="33" t="s">
        <v>235</v>
      </c>
      <c r="AI2328" s="33" t="s">
        <v>235</v>
      </c>
      <c r="AJ2328" s="33" t="s">
        <v>235</v>
      </c>
    </row>
    <row r="2329" spans="10:36" x14ac:dyDescent="0.25">
      <c r="J2329" s="32"/>
      <c r="K2329" s="32" t="s">
        <v>499</v>
      </c>
      <c r="L2329" s="32">
        <v>2319</v>
      </c>
      <c r="M2329" s="32" t="s">
        <v>264</v>
      </c>
      <c r="N2329" s="32" t="s">
        <v>668</v>
      </c>
      <c r="O2329" s="32" t="s">
        <v>256</v>
      </c>
      <c r="P2329" s="32" t="s">
        <v>232</v>
      </c>
      <c r="Q2329" s="32" t="s">
        <v>598</v>
      </c>
      <c r="R2329" s="32" t="s">
        <v>224</v>
      </c>
      <c r="S2329" s="37" t="s">
        <v>23</v>
      </c>
      <c r="T2329" s="32">
        <v>3</v>
      </c>
      <c r="U2329" s="33">
        <v>50.8035</v>
      </c>
      <c r="V2329" s="33">
        <v>46.305199999999999</v>
      </c>
      <c r="W2329" s="33">
        <v>569.33330000000001</v>
      </c>
      <c r="X2329" s="33">
        <v>376</v>
      </c>
      <c r="Y2329" s="33">
        <v>578.33330000000001</v>
      </c>
      <c r="Z2329" s="33">
        <v>426</v>
      </c>
      <c r="AA2329" s="33" t="s">
        <v>235</v>
      </c>
      <c r="AB2329" s="33" t="s">
        <v>235</v>
      </c>
      <c r="AC2329" s="33">
        <f>V2329</f>
        <v>46.305199999999999</v>
      </c>
      <c r="AD2329" s="33" t="s">
        <v>235</v>
      </c>
      <c r="AE2329" s="33" t="s">
        <v>235</v>
      </c>
      <c r="AF2329" s="33" t="s">
        <v>235</v>
      </c>
      <c r="AG2329" s="40" t="s">
        <v>235</v>
      </c>
      <c r="AH2329" s="40" t="s">
        <v>235</v>
      </c>
      <c r="AI2329" s="40" t="s">
        <v>235</v>
      </c>
      <c r="AJ2329" s="40" t="s">
        <v>235</v>
      </c>
    </row>
    <row r="2330" spans="10:36" x14ac:dyDescent="0.25">
      <c r="J2330" s="32"/>
      <c r="K2330" s="32" t="s">
        <v>499</v>
      </c>
      <c r="L2330" s="32">
        <v>2320</v>
      </c>
      <c r="M2330" s="32" t="s">
        <v>264</v>
      </c>
      <c r="N2330" s="32" t="s">
        <v>668</v>
      </c>
      <c r="O2330" s="32" t="s">
        <v>256</v>
      </c>
      <c r="P2330" s="32" t="s">
        <v>232</v>
      </c>
      <c r="Q2330" s="32" t="s">
        <v>598</v>
      </c>
      <c r="R2330" s="32" t="s">
        <v>224</v>
      </c>
      <c r="S2330" s="37" t="s">
        <v>24</v>
      </c>
      <c r="T2330" s="32">
        <v>4</v>
      </c>
      <c r="U2330" s="33">
        <v>48.836500000000001</v>
      </c>
      <c r="V2330" s="33">
        <v>135.8896</v>
      </c>
      <c r="W2330" s="33">
        <v>682.33330000000001</v>
      </c>
      <c r="X2330" s="33">
        <v>453</v>
      </c>
      <c r="Y2330" s="33">
        <v>634.33330000000001</v>
      </c>
      <c r="Z2330" s="33">
        <v>462</v>
      </c>
      <c r="AA2330" s="33" t="s">
        <v>235</v>
      </c>
      <c r="AB2330" s="33" t="s">
        <v>235</v>
      </c>
      <c r="AC2330" s="33">
        <f>ABS(180-V2330)</f>
        <v>44.110399999999998</v>
      </c>
      <c r="AD2330" s="33" t="s">
        <v>235</v>
      </c>
      <c r="AE2330" s="33" t="s">
        <v>235</v>
      </c>
      <c r="AF2330" s="33" t="s">
        <v>235</v>
      </c>
      <c r="AG2330" s="40" t="s">
        <v>235</v>
      </c>
      <c r="AH2330" s="40" t="s">
        <v>235</v>
      </c>
      <c r="AI2330" s="40" t="s">
        <v>235</v>
      </c>
      <c r="AJ2330" s="40" t="s">
        <v>235</v>
      </c>
    </row>
    <row r="2331" spans="10:36" x14ac:dyDescent="0.25">
      <c r="J2331" s="32"/>
      <c r="K2331" s="32" t="s">
        <v>499</v>
      </c>
      <c r="L2331" s="32">
        <v>2321</v>
      </c>
      <c r="M2331" s="32" t="s">
        <v>264</v>
      </c>
      <c r="N2331" s="32" t="s">
        <v>668</v>
      </c>
      <c r="O2331" s="32" t="s">
        <v>256</v>
      </c>
      <c r="P2331" s="32" t="s">
        <v>232</v>
      </c>
      <c r="Q2331" s="32" t="s">
        <v>598</v>
      </c>
      <c r="R2331" s="32" t="s">
        <v>224</v>
      </c>
      <c r="S2331" s="37" t="s">
        <v>24</v>
      </c>
      <c r="T2331" s="32">
        <v>5</v>
      </c>
      <c r="U2331" s="33">
        <v>54.009300000000003</v>
      </c>
      <c r="V2331" s="33">
        <v>145.44829999999999</v>
      </c>
      <c r="W2331" s="33">
        <v>690.33330000000001</v>
      </c>
      <c r="X2331" s="33">
        <v>475</v>
      </c>
      <c r="Y2331" s="33">
        <v>636.33330000000001</v>
      </c>
      <c r="Z2331" s="33">
        <v>476</v>
      </c>
      <c r="AA2331" s="33" t="s">
        <v>235</v>
      </c>
      <c r="AB2331" s="33" t="s">
        <v>235</v>
      </c>
      <c r="AC2331" s="33">
        <f>ABS(180-V2331)</f>
        <v>34.551700000000011</v>
      </c>
      <c r="AD2331" s="33" t="s">
        <v>235</v>
      </c>
      <c r="AE2331" s="33" t="s">
        <v>235</v>
      </c>
      <c r="AF2331" s="33" t="s">
        <v>235</v>
      </c>
      <c r="AG2331" s="40" t="s">
        <v>235</v>
      </c>
      <c r="AH2331" s="40" t="s">
        <v>235</v>
      </c>
      <c r="AI2331" s="40" t="s">
        <v>235</v>
      </c>
      <c r="AJ2331" s="40" t="s">
        <v>235</v>
      </c>
    </row>
    <row r="2332" spans="10:36" x14ac:dyDescent="0.25">
      <c r="J2332" s="32"/>
      <c r="K2332" s="32" t="s">
        <v>499</v>
      </c>
      <c r="L2332" s="32">
        <v>2322</v>
      </c>
      <c r="M2332" s="32" t="s">
        <v>264</v>
      </c>
      <c r="N2332" s="32" t="s">
        <v>668</v>
      </c>
      <c r="O2332" s="32" t="s">
        <v>256</v>
      </c>
      <c r="P2332" s="32" t="s">
        <v>232</v>
      </c>
      <c r="Q2332" s="32" t="s">
        <v>598</v>
      </c>
      <c r="R2332" s="32" t="s">
        <v>224</v>
      </c>
      <c r="S2332" s="37" t="s">
        <v>24</v>
      </c>
      <c r="T2332" s="32">
        <v>6</v>
      </c>
      <c r="U2332" s="33">
        <v>47.539499999999997</v>
      </c>
      <c r="V2332" s="33">
        <v>161.1301</v>
      </c>
      <c r="W2332" s="33">
        <v>678.33330000000001</v>
      </c>
      <c r="X2332" s="33">
        <v>498</v>
      </c>
      <c r="Y2332" s="33">
        <v>632.33330000000001</v>
      </c>
      <c r="Z2332" s="33">
        <v>486</v>
      </c>
      <c r="AA2332" s="33">
        <f>SQRT(((W2332-W2327)^2)+((X2332-X2327)^2))</f>
        <v>182.22239159883728</v>
      </c>
      <c r="AB2332" s="33">
        <f>SQRT(((Y2330-Y2329)^2)+((Z2330-Z2329)^2))</f>
        <v>66.573267908372955</v>
      </c>
      <c r="AC2332" s="33">
        <f>ABS(180-V2332)</f>
        <v>18.869900000000001</v>
      </c>
      <c r="AD2332" s="33">
        <v>0</v>
      </c>
      <c r="AE2332" s="33">
        <v>0</v>
      </c>
      <c r="AF2332" s="33">
        <v>0</v>
      </c>
      <c r="AG2332" s="23">
        <f>SQRT((W2332-W2330)^2+(X2332-X2330)^2)</f>
        <v>45.177427992306072</v>
      </c>
      <c r="AH2332" s="23">
        <f>SQRT((W2329-W2327)^2+(X2329-X2327)^2)</f>
        <v>46.518813398452032</v>
      </c>
      <c r="AI2332" s="23">
        <f>SQRT(((Y2329-Y2327)^2)+((Z2329-Z2327)^2))</f>
        <v>24.698178070456937</v>
      </c>
      <c r="AJ2332" s="23">
        <f>SQRT(((Y2332-Y2330)^2)+((Z2332-Z2330)^2))</f>
        <v>24.083189157584592</v>
      </c>
    </row>
    <row r="2333" spans="10:36" x14ac:dyDescent="0.25">
      <c r="J2333" s="32"/>
      <c r="K2333" s="32" t="s">
        <v>500</v>
      </c>
      <c r="L2333" s="32">
        <v>2323</v>
      </c>
      <c r="M2333" s="32" t="s">
        <v>264</v>
      </c>
      <c r="N2333" s="32" t="s">
        <v>668</v>
      </c>
      <c r="O2333" s="32" t="s">
        <v>256</v>
      </c>
      <c r="P2333" s="32" t="s">
        <v>232</v>
      </c>
      <c r="Q2333" s="32" t="s">
        <v>598</v>
      </c>
      <c r="R2333" s="32" t="s">
        <v>224</v>
      </c>
      <c r="S2333" s="37" t="s">
        <v>23</v>
      </c>
      <c r="T2333" s="32">
        <v>1</v>
      </c>
      <c r="U2333" s="33">
        <v>44.283200000000001</v>
      </c>
      <c r="V2333" s="33">
        <v>17.2776</v>
      </c>
      <c r="W2333" s="33">
        <v>475.33330000000001</v>
      </c>
      <c r="X2333" s="33">
        <v>365</v>
      </c>
      <c r="Y2333" s="33">
        <v>515.33330000000001</v>
      </c>
      <c r="Z2333" s="33">
        <v>384</v>
      </c>
      <c r="AA2333" s="33" t="s">
        <v>235</v>
      </c>
      <c r="AB2333" s="33" t="s">
        <v>235</v>
      </c>
      <c r="AC2333" s="33">
        <f>V2333</f>
        <v>17.2776</v>
      </c>
      <c r="AD2333" s="33" t="s">
        <v>235</v>
      </c>
      <c r="AE2333" s="33" t="s">
        <v>235</v>
      </c>
      <c r="AF2333" s="33" t="s">
        <v>235</v>
      </c>
      <c r="AG2333" s="33" t="s">
        <v>235</v>
      </c>
      <c r="AH2333" s="33" t="s">
        <v>235</v>
      </c>
      <c r="AI2333" s="33" t="s">
        <v>235</v>
      </c>
      <c r="AJ2333" s="33" t="s">
        <v>235</v>
      </c>
    </row>
    <row r="2334" spans="10:36" x14ac:dyDescent="0.25">
      <c r="J2334" s="32"/>
      <c r="K2334" s="32" t="s">
        <v>500</v>
      </c>
      <c r="L2334" s="32">
        <v>2324</v>
      </c>
      <c r="M2334" s="32" t="s">
        <v>264</v>
      </c>
      <c r="N2334" s="32" t="s">
        <v>668</v>
      </c>
      <c r="O2334" s="32" t="s">
        <v>256</v>
      </c>
      <c r="P2334" s="32" t="s">
        <v>232</v>
      </c>
      <c r="Q2334" s="32" t="s">
        <v>598</v>
      </c>
      <c r="R2334" s="32" t="s">
        <v>224</v>
      </c>
      <c r="S2334" s="37" t="s">
        <v>23</v>
      </c>
      <c r="T2334" s="32">
        <v>2</v>
      </c>
      <c r="U2334" s="33">
        <v>46.861499999999999</v>
      </c>
      <c r="V2334" s="33">
        <v>31.6755</v>
      </c>
      <c r="W2334" s="33">
        <v>482.33330000000001</v>
      </c>
      <c r="X2334" s="33">
        <v>342</v>
      </c>
      <c r="Y2334" s="33">
        <v>518.33330000000001</v>
      </c>
      <c r="Z2334" s="33">
        <v>372</v>
      </c>
      <c r="AA2334" s="33" t="s">
        <v>235</v>
      </c>
      <c r="AB2334" s="33" t="s">
        <v>235</v>
      </c>
      <c r="AC2334" s="33">
        <f>V2334</f>
        <v>31.6755</v>
      </c>
      <c r="AD2334" s="33" t="s">
        <v>235</v>
      </c>
      <c r="AE2334" s="33" t="s">
        <v>235</v>
      </c>
      <c r="AF2334" s="33" t="s">
        <v>235</v>
      </c>
      <c r="AG2334" s="33" t="s">
        <v>235</v>
      </c>
      <c r="AH2334" s="33" t="s">
        <v>235</v>
      </c>
      <c r="AI2334" s="33" t="s">
        <v>235</v>
      </c>
      <c r="AJ2334" s="33" t="s">
        <v>235</v>
      </c>
    </row>
    <row r="2335" spans="10:36" x14ac:dyDescent="0.25">
      <c r="J2335" s="32"/>
      <c r="K2335" s="32" t="s">
        <v>500</v>
      </c>
      <c r="L2335" s="32">
        <v>2325</v>
      </c>
      <c r="M2335" s="32" t="s">
        <v>264</v>
      </c>
      <c r="N2335" s="32" t="s">
        <v>668</v>
      </c>
      <c r="O2335" s="32" t="s">
        <v>256</v>
      </c>
      <c r="P2335" s="32" t="s">
        <v>232</v>
      </c>
      <c r="Q2335" s="32" t="s">
        <v>598</v>
      </c>
      <c r="R2335" s="32" t="s">
        <v>224</v>
      </c>
      <c r="S2335" s="37" t="s">
        <v>23</v>
      </c>
      <c r="T2335" s="32">
        <v>3</v>
      </c>
      <c r="U2335" s="33">
        <v>43.6004</v>
      </c>
      <c r="V2335" s="33">
        <v>45.262900000000002</v>
      </c>
      <c r="W2335" s="33">
        <v>503.33330000000001</v>
      </c>
      <c r="X2335" s="33">
        <v>325</v>
      </c>
      <c r="Y2335" s="33">
        <v>529.33330000000001</v>
      </c>
      <c r="Z2335" s="33">
        <v>360</v>
      </c>
      <c r="AA2335" s="33" t="s">
        <v>235</v>
      </c>
      <c r="AB2335" s="33" t="s">
        <v>235</v>
      </c>
      <c r="AC2335" s="33">
        <f>V2335</f>
        <v>45.262900000000002</v>
      </c>
      <c r="AD2335" s="33" t="s">
        <v>235</v>
      </c>
      <c r="AE2335" s="33" t="s">
        <v>235</v>
      </c>
      <c r="AF2335" s="33" t="s">
        <v>235</v>
      </c>
      <c r="AG2335" s="33" t="s">
        <v>235</v>
      </c>
      <c r="AH2335" s="33" t="s">
        <v>235</v>
      </c>
      <c r="AI2335" s="40" t="s">
        <v>235</v>
      </c>
      <c r="AJ2335" s="40" t="s">
        <v>235</v>
      </c>
    </row>
    <row r="2336" spans="10:36" x14ac:dyDescent="0.25">
      <c r="J2336" s="32"/>
      <c r="K2336" s="32" t="s">
        <v>500</v>
      </c>
      <c r="L2336" s="32">
        <v>2326</v>
      </c>
      <c r="M2336" s="32" t="s">
        <v>264</v>
      </c>
      <c r="N2336" s="32" t="s">
        <v>668</v>
      </c>
      <c r="O2336" s="32" t="s">
        <v>256</v>
      </c>
      <c r="P2336" s="32" t="s">
        <v>232</v>
      </c>
      <c r="Q2336" s="32" t="s">
        <v>598</v>
      </c>
      <c r="R2336" s="32" t="s">
        <v>224</v>
      </c>
      <c r="S2336" s="37" t="s">
        <v>24</v>
      </c>
      <c r="T2336" s="32">
        <v>4</v>
      </c>
      <c r="U2336" s="33">
        <v>43.931800000000003</v>
      </c>
      <c r="V2336" s="33">
        <v>130.56129999999999</v>
      </c>
      <c r="W2336" s="33">
        <v>632.33330000000001</v>
      </c>
      <c r="X2336" s="33">
        <v>344</v>
      </c>
      <c r="Y2336" s="33">
        <v>599.33330000000001</v>
      </c>
      <c r="Z2336" s="33">
        <v>373</v>
      </c>
      <c r="AA2336" s="33" t="s">
        <v>235</v>
      </c>
      <c r="AB2336" s="33" t="s">
        <v>235</v>
      </c>
      <c r="AC2336" s="33">
        <f>ABS(180-V2336)</f>
        <v>49.438700000000011</v>
      </c>
      <c r="AD2336" s="33" t="s">
        <v>235</v>
      </c>
      <c r="AE2336" s="33" t="s">
        <v>235</v>
      </c>
      <c r="AF2336" s="33" t="s">
        <v>235</v>
      </c>
      <c r="AG2336" s="33" t="s">
        <v>235</v>
      </c>
      <c r="AH2336" s="33" t="s">
        <v>235</v>
      </c>
      <c r="AI2336" s="40" t="s">
        <v>235</v>
      </c>
      <c r="AJ2336" s="40" t="s">
        <v>235</v>
      </c>
    </row>
    <row r="2337" spans="10:36" x14ac:dyDescent="0.25">
      <c r="J2337" s="32"/>
      <c r="K2337" s="32" t="s">
        <v>500</v>
      </c>
      <c r="L2337" s="32">
        <v>2327</v>
      </c>
      <c r="M2337" s="32" t="s">
        <v>264</v>
      </c>
      <c r="N2337" s="32" t="s">
        <v>668</v>
      </c>
      <c r="O2337" s="32" t="s">
        <v>256</v>
      </c>
      <c r="P2337" s="32" t="s">
        <v>232</v>
      </c>
      <c r="Q2337" s="32" t="s">
        <v>598</v>
      </c>
      <c r="R2337" s="32" t="s">
        <v>224</v>
      </c>
      <c r="S2337" s="37" t="s">
        <v>24</v>
      </c>
      <c r="T2337" s="32">
        <v>5</v>
      </c>
      <c r="U2337" s="33">
        <v>46.647599999999997</v>
      </c>
      <c r="V2337" s="33">
        <v>140.90610000000001</v>
      </c>
      <c r="W2337" s="33">
        <v>647.33330000000001</v>
      </c>
      <c r="X2337" s="33">
        <v>364</v>
      </c>
      <c r="Y2337" s="33">
        <v>607.33330000000001</v>
      </c>
      <c r="Z2337" s="33">
        <v>388</v>
      </c>
      <c r="AA2337" s="33" t="s">
        <v>235</v>
      </c>
      <c r="AB2337" s="33" t="s">
        <v>235</v>
      </c>
      <c r="AC2337" s="33">
        <f>ABS(180-V2337)</f>
        <v>39.093899999999991</v>
      </c>
      <c r="AD2337" s="33" t="s">
        <v>235</v>
      </c>
      <c r="AE2337" s="33" t="s">
        <v>235</v>
      </c>
      <c r="AF2337" s="33" t="s">
        <v>235</v>
      </c>
      <c r="AG2337" s="33" t="s">
        <v>235</v>
      </c>
      <c r="AH2337" s="33" t="s">
        <v>235</v>
      </c>
      <c r="AI2337" s="40" t="s">
        <v>235</v>
      </c>
      <c r="AJ2337" s="40" t="s">
        <v>235</v>
      </c>
    </row>
    <row r="2338" spans="10:36" x14ac:dyDescent="0.25">
      <c r="J2338" s="32"/>
      <c r="K2338" s="32" t="s">
        <v>500</v>
      </c>
      <c r="L2338" s="32">
        <v>2328</v>
      </c>
      <c r="M2338" s="32" t="s">
        <v>264</v>
      </c>
      <c r="N2338" s="32" t="s">
        <v>668</v>
      </c>
      <c r="O2338" s="32" t="s">
        <v>256</v>
      </c>
      <c r="P2338" s="32" t="s">
        <v>232</v>
      </c>
      <c r="Q2338" s="32" t="s">
        <v>598</v>
      </c>
      <c r="R2338" s="32" t="s">
        <v>224</v>
      </c>
      <c r="S2338" s="37" t="s">
        <v>24</v>
      </c>
      <c r="T2338" s="32">
        <v>6</v>
      </c>
      <c r="U2338" s="33">
        <v>44.721400000000003</v>
      </c>
      <c r="V2338" s="33">
        <v>161.5651</v>
      </c>
      <c r="W2338" s="33">
        <v>650.33330000000001</v>
      </c>
      <c r="X2338" s="33">
        <v>390</v>
      </c>
      <c r="Y2338" s="33">
        <v>606.33330000000001</v>
      </c>
      <c r="Z2338" s="33">
        <v>398</v>
      </c>
      <c r="AA2338" s="33">
        <f>SQRT(((W2338-W2333)^2)+((X2338-X2333)^2))</f>
        <v>176.77669529663689</v>
      </c>
      <c r="AB2338" s="33">
        <f>SQRT(((Y2336-Y2335)^2)+((Z2336-Z2335)^2))</f>
        <v>71.196910045310247</v>
      </c>
      <c r="AC2338" s="33">
        <f>ABS(180-V2338)</f>
        <v>18.434899999999999</v>
      </c>
      <c r="AD2338" s="33">
        <v>0</v>
      </c>
      <c r="AE2338" s="33">
        <v>0</v>
      </c>
      <c r="AF2338" s="33">
        <v>0</v>
      </c>
      <c r="AG2338" s="23">
        <f>SQRT((W2338-W2336)^2+(X2338-X2336)^2)</f>
        <v>49.396356140913873</v>
      </c>
      <c r="AH2338" s="23">
        <f>SQRT((W2335-W2333)^2+(X2335-X2333)^2)</f>
        <v>48.826222462934808</v>
      </c>
      <c r="AI2338" s="23">
        <f>SQRT(((Y2335-Y2333)^2)+((Z2335-Z2333)^2))</f>
        <v>27.784887978899608</v>
      </c>
      <c r="AJ2338" s="23">
        <f>SQRT(((Y2338-Y2336)^2)+((Z2338-Z2336)^2))</f>
        <v>25.96150997149434</v>
      </c>
    </row>
    <row r="2339" spans="10:36" x14ac:dyDescent="0.25">
      <c r="J2339" s="32"/>
      <c r="K2339" s="32" t="s">
        <v>501</v>
      </c>
      <c r="L2339" s="32">
        <v>2329</v>
      </c>
      <c r="M2339" s="32" t="s">
        <v>264</v>
      </c>
      <c r="N2339" s="32" t="s">
        <v>668</v>
      </c>
      <c r="O2339" s="32" t="s">
        <v>256</v>
      </c>
      <c r="P2339" s="32" t="s">
        <v>232</v>
      </c>
      <c r="Q2339" s="32" t="s">
        <v>598</v>
      </c>
      <c r="R2339" s="32" t="s">
        <v>224</v>
      </c>
      <c r="S2339" s="37" t="s">
        <v>23</v>
      </c>
      <c r="T2339" s="32">
        <v>1</v>
      </c>
      <c r="U2339" s="33">
        <v>43.863399999999999</v>
      </c>
      <c r="V2339" s="33">
        <v>22.69</v>
      </c>
      <c r="W2339" s="33">
        <v>460.33330000000001</v>
      </c>
      <c r="X2339" s="33">
        <v>425</v>
      </c>
      <c r="Y2339" s="33">
        <v>490.33330000000001</v>
      </c>
      <c r="Z2339" s="33">
        <v>457</v>
      </c>
      <c r="AA2339" s="33" t="s">
        <v>235</v>
      </c>
      <c r="AB2339" s="33" t="s">
        <v>235</v>
      </c>
      <c r="AC2339" s="33">
        <f>V2339</f>
        <v>22.69</v>
      </c>
      <c r="AD2339" s="33" t="s">
        <v>235</v>
      </c>
      <c r="AE2339" s="33" t="s">
        <v>235</v>
      </c>
      <c r="AF2339" s="33" t="s">
        <v>235</v>
      </c>
      <c r="AG2339" s="33" t="s">
        <v>235</v>
      </c>
      <c r="AH2339" s="33" t="s">
        <v>235</v>
      </c>
      <c r="AI2339" s="33" t="s">
        <v>235</v>
      </c>
      <c r="AJ2339" s="33" t="s">
        <v>235</v>
      </c>
    </row>
    <row r="2340" spans="10:36" x14ac:dyDescent="0.25">
      <c r="J2340" s="32"/>
      <c r="K2340" s="32" t="s">
        <v>501</v>
      </c>
      <c r="L2340" s="32">
        <v>2330</v>
      </c>
      <c r="M2340" s="32" t="s">
        <v>264</v>
      </c>
      <c r="N2340" s="32" t="s">
        <v>668</v>
      </c>
      <c r="O2340" s="32" t="s">
        <v>256</v>
      </c>
      <c r="P2340" s="32" t="s">
        <v>232</v>
      </c>
      <c r="Q2340" s="32" t="s">
        <v>598</v>
      </c>
      <c r="R2340" s="32" t="s">
        <v>224</v>
      </c>
      <c r="S2340" s="37" t="s">
        <v>23</v>
      </c>
      <c r="T2340" s="32">
        <v>2</v>
      </c>
      <c r="U2340" s="33">
        <v>49.244300000000003</v>
      </c>
      <c r="V2340" s="33">
        <v>36.674700000000001</v>
      </c>
      <c r="W2340" s="33">
        <v>474.33330000000001</v>
      </c>
      <c r="X2340" s="33">
        <v>405</v>
      </c>
      <c r="Y2340" s="33">
        <v>498.33330000000001</v>
      </c>
      <c r="Z2340" s="33">
        <v>448</v>
      </c>
      <c r="AA2340" s="33" t="s">
        <v>235</v>
      </c>
      <c r="AB2340" s="33" t="s">
        <v>235</v>
      </c>
      <c r="AC2340" s="33">
        <f>V2340</f>
        <v>36.674700000000001</v>
      </c>
      <c r="AD2340" s="33" t="s">
        <v>235</v>
      </c>
      <c r="AE2340" s="33" t="s">
        <v>235</v>
      </c>
      <c r="AF2340" s="33" t="s">
        <v>235</v>
      </c>
      <c r="AG2340" s="33" t="s">
        <v>235</v>
      </c>
      <c r="AH2340" s="33" t="s">
        <v>235</v>
      </c>
      <c r="AI2340" s="33" t="s">
        <v>235</v>
      </c>
      <c r="AJ2340" s="33" t="s">
        <v>235</v>
      </c>
    </row>
    <row r="2341" spans="10:36" x14ac:dyDescent="0.25">
      <c r="J2341" s="32"/>
      <c r="K2341" s="32" t="s">
        <v>501</v>
      </c>
      <c r="L2341" s="32">
        <v>2331</v>
      </c>
      <c r="M2341" s="32" t="s">
        <v>264</v>
      </c>
      <c r="N2341" s="32" t="s">
        <v>668</v>
      </c>
      <c r="O2341" s="32" t="s">
        <v>256</v>
      </c>
      <c r="P2341" s="32" t="s">
        <v>232</v>
      </c>
      <c r="Q2341" s="32" t="s">
        <v>598</v>
      </c>
      <c r="R2341" s="32" t="s">
        <v>224</v>
      </c>
      <c r="S2341" s="37" t="s">
        <v>23</v>
      </c>
      <c r="T2341" s="32">
        <v>3</v>
      </c>
      <c r="U2341" s="33">
        <v>45.880299999999998</v>
      </c>
      <c r="V2341" s="33">
        <v>49.382300000000001</v>
      </c>
      <c r="W2341" s="33">
        <v>498.33330000000001</v>
      </c>
      <c r="X2341" s="33">
        <v>397</v>
      </c>
      <c r="Y2341" s="33">
        <v>511.33330000000001</v>
      </c>
      <c r="Z2341" s="33">
        <v>441</v>
      </c>
      <c r="AA2341" s="33" t="s">
        <v>235</v>
      </c>
      <c r="AB2341" s="33" t="s">
        <v>235</v>
      </c>
      <c r="AC2341" s="33">
        <f>V2341</f>
        <v>49.382300000000001</v>
      </c>
      <c r="AD2341" s="33" t="s">
        <v>235</v>
      </c>
      <c r="AE2341" s="33" t="s">
        <v>235</v>
      </c>
      <c r="AF2341" s="33" t="s">
        <v>235</v>
      </c>
      <c r="AG2341" s="40" t="s">
        <v>235</v>
      </c>
      <c r="AH2341" s="40" t="s">
        <v>235</v>
      </c>
      <c r="AI2341" s="40" t="s">
        <v>235</v>
      </c>
      <c r="AJ2341" s="40" t="s">
        <v>235</v>
      </c>
    </row>
    <row r="2342" spans="10:36" x14ac:dyDescent="0.25">
      <c r="J2342" s="32"/>
      <c r="K2342" s="32" t="s">
        <v>501</v>
      </c>
      <c r="L2342" s="32">
        <v>2332</v>
      </c>
      <c r="M2342" s="32" t="s">
        <v>264</v>
      </c>
      <c r="N2342" s="32" t="s">
        <v>668</v>
      </c>
      <c r="O2342" s="32" t="s">
        <v>256</v>
      </c>
      <c r="P2342" s="32" t="s">
        <v>232</v>
      </c>
      <c r="Q2342" s="32" t="s">
        <v>598</v>
      </c>
      <c r="R2342" s="32" t="s">
        <v>224</v>
      </c>
      <c r="S2342" s="37" t="s">
        <v>24</v>
      </c>
      <c r="T2342" s="32">
        <v>4</v>
      </c>
      <c r="U2342" s="33">
        <v>44.777200000000001</v>
      </c>
      <c r="V2342" s="33">
        <v>126.4149</v>
      </c>
      <c r="W2342" s="33">
        <v>607.33330000000001</v>
      </c>
      <c r="X2342" s="33">
        <v>444</v>
      </c>
      <c r="Y2342" s="33">
        <v>568.33330000000001</v>
      </c>
      <c r="Z2342" s="33">
        <v>466</v>
      </c>
      <c r="AA2342" s="33" t="s">
        <v>235</v>
      </c>
      <c r="AB2342" s="33" t="s">
        <v>235</v>
      </c>
      <c r="AC2342" s="33">
        <f>ABS(180-V2342)</f>
        <v>53.585099999999997</v>
      </c>
      <c r="AD2342" s="33" t="s">
        <v>235</v>
      </c>
      <c r="AE2342" s="33" t="s">
        <v>235</v>
      </c>
      <c r="AF2342" s="33" t="s">
        <v>235</v>
      </c>
      <c r="AG2342" s="40" t="s">
        <v>235</v>
      </c>
      <c r="AH2342" s="40" t="s">
        <v>235</v>
      </c>
      <c r="AI2342" s="40" t="s">
        <v>235</v>
      </c>
      <c r="AJ2342" s="40" t="s">
        <v>235</v>
      </c>
    </row>
    <row r="2343" spans="10:36" x14ac:dyDescent="0.25">
      <c r="J2343" s="32"/>
      <c r="K2343" s="32" t="s">
        <v>501</v>
      </c>
      <c r="L2343" s="32">
        <v>2333</v>
      </c>
      <c r="M2343" s="32" t="s">
        <v>264</v>
      </c>
      <c r="N2343" s="32" t="s">
        <v>668</v>
      </c>
      <c r="O2343" s="32" t="s">
        <v>256</v>
      </c>
      <c r="P2343" s="32" t="s">
        <v>232</v>
      </c>
      <c r="Q2343" s="32" t="s">
        <v>598</v>
      </c>
      <c r="R2343" s="32" t="s">
        <v>224</v>
      </c>
      <c r="S2343" s="37" t="s">
        <v>24</v>
      </c>
      <c r="T2343" s="32">
        <v>5</v>
      </c>
      <c r="U2343" s="33">
        <v>48.703200000000002</v>
      </c>
      <c r="V2343" s="33">
        <v>136.6634</v>
      </c>
      <c r="W2343" s="33">
        <v>619.33330000000001</v>
      </c>
      <c r="X2343" s="33">
        <v>466</v>
      </c>
      <c r="Y2343" s="33">
        <v>573.33330000000001</v>
      </c>
      <c r="Z2343" s="33">
        <v>482</v>
      </c>
      <c r="AA2343" s="33" t="s">
        <v>235</v>
      </c>
      <c r="AB2343" s="33" t="s">
        <v>235</v>
      </c>
      <c r="AC2343" s="33">
        <f>ABS(180-V2343)</f>
        <v>43.336600000000004</v>
      </c>
      <c r="AD2343" s="33" t="s">
        <v>235</v>
      </c>
      <c r="AE2343" s="33" t="s">
        <v>235</v>
      </c>
      <c r="AF2343" s="33" t="s">
        <v>235</v>
      </c>
      <c r="AG2343" s="40" t="s">
        <v>235</v>
      </c>
      <c r="AH2343" s="40" t="s">
        <v>235</v>
      </c>
      <c r="AI2343" s="40" t="s">
        <v>235</v>
      </c>
      <c r="AJ2343" s="40" t="s">
        <v>235</v>
      </c>
    </row>
    <row r="2344" spans="10:36" x14ac:dyDescent="0.25">
      <c r="J2344" s="32"/>
      <c r="K2344" s="32" t="s">
        <v>501</v>
      </c>
      <c r="L2344" s="32">
        <v>2334</v>
      </c>
      <c r="M2344" s="32" t="s">
        <v>264</v>
      </c>
      <c r="N2344" s="32" t="s">
        <v>668</v>
      </c>
      <c r="O2344" s="32" t="s">
        <v>256</v>
      </c>
      <c r="P2344" s="32" t="s">
        <v>232</v>
      </c>
      <c r="Q2344" s="32" t="s">
        <v>598</v>
      </c>
      <c r="R2344" s="32" t="s">
        <v>224</v>
      </c>
      <c r="S2344" s="37" t="s">
        <v>24</v>
      </c>
      <c r="T2344" s="32">
        <v>6</v>
      </c>
      <c r="U2344" s="33">
        <v>41.194699999999997</v>
      </c>
      <c r="V2344" s="33">
        <v>150.27019999999999</v>
      </c>
      <c r="W2344" s="33">
        <v>614.33330000000001</v>
      </c>
      <c r="X2344" s="33">
        <v>489</v>
      </c>
      <c r="Y2344" s="33">
        <v>573.33330000000001</v>
      </c>
      <c r="Z2344" s="33">
        <v>493</v>
      </c>
      <c r="AA2344" s="33">
        <f>SQRT(((W2344-W2339)^2)+((X2344-X2339)^2))</f>
        <v>166.76930173146374</v>
      </c>
      <c r="AB2344" s="33">
        <f>SQRT(((Y2342-Y2341)^2)+((Z2342-Z2341)^2))</f>
        <v>62.241465278381739</v>
      </c>
      <c r="AC2344" s="33">
        <f>ABS(180-V2344)</f>
        <v>29.729800000000012</v>
      </c>
      <c r="AD2344" s="33">
        <v>0</v>
      </c>
      <c r="AE2344" s="33">
        <v>0</v>
      </c>
      <c r="AF2344" s="33">
        <v>0</v>
      </c>
      <c r="AG2344" s="23">
        <f>SQRT((W2344-W2342)^2+(X2344-X2342)^2)</f>
        <v>45.541190146942803</v>
      </c>
      <c r="AH2344" s="23">
        <f>SQRT((W2341-W2339)^2+(X2341-X2339)^2)</f>
        <v>47.201694884823787</v>
      </c>
      <c r="AI2344" s="23">
        <f>SQRT(((Y2341-Y2339)^2)+((Z2341-Z2339)^2))</f>
        <v>26.40075756488817</v>
      </c>
      <c r="AJ2344" s="23">
        <f>SQRT(((Y2344-Y2342)^2)+((Z2344-Z2342)^2))</f>
        <v>27.459060435491963</v>
      </c>
    </row>
    <row r="2345" spans="10:36" x14ac:dyDescent="0.25">
      <c r="J2345" s="32"/>
      <c r="K2345" s="32" t="s">
        <v>502</v>
      </c>
      <c r="L2345" s="32">
        <v>2335</v>
      </c>
      <c r="M2345" s="32" t="s">
        <v>264</v>
      </c>
      <c r="N2345" s="32" t="s">
        <v>668</v>
      </c>
      <c r="O2345" s="32" t="s">
        <v>256</v>
      </c>
      <c r="P2345" s="32" t="s">
        <v>232</v>
      </c>
      <c r="Q2345" s="32" t="s">
        <v>598</v>
      </c>
      <c r="R2345" s="32" t="s">
        <v>224</v>
      </c>
      <c r="S2345" s="37" t="s">
        <v>23</v>
      </c>
      <c r="T2345" s="32">
        <v>1</v>
      </c>
      <c r="U2345" s="33">
        <v>46.065199999999997</v>
      </c>
      <c r="V2345" s="33">
        <v>19.0976</v>
      </c>
      <c r="W2345" s="33">
        <v>457.33330000000001</v>
      </c>
      <c r="X2345" s="33">
        <v>388</v>
      </c>
      <c r="Y2345" s="33">
        <v>478.33330000000001</v>
      </c>
      <c r="Z2345" s="33">
        <v>429</v>
      </c>
      <c r="AA2345" s="33" t="s">
        <v>235</v>
      </c>
      <c r="AB2345" s="33" t="s">
        <v>235</v>
      </c>
      <c r="AC2345" s="33">
        <f>V2345</f>
        <v>19.0976</v>
      </c>
      <c r="AD2345" s="33" t="s">
        <v>235</v>
      </c>
      <c r="AE2345" s="33" t="s">
        <v>235</v>
      </c>
      <c r="AF2345" s="33" t="s">
        <v>235</v>
      </c>
      <c r="AG2345" s="33" t="s">
        <v>235</v>
      </c>
      <c r="AH2345" s="33" t="s">
        <v>235</v>
      </c>
      <c r="AI2345" s="33" t="s">
        <v>235</v>
      </c>
      <c r="AJ2345" s="33" t="s">
        <v>235</v>
      </c>
    </row>
    <row r="2346" spans="10:36" x14ac:dyDescent="0.25">
      <c r="J2346" s="32"/>
      <c r="K2346" s="32" t="s">
        <v>502</v>
      </c>
      <c r="L2346" s="32">
        <v>2336</v>
      </c>
      <c r="M2346" s="32" t="s">
        <v>264</v>
      </c>
      <c r="N2346" s="32" t="s">
        <v>668</v>
      </c>
      <c r="O2346" s="32" t="s">
        <v>256</v>
      </c>
      <c r="P2346" s="32" t="s">
        <v>232</v>
      </c>
      <c r="Q2346" s="32" t="s">
        <v>598</v>
      </c>
      <c r="R2346" s="32" t="s">
        <v>224</v>
      </c>
      <c r="S2346" s="37" t="s">
        <v>23</v>
      </c>
      <c r="T2346" s="32">
        <v>2</v>
      </c>
      <c r="U2346" s="33">
        <v>50.8035</v>
      </c>
      <c r="V2346" s="33">
        <v>36.014899999999997</v>
      </c>
      <c r="W2346" s="33">
        <v>478.33330000000001</v>
      </c>
      <c r="X2346" s="33">
        <v>372</v>
      </c>
      <c r="Y2346" s="33">
        <v>487.33330000000001</v>
      </c>
      <c r="Z2346" s="33">
        <v>422</v>
      </c>
      <c r="AA2346" s="33" t="s">
        <v>235</v>
      </c>
      <c r="AB2346" s="33" t="s">
        <v>235</v>
      </c>
      <c r="AC2346" s="33">
        <f>V2346</f>
        <v>36.014899999999997</v>
      </c>
      <c r="AD2346" s="33" t="s">
        <v>235</v>
      </c>
      <c r="AE2346" s="33" t="s">
        <v>235</v>
      </c>
      <c r="AF2346" s="33" t="s">
        <v>235</v>
      </c>
      <c r="AG2346" s="33" t="s">
        <v>235</v>
      </c>
      <c r="AH2346" s="33" t="s">
        <v>235</v>
      </c>
      <c r="AI2346" s="33" t="s">
        <v>235</v>
      </c>
      <c r="AJ2346" s="33" t="s">
        <v>235</v>
      </c>
    </row>
    <row r="2347" spans="10:36" x14ac:dyDescent="0.25">
      <c r="J2347" s="32"/>
      <c r="K2347" s="32" t="s">
        <v>502</v>
      </c>
      <c r="L2347" s="32">
        <v>2337</v>
      </c>
      <c r="M2347" s="32" t="s">
        <v>264</v>
      </c>
      <c r="N2347" s="32" t="s">
        <v>668</v>
      </c>
      <c r="O2347" s="32" t="s">
        <v>256</v>
      </c>
      <c r="P2347" s="32" t="s">
        <v>232</v>
      </c>
      <c r="Q2347" s="32" t="s">
        <v>598</v>
      </c>
      <c r="R2347" s="32" t="s">
        <v>224</v>
      </c>
      <c r="S2347" s="37" t="s">
        <v>23</v>
      </c>
      <c r="T2347" s="32">
        <v>3</v>
      </c>
      <c r="U2347" s="33">
        <v>46.010899999999999</v>
      </c>
      <c r="V2347" s="33">
        <v>47.464199999999998</v>
      </c>
      <c r="W2347" s="33">
        <v>502.33330000000001</v>
      </c>
      <c r="X2347" s="33">
        <v>371</v>
      </c>
      <c r="Y2347" s="33">
        <v>501.33330000000001</v>
      </c>
      <c r="Z2347" s="33">
        <v>417</v>
      </c>
      <c r="AA2347" s="33" t="s">
        <v>235</v>
      </c>
      <c r="AB2347" s="33" t="s">
        <v>235</v>
      </c>
      <c r="AC2347" s="33">
        <f>V2347</f>
        <v>47.464199999999998</v>
      </c>
      <c r="AD2347" s="33" t="s">
        <v>235</v>
      </c>
      <c r="AE2347" s="33" t="s">
        <v>235</v>
      </c>
      <c r="AF2347" s="33" t="s">
        <v>235</v>
      </c>
      <c r="AG2347" s="33" t="s">
        <v>235</v>
      </c>
      <c r="AH2347" s="33" t="s">
        <v>235</v>
      </c>
      <c r="AI2347" s="40" t="s">
        <v>235</v>
      </c>
      <c r="AJ2347" s="40" t="s">
        <v>235</v>
      </c>
    </row>
    <row r="2348" spans="10:36" x14ac:dyDescent="0.25">
      <c r="J2348" s="32"/>
      <c r="K2348" s="32" t="s">
        <v>502</v>
      </c>
      <c r="L2348" s="32">
        <v>2338</v>
      </c>
      <c r="M2348" s="32" t="s">
        <v>264</v>
      </c>
      <c r="N2348" s="32" t="s">
        <v>668</v>
      </c>
      <c r="O2348" s="32" t="s">
        <v>256</v>
      </c>
      <c r="P2348" s="32" t="s">
        <v>232</v>
      </c>
      <c r="Q2348" s="32" t="s">
        <v>598</v>
      </c>
      <c r="R2348" s="32" t="s">
        <v>224</v>
      </c>
      <c r="S2348" s="37" t="s">
        <v>24</v>
      </c>
      <c r="T2348" s="32">
        <v>4</v>
      </c>
      <c r="U2348" s="33">
        <v>46.6905</v>
      </c>
      <c r="V2348" s="33">
        <v>126.3531</v>
      </c>
      <c r="W2348" s="33">
        <v>607.33330000000001</v>
      </c>
      <c r="X2348" s="33">
        <v>470</v>
      </c>
      <c r="Y2348" s="33">
        <v>561.33330000000001</v>
      </c>
      <c r="Z2348" s="33">
        <v>478</v>
      </c>
      <c r="AA2348" s="33" t="s">
        <v>235</v>
      </c>
      <c r="AB2348" s="33" t="s">
        <v>235</v>
      </c>
      <c r="AC2348" s="33">
        <f>ABS(180-V2348)</f>
        <v>53.646900000000002</v>
      </c>
      <c r="AD2348" s="33" t="s">
        <v>235</v>
      </c>
      <c r="AE2348" s="33" t="s">
        <v>235</v>
      </c>
      <c r="AF2348" s="33" t="s">
        <v>235</v>
      </c>
      <c r="AG2348" s="33" t="s">
        <v>235</v>
      </c>
      <c r="AH2348" s="33" t="s">
        <v>235</v>
      </c>
      <c r="AI2348" s="40" t="s">
        <v>235</v>
      </c>
      <c r="AJ2348" s="40" t="s">
        <v>235</v>
      </c>
    </row>
    <row r="2349" spans="10:36" x14ac:dyDescent="0.25">
      <c r="J2349" s="32"/>
      <c r="K2349" s="32" t="s">
        <v>502</v>
      </c>
      <c r="L2349" s="32">
        <v>2339</v>
      </c>
      <c r="M2349" s="32" t="s">
        <v>264</v>
      </c>
      <c r="N2349" s="32" t="s">
        <v>668</v>
      </c>
      <c r="O2349" s="32" t="s">
        <v>256</v>
      </c>
      <c r="P2349" s="32" t="s">
        <v>232</v>
      </c>
      <c r="Q2349" s="32" t="s">
        <v>598</v>
      </c>
      <c r="R2349" s="32" t="s">
        <v>224</v>
      </c>
      <c r="S2349" s="37" t="s">
        <v>24</v>
      </c>
      <c r="T2349" s="32">
        <v>5</v>
      </c>
      <c r="U2349" s="33">
        <v>52</v>
      </c>
      <c r="V2349" s="33">
        <v>136.21889999999999</v>
      </c>
      <c r="W2349" s="33">
        <v>610.33330000000001</v>
      </c>
      <c r="X2349" s="33">
        <v>492</v>
      </c>
      <c r="Y2349" s="33">
        <v>558.33330000000001</v>
      </c>
      <c r="Z2349" s="33">
        <v>492</v>
      </c>
      <c r="AA2349" s="33" t="s">
        <v>235</v>
      </c>
      <c r="AB2349" s="33" t="s">
        <v>235</v>
      </c>
      <c r="AC2349" s="33">
        <f>ABS(180-V2349)</f>
        <v>43.781100000000009</v>
      </c>
      <c r="AD2349" s="33" t="s">
        <v>235</v>
      </c>
      <c r="AE2349" s="33" t="s">
        <v>235</v>
      </c>
      <c r="AF2349" s="33" t="s">
        <v>235</v>
      </c>
      <c r="AG2349" s="33" t="s">
        <v>235</v>
      </c>
      <c r="AH2349" s="33" t="s">
        <v>235</v>
      </c>
      <c r="AI2349" s="40" t="s">
        <v>235</v>
      </c>
      <c r="AJ2349" s="40" t="s">
        <v>235</v>
      </c>
    </row>
    <row r="2350" spans="10:36" x14ac:dyDescent="0.25">
      <c r="J2350" s="32"/>
      <c r="K2350" s="32" t="s">
        <v>502</v>
      </c>
      <c r="L2350" s="32">
        <v>2340</v>
      </c>
      <c r="M2350" s="32" t="s">
        <v>264</v>
      </c>
      <c r="N2350" s="32" t="s">
        <v>668</v>
      </c>
      <c r="O2350" s="32" t="s">
        <v>256</v>
      </c>
      <c r="P2350" s="32" t="s">
        <v>232</v>
      </c>
      <c r="Q2350" s="32" t="s">
        <v>598</v>
      </c>
      <c r="R2350" s="32" t="s">
        <v>224</v>
      </c>
      <c r="S2350" s="37" t="s">
        <v>24</v>
      </c>
      <c r="T2350" s="32">
        <v>6</v>
      </c>
      <c r="U2350" s="33">
        <v>47.434199999999997</v>
      </c>
      <c r="V2350" s="33">
        <v>154.65379999999999</v>
      </c>
      <c r="W2350" s="33">
        <v>597.33330000000001</v>
      </c>
      <c r="X2350" s="33">
        <v>516</v>
      </c>
      <c r="Y2350" s="33">
        <v>552.33330000000001</v>
      </c>
      <c r="Z2350" s="33">
        <v>501</v>
      </c>
      <c r="AA2350" s="33">
        <f>SQRT(((W2350-W2345)^2)+((X2350-X2345)^2))</f>
        <v>189.69449122207001</v>
      </c>
      <c r="AB2350" s="33">
        <f>SQRT(((Y2348-Y2347)^2)+((Z2348-Z2347)^2))</f>
        <v>85.562842402528915</v>
      </c>
      <c r="AC2350" s="33">
        <f>ABS(180-V2350)</f>
        <v>25.34620000000001</v>
      </c>
      <c r="AD2350" s="33">
        <v>0</v>
      </c>
      <c r="AE2350" s="33">
        <v>0</v>
      </c>
      <c r="AF2350" s="33">
        <v>0</v>
      </c>
      <c r="AG2350" s="23">
        <f>SQRT((W2350-W2348)^2+(X2350-X2348)^2)</f>
        <v>47.074409183759279</v>
      </c>
      <c r="AH2350" s="23">
        <f>SQRT((W2347-W2345)^2+(X2347-X2345)^2)</f>
        <v>48.104053883222775</v>
      </c>
      <c r="AI2350" s="23">
        <f>SQRT(((Y2347-Y2345)^2)+((Z2347-Z2345)^2))</f>
        <v>25.942243542145693</v>
      </c>
      <c r="AJ2350" s="23">
        <f>SQRT(((Y2350-Y2348)^2)+((Z2350-Z2348)^2))</f>
        <v>24.698178070456937</v>
      </c>
    </row>
    <row r="2351" spans="10:36" x14ac:dyDescent="0.25">
      <c r="J2351" s="32"/>
      <c r="K2351" s="32" t="s">
        <v>503</v>
      </c>
      <c r="L2351" s="32">
        <v>2341</v>
      </c>
      <c r="M2351" s="32" t="s">
        <v>264</v>
      </c>
      <c r="N2351" s="32" t="s">
        <v>668</v>
      </c>
      <c r="O2351" s="32" t="s">
        <v>256</v>
      </c>
      <c r="P2351" s="32" t="s">
        <v>232</v>
      </c>
      <c r="Q2351" s="32" t="s">
        <v>598</v>
      </c>
      <c r="R2351" s="32" t="s">
        <v>224</v>
      </c>
      <c r="S2351" s="37" t="s">
        <v>23</v>
      </c>
      <c r="T2351" s="32">
        <v>1</v>
      </c>
      <c r="U2351" s="33">
        <v>45.276899999999998</v>
      </c>
      <c r="V2351" s="33">
        <v>19.522600000000001</v>
      </c>
      <c r="W2351" s="33">
        <v>430.33330000000001</v>
      </c>
      <c r="X2351" s="33">
        <v>459</v>
      </c>
      <c r="Y2351" s="33">
        <v>463.33330000000001</v>
      </c>
      <c r="Z2351" s="33">
        <v>490</v>
      </c>
      <c r="AA2351" s="33" t="s">
        <v>235</v>
      </c>
      <c r="AB2351" s="33" t="s">
        <v>235</v>
      </c>
      <c r="AC2351" s="33">
        <f>V2351</f>
        <v>19.522600000000001</v>
      </c>
      <c r="AD2351" s="33" t="s">
        <v>235</v>
      </c>
      <c r="AE2351" s="33" t="s">
        <v>235</v>
      </c>
      <c r="AF2351" s="33" t="s">
        <v>235</v>
      </c>
      <c r="AG2351" s="33" t="s">
        <v>235</v>
      </c>
      <c r="AH2351" s="33" t="s">
        <v>235</v>
      </c>
      <c r="AI2351" s="33" t="s">
        <v>235</v>
      </c>
      <c r="AJ2351" s="33" t="s">
        <v>235</v>
      </c>
    </row>
    <row r="2352" spans="10:36" x14ac:dyDescent="0.25">
      <c r="J2352" s="32"/>
      <c r="K2352" s="32" t="s">
        <v>503</v>
      </c>
      <c r="L2352" s="32">
        <v>2342</v>
      </c>
      <c r="M2352" s="32" t="s">
        <v>264</v>
      </c>
      <c r="N2352" s="32" t="s">
        <v>668</v>
      </c>
      <c r="O2352" s="32" t="s">
        <v>256</v>
      </c>
      <c r="P2352" s="32" t="s">
        <v>232</v>
      </c>
      <c r="Q2352" s="32" t="s">
        <v>598</v>
      </c>
      <c r="R2352" s="32" t="s">
        <v>224</v>
      </c>
      <c r="S2352" s="37" t="s">
        <v>23</v>
      </c>
      <c r="T2352" s="32">
        <v>2</v>
      </c>
      <c r="U2352" s="33">
        <v>45.618000000000002</v>
      </c>
      <c r="V2352" s="33">
        <v>40.309100000000001</v>
      </c>
      <c r="W2352" s="33">
        <v>447.33330000000001</v>
      </c>
      <c r="X2352" s="33">
        <v>438</v>
      </c>
      <c r="Y2352" s="33">
        <v>467.33330000000001</v>
      </c>
      <c r="Z2352" s="33">
        <v>479</v>
      </c>
      <c r="AA2352" s="33" t="s">
        <v>235</v>
      </c>
      <c r="AB2352" s="33" t="s">
        <v>235</v>
      </c>
      <c r="AC2352" s="33">
        <f>V2352</f>
        <v>40.309100000000001</v>
      </c>
      <c r="AD2352" s="33" t="s">
        <v>235</v>
      </c>
      <c r="AE2352" s="33" t="s">
        <v>235</v>
      </c>
      <c r="AF2352" s="33" t="s">
        <v>235</v>
      </c>
      <c r="AG2352" s="33" t="s">
        <v>235</v>
      </c>
      <c r="AH2352" s="33" t="s">
        <v>235</v>
      </c>
      <c r="AI2352" s="33" t="s">
        <v>235</v>
      </c>
      <c r="AJ2352" s="33" t="s">
        <v>235</v>
      </c>
    </row>
    <row r="2353" spans="10:36" x14ac:dyDescent="0.25">
      <c r="J2353" s="32"/>
      <c r="K2353" s="32" t="s">
        <v>503</v>
      </c>
      <c r="L2353" s="32">
        <v>2343</v>
      </c>
      <c r="M2353" s="32" t="s">
        <v>264</v>
      </c>
      <c r="N2353" s="32" t="s">
        <v>668</v>
      </c>
      <c r="O2353" s="32" t="s">
        <v>256</v>
      </c>
      <c r="P2353" s="32" t="s">
        <v>232</v>
      </c>
      <c r="Q2353" s="32" t="s">
        <v>598</v>
      </c>
      <c r="R2353" s="32" t="s">
        <v>224</v>
      </c>
      <c r="S2353" s="37" t="s">
        <v>23</v>
      </c>
      <c r="T2353" s="32">
        <v>3</v>
      </c>
      <c r="U2353" s="33">
        <v>41.484900000000003</v>
      </c>
      <c r="V2353" s="33">
        <v>50.936199999999999</v>
      </c>
      <c r="W2353" s="33">
        <v>469.33330000000001</v>
      </c>
      <c r="X2353" s="33">
        <v>432</v>
      </c>
      <c r="Y2353" s="33">
        <v>480.33330000000001</v>
      </c>
      <c r="Z2353" s="33">
        <v>472</v>
      </c>
      <c r="AA2353" s="33" t="s">
        <v>235</v>
      </c>
      <c r="AB2353" s="33" t="s">
        <v>235</v>
      </c>
      <c r="AC2353" s="33">
        <f>V2353</f>
        <v>50.936199999999999</v>
      </c>
      <c r="AD2353" s="33" t="s">
        <v>235</v>
      </c>
      <c r="AE2353" s="33" t="s">
        <v>235</v>
      </c>
      <c r="AF2353" s="33" t="s">
        <v>235</v>
      </c>
      <c r="AG2353" s="40" t="s">
        <v>235</v>
      </c>
      <c r="AH2353" s="40" t="s">
        <v>235</v>
      </c>
      <c r="AI2353" s="40" t="s">
        <v>235</v>
      </c>
      <c r="AJ2353" s="40" t="s">
        <v>235</v>
      </c>
    </row>
    <row r="2354" spans="10:36" x14ac:dyDescent="0.25">
      <c r="J2354" s="32"/>
      <c r="K2354" s="32" t="s">
        <v>503</v>
      </c>
      <c r="L2354" s="32">
        <v>2344</v>
      </c>
      <c r="M2354" s="32" t="s">
        <v>264</v>
      </c>
      <c r="N2354" s="32" t="s">
        <v>668</v>
      </c>
      <c r="O2354" s="32" t="s">
        <v>256</v>
      </c>
      <c r="P2354" s="32" t="s">
        <v>232</v>
      </c>
      <c r="Q2354" s="32" t="s">
        <v>598</v>
      </c>
      <c r="R2354" s="32" t="s">
        <v>224</v>
      </c>
      <c r="S2354" s="37" t="s">
        <v>24</v>
      </c>
      <c r="T2354" s="32">
        <v>4</v>
      </c>
      <c r="U2354" s="33">
        <v>42.0595</v>
      </c>
      <c r="V2354" s="33">
        <v>127.9195</v>
      </c>
      <c r="W2354" s="33">
        <v>595.33330000000001</v>
      </c>
      <c r="X2354" s="33">
        <v>488</v>
      </c>
      <c r="Y2354" s="33">
        <v>558.33330000000001</v>
      </c>
      <c r="Z2354" s="33">
        <v>508</v>
      </c>
      <c r="AA2354" s="33" t="s">
        <v>235</v>
      </c>
      <c r="AB2354" s="33" t="s">
        <v>235</v>
      </c>
      <c r="AC2354" s="33">
        <f>ABS(180-V2354)</f>
        <v>52.080500000000001</v>
      </c>
      <c r="AD2354" s="33" t="s">
        <v>235</v>
      </c>
      <c r="AE2354" s="33" t="s">
        <v>235</v>
      </c>
      <c r="AF2354" s="33" t="s">
        <v>235</v>
      </c>
      <c r="AG2354" s="40" t="s">
        <v>235</v>
      </c>
      <c r="AH2354" s="40" t="s">
        <v>235</v>
      </c>
      <c r="AI2354" s="40" t="s">
        <v>235</v>
      </c>
      <c r="AJ2354" s="40" t="s">
        <v>235</v>
      </c>
    </row>
    <row r="2355" spans="10:36" x14ac:dyDescent="0.25">
      <c r="J2355" s="32"/>
      <c r="K2355" s="32" t="s">
        <v>503</v>
      </c>
      <c r="L2355" s="32">
        <v>2345</v>
      </c>
      <c r="M2355" s="32" t="s">
        <v>264</v>
      </c>
      <c r="N2355" s="32" t="s">
        <v>668</v>
      </c>
      <c r="O2355" s="32" t="s">
        <v>256</v>
      </c>
      <c r="P2355" s="32" t="s">
        <v>232</v>
      </c>
      <c r="Q2355" s="32" t="s">
        <v>598</v>
      </c>
      <c r="R2355" s="32" t="s">
        <v>224</v>
      </c>
      <c r="S2355" s="37" t="s">
        <v>24</v>
      </c>
      <c r="T2355" s="32">
        <v>5</v>
      </c>
      <c r="U2355" s="33">
        <v>45.606999999999999</v>
      </c>
      <c r="V2355" s="33">
        <v>141.0574</v>
      </c>
      <c r="W2355" s="33">
        <v>607.33330000000001</v>
      </c>
      <c r="X2355" s="33">
        <v>509</v>
      </c>
      <c r="Y2355" s="33">
        <v>563.33330000000001</v>
      </c>
      <c r="Z2355" s="33">
        <v>521</v>
      </c>
      <c r="AA2355" s="33" t="s">
        <v>235</v>
      </c>
      <c r="AB2355" s="33" t="s">
        <v>235</v>
      </c>
      <c r="AC2355" s="33">
        <f>ABS(180-V2355)</f>
        <v>38.942599999999999</v>
      </c>
      <c r="AD2355" s="33" t="s">
        <v>235</v>
      </c>
      <c r="AE2355" s="33" t="s">
        <v>235</v>
      </c>
      <c r="AF2355" s="33" t="s">
        <v>235</v>
      </c>
      <c r="AG2355" s="40" t="s">
        <v>235</v>
      </c>
      <c r="AH2355" s="40" t="s">
        <v>235</v>
      </c>
      <c r="AI2355" s="40" t="s">
        <v>235</v>
      </c>
      <c r="AJ2355" s="40" t="s">
        <v>235</v>
      </c>
    </row>
    <row r="2356" spans="10:36" x14ac:dyDescent="0.25">
      <c r="J2356" s="32"/>
      <c r="K2356" s="32" t="s">
        <v>503</v>
      </c>
      <c r="L2356" s="32">
        <v>2346</v>
      </c>
      <c r="M2356" s="32" t="s">
        <v>264</v>
      </c>
      <c r="N2356" s="32" t="s">
        <v>668</v>
      </c>
      <c r="O2356" s="32" t="s">
        <v>256</v>
      </c>
      <c r="P2356" s="32" t="s">
        <v>232</v>
      </c>
      <c r="Q2356" s="32" t="s">
        <v>598</v>
      </c>
      <c r="R2356" s="32" t="s">
        <v>224</v>
      </c>
      <c r="S2356" s="37" t="s">
        <v>24</v>
      </c>
      <c r="T2356" s="32">
        <v>6</v>
      </c>
      <c r="U2356" s="33">
        <v>42.011899999999997</v>
      </c>
      <c r="V2356" s="33">
        <v>157.6764</v>
      </c>
      <c r="W2356" s="33">
        <v>603.33330000000001</v>
      </c>
      <c r="X2356" s="33">
        <v>532</v>
      </c>
      <c r="Y2356" s="33">
        <v>561.33330000000001</v>
      </c>
      <c r="Z2356" s="33">
        <v>531</v>
      </c>
      <c r="AA2356" s="33">
        <f>SQRT(((W2356-W2351)^2)+((X2356-X2351)^2))</f>
        <v>187.77113729218343</v>
      </c>
      <c r="AB2356" s="33">
        <f>SQRT(((Y2354-Y2353)^2)+((Z2354-Z2353)^2))</f>
        <v>85.906926379658117</v>
      </c>
      <c r="AC2356" s="33">
        <f>ABS(180-V2356)</f>
        <v>22.323599999999999</v>
      </c>
      <c r="AD2356" s="33">
        <v>0</v>
      </c>
      <c r="AE2356" s="33">
        <v>0</v>
      </c>
      <c r="AF2356" s="33">
        <v>0</v>
      </c>
      <c r="AG2356" s="23">
        <f>SQRT((W2356-W2354)^2+(X2356-X2354)^2)</f>
        <v>44.721359549995796</v>
      </c>
      <c r="AH2356" s="23">
        <f>SQRT((W2353-W2351)^2+(X2353-X2351)^2)</f>
        <v>47.434164902525687</v>
      </c>
      <c r="AI2356" s="23">
        <f>SQRT(((Y2353-Y2351)^2)+((Z2353-Z2351)^2))</f>
        <v>24.758836806279895</v>
      </c>
      <c r="AJ2356" s="23">
        <f>SQRT(((Y2356-Y2354)^2)+((Z2356-Z2354)^2))</f>
        <v>23.194827009486403</v>
      </c>
    </row>
    <row r="2357" spans="10:36" x14ac:dyDescent="0.25">
      <c r="J2357" s="32"/>
      <c r="K2357" s="32" t="s">
        <v>504</v>
      </c>
      <c r="L2357" s="32">
        <v>2347</v>
      </c>
      <c r="M2357" s="32" t="s">
        <v>264</v>
      </c>
      <c r="N2357" s="32" t="s">
        <v>668</v>
      </c>
      <c r="O2357" s="32" t="s">
        <v>256</v>
      </c>
      <c r="P2357" s="32" t="s">
        <v>232</v>
      </c>
      <c r="Q2357" s="32" t="s">
        <v>598</v>
      </c>
      <c r="R2357" s="32" t="s">
        <v>224</v>
      </c>
      <c r="S2357" s="37" t="s">
        <v>23</v>
      </c>
      <c r="T2357" s="32">
        <v>1</v>
      </c>
      <c r="U2357" s="33">
        <v>40.360900000000001</v>
      </c>
      <c r="V2357" s="33">
        <v>33.2898</v>
      </c>
      <c r="W2357" s="33">
        <v>409.33330000000001</v>
      </c>
      <c r="X2357" s="33">
        <v>398</v>
      </c>
      <c r="Y2357" s="33">
        <v>436.33330000000001</v>
      </c>
      <c r="Z2357" s="33">
        <v>428</v>
      </c>
      <c r="AA2357" s="33" t="s">
        <v>235</v>
      </c>
      <c r="AB2357" s="33" t="s">
        <v>235</v>
      </c>
      <c r="AC2357" s="33">
        <f>V2357</f>
        <v>33.2898</v>
      </c>
      <c r="AD2357" s="33" t="s">
        <v>235</v>
      </c>
      <c r="AE2357" s="33" t="s">
        <v>235</v>
      </c>
      <c r="AF2357" s="33" t="s">
        <v>235</v>
      </c>
      <c r="AG2357" s="33" t="s">
        <v>235</v>
      </c>
      <c r="AH2357" s="33" t="s">
        <v>235</v>
      </c>
      <c r="AI2357" s="33" t="s">
        <v>235</v>
      </c>
      <c r="AJ2357" s="33" t="s">
        <v>235</v>
      </c>
    </row>
    <row r="2358" spans="10:36" x14ac:dyDescent="0.25">
      <c r="J2358" s="32"/>
      <c r="K2358" s="32" t="s">
        <v>504</v>
      </c>
      <c r="L2358" s="32">
        <v>2348</v>
      </c>
      <c r="M2358" s="32" t="s">
        <v>264</v>
      </c>
      <c r="N2358" s="32" t="s">
        <v>668</v>
      </c>
      <c r="O2358" s="32" t="s">
        <v>256</v>
      </c>
      <c r="P2358" s="32" t="s">
        <v>232</v>
      </c>
      <c r="Q2358" s="32" t="s">
        <v>598</v>
      </c>
      <c r="R2358" s="32" t="s">
        <v>224</v>
      </c>
      <c r="S2358" s="37" t="s">
        <v>23</v>
      </c>
      <c r="T2358" s="32">
        <v>2</v>
      </c>
      <c r="U2358" s="33">
        <v>43.908999999999999</v>
      </c>
      <c r="V2358" s="33">
        <v>45.208399999999997</v>
      </c>
      <c r="W2358" s="33">
        <v>420.33330000000001</v>
      </c>
      <c r="X2358" s="33">
        <v>379</v>
      </c>
      <c r="Y2358" s="33">
        <v>442.33330000000001</v>
      </c>
      <c r="Z2358" s="33">
        <v>417</v>
      </c>
      <c r="AA2358" s="33" t="s">
        <v>235</v>
      </c>
      <c r="AB2358" s="33" t="s">
        <v>235</v>
      </c>
      <c r="AC2358" s="33">
        <f>V2358</f>
        <v>45.208399999999997</v>
      </c>
      <c r="AD2358" s="33" t="s">
        <v>235</v>
      </c>
      <c r="AE2358" s="33" t="s">
        <v>235</v>
      </c>
      <c r="AF2358" s="33" t="s">
        <v>235</v>
      </c>
      <c r="AG2358" s="33" t="s">
        <v>235</v>
      </c>
      <c r="AH2358" s="33" t="s">
        <v>235</v>
      </c>
      <c r="AI2358" s="33" t="s">
        <v>235</v>
      </c>
      <c r="AJ2358" s="33" t="s">
        <v>235</v>
      </c>
    </row>
    <row r="2359" spans="10:36" x14ac:dyDescent="0.25">
      <c r="J2359" s="32"/>
      <c r="K2359" s="32" t="s">
        <v>504</v>
      </c>
      <c r="L2359" s="32">
        <v>2349</v>
      </c>
      <c r="M2359" s="32" t="s">
        <v>264</v>
      </c>
      <c r="N2359" s="32" t="s">
        <v>668</v>
      </c>
      <c r="O2359" s="32" t="s">
        <v>256</v>
      </c>
      <c r="P2359" s="32" t="s">
        <v>232</v>
      </c>
      <c r="Q2359" s="32" t="s">
        <v>598</v>
      </c>
      <c r="R2359" s="32" t="s">
        <v>224</v>
      </c>
      <c r="S2359" s="37" t="s">
        <v>23</v>
      </c>
      <c r="T2359" s="32">
        <v>3</v>
      </c>
      <c r="U2359" s="33">
        <v>40.261600000000001</v>
      </c>
      <c r="V2359" s="33">
        <v>60.895600000000002</v>
      </c>
      <c r="W2359" s="33">
        <v>443.33330000000001</v>
      </c>
      <c r="X2359" s="33">
        <v>372</v>
      </c>
      <c r="Y2359" s="33">
        <v>453.33330000000001</v>
      </c>
      <c r="Z2359" s="33">
        <v>411</v>
      </c>
      <c r="AA2359" s="33" t="s">
        <v>235</v>
      </c>
      <c r="AB2359" s="33" t="s">
        <v>235</v>
      </c>
      <c r="AC2359" s="33">
        <f>V2359</f>
        <v>60.895600000000002</v>
      </c>
      <c r="AD2359" s="33" t="s">
        <v>235</v>
      </c>
      <c r="AE2359" s="33" t="s">
        <v>235</v>
      </c>
      <c r="AF2359" s="33" t="s">
        <v>235</v>
      </c>
      <c r="AG2359" s="33" t="s">
        <v>235</v>
      </c>
      <c r="AH2359" s="33" t="s">
        <v>235</v>
      </c>
      <c r="AI2359" s="40" t="s">
        <v>235</v>
      </c>
      <c r="AJ2359" s="40" t="s">
        <v>235</v>
      </c>
    </row>
    <row r="2360" spans="10:36" x14ac:dyDescent="0.25">
      <c r="J2360" s="32"/>
      <c r="K2360" s="32" t="s">
        <v>504</v>
      </c>
      <c r="L2360" s="32">
        <v>2350</v>
      </c>
      <c r="M2360" s="32" t="s">
        <v>264</v>
      </c>
      <c r="N2360" s="32" t="s">
        <v>668</v>
      </c>
      <c r="O2360" s="32" t="s">
        <v>256</v>
      </c>
      <c r="P2360" s="32" t="s">
        <v>232</v>
      </c>
      <c r="Q2360" s="32" t="s">
        <v>598</v>
      </c>
      <c r="R2360" s="32" t="s">
        <v>224</v>
      </c>
      <c r="S2360" s="37" t="s">
        <v>24</v>
      </c>
      <c r="T2360" s="32">
        <v>4</v>
      </c>
      <c r="U2360" s="33">
        <v>39.051200000000001</v>
      </c>
      <c r="V2360" s="33">
        <v>125.47150000000001</v>
      </c>
      <c r="W2360" s="33">
        <v>553.33330000000001</v>
      </c>
      <c r="X2360" s="33">
        <v>402</v>
      </c>
      <c r="Y2360" s="33">
        <v>523.33330000000001</v>
      </c>
      <c r="Z2360" s="33">
        <v>427</v>
      </c>
      <c r="AA2360" s="33" t="s">
        <v>235</v>
      </c>
      <c r="AB2360" s="33" t="s">
        <v>235</v>
      </c>
      <c r="AC2360" s="33">
        <f>ABS(180-V2360)</f>
        <v>54.528499999999994</v>
      </c>
      <c r="AD2360" s="33" t="s">
        <v>235</v>
      </c>
      <c r="AE2360" s="33" t="s">
        <v>235</v>
      </c>
      <c r="AF2360" s="33" t="s">
        <v>235</v>
      </c>
      <c r="AG2360" s="33" t="s">
        <v>235</v>
      </c>
      <c r="AH2360" s="33" t="s">
        <v>235</v>
      </c>
      <c r="AI2360" s="40" t="s">
        <v>235</v>
      </c>
      <c r="AJ2360" s="40" t="s">
        <v>235</v>
      </c>
    </row>
    <row r="2361" spans="10:36" x14ac:dyDescent="0.25">
      <c r="J2361" s="32"/>
      <c r="K2361" s="32" t="s">
        <v>504</v>
      </c>
      <c r="L2361" s="32">
        <v>2351</v>
      </c>
      <c r="M2361" s="32" t="s">
        <v>264</v>
      </c>
      <c r="N2361" s="32" t="s">
        <v>668</v>
      </c>
      <c r="O2361" s="32" t="s">
        <v>256</v>
      </c>
      <c r="P2361" s="32" t="s">
        <v>232</v>
      </c>
      <c r="Q2361" s="32" t="s">
        <v>598</v>
      </c>
      <c r="R2361" s="32" t="s">
        <v>224</v>
      </c>
      <c r="S2361" s="37" t="s">
        <v>24</v>
      </c>
      <c r="T2361" s="32">
        <v>5</v>
      </c>
      <c r="U2361" s="33">
        <v>39.446199999999997</v>
      </c>
      <c r="V2361" s="33">
        <v>134.8115</v>
      </c>
      <c r="W2361" s="33">
        <v>566.33330000000001</v>
      </c>
      <c r="X2361" s="33">
        <v>419</v>
      </c>
      <c r="Y2361" s="33">
        <v>532.33330000000001</v>
      </c>
      <c r="Z2361" s="33">
        <v>439</v>
      </c>
      <c r="AA2361" s="33" t="s">
        <v>235</v>
      </c>
      <c r="AB2361" s="33" t="s">
        <v>235</v>
      </c>
      <c r="AC2361" s="33">
        <f>ABS(180-V2361)</f>
        <v>45.188500000000005</v>
      </c>
      <c r="AD2361" s="33" t="s">
        <v>235</v>
      </c>
      <c r="AE2361" s="33" t="s">
        <v>235</v>
      </c>
      <c r="AF2361" s="33" t="s">
        <v>235</v>
      </c>
      <c r="AG2361" s="33" t="s">
        <v>235</v>
      </c>
      <c r="AH2361" s="33" t="s">
        <v>235</v>
      </c>
      <c r="AI2361" s="40" t="s">
        <v>235</v>
      </c>
      <c r="AJ2361" s="40" t="s">
        <v>235</v>
      </c>
    </row>
    <row r="2362" spans="10:36" x14ac:dyDescent="0.25">
      <c r="J2362" s="32"/>
      <c r="K2362" s="32" t="s">
        <v>504</v>
      </c>
      <c r="L2362" s="32">
        <v>2352</v>
      </c>
      <c r="M2362" s="32" t="s">
        <v>264</v>
      </c>
      <c r="N2362" s="32" t="s">
        <v>668</v>
      </c>
      <c r="O2362" s="32" t="s">
        <v>256</v>
      </c>
      <c r="P2362" s="32" t="s">
        <v>232</v>
      </c>
      <c r="Q2362" s="32" t="s">
        <v>598</v>
      </c>
      <c r="R2362" s="32" t="s">
        <v>224</v>
      </c>
      <c r="S2362" s="37" t="s">
        <v>24</v>
      </c>
      <c r="T2362" s="32">
        <v>6</v>
      </c>
      <c r="U2362" s="33">
        <v>31.048300000000001</v>
      </c>
      <c r="V2362" s="33">
        <v>150.34559999999999</v>
      </c>
      <c r="W2362" s="33">
        <v>565.33330000000001</v>
      </c>
      <c r="X2362" s="33">
        <v>445</v>
      </c>
      <c r="Y2362" s="33">
        <v>535.33330000000001</v>
      </c>
      <c r="Z2362" s="33">
        <v>453</v>
      </c>
      <c r="AA2362" s="33">
        <f>SQRT(((W2362-W2357)^2)+((X2362-X2357)^2))</f>
        <v>162.92636373527768</v>
      </c>
      <c r="AB2362" s="33">
        <f>SQRT(((Y2360-Y2359)^2)+((Z2360-Z2359)^2))</f>
        <v>71.805292284064961</v>
      </c>
      <c r="AC2362" s="33">
        <f>ABS(180-V2362)</f>
        <v>29.65440000000001</v>
      </c>
      <c r="AD2362" s="33">
        <v>0</v>
      </c>
      <c r="AE2362" s="33">
        <v>0</v>
      </c>
      <c r="AF2362" s="33">
        <v>0</v>
      </c>
      <c r="AG2362" s="23">
        <f>SQRT((W2362-W2360)^2+(X2362-X2360)^2)</f>
        <v>44.643028571099428</v>
      </c>
      <c r="AH2362" s="23">
        <f>SQRT((W2359-W2357)^2+(X2359-X2357)^2)</f>
        <v>42.80186911806539</v>
      </c>
      <c r="AI2362" s="23">
        <f>SQRT(((Y2359-Y2357)^2)+((Z2359-Z2357)^2))</f>
        <v>24.041630560342615</v>
      </c>
      <c r="AJ2362" s="23">
        <f>SQRT(((Y2362-Y2360)^2)+((Z2362-Z2360)^2))</f>
        <v>28.635642126552707</v>
      </c>
    </row>
    <row r="2363" spans="10:36" x14ac:dyDescent="0.25">
      <c r="J2363" s="32"/>
      <c r="K2363" s="32" t="s">
        <v>505</v>
      </c>
      <c r="L2363" s="32">
        <v>2353</v>
      </c>
      <c r="M2363" s="32" t="s">
        <v>264</v>
      </c>
      <c r="N2363" s="32" t="s">
        <v>668</v>
      </c>
      <c r="O2363" s="32" t="s">
        <v>256</v>
      </c>
      <c r="P2363" s="32" t="s">
        <v>232</v>
      </c>
      <c r="Q2363" s="32" t="s">
        <v>598</v>
      </c>
      <c r="R2363" s="32" t="s">
        <v>224</v>
      </c>
      <c r="S2363" s="37" t="s">
        <v>23</v>
      </c>
      <c r="T2363" s="32">
        <v>1</v>
      </c>
      <c r="U2363" s="33">
        <v>44.011400000000002</v>
      </c>
      <c r="V2363" s="33">
        <v>27.189</v>
      </c>
      <c r="W2363" s="33">
        <v>414.33330000000001</v>
      </c>
      <c r="X2363" s="33">
        <v>517</v>
      </c>
      <c r="Y2363" s="33">
        <v>458.33330000000001</v>
      </c>
      <c r="Z2363" s="33">
        <v>518</v>
      </c>
      <c r="AA2363" s="33" t="s">
        <v>235</v>
      </c>
      <c r="AB2363" s="33" t="s">
        <v>235</v>
      </c>
      <c r="AC2363" s="33">
        <f>V2363</f>
        <v>27.189</v>
      </c>
      <c r="AD2363" s="33" t="s">
        <v>235</v>
      </c>
      <c r="AE2363" s="33" t="s">
        <v>235</v>
      </c>
      <c r="AF2363" s="33" t="s">
        <v>235</v>
      </c>
      <c r="AG2363" s="33" t="s">
        <v>235</v>
      </c>
      <c r="AH2363" s="33" t="s">
        <v>235</v>
      </c>
      <c r="AI2363" s="33" t="s">
        <v>235</v>
      </c>
      <c r="AJ2363" s="33" t="s">
        <v>235</v>
      </c>
    </row>
    <row r="2364" spans="10:36" x14ac:dyDescent="0.25">
      <c r="J2364" s="32"/>
      <c r="K2364" s="32" t="s">
        <v>505</v>
      </c>
      <c r="L2364" s="32">
        <v>2354</v>
      </c>
      <c r="M2364" s="32" t="s">
        <v>264</v>
      </c>
      <c r="N2364" s="32" t="s">
        <v>668</v>
      </c>
      <c r="O2364" s="32" t="s">
        <v>256</v>
      </c>
      <c r="P2364" s="32" t="s">
        <v>232</v>
      </c>
      <c r="Q2364" s="32" t="s">
        <v>598</v>
      </c>
      <c r="R2364" s="32" t="s">
        <v>224</v>
      </c>
      <c r="S2364" s="37" t="s">
        <v>23</v>
      </c>
      <c r="T2364" s="32">
        <v>2</v>
      </c>
      <c r="U2364" s="33">
        <v>45.541200000000003</v>
      </c>
      <c r="V2364" s="33">
        <v>45.117699999999999</v>
      </c>
      <c r="W2364" s="33">
        <v>413.33330000000001</v>
      </c>
      <c r="X2364" s="33">
        <v>491</v>
      </c>
      <c r="Y2364" s="33">
        <v>456.33330000000001</v>
      </c>
      <c r="Z2364" s="33">
        <v>506</v>
      </c>
      <c r="AA2364" s="33" t="s">
        <v>235</v>
      </c>
      <c r="AB2364" s="33" t="s">
        <v>235</v>
      </c>
      <c r="AC2364" s="33">
        <f>V2364</f>
        <v>45.117699999999999</v>
      </c>
      <c r="AD2364" s="33" t="s">
        <v>235</v>
      </c>
      <c r="AE2364" s="33" t="s">
        <v>235</v>
      </c>
      <c r="AF2364" s="33" t="s">
        <v>235</v>
      </c>
      <c r="AG2364" s="33" t="s">
        <v>235</v>
      </c>
      <c r="AH2364" s="33" t="s">
        <v>235</v>
      </c>
      <c r="AI2364" s="33" t="s">
        <v>235</v>
      </c>
      <c r="AJ2364" s="33" t="s">
        <v>235</v>
      </c>
    </row>
    <row r="2365" spans="10:36" x14ac:dyDescent="0.25">
      <c r="J2365" s="32"/>
      <c r="K2365" s="32" t="s">
        <v>505</v>
      </c>
      <c r="L2365" s="32">
        <v>2355</v>
      </c>
      <c r="M2365" s="32" t="s">
        <v>264</v>
      </c>
      <c r="N2365" s="32" t="s">
        <v>668</v>
      </c>
      <c r="O2365" s="32" t="s">
        <v>256</v>
      </c>
      <c r="P2365" s="32" t="s">
        <v>232</v>
      </c>
      <c r="Q2365" s="32" t="s">
        <v>598</v>
      </c>
      <c r="R2365" s="32" t="s">
        <v>224</v>
      </c>
      <c r="S2365" s="37" t="s">
        <v>23</v>
      </c>
      <c r="T2365" s="32">
        <v>3</v>
      </c>
      <c r="U2365" s="33">
        <v>43.046500000000002</v>
      </c>
      <c r="V2365" s="33">
        <v>56.622500000000002</v>
      </c>
      <c r="W2365" s="33">
        <v>423.33330000000001</v>
      </c>
      <c r="X2365" s="33">
        <v>468</v>
      </c>
      <c r="Y2365" s="33">
        <v>460.33330000000001</v>
      </c>
      <c r="Z2365" s="33">
        <v>490</v>
      </c>
      <c r="AA2365" s="33" t="s">
        <v>235</v>
      </c>
      <c r="AB2365" s="33" t="s">
        <v>235</v>
      </c>
      <c r="AC2365" s="33">
        <f>V2365</f>
        <v>56.622500000000002</v>
      </c>
      <c r="AD2365" s="33" t="s">
        <v>235</v>
      </c>
      <c r="AE2365" s="33" t="s">
        <v>235</v>
      </c>
      <c r="AF2365" s="33" t="s">
        <v>235</v>
      </c>
      <c r="AG2365" s="40" t="s">
        <v>235</v>
      </c>
      <c r="AH2365" s="40" t="s">
        <v>235</v>
      </c>
      <c r="AI2365" s="40" t="s">
        <v>235</v>
      </c>
      <c r="AJ2365" s="40" t="s">
        <v>235</v>
      </c>
    </row>
    <row r="2366" spans="10:36" x14ac:dyDescent="0.25">
      <c r="J2366" s="32"/>
      <c r="K2366" s="32" t="s">
        <v>505</v>
      </c>
      <c r="L2366" s="32">
        <v>2356</v>
      </c>
      <c r="M2366" s="32" t="s">
        <v>264</v>
      </c>
      <c r="N2366" s="32" t="s">
        <v>668</v>
      </c>
      <c r="O2366" s="32" t="s">
        <v>256</v>
      </c>
      <c r="P2366" s="32" t="s">
        <v>232</v>
      </c>
      <c r="Q2366" s="32" t="s">
        <v>598</v>
      </c>
      <c r="R2366" s="32" t="s">
        <v>224</v>
      </c>
      <c r="S2366" s="37" t="s">
        <v>24</v>
      </c>
      <c r="T2366" s="32">
        <v>4</v>
      </c>
      <c r="U2366" s="33">
        <v>46.872199999999999</v>
      </c>
      <c r="V2366" s="33">
        <v>126.9572</v>
      </c>
      <c r="W2366" s="33">
        <v>551.33330000000001</v>
      </c>
      <c r="X2366" s="33">
        <v>406</v>
      </c>
      <c r="Y2366" s="33">
        <v>542.33330000000001</v>
      </c>
      <c r="Z2366" s="33">
        <v>452</v>
      </c>
      <c r="AA2366" s="33" t="s">
        <v>235</v>
      </c>
      <c r="AB2366" s="33" t="s">
        <v>235</v>
      </c>
      <c r="AC2366" s="33">
        <f>ABS(180-V2366)</f>
        <v>53.0428</v>
      </c>
      <c r="AD2366" s="33" t="s">
        <v>235</v>
      </c>
      <c r="AE2366" s="33" t="s">
        <v>235</v>
      </c>
      <c r="AF2366" s="33" t="s">
        <v>235</v>
      </c>
      <c r="AG2366" s="40" t="s">
        <v>235</v>
      </c>
      <c r="AH2366" s="40" t="s">
        <v>235</v>
      </c>
      <c r="AI2366" s="40" t="s">
        <v>235</v>
      </c>
      <c r="AJ2366" s="40" t="s">
        <v>235</v>
      </c>
    </row>
    <row r="2367" spans="10:36" x14ac:dyDescent="0.25">
      <c r="J2367" s="32"/>
      <c r="K2367" s="32" t="s">
        <v>505</v>
      </c>
      <c r="L2367" s="32">
        <v>2357</v>
      </c>
      <c r="M2367" s="32" t="s">
        <v>264</v>
      </c>
      <c r="N2367" s="32" t="s">
        <v>668</v>
      </c>
      <c r="O2367" s="32" t="s">
        <v>256</v>
      </c>
      <c r="P2367" s="32" t="s">
        <v>232</v>
      </c>
      <c r="Q2367" s="32" t="s">
        <v>598</v>
      </c>
      <c r="R2367" s="32" t="s">
        <v>224</v>
      </c>
      <c r="S2367" s="37" t="s">
        <v>24</v>
      </c>
      <c r="T2367" s="32">
        <v>5</v>
      </c>
      <c r="U2367" s="33">
        <v>50.6952</v>
      </c>
      <c r="V2367" s="33">
        <v>137.89830000000001</v>
      </c>
      <c r="W2367" s="33">
        <v>574.33330000000001</v>
      </c>
      <c r="X2367" s="33">
        <v>412</v>
      </c>
      <c r="Y2367" s="33">
        <v>555.33330000000001</v>
      </c>
      <c r="Z2367" s="33">
        <v>459</v>
      </c>
      <c r="AA2367" s="33" t="s">
        <v>235</v>
      </c>
      <c r="AB2367" s="33" t="s">
        <v>235</v>
      </c>
      <c r="AC2367" s="33">
        <f>ABS(180-V2367)</f>
        <v>42.101699999999994</v>
      </c>
      <c r="AD2367" s="33" t="s">
        <v>235</v>
      </c>
      <c r="AE2367" s="33" t="s">
        <v>235</v>
      </c>
      <c r="AF2367" s="33" t="s">
        <v>235</v>
      </c>
      <c r="AG2367" s="40" t="s">
        <v>235</v>
      </c>
      <c r="AH2367" s="40" t="s">
        <v>235</v>
      </c>
      <c r="AI2367" s="40" t="s">
        <v>235</v>
      </c>
      <c r="AJ2367" s="40" t="s">
        <v>235</v>
      </c>
    </row>
    <row r="2368" spans="10:36" x14ac:dyDescent="0.25">
      <c r="J2368" s="32"/>
      <c r="K2368" s="32" t="s">
        <v>505</v>
      </c>
      <c r="L2368" s="32">
        <v>2358</v>
      </c>
      <c r="M2368" s="32" t="s">
        <v>264</v>
      </c>
      <c r="N2368" s="32" t="s">
        <v>668</v>
      </c>
      <c r="O2368" s="32" t="s">
        <v>256</v>
      </c>
      <c r="P2368" s="32" t="s">
        <v>232</v>
      </c>
      <c r="Q2368" s="32" t="s">
        <v>598</v>
      </c>
      <c r="R2368" s="32" t="s">
        <v>224</v>
      </c>
      <c r="S2368" s="37" t="s">
        <v>24</v>
      </c>
      <c r="T2368" s="32">
        <v>6</v>
      </c>
      <c r="U2368" s="33">
        <v>46.400399999999998</v>
      </c>
      <c r="V2368" s="33">
        <v>153.00389999999999</v>
      </c>
      <c r="W2368" s="33">
        <v>591.33330000000001</v>
      </c>
      <c r="X2368" s="33">
        <v>431</v>
      </c>
      <c r="Y2368" s="33">
        <v>563.33330000000001</v>
      </c>
      <c r="Z2368" s="33">
        <v>468</v>
      </c>
      <c r="AA2368" s="33">
        <f>SQRT(((W2368-W2363)^2)+((X2368-X2363)^2))</f>
        <v>196.78668654154427</v>
      </c>
      <c r="AB2368" s="33">
        <f>SQRT(((Y2366-Y2365)^2)+((Z2366-Z2365)^2))</f>
        <v>90.376988221560026</v>
      </c>
      <c r="AC2368" s="33">
        <f>ABS(180-V2368)</f>
        <v>26.996100000000013</v>
      </c>
      <c r="AD2368" s="33">
        <v>0</v>
      </c>
      <c r="AE2368" s="33">
        <v>0</v>
      </c>
      <c r="AF2368" s="33">
        <v>0</v>
      </c>
      <c r="AG2368" s="23">
        <f>SQRT((W2368-W2366)^2+(X2368-X2366)^2)</f>
        <v>47.169905660283021</v>
      </c>
      <c r="AH2368" s="23">
        <f>SQRT((W2365-W2363)^2+(X2365-X2363)^2)</f>
        <v>49.819674828324601</v>
      </c>
      <c r="AI2368" s="23">
        <f>SQRT(((Y2365-Y2363)^2)+((Z2365-Z2363)^2))</f>
        <v>28.071337695236398</v>
      </c>
      <c r="AJ2368" s="23">
        <f>SQRT(((Y2368-Y2366)^2)+((Z2368-Z2366)^2))</f>
        <v>26.40075756488817</v>
      </c>
    </row>
    <row r="2369" spans="10:36" x14ac:dyDescent="0.25">
      <c r="J2369" s="32"/>
      <c r="K2369" s="32" t="s">
        <v>506</v>
      </c>
      <c r="L2369" s="32">
        <v>2359</v>
      </c>
      <c r="M2369" s="32" t="s">
        <v>264</v>
      </c>
      <c r="N2369" s="32" t="s">
        <v>668</v>
      </c>
      <c r="O2369" s="32" t="s">
        <v>256</v>
      </c>
      <c r="P2369" s="32" t="s">
        <v>232</v>
      </c>
      <c r="Q2369" s="32" t="s">
        <v>598</v>
      </c>
      <c r="R2369" s="32" t="s">
        <v>224</v>
      </c>
      <c r="S2369" s="37" t="s">
        <v>23</v>
      </c>
      <c r="T2369" s="32">
        <v>1</v>
      </c>
      <c r="U2369" s="33">
        <v>42.5441</v>
      </c>
      <c r="V2369" s="33">
        <v>23.323799999999999</v>
      </c>
      <c r="W2369" s="33">
        <v>446.33330000000001</v>
      </c>
      <c r="X2369" s="33">
        <v>414</v>
      </c>
      <c r="Y2369" s="33">
        <v>483.33330000000001</v>
      </c>
      <c r="Z2369" s="33">
        <v>435</v>
      </c>
      <c r="AA2369" s="33" t="s">
        <v>235</v>
      </c>
      <c r="AB2369" s="33" t="s">
        <v>235</v>
      </c>
      <c r="AC2369" s="33">
        <f>V2369</f>
        <v>23.323799999999999</v>
      </c>
      <c r="AD2369" s="33" t="s">
        <v>235</v>
      </c>
      <c r="AE2369" s="33" t="s">
        <v>235</v>
      </c>
      <c r="AF2369" s="33" t="s">
        <v>235</v>
      </c>
      <c r="AG2369" s="33" t="s">
        <v>235</v>
      </c>
      <c r="AH2369" s="33" t="s">
        <v>235</v>
      </c>
      <c r="AI2369" s="33" t="s">
        <v>235</v>
      </c>
      <c r="AJ2369" s="33" t="s">
        <v>235</v>
      </c>
    </row>
    <row r="2370" spans="10:36" x14ac:dyDescent="0.25">
      <c r="J2370" s="32"/>
      <c r="K2370" s="32" t="s">
        <v>506</v>
      </c>
      <c r="L2370" s="32">
        <v>2360</v>
      </c>
      <c r="M2370" s="32" t="s">
        <v>264</v>
      </c>
      <c r="N2370" s="32" t="s">
        <v>668</v>
      </c>
      <c r="O2370" s="32" t="s">
        <v>256</v>
      </c>
      <c r="P2370" s="32" t="s">
        <v>232</v>
      </c>
      <c r="Q2370" s="32" t="s">
        <v>598</v>
      </c>
      <c r="R2370" s="32" t="s">
        <v>224</v>
      </c>
      <c r="S2370" s="37" t="s">
        <v>23</v>
      </c>
      <c r="T2370" s="32">
        <v>2</v>
      </c>
      <c r="U2370" s="33">
        <v>46.227699999999999</v>
      </c>
      <c r="V2370" s="33">
        <v>44.892600000000002</v>
      </c>
      <c r="W2370" s="33">
        <v>457.33330000000001</v>
      </c>
      <c r="X2370" s="33">
        <v>390</v>
      </c>
      <c r="Y2370" s="33">
        <v>486.33330000000001</v>
      </c>
      <c r="Z2370" s="33">
        <v>426</v>
      </c>
      <c r="AA2370" s="33" t="s">
        <v>235</v>
      </c>
      <c r="AB2370" s="33" t="s">
        <v>235</v>
      </c>
      <c r="AC2370" s="33">
        <f>V2370</f>
        <v>44.892600000000002</v>
      </c>
      <c r="AD2370" s="33" t="s">
        <v>235</v>
      </c>
      <c r="AE2370" s="33" t="s">
        <v>235</v>
      </c>
      <c r="AF2370" s="33" t="s">
        <v>235</v>
      </c>
      <c r="AG2370" s="33" t="s">
        <v>235</v>
      </c>
      <c r="AH2370" s="33" t="s">
        <v>235</v>
      </c>
      <c r="AI2370" s="33" t="s">
        <v>235</v>
      </c>
      <c r="AJ2370" s="33" t="s">
        <v>235</v>
      </c>
    </row>
    <row r="2371" spans="10:36" x14ac:dyDescent="0.25">
      <c r="J2371" s="32"/>
      <c r="K2371" s="32" t="s">
        <v>506</v>
      </c>
      <c r="L2371" s="32">
        <v>2361</v>
      </c>
      <c r="M2371" s="32" t="s">
        <v>264</v>
      </c>
      <c r="N2371" s="32" t="s">
        <v>668</v>
      </c>
      <c r="O2371" s="32" t="s">
        <v>256</v>
      </c>
      <c r="P2371" s="32" t="s">
        <v>232</v>
      </c>
      <c r="Q2371" s="32" t="s">
        <v>598</v>
      </c>
      <c r="R2371" s="32" t="s">
        <v>224</v>
      </c>
      <c r="S2371" s="37" t="s">
        <v>23</v>
      </c>
      <c r="T2371" s="32">
        <v>3</v>
      </c>
      <c r="U2371" s="33">
        <v>43.416600000000003</v>
      </c>
      <c r="V2371" s="33">
        <v>54.819499999999998</v>
      </c>
      <c r="W2371" s="33">
        <v>476.33330000000001</v>
      </c>
      <c r="X2371" s="33">
        <v>378</v>
      </c>
      <c r="Y2371" s="33">
        <v>497.33330000000001</v>
      </c>
      <c r="Z2371" s="33">
        <v>416</v>
      </c>
      <c r="AA2371" s="33" t="s">
        <v>235</v>
      </c>
      <c r="AB2371" s="33" t="s">
        <v>235</v>
      </c>
      <c r="AC2371" s="33">
        <f>V2371</f>
        <v>54.819499999999998</v>
      </c>
      <c r="AD2371" s="33" t="s">
        <v>235</v>
      </c>
      <c r="AE2371" s="33" t="s">
        <v>235</v>
      </c>
      <c r="AF2371" s="33" t="s">
        <v>235</v>
      </c>
      <c r="AG2371" s="33" t="s">
        <v>235</v>
      </c>
      <c r="AH2371" s="33" t="s">
        <v>235</v>
      </c>
      <c r="AI2371" s="40" t="s">
        <v>235</v>
      </c>
      <c r="AJ2371" s="40" t="s">
        <v>235</v>
      </c>
    </row>
    <row r="2372" spans="10:36" x14ac:dyDescent="0.25">
      <c r="J2372" s="32"/>
      <c r="K2372" s="32" t="s">
        <v>506</v>
      </c>
      <c r="L2372" s="32">
        <v>2362</v>
      </c>
      <c r="M2372" s="32" t="s">
        <v>264</v>
      </c>
      <c r="N2372" s="32" t="s">
        <v>668</v>
      </c>
      <c r="O2372" s="32" t="s">
        <v>256</v>
      </c>
      <c r="P2372" s="32" t="s">
        <v>232</v>
      </c>
      <c r="Q2372" s="32" t="s">
        <v>598</v>
      </c>
      <c r="R2372" s="32" t="s">
        <v>224</v>
      </c>
      <c r="S2372" s="37" t="s">
        <v>24</v>
      </c>
      <c r="T2372" s="32">
        <v>4</v>
      </c>
      <c r="U2372" s="33">
        <v>39.623199999999997</v>
      </c>
      <c r="V2372" s="33">
        <v>126.70059999999999</v>
      </c>
      <c r="W2372" s="33">
        <v>587.33330000000001</v>
      </c>
      <c r="X2372" s="33">
        <v>391</v>
      </c>
      <c r="Y2372" s="33">
        <v>560.33330000000001</v>
      </c>
      <c r="Z2372" s="33">
        <v>420</v>
      </c>
      <c r="AA2372" s="33" t="s">
        <v>235</v>
      </c>
      <c r="AB2372" s="33" t="s">
        <v>235</v>
      </c>
      <c r="AC2372" s="33">
        <f>ABS(180-V2372)</f>
        <v>53.299400000000006</v>
      </c>
      <c r="AD2372" s="33" t="s">
        <v>235</v>
      </c>
      <c r="AE2372" s="33" t="s">
        <v>235</v>
      </c>
      <c r="AF2372" s="33" t="s">
        <v>235</v>
      </c>
      <c r="AG2372" s="33" t="s">
        <v>235</v>
      </c>
      <c r="AH2372" s="33" t="s">
        <v>235</v>
      </c>
      <c r="AI2372" s="40" t="s">
        <v>235</v>
      </c>
      <c r="AJ2372" s="40" t="s">
        <v>235</v>
      </c>
    </row>
    <row r="2373" spans="10:36" x14ac:dyDescent="0.25">
      <c r="J2373" s="32"/>
      <c r="K2373" s="32" t="s">
        <v>506</v>
      </c>
      <c r="L2373" s="32">
        <v>2363</v>
      </c>
      <c r="M2373" s="32" t="s">
        <v>264</v>
      </c>
      <c r="N2373" s="32" t="s">
        <v>668</v>
      </c>
      <c r="O2373" s="32" t="s">
        <v>256</v>
      </c>
      <c r="P2373" s="32" t="s">
        <v>232</v>
      </c>
      <c r="Q2373" s="32" t="s">
        <v>598</v>
      </c>
      <c r="R2373" s="32" t="s">
        <v>224</v>
      </c>
      <c r="S2373" s="37" t="s">
        <v>24</v>
      </c>
      <c r="T2373" s="32">
        <v>5</v>
      </c>
      <c r="U2373" s="33">
        <v>49.040799999999997</v>
      </c>
      <c r="V2373" s="33">
        <v>134.53880000000001</v>
      </c>
      <c r="W2373" s="33">
        <v>605.33330000000001</v>
      </c>
      <c r="X2373" s="33">
        <v>404</v>
      </c>
      <c r="Y2373" s="33">
        <v>567.33330000000001</v>
      </c>
      <c r="Z2373" s="33">
        <v>435</v>
      </c>
      <c r="AA2373" s="33" t="s">
        <v>235</v>
      </c>
      <c r="AB2373" s="33" t="s">
        <v>235</v>
      </c>
      <c r="AC2373" s="33">
        <f>ABS(180-V2373)</f>
        <v>45.461199999999991</v>
      </c>
      <c r="AD2373" s="33" t="s">
        <v>235</v>
      </c>
      <c r="AE2373" s="33" t="s">
        <v>235</v>
      </c>
      <c r="AF2373" s="33" t="s">
        <v>235</v>
      </c>
      <c r="AG2373" s="33" t="s">
        <v>235</v>
      </c>
      <c r="AH2373" s="33" t="s">
        <v>235</v>
      </c>
      <c r="AI2373" s="40" t="s">
        <v>235</v>
      </c>
      <c r="AJ2373" s="40" t="s">
        <v>235</v>
      </c>
    </row>
    <row r="2374" spans="10:36" x14ac:dyDescent="0.25">
      <c r="J2374" s="32"/>
      <c r="K2374" s="32" t="s">
        <v>506</v>
      </c>
      <c r="L2374" s="32">
        <v>2364</v>
      </c>
      <c r="M2374" s="32" t="s">
        <v>264</v>
      </c>
      <c r="N2374" s="32" t="s">
        <v>668</v>
      </c>
      <c r="O2374" s="32" t="s">
        <v>256</v>
      </c>
      <c r="P2374" s="32" t="s">
        <v>232</v>
      </c>
      <c r="Q2374" s="32" t="s">
        <v>598</v>
      </c>
      <c r="R2374" s="32" t="s">
        <v>224</v>
      </c>
      <c r="S2374" s="37" t="s">
        <v>24</v>
      </c>
      <c r="T2374" s="32">
        <v>6</v>
      </c>
      <c r="U2374" s="33">
        <v>43.011600000000001</v>
      </c>
      <c r="V2374" s="33">
        <v>156.15350000000001</v>
      </c>
      <c r="W2374" s="33">
        <v>609.33330000000001</v>
      </c>
      <c r="X2374" s="33">
        <v>430</v>
      </c>
      <c r="Y2374" s="33">
        <v>568.33330000000001</v>
      </c>
      <c r="Z2374" s="33">
        <v>443</v>
      </c>
      <c r="AA2374" s="33">
        <f>SQRT(((W2374-W2369)^2)+((X2374-X2369)^2))</f>
        <v>163.78339354159201</v>
      </c>
      <c r="AB2374" s="33">
        <f>SQRT(((Y2372-Y2371)^2)+((Z2372-Z2371)^2))</f>
        <v>63.126856408346519</v>
      </c>
      <c r="AC2374" s="33">
        <f>ABS(180-V2374)</f>
        <v>23.846499999999992</v>
      </c>
      <c r="AD2374" s="33">
        <v>0</v>
      </c>
      <c r="AE2374" s="33">
        <v>0</v>
      </c>
      <c r="AF2374" s="33">
        <v>0</v>
      </c>
      <c r="AG2374" s="23">
        <f>SQRT((W2374-W2372)^2+(X2374-X2372)^2)</f>
        <v>44.77722635447622</v>
      </c>
      <c r="AH2374" s="23">
        <f>SQRT((W2371-W2369)^2+(X2371-X2369)^2)</f>
        <v>46.861498055439924</v>
      </c>
      <c r="AI2374" s="23">
        <f>SQRT(((Y2371-Y2369)^2)+((Z2371-Z2369)^2))</f>
        <v>23.600847442411894</v>
      </c>
      <c r="AJ2374" s="23">
        <f>SQRT(((Y2374-Y2372)^2)+((Z2374-Z2372)^2))</f>
        <v>24.351591323771842</v>
      </c>
    </row>
    <row r="2375" spans="10:36" x14ac:dyDescent="0.25">
      <c r="J2375" s="32"/>
      <c r="K2375" s="32" t="s">
        <v>507</v>
      </c>
      <c r="L2375" s="32">
        <v>2365</v>
      </c>
      <c r="M2375" s="32" t="s">
        <v>264</v>
      </c>
      <c r="N2375" s="32" t="s">
        <v>668</v>
      </c>
      <c r="O2375" s="32" t="s">
        <v>256</v>
      </c>
      <c r="P2375" s="32" t="s">
        <v>232</v>
      </c>
      <c r="Q2375" s="32" t="s">
        <v>598</v>
      </c>
      <c r="R2375" s="32" t="s">
        <v>224</v>
      </c>
      <c r="S2375" s="37" t="s">
        <v>23</v>
      </c>
      <c r="T2375" s="32">
        <v>1</v>
      </c>
      <c r="U2375" s="33">
        <v>43</v>
      </c>
      <c r="V2375" s="33">
        <v>20.483799999999999</v>
      </c>
      <c r="W2375" s="33">
        <v>356.33330000000001</v>
      </c>
      <c r="X2375" s="33">
        <v>436</v>
      </c>
      <c r="Y2375" s="33">
        <v>399.33330000000001</v>
      </c>
      <c r="Z2375" s="33">
        <v>436</v>
      </c>
      <c r="AA2375" s="33" t="s">
        <v>235</v>
      </c>
      <c r="AB2375" s="33" t="s">
        <v>235</v>
      </c>
      <c r="AC2375" s="33">
        <f>V2375</f>
        <v>20.483799999999999</v>
      </c>
      <c r="AD2375" s="33" t="s">
        <v>235</v>
      </c>
      <c r="AE2375" s="33" t="s">
        <v>235</v>
      </c>
      <c r="AF2375" s="33" t="s">
        <v>235</v>
      </c>
      <c r="AG2375" s="33" t="s">
        <v>235</v>
      </c>
      <c r="AH2375" s="33" t="s">
        <v>235</v>
      </c>
      <c r="AI2375" s="33" t="s">
        <v>235</v>
      </c>
      <c r="AJ2375" s="33" t="s">
        <v>235</v>
      </c>
    </row>
    <row r="2376" spans="10:36" x14ac:dyDescent="0.25">
      <c r="J2376" s="32"/>
      <c r="K2376" s="32" t="s">
        <v>507</v>
      </c>
      <c r="L2376" s="32">
        <v>2366</v>
      </c>
      <c r="M2376" s="32" t="s">
        <v>264</v>
      </c>
      <c r="N2376" s="32" t="s">
        <v>668</v>
      </c>
      <c r="O2376" s="32" t="s">
        <v>256</v>
      </c>
      <c r="P2376" s="32" t="s">
        <v>232</v>
      </c>
      <c r="Q2376" s="32" t="s">
        <v>598</v>
      </c>
      <c r="R2376" s="32" t="s">
        <v>224</v>
      </c>
      <c r="S2376" s="37" t="s">
        <v>23</v>
      </c>
      <c r="T2376" s="32">
        <v>2</v>
      </c>
      <c r="U2376" s="33">
        <v>46.486600000000003</v>
      </c>
      <c r="V2376" s="33">
        <v>39.308500000000002</v>
      </c>
      <c r="W2376" s="33">
        <v>354.33330000000001</v>
      </c>
      <c r="X2376" s="33">
        <v>411</v>
      </c>
      <c r="Y2376" s="33">
        <v>398.33330000000001</v>
      </c>
      <c r="Z2376" s="33">
        <v>426</v>
      </c>
      <c r="AA2376" s="33" t="s">
        <v>235</v>
      </c>
      <c r="AB2376" s="33" t="s">
        <v>235</v>
      </c>
      <c r="AC2376" s="33">
        <f>V2376</f>
        <v>39.308500000000002</v>
      </c>
      <c r="AD2376" s="33" t="s">
        <v>235</v>
      </c>
      <c r="AE2376" s="33" t="s">
        <v>235</v>
      </c>
      <c r="AF2376" s="33" t="s">
        <v>235</v>
      </c>
      <c r="AG2376" s="33" t="s">
        <v>235</v>
      </c>
      <c r="AH2376" s="33" t="s">
        <v>235</v>
      </c>
      <c r="AI2376" s="33" t="s">
        <v>235</v>
      </c>
      <c r="AJ2376" s="33" t="s">
        <v>235</v>
      </c>
    </row>
    <row r="2377" spans="10:36" x14ac:dyDescent="0.25">
      <c r="J2377" s="32"/>
      <c r="K2377" s="32" t="s">
        <v>507</v>
      </c>
      <c r="L2377" s="32">
        <v>2367</v>
      </c>
      <c r="M2377" s="32" t="s">
        <v>264</v>
      </c>
      <c r="N2377" s="32" t="s">
        <v>668</v>
      </c>
      <c r="O2377" s="32" t="s">
        <v>256</v>
      </c>
      <c r="P2377" s="32" t="s">
        <v>232</v>
      </c>
      <c r="Q2377" s="32" t="s">
        <v>598</v>
      </c>
      <c r="R2377" s="32" t="s">
        <v>224</v>
      </c>
      <c r="S2377" s="37" t="s">
        <v>23</v>
      </c>
      <c r="T2377" s="32">
        <v>3</v>
      </c>
      <c r="U2377" s="33">
        <v>42.72</v>
      </c>
      <c r="V2377" s="33">
        <v>53.057899999999997</v>
      </c>
      <c r="W2377" s="33">
        <v>368.33330000000001</v>
      </c>
      <c r="X2377" s="33">
        <v>390</v>
      </c>
      <c r="Y2377" s="33">
        <v>404.33330000000001</v>
      </c>
      <c r="Z2377" s="33">
        <v>413</v>
      </c>
      <c r="AA2377" s="33" t="s">
        <v>235</v>
      </c>
      <c r="AB2377" s="33" t="s">
        <v>235</v>
      </c>
      <c r="AC2377" s="33">
        <f>V2377</f>
        <v>53.057899999999997</v>
      </c>
      <c r="AD2377" s="33" t="s">
        <v>235</v>
      </c>
      <c r="AE2377" s="33" t="s">
        <v>235</v>
      </c>
      <c r="AF2377" s="33" t="s">
        <v>235</v>
      </c>
      <c r="AG2377" s="40" t="s">
        <v>235</v>
      </c>
      <c r="AH2377" s="40" t="s">
        <v>235</v>
      </c>
      <c r="AI2377" s="40" t="s">
        <v>235</v>
      </c>
      <c r="AJ2377" s="40" t="s">
        <v>235</v>
      </c>
    </row>
    <row r="2378" spans="10:36" x14ac:dyDescent="0.25">
      <c r="J2378" s="32"/>
      <c r="K2378" s="32" t="s">
        <v>507</v>
      </c>
      <c r="L2378" s="32">
        <v>2368</v>
      </c>
      <c r="M2378" s="32" t="s">
        <v>264</v>
      </c>
      <c r="N2378" s="32" t="s">
        <v>668</v>
      </c>
      <c r="O2378" s="32" t="s">
        <v>256</v>
      </c>
      <c r="P2378" s="32" t="s">
        <v>232</v>
      </c>
      <c r="Q2378" s="32" t="s">
        <v>598</v>
      </c>
      <c r="R2378" s="32" t="s">
        <v>224</v>
      </c>
      <c r="S2378" s="37" t="s">
        <v>24</v>
      </c>
      <c r="T2378" s="32">
        <v>4</v>
      </c>
      <c r="U2378" s="33">
        <v>44.598199999999999</v>
      </c>
      <c r="V2378" s="33">
        <v>130.1377</v>
      </c>
      <c r="W2378" s="33">
        <v>494.33330000000001</v>
      </c>
      <c r="X2378" s="33">
        <v>343</v>
      </c>
      <c r="Y2378" s="33">
        <v>479.33330000000001</v>
      </c>
      <c r="Z2378" s="33">
        <v>385</v>
      </c>
      <c r="AA2378" s="33" t="s">
        <v>235</v>
      </c>
      <c r="AB2378" s="33" t="s">
        <v>235</v>
      </c>
      <c r="AC2378" s="33">
        <f>ABS(180-V2378)</f>
        <v>49.862300000000005</v>
      </c>
      <c r="AD2378" s="33" t="s">
        <v>235</v>
      </c>
      <c r="AE2378" s="33" t="s">
        <v>235</v>
      </c>
      <c r="AF2378" s="33" t="s">
        <v>235</v>
      </c>
      <c r="AG2378" s="40" t="s">
        <v>235</v>
      </c>
      <c r="AH2378" s="40" t="s">
        <v>235</v>
      </c>
      <c r="AI2378" s="40" t="s">
        <v>235</v>
      </c>
      <c r="AJ2378" s="40" t="s">
        <v>235</v>
      </c>
    </row>
    <row r="2379" spans="10:36" x14ac:dyDescent="0.25">
      <c r="J2379" s="32"/>
      <c r="K2379" s="32" t="s">
        <v>507</v>
      </c>
      <c r="L2379" s="32">
        <v>2369</v>
      </c>
      <c r="M2379" s="32" t="s">
        <v>264</v>
      </c>
      <c r="N2379" s="32" t="s">
        <v>668</v>
      </c>
      <c r="O2379" s="32" t="s">
        <v>256</v>
      </c>
      <c r="P2379" s="32" t="s">
        <v>232</v>
      </c>
      <c r="Q2379" s="32" t="s">
        <v>598</v>
      </c>
      <c r="R2379" s="32" t="s">
        <v>224</v>
      </c>
      <c r="S2379" s="37" t="s">
        <v>24</v>
      </c>
      <c r="T2379" s="32">
        <v>5</v>
      </c>
      <c r="U2379" s="33">
        <v>46.647599999999997</v>
      </c>
      <c r="V2379" s="33">
        <v>141.44759999999999</v>
      </c>
      <c r="W2379" s="33">
        <v>515.33330000000001</v>
      </c>
      <c r="X2379" s="33">
        <v>351</v>
      </c>
      <c r="Y2379" s="33">
        <v>491.33330000000001</v>
      </c>
      <c r="Z2379" s="33">
        <v>391</v>
      </c>
      <c r="AA2379" s="33" t="s">
        <v>235</v>
      </c>
      <c r="AB2379" s="33" t="s">
        <v>235</v>
      </c>
      <c r="AC2379" s="33">
        <f>ABS(180-V2379)</f>
        <v>38.552400000000006</v>
      </c>
      <c r="AD2379" s="33" t="s">
        <v>235</v>
      </c>
      <c r="AE2379" s="33" t="s">
        <v>235</v>
      </c>
      <c r="AF2379" s="33" t="s">
        <v>235</v>
      </c>
      <c r="AG2379" s="40" t="s">
        <v>235</v>
      </c>
      <c r="AH2379" s="40" t="s">
        <v>235</v>
      </c>
      <c r="AI2379" s="40" t="s">
        <v>235</v>
      </c>
      <c r="AJ2379" s="40" t="s">
        <v>235</v>
      </c>
    </row>
    <row r="2380" spans="10:36" x14ac:dyDescent="0.25">
      <c r="J2380" s="32"/>
      <c r="K2380" s="32" t="s">
        <v>507</v>
      </c>
      <c r="L2380" s="32">
        <v>2370</v>
      </c>
      <c r="M2380" s="32" t="s">
        <v>264</v>
      </c>
      <c r="N2380" s="32" t="s">
        <v>668</v>
      </c>
      <c r="O2380" s="32" t="s">
        <v>256</v>
      </c>
      <c r="P2380" s="32" t="s">
        <v>232</v>
      </c>
      <c r="Q2380" s="32" t="s">
        <v>598</v>
      </c>
      <c r="R2380" s="32" t="s">
        <v>224</v>
      </c>
      <c r="S2380" s="37" t="s">
        <v>24</v>
      </c>
      <c r="T2380" s="32">
        <v>6</v>
      </c>
      <c r="U2380" s="33">
        <v>43.139299999999999</v>
      </c>
      <c r="V2380" s="33">
        <v>156.423</v>
      </c>
      <c r="W2380" s="33">
        <v>530.33330000000001</v>
      </c>
      <c r="X2380" s="33">
        <v>368</v>
      </c>
      <c r="Y2380" s="33">
        <v>499.33330000000001</v>
      </c>
      <c r="Z2380" s="33">
        <v>398</v>
      </c>
      <c r="AA2380" s="33">
        <f>SQRT(((W2380-W2375)^2)+((X2380-X2375)^2))</f>
        <v>186.81541692269406</v>
      </c>
      <c r="AB2380" s="33">
        <f>SQRT(((Y2378-Y2377)^2)+((Z2378-Z2377)^2))</f>
        <v>80.05623023850174</v>
      </c>
      <c r="AC2380" s="33">
        <f>ABS(180-V2380)</f>
        <v>23.576999999999998</v>
      </c>
      <c r="AD2380" s="33">
        <v>0</v>
      </c>
      <c r="AE2380" s="33">
        <v>0</v>
      </c>
      <c r="AF2380" s="33">
        <v>0</v>
      </c>
      <c r="AG2380" s="23">
        <f>SQRT((W2380-W2378)^2+(X2380-X2378)^2)</f>
        <v>43.829214001622255</v>
      </c>
      <c r="AH2380" s="23">
        <f>SQRT((W2377-W2375)^2+(X2377-X2375)^2)</f>
        <v>47.539457296018853</v>
      </c>
      <c r="AI2380" s="23">
        <f>SQRT(((Y2377-Y2375)^2)+((Z2377-Z2375)^2))</f>
        <v>23.53720459187964</v>
      </c>
      <c r="AJ2380" s="23">
        <f>SQRT(((Y2380-Y2378)^2)+((Z2380-Z2378)^2))</f>
        <v>23.853720883753127</v>
      </c>
    </row>
    <row r="2381" spans="10:36" x14ac:dyDescent="0.25">
      <c r="J2381" s="32"/>
      <c r="K2381" s="32" t="s">
        <v>508</v>
      </c>
      <c r="L2381" s="32">
        <v>2371</v>
      </c>
      <c r="M2381" s="32" t="s">
        <v>264</v>
      </c>
      <c r="N2381" s="32" t="s">
        <v>668</v>
      </c>
      <c r="O2381" s="32" t="s">
        <v>256</v>
      </c>
      <c r="P2381" s="32" t="s">
        <v>232</v>
      </c>
      <c r="Q2381" s="32" t="s">
        <v>598</v>
      </c>
      <c r="R2381" s="32" t="s">
        <v>224</v>
      </c>
      <c r="S2381" s="37" t="s">
        <v>23</v>
      </c>
      <c r="T2381" s="32">
        <v>1</v>
      </c>
      <c r="U2381" s="33">
        <v>40.718499999999999</v>
      </c>
      <c r="V2381" s="33">
        <v>16.182500000000001</v>
      </c>
      <c r="W2381" s="33">
        <v>475.33330000000001</v>
      </c>
      <c r="X2381" s="33">
        <v>411</v>
      </c>
      <c r="Y2381" s="33">
        <v>512.33330000000001</v>
      </c>
      <c r="Z2381" s="33">
        <v>428</v>
      </c>
      <c r="AA2381" s="33" t="s">
        <v>235</v>
      </c>
      <c r="AB2381" s="33" t="s">
        <v>235</v>
      </c>
      <c r="AC2381" s="33">
        <f>V2381</f>
        <v>16.182500000000001</v>
      </c>
      <c r="AD2381" s="33" t="s">
        <v>235</v>
      </c>
      <c r="AE2381" s="33" t="s">
        <v>235</v>
      </c>
      <c r="AF2381" s="33" t="s">
        <v>235</v>
      </c>
      <c r="AG2381" s="33" t="s">
        <v>235</v>
      </c>
      <c r="AH2381" s="33" t="s">
        <v>235</v>
      </c>
      <c r="AI2381" s="33" t="s">
        <v>235</v>
      </c>
      <c r="AJ2381" s="33" t="s">
        <v>235</v>
      </c>
    </row>
    <row r="2382" spans="10:36" x14ac:dyDescent="0.25">
      <c r="J2382" s="32"/>
      <c r="K2382" s="32" t="s">
        <v>508</v>
      </c>
      <c r="L2382" s="32">
        <v>2372</v>
      </c>
      <c r="M2382" s="32" t="s">
        <v>264</v>
      </c>
      <c r="N2382" s="32" t="s">
        <v>668</v>
      </c>
      <c r="O2382" s="32" t="s">
        <v>256</v>
      </c>
      <c r="P2382" s="32" t="s">
        <v>232</v>
      </c>
      <c r="Q2382" s="32" t="s">
        <v>598</v>
      </c>
      <c r="R2382" s="32" t="s">
        <v>224</v>
      </c>
      <c r="S2382" s="37" t="s">
        <v>23</v>
      </c>
      <c r="T2382" s="32">
        <v>2</v>
      </c>
      <c r="U2382" s="33">
        <v>41.725299999999997</v>
      </c>
      <c r="V2382" s="33">
        <v>35.534599999999998</v>
      </c>
      <c r="W2382" s="33">
        <v>485.33330000000001</v>
      </c>
      <c r="X2382" s="33">
        <v>389</v>
      </c>
      <c r="Y2382" s="33">
        <v>515.33330000000001</v>
      </c>
      <c r="Z2382" s="33">
        <v>418</v>
      </c>
      <c r="AA2382" s="33" t="s">
        <v>235</v>
      </c>
      <c r="AB2382" s="33" t="s">
        <v>235</v>
      </c>
      <c r="AC2382" s="33">
        <f>V2382</f>
        <v>35.534599999999998</v>
      </c>
      <c r="AD2382" s="33" t="s">
        <v>235</v>
      </c>
      <c r="AE2382" s="33" t="s">
        <v>235</v>
      </c>
      <c r="AF2382" s="33" t="s">
        <v>235</v>
      </c>
      <c r="AG2382" s="33" t="s">
        <v>235</v>
      </c>
      <c r="AH2382" s="33" t="s">
        <v>235</v>
      </c>
      <c r="AI2382" s="33" t="s">
        <v>235</v>
      </c>
      <c r="AJ2382" s="33" t="s">
        <v>235</v>
      </c>
    </row>
    <row r="2383" spans="10:36" x14ac:dyDescent="0.25">
      <c r="J2383" s="32"/>
      <c r="K2383" s="32" t="s">
        <v>508</v>
      </c>
      <c r="L2383" s="32">
        <v>2373</v>
      </c>
      <c r="M2383" s="32" t="s">
        <v>264</v>
      </c>
      <c r="N2383" s="32" t="s">
        <v>668</v>
      </c>
      <c r="O2383" s="32" t="s">
        <v>256</v>
      </c>
      <c r="P2383" s="32" t="s">
        <v>232</v>
      </c>
      <c r="Q2383" s="32" t="s">
        <v>598</v>
      </c>
      <c r="R2383" s="32" t="s">
        <v>224</v>
      </c>
      <c r="S2383" s="37" t="s">
        <v>23</v>
      </c>
      <c r="T2383" s="32">
        <v>3</v>
      </c>
      <c r="U2383" s="33">
        <v>41.880800000000001</v>
      </c>
      <c r="V2383" s="33">
        <v>48.195</v>
      </c>
      <c r="W2383" s="33">
        <v>502.33330000000001</v>
      </c>
      <c r="X2383" s="33">
        <v>378</v>
      </c>
      <c r="Y2383" s="33">
        <v>525.33330000000001</v>
      </c>
      <c r="Z2383" s="33">
        <v>413</v>
      </c>
      <c r="AA2383" s="33" t="s">
        <v>235</v>
      </c>
      <c r="AB2383" s="33" t="s">
        <v>235</v>
      </c>
      <c r="AC2383" s="33">
        <f>V2383</f>
        <v>48.195</v>
      </c>
      <c r="AD2383" s="33" t="s">
        <v>235</v>
      </c>
      <c r="AE2383" s="33" t="s">
        <v>235</v>
      </c>
      <c r="AF2383" s="33" t="s">
        <v>235</v>
      </c>
      <c r="AG2383" s="33" t="s">
        <v>235</v>
      </c>
      <c r="AH2383" s="33" t="s">
        <v>235</v>
      </c>
      <c r="AI2383" s="40" t="s">
        <v>235</v>
      </c>
      <c r="AJ2383" s="40" t="s">
        <v>235</v>
      </c>
    </row>
    <row r="2384" spans="10:36" x14ac:dyDescent="0.25">
      <c r="J2384" s="32"/>
      <c r="K2384" s="32" t="s">
        <v>508</v>
      </c>
      <c r="L2384" s="32">
        <v>2374</v>
      </c>
      <c r="M2384" s="32" t="s">
        <v>264</v>
      </c>
      <c r="N2384" s="32" t="s">
        <v>668</v>
      </c>
      <c r="O2384" s="32" t="s">
        <v>256</v>
      </c>
      <c r="P2384" s="32" t="s">
        <v>232</v>
      </c>
      <c r="Q2384" s="32" t="s">
        <v>598</v>
      </c>
      <c r="R2384" s="32" t="s">
        <v>224</v>
      </c>
      <c r="S2384" s="37" t="s">
        <v>24</v>
      </c>
      <c r="T2384" s="32">
        <v>4</v>
      </c>
      <c r="U2384" s="33">
        <v>41.1096</v>
      </c>
      <c r="V2384" s="33">
        <v>130.45079999999999</v>
      </c>
      <c r="W2384" s="33">
        <v>634.33330000000001</v>
      </c>
      <c r="X2384" s="33">
        <v>395</v>
      </c>
      <c r="Y2384" s="33">
        <v>603.33330000000001</v>
      </c>
      <c r="Z2384" s="33">
        <v>422</v>
      </c>
      <c r="AA2384" s="33" t="s">
        <v>235</v>
      </c>
      <c r="AB2384" s="33" t="s">
        <v>235</v>
      </c>
      <c r="AC2384" s="33">
        <f>ABS(180-V2384)</f>
        <v>49.549200000000013</v>
      </c>
      <c r="AD2384" s="33" t="s">
        <v>235</v>
      </c>
      <c r="AE2384" s="33" t="s">
        <v>235</v>
      </c>
      <c r="AF2384" s="33" t="s">
        <v>235</v>
      </c>
      <c r="AG2384" s="33" t="s">
        <v>235</v>
      </c>
      <c r="AH2384" s="33" t="s">
        <v>235</v>
      </c>
      <c r="AI2384" s="40" t="s">
        <v>235</v>
      </c>
      <c r="AJ2384" s="40" t="s">
        <v>235</v>
      </c>
    </row>
    <row r="2385" spans="10:36" x14ac:dyDescent="0.25">
      <c r="J2385" s="32"/>
      <c r="K2385" s="32" t="s">
        <v>508</v>
      </c>
      <c r="L2385" s="32">
        <v>2375</v>
      </c>
      <c r="M2385" s="32" t="s">
        <v>264</v>
      </c>
      <c r="N2385" s="32" t="s">
        <v>668</v>
      </c>
      <c r="O2385" s="32" t="s">
        <v>256</v>
      </c>
      <c r="P2385" s="32" t="s">
        <v>232</v>
      </c>
      <c r="Q2385" s="32" t="s">
        <v>598</v>
      </c>
      <c r="R2385" s="32" t="s">
        <v>224</v>
      </c>
      <c r="S2385" s="37" t="s">
        <v>24</v>
      </c>
      <c r="T2385" s="32">
        <v>5</v>
      </c>
      <c r="U2385" s="33">
        <v>43.8292</v>
      </c>
      <c r="V2385" s="33">
        <v>144.35589999999999</v>
      </c>
      <c r="W2385" s="33">
        <v>649.33330000000001</v>
      </c>
      <c r="X2385" s="33">
        <v>412</v>
      </c>
      <c r="Y2385" s="33">
        <v>610.33330000000001</v>
      </c>
      <c r="Z2385" s="33">
        <v>432</v>
      </c>
      <c r="AA2385" s="33" t="s">
        <v>235</v>
      </c>
      <c r="AB2385" s="33" t="s">
        <v>235</v>
      </c>
      <c r="AC2385" s="33">
        <f>ABS(180-V2385)</f>
        <v>35.644100000000009</v>
      </c>
      <c r="AD2385" s="33" t="s">
        <v>235</v>
      </c>
      <c r="AE2385" s="33" t="s">
        <v>235</v>
      </c>
      <c r="AF2385" s="33" t="s">
        <v>235</v>
      </c>
      <c r="AG2385" s="33" t="s">
        <v>235</v>
      </c>
      <c r="AH2385" s="33" t="s">
        <v>235</v>
      </c>
      <c r="AI2385" s="40" t="s">
        <v>235</v>
      </c>
      <c r="AJ2385" s="40" t="s">
        <v>235</v>
      </c>
    </row>
    <row r="2386" spans="10:36" x14ac:dyDescent="0.25">
      <c r="J2386" s="32"/>
      <c r="K2386" s="32" t="s">
        <v>508</v>
      </c>
      <c r="L2386" s="32">
        <v>2376</v>
      </c>
      <c r="M2386" s="32" t="s">
        <v>264</v>
      </c>
      <c r="N2386" s="32" t="s">
        <v>668</v>
      </c>
      <c r="O2386" s="32" t="s">
        <v>256</v>
      </c>
      <c r="P2386" s="32" t="s">
        <v>232</v>
      </c>
      <c r="Q2386" s="32" t="s">
        <v>598</v>
      </c>
      <c r="R2386" s="32" t="s">
        <v>224</v>
      </c>
      <c r="S2386" s="37" t="s">
        <v>24</v>
      </c>
      <c r="T2386" s="32">
        <v>6</v>
      </c>
      <c r="U2386" s="33">
        <v>42.45</v>
      </c>
      <c r="V2386" s="33">
        <v>156.4873</v>
      </c>
      <c r="W2386" s="33">
        <v>654.33330000000001</v>
      </c>
      <c r="X2386" s="33">
        <v>433</v>
      </c>
      <c r="Y2386" s="33">
        <v>613.33330000000001</v>
      </c>
      <c r="Z2386" s="33">
        <v>444</v>
      </c>
      <c r="AA2386" s="33">
        <f>SQRT(((W2386-W2381)^2)+((X2386-X2381)^2))</f>
        <v>180.34688796871433</v>
      </c>
      <c r="AB2386" s="33">
        <f>SQRT(((Y2384-Y2383)^2)+((Z2384-Z2383)^2))</f>
        <v>78.517513969814402</v>
      </c>
      <c r="AC2386" s="33">
        <f>ABS(180-V2386)</f>
        <v>23.512699999999995</v>
      </c>
      <c r="AD2386" s="33">
        <v>0</v>
      </c>
      <c r="AE2386" s="33">
        <v>0</v>
      </c>
      <c r="AF2386" s="33">
        <v>0</v>
      </c>
      <c r="AG2386" s="23">
        <f>SQRT((W2386-W2384)^2+(X2386-X2384)^2)</f>
        <v>42.941821107167776</v>
      </c>
      <c r="AH2386" s="23">
        <f>SQRT((W2383-W2381)^2+(X2383-X2381)^2)</f>
        <v>42.638011210655684</v>
      </c>
      <c r="AI2386" s="23">
        <f>SQRT(((Y2383-Y2381)^2)+((Z2383-Z2381)^2))</f>
        <v>19.849433241279208</v>
      </c>
      <c r="AJ2386" s="23">
        <f>SQRT(((Y2386-Y2384)^2)+((Z2386-Z2384)^2))</f>
        <v>24.166091947189145</v>
      </c>
    </row>
    <row r="2387" spans="10:36" x14ac:dyDescent="0.25">
      <c r="J2387" s="32"/>
      <c r="K2387" s="32" t="s">
        <v>509</v>
      </c>
      <c r="L2387" s="32">
        <v>2377</v>
      </c>
      <c r="M2387" s="32" t="s">
        <v>264</v>
      </c>
      <c r="N2387" s="32" t="s">
        <v>668</v>
      </c>
      <c r="O2387" s="32" t="s">
        <v>256</v>
      </c>
      <c r="P2387" s="32" t="s">
        <v>232</v>
      </c>
      <c r="Q2387" s="32" t="s">
        <v>598</v>
      </c>
      <c r="R2387" s="32" t="s">
        <v>224</v>
      </c>
      <c r="S2387" s="37" t="s">
        <v>23</v>
      </c>
      <c r="T2387" s="32">
        <v>1</v>
      </c>
      <c r="U2387" s="33">
        <v>44.384700000000002</v>
      </c>
      <c r="V2387" s="33">
        <v>25.847999999999999</v>
      </c>
      <c r="W2387" s="33">
        <v>408.33330000000001</v>
      </c>
      <c r="X2387" s="33">
        <v>430</v>
      </c>
      <c r="Y2387" s="33">
        <v>449.33330000000001</v>
      </c>
      <c r="Z2387" s="33">
        <v>447</v>
      </c>
      <c r="AA2387" s="33" t="s">
        <v>235</v>
      </c>
      <c r="AB2387" s="33" t="s">
        <v>235</v>
      </c>
      <c r="AC2387" s="33">
        <f>V2387</f>
        <v>25.847999999999999</v>
      </c>
      <c r="AD2387" s="33" t="s">
        <v>235</v>
      </c>
      <c r="AE2387" s="33" t="s">
        <v>235</v>
      </c>
      <c r="AF2387" s="33" t="s">
        <v>235</v>
      </c>
      <c r="AG2387" s="33" t="s">
        <v>235</v>
      </c>
      <c r="AH2387" s="33" t="s">
        <v>235</v>
      </c>
      <c r="AI2387" s="33" t="s">
        <v>235</v>
      </c>
      <c r="AJ2387" s="33" t="s">
        <v>235</v>
      </c>
    </row>
    <row r="2388" spans="10:36" x14ac:dyDescent="0.25">
      <c r="J2388" s="32"/>
      <c r="K2388" s="32" t="s">
        <v>509</v>
      </c>
      <c r="L2388" s="32">
        <v>2378</v>
      </c>
      <c r="M2388" s="32" t="s">
        <v>264</v>
      </c>
      <c r="N2388" s="32" t="s">
        <v>668</v>
      </c>
      <c r="O2388" s="32" t="s">
        <v>256</v>
      </c>
      <c r="P2388" s="32" t="s">
        <v>232</v>
      </c>
      <c r="Q2388" s="32" t="s">
        <v>598</v>
      </c>
      <c r="R2388" s="32" t="s">
        <v>224</v>
      </c>
      <c r="S2388" s="37" t="s">
        <v>23</v>
      </c>
      <c r="T2388" s="32">
        <v>2</v>
      </c>
      <c r="U2388" s="33">
        <v>47.4236</v>
      </c>
      <c r="V2388" s="33">
        <v>45.763599999999997</v>
      </c>
      <c r="W2388" s="33">
        <v>416.33330000000001</v>
      </c>
      <c r="X2388" s="33">
        <v>403</v>
      </c>
      <c r="Y2388" s="33">
        <v>451.33330000000001</v>
      </c>
      <c r="Z2388" s="33">
        <v>435</v>
      </c>
      <c r="AA2388" s="33" t="s">
        <v>235</v>
      </c>
      <c r="AB2388" s="33" t="s">
        <v>235</v>
      </c>
      <c r="AC2388" s="33">
        <f>V2388</f>
        <v>45.763599999999997</v>
      </c>
      <c r="AD2388" s="33" t="s">
        <v>235</v>
      </c>
      <c r="AE2388" s="33" t="s">
        <v>235</v>
      </c>
      <c r="AF2388" s="33" t="s">
        <v>235</v>
      </c>
      <c r="AG2388" s="33" t="s">
        <v>235</v>
      </c>
      <c r="AH2388" s="33" t="s">
        <v>235</v>
      </c>
      <c r="AI2388" s="33" t="s">
        <v>235</v>
      </c>
      <c r="AJ2388" s="33" t="s">
        <v>235</v>
      </c>
    </row>
    <row r="2389" spans="10:36" x14ac:dyDescent="0.25">
      <c r="J2389" s="32"/>
      <c r="K2389" s="32" t="s">
        <v>509</v>
      </c>
      <c r="L2389" s="32">
        <v>2379</v>
      </c>
      <c r="M2389" s="32" t="s">
        <v>264</v>
      </c>
      <c r="N2389" s="32" t="s">
        <v>668</v>
      </c>
      <c r="O2389" s="32" t="s">
        <v>256</v>
      </c>
      <c r="P2389" s="32" t="s">
        <v>232</v>
      </c>
      <c r="Q2389" s="32" t="s">
        <v>598</v>
      </c>
      <c r="R2389" s="32" t="s">
        <v>224</v>
      </c>
      <c r="S2389" s="37" t="s">
        <v>23</v>
      </c>
      <c r="T2389" s="32">
        <v>3</v>
      </c>
      <c r="U2389" s="33">
        <v>43.416600000000003</v>
      </c>
      <c r="V2389" s="33">
        <v>54.873699999999999</v>
      </c>
      <c r="W2389" s="33">
        <v>433.33330000000001</v>
      </c>
      <c r="X2389" s="33">
        <v>389</v>
      </c>
      <c r="Y2389" s="33">
        <v>460.33330000000001</v>
      </c>
      <c r="Z2389" s="33">
        <v>423</v>
      </c>
      <c r="AA2389" s="33" t="s">
        <v>235</v>
      </c>
      <c r="AB2389" s="33" t="s">
        <v>235</v>
      </c>
      <c r="AC2389" s="33">
        <f>V2389</f>
        <v>54.873699999999999</v>
      </c>
      <c r="AD2389" s="33" t="s">
        <v>235</v>
      </c>
      <c r="AE2389" s="33" t="s">
        <v>235</v>
      </c>
      <c r="AF2389" s="33" t="s">
        <v>235</v>
      </c>
      <c r="AG2389" s="40" t="s">
        <v>235</v>
      </c>
      <c r="AH2389" s="40" t="s">
        <v>235</v>
      </c>
      <c r="AI2389" s="40" t="s">
        <v>235</v>
      </c>
      <c r="AJ2389" s="40" t="s">
        <v>235</v>
      </c>
    </row>
    <row r="2390" spans="10:36" x14ac:dyDescent="0.25">
      <c r="J2390" s="32"/>
      <c r="K2390" s="32" t="s">
        <v>509</v>
      </c>
      <c r="L2390" s="32">
        <v>2380</v>
      </c>
      <c r="M2390" s="32" t="s">
        <v>264</v>
      </c>
      <c r="N2390" s="32" t="s">
        <v>668</v>
      </c>
      <c r="O2390" s="32" t="s">
        <v>256</v>
      </c>
      <c r="P2390" s="32" t="s">
        <v>232</v>
      </c>
      <c r="Q2390" s="32" t="s">
        <v>598</v>
      </c>
      <c r="R2390" s="32" t="s">
        <v>224</v>
      </c>
      <c r="S2390" s="37" t="s">
        <v>24</v>
      </c>
      <c r="T2390" s="32">
        <v>4</v>
      </c>
      <c r="U2390" s="33">
        <v>43.8292</v>
      </c>
      <c r="V2390" s="33">
        <v>120.47709999999999</v>
      </c>
      <c r="W2390" s="33">
        <v>578.33330000000001</v>
      </c>
      <c r="X2390" s="33">
        <v>379</v>
      </c>
      <c r="Y2390" s="33">
        <v>558.33330000000001</v>
      </c>
      <c r="Z2390" s="33">
        <v>418</v>
      </c>
      <c r="AA2390" s="33" t="s">
        <v>235</v>
      </c>
      <c r="AB2390" s="33" t="s">
        <v>235</v>
      </c>
      <c r="AC2390" s="33">
        <f>ABS(180-V2390)</f>
        <v>59.522900000000007</v>
      </c>
      <c r="AD2390" s="33" t="s">
        <v>235</v>
      </c>
      <c r="AE2390" s="33" t="s">
        <v>235</v>
      </c>
      <c r="AF2390" s="33" t="s">
        <v>235</v>
      </c>
      <c r="AG2390" s="40" t="s">
        <v>235</v>
      </c>
      <c r="AH2390" s="40" t="s">
        <v>235</v>
      </c>
      <c r="AI2390" s="40" t="s">
        <v>235</v>
      </c>
      <c r="AJ2390" s="40" t="s">
        <v>235</v>
      </c>
    </row>
    <row r="2391" spans="10:36" x14ac:dyDescent="0.25">
      <c r="J2391" s="32"/>
      <c r="K2391" s="32" t="s">
        <v>509</v>
      </c>
      <c r="L2391" s="32">
        <v>2381</v>
      </c>
      <c r="M2391" s="32" t="s">
        <v>264</v>
      </c>
      <c r="N2391" s="32" t="s">
        <v>668</v>
      </c>
      <c r="O2391" s="32" t="s">
        <v>256</v>
      </c>
      <c r="P2391" s="32" t="s">
        <v>232</v>
      </c>
      <c r="Q2391" s="32" t="s">
        <v>598</v>
      </c>
      <c r="R2391" s="32" t="s">
        <v>224</v>
      </c>
      <c r="S2391" s="37" t="s">
        <v>24</v>
      </c>
      <c r="T2391" s="32">
        <v>5</v>
      </c>
      <c r="U2391" s="33">
        <v>46.097700000000003</v>
      </c>
      <c r="V2391" s="33">
        <v>133.92869999999999</v>
      </c>
      <c r="W2391" s="33">
        <v>600.33330000000001</v>
      </c>
      <c r="X2391" s="33">
        <v>393</v>
      </c>
      <c r="Y2391" s="33">
        <v>570.33330000000001</v>
      </c>
      <c r="Z2391" s="33">
        <v>428</v>
      </c>
      <c r="AA2391" s="33" t="s">
        <v>235</v>
      </c>
      <c r="AB2391" s="33" t="s">
        <v>235</v>
      </c>
      <c r="AC2391" s="33">
        <f>ABS(180-V2391)</f>
        <v>46.071300000000008</v>
      </c>
      <c r="AD2391" s="33" t="s">
        <v>235</v>
      </c>
      <c r="AE2391" s="33" t="s">
        <v>235</v>
      </c>
      <c r="AF2391" s="33" t="s">
        <v>235</v>
      </c>
      <c r="AG2391" s="40" t="s">
        <v>235</v>
      </c>
      <c r="AH2391" s="40" t="s">
        <v>235</v>
      </c>
      <c r="AI2391" s="40" t="s">
        <v>235</v>
      </c>
      <c r="AJ2391" s="40" t="s">
        <v>235</v>
      </c>
    </row>
    <row r="2392" spans="10:36" x14ac:dyDescent="0.25">
      <c r="J2392" s="32"/>
      <c r="K2392" s="32" t="s">
        <v>509</v>
      </c>
      <c r="L2392" s="32">
        <v>2382</v>
      </c>
      <c r="M2392" s="32" t="s">
        <v>264</v>
      </c>
      <c r="N2392" s="32" t="s">
        <v>668</v>
      </c>
      <c r="O2392" s="32" t="s">
        <v>256</v>
      </c>
      <c r="P2392" s="32" t="s">
        <v>232</v>
      </c>
      <c r="Q2392" s="32" t="s">
        <v>598</v>
      </c>
      <c r="R2392" s="32" t="s">
        <v>224</v>
      </c>
      <c r="S2392" s="37" t="s">
        <v>24</v>
      </c>
      <c r="T2392" s="32">
        <v>6</v>
      </c>
      <c r="U2392" s="33">
        <v>41.593299999999999</v>
      </c>
      <c r="V2392" s="33">
        <v>156.1463</v>
      </c>
      <c r="W2392" s="33">
        <v>610.33330000000001</v>
      </c>
      <c r="X2392" s="33">
        <v>420</v>
      </c>
      <c r="Y2392" s="33">
        <v>573.33330000000001</v>
      </c>
      <c r="Z2392" s="33">
        <v>439</v>
      </c>
      <c r="AA2392" s="33">
        <f>SQRT(((W2392-W2387)^2)+((X2392-X2387)^2))</f>
        <v>202.24737328331361</v>
      </c>
      <c r="AB2392" s="33">
        <f>SQRT(((Y2390-Y2389)^2)+((Z2390-Z2389)^2))</f>
        <v>98.127468121826112</v>
      </c>
      <c r="AC2392" s="33">
        <f>ABS(180-V2392)</f>
        <v>23.853700000000003</v>
      </c>
      <c r="AD2392" s="33">
        <v>0</v>
      </c>
      <c r="AE2392" s="33">
        <v>0</v>
      </c>
      <c r="AF2392" s="33">
        <v>0</v>
      </c>
      <c r="AG2392" s="23">
        <f>SQRT((W2392-W2390)^2+(X2392-X2390)^2)</f>
        <v>52.009614495783374</v>
      </c>
      <c r="AH2392" s="23">
        <f>SQRT((W2389-W2387)^2+(X2389-X2387)^2)</f>
        <v>48.020828814171878</v>
      </c>
      <c r="AI2392" s="23">
        <f>SQRT(((Y2389-Y2387)^2)+((Z2389-Z2387)^2))</f>
        <v>26.40075756488817</v>
      </c>
      <c r="AJ2392" s="23">
        <f>SQRT(((Y2392-Y2390)^2)+((Z2392-Z2390)^2))</f>
        <v>25.80697580112788</v>
      </c>
    </row>
    <row r="2393" spans="10:36" x14ac:dyDescent="0.25">
      <c r="J2393" s="32"/>
      <c r="K2393" s="32" t="s">
        <v>510</v>
      </c>
      <c r="L2393" s="32">
        <v>2383</v>
      </c>
      <c r="M2393" s="32" t="s">
        <v>264</v>
      </c>
      <c r="N2393" s="32" t="s">
        <v>668</v>
      </c>
      <c r="O2393" s="32" t="s">
        <v>256</v>
      </c>
      <c r="P2393" s="32" t="s">
        <v>232</v>
      </c>
      <c r="Q2393" s="32" t="s">
        <v>598</v>
      </c>
      <c r="R2393" s="32" t="s">
        <v>224</v>
      </c>
      <c r="S2393" s="37" t="s">
        <v>23</v>
      </c>
      <c r="T2393" s="32">
        <v>1</v>
      </c>
      <c r="U2393" s="33">
        <v>46.043500000000002</v>
      </c>
      <c r="V2393" s="33">
        <v>19.617699999999999</v>
      </c>
      <c r="W2393" s="33">
        <v>402.33330000000001</v>
      </c>
      <c r="X2393" s="33">
        <v>438</v>
      </c>
      <c r="Y2393" s="33">
        <v>440.33330000000001</v>
      </c>
      <c r="Z2393" s="33">
        <v>464</v>
      </c>
      <c r="AA2393" s="33" t="s">
        <v>235</v>
      </c>
      <c r="AB2393" s="33" t="s">
        <v>235</v>
      </c>
      <c r="AC2393" s="33">
        <f>V2393</f>
        <v>19.617699999999999</v>
      </c>
      <c r="AD2393" s="33" t="s">
        <v>235</v>
      </c>
      <c r="AE2393" s="33" t="s">
        <v>235</v>
      </c>
      <c r="AF2393" s="33" t="s">
        <v>235</v>
      </c>
      <c r="AG2393" s="33" t="s">
        <v>235</v>
      </c>
      <c r="AH2393" s="33" t="s">
        <v>235</v>
      </c>
      <c r="AI2393" s="33" t="s">
        <v>235</v>
      </c>
      <c r="AJ2393" s="33" t="s">
        <v>235</v>
      </c>
    </row>
    <row r="2394" spans="10:36" x14ac:dyDescent="0.25">
      <c r="J2394" s="32"/>
      <c r="K2394" s="32" t="s">
        <v>510</v>
      </c>
      <c r="L2394" s="32">
        <v>2384</v>
      </c>
      <c r="M2394" s="32" t="s">
        <v>264</v>
      </c>
      <c r="N2394" s="32" t="s">
        <v>668</v>
      </c>
      <c r="O2394" s="32" t="s">
        <v>256</v>
      </c>
      <c r="P2394" s="32" t="s">
        <v>232</v>
      </c>
      <c r="Q2394" s="32" t="s">
        <v>598</v>
      </c>
      <c r="R2394" s="32" t="s">
        <v>224</v>
      </c>
      <c r="S2394" s="37" t="s">
        <v>23</v>
      </c>
      <c r="T2394" s="32">
        <v>2</v>
      </c>
      <c r="U2394" s="33">
        <v>49.040799999999997</v>
      </c>
      <c r="V2394" s="33">
        <v>36.030200000000001</v>
      </c>
      <c r="W2394" s="33">
        <v>414.33330000000001</v>
      </c>
      <c r="X2394" s="33">
        <v>417</v>
      </c>
      <c r="Y2394" s="33">
        <v>445.33330000000001</v>
      </c>
      <c r="Z2394" s="33">
        <v>455</v>
      </c>
      <c r="AA2394" s="33" t="s">
        <v>235</v>
      </c>
      <c r="AB2394" s="33" t="s">
        <v>235</v>
      </c>
      <c r="AC2394" s="33">
        <f>V2394</f>
        <v>36.030200000000001</v>
      </c>
      <c r="AD2394" s="33" t="s">
        <v>235</v>
      </c>
      <c r="AE2394" s="33" t="s">
        <v>235</v>
      </c>
      <c r="AF2394" s="33" t="s">
        <v>235</v>
      </c>
      <c r="AG2394" s="33" t="s">
        <v>235</v>
      </c>
      <c r="AH2394" s="33" t="s">
        <v>235</v>
      </c>
      <c r="AI2394" s="33" t="s">
        <v>235</v>
      </c>
      <c r="AJ2394" s="33" t="s">
        <v>235</v>
      </c>
    </row>
    <row r="2395" spans="10:36" x14ac:dyDescent="0.25">
      <c r="J2395" s="32"/>
      <c r="K2395" s="32" t="s">
        <v>510</v>
      </c>
      <c r="L2395" s="32">
        <v>2385</v>
      </c>
      <c r="M2395" s="32" t="s">
        <v>264</v>
      </c>
      <c r="N2395" s="32" t="s">
        <v>668</v>
      </c>
      <c r="O2395" s="32" t="s">
        <v>256</v>
      </c>
      <c r="P2395" s="32" t="s">
        <v>232</v>
      </c>
      <c r="Q2395" s="32" t="s">
        <v>598</v>
      </c>
      <c r="R2395" s="32" t="s">
        <v>224</v>
      </c>
      <c r="S2395" s="37" t="s">
        <v>23</v>
      </c>
      <c r="T2395" s="32">
        <v>3</v>
      </c>
      <c r="U2395" s="33">
        <v>44.294499999999999</v>
      </c>
      <c r="V2395" s="33">
        <v>46.936599999999999</v>
      </c>
      <c r="W2395" s="33">
        <v>436.33330000000001</v>
      </c>
      <c r="X2395" s="33">
        <v>406</v>
      </c>
      <c r="Y2395" s="33">
        <v>457.33330000000001</v>
      </c>
      <c r="Z2395" s="33">
        <v>445</v>
      </c>
      <c r="AA2395" s="33" t="s">
        <v>235</v>
      </c>
      <c r="AB2395" s="33" t="s">
        <v>235</v>
      </c>
      <c r="AC2395" s="33">
        <f>V2395</f>
        <v>46.936599999999999</v>
      </c>
      <c r="AD2395" s="33" t="s">
        <v>235</v>
      </c>
      <c r="AE2395" s="33" t="s">
        <v>235</v>
      </c>
      <c r="AF2395" s="33" t="s">
        <v>235</v>
      </c>
      <c r="AG2395" s="33" t="s">
        <v>235</v>
      </c>
      <c r="AH2395" s="33" t="s">
        <v>235</v>
      </c>
      <c r="AI2395" s="40" t="s">
        <v>235</v>
      </c>
      <c r="AJ2395" s="40" t="s">
        <v>235</v>
      </c>
    </row>
    <row r="2396" spans="10:36" x14ac:dyDescent="0.25">
      <c r="J2396" s="32"/>
      <c r="K2396" s="32" t="s">
        <v>510</v>
      </c>
      <c r="L2396" s="32">
        <v>2386</v>
      </c>
      <c r="M2396" s="32" t="s">
        <v>264</v>
      </c>
      <c r="N2396" s="32" t="s">
        <v>668</v>
      </c>
      <c r="O2396" s="32" t="s">
        <v>256</v>
      </c>
      <c r="P2396" s="32" t="s">
        <v>232</v>
      </c>
      <c r="Q2396" s="32" t="s">
        <v>598</v>
      </c>
      <c r="R2396" s="32" t="s">
        <v>224</v>
      </c>
      <c r="S2396" s="37" t="s">
        <v>24</v>
      </c>
      <c r="T2396" s="32">
        <v>4</v>
      </c>
      <c r="U2396" s="33">
        <v>45.4863</v>
      </c>
      <c r="V2396" s="33">
        <v>131.89670000000001</v>
      </c>
      <c r="W2396" s="33">
        <v>562.33330000000001</v>
      </c>
      <c r="X2396" s="33">
        <v>439</v>
      </c>
      <c r="Y2396" s="33">
        <v>524.33330000000001</v>
      </c>
      <c r="Z2396" s="33">
        <v>464</v>
      </c>
      <c r="AA2396" s="33" t="s">
        <v>235</v>
      </c>
      <c r="AB2396" s="33" t="s">
        <v>235</v>
      </c>
      <c r="AC2396" s="33">
        <f>ABS(180-V2396)</f>
        <v>48.10329999999999</v>
      </c>
      <c r="AD2396" s="33" t="s">
        <v>235</v>
      </c>
      <c r="AE2396" s="33" t="s">
        <v>235</v>
      </c>
      <c r="AF2396" s="33" t="s">
        <v>235</v>
      </c>
      <c r="AG2396" s="33" t="s">
        <v>235</v>
      </c>
      <c r="AH2396" s="33" t="s">
        <v>235</v>
      </c>
      <c r="AI2396" s="40" t="s">
        <v>235</v>
      </c>
      <c r="AJ2396" s="40" t="s">
        <v>235</v>
      </c>
    </row>
    <row r="2397" spans="10:36" x14ac:dyDescent="0.25">
      <c r="J2397" s="32"/>
      <c r="K2397" s="32" t="s">
        <v>510</v>
      </c>
      <c r="L2397" s="32">
        <v>2387</v>
      </c>
      <c r="M2397" s="32" t="s">
        <v>264</v>
      </c>
      <c r="N2397" s="32" t="s">
        <v>668</v>
      </c>
      <c r="O2397" s="32" t="s">
        <v>256</v>
      </c>
      <c r="P2397" s="32" t="s">
        <v>232</v>
      </c>
      <c r="Q2397" s="32" t="s">
        <v>598</v>
      </c>
      <c r="R2397" s="32" t="s">
        <v>224</v>
      </c>
      <c r="S2397" s="37" t="s">
        <v>24</v>
      </c>
      <c r="T2397" s="32">
        <v>5</v>
      </c>
      <c r="U2397" s="33">
        <v>47.539499999999997</v>
      </c>
      <c r="V2397" s="33">
        <v>142.98840000000001</v>
      </c>
      <c r="W2397" s="33">
        <v>575.33330000000001</v>
      </c>
      <c r="X2397" s="33">
        <v>460</v>
      </c>
      <c r="Y2397" s="33">
        <v>531.33330000000001</v>
      </c>
      <c r="Z2397" s="33">
        <v>478</v>
      </c>
      <c r="AA2397" s="33" t="s">
        <v>235</v>
      </c>
      <c r="AB2397" s="33" t="s">
        <v>235</v>
      </c>
      <c r="AC2397" s="33">
        <f>ABS(180-V2397)</f>
        <v>37.011599999999987</v>
      </c>
      <c r="AD2397" s="33" t="s">
        <v>235</v>
      </c>
      <c r="AE2397" s="33" t="s">
        <v>235</v>
      </c>
      <c r="AF2397" s="33" t="s">
        <v>235</v>
      </c>
      <c r="AG2397" s="33" t="s">
        <v>235</v>
      </c>
      <c r="AH2397" s="33" t="s">
        <v>235</v>
      </c>
      <c r="AI2397" s="40" t="s">
        <v>235</v>
      </c>
      <c r="AJ2397" s="40" t="s">
        <v>235</v>
      </c>
    </row>
    <row r="2398" spans="10:36" x14ac:dyDescent="0.25">
      <c r="J2398" s="32"/>
      <c r="K2398" s="32" t="s">
        <v>510</v>
      </c>
      <c r="L2398" s="32">
        <v>2388</v>
      </c>
      <c r="M2398" s="32" t="s">
        <v>264</v>
      </c>
      <c r="N2398" s="32" t="s">
        <v>668</v>
      </c>
      <c r="O2398" s="32" t="s">
        <v>256</v>
      </c>
      <c r="P2398" s="32" t="s">
        <v>232</v>
      </c>
      <c r="Q2398" s="32" t="s">
        <v>598</v>
      </c>
      <c r="R2398" s="32" t="s">
        <v>224</v>
      </c>
      <c r="S2398" s="37" t="s">
        <v>24</v>
      </c>
      <c r="T2398" s="32">
        <v>6</v>
      </c>
      <c r="U2398" s="33">
        <v>47.5184</v>
      </c>
      <c r="V2398" s="33">
        <v>156.7662</v>
      </c>
      <c r="W2398" s="33">
        <v>577.33330000000001</v>
      </c>
      <c r="X2398" s="33">
        <v>483</v>
      </c>
      <c r="Y2398" s="33">
        <v>530.33330000000001</v>
      </c>
      <c r="Z2398" s="33">
        <v>490</v>
      </c>
      <c r="AA2398" s="33">
        <f>SQRT(((W2398-W2393)^2)+((X2398-X2393)^2))</f>
        <v>180.69310999592651</v>
      </c>
      <c r="AB2398" s="33">
        <f>SQRT(((Y2396-Y2395)^2)+((Z2396-Z2395)^2))</f>
        <v>69.641941385920603</v>
      </c>
      <c r="AC2398" s="33">
        <f>ABS(180-V2398)</f>
        <v>23.233800000000002</v>
      </c>
      <c r="AD2398" s="33">
        <v>0</v>
      </c>
      <c r="AE2398" s="33">
        <v>0</v>
      </c>
      <c r="AF2398" s="33">
        <v>0</v>
      </c>
      <c r="AG2398" s="23">
        <f>SQRT((W2398-W2396)^2+(X2398-X2396)^2)</f>
        <v>46.486557196677836</v>
      </c>
      <c r="AH2398" s="23">
        <f>SQRT((W2395-W2393)^2+(X2395-X2393)^2)</f>
        <v>46.690470119715009</v>
      </c>
      <c r="AI2398" s="23">
        <f>SQRT(((Y2395-Y2393)^2)+((Z2395-Z2393)^2))</f>
        <v>25.495097567963924</v>
      </c>
      <c r="AJ2398" s="23">
        <f>SQRT(((Y2398-Y2396)^2)+((Z2398-Z2396)^2))</f>
        <v>26.683328128252668</v>
      </c>
    </row>
    <row r="2399" spans="10:36" x14ac:dyDescent="0.25">
      <c r="J2399" s="32"/>
      <c r="K2399" s="32" t="s">
        <v>511</v>
      </c>
      <c r="L2399" s="32">
        <v>2389</v>
      </c>
      <c r="M2399" s="32" t="s">
        <v>264</v>
      </c>
      <c r="N2399" s="32" t="s">
        <v>668</v>
      </c>
      <c r="O2399" s="32" t="s">
        <v>256</v>
      </c>
      <c r="P2399" s="32" t="s">
        <v>232</v>
      </c>
      <c r="Q2399" s="32" t="s">
        <v>598</v>
      </c>
      <c r="R2399" s="32" t="s">
        <v>224</v>
      </c>
      <c r="S2399" s="37" t="s">
        <v>23</v>
      </c>
      <c r="T2399" s="32">
        <v>1</v>
      </c>
      <c r="U2399" s="33">
        <v>40.012500000000003</v>
      </c>
      <c r="V2399" s="33">
        <v>21.0244</v>
      </c>
      <c r="W2399" s="33">
        <v>418.33330000000001</v>
      </c>
      <c r="X2399" s="33">
        <v>448</v>
      </c>
      <c r="Y2399" s="33">
        <v>458.33330000000001</v>
      </c>
      <c r="Z2399" s="33">
        <v>449</v>
      </c>
      <c r="AA2399" s="33" t="s">
        <v>235</v>
      </c>
      <c r="AB2399" s="33" t="s">
        <v>235</v>
      </c>
      <c r="AC2399" s="33">
        <f>V2399</f>
        <v>21.0244</v>
      </c>
      <c r="AD2399" s="33" t="s">
        <v>235</v>
      </c>
      <c r="AE2399" s="33" t="s">
        <v>235</v>
      </c>
      <c r="AF2399" s="33" t="s">
        <v>235</v>
      </c>
      <c r="AG2399" s="33" t="s">
        <v>235</v>
      </c>
      <c r="AH2399" s="33" t="s">
        <v>235</v>
      </c>
      <c r="AI2399" s="33" t="s">
        <v>235</v>
      </c>
      <c r="AJ2399" s="33" t="s">
        <v>235</v>
      </c>
    </row>
    <row r="2400" spans="10:36" x14ac:dyDescent="0.25">
      <c r="J2400" s="32"/>
      <c r="K2400" s="32" t="s">
        <v>511</v>
      </c>
      <c r="L2400" s="32">
        <v>2390</v>
      </c>
      <c r="M2400" s="32" t="s">
        <v>264</v>
      </c>
      <c r="N2400" s="32" t="s">
        <v>668</v>
      </c>
      <c r="O2400" s="32" t="s">
        <v>256</v>
      </c>
      <c r="P2400" s="32" t="s">
        <v>232</v>
      </c>
      <c r="Q2400" s="32" t="s">
        <v>598</v>
      </c>
      <c r="R2400" s="32" t="s">
        <v>224</v>
      </c>
      <c r="S2400" s="37" t="s">
        <v>23</v>
      </c>
      <c r="T2400" s="32">
        <v>2</v>
      </c>
      <c r="U2400" s="33">
        <v>44.384700000000002</v>
      </c>
      <c r="V2400" s="33">
        <v>33.941600000000001</v>
      </c>
      <c r="W2400" s="33">
        <v>413.33330000000001</v>
      </c>
      <c r="X2400" s="33">
        <v>428</v>
      </c>
      <c r="Y2400" s="33">
        <v>456.33330000000001</v>
      </c>
      <c r="Z2400" s="33">
        <v>439</v>
      </c>
      <c r="AA2400" s="33" t="s">
        <v>235</v>
      </c>
      <c r="AB2400" s="33" t="s">
        <v>235</v>
      </c>
      <c r="AC2400" s="33">
        <f>V2400</f>
        <v>33.941600000000001</v>
      </c>
      <c r="AD2400" s="33" t="s">
        <v>235</v>
      </c>
      <c r="AE2400" s="33" t="s">
        <v>235</v>
      </c>
      <c r="AF2400" s="33" t="s">
        <v>235</v>
      </c>
      <c r="AG2400" s="33" t="s">
        <v>235</v>
      </c>
      <c r="AH2400" s="33" t="s">
        <v>235</v>
      </c>
      <c r="AI2400" s="33" t="s">
        <v>235</v>
      </c>
      <c r="AJ2400" s="33" t="s">
        <v>235</v>
      </c>
    </row>
    <row r="2401" spans="10:36" x14ac:dyDescent="0.25">
      <c r="J2401" s="32"/>
      <c r="K2401" s="32" t="s">
        <v>511</v>
      </c>
      <c r="L2401" s="32">
        <v>2391</v>
      </c>
      <c r="M2401" s="32" t="s">
        <v>264</v>
      </c>
      <c r="N2401" s="32" t="s">
        <v>668</v>
      </c>
      <c r="O2401" s="32" t="s">
        <v>256</v>
      </c>
      <c r="P2401" s="32" t="s">
        <v>232</v>
      </c>
      <c r="Q2401" s="32" t="s">
        <v>598</v>
      </c>
      <c r="R2401" s="32" t="s">
        <v>224</v>
      </c>
      <c r="S2401" s="37" t="s">
        <v>23</v>
      </c>
      <c r="T2401" s="32">
        <v>3</v>
      </c>
      <c r="U2401" s="33">
        <v>40.853400000000001</v>
      </c>
      <c r="V2401" s="33">
        <v>41.133299999999998</v>
      </c>
      <c r="W2401" s="33">
        <v>423.33330000000001</v>
      </c>
      <c r="X2401" s="33">
        <v>411</v>
      </c>
      <c r="Y2401" s="33">
        <v>461.33330000000001</v>
      </c>
      <c r="Z2401" s="33">
        <v>426</v>
      </c>
      <c r="AA2401" s="33" t="s">
        <v>235</v>
      </c>
      <c r="AB2401" s="33" t="s">
        <v>235</v>
      </c>
      <c r="AC2401" s="33">
        <f>V2401</f>
        <v>41.133299999999998</v>
      </c>
      <c r="AD2401" s="33" t="s">
        <v>235</v>
      </c>
      <c r="AE2401" s="33" t="s">
        <v>235</v>
      </c>
      <c r="AF2401" s="33" t="s">
        <v>235</v>
      </c>
      <c r="AG2401" s="40" t="s">
        <v>235</v>
      </c>
      <c r="AH2401" s="40" t="s">
        <v>235</v>
      </c>
      <c r="AI2401" s="40" t="s">
        <v>235</v>
      </c>
      <c r="AJ2401" s="40" t="s">
        <v>235</v>
      </c>
    </row>
    <row r="2402" spans="10:36" x14ac:dyDescent="0.25">
      <c r="J2402" s="32"/>
      <c r="K2402" s="32" t="s">
        <v>511</v>
      </c>
      <c r="L2402" s="32">
        <v>2392</v>
      </c>
      <c r="M2402" s="32" t="s">
        <v>264</v>
      </c>
      <c r="N2402" s="32" t="s">
        <v>668</v>
      </c>
      <c r="O2402" s="32" t="s">
        <v>256</v>
      </c>
      <c r="P2402" s="32" t="s">
        <v>232</v>
      </c>
      <c r="Q2402" s="32" t="s">
        <v>598</v>
      </c>
      <c r="R2402" s="32" t="s">
        <v>224</v>
      </c>
      <c r="S2402" s="37" t="s">
        <v>24</v>
      </c>
      <c r="T2402" s="32">
        <v>4</v>
      </c>
      <c r="U2402" s="33">
        <v>42.953499999999998</v>
      </c>
      <c r="V2402" s="33">
        <v>134.3674</v>
      </c>
      <c r="W2402" s="33">
        <v>536.33330000000001</v>
      </c>
      <c r="X2402" s="33">
        <v>369</v>
      </c>
      <c r="Y2402" s="33">
        <v>518.33330000000001</v>
      </c>
      <c r="Z2402" s="33">
        <v>408</v>
      </c>
      <c r="AA2402" s="33" t="s">
        <v>235</v>
      </c>
      <c r="AB2402" s="33" t="s">
        <v>235</v>
      </c>
      <c r="AC2402" s="33">
        <f>ABS(180-V2402)</f>
        <v>45.632599999999996</v>
      </c>
      <c r="AD2402" s="33" t="s">
        <v>235</v>
      </c>
      <c r="AE2402" s="33" t="s">
        <v>235</v>
      </c>
      <c r="AF2402" s="33" t="s">
        <v>235</v>
      </c>
      <c r="AG2402" s="40" t="s">
        <v>235</v>
      </c>
      <c r="AH2402" s="40" t="s">
        <v>235</v>
      </c>
      <c r="AI2402" s="40" t="s">
        <v>235</v>
      </c>
      <c r="AJ2402" s="40" t="s">
        <v>235</v>
      </c>
    </row>
    <row r="2403" spans="10:36" x14ac:dyDescent="0.25">
      <c r="J2403" s="32"/>
      <c r="K2403" s="32" t="s">
        <v>511</v>
      </c>
      <c r="L2403" s="32">
        <v>2393</v>
      </c>
      <c r="M2403" s="32" t="s">
        <v>264</v>
      </c>
      <c r="N2403" s="32" t="s">
        <v>668</v>
      </c>
      <c r="O2403" s="32" t="s">
        <v>256</v>
      </c>
      <c r="P2403" s="32" t="s">
        <v>232</v>
      </c>
      <c r="Q2403" s="32" t="s">
        <v>598</v>
      </c>
      <c r="R2403" s="32" t="s">
        <v>224</v>
      </c>
      <c r="S2403" s="37" t="s">
        <v>24</v>
      </c>
      <c r="T2403" s="32">
        <v>5</v>
      </c>
      <c r="U2403" s="33">
        <v>43.8292</v>
      </c>
      <c r="V2403" s="33">
        <v>144.37010000000001</v>
      </c>
      <c r="W2403" s="33">
        <v>555.33330000000001</v>
      </c>
      <c r="X2403" s="33">
        <v>379</v>
      </c>
      <c r="Y2403" s="33">
        <v>530.33330000000001</v>
      </c>
      <c r="Z2403" s="33">
        <v>415</v>
      </c>
      <c r="AA2403" s="33" t="s">
        <v>235</v>
      </c>
      <c r="AB2403" s="33" t="s">
        <v>235</v>
      </c>
      <c r="AC2403" s="33">
        <f>ABS(180-V2403)</f>
        <v>35.629899999999992</v>
      </c>
      <c r="AD2403" s="33" t="s">
        <v>235</v>
      </c>
      <c r="AE2403" s="33" t="s">
        <v>235</v>
      </c>
      <c r="AF2403" s="33" t="s">
        <v>235</v>
      </c>
      <c r="AG2403" s="40" t="s">
        <v>235</v>
      </c>
      <c r="AH2403" s="40" t="s">
        <v>235</v>
      </c>
      <c r="AI2403" s="40" t="s">
        <v>235</v>
      </c>
      <c r="AJ2403" s="40" t="s">
        <v>235</v>
      </c>
    </row>
    <row r="2404" spans="10:36" x14ac:dyDescent="0.25">
      <c r="J2404" s="32"/>
      <c r="K2404" s="32" t="s">
        <v>511</v>
      </c>
      <c r="L2404" s="32">
        <v>2394</v>
      </c>
      <c r="M2404" s="32" t="s">
        <v>264</v>
      </c>
      <c r="N2404" s="32" t="s">
        <v>668</v>
      </c>
      <c r="O2404" s="32" t="s">
        <v>256</v>
      </c>
      <c r="P2404" s="32" t="s">
        <v>232</v>
      </c>
      <c r="Q2404" s="32" t="s">
        <v>598</v>
      </c>
      <c r="R2404" s="32" t="s">
        <v>224</v>
      </c>
      <c r="S2404" s="37" t="s">
        <v>24</v>
      </c>
      <c r="T2404" s="32">
        <v>6</v>
      </c>
      <c r="U2404" s="33">
        <v>42.520600000000002</v>
      </c>
      <c r="V2404" s="33">
        <v>158.40639999999999</v>
      </c>
      <c r="W2404" s="33">
        <v>568.33330000000001</v>
      </c>
      <c r="X2404" s="33">
        <v>395</v>
      </c>
      <c r="Y2404" s="33">
        <v>536.33330000000001</v>
      </c>
      <c r="Z2404" s="33">
        <v>423</v>
      </c>
      <c r="AA2404" s="33">
        <f>SQRT(((W2404-W2399)^2)+((X2404-X2399)^2))</f>
        <v>159.08802594790095</v>
      </c>
      <c r="AB2404" s="33">
        <f>SQRT(((Y2402-Y2401)^2)+((Z2402-Z2401)^2))</f>
        <v>59.774576535513823</v>
      </c>
      <c r="AC2404" s="33">
        <f>ABS(180-V2404)</f>
        <v>21.593600000000009</v>
      </c>
      <c r="AD2404" s="33">
        <v>0</v>
      </c>
      <c r="AE2404" s="33">
        <v>0</v>
      </c>
      <c r="AF2404" s="33">
        <v>0</v>
      </c>
      <c r="AG2404" s="23">
        <f>SQRT((W2404-W2402)^2+(X2404-X2402)^2)</f>
        <v>41.231056256176608</v>
      </c>
      <c r="AH2404" s="23">
        <f>SQRT((W2401-W2399)^2+(X2401-X2399)^2)</f>
        <v>37.336309405188942</v>
      </c>
      <c r="AI2404" s="23">
        <f>SQRT(((Y2401-Y2399)^2)+((Z2401-Z2399)^2))</f>
        <v>23.194827009486403</v>
      </c>
      <c r="AJ2404" s="23">
        <f>SQRT(((Y2404-Y2402)^2)+((Z2404-Z2402)^2))</f>
        <v>23.430749027719962</v>
      </c>
    </row>
    <row r="2405" spans="10:36" x14ac:dyDescent="0.25">
      <c r="J2405" s="32"/>
      <c r="K2405" s="32" t="s">
        <v>513</v>
      </c>
      <c r="L2405" s="32">
        <v>2395</v>
      </c>
      <c r="M2405" s="32" t="s">
        <v>264</v>
      </c>
      <c r="N2405" s="32" t="s">
        <v>668</v>
      </c>
      <c r="O2405" s="32" t="s">
        <v>256</v>
      </c>
      <c r="P2405" s="32" t="s">
        <v>232</v>
      </c>
      <c r="Q2405" s="32" t="s">
        <v>598</v>
      </c>
      <c r="R2405" s="32" t="s">
        <v>224</v>
      </c>
      <c r="S2405" s="37" t="s">
        <v>23</v>
      </c>
      <c r="T2405" s="32">
        <v>1</v>
      </c>
      <c r="U2405" s="33">
        <v>44</v>
      </c>
      <c r="V2405" s="33">
        <v>30.425799999999999</v>
      </c>
      <c r="W2405" s="33">
        <v>432.33330000000001</v>
      </c>
      <c r="X2405" s="33">
        <v>541</v>
      </c>
      <c r="Y2405" s="33">
        <v>476.33330000000001</v>
      </c>
      <c r="Z2405" s="33">
        <v>541</v>
      </c>
      <c r="AA2405" s="33" t="s">
        <v>235</v>
      </c>
      <c r="AB2405" s="33" t="s">
        <v>235</v>
      </c>
      <c r="AC2405" s="33">
        <f>V2405</f>
        <v>30.425799999999999</v>
      </c>
      <c r="AD2405" s="33" t="s">
        <v>235</v>
      </c>
      <c r="AE2405" s="33" t="s">
        <v>235</v>
      </c>
      <c r="AF2405" s="33" t="s">
        <v>235</v>
      </c>
      <c r="AG2405" s="33" t="s">
        <v>235</v>
      </c>
      <c r="AH2405" s="33" t="s">
        <v>235</v>
      </c>
      <c r="AI2405" s="33" t="s">
        <v>235</v>
      </c>
      <c r="AJ2405" s="33" t="s">
        <v>235</v>
      </c>
    </row>
    <row r="2406" spans="10:36" x14ac:dyDescent="0.25">
      <c r="J2406" s="32"/>
      <c r="K2406" s="32" t="s">
        <v>513</v>
      </c>
      <c r="L2406" s="32">
        <v>2396</v>
      </c>
      <c r="M2406" s="32" t="s">
        <v>264</v>
      </c>
      <c r="N2406" s="32" t="s">
        <v>668</v>
      </c>
      <c r="O2406" s="32" t="s">
        <v>256</v>
      </c>
      <c r="P2406" s="32" t="s">
        <v>232</v>
      </c>
      <c r="Q2406" s="32" t="s">
        <v>598</v>
      </c>
      <c r="R2406" s="32" t="s">
        <v>224</v>
      </c>
      <c r="S2406" s="37" t="s">
        <v>23</v>
      </c>
      <c r="T2406" s="32">
        <v>2</v>
      </c>
      <c r="U2406" s="33">
        <v>49.040799999999997</v>
      </c>
      <c r="V2406" s="33">
        <v>47.013100000000001</v>
      </c>
      <c r="W2406" s="33">
        <v>426.33330000000001</v>
      </c>
      <c r="X2406" s="33">
        <v>514</v>
      </c>
      <c r="Y2406" s="33">
        <v>473.33330000000001</v>
      </c>
      <c r="Z2406" s="33">
        <v>528</v>
      </c>
      <c r="AA2406" s="33" t="s">
        <v>235</v>
      </c>
      <c r="AB2406" s="33" t="s">
        <v>235</v>
      </c>
      <c r="AC2406" s="33">
        <f>V2406</f>
        <v>47.013100000000001</v>
      </c>
      <c r="AD2406" s="33" t="s">
        <v>235</v>
      </c>
      <c r="AE2406" s="33" t="s">
        <v>235</v>
      </c>
      <c r="AF2406" s="33" t="s">
        <v>235</v>
      </c>
      <c r="AG2406" s="33" t="s">
        <v>235</v>
      </c>
      <c r="AH2406" s="33" t="s">
        <v>235</v>
      </c>
      <c r="AI2406" s="33" t="s">
        <v>235</v>
      </c>
      <c r="AJ2406" s="33" t="s">
        <v>235</v>
      </c>
    </row>
    <row r="2407" spans="10:36" x14ac:dyDescent="0.25">
      <c r="J2407" s="32"/>
      <c r="K2407" s="32" t="s">
        <v>513</v>
      </c>
      <c r="L2407" s="32">
        <v>2397</v>
      </c>
      <c r="M2407" s="32" t="s">
        <v>264</v>
      </c>
      <c r="N2407" s="32" t="s">
        <v>668</v>
      </c>
      <c r="O2407" s="32" t="s">
        <v>256</v>
      </c>
      <c r="P2407" s="32" t="s">
        <v>232</v>
      </c>
      <c r="Q2407" s="32" t="s">
        <v>598</v>
      </c>
      <c r="R2407" s="32" t="s">
        <v>224</v>
      </c>
      <c r="S2407" s="37" t="s">
        <v>23</v>
      </c>
      <c r="T2407" s="32">
        <v>3</v>
      </c>
      <c r="U2407" s="33">
        <v>46.141100000000002</v>
      </c>
      <c r="V2407" s="33">
        <v>60.3247</v>
      </c>
      <c r="W2407" s="33">
        <v>438.33330000000001</v>
      </c>
      <c r="X2407" s="33">
        <v>490</v>
      </c>
      <c r="Y2407" s="33">
        <v>478.33330000000001</v>
      </c>
      <c r="Z2407" s="33">
        <v>513</v>
      </c>
      <c r="AA2407" s="33" t="s">
        <v>235</v>
      </c>
      <c r="AB2407" s="33" t="s">
        <v>235</v>
      </c>
      <c r="AC2407" s="33">
        <f>V2407</f>
        <v>60.3247</v>
      </c>
      <c r="AD2407" s="33" t="s">
        <v>235</v>
      </c>
      <c r="AE2407" s="33" t="s">
        <v>235</v>
      </c>
      <c r="AF2407" s="33" t="s">
        <v>235</v>
      </c>
      <c r="AG2407" s="33" t="s">
        <v>235</v>
      </c>
      <c r="AH2407" s="33" t="s">
        <v>235</v>
      </c>
      <c r="AI2407" s="40" t="s">
        <v>235</v>
      </c>
      <c r="AJ2407" s="40" t="s">
        <v>235</v>
      </c>
    </row>
    <row r="2408" spans="10:36" x14ac:dyDescent="0.25">
      <c r="J2408" s="32"/>
      <c r="K2408" s="32" t="s">
        <v>513</v>
      </c>
      <c r="L2408" s="32">
        <v>2398</v>
      </c>
      <c r="M2408" s="32" t="s">
        <v>264</v>
      </c>
      <c r="N2408" s="32" t="s">
        <v>668</v>
      </c>
      <c r="O2408" s="32" t="s">
        <v>256</v>
      </c>
      <c r="P2408" s="32" t="s">
        <v>232</v>
      </c>
      <c r="Q2408" s="32" t="s">
        <v>598</v>
      </c>
      <c r="R2408" s="32" t="s">
        <v>224</v>
      </c>
      <c r="S2408" s="37" t="s">
        <v>24</v>
      </c>
      <c r="T2408" s="32">
        <v>4</v>
      </c>
      <c r="U2408" s="33">
        <v>45.099899999999998</v>
      </c>
      <c r="V2408" s="33">
        <v>124.23990000000001</v>
      </c>
      <c r="W2408" s="33">
        <v>547.33330000000001</v>
      </c>
      <c r="X2408" s="33">
        <v>430</v>
      </c>
      <c r="Y2408" s="33">
        <v>544.33330000000001</v>
      </c>
      <c r="Z2408" s="33">
        <v>475</v>
      </c>
      <c r="AA2408" s="33" t="s">
        <v>235</v>
      </c>
      <c r="AB2408" s="33" t="s">
        <v>235</v>
      </c>
      <c r="AC2408" s="33">
        <f>ABS(180-V2408)</f>
        <v>55.760099999999994</v>
      </c>
      <c r="AD2408" s="33" t="s">
        <v>235</v>
      </c>
      <c r="AE2408" s="33" t="s">
        <v>235</v>
      </c>
      <c r="AF2408" s="33" t="s">
        <v>235</v>
      </c>
      <c r="AG2408" s="33" t="s">
        <v>235</v>
      </c>
      <c r="AH2408" s="33" t="s">
        <v>235</v>
      </c>
      <c r="AI2408" s="40" t="s">
        <v>235</v>
      </c>
      <c r="AJ2408" s="40" t="s">
        <v>235</v>
      </c>
    </row>
    <row r="2409" spans="10:36" x14ac:dyDescent="0.25">
      <c r="J2409" s="32"/>
      <c r="K2409" s="32" t="s">
        <v>513</v>
      </c>
      <c r="L2409" s="32">
        <v>2399</v>
      </c>
      <c r="M2409" s="32" t="s">
        <v>264</v>
      </c>
      <c r="N2409" s="32" t="s">
        <v>668</v>
      </c>
      <c r="O2409" s="32" t="s">
        <v>256</v>
      </c>
      <c r="P2409" s="32" t="s">
        <v>232</v>
      </c>
      <c r="Q2409" s="32" t="s">
        <v>598</v>
      </c>
      <c r="R2409" s="32" t="s">
        <v>224</v>
      </c>
      <c r="S2409" s="37" t="s">
        <v>24</v>
      </c>
      <c r="T2409" s="32">
        <v>5</v>
      </c>
      <c r="U2409" s="33">
        <v>48.5077</v>
      </c>
      <c r="V2409" s="33">
        <v>134.74850000000001</v>
      </c>
      <c r="W2409" s="33">
        <v>572.33330000000001</v>
      </c>
      <c r="X2409" s="33">
        <v>432</v>
      </c>
      <c r="Y2409" s="33">
        <v>560.33330000000001</v>
      </c>
      <c r="Z2409" s="33">
        <v>479</v>
      </c>
      <c r="AA2409" s="33" t="s">
        <v>235</v>
      </c>
      <c r="AB2409" s="33" t="s">
        <v>235</v>
      </c>
      <c r="AC2409" s="33">
        <f>ABS(180-V2409)</f>
        <v>45.251499999999993</v>
      </c>
      <c r="AD2409" s="33" t="s">
        <v>235</v>
      </c>
      <c r="AE2409" s="33" t="s">
        <v>235</v>
      </c>
      <c r="AF2409" s="33" t="s">
        <v>235</v>
      </c>
      <c r="AG2409" s="33" t="s">
        <v>235</v>
      </c>
      <c r="AH2409" s="33" t="s">
        <v>235</v>
      </c>
      <c r="AI2409" s="40" t="s">
        <v>235</v>
      </c>
      <c r="AJ2409" s="40" t="s">
        <v>235</v>
      </c>
    </row>
    <row r="2410" spans="10:36" x14ac:dyDescent="0.25">
      <c r="J2410" s="32"/>
      <c r="K2410" s="32" t="s">
        <v>513</v>
      </c>
      <c r="L2410" s="32">
        <v>2400</v>
      </c>
      <c r="M2410" s="32" t="s">
        <v>264</v>
      </c>
      <c r="N2410" s="32" t="s">
        <v>668</v>
      </c>
      <c r="O2410" s="32" t="s">
        <v>256</v>
      </c>
      <c r="P2410" s="32" t="s">
        <v>232</v>
      </c>
      <c r="Q2410" s="32" t="s">
        <v>598</v>
      </c>
      <c r="R2410" s="32" t="s">
        <v>224</v>
      </c>
      <c r="S2410" s="37" t="s">
        <v>24</v>
      </c>
      <c r="T2410" s="32">
        <v>6</v>
      </c>
      <c r="U2410" s="33">
        <v>43.8292</v>
      </c>
      <c r="V2410" s="33">
        <v>155.20359999999999</v>
      </c>
      <c r="W2410" s="33">
        <v>592.33330000000001</v>
      </c>
      <c r="X2410" s="33">
        <v>451</v>
      </c>
      <c r="Y2410" s="33">
        <v>567.33330000000001</v>
      </c>
      <c r="Z2410" s="33">
        <v>487</v>
      </c>
      <c r="AA2410" s="33">
        <f>SQRT(((W2410-W2405)^2)+((X2410-X2405)^2))</f>
        <v>183.5755975068582</v>
      </c>
      <c r="AB2410" s="33">
        <f>SQRT(((Y2408-Y2407)^2)+((Z2408-Z2407)^2))</f>
        <v>76.157731058639087</v>
      </c>
      <c r="AC2410" s="33">
        <f>ABS(180-V2410)</f>
        <v>24.796400000000006</v>
      </c>
      <c r="AD2410" s="33">
        <v>0</v>
      </c>
      <c r="AE2410" s="33">
        <v>0</v>
      </c>
      <c r="AF2410" s="33">
        <v>0</v>
      </c>
      <c r="AG2410" s="23">
        <f>SQRT((W2410-W2408)^2+(X2410-X2408)^2)</f>
        <v>49.658836071740545</v>
      </c>
      <c r="AH2410" s="23">
        <f>SQRT((W2407-W2405)^2+(X2407-X2405)^2)</f>
        <v>51.35172830587107</v>
      </c>
      <c r="AI2410" s="23">
        <f>SQRT(((Y2407-Y2405)^2)+((Z2407-Z2405)^2))</f>
        <v>28.071337695236398</v>
      </c>
      <c r="AJ2410" s="23">
        <f>SQRT(((Y2410-Y2408)^2)+((Z2410-Z2408)^2))</f>
        <v>25.942243542145693</v>
      </c>
    </row>
    <row r="2411" spans="10:36" x14ac:dyDescent="0.25">
      <c r="K2411" s="32" t="s">
        <v>391</v>
      </c>
      <c r="L2411" s="32">
        <v>2401</v>
      </c>
      <c r="M2411" s="32" t="s">
        <v>608</v>
      </c>
      <c r="N2411" s="32" t="s">
        <v>671</v>
      </c>
      <c r="O2411" s="32" t="s">
        <v>673</v>
      </c>
      <c r="P2411" s="32" t="s">
        <v>259</v>
      </c>
      <c r="Q2411" s="32" t="s">
        <v>598</v>
      </c>
      <c r="R2411" s="32" t="s">
        <v>224</v>
      </c>
      <c r="S2411" s="37" t="s">
        <v>23</v>
      </c>
      <c r="T2411" s="32">
        <v>1</v>
      </c>
      <c r="U2411" s="33">
        <v>26.683299999999999</v>
      </c>
      <c r="V2411" s="33">
        <v>4.2869000000000002</v>
      </c>
      <c r="W2411" s="33">
        <v>373.66669999999999</v>
      </c>
      <c r="X2411" s="33">
        <v>425</v>
      </c>
      <c r="Y2411" s="33">
        <v>399.66669999999999</v>
      </c>
      <c r="Z2411" s="33">
        <v>419</v>
      </c>
      <c r="AA2411" s="33" t="s">
        <v>235</v>
      </c>
      <c r="AB2411" s="33" t="s">
        <v>235</v>
      </c>
      <c r="AC2411" s="33">
        <f>V2411</f>
        <v>4.2869000000000002</v>
      </c>
      <c r="AD2411" s="33" t="s">
        <v>235</v>
      </c>
      <c r="AE2411" s="33" t="s">
        <v>235</v>
      </c>
      <c r="AF2411" s="33" t="s">
        <v>235</v>
      </c>
      <c r="AG2411" s="33" t="s">
        <v>235</v>
      </c>
      <c r="AH2411" s="33" t="s">
        <v>235</v>
      </c>
      <c r="AI2411" s="33" t="s">
        <v>235</v>
      </c>
      <c r="AJ2411" s="33" t="s">
        <v>235</v>
      </c>
    </row>
    <row r="2412" spans="10:36" x14ac:dyDescent="0.25">
      <c r="K2412" s="32" t="s">
        <v>391</v>
      </c>
      <c r="L2412" s="32">
        <v>2402</v>
      </c>
      <c r="M2412" s="32" t="s">
        <v>608</v>
      </c>
      <c r="N2412" s="32" t="s">
        <v>671</v>
      </c>
      <c r="O2412" s="32" t="s">
        <v>673</v>
      </c>
      <c r="P2412" s="32" t="s">
        <v>259</v>
      </c>
      <c r="Q2412" s="32" t="s">
        <v>598</v>
      </c>
      <c r="R2412" s="32" t="s">
        <v>224</v>
      </c>
      <c r="S2412" s="37" t="s">
        <v>23</v>
      </c>
      <c r="T2412" s="32">
        <v>2</v>
      </c>
      <c r="U2412" s="33">
        <v>27.459099999999999</v>
      </c>
      <c r="V2412" s="33">
        <v>27.773</v>
      </c>
      <c r="W2412" s="33">
        <v>368.66669999999999</v>
      </c>
      <c r="X2412" s="33">
        <v>406</v>
      </c>
      <c r="Y2412" s="33">
        <v>395.66669999999999</v>
      </c>
      <c r="Z2412" s="33">
        <v>411</v>
      </c>
      <c r="AA2412" s="33" t="s">
        <v>235</v>
      </c>
      <c r="AB2412" s="33" t="s">
        <v>235</v>
      </c>
      <c r="AC2412" s="33">
        <f>V2412</f>
        <v>27.773</v>
      </c>
      <c r="AD2412" s="33" t="s">
        <v>235</v>
      </c>
      <c r="AE2412" s="33" t="s">
        <v>235</v>
      </c>
      <c r="AF2412" s="33" t="s">
        <v>235</v>
      </c>
      <c r="AG2412" s="33" t="s">
        <v>235</v>
      </c>
      <c r="AH2412" s="33" t="s">
        <v>235</v>
      </c>
      <c r="AI2412" s="33" t="s">
        <v>235</v>
      </c>
      <c r="AJ2412" s="33" t="s">
        <v>235</v>
      </c>
    </row>
    <row r="2413" spans="10:36" x14ac:dyDescent="0.25">
      <c r="K2413" s="32" t="s">
        <v>391</v>
      </c>
      <c r="L2413" s="32">
        <v>2403</v>
      </c>
      <c r="M2413" s="32" t="s">
        <v>608</v>
      </c>
      <c r="N2413" s="32" t="s">
        <v>671</v>
      </c>
      <c r="O2413" s="32" t="s">
        <v>673</v>
      </c>
      <c r="P2413" s="32" t="s">
        <v>259</v>
      </c>
      <c r="Q2413" s="32" t="s">
        <v>598</v>
      </c>
      <c r="R2413" s="32" t="s">
        <v>224</v>
      </c>
      <c r="S2413" s="37" t="s">
        <v>23</v>
      </c>
      <c r="T2413" s="32">
        <v>3</v>
      </c>
      <c r="U2413" s="33">
        <v>25.495100000000001</v>
      </c>
      <c r="V2413" s="33">
        <v>42.841500000000003</v>
      </c>
      <c r="W2413" s="33">
        <v>377.66669999999999</v>
      </c>
      <c r="X2413" s="33">
        <v>389</v>
      </c>
      <c r="Y2413" s="33">
        <v>400.66669999999999</v>
      </c>
      <c r="Z2413" s="33">
        <v>400</v>
      </c>
      <c r="AA2413" s="33" t="s">
        <v>235</v>
      </c>
      <c r="AB2413" s="33" t="s">
        <v>235</v>
      </c>
      <c r="AC2413" s="33">
        <f>V2413</f>
        <v>42.841500000000003</v>
      </c>
      <c r="AD2413" s="33" t="s">
        <v>235</v>
      </c>
      <c r="AE2413" s="33" t="s">
        <v>235</v>
      </c>
      <c r="AF2413" s="33" t="s">
        <v>235</v>
      </c>
      <c r="AG2413" s="40" t="s">
        <v>235</v>
      </c>
      <c r="AH2413" s="40" t="s">
        <v>235</v>
      </c>
      <c r="AI2413" s="40" t="s">
        <v>235</v>
      </c>
      <c r="AJ2413" s="40" t="s">
        <v>235</v>
      </c>
    </row>
    <row r="2414" spans="10:36" x14ac:dyDescent="0.25">
      <c r="K2414" s="32" t="s">
        <v>391</v>
      </c>
      <c r="L2414" s="32">
        <v>2404</v>
      </c>
      <c r="M2414" s="32" t="s">
        <v>608</v>
      </c>
      <c r="N2414" s="32" t="s">
        <v>671</v>
      </c>
      <c r="O2414" s="32" t="s">
        <v>673</v>
      </c>
      <c r="P2414" s="32" t="s">
        <v>259</v>
      </c>
      <c r="Q2414" s="32" t="s">
        <v>598</v>
      </c>
      <c r="R2414" s="32" t="s">
        <v>224</v>
      </c>
      <c r="S2414" s="37" t="s">
        <v>24</v>
      </c>
      <c r="T2414" s="32">
        <v>4</v>
      </c>
      <c r="U2414" s="33">
        <v>28.4253</v>
      </c>
      <c r="V2414" s="33">
        <v>146.57089999999999</v>
      </c>
      <c r="W2414" s="33">
        <v>507.66669999999999</v>
      </c>
      <c r="X2414" s="33">
        <v>355</v>
      </c>
      <c r="Y2414" s="33">
        <v>489.66669999999999</v>
      </c>
      <c r="Z2414" s="33">
        <v>377</v>
      </c>
      <c r="AA2414" s="33" t="s">
        <v>235</v>
      </c>
      <c r="AB2414" s="33" t="s">
        <v>235</v>
      </c>
      <c r="AC2414" s="33">
        <f>ABS(180-V2414)</f>
        <v>33.429100000000005</v>
      </c>
      <c r="AD2414" s="33" t="s">
        <v>235</v>
      </c>
      <c r="AE2414" s="33" t="s">
        <v>235</v>
      </c>
      <c r="AF2414" s="33" t="s">
        <v>235</v>
      </c>
      <c r="AG2414" s="40" t="s">
        <v>235</v>
      </c>
      <c r="AH2414" s="40" t="s">
        <v>235</v>
      </c>
      <c r="AI2414" s="40" t="s">
        <v>235</v>
      </c>
      <c r="AJ2414" s="40" t="s">
        <v>235</v>
      </c>
    </row>
    <row r="2415" spans="10:36" x14ac:dyDescent="0.25">
      <c r="K2415" s="32" t="s">
        <v>391</v>
      </c>
      <c r="L2415" s="32">
        <v>2405</v>
      </c>
      <c r="M2415" s="32" t="s">
        <v>608</v>
      </c>
      <c r="N2415" s="32" t="s">
        <v>671</v>
      </c>
      <c r="O2415" s="32" t="s">
        <v>673</v>
      </c>
      <c r="P2415" s="32" t="s">
        <v>259</v>
      </c>
      <c r="Q2415" s="32" t="s">
        <v>598</v>
      </c>
      <c r="R2415" s="32" t="s">
        <v>224</v>
      </c>
      <c r="S2415" s="37" t="s">
        <v>24</v>
      </c>
      <c r="T2415" s="32">
        <v>5</v>
      </c>
      <c r="U2415" s="33">
        <v>28.6007</v>
      </c>
      <c r="V2415" s="33">
        <v>160.81229999999999</v>
      </c>
      <c r="W2415" s="33">
        <v>521.66669999999999</v>
      </c>
      <c r="X2415" s="33">
        <v>365</v>
      </c>
      <c r="Y2415" s="33">
        <v>498.66669999999999</v>
      </c>
      <c r="Z2415" s="33">
        <v>382</v>
      </c>
      <c r="AA2415" s="33" t="s">
        <v>235</v>
      </c>
      <c r="AB2415" s="33" t="s">
        <v>235</v>
      </c>
      <c r="AC2415" s="33">
        <f>ABS(180-V2415)</f>
        <v>19.187700000000007</v>
      </c>
      <c r="AD2415" s="33" t="s">
        <v>235</v>
      </c>
      <c r="AE2415" s="33" t="s">
        <v>235</v>
      </c>
      <c r="AF2415" s="33" t="s">
        <v>235</v>
      </c>
      <c r="AG2415" s="40" t="s">
        <v>235</v>
      </c>
      <c r="AH2415" s="40" t="s">
        <v>235</v>
      </c>
      <c r="AI2415" s="40" t="s">
        <v>235</v>
      </c>
      <c r="AJ2415" s="40" t="s">
        <v>235</v>
      </c>
    </row>
    <row r="2416" spans="10:36" x14ac:dyDescent="0.25">
      <c r="K2416" s="32" t="s">
        <v>391</v>
      </c>
      <c r="L2416" s="32">
        <v>2406</v>
      </c>
      <c r="M2416" s="32" t="s">
        <v>608</v>
      </c>
      <c r="N2416" s="32" t="s">
        <v>671</v>
      </c>
      <c r="O2416" s="32" t="s">
        <v>673</v>
      </c>
      <c r="P2416" s="32" t="s">
        <v>259</v>
      </c>
      <c r="Q2416" s="32" t="s">
        <v>598</v>
      </c>
      <c r="R2416" s="32" t="s">
        <v>224</v>
      </c>
      <c r="S2416" s="37" t="s">
        <v>24</v>
      </c>
      <c r="T2416" s="32">
        <v>6</v>
      </c>
      <c r="U2416" s="33">
        <v>23.0868</v>
      </c>
      <c r="V2416" s="33">
        <v>179.63140000000001</v>
      </c>
      <c r="W2416" s="33">
        <v>522.66669999999999</v>
      </c>
      <c r="X2416" s="33">
        <v>383</v>
      </c>
      <c r="Y2416" s="33">
        <v>500.66669999999999</v>
      </c>
      <c r="Z2416" s="33">
        <v>390</v>
      </c>
      <c r="AA2416" s="33">
        <f>SQRT(((W2416-W2411)^2)+((X2416-X2411)^2))</f>
        <v>154.80633061990716</v>
      </c>
      <c r="AB2416" s="33">
        <f>SQRT(((Y2414-Y2413)^2)+((Z2414-Z2413)^2))</f>
        <v>91.923881554251182</v>
      </c>
      <c r="AC2416" s="33">
        <f>ABS(180-V2416)</f>
        <v>0.36859999999998649</v>
      </c>
      <c r="AD2416" s="33">
        <v>0</v>
      </c>
      <c r="AE2416" s="33">
        <v>0</v>
      </c>
      <c r="AF2416" s="33">
        <v>0</v>
      </c>
      <c r="AG2416" s="23">
        <f>SQRT((W2416-W2414)^2+(X2416-X2414)^2)</f>
        <v>31.76476034853718</v>
      </c>
      <c r="AH2416" s="23">
        <f>SQRT((W2413-W2411)^2+(X2413-X2411)^2)</f>
        <v>36.221540552549669</v>
      </c>
      <c r="AI2416" s="23">
        <f>SQRT(((Y2413-Y2411)^2)+((Z2413-Z2411)^2))</f>
        <v>19.026297590440446</v>
      </c>
      <c r="AJ2416" s="23">
        <f>SQRT(((Y2416-Y2414)^2)+((Z2416-Z2414)^2))</f>
        <v>17.029386365926403</v>
      </c>
    </row>
    <row r="2417" spans="11:36" x14ac:dyDescent="0.25">
      <c r="K2417" s="32" t="s">
        <v>392</v>
      </c>
      <c r="L2417" s="32">
        <v>2407</v>
      </c>
      <c r="M2417" s="32" t="s">
        <v>608</v>
      </c>
      <c r="N2417" s="32" t="s">
        <v>671</v>
      </c>
      <c r="O2417" s="32" t="s">
        <v>673</v>
      </c>
      <c r="P2417" s="32" t="s">
        <v>259</v>
      </c>
      <c r="Q2417" s="32" t="s">
        <v>598</v>
      </c>
      <c r="R2417" s="32" t="s">
        <v>224</v>
      </c>
      <c r="S2417" s="37" t="s">
        <v>23</v>
      </c>
      <c r="T2417" s="32">
        <v>1</v>
      </c>
      <c r="U2417" s="33">
        <v>25.02</v>
      </c>
      <c r="V2417" s="33">
        <v>5.0358000000000001</v>
      </c>
      <c r="W2417" s="33">
        <v>374.66669999999999</v>
      </c>
      <c r="X2417" s="33">
        <v>408</v>
      </c>
      <c r="Y2417" s="33">
        <v>399.66669999999999</v>
      </c>
      <c r="Z2417" s="33">
        <v>407</v>
      </c>
      <c r="AA2417" s="33" t="s">
        <v>235</v>
      </c>
      <c r="AB2417" s="33" t="s">
        <v>235</v>
      </c>
      <c r="AC2417" s="33">
        <f>V2417</f>
        <v>5.0358000000000001</v>
      </c>
      <c r="AD2417" s="33" t="s">
        <v>235</v>
      </c>
      <c r="AE2417" s="33" t="s">
        <v>235</v>
      </c>
      <c r="AF2417" s="33" t="s">
        <v>235</v>
      </c>
      <c r="AG2417" s="33" t="s">
        <v>235</v>
      </c>
      <c r="AH2417" s="33" t="s">
        <v>235</v>
      </c>
      <c r="AI2417" s="33" t="s">
        <v>235</v>
      </c>
      <c r="AJ2417" s="33" t="s">
        <v>235</v>
      </c>
    </row>
    <row r="2418" spans="11:36" x14ac:dyDescent="0.25">
      <c r="K2418" s="32" t="s">
        <v>392</v>
      </c>
      <c r="L2418" s="32">
        <v>2408</v>
      </c>
      <c r="M2418" s="32" t="s">
        <v>608</v>
      </c>
      <c r="N2418" s="32" t="s">
        <v>671</v>
      </c>
      <c r="O2418" s="32" t="s">
        <v>673</v>
      </c>
      <c r="P2418" s="32" t="s">
        <v>259</v>
      </c>
      <c r="Q2418" s="32" t="s">
        <v>598</v>
      </c>
      <c r="R2418" s="32" t="s">
        <v>224</v>
      </c>
      <c r="S2418" s="37" t="s">
        <v>23</v>
      </c>
      <c r="T2418" s="32">
        <v>2</v>
      </c>
      <c r="U2418" s="33">
        <v>28.6356</v>
      </c>
      <c r="V2418" s="33">
        <v>32.101500000000001</v>
      </c>
      <c r="W2418" s="33">
        <v>371.66669999999999</v>
      </c>
      <c r="X2418" s="33">
        <v>387</v>
      </c>
      <c r="Y2418" s="33">
        <v>397.66669999999999</v>
      </c>
      <c r="Z2418" s="33">
        <v>399</v>
      </c>
      <c r="AA2418" s="33" t="s">
        <v>235</v>
      </c>
      <c r="AB2418" s="33" t="s">
        <v>235</v>
      </c>
      <c r="AC2418" s="33">
        <f>V2418</f>
        <v>32.101500000000001</v>
      </c>
      <c r="AD2418" s="33" t="s">
        <v>235</v>
      </c>
      <c r="AE2418" s="33" t="s">
        <v>235</v>
      </c>
      <c r="AF2418" s="33" t="s">
        <v>235</v>
      </c>
      <c r="AG2418" s="33" t="s">
        <v>235</v>
      </c>
      <c r="AH2418" s="33" t="s">
        <v>235</v>
      </c>
      <c r="AI2418" s="33" t="s">
        <v>235</v>
      </c>
      <c r="AJ2418" s="33" t="s">
        <v>235</v>
      </c>
    </row>
    <row r="2419" spans="11:36" x14ac:dyDescent="0.25">
      <c r="K2419" s="32" t="s">
        <v>392</v>
      </c>
      <c r="L2419" s="32">
        <v>2409</v>
      </c>
      <c r="M2419" s="32" t="s">
        <v>608</v>
      </c>
      <c r="N2419" s="32" t="s">
        <v>671</v>
      </c>
      <c r="O2419" s="32" t="s">
        <v>673</v>
      </c>
      <c r="P2419" s="32" t="s">
        <v>259</v>
      </c>
      <c r="Q2419" s="32" t="s">
        <v>598</v>
      </c>
      <c r="R2419" s="32" t="s">
        <v>224</v>
      </c>
      <c r="S2419" s="37" t="s">
        <v>23</v>
      </c>
      <c r="T2419" s="32">
        <v>3</v>
      </c>
      <c r="U2419" s="33">
        <v>29.068899999999999</v>
      </c>
      <c r="V2419" s="33">
        <v>48.141500000000001</v>
      </c>
      <c r="W2419" s="33">
        <v>384.66669999999999</v>
      </c>
      <c r="X2419" s="33">
        <v>371</v>
      </c>
      <c r="Y2419" s="33">
        <v>406.66669999999999</v>
      </c>
      <c r="Z2419" s="33">
        <v>390</v>
      </c>
      <c r="AA2419" s="33" t="s">
        <v>235</v>
      </c>
      <c r="AB2419" s="33" t="s">
        <v>235</v>
      </c>
      <c r="AC2419" s="33">
        <f>V2419</f>
        <v>48.141500000000001</v>
      </c>
      <c r="AD2419" s="33" t="s">
        <v>235</v>
      </c>
      <c r="AE2419" s="33" t="s">
        <v>235</v>
      </c>
      <c r="AF2419" s="33" t="s">
        <v>235</v>
      </c>
      <c r="AG2419" s="33" t="s">
        <v>235</v>
      </c>
      <c r="AH2419" s="33" t="s">
        <v>235</v>
      </c>
      <c r="AI2419" s="40" t="s">
        <v>235</v>
      </c>
      <c r="AJ2419" s="40" t="s">
        <v>235</v>
      </c>
    </row>
    <row r="2420" spans="11:36" x14ac:dyDescent="0.25">
      <c r="K2420" s="32" t="s">
        <v>392</v>
      </c>
      <c r="L2420" s="32">
        <v>2410</v>
      </c>
      <c r="M2420" s="32" t="s">
        <v>608</v>
      </c>
      <c r="N2420" s="32" t="s">
        <v>671</v>
      </c>
      <c r="O2420" s="32" t="s">
        <v>673</v>
      </c>
      <c r="P2420" s="32" t="s">
        <v>259</v>
      </c>
      <c r="Q2420" s="32" t="s">
        <v>598</v>
      </c>
      <c r="R2420" s="32" t="s">
        <v>224</v>
      </c>
      <c r="S2420" s="37" t="s">
        <v>24</v>
      </c>
      <c r="T2420" s="32">
        <v>4</v>
      </c>
      <c r="U2420" s="33">
        <v>31.622800000000002</v>
      </c>
      <c r="V2420" s="33">
        <v>132.02160000000001</v>
      </c>
      <c r="W2420" s="33">
        <v>518.66669999999999</v>
      </c>
      <c r="X2420" s="33">
        <v>351</v>
      </c>
      <c r="Y2420" s="33">
        <v>500.66669999999999</v>
      </c>
      <c r="Z2420" s="33">
        <v>377</v>
      </c>
      <c r="AA2420" s="33" t="s">
        <v>235</v>
      </c>
      <c r="AB2420" s="33" t="s">
        <v>235</v>
      </c>
      <c r="AC2420" s="33">
        <f>ABS(180-V2420)</f>
        <v>47.978399999999993</v>
      </c>
      <c r="AD2420" s="33" t="s">
        <v>235</v>
      </c>
      <c r="AE2420" s="33" t="s">
        <v>235</v>
      </c>
      <c r="AF2420" s="33" t="s">
        <v>235</v>
      </c>
      <c r="AG2420" s="33" t="s">
        <v>235</v>
      </c>
      <c r="AH2420" s="33" t="s">
        <v>235</v>
      </c>
      <c r="AI2420" s="40" t="s">
        <v>235</v>
      </c>
      <c r="AJ2420" s="40" t="s">
        <v>235</v>
      </c>
    </row>
    <row r="2421" spans="11:36" x14ac:dyDescent="0.25">
      <c r="K2421" s="32" t="s">
        <v>392</v>
      </c>
      <c r="L2421" s="32">
        <v>2411</v>
      </c>
      <c r="M2421" s="32" t="s">
        <v>608</v>
      </c>
      <c r="N2421" s="32" t="s">
        <v>671</v>
      </c>
      <c r="O2421" s="32" t="s">
        <v>673</v>
      </c>
      <c r="P2421" s="32" t="s">
        <v>259</v>
      </c>
      <c r="Q2421" s="32" t="s">
        <v>598</v>
      </c>
      <c r="R2421" s="32" t="s">
        <v>224</v>
      </c>
      <c r="S2421" s="37" t="s">
        <v>24</v>
      </c>
      <c r="T2421" s="32">
        <v>5</v>
      </c>
      <c r="U2421" s="33">
        <v>29.732199999999999</v>
      </c>
      <c r="V2421" s="33">
        <v>145.05279999999999</v>
      </c>
      <c r="W2421" s="33">
        <v>531.66669999999999</v>
      </c>
      <c r="X2421" s="33">
        <v>366</v>
      </c>
      <c r="Y2421" s="33">
        <v>509.66669999999999</v>
      </c>
      <c r="Z2421" s="33">
        <v>386</v>
      </c>
      <c r="AA2421" s="33" t="s">
        <v>235</v>
      </c>
      <c r="AB2421" s="33" t="s">
        <v>235</v>
      </c>
      <c r="AC2421" s="33">
        <f>ABS(180-V2421)</f>
        <v>34.947200000000009</v>
      </c>
      <c r="AD2421" s="33" t="s">
        <v>235</v>
      </c>
      <c r="AE2421" s="33" t="s">
        <v>235</v>
      </c>
      <c r="AF2421" s="33" t="s">
        <v>235</v>
      </c>
      <c r="AG2421" s="33" t="s">
        <v>235</v>
      </c>
      <c r="AH2421" s="33" t="s">
        <v>235</v>
      </c>
      <c r="AI2421" s="40" t="s">
        <v>235</v>
      </c>
      <c r="AJ2421" s="40" t="s">
        <v>235</v>
      </c>
    </row>
    <row r="2422" spans="11:36" x14ac:dyDescent="0.25">
      <c r="K2422" s="32" t="s">
        <v>392</v>
      </c>
      <c r="L2422" s="32">
        <v>2412</v>
      </c>
      <c r="M2422" s="32" t="s">
        <v>608</v>
      </c>
      <c r="N2422" s="32" t="s">
        <v>671</v>
      </c>
      <c r="O2422" s="32" t="s">
        <v>673</v>
      </c>
      <c r="P2422" s="32" t="s">
        <v>259</v>
      </c>
      <c r="Q2422" s="32" t="s">
        <v>598</v>
      </c>
      <c r="R2422" s="32" t="s">
        <v>224</v>
      </c>
      <c r="S2422" s="37" t="s">
        <v>24</v>
      </c>
      <c r="T2422" s="32">
        <v>6</v>
      </c>
      <c r="U2422" s="33">
        <v>27.892700000000001</v>
      </c>
      <c r="V2422" s="33">
        <v>172.792</v>
      </c>
      <c r="W2422" s="33">
        <v>536.66669999999999</v>
      </c>
      <c r="X2422" s="33">
        <v>387</v>
      </c>
      <c r="Y2422" s="33">
        <v>509.66669999999999</v>
      </c>
      <c r="Z2422" s="33">
        <v>394</v>
      </c>
      <c r="AA2422" s="33">
        <f>SQRT(((W2422-W2417)^2)+((X2422-X2417)^2))</f>
        <v>163.35544068074378</v>
      </c>
      <c r="AB2422" s="33">
        <f>SQRT(((Y2420-Y2419)^2)+((Z2420-Z2419)^2))</f>
        <v>94.894678459858852</v>
      </c>
      <c r="AC2422" s="33">
        <f>ABS(180-V2422)</f>
        <v>7.2079999999999984</v>
      </c>
      <c r="AD2422" s="33">
        <v>0</v>
      </c>
      <c r="AE2422" s="33">
        <v>0</v>
      </c>
      <c r="AF2422" s="33">
        <v>0</v>
      </c>
      <c r="AG2422" s="23">
        <f>SQRT((W2422-W2420)^2+(X2422-X2420)^2)</f>
        <v>40.249223594996216</v>
      </c>
      <c r="AH2422" s="23">
        <f>SQRT((W2419-W2417)^2+(X2419-X2417)^2)</f>
        <v>38.327535793473601</v>
      </c>
      <c r="AI2422" s="23">
        <f>SQRT(((Y2419-Y2417)^2)+((Z2419-Z2417)^2))</f>
        <v>18.384776310850235</v>
      </c>
      <c r="AJ2422" s="23">
        <f>SQRT(((Y2422-Y2420)^2)+((Z2422-Z2420)^2))</f>
        <v>19.235384061671343</v>
      </c>
    </row>
    <row r="2423" spans="11:36" x14ac:dyDescent="0.25">
      <c r="K2423" s="32" t="s">
        <v>393</v>
      </c>
      <c r="L2423" s="32">
        <v>2413</v>
      </c>
      <c r="M2423" s="32" t="s">
        <v>608</v>
      </c>
      <c r="N2423" s="32" t="s">
        <v>671</v>
      </c>
      <c r="O2423" s="32" t="s">
        <v>673</v>
      </c>
      <c r="P2423" s="32" t="s">
        <v>259</v>
      </c>
      <c r="Q2423" s="32" t="s">
        <v>598</v>
      </c>
      <c r="R2423" s="32" t="s">
        <v>224</v>
      </c>
      <c r="S2423" s="37" t="s">
        <v>23</v>
      </c>
      <c r="T2423" s="32">
        <v>1</v>
      </c>
      <c r="U2423" s="33">
        <v>26.627099999999999</v>
      </c>
      <c r="V2423" s="33">
        <v>3.1699000000000002</v>
      </c>
      <c r="W2423" s="33">
        <v>365.66669999999999</v>
      </c>
      <c r="X2423" s="33">
        <v>412</v>
      </c>
      <c r="Y2423" s="33">
        <v>387.66669999999999</v>
      </c>
      <c r="Z2423" s="33">
        <v>397</v>
      </c>
      <c r="AA2423" s="33" t="s">
        <v>235</v>
      </c>
      <c r="AB2423" s="33" t="s">
        <v>235</v>
      </c>
      <c r="AC2423" s="33">
        <f>V2423</f>
        <v>3.1699000000000002</v>
      </c>
      <c r="AD2423" s="33" t="s">
        <v>235</v>
      </c>
      <c r="AE2423" s="33" t="s">
        <v>235</v>
      </c>
      <c r="AF2423" s="33" t="s">
        <v>235</v>
      </c>
      <c r="AG2423" s="33" t="s">
        <v>235</v>
      </c>
      <c r="AH2423" s="33" t="s">
        <v>235</v>
      </c>
      <c r="AI2423" s="33" t="s">
        <v>235</v>
      </c>
      <c r="AJ2423" s="33" t="s">
        <v>235</v>
      </c>
    </row>
    <row r="2424" spans="11:36" x14ac:dyDescent="0.25">
      <c r="K2424" s="32" t="s">
        <v>393</v>
      </c>
      <c r="L2424" s="32">
        <v>2414</v>
      </c>
      <c r="M2424" s="32" t="s">
        <v>608</v>
      </c>
      <c r="N2424" s="32" t="s">
        <v>671</v>
      </c>
      <c r="O2424" s="32" t="s">
        <v>673</v>
      </c>
      <c r="P2424" s="32" t="s">
        <v>259</v>
      </c>
      <c r="Q2424" s="32" t="s">
        <v>598</v>
      </c>
      <c r="R2424" s="32" t="s">
        <v>224</v>
      </c>
      <c r="S2424" s="37" t="s">
        <v>23</v>
      </c>
      <c r="T2424" s="32">
        <v>2</v>
      </c>
      <c r="U2424" s="33">
        <v>28.442900000000002</v>
      </c>
      <c r="V2424" s="33">
        <v>27.332100000000001</v>
      </c>
      <c r="W2424" s="33">
        <v>354.66669999999999</v>
      </c>
      <c r="X2424" s="33">
        <v>397</v>
      </c>
      <c r="Y2424" s="33">
        <v>382.66669999999999</v>
      </c>
      <c r="Z2424" s="33">
        <v>392</v>
      </c>
      <c r="AA2424" s="33" t="s">
        <v>235</v>
      </c>
      <c r="AB2424" s="33" t="s">
        <v>235</v>
      </c>
      <c r="AC2424" s="33">
        <f>V2424</f>
        <v>27.332100000000001</v>
      </c>
      <c r="AD2424" s="33" t="s">
        <v>235</v>
      </c>
      <c r="AE2424" s="33" t="s">
        <v>235</v>
      </c>
      <c r="AF2424" s="33" t="s">
        <v>235</v>
      </c>
      <c r="AG2424" s="33" t="s">
        <v>235</v>
      </c>
      <c r="AH2424" s="33" t="s">
        <v>235</v>
      </c>
      <c r="AI2424" s="33" t="s">
        <v>235</v>
      </c>
      <c r="AJ2424" s="33" t="s">
        <v>235</v>
      </c>
    </row>
    <row r="2425" spans="11:36" x14ac:dyDescent="0.25">
      <c r="K2425" s="32" t="s">
        <v>393</v>
      </c>
      <c r="L2425" s="32">
        <v>2415</v>
      </c>
      <c r="M2425" s="32" t="s">
        <v>608</v>
      </c>
      <c r="N2425" s="32" t="s">
        <v>671</v>
      </c>
      <c r="O2425" s="32" t="s">
        <v>673</v>
      </c>
      <c r="P2425" s="32" t="s">
        <v>259</v>
      </c>
      <c r="Q2425" s="32" t="s">
        <v>598</v>
      </c>
      <c r="R2425" s="32" t="s">
        <v>224</v>
      </c>
      <c r="S2425" s="37" t="s">
        <v>23</v>
      </c>
      <c r="T2425" s="32">
        <v>3</v>
      </c>
      <c r="U2425" s="33">
        <v>26.019200000000001</v>
      </c>
      <c r="V2425" s="33">
        <v>35.254199999999997</v>
      </c>
      <c r="W2425" s="33">
        <v>357.66669999999999</v>
      </c>
      <c r="X2425" s="33">
        <v>380</v>
      </c>
      <c r="Y2425" s="33">
        <v>383.66669999999999</v>
      </c>
      <c r="Z2425" s="33">
        <v>379</v>
      </c>
      <c r="AA2425" s="33" t="s">
        <v>235</v>
      </c>
      <c r="AB2425" s="33" t="s">
        <v>235</v>
      </c>
      <c r="AC2425" s="33">
        <f>V2425</f>
        <v>35.254199999999997</v>
      </c>
      <c r="AD2425" s="33" t="s">
        <v>235</v>
      </c>
      <c r="AE2425" s="33" t="s">
        <v>235</v>
      </c>
      <c r="AF2425" s="33" t="s">
        <v>235</v>
      </c>
      <c r="AG2425" s="40" t="s">
        <v>235</v>
      </c>
      <c r="AH2425" s="40" t="s">
        <v>235</v>
      </c>
      <c r="AI2425" s="40" t="s">
        <v>235</v>
      </c>
      <c r="AJ2425" s="40" t="s">
        <v>235</v>
      </c>
    </row>
    <row r="2426" spans="11:36" x14ac:dyDescent="0.25">
      <c r="K2426" s="32" t="s">
        <v>393</v>
      </c>
      <c r="L2426" s="32">
        <v>2416</v>
      </c>
      <c r="M2426" s="32" t="s">
        <v>608</v>
      </c>
      <c r="N2426" s="32" t="s">
        <v>671</v>
      </c>
      <c r="O2426" s="32" t="s">
        <v>673</v>
      </c>
      <c r="P2426" s="32" t="s">
        <v>259</v>
      </c>
      <c r="Q2426" s="32" t="s">
        <v>598</v>
      </c>
      <c r="R2426" s="32" t="s">
        <v>224</v>
      </c>
      <c r="S2426" s="37" t="s">
        <v>24</v>
      </c>
      <c r="T2426" s="32">
        <v>4</v>
      </c>
      <c r="U2426" s="33">
        <v>29.1204</v>
      </c>
      <c r="V2426" s="33">
        <v>143.40219999999999</v>
      </c>
      <c r="W2426" s="33">
        <v>465.66669999999999</v>
      </c>
      <c r="X2426" s="33">
        <v>296</v>
      </c>
      <c r="Y2426" s="33">
        <v>457.66669999999999</v>
      </c>
      <c r="Z2426" s="33">
        <v>324</v>
      </c>
      <c r="AA2426" s="33" t="s">
        <v>235</v>
      </c>
      <c r="AB2426" s="33" t="s">
        <v>235</v>
      </c>
      <c r="AC2426" s="33">
        <f>ABS(180-V2426)</f>
        <v>36.597800000000007</v>
      </c>
      <c r="AD2426" s="33" t="s">
        <v>235</v>
      </c>
      <c r="AE2426" s="33" t="s">
        <v>235</v>
      </c>
      <c r="AF2426" s="33" t="s">
        <v>235</v>
      </c>
      <c r="AG2426" s="40" t="s">
        <v>235</v>
      </c>
      <c r="AH2426" s="40" t="s">
        <v>235</v>
      </c>
      <c r="AI2426" s="40" t="s">
        <v>235</v>
      </c>
      <c r="AJ2426" s="40" t="s">
        <v>235</v>
      </c>
    </row>
    <row r="2427" spans="11:36" x14ac:dyDescent="0.25">
      <c r="K2427" s="32" t="s">
        <v>393</v>
      </c>
      <c r="L2427" s="32">
        <v>2417</v>
      </c>
      <c r="M2427" s="32" t="s">
        <v>608</v>
      </c>
      <c r="N2427" s="32" t="s">
        <v>671</v>
      </c>
      <c r="O2427" s="32" t="s">
        <v>673</v>
      </c>
      <c r="P2427" s="32" t="s">
        <v>259</v>
      </c>
      <c r="Q2427" s="32" t="s">
        <v>598</v>
      </c>
      <c r="R2427" s="32" t="s">
        <v>224</v>
      </c>
      <c r="S2427" s="37" t="s">
        <v>24</v>
      </c>
      <c r="T2427" s="32">
        <v>5</v>
      </c>
      <c r="U2427" s="33">
        <v>31.064399999999999</v>
      </c>
      <c r="V2427" s="33">
        <v>160.6353</v>
      </c>
      <c r="W2427" s="33">
        <v>484.66669999999999</v>
      </c>
      <c r="X2427" s="33">
        <v>298</v>
      </c>
      <c r="Y2427" s="33">
        <v>467.66669999999999</v>
      </c>
      <c r="Z2427" s="33">
        <v>324</v>
      </c>
      <c r="AA2427" s="33" t="s">
        <v>235</v>
      </c>
      <c r="AB2427" s="33" t="s">
        <v>235</v>
      </c>
      <c r="AC2427" s="33">
        <f>ABS(180-V2427)</f>
        <v>19.364699999999999</v>
      </c>
      <c r="AD2427" s="33" t="s">
        <v>235</v>
      </c>
      <c r="AE2427" s="33" t="s">
        <v>235</v>
      </c>
      <c r="AF2427" s="33" t="s">
        <v>235</v>
      </c>
      <c r="AG2427" s="40" t="s">
        <v>235</v>
      </c>
      <c r="AH2427" s="40" t="s">
        <v>235</v>
      </c>
      <c r="AI2427" s="40" t="s">
        <v>235</v>
      </c>
      <c r="AJ2427" s="40" t="s">
        <v>235</v>
      </c>
    </row>
    <row r="2428" spans="11:36" x14ac:dyDescent="0.25">
      <c r="K2428" s="32" t="s">
        <v>393</v>
      </c>
      <c r="L2428" s="32">
        <v>2418</v>
      </c>
      <c r="M2428" s="32" t="s">
        <v>608</v>
      </c>
      <c r="N2428" s="32" t="s">
        <v>671</v>
      </c>
      <c r="O2428" s="32" t="s">
        <v>673</v>
      </c>
      <c r="P2428" s="32" t="s">
        <v>259</v>
      </c>
      <c r="Q2428" s="32" t="s">
        <v>598</v>
      </c>
      <c r="R2428" s="32" t="s">
        <v>224</v>
      </c>
      <c r="S2428" s="37" t="s">
        <v>24</v>
      </c>
      <c r="T2428" s="32">
        <v>6</v>
      </c>
      <c r="U2428" s="33">
        <v>29.832899999999999</v>
      </c>
      <c r="V2428" s="33">
        <v>177.89709999999999</v>
      </c>
      <c r="W2428" s="33">
        <v>494.66669999999999</v>
      </c>
      <c r="X2428" s="33">
        <v>314</v>
      </c>
      <c r="Y2428" s="33">
        <v>471.66669999999999</v>
      </c>
      <c r="Z2428" s="33">
        <v>333</v>
      </c>
      <c r="AA2428" s="33">
        <f>SQRT(((W2428-W2423)^2)+((X2428-X2423)^2))</f>
        <v>162.00308639035245</v>
      </c>
      <c r="AB2428" s="33">
        <f>SQRT(((Y2426-Y2425)^2)+((Z2426-Z2425)^2))</f>
        <v>92.200867674876037</v>
      </c>
      <c r="AC2428" s="33">
        <f>ABS(180-V2428)</f>
        <v>2.1029000000000053</v>
      </c>
      <c r="AD2428" s="33">
        <v>0</v>
      </c>
      <c r="AE2428" s="33">
        <v>0</v>
      </c>
      <c r="AF2428" s="33">
        <v>0</v>
      </c>
      <c r="AG2428" s="23">
        <f>SQRT((W2428-W2426)^2+(X2428-X2426)^2)</f>
        <v>34.132096331752024</v>
      </c>
      <c r="AH2428" s="23">
        <f>SQRT((W2425-W2423)^2+(X2425-X2423)^2)</f>
        <v>32.984845004941285</v>
      </c>
      <c r="AI2428" s="23">
        <f>SQRT(((Y2425-Y2423)^2)+((Z2425-Z2423)^2))</f>
        <v>18.439088914585774</v>
      </c>
      <c r="AJ2428" s="23">
        <f>SQRT(((Y2428-Y2426)^2)+((Z2428-Z2426)^2))</f>
        <v>16.643316977093239</v>
      </c>
    </row>
    <row r="2429" spans="11:36" x14ac:dyDescent="0.25">
      <c r="K2429" s="32" t="s">
        <v>394</v>
      </c>
      <c r="L2429" s="32">
        <v>2419</v>
      </c>
      <c r="M2429" s="32" t="s">
        <v>608</v>
      </c>
      <c r="N2429" s="32" t="s">
        <v>671</v>
      </c>
      <c r="O2429" s="32" t="s">
        <v>673</v>
      </c>
      <c r="P2429" s="32" t="s">
        <v>259</v>
      </c>
      <c r="Q2429" s="32" t="s">
        <v>598</v>
      </c>
      <c r="R2429" s="32" t="s">
        <v>224</v>
      </c>
      <c r="S2429" s="37" t="s">
        <v>23</v>
      </c>
      <c r="T2429" s="32">
        <v>1</v>
      </c>
      <c r="U2429" s="33">
        <v>25.612500000000001</v>
      </c>
      <c r="V2429" s="33">
        <v>8.7693999999999992</v>
      </c>
      <c r="W2429" s="33">
        <v>563.66669999999999</v>
      </c>
      <c r="X2429" s="33">
        <v>378</v>
      </c>
      <c r="Y2429" s="33">
        <v>579.66669999999999</v>
      </c>
      <c r="Z2429" s="33">
        <v>398</v>
      </c>
      <c r="AA2429" s="33" t="s">
        <v>235</v>
      </c>
      <c r="AB2429" s="33" t="s">
        <v>235</v>
      </c>
      <c r="AC2429" s="33">
        <f>V2429</f>
        <v>8.7693999999999992</v>
      </c>
      <c r="AD2429" s="33" t="s">
        <v>235</v>
      </c>
      <c r="AE2429" s="33" t="s">
        <v>235</v>
      </c>
      <c r="AF2429" s="33" t="s">
        <v>235</v>
      </c>
      <c r="AG2429" s="33" t="s">
        <v>235</v>
      </c>
      <c r="AH2429" s="33" t="s">
        <v>235</v>
      </c>
      <c r="AI2429" s="33" t="s">
        <v>235</v>
      </c>
      <c r="AJ2429" s="33" t="s">
        <v>235</v>
      </c>
    </row>
    <row r="2430" spans="11:36" x14ac:dyDescent="0.25">
      <c r="K2430" s="32" t="s">
        <v>394</v>
      </c>
      <c r="L2430" s="32">
        <v>2420</v>
      </c>
      <c r="M2430" s="32" t="s">
        <v>608</v>
      </c>
      <c r="N2430" s="32" t="s">
        <v>671</v>
      </c>
      <c r="O2430" s="32" t="s">
        <v>673</v>
      </c>
      <c r="P2430" s="32" t="s">
        <v>259</v>
      </c>
      <c r="Q2430" s="32" t="s">
        <v>598</v>
      </c>
      <c r="R2430" s="32" t="s">
        <v>224</v>
      </c>
      <c r="S2430" s="37" t="s">
        <v>23</v>
      </c>
      <c r="T2430" s="32">
        <v>2</v>
      </c>
      <c r="U2430" s="33">
        <v>32.9848</v>
      </c>
      <c r="V2430" s="33">
        <v>15.854200000000001</v>
      </c>
      <c r="W2430" s="33">
        <v>575.66669999999999</v>
      </c>
      <c r="X2430" s="33">
        <v>359</v>
      </c>
      <c r="Y2430" s="33">
        <v>583.66669999999999</v>
      </c>
      <c r="Z2430" s="33">
        <v>391</v>
      </c>
      <c r="AA2430" s="33" t="s">
        <v>235</v>
      </c>
      <c r="AB2430" s="33" t="s">
        <v>235</v>
      </c>
      <c r="AC2430" s="33">
        <f>V2430</f>
        <v>15.854200000000001</v>
      </c>
      <c r="AD2430" s="33" t="s">
        <v>235</v>
      </c>
      <c r="AE2430" s="33" t="s">
        <v>235</v>
      </c>
      <c r="AF2430" s="33" t="s">
        <v>235</v>
      </c>
      <c r="AG2430" s="33" t="s">
        <v>235</v>
      </c>
      <c r="AH2430" s="33" t="s">
        <v>235</v>
      </c>
      <c r="AI2430" s="33" t="s">
        <v>235</v>
      </c>
      <c r="AJ2430" s="33" t="s">
        <v>235</v>
      </c>
    </row>
    <row r="2431" spans="11:36" x14ac:dyDescent="0.25">
      <c r="K2431" s="32" t="s">
        <v>394</v>
      </c>
      <c r="L2431" s="32">
        <v>2421</v>
      </c>
      <c r="M2431" s="32" t="s">
        <v>608</v>
      </c>
      <c r="N2431" s="32" t="s">
        <v>671</v>
      </c>
      <c r="O2431" s="32" t="s">
        <v>673</v>
      </c>
      <c r="P2431" s="32" t="s">
        <v>259</v>
      </c>
      <c r="Q2431" s="32" t="s">
        <v>598</v>
      </c>
      <c r="R2431" s="32" t="s">
        <v>224</v>
      </c>
      <c r="S2431" s="37" t="s">
        <v>23</v>
      </c>
      <c r="T2431" s="32">
        <v>3</v>
      </c>
      <c r="U2431" s="33">
        <v>31</v>
      </c>
      <c r="V2431" s="33">
        <v>90</v>
      </c>
      <c r="W2431" s="33">
        <v>594.66669999999999</v>
      </c>
      <c r="X2431" s="33">
        <v>361</v>
      </c>
      <c r="Y2431" s="33">
        <v>594.66669999999999</v>
      </c>
      <c r="Z2431" s="33">
        <v>392</v>
      </c>
      <c r="AA2431" s="33" t="s">
        <v>235</v>
      </c>
      <c r="AB2431" s="33" t="s">
        <v>235</v>
      </c>
      <c r="AC2431" s="33">
        <f>V2431</f>
        <v>90</v>
      </c>
      <c r="AD2431" s="33" t="s">
        <v>235</v>
      </c>
      <c r="AE2431" s="33" t="s">
        <v>235</v>
      </c>
      <c r="AF2431" s="33" t="s">
        <v>235</v>
      </c>
      <c r="AG2431" s="33" t="s">
        <v>235</v>
      </c>
      <c r="AH2431" s="33" t="s">
        <v>235</v>
      </c>
      <c r="AI2431" s="40" t="s">
        <v>235</v>
      </c>
      <c r="AJ2431" s="40" t="s">
        <v>235</v>
      </c>
    </row>
    <row r="2432" spans="11:36" x14ac:dyDescent="0.25">
      <c r="K2432" s="32" t="s">
        <v>394</v>
      </c>
      <c r="L2432" s="32">
        <v>2422</v>
      </c>
      <c r="M2432" s="32" t="s">
        <v>608</v>
      </c>
      <c r="N2432" s="32" t="s">
        <v>671</v>
      </c>
      <c r="O2432" s="32" t="s">
        <v>673</v>
      </c>
      <c r="P2432" s="32" t="s">
        <v>259</v>
      </c>
      <c r="Q2432" s="32" t="s">
        <v>598</v>
      </c>
      <c r="R2432" s="32" t="s">
        <v>224</v>
      </c>
      <c r="S2432" s="37" t="s">
        <v>24</v>
      </c>
      <c r="T2432" s="32">
        <v>4</v>
      </c>
      <c r="U2432" s="33">
        <v>27.1662</v>
      </c>
      <c r="V2432" s="33">
        <v>126.2306</v>
      </c>
      <c r="W2432" s="33">
        <v>660.66669999999999</v>
      </c>
      <c r="X2432" s="33">
        <v>470</v>
      </c>
      <c r="Y2432" s="33">
        <v>633.66669999999999</v>
      </c>
      <c r="Z2432" s="33">
        <v>467</v>
      </c>
      <c r="AA2432" s="33" t="s">
        <v>235</v>
      </c>
      <c r="AB2432" s="33" t="s">
        <v>235</v>
      </c>
      <c r="AC2432" s="33">
        <f>ABS(180-V2432)</f>
        <v>53.769400000000005</v>
      </c>
      <c r="AD2432" s="33" t="s">
        <v>235</v>
      </c>
      <c r="AE2432" s="33" t="s">
        <v>235</v>
      </c>
      <c r="AF2432" s="33" t="s">
        <v>235</v>
      </c>
      <c r="AG2432" s="33" t="s">
        <v>235</v>
      </c>
      <c r="AH2432" s="33" t="s">
        <v>235</v>
      </c>
      <c r="AI2432" s="40" t="s">
        <v>235</v>
      </c>
      <c r="AJ2432" s="40" t="s">
        <v>235</v>
      </c>
    </row>
    <row r="2433" spans="11:36" x14ac:dyDescent="0.25">
      <c r="K2433" s="32" t="s">
        <v>394</v>
      </c>
      <c r="L2433" s="32">
        <v>2423</v>
      </c>
      <c r="M2433" s="32" t="s">
        <v>608</v>
      </c>
      <c r="N2433" s="32" t="s">
        <v>671</v>
      </c>
      <c r="O2433" s="32" t="s">
        <v>673</v>
      </c>
      <c r="P2433" s="32" t="s">
        <v>259</v>
      </c>
      <c r="Q2433" s="32" t="s">
        <v>598</v>
      </c>
      <c r="R2433" s="32" t="s">
        <v>224</v>
      </c>
      <c r="S2433" s="37" t="s">
        <v>24</v>
      </c>
      <c r="T2433" s="32">
        <v>5</v>
      </c>
      <c r="U2433" s="33">
        <v>29.068899999999999</v>
      </c>
      <c r="V2433" s="33">
        <v>146.4555</v>
      </c>
      <c r="W2433" s="33">
        <v>657.66669999999999</v>
      </c>
      <c r="X2433" s="33">
        <v>492</v>
      </c>
      <c r="Y2433" s="33">
        <v>631.66669999999999</v>
      </c>
      <c r="Z2433" s="33">
        <v>479</v>
      </c>
      <c r="AA2433" s="33" t="s">
        <v>235</v>
      </c>
      <c r="AB2433" s="33" t="s">
        <v>235</v>
      </c>
      <c r="AC2433" s="33">
        <f>ABS(180-V2433)</f>
        <v>33.544499999999999</v>
      </c>
      <c r="AD2433" s="33" t="s">
        <v>235</v>
      </c>
      <c r="AE2433" s="33" t="s">
        <v>235</v>
      </c>
      <c r="AF2433" s="33" t="s">
        <v>235</v>
      </c>
      <c r="AG2433" s="33" t="s">
        <v>235</v>
      </c>
      <c r="AH2433" s="33" t="s">
        <v>235</v>
      </c>
      <c r="AI2433" s="40" t="s">
        <v>235</v>
      </c>
      <c r="AJ2433" s="40" t="s">
        <v>235</v>
      </c>
    </row>
    <row r="2434" spans="11:36" x14ac:dyDescent="0.25">
      <c r="K2434" s="32" t="s">
        <v>394</v>
      </c>
      <c r="L2434" s="32">
        <v>2424</v>
      </c>
      <c r="M2434" s="32" t="s">
        <v>608</v>
      </c>
      <c r="N2434" s="32" t="s">
        <v>671</v>
      </c>
      <c r="O2434" s="32" t="s">
        <v>673</v>
      </c>
      <c r="P2434" s="32" t="s">
        <v>259</v>
      </c>
      <c r="Q2434" s="32" t="s">
        <v>598</v>
      </c>
      <c r="R2434" s="32" t="s">
        <v>224</v>
      </c>
      <c r="S2434" s="37" t="s">
        <v>24</v>
      </c>
      <c r="T2434" s="32">
        <v>6</v>
      </c>
      <c r="U2434" s="33">
        <v>25.495100000000001</v>
      </c>
      <c r="V2434" s="33">
        <v>168.0703</v>
      </c>
      <c r="W2434" s="33">
        <v>641.66669999999999</v>
      </c>
      <c r="X2434" s="33">
        <v>503</v>
      </c>
      <c r="Y2434" s="33">
        <v>624.66669999999999</v>
      </c>
      <c r="Z2434" s="33">
        <v>484</v>
      </c>
      <c r="AA2434" s="33">
        <f>SQRT(((W2434-W2429)^2)+((X2434-X2429)^2))</f>
        <v>147.33974345029924</v>
      </c>
      <c r="AB2434" s="33">
        <f>SQRT(((Y2432-Y2431)^2)+((Z2432-Z2431)^2))</f>
        <v>84.534016821632221</v>
      </c>
      <c r="AC2434" s="33">
        <f>ABS(180-V2434)</f>
        <v>11.929699999999997</v>
      </c>
      <c r="AD2434" s="33">
        <v>0</v>
      </c>
      <c r="AE2434" s="33">
        <v>0</v>
      </c>
      <c r="AF2434" s="33">
        <v>0</v>
      </c>
      <c r="AG2434" s="23">
        <f>SQRT((W2434-W2432)^2+(X2434-X2432)^2)</f>
        <v>38.078865529319543</v>
      </c>
      <c r="AH2434" s="23">
        <f>SQRT((W2431-W2429)^2+(X2431-X2429)^2)</f>
        <v>35.355339059327378</v>
      </c>
      <c r="AI2434" s="23">
        <f>SQRT(((Y2431-Y2429)^2)+((Z2431-Z2429)^2))</f>
        <v>16.15549442140351</v>
      </c>
      <c r="AJ2434" s="23">
        <f>SQRT(((Y2434-Y2432)^2)+((Z2434-Z2432)^2))</f>
        <v>19.235384061671343</v>
      </c>
    </row>
    <row r="2435" spans="11:36" x14ac:dyDescent="0.25">
      <c r="K2435" s="32" t="s">
        <v>395</v>
      </c>
      <c r="L2435" s="32">
        <v>2425</v>
      </c>
      <c r="M2435" s="32" t="s">
        <v>608</v>
      </c>
      <c r="N2435" s="32" t="s">
        <v>671</v>
      </c>
      <c r="O2435" s="32" t="s">
        <v>673</v>
      </c>
      <c r="P2435" s="32" t="s">
        <v>259</v>
      </c>
      <c r="Q2435" s="32" t="s">
        <v>598</v>
      </c>
      <c r="R2435" s="32" t="s">
        <v>224</v>
      </c>
      <c r="S2435" s="37" t="s">
        <v>23</v>
      </c>
      <c r="T2435" s="32">
        <v>1</v>
      </c>
      <c r="U2435" s="33">
        <v>41.1096</v>
      </c>
      <c r="V2435" s="33">
        <v>6.2003000000000004</v>
      </c>
      <c r="W2435" s="33">
        <v>497.66669999999999</v>
      </c>
      <c r="X2435" s="33">
        <v>362</v>
      </c>
      <c r="Y2435" s="33">
        <v>528.66669999999999</v>
      </c>
      <c r="Z2435" s="33">
        <v>389</v>
      </c>
      <c r="AA2435" s="33" t="s">
        <v>235</v>
      </c>
      <c r="AB2435" s="33" t="s">
        <v>235</v>
      </c>
      <c r="AC2435" s="33">
        <f>V2435</f>
        <v>6.2003000000000004</v>
      </c>
      <c r="AD2435" s="33" t="s">
        <v>235</v>
      </c>
      <c r="AE2435" s="33" t="s">
        <v>235</v>
      </c>
      <c r="AF2435" s="33" t="s">
        <v>235</v>
      </c>
      <c r="AG2435" s="33" t="s">
        <v>235</v>
      </c>
      <c r="AH2435" s="33" t="s">
        <v>235</v>
      </c>
      <c r="AI2435" s="33" t="s">
        <v>235</v>
      </c>
      <c r="AJ2435" s="33" t="s">
        <v>235</v>
      </c>
    </row>
    <row r="2436" spans="11:36" x14ac:dyDescent="0.25">
      <c r="K2436" s="32" t="s">
        <v>395</v>
      </c>
      <c r="L2436" s="32">
        <v>2426</v>
      </c>
      <c r="M2436" s="32" t="s">
        <v>608</v>
      </c>
      <c r="N2436" s="32" t="s">
        <v>671</v>
      </c>
      <c r="O2436" s="32" t="s">
        <v>673</v>
      </c>
      <c r="P2436" s="32" t="s">
        <v>259</v>
      </c>
      <c r="Q2436" s="32" t="s">
        <v>598</v>
      </c>
      <c r="R2436" s="32" t="s">
        <v>224</v>
      </c>
      <c r="S2436" s="37" t="s">
        <v>23</v>
      </c>
      <c r="T2436" s="32">
        <v>2</v>
      </c>
      <c r="U2436" s="33">
        <v>40.496899999999997</v>
      </c>
      <c r="V2436" s="33">
        <v>22.240300000000001</v>
      </c>
      <c r="W2436" s="33">
        <v>512.66669999999999</v>
      </c>
      <c r="X2436" s="33">
        <v>345</v>
      </c>
      <c r="Y2436" s="33">
        <v>534.66669999999999</v>
      </c>
      <c r="Z2436" s="33">
        <v>379</v>
      </c>
      <c r="AA2436" s="33" t="s">
        <v>235</v>
      </c>
      <c r="AB2436" s="33" t="s">
        <v>235</v>
      </c>
      <c r="AC2436" s="33">
        <f>V2436</f>
        <v>22.240300000000001</v>
      </c>
      <c r="AD2436" s="33" t="s">
        <v>235</v>
      </c>
      <c r="AE2436" s="33" t="s">
        <v>235</v>
      </c>
      <c r="AF2436" s="33" t="s">
        <v>235</v>
      </c>
      <c r="AG2436" s="33" t="s">
        <v>235</v>
      </c>
      <c r="AH2436" s="33" t="s">
        <v>235</v>
      </c>
      <c r="AI2436" s="33" t="s">
        <v>235</v>
      </c>
      <c r="AJ2436" s="33" t="s">
        <v>235</v>
      </c>
    </row>
    <row r="2437" spans="11:36" x14ac:dyDescent="0.25">
      <c r="K2437" s="32" t="s">
        <v>395</v>
      </c>
      <c r="L2437" s="32">
        <v>2427</v>
      </c>
      <c r="M2437" s="32" t="s">
        <v>608</v>
      </c>
      <c r="N2437" s="32" t="s">
        <v>671</v>
      </c>
      <c r="O2437" s="32" t="s">
        <v>673</v>
      </c>
      <c r="P2437" s="32" t="s">
        <v>259</v>
      </c>
      <c r="Q2437" s="32" t="s">
        <v>598</v>
      </c>
      <c r="R2437" s="32" t="s">
        <v>224</v>
      </c>
      <c r="S2437" s="37" t="s">
        <v>23</v>
      </c>
      <c r="T2437" s="32">
        <v>3</v>
      </c>
      <c r="U2437" s="33">
        <v>37</v>
      </c>
      <c r="V2437" s="33">
        <v>36.2209</v>
      </c>
      <c r="W2437" s="33">
        <v>534.66669999999999</v>
      </c>
      <c r="X2437" s="33">
        <v>341</v>
      </c>
      <c r="Y2437" s="33">
        <v>546.66669999999999</v>
      </c>
      <c r="Z2437" s="33">
        <v>376</v>
      </c>
      <c r="AA2437" s="33" t="s">
        <v>235</v>
      </c>
      <c r="AB2437" s="33" t="s">
        <v>235</v>
      </c>
      <c r="AC2437" s="33">
        <f>V2437</f>
        <v>36.2209</v>
      </c>
      <c r="AD2437" s="33" t="s">
        <v>235</v>
      </c>
      <c r="AE2437" s="33" t="s">
        <v>235</v>
      </c>
      <c r="AF2437" s="33" t="s">
        <v>235</v>
      </c>
      <c r="AG2437" s="40" t="s">
        <v>235</v>
      </c>
      <c r="AH2437" s="40" t="s">
        <v>235</v>
      </c>
      <c r="AI2437" s="40" t="s">
        <v>235</v>
      </c>
      <c r="AJ2437" s="40" t="s">
        <v>235</v>
      </c>
    </row>
    <row r="2438" spans="11:36" x14ac:dyDescent="0.25">
      <c r="K2438" s="32" t="s">
        <v>395</v>
      </c>
      <c r="L2438" s="32">
        <v>2428</v>
      </c>
      <c r="M2438" s="32" t="s">
        <v>608</v>
      </c>
      <c r="N2438" s="32" t="s">
        <v>671</v>
      </c>
      <c r="O2438" s="32" t="s">
        <v>673</v>
      </c>
      <c r="P2438" s="32" t="s">
        <v>259</v>
      </c>
      <c r="Q2438" s="32" t="s">
        <v>598</v>
      </c>
      <c r="R2438" s="32" t="s">
        <v>224</v>
      </c>
      <c r="S2438" s="37" t="s">
        <v>24</v>
      </c>
      <c r="T2438" s="32">
        <v>4</v>
      </c>
      <c r="U2438" s="33">
        <v>42.047600000000003</v>
      </c>
      <c r="V2438" s="33">
        <v>142.41919999999999</v>
      </c>
      <c r="W2438" s="33">
        <v>675.66669999999999</v>
      </c>
      <c r="X2438" s="33">
        <v>434</v>
      </c>
      <c r="Y2438" s="33">
        <v>633.66669999999999</v>
      </c>
      <c r="Z2438" s="33">
        <v>436</v>
      </c>
      <c r="AA2438" s="33" t="s">
        <v>235</v>
      </c>
      <c r="AB2438" s="33" t="s">
        <v>235</v>
      </c>
      <c r="AC2438" s="33">
        <f>ABS(180-V2438)</f>
        <v>37.580800000000011</v>
      </c>
      <c r="AD2438" s="33" t="s">
        <v>235</v>
      </c>
      <c r="AE2438" s="33" t="s">
        <v>235</v>
      </c>
      <c r="AF2438" s="33" t="s">
        <v>235</v>
      </c>
      <c r="AG2438" s="40" t="s">
        <v>235</v>
      </c>
      <c r="AH2438" s="40" t="s">
        <v>235</v>
      </c>
      <c r="AI2438" s="40" t="s">
        <v>235</v>
      </c>
      <c r="AJ2438" s="40" t="s">
        <v>235</v>
      </c>
    </row>
    <row r="2439" spans="11:36" x14ac:dyDescent="0.25">
      <c r="K2439" s="32" t="s">
        <v>395</v>
      </c>
      <c r="L2439" s="32">
        <v>2429</v>
      </c>
      <c r="M2439" s="32" t="s">
        <v>608</v>
      </c>
      <c r="N2439" s="32" t="s">
        <v>671</v>
      </c>
      <c r="O2439" s="32" t="s">
        <v>673</v>
      </c>
      <c r="P2439" s="32" t="s">
        <v>259</v>
      </c>
      <c r="Q2439" s="32" t="s">
        <v>598</v>
      </c>
      <c r="R2439" s="32" t="s">
        <v>224</v>
      </c>
      <c r="S2439" s="37" t="s">
        <v>24</v>
      </c>
      <c r="T2439" s="32">
        <v>5</v>
      </c>
      <c r="U2439" s="33">
        <v>41.593299999999999</v>
      </c>
      <c r="V2439" s="33">
        <v>154.83430000000001</v>
      </c>
      <c r="W2439" s="33">
        <v>676.66669999999999</v>
      </c>
      <c r="X2439" s="33">
        <v>457</v>
      </c>
      <c r="Y2439" s="33">
        <v>635.66669999999999</v>
      </c>
      <c r="Z2439" s="33">
        <v>450</v>
      </c>
      <c r="AA2439" s="33" t="s">
        <v>235</v>
      </c>
      <c r="AB2439" s="33" t="s">
        <v>235</v>
      </c>
      <c r="AC2439" s="33">
        <f>ABS(180-V2439)</f>
        <v>25.165699999999987</v>
      </c>
      <c r="AD2439" s="33" t="s">
        <v>235</v>
      </c>
      <c r="AE2439" s="33" t="s">
        <v>235</v>
      </c>
      <c r="AF2439" s="33" t="s">
        <v>235</v>
      </c>
      <c r="AG2439" s="40" t="s">
        <v>235</v>
      </c>
      <c r="AH2439" s="40" t="s">
        <v>235</v>
      </c>
      <c r="AI2439" s="40" t="s">
        <v>235</v>
      </c>
      <c r="AJ2439" s="40" t="s">
        <v>235</v>
      </c>
    </row>
    <row r="2440" spans="11:36" x14ac:dyDescent="0.25">
      <c r="K2440" s="32" t="s">
        <v>395</v>
      </c>
      <c r="L2440" s="32">
        <v>2430</v>
      </c>
      <c r="M2440" s="32" t="s">
        <v>608</v>
      </c>
      <c r="N2440" s="32" t="s">
        <v>671</v>
      </c>
      <c r="O2440" s="32" t="s">
        <v>673</v>
      </c>
      <c r="P2440" s="32" t="s">
        <v>259</v>
      </c>
      <c r="Q2440" s="32" t="s">
        <v>598</v>
      </c>
      <c r="R2440" s="32" t="s">
        <v>224</v>
      </c>
      <c r="S2440" s="37" t="s">
        <v>24</v>
      </c>
      <c r="T2440" s="32">
        <v>6</v>
      </c>
      <c r="U2440" s="33">
        <v>42.5441</v>
      </c>
      <c r="V2440" s="33">
        <v>174.7234</v>
      </c>
      <c r="W2440" s="33">
        <v>665.66669999999999</v>
      </c>
      <c r="X2440" s="33">
        <v>479</v>
      </c>
      <c r="Y2440" s="33">
        <v>628.66669999999999</v>
      </c>
      <c r="Z2440" s="33">
        <v>458</v>
      </c>
      <c r="AA2440" s="33">
        <f>SQRT(((W2440-W2435)^2)+((X2440-X2435)^2))</f>
        <v>204.72664701987381</v>
      </c>
      <c r="AB2440" s="33">
        <f>SQRT(((Y2438-Y2437)^2)+((Z2438-Z2437)^2))</f>
        <v>105.68348972285122</v>
      </c>
      <c r="AC2440" s="33">
        <f>ABS(180-V2440)</f>
        <v>5.276600000000002</v>
      </c>
      <c r="AD2440" s="33">
        <v>0</v>
      </c>
      <c r="AE2440" s="33">
        <v>0</v>
      </c>
      <c r="AF2440" s="33">
        <v>0</v>
      </c>
      <c r="AG2440" s="23">
        <f>SQRT((W2440-W2438)^2+(X2440-X2438)^2)</f>
        <v>46.097722286464439</v>
      </c>
      <c r="AH2440" s="23">
        <f>SQRT((W2437-W2435)^2+(X2437-X2435)^2)</f>
        <v>42.544094772365298</v>
      </c>
      <c r="AI2440" s="23">
        <f>SQRT(((Y2437-Y2435)^2)+((Z2437-Z2435)^2))</f>
        <v>22.203603311174518</v>
      </c>
      <c r="AJ2440" s="23">
        <f>SQRT(((Y2440-Y2438)^2)+((Z2440-Z2438)^2))</f>
        <v>22.561028345356956</v>
      </c>
    </row>
    <row r="2441" spans="11:36" x14ac:dyDescent="0.25">
      <c r="K2441" s="32" t="s">
        <v>396</v>
      </c>
      <c r="L2441" s="32">
        <v>2431</v>
      </c>
      <c r="M2441" s="32" t="s">
        <v>608</v>
      </c>
      <c r="N2441" s="32" t="s">
        <v>671</v>
      </c>
      <c r="O2441" s="32" t="s">
        <v>673</v>
      </c>
      <c r="P2441" s="32" t="s">
        <v>259</v>
      </c>
      <c r="Q2441" s="32" t="s">
        <v>598</v>
      </c>
      <c r="R2441" s="32" t="s">
        <v>224</v>
      </c>
      <c r="S2441" s="37" t="s">
        <v>23</v>
      </c>
      <c r="T2441" s="32">
        <v>1</v>
      </c>
      <c r="U2441" s="33">
        <v>39.051200000000001</v>
      </c>
      <c r="V2441" s="33">
        <v>2.7768000000000002</v>
      </c>
      <c r="W2441" s="33">
        <v>345.66669999999999</v>
      </c>
      <c r="X2441" s="33">
        <v>267</v>
      </c>
      <c r="Y2441" s="33">
        <v>383.66669999999999</v>
      </c>
      <c r="Z2441" s="33">
        <v>258</v>
      </c>
      <c r="AA2441" s="33" t="s">
        <v>235</v>
      </c>
      <c r="AB2441" s="33" t="s">
        <v>235</v>
      </c>
      <c r="AC2441" s="33">
        <f>V2441</f>
        <v>2.7768000000000002</v>
      </c>
      <c r="AD2441" s="33" t="s">
        <v>235</v>
      </c>
      <c r="AE2441" s="33" t="s">
        <v>235</v>
      </c>
      <c r="AF2441" s="33" t="s">
        <v>235</v>
      </c>
      <c r="AG2441" s="33" t="s">
        <v>235</v>
      </c>
      <c r="AH2441" s="33" t="s">
        <v>235</v>
      </c>
      <c r="AI2441" s="33" t="s">
        <v>235</v>
      </c>
      <c r="AJ2441" s="33" t="s">
        <v>235</v>
      </c>
    </row>
    <row r="2442" spans="11:36" x14ac:dyDescent="0.25">
      <c r="K2442" s="32" t="s">
        <v>396</v>
      </c>
      <c r="L2442" s="32">
        <v>2432</v>
      </c>
      <c r="M2442" s="32" t="s">
        <v>608</v>
      </c>
      <c r="N2442" s="32" t="s">
        <v>671</v>
      </c>
      <c r="O2442" s="32" t="s">
        <v>673</v>
      </c>
      <c r="P2442" s="32" t="s">
        <v>259</v>
      </c>
      <c r="Q2442" s="32" t="s">
        <v>598</v>
      </c>
      <c r="R2442" s="32" t="s">
        <v>224</v>
      </c>
      <c r="S2442" s="37" t="s">
        <v>23</v>
      </c>
      <c r="T2442" s="32">
        <v>2</v>
      </c>
      <c r="U2442" s="33">
        <v>37.336300000000001</v>
      </c>
      <c r="V2442" s="33">
        <v>23.7974</v>
      </c>
      <c r="W2442" s="33">
        <v>340.66669999999999</v>
      </c>
      <c r="X2442" s="33">
        <v>246</v>
      </c>
      <c r="Y2442" s="33">
        <v>377.66669999999999</v>
      </c>
      <c r="Z2442" s="33">
        <v>251</v>
      </c>
      <c r="AA2442" s="33" t="s">
        <v>235</v>
      </c>
      <c r="AB2442" s="33" t="s">
        <v>235</v>
      </c>
      <c r="AC2442" s="33">
        <f>V2442</f>
        <v>23.7974</v>
      </c>
      <c r="AD2442" s="33" t="s">
        <v>235</v>
      </c>
      <c r="AE2442" s="33" t="s">
        <v>235</v>
      </c>
      <c r="AF2442" s="33" t="s">
        <v>235</v>
      </c>
      <c r="AG2442" s="33" t="s">
        <v>235</v>
      </c>
      <c r="AH2442" s="33" t="s">
        <v>235</v>
      </c>
      <c r="AI2442" s="33" t="s">
        <v>235</v>
      </c>
      <c r="AJ2442" s="33" t="s">
        <v>235</v>
      </c>
    </row>
    <row r="2443" spans="11:36" x14ac:dyDescent="0.25">
      <c r="K2443" s="32" t="s">
        <v>396</v>
      </c>
      <c r="L2443" s="32">
        <v>2433</v>
      </c>
      <c r="M2443" s="32" t="s">
        <v>608</v>
      </c>
      <c r="N2443" s="32" t="s">
        <v>671</v>
      </c>
      <c r="O2443" s="32" t="s">
        <v>673</v>
      </c>
      <c r="P2443" s="32" t="s">
        <v>259</v>
      </c>
      <c r="Q2443" s="32" t="s">
        <v>598</v>
      </c>
      <c r="R2443" s="32" t="s">
        <v>224</v>
      </c>
      <c r="S2443" s="37" t="s">
        <v>23</v>
      </c>
      <c r="T2443" s="32">
        <v>3</v>
      </c>
      <c r="U2443" s="33">
        <v>37.336300000000001</v>
      </c>
      <c r="V2443" s="33">
        <v>36.477699999999999</v>
      </c>
      <c r="W2443" s="33">
        <v>350.66669999999999</v>
      </c>
      <c r="X2443" s="33">
        <v>227</v>
      </c>
      <c r="Y2443" s="33">
        <v>385.66669999999999</v>
      </c>
      <c r="Z2443" s="33">
        <v>240</v>
      </c>
      <c r="AA2443" s="33" t="s">
        <v>235</v>
      </c>
      <c r="AB2443" s="33" t="s">
        <v>235</v>
      </c>
      <c r="AC2443" s="33">
        <f>V2443</f>
        <v>36.477699999999999</v>
      </c>
      <c r="AD2443" s="33" t="s">
        <v>235</v>
      </c>
      <c r="AE2443" s="33" t="s">
        <v>235</v>
      </c>
      <c r="AF2443" s="33" t="s">
        <v>235</v>
      </c>
      <c r="AG2443" s="33" t="s">
        <v>235</v>
      </c>
      <c r="AH2443" s="33" t="s">
        <v>235</v>
      </c>
      <c r="AI2443" s="40" t="s">
        <v>235</v>
      </c>
      <c r="AJ2443" s="40" t="s">
        <v>235</v>
      </c>
    </row>
    <row r="2444" spans="11:36" x14ac:dyDescent="0.25">
      <c r="K2444" s="32" t="s">
        <v>396</v>
      </c>
      <c r="L2444" s="32">
        <v>2434</v>
      </c>
      <c r="M2444" s="32" t="s">
        <v>608</v>
      </c>
      <c r="N2444" s="32" t="s">
        <v>671</v>
      </c>
      <c r="O2444" s="32" t="s">
        <v>673</v>
      </c>
      <c r="P2444" s="32" t="s">
        <v>259</v>
      </c>
      <c r="Q2444" s="32" t="s">
        <v>598</v>
      </c>
      <c r="R2444" s="32" t="s">
        <v>224</v>
      </c>
      <c r="S2444" s="37" t="s">
        <v>24</v>
      </c>
      <c r="T2444" s="32">
        <v>4</v>
      </c>
      <c r="U2444" s="33">
        <v>36.055500000000002</v>
      </c>
      <c r="V2444" s="33">
        <v>139.79140000000001</v>
      </c>
      <c r="W2444" s="33">
        <v>530.66669999999999</v>
      </c>
      <c r="X2444" s="33">
        <v>175</v>
      </c>
      <c r="Y2444" s="33">
        <v>510.66669999999999</v>
      </c>
      <c r="Z2444" s="33">
        <v>205</v>
      </c>
      <c r="AA2444" s="33" t="s">
        <v>235</v>
      </c>
      <c r="AB2444" s="33" t="s">
        <v>235</v>
      </c>
      <c r="AC2444" s="33">
        <f>ABS(180-V2444)</f>
        <v>40.20859999999999</v>
      </c>
      <c r="AD2444" s="33" t="s">
        <v>235</v>
      </c>
      <c r="AE2444" s="33" t="s">
        <v>235</v>
      </c>
      <c r="AF2444" s="33" t="s">
        <v>235</v>
      </c>
      <c r="AG2444" s="33" t="s">
        <v>235</v>
      </c>
      <c r="AH2444" s="33" t="s">
        <v>235</v>
      </c>
      <c r="AI2444" s="40" t="s">
        <v>235</v>
      </c>
      <c r="AJ2444" s="40" t="s">
        <v>235</v>
      </c>
    </row>
    <row r="2445" spans="11:36" x14ac:dyDescent="0.25">
      <c r="K2445" s="32" t="s">
        <v>396</v>
      </c>
      <c r="L2445" s="32">
        <v>2435</v>
      </c>
      <c r="M2445" s="32" t="s">
        <v>608</v>
      </c>
      <c r="N2445" s="32" t="s">
        <v>671</v>
      </c>
      <c r="O2445" s="32" t="s">
        <v>673</v>
      </c>
      <c r="P2445" s="32" t="s">
        <v>259</v>
      </c>
      <c r="Q2445" s="32" t="s">
        <v>598</v>
      </c>
      <c r="R2445" s="32" t="s">
        <v>224</v>
      </c>
      <c r="S2445" s="37" t="s">
        <v>24</v>
      </c>
      <c r="T2445" s="32">
        <v>5</v>
      </c>
      <c r="U2445" s="33">
        <v>35.468299999999999</v>
      </c>
      <c r="V2445" s="33">
        <v>155.67519999999999</v>
      </c>
      <c r="W2445" s="33">
        <v>549.66669999999999</v>
      </c>
      <c r="X2445" s="33">
        <v>186</v>
      </c>
      <c r="Y2445" s="33">
        <v>522.66669999999999</v>
      </c>
      <c r="Z2445" s="33">
        <v>209</v>
      </c>
      <c r="AA2445" s="33" t="s">
        <v>235</v>
      </c>
      <c r="AB2445" s="33" t="s">
        <v>235</v>
      </c>
      <c r="AC2445" s="33">
        <f>ABS(180-V2445)</f>
        <v>24.32480000000001</v>
      </c>
      <c r="AD2445" s="33" t="s">
        <v>235</v>
      </c>
      <c r="AE2445" s="33" t="s">
        <v>235</v>
      </c>
      <c r="AF2445" s="33" t="s">
        <v>235</v>
      </c>
      <c r="AG2445" s="33" t="s">
        <v>235</v>
      </c>
      <c r="AH2445" s="33" t="s">
        <v>235</v>
      </c>
      <c r="AI2445" s="40" t="s">
        <v>235</v>
      </c>
      <c r="AJ2445" s="40" t="s">
        <v>235</v>
      </c>
    </row>
    <row r="2446" spans="11:36" x14ac:dyDescent="0.25">
      <c r="K2446" s="32" t="s">
        <v>396</v>
      </c>
      <c r="L2446" s="32">
        <v>2436</v>
      </c>
      <c r="M2446" s="32" t="s">
        <v>608</v>
      </c>
      <c r="N2446" s="32" t="s">
        <v>671</v>
      </c>
      <c r="O2446" s="32" t="s">
        <v>673</v>
      </c>
      <c r="P2446" s="32" t="s">
        <v>259</v>
      </c>
      <c r="Q2446" s="32" t="s">
        <v>598</v>
      </c>
      <c r="R2446" s="32" t="s">
        <v>224</v>
      </c>
      <c r="S2446" s="37" t="s">
        <v>24</v>
      </c>
      <c r="T2446" s="32">
        <v>6</v>
      </c>
      <c r="U2446" s="33">
        <v>35.735100000000003</v>
      </c>
      <c r="V2446" s="33">
        <v>178.17339999999999</v>
      </c>
      <c r="W2446" s="33">
        <v>559.66669999999999</v>
      </c>
      <c r="X2446" s="33">
        <v>206</v>
      </c>
      <c r="Y2446" s="33">
        <v>525.66669999999999</v>
      </c>
      <c r="Z2446" s="33">
        <v>217</v>
      </c>
      <c r="AA2446" s="33">
        <f>SQRT(((W2446-W2441)^2)+((X2446-X2441)^2))</f>
        <v>222.52415599210798</v>
      </c>
      <c r="AB2446" s="33">
        <f>SQRT(((Y2444-Y2443)^2)+((Z2444-Z2443)^2))</f>
        <v>129.80754985747168</v>
      </c>
      <c r="AC2446" s="33">
        <f>ABS(180-V2446)</f>
        <v>1.8266000000000133</v>
      </c>
      <c r="AD2446" s="33">
        <v>0</v>
      </c>
      <c r="AE2446" s="33">
        <v>0</v>
      </c>
      <c r="AF2446" s="33">
        <v>0</v>
      </c>
      <c r="AG2446" s="23">
        <f>SQRT((W2446-W2444)^2+(X2446-X2444)^2)</f>
        <v>42.449970553582247</v>
      </c>
      <c r="AH2446" s="23">
        <f>SQRT((W2443-W2441)^2+(X2443-X2441)^2)</f>
        <v>40.311288741492746</v>
      </c>
      <c r="AI2446" s="23">
        <f>SQRT(((Y2443-Y2441)^2)+((Z2443-Z2441)^2))</f>
        <v>18.110770276274835</v>
      </c>
      <c r="AJ2446" s="23">
        <f>SQRT(((Y2446-Y2444)^2)+((Z2446-Z2444)^2))</f>
        <v>19.209372712298546</v>
      </c>
    </row>
    <row r="2447" spans="11:36" x14ac:dyDescent="0.25">
      <c r="K2447" s="32" t="s">
        <v>397</v>
      </c>
      <c r="L2447" s="32">
        <v>2437</v>
      </c>
      <c r="M2447" s="32" t="s">
        <v>608</v>
      </c>
      <c r="N2447" s="32" t="s">
        <v>671</v>
      </c>
      <c r="O2447" s="32" t="s">
        <v>673</v>
      </c>
      <c r="P2447" s="32" t="s">
        <v>259</v>
      </c>
      <c r="Q2447" s="32" t="s">
        <v>598</v>
      </c>
      <c r="R2447" s="32" t="s">
        <v>224</v>
      </c>
      <c r="S2447" s="37" t="s">
        <v>23</v>
      </c>
      <c r="T2447" s="32">
        <v>1</v>
      </c>
      <c r="U2447" s="33">
        <v>43.737900000000003</v>
      </c>
      <c r="V2447" s="33">
        <v>4.8520000000000003</v>
      </c>
      <c r="W2447" s="33">
        <v>346.66669999999999</v>
      </c>
      <c r="X2447" s="33">
        <v>268</v>
      </c>
      <c r="Y2447" s="33">
        <v>389.66669999999999</v>
      </c>
      <c r="Z2447" s="33">
        <v>260</v>
      </c>
      <c r="AA2447" s="33" t="s">
        <v>235</v>
      </c>
      <c r="AB2447" s="33" t="s">
        <v>235</v>
      </c>
      <c r="AC2447" s="33">
        <f>V2447</f>
        <v>4.8520000000000003</v>
      </c>
      <c r="AD2447" s="33" t="s">
        <v>235</v>
      </c>
      <c r="AE2447" s="33" t="s">
        <v>235</v>
      </c>
      <c r="AF2447" s="33" t="s">
        <v>235</v>
      </c>
      <c r="AG2447" s="33" t="s">
        <v>235</v>
      </c>
      <c r="AH2447" s="33" t="s">
        <v>235</v>
      </c>
      <c r="AI2447" s="33" t="s">
        <v>235</v>
      </c>
      <c r="AJ2447" s="33" t="s">
        <v>235</v>
      </c>
    </row>
    <row r="2448" spans="11:36" x14ac:dyDescent="0.25">
      <c r="K2448" s="32" t="s">
        <v>397</v>
      </c>
      <c r="L2448" s="32">
        <v>2438</v>
      </c>
      <c r="M2448" s="32" t="s">
        <v>608</v>
      </c>
      <c r="N2448" s="32" t="s">
        <v>671</v>
      </c>
      <c r="O2448" s="32" t="s">
        <v>673</v>
      </c>
      <c r="P2448" s="32" t="s">
        <v>259</v>
      </c>
      <c r="Q2448" s="32" t="s">
        <v>598</v>
      </c>
      <c r="R2448" s="32" t="s">
        <v>224</v>
      </c>
      <c r="S2448" s="37" t="s">
        <v>23</v>
      </c>
      <c r="T2448" s="32">
        <v>2</v>
      </c>
      <c r="U2448" s="33">
        <v>44.407200000000003</v>
      </c>
      <c r="V2448" s="33">
        <v>23.156400000000001</v>
      </c>
      <c r="W2448" s="33">
        <v>340.66669999999999</v>
      </c>
      <c r="X2448" s="33">
        <v>245</v>
      </c>
      <c r="Y2448" s="33">
        <v>384.66669999999999</v>
      </c>
      <c r="Z2448" s="33">
        <v>251</v>
      </c>
      <c r="AA2448" s="33" t="s">
        <v>235</v>
      </c>
      <c r="AB2448" s="33" t="s">
        <v>235</v>
      </c>
      <c r="AC2448" s="33">
        <f>V2448</f>
        <v>23.156400000000001</v>
      </c>
      <c r="AD2448" s="33" t="s">
        <v>235</v>
      </c>
      <c r="AE2448" s="33" t="s">
        <v>235</v>
      </c>
      <c r="AF2448" s="33" t="s">
        <v>235</v>
      </c>
      <c r="AG2448" s="33" t="s">
        <v>235</v>
      </c>
      <c r="AH2448" s="33" t="s">
        <v>235</v>
      </c>
      <c r="AI2448" s="33" t="s">
        <v>235</v>
      </c>
      <c r="AJ2448" s="33" t="s">
        <v>235</v>
      </c>
    </row>
    <row r="2449" spans="11:36" x14ac:dyDescent="0.25">
      <c r="K2449" s="32" t="s">
        <v>397</v>
      </c>
      <c r="L2449" s="32">
        <v>2439</v>
      </c>
      <c r="M2449" s="32" t="s">
        <v>608</v>
      </c>
      <c r="N2449" s="32" t="s">
        <v>671</v>
      </c>
      <c r="O2449" s="32" t="s">
        <v>673</v>
      </c>
      <c r="P2449" s="32" t="s">
        <v>259</v>
      </c>
      <c r="Q2449" s="32" t="s">
        <v>598</v>
      </c>
      <c r="R2449" s="32" t="s">
        <v>224</v>
      </c>
      <c r="S2449" s="37" t="s">
        <v>23</v>
      </c>
      <c r="T2449" s="32">
        <v>3</v>
      </c>
      <c r="U2449" s="33">
        <v>43.462600000000002</v>
      </c>
      <c r="V2449" s="33">
        <v>38.416699999999999</v>
      </c>
      <c r="W2449" s="33">
        <v>355.66669999999999</v>
      </c>
      <c r="X2449" s="33">
        <v>226</v>
      </c>
      <c r="Y2449" s="33">
        <v>395.66669999999999</v>
      </c>
      <c r="Z2449" s="33">
        <v>243</v>
      </c>
      <c r="AA2449" s="33" t="s">
        <v>235</v>
      </c>
      <c r="AB2449" s="33" t="s">
        <v>235</v>
      </c>
      <c r="AC2449" s="33">
        <f>V2449</f>
        <v>38.416699999999999</v>
      </c>
      <c r="AD2449" s="33" t="s">
        <v>235</v>
      </c>
      <c r="AE2449" s="33" t="s">
        <v>235</v>
      </c>
      <c r="AF2449" s="33" t="s">
        <v>235</v>
      </c>
      <c r="AG2449" s="40" t="s">
        <v>235</v>
      </c>
      <c r="AH2449" s="40" t="s">
        <v>235</v>
      </c>
      <c r="AI2449" s="40" t="s">
        <v>235</v>
      </c>
      <c r="AJ2449" s="40" t="s">
        <v>235</v>
      </c>
    </row>
    <row r="2450" spans="11:36" x14ac:dyDescent="0.25">
      <c r="K2450" s="32" t="s">
        <v>397</v>
      </c>
      <c r="L2450" s="32">
        <v>2440</v>
      </c>
      <c r="M2450" s="32" t="s">
        <v>608</v>
      </c>
      <c r="N2450" s="32" t="s">
        <v>671</v>
      </c>
      <c r="O2450" s="32" t="s">
        <v>673</v>
      </c>
      <c r="P2450" s="32" t="s">
        <v>259</v>
      </c>
      <c r="Q2450" s="32" t="s">
        <v>598</v>
      </c>
      <c r="R2450" s="32" t="s">
        <v>224</v>
      </c>
      <c r="S2450" s="37" t="s">
        <v>24</v>
      </c>
      <c r="T2450" s="32">
        <v>4</v>
      </c>
      <c r="U2450" s="33">
        <v>44.407200000000003</v>
      </c>
      <c r="V2450" s="33">
        <v>141.22890000000001</v>
      </c>
      <c r="W2450" s="33">
        <v>513.66669999999999</v>
      </c>
      <c r="X2450" s="33">
        <v>182</v>
      </c>
      <c r="Y2450" s="33">
        <v>487.66669999999999</v>
      </c>
      <c r="Z2450" s="33">
        <v>218</v>
      </c>
      <c r="AA2450" s="33" t="s">
        <v>235</v>
      </c>
      <c r="AB2450" s="33" t="s">
        <v>235</v>
      </c>
      <c r="AC2450" s="33">
        <f>ABS(180-V2450)</f>
        <v>38.77109999999999</v>
      </c>
      <c r="AD2450" s="33" t="s">
        <v>235</v>
      </c>
      <c r="AE2450" s="33" t="s">
        <v>235</v>
      </c>
      <c r="AF2450" s="33" t="s">
        <v>235</v>
      </c>
      <c r="AG2450" s="40" t="s">
        <v>235</v>
      </c>
      <c r="AH2450" s="40" t="s">
        <v>235</v>
      </c>
      <c r="AI2450" s="40" t="s">
        <v>235</v>
      </c>
      <c r="AJ2450" s="40" t="s">
        <v>235</v>
      </c>
    </row>
    <row r="2451" spans="11:36" x14ac:dyDescent="0.25">
      <c r="K2451" s="32" t="s">
        <v>397</v>
      </c>
      <c r="L2451" s="32">
        <v>2441</v>
      </c>
      <c r="M2451" s="32" t="s">
        <v>608</v>
      </c>
      <c r="N2451" s="32" t="s">
        <v>671</v>
      </c>
      <c r="O2451" s="32" t="s">
        <v>673</v>
      </c>
      <c r="P2451" s="32" t="s">
        <v>259</v>
      </c>
      <c r="Q2451" s="32" t="s">
        <v>598</v>
      </c>
      <c r="R2451" s="32" t="s">
        <v>224</v>
      </c>
      <c r="S2451" s="37" t="s">
        <v>24</v>
      </c>
      <c r="T2451" s="32">
        <v>5</v>
      </c>
      <c r="U2451" s="33">
        <v>44.407200000000003</v>
      </c>
      <c r="V2451" s="33">
        <v>159.55359999999999</v>
      </c>
      <c r="W2451" s="33">
        <v>535.66669999999999</v>
      </c>
      <c r="X2451" s="33">
        <v>196</v>
      </c>
      <c r="Y2451" s="33">
        <v>499.66669999999999</v>
      </c>
      <c r="Z2451" s="33">
        <v>222</v>
      </c>
      <c r="AA2451" s="33" t="s">
        <v>235</v>
      </c>
      <c r="AB2451" s="33" t="s">
        <v>235</v>
      </c>
      <c r="AC2451" s="33">
        <f>ABS(180-V2451)</f>
        <v>20.446400000000011</v>
      </c>
      <c r="AD2451" s="33" t="s">
        <v>235</v>
      </c>
      <c r="AE2451" s="33" t="s">
        <v>235</v>
      </c>
      <c r="AF2451" s="33" t="s">
        <v>235</v>
      </c>
      <c r="AG2451" s="40" t="s">
        <v>235</v>
      </c>
      <c r="AH2451" s="40" t="s">
        <v>235</v>
      </c>
      <c r="AI2451" s="40" t="s">
        <v>235</v>
      </c>
      <c r="AJ2451" s="40" t="s">
        <v>235</v>
      </c>
    </row>
    <row r="2452" spans="11:36" x14ac:dyDescent="0.25">
      <c r="K2452" s="32" t="s">
        <v>397</v>
      </c>
      <c r="L2452" s="32">
        <v>2442</v>
      </c>
      <c r="M2452" s="32" t="s">
        <v>608</v>
      </c>
      <c r="N2452" s="32" t="s">
        <v>671</v>
      </c>
      <c r="O2452" s="32" t="s">
        <v>673</v>
      </c>
      <c r="P2452" s="32" t="s">
        <v>259</v>
      </c>
      <c r="Q2452" s="32" t="s">
        <v>598</v>
      </c>
      <c r="R2452" s="32" t="s">
        <v>224</v>
      </c>
      <c r="S2452" s="37" t="s">
        <v>24</v>
      </c>
      <c r="T2452" s="32">
        <v>6</v>
      </c>
      <c r="U2452" s="33">
        <v>41.484999999999999</v>
      </c>
      <c r="V2452" s="33">
        <v>179.98500000000001</v>
      </c>
      <c r="W2452" s="33">
        <v>540.66669999999999</v>
      </c>
      <c r="X2452" s="33">
        <v>218</v>
      </c>
      <c r="Y2452" s="33">
        <v>500.66669999999999</v>
      </c>
      <c r="Z2452" s="33">
        <v>229</v>
      </c>
      <c r="AA2452" s="33">
        <f>SQRT(((W2452-W2447)^2)+((X2452-X2447)^2))</f>
        <v>200.33971149025845</v>
      </c>
      <c r="AB2452" s="33">
        <f>SQRT(((Y2450-Y2449)^2)+((Z2450-Z2449)^2))</f>
        <v>95.336247041720711</v>
      </c>
      <c r="AC2452" s="33">
        <f>ABS(180-V2452)</f>
        <v>1.4999999999986358E-2</v>
      </c>
      <c r="AD2452" s="33">
        <v>0</v>
      </c>
      <c r="AE2452" s="33">
        <v>0</v>
      </c>
      <c r="AF2452" s="33">
        <v>0</v>
      </c>
      <c r="AG2452" s="23">
        <f>SQRT((W2452-W2450)^2+(X2452-X2450)^2)</f>
        <v>45</v>
      </c>
      <c r="AH2452" s="23">
        <f>SQRT((W2449-W2447)^2+(X2449-X2447)^2)</f>
        <v>42.953463189829058</v>
      </c>
      <c r="AI2452" s="23">
        <f>SQRT(((Y2449-Y2447)^2)+((Z2449-Z2447)^2))</f>
        <v>18.027756377319946</v>
      </c>
      <c r="AJ2452" s="23">
        <f>SQRT(((Y2452-Y2450)^2)+((Z2452-Z2450)^2))</f>
        <v>17.029386365926403</v>
      </c>
    </row>
    <row r="2453" spans="11:36" x14ac:dyDescent="0.25">
      <c r="K2453" s="32" t="s">
        <v>398</v>
      </c>
      <c r="L2453" s="32">
        <v>2443</v>
      </c>
      <c r="M2453" s="32" t="s">
        <v>608</v>
      </c>
      <c r="N2453" s="32" t="s">
        <v>671</v>
      </c>
      <c r="O2453" s="32" t="s">
        <v>673</v>
      </c>
      <c r="P2453" s="32" t="s">
        <v>259</v>
      </c>
      <c r="Q2453" s="32" t="s">
        <v>598</v>
      </c>
      <c r="R2453" s="32" t="s">
        <v>224</v>
      </c>
      <c r="S2453" s="37" t="s">
        <v>23</v>
      </c>
      <c r="T2453" s="32">
        <v>1</v>
      </c>
      <c r="U2453" s="33">
        <v>34.630200000000002</v>
      </c>
      <c r="V2453" s="33">
        <v>0.40870000000000001</v>
      </c>
      <c r="W2453" s="33">
        <v>336</v>
      </c>
      <c r="X2453" s="33">
        <v>318.5</v>
      </c>
      <c r="Y2453" s="33">
        <v>369</v>
      </c>
      <c r="Z2453" s="33">
        <v>308</v>
      </c>
      <c r="AA2453" s="33" t="s">
        <v>235</v>
      </c>
      <c r="AB2453" s="33" t="s">
        <v>235</v>
      </c>
      <c r="AC2453" s="33">
        <f>V2453</f>
        <v>0.40870000000000001</v>
      </c>
      <c r="AD2453" s="33" t="s">
        <v>235</v>
      </c>
      <c r="AE2453" s="33" t="s">
        <v>235</v>
      </c>
      <c r="AF2453" s="33" t="s">
        <v>235</v>
      </c>
      <c r="AG2453" s="33" t="s">
        <v>235</v>
      </c>
      <c r="AH2453" s="33" t="s">
        <v>235</v>
      </c>
      <c r="AI2453" s="33" t="s">
        <v>235</v>
      </c>
      <c r="AJ2453" s="33" t="s">
        <v>235</v>
      </c>
    </row>
    <row r="2454" spans="11:36" x14ac:dyDescent="0.25">
      <c r="K2454" s="32" t="s">
        <v>398</v>
      </c>
      <c r="L2454" s="32">
        <v>2444</v>
      </c>
      <c r="M2454" s="32" t="s">
        <v>608</v>
      </c>
      <c r="N2454" s="32" t="s">
        <v>671</v>
      </c>
      <c r="O2454" s="32" t="s">
        <v>673</v>
      </c>
      <c r="P2454" s="32" t="s">
        <v>259</v>
      </c>
      <c r="Q2454" s="32" t="s">
        <v>598</v>
      </c>
      <c r="R2454" s="32" t="s">
        <v>224</v>
      </c>
      <c r="S2454" s="37" t="s">
        <v>23</v>
      </c>
      <c r="T2454" s="32">
        <v>2</v>
      </c>
      <c r="U2454" s="33">
        <v>39</v>
      </c>
      <c r="V2454" s="33">
        <v>17.241499999999998</v>
      </c>
      <c r="W2454" s="33">
        <v>327</v>
      </c>
      <c r="X2454" s="33">
        <v>297.5</v>
      </c>
      <c r="Y2454" s="33">
        <v>366</v>
      </c>
      <c r="Z2454" s="33">
        <v>297.5</v>
      </c>
      <c r="AA2454" s="33" t="s">
        <v>235</v>
      </c>
      <c r="AB2454" s="33" t="s">
        <v>235</v>
      </c>
      <c r="AC2454" s="33">
        <f>V2454</f>
        <v>17.241499999999998</v>
      </c>
      <c r="AD2454" s="33" t="s">
        <v>235</v>
      </c>
      <c r="AE2454" s="33" t="s">
        <v>235</v>
      </c>
      <c r="AF2454" s="33" t="s">
        <v>235</v>
      </c>
      <c r="AG2454" s="33" t="s">
        <v>235</v>
      </c>
      <c r="AH2454" s="33" t="s">
        <v>235</v>
      </c>
      <c r="AI2454" s="33" t="s">
        <v>235</v>
      </c>
      <c r="AJ2454" s="33" t="s">
        <v>235</v>
      </c>
    </row>
    <row r="2455" spans="11:36" x14ac:dyDescent="0.25">
      <c r="K2455" s="32" t="s">
        <v>398</v>
      </c>
      <c r="L2455" s="32">
        <v>2445</v>
      </c>
      <c r="M2455" s="32" t="s">
        <v>608</v>
      </c>
      <c r="N2455" s="32" t="s">
        <v>671</v>
      </c>
      <c r="O2455" s="32" t="s">
        <v>673</v>
      </c>
      <c r="P2455" s="32" t="s">
        <v>259</v>
      </c>
      <c r="Q2455" s="32" t="s">
        <v>598</v>
      </c>
      <c r="R2455" s="32" t="s">
        <v>224</v>
      </c>
      <c r="S2455" s="37" t="s">
        <v>23</v>
      </c>
      <c r="T2455" s="32">
        <v>3</v>
      </c>
      <c r="U2455" s="33">
        <v>37.0473</v>
      </c>
      <c r="V2455" s="33">
        <v>38.612099999999998</v>
      </c>
      <c r="W2455" s="33">
        <v>339</v>
      </c>
      <c r="X2455" s="33">
        <v>273.5</v>
      </c>
      <c r="Y2455" s="33">
        <v>373.5</v>
      </c>
      <c r="Z2455" s="33">
        <v>287</v>
      </c>
      <c r="AA2455" s="33" t="s">
        <v>235</v>
      </c>
      <c r="AB2455" s="33" t="s">
        <v>235</v>
      </c>
      <c r="AC2455" s="33">
        <f>V2455</f>
        <v>38.612099999999998</v>
      </c>
      <c r="AD2455" s="33" t="s">
        <v>235</v>
      </c>
      <c r="AE2455" s="33" t="s">
        <v>235</v>
      </c>
      <c r="AF2455" s="33" t="s">
        <v>235</v>
      </c>
      <c r="AG2455" s="33" t="s">
        <v>235</v>
      </c>
      <c r="AH2455" s="33" t="s">
        <v>235</v>
      </c>
      <c r="AI2455" s="40" t="s">
        <v>235</v>
      </c>
      <c r="AJ2455" s="40" t="s">
        <v>235</v>
      </c>
    </row>
    <row r="2456" spans="11:36" x14ac:dyDescent="0.25">
      <c r="K2456" s="32" t="s">
        <v>398</v>
      </c>
      <c r="L2456" s="32">
        <v>2446</v>
      </c>
      <c r="M2456" s="32" t="s">
        <v>608</v>
      </c>
      <c r="N2456" s="32" t="s">
        <v>671</v>
      </c>
      <c r="O2456" s="32" t="s">
        <v>673</v>
      </c>
      <c r="P2456" s="32" t="s">
        <v>259</v>
      </c>
      <c r="Q2456" s="32" t="s">
        <v>598</v>
      </c>
      <c r="R2456" s="32" t="s">
        <v>224</v>
      </c>
      <c r="S2456" s="37" t="s">
        <v>24</v>
      </c>
      <c r="T2456" s="32">
        <v>4</v>
      </c>
      <c r="U2456" s="33">
        <v>37.0473</v>
      </c>
      <c r="V2456" s="33">
        <v>139.0009</v>
      </c>
      <c r="W2456" s="33">
        <v>505.5</v>
      </c>
      <c r="X2456" s="33">
        <v>221</v>
      </c>
      <c r="Y2456" s="33">
        <v>486</v>
      </c>
      <c r="Z2456" s="33">
        <v>252.5</v>
      </c>
      <c r="AA2456" s="33" t="s">
        <v>235</v>
      </c>
      <c r="AB2456" s="33" t="s">
        <v>235</v>
      </c>
      <c r="AC2456" s="33">
        <f>ABS(180-V2456)</f>
        <v>40.999099999999999</v>
      </c>
      <c r="AD2456" s="33" t="s">
        <v>235</v>
      </c>
      <c r="AE2456" s="33" t="s">
        <v>235</v>
      </c>
      <c r="AF2456" s="33" t="s">
        <v>235</v>
      </c>
      <c r="AG2456" s="33" t="s">
        <v>235</v>
      </c>
      <c r="AH2456" s="33" t="s">
        <v>235</v>
      </c>
      <c r="AI2456" s="40" t="s">
        <v>235</v>
      </c>
      <c r="AJ2456" s="40" t="s">
        <v>235</v>
      </c>
    </row>
    <row r="2457" spans="11:36" x14ac:dyDescent="0.25">
      <c r="K2457" s="32" t="s">
        <v>398</v>
      </c>
      <c r="L2457" s="32">
        <v>2447</v>
      </c>
      <c r="M2457" s="32" t="s">
        <v>608</v>
      </c>
      <c r="N2457" s="32" t="s">
        <v>671</v>
      </c>
      <c r="O2457" s="32" t="s">
        <v>673</v>
      </c>
      <c r="P2457" s="32" t="s">
        <v>259</v>
      </c>
      <c r="Q2457" s="32" t="s">
        <v>598</v>
      </c>
      <c r="R2457" s="32" t="s">
        <v>224</v>
      </c>
      <c r="S2457" s="37" t="s">
        <v>24</v>
      </c>
      <c r="T2457" s="32">
        <v>5</v>
      </c>
      <c r="U2457" s="33">
        <v>37.2592</v>
      </c>
      <c r="V2457" s="33">
        <v>147.3424</v>
      </c>
      <c r="W2457" s="33">
        <v>526.5</v>
      </c>
      <c r="X2457" s="33">
        <v>230</v>
      </c>
      <c r="Y2457" s="33">
        <v>502.5</v>
      </c>
      <c r="Z2457" s="33">
        <v>258.5</v>
      </c>
      <c r="AA2457" s="33" t="s">
        <v>235</v>
      </c>
      <c r="AB2457" s="33" t="s">
        <v>235</v>
      </c>
      <c r="AC2457" s="33">
        <f>ABS(180-V2457)</f>
        <v>32.657600000000002</v>
      </c>
      <c r="AD2457" s="33" t="s">
        <v>235</v>
      </c>
      <c r="AE2457" s="33" t="s">
        <v>235</v>
      </c>
      <c r="AF2457" s="33" t="s">
        <v>235</v>
      </c>
      <c r="AG2457" s="33" t="s">
        <v>235</v>
      </c>
      <c r="AH2457" s="33" t="s">
        <v>235</v>
      </c>
      <c r="AI2457" s="40" t="s">
        <v>235</v>
      </c>
      <c r="AJ2457" s="40" t="s">
        <v>235</v>
      </c>
    </row>
    <row r="2458" spans="11:36" x14ac:dyDescent="0.25">
      <c r="K2458" s="32" t="s">
        <v>398</v>
      </c>
      <c r="L2458" s="32">
        <v>2448</v>
      </c>
      <c r="M2458" s="32" t="s">
        <v>608</v>
      </c>
      <c r="N2458" s="32" t="s">
        <v>671</v>
      </c>
      <c r="O2458" s="32" t="s">
        <v>673</v>
      </c>
      <c r="P2458" s="32" t="s">
        <v>259</v>
      </c>
      <c r="Q2458" s="32" t="s">
        <v>598</v>
      </c>
      <c r="R2458" s="32" t="s">
        <v>224</v>
      </c>
      <c r="S2458" s="37" t="s">
        <v>24</v>
      </c>
      <c r="T2458" s="32">
        <v>6</v>
      </c>
      <c r="U2458" s="33">
        <v>33.708300000000001</v>
      </c>
      <c r="V2458" s="33">
        <v>176.387</v>
      </c>
      <c r="W2458" s="33">
        <v>535.5</v>
      </c>
      <c r="X2458" s="33">
        <v>254</v>
      </c>
      <c r="Y2458" s="33">
        <v>504</v>
      </c>
      <c r="Z2458" s="33">
        <v>266</v>
      </c>
      <c r="AA2458" s="33">
        <f>SQRT(((W2458-W2453)^2)+((X2458-X2453)^2))</f>
        <v>209.66759406260186</v>
      </c>
      <c r="AB2458" s="33">
        <f>SQRT(((Y2456-Y2455)^2)+((Z2456-Z2455)^2))</f>
        <v>117.67115194473112</v>
      </c>
      <c r="AC2458" s="33">
        <f>ABS(180-V2458)</f>
        <v>3.6129999999999995</v>
      </c>
      <c r="AD2458" s="33">
        <v>0</v>
      </c>
      <c r="AE2458" s="33">
        <v>0</v>
      </c>
      <c r="AF2458" s="33">
        <v>0</v>
      </c>
      <c r="AG2458" s="23">
        <f>SQRT((W2458-W2456)^2+(X2458-X2456)^2)</f>
        <v>44.598206241955516</v>
      </c>
      <c r="AH2458" s="23">
        <f>SQRT((W2455-W2453)^2+(X2455-X2453)^2)</f>
        <v>45.099889135118723</v>
      </c>
      <c r="AI2458" s="23">
        <f>SQRT(((Y2455-Y2453)^2)+((Z2455-Z2453)^2))</f>
        <v>21.476731594914529</v>
      </c>
      <c r="AJ2458" s="23">
        <f>SQRT(((Y2458-Y2456)^2)+((Z2458-Z2456)^2))</f>
        <v>22.5</v>
      </c>
    </row>
    <row r="2459" spans="11:36" x14ac:dyDescent="0.25">
      <c r="K2459" s="32" t="s">
        <v>399</v>
      </c>
      <c r="L2459" s="32">
        <v>2449</v>
      </c>
      <c r="M2459" s="32" t="s">
        <v>608</v>
      </c>
      <c r="N2459" s="32" t="s">
        <v>671</v>
      </c>
      <c r="O2459" s="32" t="s">
        <v>673</v>
      </c>
      <c r="P2459" s="32" t="s">
        <v>259</v>
      </c>
      <c r="Q2459" s="32" t="s">
        <v>598</v>
      </c>
      <c r="R2459" s="32" t="s">
        <v>224</v>
      </c>
      <c r="S2459" s="37" t="s">
        <v>23</v>
      </c>
      <c r="T2459" s="32">
        <v>1</v>
      </c>
      <c r="U2459" s="33">
        <v>39.319200000000002</v>
      </c>
      <c r="V2459" s="33">
        <v>4.9017999999999997</v>
      </c>
      <c r="W2459" s="33">
        <v>335.66669999999999</v>
      </c>
      <c r="X2459" s="33">
        <v>297</v>
      </c>
      <c r="Y2459" s="33">
        <v>374.66669999999999</v>
      </c>
      <c r="Z2459" s="33">
        <v>292</v>
      </c>
      <c r="AA2459" s="33" t="s">
        <v>235</v>
      </c>
      <c r="AB2459" s="33" t="s">
        <v>235</v>
      </c>
      <c r="AC2459" s="33">
        <f>V2459</f>
        <v>4.9017999999999997</v>
      </c>
      <c r="AD2459" s="33" t="s">
        <v>235</v>
      </c>
      <c r="AE2459" s="33" t="s">
        <v>235</v>
      </c>
      <c r="AF2459" s="33" t="s">
        <v>235</v>
      </c>
      <c r="AG2459" s="33" t="s">
        <v>235</v>
      </c>
      <c r="AH2459" s="33" t="s">
        <v>235</v>
      </c>
      <c r="AI2459" s="33" t="s">
        <v>235</v>
      </c>
      <c r="AJ2459" s="33" t="s">
        <v>235</v>
      </c>
    </row>
    <row r="2460" spans="11:36" x14ac:dyDescent="0.25">
      <c r="K2460" s="32" t="s">
        <v>399</v>
      </c>
      <c r="L2460" s="32">
        <v>2450</v>
      </c>
      <c r="M2460" s="32" t="s">
        <v>608</v>
      </c>
      <c r="N2460" s="32" t="s">
        <v>671</v>
      </c>
      <c r="O2460" s="32" t="s">
        <v>673</v>
      </c>
      <c r="P2460" s="32" t="s">
        <v>259</v>
      </c>
      <c r="Q2460" s="32" t="s">
        <v>598</v>
      </c>
      <c r="R2460" s="32" t="s">
        <v>224</v>
      </c>
      <c r="S2460" s="37" t="s">
        <v>23</v>
      </c>
      <c r="T2460" s="32">
        <v>2</v>
      </c>
      <c r="U2460" s="33">
        <v>41.773200000000003</v>
      </c>
      <c r="V2460" s="33">
        <v>23.2485</v>
      </c>
      <c r="W2460" s="33">
        <v>331.66669999999999</v>
      </c>
      <c r="X2460" s="33">
        <v>277</v>
      </c>
      <c r="Y2460" s="33">
        <v>372.66669999999999</v>
      </c>
      <c r="Z2460" s="33">
        <v>285</v>
      </c>
      <c r="AA2460" s="33" t="s">
        <v>235</v>
      </c>
      <c r="AB2460" s="33" t="s">
        <v>235</v>
      </c>
      <c r="AC2460" s="33">
        <f>V2460</f>
        <v>23.2485</v>
      </c>
      <c r="AD2460" s="33" t="s">
        <v>235</v>
      </c>
      <c r="AE2460" s="33" t="s">
        <v>235</v>
      </c>
      <c r="AF2460" s="33" t="s">
        <v>235</v>
      </c>
      <c r="AG2460" s="33" t="s">
        <v>235</v>
      </c>
      <c r="AH2460" s="33" t="s">
        <v>235</v>
      </c>
      <c r="AI2460" s="33" t="s">
        <v>235</v>
      </c>
      <c r="AJ2460" s="33" t="s">
        <v>235</v>
      </c>
    </row>
    <row r="2461" spans="11:36" x14ac:dyDescent="0.25">
      <c r="K2461" s="32" t="s">
        <v>399</v>
      </c>
      <c r="L2461" s="32">
        <v>2451</v>
      </c>
      <c r="M2461" s="32" t="s">
        <v>608</v>
      </c>
      <c r="N2461" s="32" t="s">
        <v>671</v>
      </c>
      <c r="O2461" s="32" t="s">
        <v>673</v>
      </c>
      <c r="P2461" s="32" t="s">
        <v>259</v>
      </c>
      <c r="Q2461" s="32" t="s">
        <v>598</v>
      </c>
      <c r="R2461" s="32" t="s">
        <v>224</v>
      </c>
      <c r="S2461" s="37" t="s">
        <v>23</v>
      </c>
      <c r="T2461" s="32">
        <v>3</v>
      </c>
      <c r="U2461" s="33">
        <v>39.924900000000001</v>
      </c>
      <c r="V2461" s="33">
        <v>34.275500000000001</v>
      </c>
      <c r="W2461" s="33">
        <v>344.66669999999999</v>
      </c>
      <c r="X2461" s="33">
        <v>258</v>
      </c>
      <c r="Y2461" s="33">
        <v>381.66669999999999</v>
      </c>
      <c r="Z2461" s="33">
        <v>273</v>
      </c>
      <c r="AA2461" s="33" t="s">
        <v>235</v>
      </c>
      <c r="AB2461" s="33" t="s">
        <v>235</v>
      </c>
      <c r="AC2461" s="33">
        <f>V2461</f>
        <v>34.275500000000001</v>
      </c>
      <c r="AD2461" s="33" t="s">
        <v>235</v>
      </c>
      <c r="AE2461" s="33" t="s">
        <v>235</v>
      </c>
      <c r="AF2461" s="33" t="s">
        <v>235</v>
      </c>
      <c r="AG2461" s="40" t="s">
        <v>235</v>
      </c>
      <c r="AH2461" s="40" t="s">
        <v>235</v>
      </c>
      <c r="AI2461" s="40" t="s">
        <v>235</v>
      </c>
      <c r="AJ2461" s="40" t="s">
        <v>235</v>
      </c>
    </row>
    <row r="2462" spans="11:36" x14ac:dyDescent="0.25">
      <c r="K2462" s="32" t="s">
        <v>399</v>
      </c>
      <c r="L2462" s="32">
        <v>2452</v>
      </c>
      <c r="M2462" s="32" t="s">
        <v>608</v>
      </c>
      <c r="N2462" s="32" t="s">
        <v>671</v>
      </c>
      <c r="O2462" s="32" t="s">
        <v>673</v>
      </c>
      <c r="P2462" s="32" t="s">
        <v>259</v>
      </c>
      <c r="Q2462" s="32" t="s">
        <v>598</v>
      </c>
      <c r="R2462" s="32" t="s">
        <v>224</v>
      </c>
      <c r="S2462" s="37" t="s">
        <v>24</v>
      </c>
      <c r="T2462" s="32">
        <v>4</v>
      </c>
      <c r="U2462" s="33">
        <v>39.051200000000001</v>
      </c>
      <c r="V2462" s="33">
        <v>142.01320000000001</v>
      </c>
      <c r="W2462" s="33">
        <v>538.66669999999999</v>
      </c>
      <c r="X2462" s="33">
        <v>216</v>
      </c>
      <c r="Y2462" s="33">
        <v>513.66669999999999</v>
      </c>
      <c r="Z2462" s="33">
        <v>246</v>
      </c>
      <c r="AA2462" s="33" t="s">
        <v>235</v>
      </c>
      <c r="AB2462" s="33" t="s">
        <v>235</v>
      </c>
      <c r="AC2462" s="33">
        <f>ABS(180-V2462)</f>
        <v>37.986799999999988</v>
      </c>
      <c r="AD2462" s="33" t="s">
        <v>235</v>
      </c>
      <c r="AE2462" s="33" t="s">
        <v>235</v>
      </c>
      <c r="AF2462" s="33" t="s">
        <v>235</v>
      </c>
      <c r="AG2462" s="40" t="s">
        <v>235</v>
      </c>
      <c r="AH2462" s="40" t="s">
        <v>235</v>
      </c>
      <c r="AI2462" s="40" t="s">
        <v>235</v>
      </c>
      <c r="AJ2462" s="40" t="s">
        <v>235</v>
      </c>
    </row>
    <row r="2463" spans="11:36" x14ac:dyDescent="0.25">
      <c r="K2463" s="32" t="s">
        <v>399</v>
      </c>
      <c r="L2463" s="32">
        <v>2453</v>
      </c>
      <c r="M2463" s="32" t="s">
        <v>608</v>
      </c>
      <c r="N2463" s="32" t="s">
        <v>671</v>
      </c>
      <c r="O2463" s="32" t="s">
        <v>673</v>
      </c>
      <c r="P2463" s="32" t="s">
        <v>259</v>
      </c>
      <c r="Q2463" s="32" t="s">
        <v>598</v>
      </c>
      <c r="R2463" s="32" t="s">
        <v>224</v>
      </c>
      <c r="S2463" s="37" t="s">
        <v>24</v>
      </c>
      <c r="T2463" s="32">
        <v>5</v>
      </c>
      <c r="U2463" s="33">
        <v>38.418700000000001</v>
      </c>
      <c r="V2463" s="33">
        <v>153.5478</v>
      </c>
      <c r="W2463" s="33">
        <v>561.66669999999999</v>
      </c>
      <c r="X2463" s="33">
        <v>224</v>
      </c>
      <c r="Y2463" s="33">
        <v>531.66669999999999</v>
      </c>
      <c r="Z2463" s="33">
        <v>248</v>
      </c>
      <c r="AA2463" s="33" t="s">
        <v>235</v>
      </c>
      <c r="AB2463" s="33" t="s">
        <v>235</v>
      </c>
      <c r="AC2463" s="33">
        <f>ABS(180-V2463)</f>
        <v>26.452200000000005</v>
      </c>
      <c r="AD2463" s="33" t="s">
        <v>235</v>
      </c>
      <c r="AE2463" s="33" t="s">
        <v>235</v>
      </c>
      <c r="AF2463" s="33" t="s">
        <v>235</v>
      </c>
      <c r="AG2463" s="40" t="s">
        <v>235</v>
      </c>
      <c r="AH2463" s="40" t="s">
        <v>235</v>
      </c>
      <c r="AI2463" s="40" t="s">
        <v>235</v>
      </c>
      <c r="AJ2463" s="40" t="s">
        <v>235</v>
      </c>
    </row>
    <row r="2464" spans="11:36" x14ac:dyDescent="0.25">
      <c r="K2464" s="32" t="s">
        <v>399</v>
      </c>
      <c r="L2464" s="32">
        <v>2454</v>
      </c>
      <c r="M2464" s="32" t="s">
        <v>608</v>
      </c>
      <c r="N2464" s="32" t="s">
        <v>671</v>
      </c>
      <c r="O2464" s="32" t="s">
        <v>673</v>
      </c>
      <c r="P2464" s="32" t="s">
        <v>259</v>
      </c>
      <c r="Q2464" s="32" t="s">
        <v>598</v>
      </c>
      <c r="R2464" s="32" t="s">
        <v>224</v>
      </c>
      <c r="S2464" s="37" t="s">
        <v>24</v>
      </c>
      <c r="T2464" s="32">
        <v>6</v>
      </c>
      <c r="U2464" s="33">
        <v>39.812100000000001</v>
      </c>
      <c r="V2464" s="33">
        <v>166.9299</v>
      </c>
      <c r="W2464" s="33">
        <v>569.66669999999999</v>
      </c>
      <c r="X2464" s="33">
        <v>244</v>
      </c>
      <c r="Y2464" s="33">
        <v>533.66669999999999</v>
      </c>
      <c r="Z2464" s="33">
        <v>261</v>
      </c>
      <c r="AA2464" s="33">
        <f>SQRT(((W2464-W2459)^2)+((X2464-X2459)^2))</f>
        <v>239.92707225321615</v>
      </c>
      <c r="AB2464" s="33">
        <f>SQRT(((Y2462-Y2461)^2)+((Z2462-Z2461)^2))</f>
        <v>134.73306943731373</v>
      </c>
      <c r="AC2464" s="33">
        <f>ABS(180-V2464)</f>
        <v>13.070099999999996</v>
      </c>
      <c r="AD2464" s="33">
        <v>0</v>
      </c>
      <c r="AE2464" s="33">
        <v>0</v>
      </c>
      <c r="AF2464" s="33">
        <v>0</v>
      </c>
      <c r="AG2464" s="23">
        <f>SQRT((W2464-W2462)^2+(X2464-X2462)^2)</f>
        <v>41.773197148410844</v>
      </c>
      <c r="AH2464" s="23">
        <f>SQRT((W2461-W2459)^2+(X2461-X2459)^2)</f>
        <v>40.024992192379003</v>
      </c>
      <c r="AI2464" s="23">
        <f>SQRT(((Y2461-Y2459)^2)+((Z2461-Z2459)^2))</f>
        <v>20.248456731316587</v>
      </c>
      <c r="AJ2464" s="23">
        <f>SQRT(((Y2464-Y2462)^2)+((Z2464-Z2462)^2))</f>
        <v>25</v>
      </c>
    </row>
    <row r="2465" spans="11:36" x14ac:dyDescent="0.25">
      <c r="K2465" s="32" t="s">
        <v>400</v>
      </c>
      <c r="L2465" s="32">
        <v>2455</v>
      </c>
      <c r="M2465" s="32" t="s">
        <v>608</v>
      </c>
      <c r="N2465" s="32" t="s">
        <v>671</v>
      </c>
      <c r="O2465" s="32" t="s">
        <v>673</v>
      </c>
      <c r="P2465" s="32" t="s">
        <v>259</v>
      </c>
      <c r="Q2465" s="32" t="s">
        <v>598</v>
      </c>
      <c r="R2465" s="32" t="s">
        <v>224</v>
      </c>
      <c r="S2465" s="37" t="s">
        <v>23</v>
      </c>
      <c r="T2465" s="32">
        <v>1</v>
      </c>
      <c r="U2465" s="33">
        <v>41.1096</v>
      </c>
      <c r="V2465" s="33">
        <v>3.5724</v>
      </c>
      <c r="W2465" s="33">
        <v>521.66669999999999</v>
      </c>
      <c r="X2465" s="33">
        <v>255</v>
      </c>
      <c r="Y2465" s="33">
        <v>552.66669999999999</v>
      </c>
      <c r="Z2465" s="33">
        <v>282</v>
      </c>
      <c r="AA2465" s="33" t="s">
        <v>235</v>
      </c>
      <c r="AB2465" s="33" t="s">
        <v>235</v>
      </c>
      <c r="AC2465" s="33">
        <f>V2465</f>
        <v>3.5724</v>
      </c>
      <c r="AD2465" s="33" t="s">
        <v>235</v>
      </c>
      <c r="AE2465" s="33" t="s">
        <v>235</v>
      </c>
      <c r="AF2465" s="33" t="s">
        <v>235</v>
      </c>
      <c r="AG2465" s="33" t="s">
        <v>235</v>
      </c>
      <c r="AH2465" s="33" t="s">
        <v>235</v>
      </c>
      <c r="AI2465" s="33" t="s">
        <v>235</v>
      </c>
      <c r="AJ2465" s="33" t="s">
        <v>235</v>
      </c>
    </row>
    <row r="2466" spans="11:36" x14ac:dyDescent="0.25">
      <c r="K2466" s="32" t="s">
        <v>400</v>
      </c>
      <c r="L2466" s="32">
        <v>2456</v>
      </c>
      <c r="M2466" s="32" t="s">
        <v>608</v>
      </c>
      <c r="N2466" s="32" t="s">
        <v>671</v>
      </c>
      <c r="O2466" s="32" t="s">
        <v>673</v>
      </c>
      <c r="P2466" s="32" t="s">
        <v>259</v>
      </c>
      <c r="Q2466" s="32" t="s">
        <v>598</v>
      </c>
      <c r="R2466" s="32" t="s">
        <v>224</v>
      </c>
      <c r="S2466" s="37" t="s">
        <v>23</v>
      </c>
      <c r="T2466" s="32">
        <v>2</v>
      </c>
      <c r="U2466" s="33">
        <v>42.047600000000003</v>
      </c>
      <c r="V2466" s="33">
        <v>27.171399999999998</v>
      </c>
      <c r="W2466" s="33">
        <v>539.66669999999999</v>
      </c>
      <c r="X2466" s="33">
        <v>236</v>
      </c>
      <c r="Y2466" s="33">
        <v>557.66669999999999</v>
      </c>
      <c r="Z2466" s="33">
        <v>274</v>
      </c>
      <c r="AA2466" s="33" t="s">
        <v>235</v>
      </c>
      <c r="AB2466" s="33" t="s">
        <v>235</v>
      </c>
      <c r="AC2466" s="33">
        <f>V2466</f>
        <v>27.171399999999998</v>
      </c>
      <c r="AD2466" s="33" t="s">
        <v>235</v>
      </c>
      <c r="AE2466" s="33" t="s">
        <v>235</v>
      </c>
      <c r="AF2466" s="33" t="s">
        <v>235</v>
      </c>
      <c r="AG2466" s="33" t="s">
        <v>235</v>
      </c>
      <c r="AH2466" s="33" t="s">
        <v>235</v>
      </c>
      <c r="AI2466" s="33" t="s">
        <v>235</v>
      </c>
      <c r="AJ2466" s="33" t="s">
        <v>235</v>
      </c>
    </row>
    <row r="2467" spans="11:36" x14ac:dyDescent="0.25">
      <c r="K2467" s="32" t="s">
        <v>400</v>
      </c>
      <c r="L2467" s="32">
        <v>2457</v>
      </c>
      <c r="M2467" s="32" t="s">
        <v>608</v>
      </c>
      <c r="N2467" s="32" t="s">
        <v>671</v>
      </c>
      <c r="O2467" s="32" t="s">
        <v>673</v>
      </c>
      <c r="P2467" s="32" t="s">
        <v>259</v>
      </c>
      <c r="Q2467" s="32" t="s">
        <v>598</v>
      </c>
      <c r="R2467" s="32" t="s">
        <v>224</v>
      </c>
      <c r="S2467" s="37" t="s">
        <v>23</v>
      </c>
      <c r="T2467" s="32">
        <v>3</v>
      </c>
      <c r="U2467" s="33">
        <v>36.8782</v>
      </c>
      <c r="V2467" s="33">
        <v>39.988799999999998</v>
      </c>
      <c r="W2467" s="33">
        <v>565.66669999999999</v>
      </c>
      <c r="X2467" s="33">
        <v>237</v>
      </c>
      <c r="Y2467" s="33">
        <v>573.66669999999999</v>
      </c>
      <c r="Z2467" s="33">
        <v>273</v>
      </c>
      <c r="AA2467" s="33" t="s">
        <v>235</v>
      </c>
      <c r="AB2467" s="33" t="s">
        <v>235</v>
      </c>
      <c r="AC2467" s="33">
        <f>V2467</f>
        <v>39.988799999999998</v>
      </c>
      <c r="AD2467" s="33" t="s">
        <v>235</v>
      </c>
      <c r="AE2467" s="33" t="s">
        <v>235</v>
      </c>
      <c r="AF2467" s="33" t="s">
        <v>235</v>
      </c>
      <c r="AG2467" s="33" t="s">
        <v>235</v>
      </c>
      <c r="AH2467" s="33" t="s">
        <v>235</v>
      </c>
      <c r="AI2467" s="40" t="s">
        <v>235</v>
      </c>
      <c r="AJ2467" s="40" t="s">
        <v>235</v>
      </c>
    </row>
    <row r="2468" spans="11:36" x14ac:dyDescent="0.25">
      <c r="K2468" s="32" t="s">
        <v>400</v>
      </c>
      <c r="L2468" s="32">
        <v>2458</v>
      </c>
      <c r="M2468" s="32" t="s">
        <v>608</v>
      </c>
      <c r="N2468" s="32" t="s">
        <v>671</v>
      </c>
      <c r="O2468" s="32" t="s">
        <v>673</v>
      </c>
      <c r="P2468" s="32" t="s">
        <v>259</v>
      </c>
      <c r="Q2468" s="32" t="s">
        <v>598</v>
      </c>
      <c r="R2468" s="32" t="s">
        <v>224</v>
      </c>
      <c r="S2468" s="37" t="s">
        <v>24</v>
      </c>
      <c r="T2468" s="32">
        <v>4</v>
      </c>
      <c r="U2468" s="33">
        <v>40</v>
      </c>
      <c r="V2468" s="33">
        <v>142.51759999999999</v>
      </c>
      <c r="W2468" s="33">
        <v>708.66669999999999</v>
      </c>
      <c r="X2468" s="33">
        <v>343</v>
      </c>
      <c r="Y2468" s="33">
        <v>668.66669999999999</v>
      </c>
      <c r="Z2468" s="33">
        <v>343</v>
      </c>
      <c r="AA2468" s="33" t="s">
        <v>235</v>
      </c>
      <c r="AB2468" s="33" t="s">
        <v>235</v>
      </c>
      <c r="AC2468" s="33">
        <f>ABS(180-V2468)</f>
        <v>37.482400000000013</v>
      </c>
      <c r="AD2468" s="33" t="s">
        <v>235</v>
      </c>
      <c r="AE2468" s="33" t="s">
        <v>235</v>
      </c>
      <c r="AF2468" s="33" t="s">
        <v>235</v>
      </c>
      <c r="AG2468" s="33" t="s">
        <v>235</v>
      </c>
      <c r="AH2468" s="33" t="s">
        <v>235</v>
      </c>
      <c r="AI2468" s="40" t="s">
        <v>235</v>
      </c>
      <c r="AJ2468" s="40" t="s">
        <v>235</v>
      </c>
    </row>
    <row r="2469" spans="11:36" x14ac:dyDescent="0.25">
      <c r="K2469" s="32" t="s">
        <v>400</v>
      </c>
      <c r="L2469" s="32">
        <v>2459</v>
      </c>
      <c r="M2469" s="32" t="s">
        <v>608</v>
      </c>
      <c r="N2469" s="32" t="s">
        <v>671</v>
      </c>
      <c r="O2469" s="32" t="s">
        <v>673</v>
      </c>
      <c r="P2469" s="32" t="s">
        <v>259</v>
      </c>
      <c r="Q2469" s="32" t="s">
        <v>598</v>
      </c>
      <c r="R2469" s="32" t="s">
        <v>224</v>
      </c>
      <c r="S2469" s="37" t="s">
        <v>24</v>
      </c>
      <c r="T2469" s="32">
        <v>5</v>
      </c>
      <c r="U2469" s="33">
        <v>44.721400000000003</v>
      </c>
      <c r="V2469" s="33">
        <v>152.82239999999999</v>
      </c>
      <c r="W2469" s="33">
        <v>714.66669999999999</v>
      </c>
      <c r="X2469" s="33">
        <v>365</v>
      </c>
      <c r="Y2469" s="33">
        <v>670.66669999999999</v>
      </c>
      <c r="Z2469" s="33">
        <v>357</v>
      </c>
      <c r="AA2469" s="33" t="s">
        <v>235</v>
      </c>
      <c r="AB2469" s="33" t="s">
        <v>235</v>
      </c>
      <c r="AC2469" s="33">
        <f>ABS(180-V2469)</f>
        <v>27.177600000000012</v>
      </c>
      <c r="AD2469" s="33" t="s">
        <v>235</v>
      </c>
      <c r="AE2469" s="33" t="s">
        <v>235</v>
      </c>
      <c r="AF2469" s="33" t="s">
        <v>235</v>
      </c>
      <c r="AG2469" s="33" t="s">
        <v>235</v>
      </c>
      <c r="AH2469" s="33" t="s">
        <v>235</v>
      </c>
      <c r="AI2469" s="40" t="s">
        <v>235</v>
      </c>
      <c r="AJ2469" s="40" t="s">
        <v>235</v>
      </c>
    </row>
    <row r="2470" spans="11:36" x14ac:dyDescent="0.25">
      <c r="K2470" s="32" t="s">
        <v>400</v>
      </c>
      <c r="L2470" s="32">
        <v>2460</v>
      </c>
      <c r="M2470" s="32" t="s">
        <v>608</v>
      </c>
      <c r="N2470" s="32" t="s">
        <v>671</v>
      </c>
      <c r="O2470" s="32" t="s">
        <v>673</v>
      </c>
      <c r="P2470" s="32" t="s">
        <v>259</v>
      </c>
      <c r="Q2470" s="32" t="s">
        <v>598</v>
      </c>
      <c r="R2470" s="32" t="s">
        <v>224</v>
      </c>
      <c r="S2470" s="37" t="s">
        <v>24</v>
      </c>
      <c r="T2470" s="32">
        <v>6</v>
      </c>
      <c r="U2470" s="33">
        <v>42.19</v>
      </c>
      <c r="V2470" s="33">
        <v>173.94720000000001</v>
      </c>
      <c r="W2470" s="33">
        <v>700.66669999999999</v>
      </c>
      <c r="X2470" s="33">
        <v>387</v>
      </c>
      <c r="Y2470" s="33">
        <v>664.66669999999999</v>
      </c>
      <c r="Z2470" s="33">
        <v>365</v>
      </c>
      <c r="AA2470" s="33">
        <f>SQRT(((W2470-W2465)^2)+((X2470-X2465)^2))</f>
        <v>222.40728405337808</v>
      </c>
      <c r="AB2470" s="33">
        <f>SQRT(((Y2468-Y2467)^2)+((Z2468-Z2467)^2))</f>
        <v>118.00423721205946</v>
      </c>
      <c r="AC2470" s="33">
        <f>ABS(180-V2470)</f>
        <v>6.0527999999999906</v>
      </c>
      <c r="AD2470" s="33">
        <v>0</v>
      </c>
      <c r="AE2470" s="33">
        <v>0</v>
      </c>
      <c r="AF2470" s="33">
        <v>0</v>
      </c>
      <c r="AG2470" s="23">
        <f>SQRT((W2470-W2468)^2+(X2470-X2468)^2)</f>
        <v>44.721359549995796</v>
      </c>
      <c r="AH2470" s="23">
        <f>SQRT((W2467-W2465)^2+(X2467-X2465)^2)</f>
        <v>47.539457296018853</v>
      </c>
      <c r="AI2470" s="23">
        <f>SQRT(((Y2467-Y2465)^2)+((Z2467-Z2465)^2))</f>
        <v>22.847319317591726</v>
      </c>
      <c r="AJ2470" s="23">
        <f>SQRT(((Y2470-Y2468)^2)+((Z2470-Z2468)^2))</f>
        <v>22.360679774997898</v>
      </c>
    </row>
    <row r="2471" spans="11:36" x14ac:dyDescent="0.25">
      <c r="K2471" s="32" t="s">
        <v>401</v>
      </c>
      <c r="L2471" s="32">
        <v>2461</v>
      </c>
      <c r="M2471" s="32" t="s">
        <v>608</v>
      </c>
      <c r="N2471" s="32" t="s">
        <v>671</v>
      </c>
      <c r="O2471" s="32" t="s">
        <v>673</v>
      </c>
      <c r="P2471" s="32" t="s">
        <v>259</v>
      </c>
      <c r="Q2471" s="32" t="s">
        <v>598</v>
      </c>
      <c r="R2471" s="32" t="s">
        <v>224</v>
      </c>
      <c r="S2471" s="37" t="s">
        <v>23</v>
      </c>
      <c r="T2471" s="32">
        <v>1</v>
      </c>
      <c r="U2471" s="33">
        <v>34.014699999999998</v>
      </c>
      <c r="V2471" s="33">
        <v>2.5661</v>
      </c>
      <c r="W2471" s="33">
        <v>456.66669999999999</v>
      </c>
      <c r="X2471" s="33">
        <v>293</v>
      </c>
      <c r="Y2471" s="33">
        <v>490.66669999999999</v>
      </c>
      <c r="Z2471" s="33">
        <v>294</v>
      </c>
      <c r="AA2471" s="33" t="s">
        <v>235</v>
      </c>
      <c r="AB2471" s="33" t="s">
        <v>235</v>
      </c>
      <c r="AC2471" s="33">
        <f>V2471</f>
        <v>2.5661</v>
      </c>
      <c r="AD2471" s="33" t="s">
        <v>235</v>
      </c>
      <c r="AE2471" s="33" t="s">
        <v>235</v>
      </c>
      <c r="AF2471" s="33" t="s">
        <v>235</v>
      </c>
      <c r="AG2471" s="33" t="s">
        <v>235</v>
      </c>
      <c r="AH2471" s="33" t="s">
        <v>235</v>
      </c>
      <c r="AI2471" s="33" t="s">
        <v>235</v>
      </c>
      <c r="AJ2471" s="33" t="s">
        <v>235</v>
      </c>
    </row>
    <row r="2472" spans="11:36" x14ac:dyDescent="0.25">
      <c r="K2472" s="32" t="s">
        <v>401</v>
      </c>
      <c r="L2472" s="32">
        <v>2462</v>
      </c>
      <c r="M2472" s="32" t="s">
        <v>608</v>
      </c>
      <c r="N2472" s="32" t="s">
        <v>671</v>
      </c>
      <c r="O2472" s="32" t="s">
        <v>673</v>
      </c>
      <c r="P2472" s="32" t="s">
        <v>259</v>
      </c>
      <c r="Q2472" s="32" t="s">
        <v>598</v>
      </c>
      <c r="R2472" s="32" t="s">
        <v>224</v>
      </c>
      <c r="S2472" s="37" t="s">
        <v>23</v>
      </c>
      <c r="T2472" s="32">
        <v>2</v>
      </c>
      <c r="U2472" s="33">
        <v>39.560099999999998</v>
      </c>
      <c r="V2472" s="33">
        <v>21.606999999999999</v>
      </c>
      <c r="W2472" s="33">
        <v>451.66669999999999</v>
      </c>
      <c r="X2472" s="33">
        <v>271</v>
      </c>
      <c r="Y2472" s="33">
        <v>488.66669999999999</v>
      </c>
      <c r="Z2472" s="33">
        <v>285</v>
      </c>
      <c r="AA2472" s="33" t="s">
        <v>235</v>
      </c>
      <c r="AB2472" s="33" t="s">
        <v>235</v>
      </c>
      <c r="AC2472" s="33">
        <f>V2472</f>
        <v>21.606999999999999</v>
      </c>
      <c r="AD2472" s="33" t="s">
        <v>235</v>
      </c>
      <c r="AE2472" s="33" t="s">
        <v>235</v>
      </c>
      <c r="AF2472" s="33" t="s">
        <v>235</v>
      </c>
      <c r="AG2472" s="33" t="s">
        <v>235</v>
      </c>
      <c r="AH2472" s="33" t="s">
        <v>235</v>
      </c>
      <c r="AI2472" s="33" t="s">
        <v>235</v>
      </c>
      <c r="AJ2472" s="33" t="s">
        <v>235</v>
      </c>
    </row>
    <row r="2473" spans="11:36" x14ac:dyDescent="0.25">
      <c r="K2473" s="32" t="s">
        <v>401</v>
      </c>
      <c r="L2473" s="32">
        <v>2463</v>
      </c>
      <c r="M2473" s="32" t="s">
        <v>608</v>
      </c>
      <c r="N2473" s="32" t="s">
        <v>671</v>
      </c>
      <c r="O2473" s="32" t="s">
        <v>673</v>
      </c>
      <c r="P2473" s="32" t="s">
        <v>259</v>
      </c>
      <c r="Q2473" s="32" t="s">
        <v>598</v>
      </c>
      <c r="R2473" s="32" t="s">
        <v>224</v>
      </c>
      <c r="S2473" s="37" t="s">
        <v>23</v>
      </c>
      <c r="T2473" s="32">
        <v>3</v>
      </c>
      <c r="U2473" s="33">
        <v>38.587600000000002</v>
      </c>
      <c r="V2473" s="33">
        <v>32.099800000000002</v>
      </c>
      <c r="W2473" s="33">
        <v>466.66669999999999</v>
      </c>
      <c r="X2473" s="33">
        <v>255</v>
      </c>
      <c r="Y2473" s="33">
        <v>499.66669999999999</v>
      </c>
      <c r="Z2473" s="33">
        <v>275</v>
      </c>
      <c r="AA2473" s="33" t="s">
        <v>235</v>
      </c>
      <c r="AB2473" s="33" t="s">
        <v>235</v>
      </c>
      <c r="AC2473" s="33">
        <f>V2473</f>
        <v>32.099800000000002</v>
      </c>
      <c r="AD2473" s="33" t="s">
        <v>235</v>
      </c>
      <c r="AE2473" s="33" t="s">
        <v>235</v>
      </c>
      <c r="AF2473" s="33" t="s">
        <v>235</v>
      </c>
      <c r="AG2473" s="40" t="s">
        <v>235</v>
      </c>
      <c r="AH2473" s="40" t="s">
        <v>235</v>
      </c>
      <c r="AI2473" s="40" t="s">
        <v>235</v>
      </c>
      <c r="AJ2473" s="40" t="s">
        <v>235</v>
      </c>
    </row>
    <row r="2474" spans="11:36" x14ac:dyDescent="0.25">
      <c r="K2474" s="32" t="s">
        <v>401</v>
      </c>
      <c r="L2474" s="32">
        <v>2464</v>
      </c>
      <c r="M2474" s="32" t="s">
        <v>608</v>
      </c>
      <c r="N2474" s="32" t="s">
        <v>671</v>
      </c>
      <c r="O2474" s="32" t="s">
        <v>673</v>
      </c>
      <c r="P2474" s="32" t="s">
        <v>259</v>
      </c>
      <c r="Q2474" s="32" t="s">
        <v>598</v>
      </c>
      <c r="R2474" s="32" t="s">
        <v>224</v>
      </c>
      <c r="S2474" s="37" t="s">
        <v>24</v>
      </c>
      <c r="T2474" s="32">
        <v>4</v>
      </c>
      <c r="U2474" s="33">
        <v>31.8277</v>
      </c>
      <c r="V2474" s="33">
        <v>137.15440000000001</v>
      </c>
      <c r="W2474" s="33">
        <v>653.66669999999999</v>
      </c>
      <c r="X2474" s="33">
        <v>252</v>
      </c>
      <c r="Y2474" s="33">
        <v>630.66669999999999</v>
      </c>
      <c r="Z2474" s="33">
        <v>274</v>
      </c>
      <c r="AA2474" s="33" t="s">
        <v>235</v>
      </c>
      <c r="AB2474" s="33" t="s">
        <v>235</v>
      </c>
      <c r="AC2474" s="33">
        <f>ABS(180-V2474)</f>
        <v>42.84559999999999</v>
      </c>
      <c r="AD2474" s="33" t="s">
        <v>235</v>
      </c>
      <c r="AE2474" s="33" t="s">
        <v>235</v>
      </c>
      <c r="AF2474" s="33" t="s">
        <v>235</v>
      </c>
      <c r="AG2474" s="40" t="s">
        <v>235</v>
      </c>
      <c r="AH2474" s="40" t="s">
        <v>235</v>
      </c>
      <c r="AI2474" s="40" t="s">
        <v>235</v>
      </c>
      <c r="AJ2474" s="40" t="s">
        <v>235</v>
      </c>
    </row>
    <row r="2475" spans="11:36" x14ac:dyDescent="0.25">
      <c r="K2475" s="32" t="s">
        <v>401</v>
      </c>
      <c r="L2475" s="32">
        <v>2465</v>
      </c>
      <c r="M2475" s="32" t="s">
        <v>608</v>
      </c>
      <c r="N2475" s="32" t="s">
        <v>671</v>
      </c>
      <c r="O2475" s="32" t="s">
        <v>673</v>
      </c>
      <c r="P2475" s="32" t="s">
        <v>259</v>
      </c>
      <c r="Q2475" s="32" t="s">
        <v>598</v>
      </c>
      <c r="R2475" s="32" t="s">
        <v>224</v>
      </c>
      <c r="S2475" s="37" t="s">
        <v>24</v>
      </c>
      <c r="T2475" s="32">
        <v>5</v>
      </c>
      <c r="U2475" s="33">
        <v>34</v>
      </c>
      <c r="V2475" s="33">
        <v>152.80889999999999</v>
      </c>
      <c r="W2475" s="33">
        <v>673.66669999999999</v>
      </c>
      <c r="X2475" s="33">
        <v>265</v>
      </c>
      <c r="Y2475" s="33">
        <v>643.66669999999999</v>
      </c>
      <c r="Z2475" s="33">
        <v>281</v>
      </c>
      <c r="AA2475" s="33" t="s">
        <v>235</v>
      </c>
      <c r="AB2475" s="33" t="s">
        <v>235</v>
      </c>
      <c r="AC2475" s="33">
        <f>ABS(180-V2475)</f>
        <v>27.191100000000006</v>
      </c>
      <c r="AD2475" s="33" t="s">
        <v>235</v>
      </c>
      <c r="AE2475" s="33" t="s">
        <v>235</v>
      </c>
      <c r="AF2475" s="33" t="s">
        <v>235</v>
      </c>
      <c r="AG2475" s="40" t="s">
        <v>235</v>
      </c>
      <c r="AH2475" s="40" t="s">
        <v>235</v>
      </c>
      <c r="AI2475" s="40" t="s">
        <v>235</v>
      </c>
      <c r="AJ2475" s="40" t="s">
        <v>235</v>
      </c>
    </row>
    <row r="2476" spans="11:36" x14ac:dyDescent="0.25">
      <c r="K2476" s="32" t="s">
        <v>401</v>
      </c>
      <c r="L2476" s="32">
        <v>2466</v>
      </c>
      <c r="M2476" s="32" t="s">
        <v>608</v>
      </c>
      <c r="N2476" s="32" t="s">
        <v>671</v>
      </c>
      <c r="O2476" s="32" t="s">
        <v>673</v>
      </c>
      <c r="P2476" s="32" t="s">
        <v>259</v>
      </c>
      <c r="Q2476" s="32" t="s">
        <v>598</v>
      </c>
      <c r="R2476" s="32" t="s">
        <v>224</v>
      </c>
      <c r="S2476" s="37" t="s">
        <v>24</v>
      </c>
      <c r="T2476" s="32">
        <v>6</v>
      </c>
      <c r="U2476" s="33">
        <v>36.055500000000002</v>
      </c>
      <c r="V2476" s="33">
        <v>177.70160000000001</v>
      </c>
      <c r="W2476" s="33">
        <v>674.66669999999999</v>
      </c>
      <c r="X2476" s="33">
        <v>289</v>
      </c>
      <c r="Y2476" s="33">
        <v>638.66669999999999</v>
      </c>
      <c r="Z2476" s="33">
        <v>291</v>
      </c>
      <c r="AA2476" s="33">
        <f>SQRT(((W2476-W2471)^2)+((X2476-X2471)^2))</f>
        <v>218.03669415949233</v>
      </c>
      <c r="AB2476" s="33">
        <f>SQRT(((Y2474-Y2473)^2)+((Z2474-Z2473)^2))</f>
        <v>131.00381673829202</v>
      </c>
      <c r="AC2476" s="33">
        <f>ABS(180-V2476)</f>
        <v>2.2983999999999867</v>
      </c>
      <c r="AD2476" s="33">
        <v>0</v>
      </c>
      <c r="AE2476" s="33">
        <v>0</v>
      </c>
      <c r="AF2476" s="33">
        <v>0</v>
      </c>
      <c r="AG2476" s="23">
        <f>SQRT((W2476-W2474)^2+(X2476-X2474)^2)</f>
        <v>42.544094772365298</v>
      </c>
      <c r="AH2476" s="23">
        <f>SQRT((W2473-W2471)^2+(X2473-X2471)^2)</f>
        <v>39.293765408776999</v>
      </c>
      <c r="AI2476" s="23">
        <f>SQRT(((Y2473-Y2471)^2)+((Z2473-Z2471)^2))</f>
        <v>21.023796041628639</v>
      </c>
      <c r="AJ2476" s="23">
        <f>SQRT(((Y2476-Y2474)^2)+((Z2476-Z2474)^2))</f>
        <v>18.788294228055936</v>
      </c>
    </row>
    <row r="2477" spans="11:36" x14ac:dyDescent="0.25">
      <c r="K2477" s="32" t="s">
        <v>402</v>
      </c>
      <c r="L2477" s="32">
        <v>2467</v>
      </c>
      <c r="M2477" s="32" t="s">
        <v>608</v>
      </c>
      <c r="N2477" s="32" t="s">
        <v>671</v>
      </c>
      <c r="O2477" s="32" t="s">
        <v>673</v>
      </c>
      <c r="P2477" s="32" t="s">
        <v>259</v>
      </c>
      <c r="Q2477" s="32" t="s">
        <v>598</v>
      </c>
      <c r="R2477" s="32" t="s">
        <v>224</v>
      </c>
      <c r="S2477" s="37" t="s">
        <v>23</v>
      </c>
      <c r="T2477" s="32">
        <v>1</v>
      </c>
      <c r="U2477" s="33">
        <v>34.6554</v>
      </c>
      <c r="V2477" s="33">
        <v>1.8227</v>
      </c>
      <c r="W2477" s="33">
        <v>582.66669999999999</v>
      </c>
      <c r="X2477" s="33">
        <v>278</v>
      </c>
      <c r="Y2477" s="33">
        <v>607.66669999999999</v>
      </c>
      <c r="Z2477" s="33">
        <v>302</v>
      </c>
      <c r="AA2477" s="33" t="s">
        <v>235</v>
      </c>
      <c r="AB2477" s="33" t="s">
        <v>235</v>
      </c>
      <c r="AC2477" s="33">
        <f>V2477</f>
        <v>1.8227</v>
      </c>
      <c r="AD2477" s="33" t="s">
        <v>235</v>
      </c>
      <c r="AE2477" s="33" t="s">
        <v>235</v>
      </c>
      <c r="AF2477" s="33" t="s">
        <v>235</v>
      </c>
      <c r="AG2477" s="33" t="s">
        <v>235</v>
      </c>
      <c r="AH2477" s="33" t="s">
        <v>235</v>
      </c>
      <c r="AI2477" s="33" t="s">
        <v>235</v>
      </c>
      <c r="AJ2477" s="33" t="s">
        <v>235</v>
      </c>
    </row>
    <row r="2478" spans="11:36" x14ac:dyDescent="0.25">
      <c r="K2478" s="32" t="s">
        <v>402</v>
      </c>
      <c r="L2478" s="32">
        <v>2468</v>
      </c>
      <c r="M2478" s="32" t="s">
        <v>608</v>
      </c>
      <c r="N2478" s="32" t="s">
        <v>671</v>
      </c>
      <c r="O2478" s="32" t="s">
        <v>673</v>
      </c>
      <c r="P2478" s="32" t="s">
        <v>259</v>
      </c>
      <c r="Q2478" s="32" t="s">
        <v>598</v>
      </c>
      <c r="R2478" s="32" t="s">
        <v>224</v>
      </c>
      <c r="S2478" s="37" t="s">
        <v>23</v>
      </c>
      <c r="T2478" s="32">
        <v>2</v>
      </c>
      <c r="U2478" s="33">
        <v>37</v>
      </c>
      <c r="V2478" s="33">
        <v>29.0672</v>
      </c>
      <c r="W2478" s="33">
        <v>599.66669999999999</v>
      </c>
      <c r="X2478" s="33">
        <v>258</v>
      </c>
      <c r="Y2478" s="33">
        <v>611.66669999999999</v>
      </c>
      <c r="Z2478" s="33">
        <v>293</v>
      </c>
      <c r="AA2478" s="33" t="s">
        <v>235</v>
      </c>
      <c r="AB2478" s="33" t="s">
        <v>235</v>
      </c>
      <c r="AC2478" s="33">
        <f>V2478</f>
        <v>29.0672</v>
      </c>
      <c r="AD2478" s="33" t="s">
        <v>235</v>
      </c>
      <c r="AE2478" s="33" t="s">
        <v>235</v>
      </c>
      <c r="AF2478" s="33" t="s">
        <v>235</v>
      </c>
      <c r="AG2478" s="33" t="s">
        <v>235</v>
      </c>
      <c r="AH2478" s="33" t="s">
        <v>235</v>
      </c>
      <c r="AI2478" s="33" t="s">
        <v>235</v>
      </c>
      <c r="AJ2478" s="33" t="s">
        <v>235</v>
      </c>
    </row>
    <row r="2479" spans="11:36" x14ac:dyDescent="0.25">
      <c r="K2479" s="32" t="s">
        <v>402</v>
      </c>
      <c r="L2479" s="32">
        <v>2469</v>
      </c>
      <c r="M2479" s="32" t="s">
        <v>608</v>
      </c>
      <c r="N2479" s="32" t="s">
        <v>671</v>
      </c>
      <c r="O2479" s="32" t="s">
        <v>673</v>
      </c>
      <c r="P2479" s="32" t="s">
        <v>259</v>
      </c>
      <c r="Q2479" s="32" t="s">
        <v>598</v>
      </c>
      <c r="R2479" s="32" t="s">
        <v>224</v>
      </c>
      <c r="S2479" s="37" t="s">
        <v>23</v>
      </c>
      <c r="T2479" s="32">
        <v>3</v>
      </c>
      <c r="U2479" s="33">
        <v>37.054000000000002</v>
      </c>
      <c r="V2479" s="33">
        <v>44.897799999999997</v>
      </c>
      <c r="W2479" s="33">
        <v>621.66669999999999</v>
      </c>
      <c r="X2479" s="33">
        <v>257</v>
      </c>
      <c r="Y2479" s="33">
        <v>623.66669999999999</v>
      </c>
      <c r="Z2479" s="33">
        <v>294</v>
      </c>
      <c r="AA2479" s="33" t="s">
        <v>235</v>
      </c>
      <c r="AB2479" s="33" t="s">
        <v>235</v>
      </c>
      <c r="AC2479" s="33">
        <f>V2479</f>
        <v>44.897799999999997</v>
      </c>
      <c r="AD2479" s="33" t="s">
        <v>235</v>
      </c>
      <c r="AE2479" s="33" t="s">
        <v>235</v>
      </c>
      <c r="AF2479" s="33" t="s">
        <v>235</v>
      </c>
      <c r="AG2479" s="33" t="s">
        <v>235</v>
      </c>
      <c r="AH2479" s="33" t="s">
        <v>235</v>
      </c>
      <c r="AI2479" s="40" t="s">
        <v>235</v>
      </c>
      <c r="AJ2479" s="40" t="s">
        <v>235</v>
      </c>
    </row>
    <row r="2480" spans="11:36" x14ac:dyDescent="0.25">
      <c r="K2480" s="32" t="s">
        <v>402</v>
      </c>
      <c r="L2480" s="32">
        <v>2470</v>
      </c>
      <c r="M2480" s="32" t="s">
        <v>608</v>
      </c>
      <c r="N2480" s="32" t="s">
        <v>671</v>
      </c>
      <c r="O2480" s="32" t="s">
        <v>673</v>
      </c>
      <c r="P2480" s="32" t="s">
        <v>259</v>
      </c>
      <c r="Q2480" s="32" t="s">
        <v>598</v>
      </c>
      <c r="R2480" s="32" t="s">
        <v>224</v>
      </c>
      <c r="S2480" s="37" t="s">
        <v>24</v>
      </c>
      <c r="T2480" s="32">
        <v>4</v>
      </c>
      <c r="U2480" s="33">
        <v>36.496600000000001</v>
      </c>
      <c r="V2480" s="33">
        <v>128.52950000000001</v>
      </c>
      <c r="W2480" s="33">
        <v>747.66669999999999</v>
      </c>
      <c r="X2480" s="33">
        <v>370</v>
      </c>
      <c r="Y2480" s="33">
        <v>711.66669999999999</v>
      </c>
      <c r="Z2480" s="33">
        <v>376</v>
      </c>
      <c r="AA2480" s="33" t="s">
        <v>235</v>
      </c>
      <c r="AB2480" s="33" t="s">
        <v>235</v>
      </c>
      <c r="AC2480" s="33">
        <f>ABS(180-V2480)</f>
        <v>51.470499999999987</v>
      </c>
      <c r="AD2480" s="33" t="s">
        <v>235</v>
      </c>
      <c r="AE2480" s="33" t="s">
        <v>235</v>
      </c>
      <c r="AF2480" s="33" t="s">
        <v>235</v>
      </c>
      <c r="AG2480" s="33" t="s">
        <v>235</v>
      </c>
      <c r="AH2480" s="33" t="s">
        <v>235</v>
      </c>
      <c r="AI2480" s="40" t="s">
        <v>235</v>
      </c>
      <c r="AJ2480" s="40" t="s">
        <v>235</v>
      </c>
    </row>
    <row r="2481" spans="11:36" x14ac:dyDescent="0.25">
      <c r="K2481" s="32" t="s">
        <v>402</v>
      </c>
      <c r="L2481" s="32">
        <v>2471</v>
      </c>
      <c r="M2481" s="32" t="s">
        <v>608</v>
      </c>
      <c r="N2481" s="32" t="s">
        <v>671</v>
      </c>
      <c r="O2481" s="32" t="s">
        <v>673</v>
      </c>
      <c r="P2481" s="32" t="s">
        <v>259</v>
      </c>
      <c r="Q2481" s="32" t="s">
        <v>598</v>
      </c>
      <c r="R2481" s="32" t="s">
        <v>224</v>
      </c>
      <c r="S2481" s="37" t="s">
        <v>24</v>
      </c>
      <c r="T2481" s="32">
        <v>5</v>
      </c>
      <c r="U2481" s="33">
        <v>36.1248</v>
      </c>
      <c r="V2481" s="33">
        <v>142.75550000000001</v>
      </c>
      <c r="W2481" s="33">
        <v>751.66669999999999</v>
      </c>
      <c r="X2481" s="33">
        <v>389</v>
      </c>
      <c r="Y2481" s="33">
        <v>715.66669999999999</v>
      </c>
      <c r="Z2481" s="33">
        <v>386</v>
      </c>
      <c r="AA2481" s="33" t="s">
        <v>235</v>
      </c>
      <c r="AB2481" s="33" t="s">
        <v>235</v>
      </c>
      <c r="AC2481" s="33">
        <f>ABS(180-V2481)</f>
        <v>37.244499999999988</v>
      </c>
      <c r="AD2481" s="33" t="s">
        <v>235</v>
      </c>
      <c r="AE2481" s="33" t="s">
        <v>235</v>
      </c>
      <c r="AF2481" s="33" t="s">
        <v>235</v>
      </c>
      <c r="AG2481" s="33" t="s">
        <v>235</v>
      </c>
      <c r="AH2481" s="33" t="s">
        <v>235</v>
      </c>
      <c r="AI2481" s="40" t="s">
        <v>235</v>
      </c>
      <c r="AJ2481" s="40" t="s">
        <v>235</v>
      </c>
    </row>
    <row r="2482" spans="11:36" x14ac:dyDescent="0.25">
      <c r="K2482" s="32" t="s">
        <v>402</v>
      </c>
      <c r="L2482" s="32">
        <v>2472</v>
      </c>
      <c r="M2482" s="32" t="s">
        <v>608</v>
      </c>
      <c r="N2482" s="32" t="s">
        <v>671</v>
      </c>
      <c r="O2482" s="32" t="s">
        <v>673</v>
      </c>
      <c r="P2482" s="32" t="s">
        <v>259</v>
      </c>
      <c r="Q2482" s="32" t="s">
        <v>598</v>
      </c>
      <c r="R2482" s="32" t="s">
        <v>224</v>
      </c>
      <c r="S2482" s="37" t="s">
        <v>24</v>
      </c>
      <c r="T2482" s="32">
        <v>6</v>
      </c>
      <c r="U2482" s="33">
        <v>34.985700000000001</v>
      </c>
      <c r="V2482" s="33">
        <v>168.9556</v>
      </c>
      <c r="W2482" s="33">
        <v>738.66669999999999</v>
      </c>
      <c r="X2482" s="33">
        <v>411</v>
      </c>
      <c r="Y2482" s="33">
        <v>708.66669999999999</v>
      </c>
      <c r="Z2482" s="33">
        <v>393</v>
      </c>
      <c r="AA2482" s="33">
        <f>SQRT(((W2482-W2477)^2)+((X2482-X2477)^2))</f>
        <v>205</v>
      </c>
      <c r="AB2482" s="33">
        <f>SQRT(((Y2480-Y2479)^2)+((Z2480-Z2479)^2))</f>
        <v>120.28299963003916</v>
      </c>
      <c r="AC2482" s="33">
        <f>ABS(180-V2482)</f>
        <v>11.044399999999996</v>
      </c>
      <c r="AD2482" s="33">
        <v>0</v>
      </c>
      <c r="AE2482" s="33">
        <v>0</v>
      </c>
      <c r="AF2482" s="33">
        <v>0</v>
      </c>
      <c r="AG2482" s="23">
        <f>SQRT((W2482-W2480)^2+(X2482-X2480)^2)</f>
        <v>41.976183723630712</v>
      </c>
      <c r="AH2482" s="23">
        <f>SQRT((W2479-W2477)^2+(X2479-X2477)^2)</f>
        <v>44.294469180700204</v>
      </c>
      <c r="AI2482" s="23">
        <f>SQRT(((Y2479-Y2477)^2)+((Z2479-Z2477)^2))</f>
        <v>17.888543819998318</v>
      </c>
      <c r="AJ2482" s="23">
        <f>SQRT(((Y2482-Y2480)^2)+((Z2482-Z2480)^2))</f>
        <v>17.262676501632068</v>
      </c>
    </row>
    <row r="2483" spans="11:36" x14ac:dyDescent="0.25">
      <c r="K2483" s="32" t="s">
        <v>403</v>
      </c>
      <c r="L2483" s="32">
        <v>2473</v>
      </c>
      <c r="M2483" s="32" t="s">
        <v>608</v>
      </c>
      <c r="N2483" s="32" t="s">
        <v>671</v>
      </c>
      <c r="O2483" s="32" t="s">
        <v>673</v>
      </c>
      <c r="P2483" s="32" t="s">
        <v>259</v>
      </c>
      <c r="Q2483" s="32" t="s">
        <v>598</v>
      </c>
      <c r="R2483" s="32" t="s">
        <v>224</v>
      </c>
      <c r="S2483" s="37" t="s">
        <v>23</v>
      </c>
      <c r="T2483" s="32">
        <v>1</v>
      </c>
      <c r="U2483" s="33">
        <v>26.248799999999999</v>
      </c>
      <c r="V2483" s="33">
        <v>3.4946000000000002</v>
      </c>
      <c r="W2483" s="33">
        <v>545.66669999999999</v>
      </c>
      <c r="X2483" s="33">
        <v>315</v>
      </c>
      <c r="Y2483" s="33">
        <v>565.66669999999999</v>
      </c>
      <c r="Z2483" s="33">
        <v>332</v>
      </c>
      <c r="AA2483" s="33" t="s">
        <v>235</v>
      </c>
      <c r="AB2483" s="33" t="s">
        <v>235</v>
      </c>
      <c r="AC2483" s="33">
        <f>V2483</f>
        <v>3.4946000000000002</v>
      </c>
      <c r="AD2483" s="33" t="s">
        <v>235</v>
      </c>
      <c r="AE2483" s="33" t="s">
        <v>235</v>
      </c>
      <c r="AF2483" s="33" t="s">
        <v>235</v>
      </c>
      <c r="AG2483" s="33" t="s">
        <v>235</v>
      </c>
      <c r="AH2483" s="33" t="s">
        <v>235</v>
      </c>
      <c r="AI2483" s="33" t="s">
        <v>235</v>
      </c>
      <c r="AJ2483" s="33" t="s">
        <v>235</v>
      </c>
    </row>
    <row r="2484" spans="11:36" x14ac:dyDescent="0.25">
      <c r="K2484" s="32" t="s">
        <v>403</v>
      </c>
      <c r="L2484" s="32">
        <v>2474</v>
      </c>
      <c r="M2484" s="32" t="s">
        <v>608</v>
      </c>
      <c r="N2484" s="32" t="s">
        <v>671</v>
      </c>
      <c r="O2484" s="32" t="s">
        <v>673</v>
      </c>
      <c r="P2484" s="32" t="s">
        <v>259</v>
      </c>
      <c r="Q2484" s="32" t="s">
        <v>598</v>
      </c>
      <c r="R2484" s="32" t="s">
        <v>224</v>
      </c>
      <c r="S2484" s="37" t="s">
        <v>23</v>
      </c>
      <c r="T2484" s="32">
        <v>2</v>
      </c>
      <c r="U2484" s="33">
        <v>26</v>
      </c>
      <c r="V2484" s="33">
        <v>30.510200000000001</v>
      </c>
      <c r="W2484" s="33">
        <v>557.66669999999999</v>
      </c>
      <c r="X2484" s="33">
        <v>300</v>
      </c>
      <c r="Y2484" s="33">
        <v>567.66669999999999</v>
      </c>
      <c r="Z2484" s="33">
        <v>324</v>
      </c>
      <c r="AA2484" s="33" t="s">
        <v>235</v>
      </c>
      <c r="AB2484" s="33" t="s">
        <v>235</v>
      </c>
      <c r="AC2484" s="33">
        <f>V2484</f>
        <v>30.510200000000001</v>
      </c>
      <c r="AD2484" s="33" t="s">
        <v>235</v>
      </c>
      <c r="AE2484" s="33" t="s">
        <v>235</v>
      </c>
      <c r="AF2484" s="33" t="s">
        <v>235</v>
      </c>
      <c r="AG2484" s="33" t="s">
        <v>235</v>
      </c>
      <c r="AH2484" s="33" t="s">
        <v>235</v>
      </c>
      <c r="AI2484" s="33" t="s">
        <v>235</v>
      </c>
      <c r="AJ2484" s="33" t="s">
        <v>235</v>
      </c>
    </row>
    <row r="2485" spans="11:36" x14ac:dyDescent="0.25">
      <c r="K2485" s="32" t="s">
        <v>403</v>
      </c>
      <c r="L2485" s="32">
        <v>2475</v>
      </c>
      <c r="M2485" s="32" t="s">
        <v>608</v>
      </c>
      <c r="N2485" s="32" t="s">
        <v>671</v>
      </c>
      <c r="O2485" s="32" t="s">
        <v>673</v>
      </c>
      <c r="P2485" s="32" t="s">
        <v>259</v>
      </c>
      <c r="Q2485" s="32" t="s">
        <v>598</v>
      </c>
      <c r="R2485" s="32" t="s">
        <v>224</v>
      </c>
      <c r="S2485" s="37" t="s">
        <v>23</v>
      </c>
      <c r="T2485" s="32">
        <v>3</v>
      </c>
      <c r="U2485" s="33">
        <v>23.194800000000001</v>
      </c>
      <c r="V2485" s="33">
        <v>45.698700000000002</v>
      </c>
      <c r="W2485" s="33">
        <v>578.66669999999999</v>
      </c>
      <c r="X2485" s="33">
        <v>299</v>
      </c>
      <c r="Y2485" s="33">
        <v>581.66669999999999</v>
      </c>
      <c r="Z2485" s="33">
        <v>322</v>
      </c>
      <c r="AA2485" s="33" t="s">
        <v>235</v>
      </c>
      <c r="AB2485" s="33" t="s">
        <v>235</v>
      </c>
      <c r="AC2485" s="33">
        <f>V2485</f>
        <v>45.698700000000002</v>
      </c>
      <c r="AD2485" s="33" t="s">
        <v>235</v>
      </c>
      <c r="AE2485" s="33" t="s">
        <v>235</v>
      </c>
      <c r="AF2485" s="33" t="s">
        <v>235</v>
      </c>
      <c r="AG2485" s="40" t="s">
        <v>235</v>
      </c>
      <c r="AH2485" s="40" t="s">
        <v>235</v>
      </c>
      <c r="AI2485" s="40" t="s">
        <v>235</v>
      </c>
      <c r="AJ2485" s="40" t="s">
        <v>235</v>
      </c>
    </row>
    <row r="2486" spans="11:36" x14ac:dyDescent="0.25">
      <c r="K2486" s="32" t="s">
        <v>403</v>
      </c>
      <c r="L2486" s="32">
        <v>2476</v>
      </c>
      <c r="M2486" s="32" t="s">
        <v>608</v>
      </c>
      <c r="N2486" s="32" t="s">
        <v>671</v>
      </c>
      <c r="O2486" s="32" t="s">
        <v>673</v>
      </c>
      <c r="P2486" s="32" t="s">
        <v>259</v>
      </c>
      <c r="Q2486" s="32" t="s">
        <v>598</v>
      </c>
      <c r="R2486" s="32" t="s">
        <v>224</v>
      </c>
      <c r="S2486" s="37" t="s">
        <v>24</v>
      </c>
      <c r="T2486" s="32">
        <v>4</v>
      </c>
      <c r="U2486" s="33">
        <v>28.160299999999999</v>
      </c>
      <c r="V2486" s="33">
        <v>149.2456</v>
      </c>
      <c r="W2486" s="33">
        <v>696.66669999999999</v>
      </c>
      <c r="X2486" s="33">
        <v>389</v>
      </c>
      <c r="Y2486" s="33">
        <v>668.66669999999999</v>
      </c>
      <c r="Z2486" s="33">
        <v>386</v>
      </c>
      <c r="AA2486" s="33" t="s">
        <v>235</v>
      </c>
      <c r="AB2486" s="33" t="s">
        <v>235</v>
      </c>
      <c r="AC2486" s="33">
        <f>ABS(180-V2486)</f>
        <v>30.754400000000004</v>
      </c>
      <c r="AD2486" s="33" t="s">
        <v>235</v>
      </c>
      <c r="AE2486" s="33" t="s">
        <v>235</v>
      </c>
      <c r="AF2486" s="33" t="s">
        <v>235</v>
      </c>
      <c r="AG2486" s="40" t="s">
        <v>235</v>
      </c>
      <c r="AH2486" s="40" t="s">
        <v>235</v>
      </c>
      <c r="AI2486" s="40" t="s">
        <v>235</v>
      </c>
      <c r="AJ2486" s="40" t="s">
        <v>235</v>
      </c>
    </row>
    <row r="2487" spans="11:36" x14ac:dyDescent="0.25">
      <c r="K2487" s="32" t="s">
        <v>403</v>
      </c>
      <c r="L2487" s="32">
        <v>2477</v>
      </c>
      <c r="M2487" s="32" t="s">
        <v>608</v>
      </c>
      <c r="N2487" s="32" t="s">
        <v>671</v>
      </c>
      <c r="O2487" s="32" t="s">
        <v>673</v>
      </c>
      <c r="P2487" s="32" t="s">
        <v>259</v>
      </c>
      <c r="Q2487" s="32" t="s">
        <v>598</v>
      </c>
      <c r="R2487" s="32" t="s">
        <v>224</v>
      </c>
      <c r="S2487" s="37" t="s">
        <v>24</v>
      </c>
      <c r="T2487" s="32">
        <v>5</v>
      </c>
      <c r="U2487" s="33">
        <v>29.410900000000002</v>
      </c>
      <c r="V2487" s="33">
        <v>160.94900000000001</v>
      </c>
      <c r="W2487" s="33">
        <v>696.66669999999999</v>
      </c>
      <c r="X2487" s="33">
        <v>407</v>
      </c>
      <c r="Y2487" s="33">
        <v>668.66669999999999</v>
      </c>
      <c r="Z2487" s="33">
        <v>398</v>
      </c>
      <c r="AA2487" s="33" t="s">
        <v>235</v>
      </c>
      <c r="AB2487" s="33" t="s">
        <v>235</v>
      </c>
      <c r="AC2487" s="33">
        <f>ABS(180-V2487)</f>
        <v>19.050999999999988</v>
      </c>
      <c r="AD2487" s="33" t="s">
        <v>235</v>
      </c>
      <c r="AE2487" s="33" t="s">
        <v>235</v>
      </c>
      <c r="AF2487" s="33" t="s">
        <v>235</v>
      </c>
      <c r="AG2487" s="40" t="s">
        <v>235</v>
      </c>
      <c r="AH2487" s="40" t="s">
        <v>235</v>
      </c>
      <c r="AI2487" s="40" t="s">
        <v>235</v>
      </c>
      <c r="AJ2487" s="40" t="s">
        <v>235</v>
      </c>
    </row>
    <row r="2488" spans="11:36" x14ac:dyDescent="0.25">
      <c r="K2488" s="32" t="s">
        <v>403</v>
      </c>
      <c r="L2488" s="32">
        <v>2478</v>
      </c>
      <c r="M2488" s="32" t="s">
        <v>608</v>
      </c>
      <c r="N2488" s="32" t="s">
        <v>671</v>
      </c>
      <c r="O2488" s="32" t="s">
        <v>673</v>
      </c>
      <c r="P2488" s="32" t="s">
        <v>259</v>
      </c>
      <c r="Q2488" s="32" t="s">
        <v>598</v>
      </c>
      <c r="R2488" s="32" t="s">
        <v>224</v>
      </c>
      <c r="S2488" s="37" t="s">
        <v>24</v>
      </c>
      <c r="T2488" s="32">
        <v>6</v>
      </c>
      <c r="U2488" s="33">
        <v>27.2029</v>
      </c>
      <c r="V2488" s="33">
        <v>179.1575</v>
      </c>
      <c r="W2488" s="33">
        <v>683.66669999999999</v>
      </c>
      <c r="X2488" s="33">
        <v>420</v>
      </c>
      <c r="Y2488" s="33">
        <v>661.66669999999999</v>
      </c>
      <c r="Z2488" s="33">
        <v>404</v>
      </c>
      <c r="AA2488" s="33">
        <f>SQRT(((W2488-W2483)^2)+((X2488-X2483)^2))</f>
        <v>173.40415219942111</v>
      </c>
      <c r="AB2488" s="33">
        <f>SQRT(((Y2486-Y2485)^2)+((Z2486-Z2485)^2))</f>
        <v>108.00462953040486</v>
      </c>
      <c r="AC2488" s="33">
        <f>ABS(180-V2488)</f>
        <v>0.84250000000000114</v>
      </c>
      <c r="AD2488" s="33">
        <v>0</v>
      </c>
      <c r="AE2488" s="33">
        <v>0</v>
      </c>
      <c r="AF2488" s="33">
        <v>0</v>
      </c>
      <c r="AG2488" s="23">
        <f>SQRT((W2488-W2486)^2+(X2488-X2486)^2)</f>
        <v>33.61547262794322</v>
      </c>
      <c r="AH2488" s="23">
        <f>SQRT((W2485-W2483)^2+(X2485-X2483)^2)</f>
        <v>36.674241641784498</v>
      </c>
      <c r="AI2488" s="23">
        <f>SQRT(((Y2485-Y2483)^2)+((Z2485-Z2483)^2))</f>
        <v>18.867962264113206</v>
      </c>
      <c r="AJ2488" s="23">
        <f>SQRT(((Y2488-Y2486)^2)+((Z2488-Z2486)^2))</f>
        <v>19.313207915827967</v>
      </c>
    </row>
    <row r="2489" spans="11:36" x14ac:dyDescent="0.25">
      <c r="K2489" s="32" t="s">
        <v>404</v>
      </c>
      <c r="L2489" s="32">
        <v>2479</v>
      </c>
      <c r="M2489" s="32" t="s">
        <v>608</v>
      </c>
      <c r="N2489" s="32" t="s">
        <v>671</v>
      </c>
      <c r="O2489" s="32" t="s">
        <v>673</v>
      </c>
      <c r="P2489" s="32" t="s">
        <v>259</v>
      </c>
      <c r="Q2489" s="32" t="s">
        <v>598</v>
      </c>
      <c r="R2489" s="32" t="s">
        <v>224</v>
      </c>
      <c r="S2489" s="37" t="s">
        <v>23</v>
      </c>
      <c r="T2489" s="32">
        <v>1</v>
      </c>
      <c r="U2489" s="33">
        <v>34.409300000000002</v>
      </c>
      <c r="V2489" s="33">
        <v>3.5323000000000002</v>
      </c>
      <c r="W2489" s="33">
        <v>503.66669999999999</v>
      </c>
      <c r="X2489" s="33">
        <v>296</v>
      </c>
      <c r="Y2489" s="33">
        <v>531.66669999999999</v>
      </c>
      <c r="Z2489" s="33">
        <v>316</v>
      </c>
      <c r="AA2489" s="33" t="s">
        <v>235</v>
      </c>
      <c r="AB2489" s="33" t="s">
        <v>235</v>
      </c>
      <c r="AC2489" s="33">
        <f>V2489</f>
        <v>3.5323000000000002</v>
      </c>
      <c r="AD2489" s="33" t="s">
        <v>235</v>
      </c>
      <c r="AE2489" s="33" t="s">
        <v>235</v>
      </c>
      <c r="AF2489" s="33" t="s">
        <v>235</v>
      </c>
      <c r="AG2489" s="33" t="s">
        <v>235</v>
      </c>
      <c r="AH2489" s="33" t="s">
        <v>235</v>
      </c>
      <c r="AI2489" s="33" t="s">
        <v>235</v>
      </c>
      <c r="AJ2489" s="33" t="s">
        <v>235</v>
      </c>
    </row>
    <row r="2490" spans="11:36" x14ac:dyDescent="0.25">
      <c r="K2490" s="32" t="s">
        <v>404</v>
      </c>
      <c r="L2490" s="32">
        <v>2480</v>
      </c>
      <c r="M2490" s="32" t="s">
        <v>608</v>
      </c>
      <c r="N2490" s="32" t="s">
        <v>671</v>
      </c>
      <c r="O2490" s="32" t="s">
        <v>673</v>
      </c>
      <c r="P2490" s="32" t="s">
        <v>259</v>
      </c>
      <c r="Q2490" s="32" t="s">
        <v>598</v>
      </c>
      <c r="R2490" s="32" t="s">
        <v>224</v>
      </c>
      <c r="S2490" s="37" t="s">
        <v>23</v>
      </c>
      <c r="T2490" s="32">
        <v>2</v>
      </c>
      <c r="U2490" s="33">
        <v>34.985700000000001</v>
      </c>
      <c r="V2490" s="33">
        <v>27.030899999999999</v>
      </c>
      <c r="W2490" s="33">
        <v>514.66669999999999</v>
      </c>
      <c r="X2490" s="33">
        <v>275</v>
      </c>
      <c r="Y2490" s="33">
        <v>532.66669999999999</v>
      </c>
      <c r="Z2490" s="33">
        <v>305</v>
      </c>
      <c r="AA2490" s="33" t="s">
        <v>235</v>
      </c>
      <c r="AB2490" s="33" t="s">
        <v>235</v>
      </c>
      <c r="AC2490" s="33">
        <f>V2490</f>
        <v>27.030899999999999</v>
      </c>
      <c r="AD2490" s="33" t="s">
        <v>235</v>
      </c>
      <c r="AE2490" s="33" t="s">
        <v>235</v>
      </c>
      <c r="AF2490" s="33" t="s">
        <v>235</v>
      </c>
      <c r="AG2490" s="33" t="s">
        <v>235</v>
      </c>
      <c r="AH2490" s="33" t="s">
        <v>235</v>
      </c>
      <c r="AI2490" s="33" t="s">
        <v>235</v>
      </c>
      <c r="AJ2490" s="33" t="s">
        <v>235</v>
      </c>
    </row>
    <row r="2491" spans="11:36" x14ac:dyDescent="0.25">
      <c r="K2491" s="32" t="s">
        <v>404</v>
      </c>
      <c r="L2491" s="32">
        <v>2481</v>
      </c>
      <c r="M2491" s="32" t="s">
        <v>608</v>
      </c>
      <c r="N2491" s="32" t="s">
        <v>671</v>
      </c>
      <c r="O2491" s="32" t="s">
        <v>673</v>
      </c>
      <c r="P2491" s="32" t="s">
        <v>259</v>
      </c>
      <c r="Q2491" s="32" t="s">
        <v>598</v>
      </c>
      <c r="R2491" s="32" t="s">
        <v>224</v>
      </c>
      <c r="S2491" s="37" t="s">
        <v>23</v>
      </c>
      <c r="T2491" s="32">
        <v>3</v>
      </c>
      <c r="U2491" s="33">
        <v>33.5261</v>
      </c>
      <c r="V2491" s="33">
        <v>40.640599999999999</v>
      </c>
      <c r="W2491" s="33">
        <v>535.66669999999999</v>
      </c>
      <c r="X2491" s="33">
        <v>271</v>
      </c>
      <c r="Y2491" s="33">
        <v>545.66669999999999</v>
      </c>
      <c r="Z2491" s="33">
        <v>303</v>
      </c>
      <c r="AA2491" s="33" t="s">
        <v>235</v>
      </c>
      <c r="AB2491" s="33" t="s">
        <v>235</v>
      </c>
      <c r="AC2491" s="33">
        <f>V2491</f>
        <v>40.640599999999999</v>
      </c>
      <c r="AD2491" s="33" t="s">
        <v>235</v>
      </c>
      <c r="AE2491" s="33" t="s">
        <v>235</v>
      </c>
      <c r="AF2491" s="33" t="s">
        <v>235</v>
      </c>
      <c r="AG2491" s="33" t="s">
        <v>235</v>
      </c>
      <c r="AH2491" s="33" t="s">
        <v>235</v>
      </c>
      <c r="AI2491" s="40" t="s">
        <v>235</v>
      </c>
      <c r="AJ2491" s="40" t="s">
        <v>235</v>
      </c>
    </row>
    <row r="2492" spans="11:36" x14ac:dyDescent="0.25">
      <c r="K2492" s="32" t="s">
        <v>404</v>
      </c>
      <c r="L2492" s="32">
        <v>2482</v>
      </c>
      <c r="M2492" s="32" t="s">
        <v>608</v>
      </c>
      <c r="N2492" s="32" t="s">
        <v>671</v>
      </c>
      <c r="O2492" s="32" t="s">
        <v>673</v>
      </c>
      <c r="P2492" s="32" t="s">
        <v>259</v>
      </c>
      <c r="Q2492" s="32" t="s">
        <v>598</v>
      </c>
      <c r="R2492" s="32" t="s">
        <v>224</v>
      </c>
      <c r="S2492" s="37" t="s">
        <v>24</v>
      </c>
      <c r="T2492" s="32">
        <v>4</v>
      </c>
      <c r="U2492" s="33">
        <v>37.215600000000002</v>
      </c>
      <c r="V2492" s="33">
        <v>141.8244</v>
      </c>
      <c r="W2492" s="33">
        <v>678.66669999999999</v>
      </c>
      <c r="X2492" s="33">
        <v>360</v>
      </c>
      <c r="Y2492" s="33">
        <v>641.66669999999999</v>
      </c>
      <c r="Z2492" s="33">
        <v>364</v>
      </c>
      <c r="AA2492" s="33" t="s">
        <v>235</v>
      </c>
      <c r="AB2492" s="33" t="s">
        <v>235</v>
      </c>
      <c r="AC2492" s="33">
        <f>ABS(180-V2492)</f>
        <v>38.175600000000003</v>
      </c>
      <c r="AD2492" s="33" t="s">
        <v>235</v>
      </c>
      <c r="AE2492" s="33" t="s">
        <v>235</v>
      </c>
      <c r="AF2492" s="33" t="s">
        <v>235</v>
      </c>
      <c r="AG2492" s="33" t="s">
        <v>235</v>
      </c>
      <c r="AH2492" s="33" t="s">
        <v>235</v>
      </c>
      <c r="AI2492" s="40" t="s">
        <v>235</v>
      </c>
      <c r="AJ2492" s="40" t="s">
        <v>235</v>
      </c>
    </row>
    <row r="2493" spans="11:36" x14ac:dyDescent="0.25">
      <c r="K2493" s="32" t="s">
        <v>404</v>
      </c>
      <c r="L2493" s="32">
        <v>2483</v>
      </c>
      <c r="M2493" s="32" t="s">
        <v>608</v>
      </c>
      <c r="N2493" s="32" t="s">
        <v>671</v>
      </c>
      <c r="O2493" s="32" t="s">
        <v>673</v>
      </c>
      <c r="P2493" s="32" t="s">
        <v>259</v>
      </c>
      <c r="Q2493" s="32" t="s">
        <v>598</v>
      </c>
      <c r="R2493" s="32" t="s">
        <v>224</v>
      </c>
      <c r="S2493" s="37" t="s">
        <v>24</v>
      </c>
      <c r="T2493" s="32">
        <v>5</v>
      </c>
      <c r="U2493" s="33">
        <v>36</v>
      </c>
      <c r="V2493" s="33">
        <v>147.99459999999999</v>
      </c>
      <c r="W2493" s="33">
        <v>682.66669999999999</v>
      </c>
      <c r="X2493" s="33">
        <v>378</v>
      </c>
      <c r="Y2493" s="33">
        <v>646.66669999999999</v>
      </c>
      <c r="Z2493" s="33">
        <v>378</v>
      </c>
      <c r="AA2493" s="33" t="s">
        <v>235</v>
      </c>
      <c r="AB2493" s="33" t="s">
        <v>235</v>
      </c>
      <c r="AC2493" s="33">
        <f>ABS(180-V2493)</f>
        <v>32.005400000000009</v>
      </c>
      <c r="AD2493" s="33" t="s">
        <v>235</v>
      </c>
      <c r="AE2493" s="33" t="s">
        <v>235</v>
      </c>
      <c r="AF2493" s="33" t="s">
        <v>235</v>
      </c>
      <c r="AG2493" s="33" t="s">
        <v>235</v>
      </c>
      <c r="AH2493" s="33" t="s">
        <v>235</v>
      </c>
      <c r="AI2493" s="40" t="s">
        <v>235</v>
      </c>
      <c r="AJ2493" s="40" t="s">
        <v>235</v>
      </c>
    </row>
    <row r="2494" spans="11:36" x14ac:dyDescent="0.25">
      <c r="K2494" s="32" t="s">
        <v>404</v>
      </c>
      <c r="L2494" s="32">
        <v>2484</v>
      </c>
      <c r="M2494" s="32" t="s">
        <v>608</v>
      </c>
      <c r="N2494" s="32" t="s">
        <v>671</v>
      </c>
      <c r="O2494" s="32" t="s">
        <v>673</v>
      </c>
      <c r="P2494" s="32" t="s">
        <v>259</v>
      </c>
      <c r="Q2494" s="32" t="s">
        <v>598</v>
      </c>
      <c r="R2494" s="32" t="s">
        <v>224</v>
      </c>
      <c r="S2494" s="37" t="s">
        <v>24</v>
      </c>
      <c r="T2494" s="32">
        <v>6</v>
      </c>
      <c r="U2494" s="33">
        <v>35.341200000000001</v>
      </c>
      <c r="V2494" s="33">
        <v>173.1095</v>
      </c>
      <c r="W2494" s="33">
        <v>672.66669999999999</v>
      </c>
      <c r="X2494" s="33">
        <v>399</v>
      </c>
      <c r="Y2494" s="33">
        <v>640.66669999999999</v>
      </c>
      <c r="Z2494" s="33">
        <v>384</v>
      </c>
      <c r="AA2494" s="33">
        <f>SQRT(((W2494-W2489)^2)+((X2494-X2489)^2))</f>
        <v>197.91412279066898</v>
      </c>
      <c r="AB2494" s="33">
        <f>SQRT(((Y2492-Y2491)^2)+((Z2492-Z2491)^2))</f>
        <v>113.74093370462545</v>
      </c>
      <c r="AC2494" s="33">
        <f>ABS(180-V2494)</f>
        <v>6.890500000000003</v>
      </c>
      <c r="AD2494" s="33">
        <v>0</v>
      </c>
      <c r="AE2494" s="33">
        <v>0</v>
      </c>
      <c r="AF2494" s="33">
        <v>0</v>
      </c>
      <c r="AG2494" s="23">
        <f>SQRT((W2494-W2492)^2+(X2494-X2492)^2)</f>
        <v>39.45883931389772</v>
      </c>
      <c r="AH2494" s="23">
        <f>SQRT((W2491-W2489)^2+(X2491-X2489)^2)</f>
        <v>40.607881008493905</v>
      </c>
      <c r="AI2494" s="23">
        <f>SQRT(((Y2491-Y2489)^2)+((Z2491-Z2489)^2))</f>
        <v>19.104973174542799</v>
      </c>
      <c r="AJ2494" s="23">
        <f>SQRT(((Y2494-Y2492)^2)+((Z2494-Z2492)^2))</f>
        <v>20.024984394500787</v>
      </c>
    </row>
    <row r="2495" spans="11:36" x14ac:dyDescent="0.25">
      <c r="K2495" s="32" t="s">
        <v>405</v>
      </c>
      <c r="L2495" s="32">
        <v>2485</v>
      </c>
      <c r="M2495" s="32" t="s">
        <v>608</v>
      </c>
      <c r="N2495" s="32" t="s">
        <v>671</v>
      </c>
      <c r="O2495" s="32" t="s">
        <v>673</v>
      </c>
      <c r="P2495" s="32" t="s">
        <v>259</v>
      </c>
      <c r="Q2495" s="32" t="s">
        <v>598</v>
      </c>
      <c r="R2495" s="32" t="s">
        <v>224</v>
      </c>
      <c r="S2495" s="37" t="s">
        <v>23</v>
      </c>
      <c r="T2495" s="32">
        <v>1</v>
      </c>
      <c r="U2495" s="33">
        <v>39.357300000000002</v>
      </c>
      <c r="V2495" s="33">
        <v>2.0653000000000001</v>
      </c>
      <c r="W2495" s="33">
        <v>349.66669999999999</v>
      </c>
      <c r="X2495" s="33">
        <v>452</v>
      </c>
      <c r="Y2495" s="33">
        <v>384.66669999999999</v>
      </c>
      <c r="Z2495" s="33">
        <v>434</v>
      </c>
      <c r="AA2495" s="33" t="s">
        <v>235</v>
      </c>
      <c r="AB2495" s="33" t="s">
        <v>235</v>
      </c>
      <c r="AC2495" s="33">
        <f>V2495</f>
        <v>2.0653000000000001</v>
      </c>
      <c r="AD2495" s="33" t="s">
        <v>235</v>
      </c>
      <c r="AE2495" s="33" t="s">
        <v>235</v>
      </c>
      <c r="AF2495" s="33" t="s">
        <v>235</v>
      </c>
      <c r="AG2495" s="33" t="s">
        <v>235</v>
      </c>
      <c r="AH2495" s="33" t="s">
        <v>235</v>
      </c>
      <c r="AI2495" s="33" t="s">
        <v>235</v>
      </c>
      <c r="AJ2495" s="33" t="s">
        <v>235</v>
      </c>
    </row>
    <row r="2496" spans="11:36" x14ac:dyDescent="0.25">
      <c r="K2496" s="32" t="s">
        <v>405</v>
      </c>
      <c r="L2496" s="32">
        <v>2486</v>
      </c>
      <c r="M2496" s="32" t="s">
        <v>608</v>
      </c>
      <c r="N2496" s="32" t="s">
        <v>671</v>
      </c>
      <c r="O2496" s="32" t="s">
        <v>673</v>
      </c>
      <c r="P2496" s="32" t="s">
        <v>259</v>
      </c>
      <c r="Q2496" s="32" t="s">
        <v>598</v>
      </c>
      <c r="R2496" s="32" t="s">
        <v>224</v>
      </c>
      <c r="S2496" s="37" t="s">
        <v>23</v>
      </c>
      <c r="T2496" s="32">
        <v>2</v>
      </c>
      <c r="U2496" s="33">
        <v>41.194699999999997</v>
      </c>
      <c r="V2496" s="33">
        <v>34.8536</v>
      </c>
      <c r="W2496" s="33">
        <v>337.66669999999999</v>
      </c>
      <c r="X2496" s="33">
        <v>423</v>
      </c>
      <c r="Y2496" s="33">
        <v>378.66669999999999</v>
      </c>
      <c r="Z2496" s="33">
        <v>427</v>
      </c>
      <c r="AA2496" s="33" t="s">
        <v>235</v>
      </c>
      <c r="AB2496" s="33" t="s">
        <v>235</v>
      </c>
      <c r="AC2496" s="33">
        <f>V2496</f>
        <v>34.8536</v>
      </c>
      <c r="AD2496" s="33" t="s">
        <v>235</v>
      </c>
      <c r="AE2496" s="33" t="s">
        <v>235</v>
      </c>
      <c r="AF2496" s="33" t="s">
        <v>235</v>
      </c>
      <c r="AG2496" s="33" t="s">
        <v>235</v>
      </c>
      <c r="AH2496" s="33" t="s">
        <v>235</v>
      </c>
      <c r="AI2496" s="33" t="s">
        <v>235</v>
      </c>
      <c r="AJ2496" s="33" t="s">
        <v>235</v>
      </c>
    </row>
    <row r="2497" spans="11:36" x14ac:dyDescent="0.25">
      <c r="K2497" s="32" t="s">
        <v>405</v>
      </c>
      <c r="L2497" s="32">
        <v>2487</v>
      </c>
      <c r="M2497" s="32" t="s">
        <v>608</v>
      </c>
      <c r="N2497" s="32" t="s">
        <v>671</v>
      </c>
      <c r="O2497" s="32" t="s">
        <v>673</v>
      </c>
      <c r="P2497" s="32" t="s">
        <v>259</v>
      </c>
      <c r="Q2497" s="32" t="s">
        <v>598</v>
      </c>
      <c r="R2497" s="32" t="s">
        <v>224</v>
      </c>
      <c r="S2497" s="37" t="s">
        <v>23</v>
      </c>
      <c r="T2497" s="32">
        <v>3</v>
      </c>
      <c r="U2497" s="33">
        <v>40.521599999999999</v>
      </c>
      <c r="V2497" s="33">
        <v>45.032600000000002</v>
      </c>
      <c r="W2497" s="33">
        <v>346.66669999999999</v>
      </c>
      <c r="X2497" s="33">
        <v>400</v>
      </c>
      <c r="Y2497" s="33">
        <v>385.66669999999999</v>
      </c>
      <c r="Z2497" s="33">
        <v>411</v>
      </c>
      <c r="AA2497" s="33" t="s">
        <v>235</v>
      </c>
      <c r="AB2497" s="33" t="s">
        <v>235</v>
      </c>
      <c r="AC2497" s="33">
        <f>V2497</f>
        <v>45.032600000000002</v>
      </c>
      <c r="AD2497" s="33" t="s">
        <v>235</v>
      </c>
      <c r="AE2497" s="33" t="s">
        <v>235</v>
      </c>
      <c r="AF2497" s="33" t="s">
        <v>235</v>
      </c>
      <c r="AG2497" s="40" t="s">
        <v>235</v>
      </c>
      <c r="AH2497" s="40" t="s">
        <v>235</v>
      </c>
      <c r="AI2497" s="40" t="s">
        <v>235</v>
      </c>
      <c r="AJ2497" s="40" t="s">
        <v>235</v>
      </c>
    </row>
    <row r="2498" spans="11:36" x14ac:dyDescent="0.25">
      <c r="K2498" s="32" t="s">
        <v>405</v>
      </c>
      <c r="L2498" s="32">
        <v>2488</v>
      </c>
      <c r="M2498" s="32" t="s">
        <v>608</v>
      </c>
      <c r="N2498" s="32" t="s">
        <v>671</v>
      </c>
      <c r="O2498" s="32" t="s">
        <v>673</v>
      </c>
      <c r="P2498" s="32" t="s">
        <v>259</v>
      </c>
      <c r="Q2498" s="32" t="s">
        <v>598</v>
      </c>
      <c r="R2498" s="32" t="s">
        <v>224</v>
      </c>
      <c r="S2498" s="37" t="s">
        <v>24</v>
      </c>
      <c r="T2498" s="32">
        <v>4</v>
      </c>
      <c r="U2498" s="33">
        <v>37.161799999999999</v>
      </c>
      <c r="V2498" s="33">
        <v>143.0874</v>
      </c>
      <c r="W2498" s="33">
        <v>530.66669999999999</v>
      </c>
      <c r="X2498" s="33">
        <v>303</v>
      </c>
      <c r="Y2498" s="33">
        <v>515.66669999999999</v>
      </c>
      <c r="Z2498" s="33">
        <v>337</v>
      </c>
      <c r="AA2498" s="33" t="s">
        <v>235</v>
      </c>
      <c r="AB2498" s="33" t="s">
        <v>235</v>
      </c>
      <c r="AC2498" s="33">
        <f>ABS(180-V2498)</f>
        <v>36.912599999999998</v>
      </c>
      <c r="AD2498" s="33" t="s">
        <v>235</v>
      </c>
      <c r="AE2498" s="33" t="s">
        <v>235</v>
      </c>
      <c r="AF2498" s="33" t="s">
        <v>235</v>
      </c>
      <c r="AG2498" s="40" t="s">
        <v>235</v>
      </c>
      <c r="AH2498" s="40" t="s">
        <v>235</v>
      </c>
      <c r="AI2498" s="40" t="s">
        <v>235</v>
      </c>
      <c r="AJ2498" s="40" t="s">
        <v>235</v>
      </c>
    </row>
    <row r="2499" spans="11:36" x14ac:dyDescent="0.25">
      <c r="K2499" s="32" t="s">
        <v>405</v>
      </c>
      <c r="L2499" s="32">
        <v>2489</v>
      </c>
      <c r="M2499" s="32" t="s">
        <v>608</v>
      </c>
      <c r="N2499" s="32" t="s">
        <v>671</v>
      </c>
      <c r="O2499" s="32" t="s">
        <v>673</v>
      </c>
      <c r="P2499" s="32" t="s">
        <v>259</v>
      </c>
      <c r="Q2499" s="32" t="s">
        <v>598</v>
      </c>
      <c r="R2499" s="32" t="s">
        <v>224</v>
      </c>
      <c r="S2499" s="37" t="s">
        <v>24</v>
      </c>
      <c r="T2499" s="32">
        <v>5</v>
      </c>
      <c r="U2499" s="33">
        <v>42.438200000000002</v>
      </c>
      <c r="V2499" s="33">
        <v>153.72040000000001</v>
      </c>
      <c r="W2499" s="33">
        <v>556.66669999999999</v>
      </c>
      <c r="X2499" s="33">
        <v>307</v>
      </c>
      <c r="Y2499" s="33">
        <v>532.66669999999999</v>
      </c>
      <c r="Z2499" s="33">
        <v>342</v>
      </c>
      <c r="AA2499" s="33" t="s">
        <v>235</v>
      </c>
      <c r="AB2499" s="33" t="s">
        <v>235</v>
      </c>
      <c r="AC2499" s="33">
        <f>ABS(180-V2499)</f>
        <v>26.279599999999988</v>
      </c>
      <c r="AD2499" s="33" t="s">
        <v>235</v>
      </c>
      <c r="AE2499" s="33" t="s">
        <v>235</v>
      </c>
      <c r="AF2499" s="33" t="s">
        <v>235</v>
      </c>
      <c r="AG2499" s="40" t="s">
        <v>235</v>
      </c>
      <c r="AH2499" s="40" t="s">
        <v>235</v>
      </c>
      <c r="AI2499" s="40" t="s">
        <v>235</v>
      </c>
      <c r="AJ2499" s="40" t="s">
        <v>235</v>
      </c>
    </row>
    <row r="2500" spans="11:36" x14ac:dyDescent="0.25">
      <c r="K2500" s="32" t="s">
        <v>405</v>
      </c>
      <c r="L2500" s="32">
        <v>2490</v>
      </c>
      <c r="M2500" s="32" t="s">
        <v>608</v>
      </c>
      <c r="N2500" s="32" t="s">
        <v>671</v>
      </c>
      <c r="O2500" s="32" t="s">
        <v>673</v>
      </c>
      <c r="P2500" s="32" t="s">
        <v>259</v>
      </c>
      <c r="Q2500" s="32" t="s">
        <v>598</v>
      </c>
      <c r="R2500" s="32" t="s">
        <v>224</v>
      </c>
      <c r="S2500" s="37" t="s">
        <v>24</v>
      </c>
      <c r="T2500" s="32">
        <v>6</v>
      </c>
      <c r="U2500" s="33">
        <v>39.661099999999998</v>
      </c>
      <c r="V2500" s="33">
        <v>175.59139999999999</v>
      </c>
      <c r="W2500" s="33">
        <v>568.66669999999999</v>
      </c>
      <c r="X2500" s="33">
        <v>330</v>
      </c>
      <c r="Y2500" s="33">
        <v>535.66669999999999</v>
      </c>
      <c r="Z2500" s="33">
        <v>352</v>
      </c>
      <c r="AA2500" s="33">
        <f>SQRT(((W2500-W2495)^2)+((X2500-X2495)^2))</f>
        <v>250.68905041904003</v>
      </c>
      <c r="AB2500" s="33">
        <f>SQRT(((Y2498-Y2497)^2)+((Z2498-Z2497)^2))</f>
        <v>149.58609561052123</v>
      </c>
      <c r="AC2500" s="33">
        <f>ABS(180-V2500)</f>
        <v>4.408600000000007</v>
      </c>
      <c r="AD2500" s="33">
        <v>0</v>
      </c>
      <c r="AE2500" s="33">
        <v>0</v>
      </c>
      <c r="AF2500" s="33">
        <v>0</v>
      </c>
      <c r="AG2500" s="23">
        <f>SQRT((W2500-W2498)^2+(X2500-X2498)^2)</f>
        <v>46.61544808322666</v>
      </c>
      <c r="AH2500" s="23">
        <f>SQRT((W2497-W2495)^2+(X2497-X2495)^2)</f>
        <v>52.086466572421671</v>
      </c>
      <c r="AI2500" s="23">
        <f>SQRT(((Y2497-Y2495)^2)+((Z2497-Z2495)^2))</f>
        <v>23.021728866442675</v>
      </c>
      <c r="AJ2500" s="23">
        <f>SQRT(((Y2500-Y2498)^2)+((Z2500-Z2498)^2))</f>
        <v>25</v>
      </c>
    </row>
    <row r="2501" spans="11:36" x14ac:dyDescent="0.25">
      <c r="K2501" s="32" t="s">
        <v>406</v>
      </c>
      <c r="L2501" s="32">
        <v>2491</v>
      </c>
      <c r="M2501" s="32" t="s">
        <v>608</v>
      </c>
      <c r="N2501" s="32" t="s">
        <v>671</v>
      </c>
      <c r="O2501" s="32" t="s">
        <v>673</v>
      </c>
      <c r="P2501" s="32" t="s">
        <v>259</v>
      </c>
      <c r="Q2501" s="32" t="s">
        <v>598</v>
      </c>
      <c r="R2501" s="32" t="s">
        <v>224</v>
      </c>
      <c r="S2501" s="37" t="s">
        <v>23</v>
      </c>
      <c r="T2501" s="32">
        <v>1</v>
      </c>
      <c r="U2501" s="33">
        <v>35.057099999999998</v>
      </c>
      <c r="V2501" s="33">
        <v>0.40810000000000002</v>
      </c>
      <c r="W2501" s="33">
        <v>373.66669999999999</v>
      </c>
      <c r="X2501" s="33">
        <v>287</v>
      </c>
      <c r="Y2501" s="33">
        <v>408.66669999999999</v>
      </c>
      <c r="Z2501" s="33">
        <v>285</v>
      </c>
      <c r="AA2501" s="33" t="s">
        <v>235</v>
      </c>
      <c r="AB2501" s="33" t="s">
        <v>235</v>
      </c>
      <c r="AC2501" s="33">
        <f>V2501</f>
        <v>0.40810000000000002</v>
      </c>
      <c r="AD2501" s="33" t="s">
        <v>235</v>
      </c>
      <c r="AE2501" s="33" t="s">
        <v>235</v>
      </c>
      <c r="AF2501" s="33" t="s">
        <v>235</v>
      </c>
      <c r="AG2501" s="33" t="s">
        <v>235</v>
      </c>
      <c r="AH2501" s="33" t="s">
        <v>235</v>
      </c>
      <c r="AI2501" s="33" t="s">
        <v>235</v>
      </c>
      <c r="AJ2501" s="33" t="s">
        <v>235</v>
      </c>
    </row>
    <row r="2502" spans="11:36" x14ac:dyDescent="0.25">
      <c r="K2502" s="32" t="s">
        <v>406</v>
      </c>
      <c r="L2502" s="32">
        <v>2492</v>
      </c>
      <c r="M2502" s="32" t="s">
        <v>608</v>
      </c>
      <c r="N2502" s="32" t="s">
        <v>671</v>
      </c>
      <c r="O2502" s="32" t="s">
        <v>673</v>
      </c>
      <c r="P2502" s="32" t="s">
        <v>259</v>
      </c>
      <c r="Q2502" s="32" t="s">
        <v>598</v>
      </c>
      <c r="R2502" s="32" t="s">
        <v>224</v>
      </c>
      <c r="S2502" s="37" t="s">
        <v>23</v>
      </c>
      <c r="T2502" s="32">
        <v>2</v>
      </c>
      <c r="U2502" s="33">
        <v>38.600499999999997</v>
      </c>
      <c r="V2502" s="33">
        <v>19.419499999999999</v>
      </c>
      <c r="W2502" s="33">
        <v>368.66669999999999</v>
      </c>
      <c r="X2502" s="33">
        <v>265</v>
      </c>
      <c r="Y2502" s="33">
        <v>405.66669999999999</v>
      </c>
      <c r="Z2502" s="33">
        <v>276</v>
      </c>
      <c r="AA2502" s="33" t="s">
        <v>235</v>
      </c>
      <c r="AB2502" s="33" t="s">
        <v>235</v>
      </c>
      <c r="AC2502" s="33">
        <f>V2502</f>
        <v>19.419499999999999</v>
      </c>
      <c r="AD2502" s="33" t="s">
        <v>235</v>
      </c>
      <c r="AE2502" s="33" t="s">
        <v>235</v>
      </c>
      <c r="AF2502" s="33" t="s">
        <v>235</v>
      </c>
      <c r="AG2502" s="33" t="s">
        <v>235</v>
      </c>
      <c r="AH2502" s="33" t="s">
        <v>235</v>
      </c>
      <c r="AI2502" s="33" t="s">
        <v>235</v>
      </c>
      <c r="AJ2502" s="33" t="s">
        <v>235</v>
      </c>
    </row>
    <row r="2503" spans="11:36" x14ac:dyDescent="0.25">
      <c r="K2503" s="32" t="s">
        <v>406</v>
      </c>
      <c r="L2503" s="32">
        <v>2493</v>
      </c>
      <c r="M2503" s="32" t="s">
        <v>608</v>
      </c>
      <c r="N2503" s="32" t="s">
        <v>671</v>
      </c>
      <c r="O2503" s="32" t="s">
        <v>673</v>
      </c>
      <c r="P2503" s="32" t="s">
        <v>259</v>
      </c>
      <c r="Q2503" s="32" t="s">
        <v>598</v>
      </c>
      <c r="R2503" s="32" t="s">
        <v>224</v>
      </c>
      <c r="S2503" s="37" t="s">
        <v>23</v>
      </c>
      <c r="T2503" s="32">
        <v>3</v>
      </c>
      <c r="U2503" s="33">
        <v>34.409300000000002</v>
      </c>
      <c r="V2503" s="33">
        <v>38.400100000000002</v>
      </c>
      <c r="W2503" s="33">
        <v>381.66669999999999</v>
      </c>
      <c r="X2503" s="33">
        <v>246</v>
      </c>
      <c r="Y2503" s="33">
        <v>409.66669999999999</v>
      </c>
      <c r="Z2503" s="33">
        <v>266</v>
      </c>
      <c r="AA2503" s="33" t="s">
        <v>235</v>
      </c>
      <c r="AB2503" s="33" t="s">
        <v>235</v>
      </c>
      <c r="AC2503" s="33">
        <f>V2503</f>
        <v>38.400100000000002</v>
      </c>
      <c r="AD2503" s="33" t="s">
        <v>235</v>
      </c>
      <c r="AE2503" s="33" t="s">
        <v>235</v>
      </c>
      <c r="AF2503" s="33" t="s">
        <v>235</v>
      </c>
      <c r="AG2503" s="33" t="s">
        <v>235</v>
      </c>
      <c r="AH2503" s="33" t="s">
        <v>235</v>
      </c>
      <c r="AI2503" s="40" t="s">
        <v>235</v>
      </c>
      <c r="AJ2503" s="40" t="s">
        <v>235</v>
      </c>
    </row>
    <row r="2504" spans="11:36" x14ac:dyDescent="0.25">
      <c r="K2504" s="32" t="s">
        <v>406</v>
      </c>
      <c r="L2504" s="32">
        <v>2494</v>
      </c>
      <c r="M2504" s="32" t="s">
        <v>608</v>
      </c>
      <c r="N2504" s="32" t="s">
        <v>671</v>
      </c>
      <c r="O2504" s="32" t="s">
        <v>673</v>
      </c>
      <c r="P2504" s="32" t="s">
        <v>259</v>
      </c>
      <c r="Q2504" s="32" t="s">
        <v>598</v>
      </c>
      <c r="R2504" s="32" t="s">
        <v>224</v>
      </c>
      <c r="S2504" s="37" t="s">
        <v>24</v>
      </c>
      <c r="T2504" s="32">
        <v>4</v>
      </c>
      <c r="U2504" s="33">
        <v>33.970599999999997</v>
      </c>
      <c r="V2504" s="33">
        <v>140.2483</v>
      </c>
      <c r="W2504" s="33">
        <v>555.66669999999999</v>
      </c>
      <c r="X2504" s="33">
        <v>235</v>
      </c>
      <c r="Y2504" s="33">
        <v>530.66669999999999</v>
      </c>
      <c r="Z2504" s="33">
        <v>258</v>
      </c>
      <c r="AA2504" s="33" t="s">
        <v>235</v>
      </c>
      <c r="AB2504" s="33" t="s">
        <v>235</v>
      </c>
      <c r="AC2504" s="33">
        <f>ABS(180-V2504)</f>
        <v>39.7517</v>
      </c>
      <c r="AD2504" s="33" t="s">
        <v>235</v>
      </c>
      <c r="AE2504" s="33" t="s">
        <v>235</v>
      </c>
      <c r="AF2504" s="33" t="s">
        <v>235</v>
      </c>
      <c r="AG2504" s="33" t="s">
        <v>235</v>
      </c>
      <c r="AH2504" s="33" t="s">
        <v>235</v>
      </c>
      <c r="AI2504" s="40" t="s">
        <v>235</v>
      </c>
      <c r="AJ2504" s="40" t="s">
        <v>235</v>
      </c>
    </row>
    <row r="2505" spans="11:36" x14ac:dyDescent="0.25">
      <c r="K2505" s="32" t="s">
        <v>406</v>
      </c>
      <c r="L2505" s="32">
        <v>2495</v>
      </c>
      <c r="M2505" s="32" t="s">
        <v>608</v>
      </c>
      <c r="N2505" s="32" t="s">
        <v>671</v>
      </c>
      <c r="O2505" s="32" t="s">
        <v>673</v>
      </c>
      <c r="P2505" s="32" t="s">
        <v>259</v>
      </c>
      <c r="Q2505" s="32" t="s">
        <v>598</v>
      </c>
      <c r="R2505" s="32" t="s">
        <v>224</v>
      </c>
      <c r="S2505" s="37" t="s">
        <v>24</v>
      </c>
      <c r="T2505" s="32">
        <v>5</v>
      </c>
      <c r="U2505" s="33">
        <v>37.735900000000001</v>
      </c>
      <c r="V2505" s="33">
        <v>150.857</v>
      </c>
      <c r="W2505" s="33">
        <v>573.66669999999999</v>
      </c>
      <c r="X2505" s="33">
        <v>248</v>
      </c>
      <c r="Y2505" s="33">
        <v>541.66669999999999</v>
      </c>
      <c r="Z2505" s="33">
        <v>268</v>
      </c>
      <c r="AA2505" s="33" t="s">
        <v>235</v>
      </c>
      <c r="AB2505" s="33" t="s">
        <v>235</v>
      </c>
      <c r="AC2505" s="33">
        <f>ABS(180-V2505)</f>
        <v>29.143000000000001</v>
      </c>
      <c r="AD2505" s="33" t="s">
        <v>235</v>
      </c>
      <c r="AE2505" s="33" t="s">
        <v>235</v>
      </c>
      <c r="AF2505" s="33" t="s">
        <v>235</v>
      </c>
      <c r="AG2505" s="33" t="s">
        <v>235</v>
      </c>
      <c r="AH2505" s="33" t="s">
        <v>235</v>
      </c>
      <c r="AI2505" s="40" t="s">
        <v>235</v>
      </c>
      <c r="AJ2505" s="40" t="s">
        <v>235</v>
      </c>
    </row>
    <row r="2506" spans="11:36" x14ac:dyDescent="0.25">
      <c r="K2506" s="32" t="s">
        <v>406</v>
      </c>
      <c r="L2506" s="32">
        <v>2496</v>
      </c>
      <c r="M2506" s="32" t="s">
        <v>608</v>
      </c>
      <c r="N2506" s="32" t="s">
        <v>671</v>
      </c>
      <c r="O2506" s="32" t="s">
        <v>673</v>
      </c>
      <c r="P2506" s="32" t="s">
        <v>259</v>
      </c>
      <c r="Q2506" s="32" t="s">
        <v>598</v>
      </c>
      <c r="R2506" s="32" t="s">
        <v>224</v>
      </c>
      <c r="S2506" s="37" t="s">
        <v>24</v>
      </c>
      <c r="T2506" s="32">
        <v>6</v>
      </c>
      <c r="U2506" s="33">
        <v>35.693100000000001</v>
      </c>
      <c r="V2506" s="33">
        <v>171.55250000000001</v>
      </c>
      <c r="W2506" s="33">
        <v>578.66669999999999</v>
      </c>
      <c r="X2506" s="33">
        <v>271</v>
      </c>
      <c r="Y2506" s="33">
        <v>543.66669999999999</v>
      </c>
      <c r="Z2506" s="33">
        <v>278</v>
      </c>
      <c r="AA2506" s="33">
        <f>SQRT(((W2506-W2501)^2)+((X2506-X2501)^2))</f>
        <v>205.62344224333955</v>
      </c>
      <c r="AB2506" s="33">
        <f>SQRT(((Y2504-Y2503)^2)+((Z2504-Z2503)^2))</f>
        <v>121.26417442921878</v>
      </c>
      <c r="AC2506" s="33">
        <f>ABS(180-V2506)</f>
        <v>8.4474999999999909</v>
      </c>
      <c r="AD2506" s="33">
        <v>0</v>
      </c>
      <c r="AE2506" s="33">
        <v>0</v>
      </c>
      <c r="AF2506" s="33">
        <v>0</v>
      </c>
      <c r="AG2506" s="23">
        <f>SQRT((W2506-W2504)^2+(X2506-X2504)^2)</f>
        <v>42.720018726587654</v>
      </c>
      <c r="AH2506" s="23">
        <f>SQRT((W2503-W2501)^2+(X2503-X2501)^2)</f>
        <v>41.773197148410844</v>
      </c>
      <c r="AI2506" s="23">
        <f>SQRT(((Y2503-Y2501)^2)+((Z2503-Z2501)^2))</f>
        <v>19.026297590440446</v>
      </c>
      <c r="AJ2506" s="23">
        <f>SQRT(((Y2506-Y2504)^2)+((Z2506-Z2504)^2))</f>
        <v>23.853720883753127</v>
      </c>
    </row>
    <row r="2507" spans="11:36" x14ac:dyDescent="0.25">
      <c r="K2507" s="32" t="s">
        <v>407</v>
      </c>
      <c r="L2507" s="32">
        <v>2497</v>
      </c>
      <c r="M2507" s="32" t="s">
        <v>608</v>
      </c>
      <c r="N2507" s="32" t="s">
        <v>671</v>
      </c>
      <c r="O2507" s="32" t="s">
        <v>673</v>
      </c>
      <c r="P2507" s="32" t="s">
        <v>259</v>
      </c>
      <c r="Q2507" s="32" t="s">
        <v>598</v>
      </c>
      <c r="R2507" s="32" t="s">
        <v>224</v>
      </c>
      <c r="S2507" s="37" t="s">
        <v>23</v>
      </c>
      <c r="T2507" s="32">
        <v>1</v>
      </c>
      <c r="U2507" s="33">
        <v>36.359299999999998</v>
      </c>
      <c r="V2507" s="33">
        <v>3.0729000000000002</v>
      </c>
      <c r="W2507" s="33">
        <v>225.66669999999999</v>
      </c>
      <c r="X2507" s="33">
        <v>439</v>
      </c>
      <c r="Y2507" s="33">
        <v>256.66669999999999</v>
      </c>
      <c r="Z2507" s="33">
        <v>420</v>
      </c>
      <c r="AA2507" s="33" t="s">
        <v>235</v>
      </c>
      <c r="AB2507" s="33" t="s">
        <v>235</v>
      </c>
      <c r="AC2507" s="33">
        <f>V2507</f>
        <v>3.0729000000000002</v>
      </c>
      <c r="AD2507" s="33" t="s">
        <v>235</v>
      </c>
      <c r="AE2507" s="33" t="s">
        <v>235</v>
      </c>
      <c r="AF2507" s="33" t="s">
        <v>235</v>
      </c>
      <c r="AG2507" s="33" t="s">
        <v>235</v>
      </c>
      <c r="AH2507" s="33" t="s">
        <v>235</v>
      </c>
      <c r="AI2507" s="33" t="s">
        <v>235</v>
      </c>
      <c r="AJ2507" s="33" t="s">
        <v>235</v>
      </c>
    </row>
    <row r="2508" spans="11:36" x14ac:dyDescent="0.25">
      <c r="K2508" s="32" t="s">
        <v>407</v>
      </c>
      <c r="L2508" s="32">
        <v>2498</v>
      </c>
      <c r="M2508" s="32" t="s">
        <v>608</v>
      </c>
      <c r="N2508" s="32" t="s">
        <v>671</v>
      </c>
      <c r="O2508" s="32" t="s">
        <v>673</v>
      </c>
      <c r="P2508" s="32" t="s">
        <v>259</v>
      </c>
      <c r="Q2508" s="32" t="s">
        <v>598</v>
      </c>
      <c r="R2508" s="32" t="s">
        <v>224</v>
      </c>
      <c r="S2508" s="37" t="s">
        <v>23</v>
      </c>
      <c r="T2508" s="32">
        <v>2</v>
      </c>
      <c r="U2508" s="33">
        <v>41.1096</v>
      </c>
      <c r="V2508" s="33">
        <v>30.392199999999999</v>
      </c>
      <c r="W2508" s="33">
        <v>208.66669999999999</v>
      </c>
      <c r="X2508" s="33">
        <v>415</v>
      </c>
      <c r="Y2508" s="33">
        <v>249.66669999999999</v>
      </c>
      <c r="Z2508" s="33">
        <v>412</v>
      </c>
      <c r="AA2508" s="33" t="s">
        <v>235</v>
      </c>
      <c r="AB2508" s="33" t="s">
        <v>235</v>
      </c>
      <c r="AC2508" s="33">
        <f>V2508</f>
        <v>30.392199999999999</v>
      </c>
      <c r="AD2508" s="33" t="s">
        <v>235</v>
      </c>
      <c r="AE2508" s="33" t="s">
        <v>235</v>
      </c>
      <c r="AF2508" s="33" t="s">
        <v>235</v>
      </c>
      <c r="AG2508" s="33" t="s">
        <v>235</v>
      </c>
      <c r="AH2508" s="33" t="s">
        <v>235</v>
      </c>
      <c r="AI2508" s="33" t="s">
        <v>235</v>
      </c>
      <c r="AJ2508" s="33" t="s">
        <v>235</v>
      </c>
    </row>
    <row r="2509" spans="11:36" x14ac:dyDescent="0.25">
      <c r="K2509" s="32" t="s">
        <v>407</v>
      </c>
      <c r="L2509" s="32">
        <v>2499</v>
      </c>
      <c r="M2509" s="32" t="s">
        <v>608</v>
      </c>
      <c r="N2509" s="32" t="s">
        <v>671</v>
      </c>
      <c r="O2509" s="32" t="s">
        <v>673</v>
      </c>
      <c r="P2509" s="32" t="s">
        <v>259</v>
      </c>
      <c r="Q2509" s="32" t="s">
        <v>598</v>
      </c>
      <c r="R2509" s="32" t="s">
        <v>224</v>
      </c>
      <c r="S2509" s="37" t="s">
        <v>23</v>
      </c>
      <c r="T2509" s="32">
        <v>3</v>
      </c>
      <c r="U2509" s="33">
        <v>39.204599999999999</v>
      </c>
      <c r="V2509" s="33">
        <v>40.433199999999999</v>
      </c>
      <c r="W2509" s="33">
        <v>210.66669999999999</v>
      </c>
      <c r="X2509" s="33">
        <v>393</v>
      </c>
      <c r="Y2509" s="33">
        <v>249.66669999999999</v>
      </c>
      <c r="Z2509" s="33">
        <v>397</v>
      </c>
      <c r="AA2509" s="33" t="s">
        <v>235</v>
      </c>
      <c r="AB2509" s="33" t="s">
        <v>235</v>
      </c>
      <c r="AC2509" s="33">
        <f>V2509</f>
        <v>40.433199999999999</v>
      </c>
      <c r="AD2509" s="33" t="s">
        <v>235</v>
      </c>
      <c r="AE2509" s="33" t="s">
        <v>235</v>
      </c>
      <c r="AF2509" s="33" t="s">
        <v>235</v>
      </c>
      <c r="AG2509" s="40" t="s">
        <v>235</v>
      </c>
      <c r="AH2509" s="40" t="s">
        <v>235</v>
      </c>
      <c r="AI2509" s="40" t="s">
        <v>235</v>
      </c>
      <c r="AJ2509" s="40" t="s">
        <v>235</v>
      </c>
    </row>
    <row r="2510" spans="11:36" x14ac:dyDescent="0.25">
      <c r="K2510" s="32" t="s">
        <v>407</v>
      </c>
      <c r="L2510" s="32">
        <v>2500</v>
      </c>
      <c r="M2510" s="32" t="s">
        <v>608</v>
      </c>
      <c r="N2510" s="32" t="s">
        <v>671</v>
      </c>
      <c r="O2510" s="32" t="s">
        <v>673</v>
      </c>
      <c r="P2510" s="32" t="s">
        <v>259</v>
      </c>
      <c r="Q2510" s="32" t="s">
        <v>598</v>
      </c>
      <c r="R2510" s="32" t="s">
        <v>224</v>
      </c>
      <c r="S2510" s="37" t="s">
        <v>24</v>
      </c>
      <c r="T2510" s="32">
        <v>4</v>
      </c>
      <c r="U2510" s="33">
        <v>39.560099999999998</v>
      </c>
      <c r="V2510" s="33">
        <v>145.30269999999999</v>
      </c>
      <c r="W2510" s="33">
        <v>384.66669999999999</v>
      </c>
      <c r="X2510" s="33">
        <v>274</v>
      </c>
      <c r="Y2510" s="33">
        <v>370.66669999999999</v>
      </c>
      <c r="Z2510" s="33">
        <v>311</v>
      </c>
      <c r="AA2510" s="33" t="s">
        <v>235</v>
      </c>
      <c r="AB2510" s="33" t="s">
        <v>235</v>
      </c>
      <c r="AC2510" s="33">
        <f>ABS(180-V2510)</f>
        <v>34.697300000000013</v>
      </c>
      <c r="AD2510" s="33" t="s">
        <v>235</v>
      </c>
      <c r="AE2510" s="33" t="s">
        <v>235</v>
      </c>
      <c r="AF2510" s="33" t="s">
        <v>235</v>
      </c>
      <c r="AG2510" s="40" t="s">
        <v>235</v>
      </c>
      <c r="AH2510" s="40" t="s">
        <v>235</v>
      </c>
      <c r="AI2510" s="40" t="s">
        <v>235</v>
      </c>
      <c r="AJ2510" s="40" t="s">
        <v>235</v>
      </c>
    </row>
    <row r="2511" spans="11:36" x14ac:dyDescent="0.25">
      <c r="K2511" s="32" t="s">
        <v>407</v>
      </c>
      <c r="L2511" s="32">
        <v>2501</v>
      </c>
      <c r="M2511" s="32" t="s">
        <v>608</v>
      </c>
      <c r="N2511" s="32" t="s">
        <v>671</v>
      </c>
      <c r="O2511" s="32" t="s">
        <v>673</v>
      </c>
      <c r="P2511" s="32" t="s">
        <v>259</v>
      </c>
      <c r="Q2511" s="32" t="s">
        <v>598</v>
      </c>
      <c r="R2511" s="32" t="s">
        <v>224</v>
      </c>
      <c r="S2511" s="37" t="s">
        <v>24</v>
      </c>
      <c r="T2511" s="32">
        <v>5</v>
      </c>
      <c r="U2511" s="33">
        <v>40.816699999999997</v>
      </c>
      <c r="V2511" s="33">
        <v>155.54089999999999</v>
      </c>
      <c r="W2511" s="33">
        <v>405.66669999999999</v>
      </c>
      <c r="X2511" s="33">
        <v>282</v>
      </c>
      <c r="Y2511" s="33">
        <v>384.66669999999999</v>
      </c>
      <c r="Z2511" s="33">
        <v>317</v>
      </c>
      <c r="AA2511" s="33" t="s">
        <v>235</v>
      </c>
      <c r="AB2511" s="33" t="s">
        <v>235</v>
      </c>
      <c r="AC2511" s="33">
        <f>ABS(180-V2511)</f>
        <v>24.459100000000007</v>
      </c>
      <c r="AD2511" s="33" t="s">
        <v>235</v>
      </c>
      <c r="AE2511" s="33" t="s">
        <v>235</v>
      </c>
      <c r="AF2511" s="33" t="s">
        <v>235</v>
      </c>
      <c r="AG2511" s="40" t="s">
        <v>235</v>
      </c>
      <c r="AH2511" s="40" t="s">
        <v>235</v>
      </c>
      <c r="AI2511" s="40" t="s">
        <v>235</v>
      </c>
      <c r="AJ2511" s="40" t="s">
        <v>235</v>
      </c>
    </row>
    <row r="2512" spans="11:36" x14ac:dyDescent="0.25">
      <c r="K2512" s="32" t="s">
        <v>407</v>
      </c>
      <c r="L2512" s="32">
        <v>2502</v>
      </c>
      <c r="M2512" s="32" t="s">
        <v>608</v>
      </c>
      <c r="N2512" s="32" t="s">
        <v>671</v>
      </c>
      <c r="O2512" s="32" t="s">
        <v>673</v>
      </c>
      <c r="P2512" s="32" t="s">
        <v>259</v>
      </c>
      <c r="Q2512" s="32" t="s">
        <v>598</v>
      </c>
      <c r="R2512" s="32" t="s">
        <v>224</v>
      </c>
      <c r="S2512" s="37" t="s">
        <v>24</v>
      </c>
      <c r="T2512" s="32">
        <v>6</v>
      </c>
      <c r="U2512" s="33">
        <v>37.643099999999997</v>
      </c>
      <c r="V2512" s="33">
        <v>174.9665</v>
      </c>
      <c r="W2512" s="33">
        <v>419.66669999999999</v>
      </c>
      <c r="X2512" s="33">
        <v>303</v>
      </c>
      <c r="Y2512" s="33">
        <v>390.66669999999999</v>
      </c>
      <c r="Z2512" s="33">
        <v>327</v>
      </c>
      <c r="AA2512" s="33">
        <f>SQRT(((W2512-W2507)^2)+((X2512-X2507)^2))</f>
        <v>236.92192806914264</v>
      </c>
      <c r="AB2512" s="33">
        <f>SQRT(((Y2510-Y2509)^2)+((Z2510-Z2509)^2))</f>
        <v>148.44864431849825</v>
      </c>
      <c r="AC2512" s="33">
        <f>ABS(180-V2512)</f>
        <v>5.0335000000000036</v>
      </c>
      <c r="AD2512" s="33">
        <v>0</v>
      </c>
      <c r="AE2512" s="33">
        <v>0</v>
      </c>
      <c r="AF2512" s="33">
        <v>0</v>
      </c>
      <c r="AG2512" s="23">
        <f>SQRT((W2512-W2510)^2+(X2512-X2510)^2)</f>
        <v>45.453272709454048</v>
      </c>
      <c r="AH2512" s="23">
        <f>SQRT((W2509-W2507)^2+(X2509-X2507)^2)</f>
        <v>48.383881613611777</v>
      </c>
      <c r="AI2512" s="23">
        <f>SQRT(((Y2509-Y2507)^2)+((Z2509-Z2507)^2))</f>
        <v>24.041630560342615</v>
      </c>
      <c r="AJ2512" s="23">
        <f>SQRT(((Y2512-Y2510)^2)+((Z2512-Z2510)^2))</f>
        <v>25.612496949731394</v>
      </c>
    </row>
    <row r="2513" spans="11:36" x14ac:dyDescent="0.25">
      <c r="K2513" s="32" t="s">
        <v>408</v>
      </c>
      <c r="L2513" s="32">
        <v>2503</v>
      </c>
      <c r="M2513" s="32" t="s">
        <v>608</v>
      </c>
      <c r="N2513" s="32" t="s">
        <v>671</v>
      </c>
      <c r="O2513" s="32" t="s">
        <v>673</v>
      </c>
      <c r="P2513" s="32" t="s">
        <v>259</v>
      </c>
      <c r="Q2513" s="32" t="s">
        <v>598</v>
      </c>
      <c r="R2513" s="32" t="s">
        <v>224</v>
      </c>
      <c r="S2513" s="37" t="s">
        <v>23</v>
      </c>
      <c r="T2513" s="32">
        <v>1</v>
      </c>
      <c r="U2513" s="33">
        <v>36.400500000000001</v>
      </c>
      <c r="V2513" s="33">
        <v>2.1962999999999999</v>
      </c>
      <c r="W2513" s="33">
        <v>429.66669999999999</v>
      </c>
      <c r="X2513" s="33">
        <v>290</v>
      </c>
      <c r="Y2513" s="33">
        <v>464.66669999999999</v>
      </c>
      <c r="Z2513" s="33">
        <v>300</v>
      </c>
      <c r="AA2513" s="33" t="s">
        <v>235</v>
      </c>
      <c r="AB2513" s="33" t="s">
        <v>235</v>
      </c>
      <c r="AC2513" s="33">
        <f>V2513</f>
        <v>2.1962999999999999</v>
      </c>
      <c r="AD2513" s="33" t="s">
        <v>235</v>
      </c>
      <c r="AE2513" s="33" t="s">
        <v>235</v>
      </c>
      <c r="AF2513" s="33" t="s">
        <v>235</v>
      </c>
      <c r="AG2513" s="33" t="s">
        <v>235</v>
      </c>
      <c r="AH2513" s="33" t="s">
        <v>235</v>
      </c>
      <c r="AI2513" s="33" t="s">
        <v>235</v>
      </c>
      <c r="AJ2513" s="33" t="s">
        <v>235</v>
      </c>
    </row>
    <row r="2514" spans="11:36" x14ac:dyDescent="0.25">
      <c r="K2514" s="32" t="s">
        <v>408</v>
      </c>
      <c r="L2514" s="32">
        <v>2504</v>
      </c>
      <c r="M2514" s="32" t="s">
        <v>608</v>
      </c>
      <c r="N2514" s="32" t="s">
        <v>671</v>
      </c>
      <c r="O2514" s="32" t="s">
        <v>673</v>
      </c>
      <c r="P2514" s="32" t="s">
        <v>259</v>
      </c>
      <c r="Q2514" s="32" t="s">
        <v>598</v>
      </c>
      <c r="R2514" s="32" t="s">
        <v>224</v>
      </c>
      <c r="S2514" s="37" t="s">
        <v>23</v>
      </c>
      <c r="T2514" s="32">
        <v>2</v>
      </c>
      <c r="U2514" s="33">
        <v>36.235300000000002</v>
      </c>
      <c r="V2514" s="33">
        <v>25.651599999999998</v>
      </c>
      <c r="W2514" s="33">
        <v>435.66669999999999</v>
      </c>
      <c r="X2514" s="33">
        <v>265</v>
      </c>
      <c r="Y2514" s="33">
        <v>463.66669999999999</v>
      </c>
      <c r="Z2514" s="33">
        <v>288</v>
      </c>
      <c r="AA2514" s="33" t="s">
        <v>235</v>
      </c>
      <c r="AB2514" s="33" t="s">
        <v>235</v>
      </c>
      <c r="AC2514" s="33">
        <f>V2514</f>
        <v>25.651599999999998</v>
      </c>
      <c r="AD2514" s="33" t="s">
        <v>235</v>
      </c>
      <c r="AE2514" s="33" t="s">
        <v>235</v>
      </c>
      <c r="AF2514" s="33" t="s">
        <v>235</v>
      </c>
      <c r="AG2514" s="33" t="s">
        <v>235</v>
      </c>
      <c r="AH2514" s="33" t="s">
        <v>235</v>
      </c>
      <c r="AI2514" s="33" t="s">
        <v>235</v>
      </c>
      <c r="AJ2514" s="33" t="s">
        <v>235</v>
      </c>
    </row>
    <row r="2515" spans="11:36" x14ac:dyDescent="0.25">
      <c r="K2515" s="32" t="s">
        <v>408</v>
      </c>
      <c r="L2515" s="32">
        <v>2505</v>
      </c>
      <c r="M2515" s="32" t="s">
        <v>608</v>
      </c>
      <c r="N2515" s="32" t="s">
        <v>671</v>
      </c>
      <c r="O2515" s="32" t="s">
        <v>673</v>
      </c>
      <c r="P2515" s="32" t="s">
        <v>259</v>
      </c>
      <c r="Q2515" s="32" t="s">
        <v>598</v>
      </c>
      <c r="R2515" s="32" t="s">
        <v>224</v>
      </c>
      <c r="S2515" s="37" t="s">
        <v>23</v>
      </c>
      <c r="T2515" s="32">
        <v>3</v>
      </c>
      <c r="U2515" s="33">
        <v>35</v>
      </c>
      <c r="V2515" s="33">
        <v>39.381100000000004</v>
      </c>
      <c r="W2515" s="33">
        <v>456.66669999999999</v>
      </c>
      <c r="X2515" s="33">
        <v>253</v>
      </c>
      <c r="Y2515" s="33">
        <v>477.66669999999999</v>
      </c>
      <c r="Z2515" s="33">
        <v>281</v>
      </c>
      <c r="AA2515" s="33" t="s">
        <v>235</v>
      </c>
      <c r="AB2515" s="33" t="s">
        <v>235</v>
      </c>
      <c r="AC2515" s="33">
        <f>V2515</f>
        <v>39.381100000000004</v>
      </c>
      <c r="AD2515" s="33" t="s">
        <v>235</v>
      </c>
      <c r="AE2515" s="33" t="s">
        <v>235</v>
      </c>
      <c r="AF2515" s="33" t="s">
        <v>235</v>
      </c>
      <c r="AG2515" s="33" t="s">
        <v>235</v>
      </c>
      <c r="AH2515" s="33" t="s">
        <v>235</v>
      </c>
      <c r="AI2515" s="40" t="s">
        <v>235</v>
      </c>
      <c r="AJ2515" s="40" t="s">
        <v>235</v>
      </c>
    </row>
    <row r="2516" spans="11:36" x14ac:dyDescent="0.25">
      <c r="K2516" s="32" t="s">
        <v>408</v>
      </c>
      <c r="L2516" s="32">
        <v>2506</v>
      </c>
      <c r="M2516" s="32" t="s">
        <v>608</v>
      </c>
      <c r="N2516" s="32" t="s">
        <v>671</v>
      </c>
      <c r="O2516" s="32" t="s">
        <v>673</v>
      </c>
      <c r="P2516" s="32" t="s">
        <v>259</v>
      </c>
      <c r="Q2516" s="32" t="s">
        <v>598</v>
      </c>
      <c r="R2516" s="32" t="s">
        <v>224</v>
      </c>
      <c r="S2516" s="37" t="s">
        <v>24</v>
      </c>
      <c r="T2516" s="32">
        <v>4</v>
      </c>
      <c r="U2516" s="33">
        <v>40.816699999999997</v>
      </c>
      <c r="V2516" s="33">
        <v>135.28720000000001</v>
      </c>
      <c r="W2516" s="33">
        <v>623.66669999999999</v>
      </c>
      <c r="X2516" s="33">
        <v>291</v>
      </c>
      <c r="Y2516" s="33">
        <v>588.66669999999999</v>
      </c>
      <c r="Z2516" s="33">
        <v>312</v>
      </c>
      <c r="AA2516" s="33" t="s">
        <v>235</v>
      </c>
      <c r="AB2516" s="33" t="s">
        <v>235</v>
      </c>
      <c r="AC2516" s="33">
        <f>ABS(180-V2516)</f>
        <v>44.712799999999987</v>
      </c>
      <c r="AD2516" s="33" t="s">
        <v>235</v>
      </c>
      <c r="AE2516" s="33" t="s">
        <v>235</v>
      </c>
      <c r="AF2516" s="33" t="s">
        <v>235</v>
      </c>
      <c r="AG2516" s="33" t="s">
        <v>235</v>
      </c>
      <c r="AH2516" s="33" t="s">
        <v>235</v>
      </c>
      <c r="AI2516" s="40" t="s">
        <v>235</v>
      </c>
      <c r="AJ2516" s="40" t="s">
        <v>235</v>
      </c>
    </row>
    <row r="2517" spans="11:36" x14ac:dyDescent="0.25">
      <c r="K2517" s="32" t="s">
        <v>408</v>
      </c>
      <c r="L2517" s="32">
        <v>2507</v>
      </c>
      <c r="M2517" s="32" t="s">
        <v>608</v>
      </c>
      <c r="N2517" s="32" t="s">
        <v>671</v>
      </c>
      <c r="O2517" s="32" t="s">
        <v>673</v>
      </c>
      <c r="P2517" s="32" t="s">
        <v>259</v>
      </c>
      <c r="Q2517" s="32" t="s">
        <v>598</v>
      </c>
      <c r="R2517" s="32" t="s">
        <v>224</v>
      </c>
      <c r="S2517" s="37" t="s">
        <v>24</v>
      </c>
      <c r="T2517" s="32">
        <v>5</v>
      </c>
      <c r="U2517" s="33">
        <v>39.560099999999998</v>
      </c>
      <c r="V2517" s="33">
        <v>150.10659999999999</v>
      </c>
      <c r="W2517" s="33">
        <v>633.66669999999999</v>
      </c>
      <c r="X2517" s="33">
        <v>312</v>
      </c>
      <c r="Y2517" s="33">
        <v>595.66669999999999</v>
      </c>
      <c r="Z2517" s="33">
        <v>323</v>
      </c>
      <c r="AA2517" s="33" t="s">
        <v>235</v>
      </c>
      <c r="AB2517" s="33" t="s">
        <v>235</v>
      </c>
      <c r="AC2517" s="33">
        <f>ABS(180-V2517)</f>
        <v>29.893400000000014</v>
      </c>
      <c r="AD2517" s="33" t="s">
        <v>235</v>
      </c>
      <c r="AE2517" s="33" t="s">
        <v>235</v>
      </c>
      <c r="AF2517" s="33" t="s">
        <v>235</v>
      </c>
      <c r="AG2517" s="33" t="s">
        <v>235</v>
      </c>
      <c r="AH2517" s="33" t="s">
        <v>235</v>
      </c>
      <c r="AI2517" s="40" t="s">
        <v>235</v>
      </c>
      <c r="AJ2517" s="40" t="s">
        <v>235</v>
      </c>
    </row>
    <row r="2518" spans="11:36" x14ac:dyDescent="0.25">
      <c r="K2518" s="32" t="s">
        <v>408</v>
      </c>
      <c r="L2518" s="32">
        <v>2508</v>
      </c>
      <c r="M2518" s="32" t="s">
        <v>608</v>
      </c>
      <c r="N2518" s="32" t="s">
        <v>671</v>
      </c>
      <c r="O2518" s="32" t="s">
        <v>673</v>
      </c>
      <c r="P2518" s="32" t="s">
        <v>259</v>
      </c>
      <c r="Q2518" s="32" t="s">
        <v>598</v>
      </c>
      <c r="R2518" s="32" t="s">
        <v>224</v>
      </c>
      <c r="S2518" s="37" t="s">
        <v>24</v>
      </c>
      <c r="T2518" s="32">
        <v>6</v>
      </c>
      <c r="U2518" s="33">
        <v>38.052599999999998</v>
      </c>
      <c r="V2518" s="33">
        <v>169.2637</v>
      </c>
      <c r="W2518" s="33">
        <v>631.66669999999999</v>
      </c>
      <c r="X2518" s="33">
        <v>336</v>
      </c>
      <c r="Y2518" s="33">
        <v>593.66669999999999</v>
      </c>
      <c r="Z2518" s="33">
        <v>334</v>
      </c>
      <c r="AA2518" s="33">
        <f>SQRT(((W2518-W2513)^2)+((X2518-X2513)^2))</f>
        <v>207.17142660125697</v>
      </c>
      <c r="AB2518" s="33">
        <f>SQRT(((Y2516-Y2515)^2)+((Z2516-Z2515)^2))</f>
        <v>115.24755962709145</v>
      </c>
      <c r="AC2518" s="33">
        <f>ABS(180-V2518)</f>
        <v>10.7363</v>
      </c>
      <c r="AD2518" s="33">
        <v>0</v>
      </c>
      <c r="AE2518" s="33">
        <v>0</v>
      </c>
      <c r="AF2518" s="33">
        <v>0</v>
      </c>
      <c r="AG2518" s="23">
        <f>SQRT((W2518-W2516)^2+(X2518-X2516)^2)</f>
        <v>45.705579528105758</v>
      </c>
      <c r="AH2518" s="23">
        <f>SQRT((W2515-W2513)^2+(X2515-X2513)^2)</f>
        <v>45.803929962395145</v>
      </c>
      <c r="AI2518" s="23">
        <f>SQRT(((Y2515-Y2513)^2)+((Z2515-Z2513)^2))</f>
        <v>23.021728866442675</v>
      </c>
      <c r="AJ2518" s="23">
        <f>SQRT(((Y2518-Y2516)^2)+((Z2518-Z2516)^2))</f>
        <v>22.561028345356956</v>
      </c>
    </row>
    <row r="2519" spans="11:36" x14ac:dyDescent="0.25">
      <c r="K2519" s="32" t="s">
        <v>409</v>
      </c>
      <c r="L2519" s="32">
        <v>2509</v>
      </c>
      <c r="M2519" s="32" t="s">
        <v>608</v>
      </c>
      <c r="N2519" s="32" t="s">
        <v>671</v>
      </c>
      <c r="O2519" s="32" t="s">
        <v>673</v>
      </c>
      <c r="P2519" s="32" t="s">
        <v>259</v>
      </c>
      <c r="Q2519" s="32" t="s">
        <v>598</v>
      </c>
      <c r="R2519" s="32" t="s">
        <v>224</v>
      </c>
      <c r="S2519" s="37" t="s">
        <v>23</v>
      </c>
      <c r="T2519" s="32">
        <v>1</v>
      </c>
      <c r="U2519" s="33">
        <v>37.4833</v>
      </c>
      <c r="V2519" s="33">
        <v>3.0676999999999999</v>
      </c>
      <c r="W2519" s="33">
        <v>378.66669999999999</v>
      </c>
      <c r="X2519" s="33">
        <v>299</v>
      </c>
      <c r="Y2519" s="33">
        <v>415.66669999999999</v>
      </c>
      <c r="Z2519" s="33">
        <v>293</v>
      </c>
      <c r="AA2519" s="33" t="s">
        <v>235</v>
      </c>
      <c r="AB2519" s="33" t="s">
        <v>235</v>
      </c>
      <c r="AC2519" s="33">
        <f>V2519</f>
        <v>3.0676999999999999</v>
      </c>
      <c r="AD2519" s="33" t="s">
        <v>235</v>
      </c>
      <c r="AE2519" s="33" t="s">
        <v>235</v>
      </c>
      <c r="AF2519" s="33" t="s">
        <v>235</v>
      </c>
      <c r="AG2519" s="33" t="s">
        <v>235</v>
      </c>
      <c r="AH2519" s="33" t="s">
        <v>235</v>
      </c>
      <c r="AI2519" s="33" t="s">
        <v>235</v>
      </c>
      <c r="AJ2519" s="33" t="s">
        <v>235</v>
      </c>
    </row>
    <row r="2520" spans="11:36" x14ac:dyDescent="0.25">
      <c r="K2520" s="32" t="s">
        <v>409</v>
      </c>
      <c r="L2520" s="32">
        <v>2510</v>
      </c>
      <c r="M2520" s="32" t="s">
        <v>608</v>
      </c>
      <c r="N2520" s="32" t="s">
        <v>671</v>
      </c>
      <c r="O2520" s="32" t="s">
        <v>673</v>
      </c>
      <c r="P2520" s="32" t="s">
        <v>259</v>
      </c>
      <c r="Q2520" s="32" t="s">
        <v>598</v>
      </c>
      <c r="R2520" s="32" t="s">
        <v>224</v>
      </c>
      <c r="S2520" s="37" t="s">
        <v>23</v>
      </c>
      <c r="T2520" s="32">
        <v>2</v>
      </c>
      <c r="U2520" s="33">
        <v>39.293799999999997</v>
      </c>
      <c r="V2520" s="33">
        <v>27.022300000000001</v>
      </c>
      <c r="W2520" s="33">
        <v>374.66669999999999</v>
      </c>
      <c r="X2520" s="33">
        <v>274</v>
      </c>
      <c r="Y2520" s="33">
        <v>412.66669999999999</v>
      </c>
      <c r="Z2520" s="33">
        <v>284</v>
      </c>
      <c r="AA2520" s="33" t="s">
        <v>235</v>
      </c>
      <c r="AB2520" s="33" t="s">
        <v>235</v>
      </c>
      <c r="AC2520" s="33">
        <f>V2520</f>
        <v>27.022300000000001</v>
      </c>
      <c r="AD2520" s="33" t="s">
        <v>235</v>
      </c>
      <c r="AE2520" s="33" t="s">
        <v>235</v>
      </c>
      <c r="AF2520" s="33" t="s">
        <v>235</v>
      </c>
      <c r="AG2520" s="33" t="s">
        <v>235</v>
      </c>
      <c r="AH2520" s="33" t="s">
        <v>235</v>
      </c>
      <c r="AI2520" s="33" t="s">
        <v>235</v>
      </c>
      <c r="AJ2520" s="33" t="s">
        <v>235</v>
      </c>
    </row>
    <row r="2521" spans="11:36" x14ac:dyDescent="0.25">
      <c r="K2521" s="32" t="s">
        <v>409</v>
      </c>
      <c r="L2521" s="32">
        <v>2511</v>
      </c>
      <c r="M2521" s="32" t="s">
        <v>608</v>
      </c>
      <c r="N2521" s="32" t="s">
        <v>671</v>
      </c>
      <c r="O2521" s="32" t="s">
        <v>673</v>
      </c>
      <c r="P2521" s="32" t="s">
        <v>259</v>
      </c>
      <c r="Q2521" s="32" t="s">
        <v>598</v>
      </c>
      <c r="R2521" s="32" t="s">
        <v>224</v>
      </c>
      <c r="S2521" s="37" t="s">
        <v>23</v>
      </c>
      <c r="T2521" s="32">
        <v>3</v>
      </c>
      <c r="U2521" s="33">
        <v>36.359299999999998</v>
      </c>
      <c r="V2521" s="33">
        <v>43.783000000000001</v>
      </c>
      <c r="W2521" s="33">
        <v>387.66669999999999</v>
      </c>
      <c r="X2521" s="33">
        <v>257</v>
      </c>
      <c r="Y2521" s="33">
        <v>418.66669999999999</v>
      </c>
      <c r="Z2521" s="33">
        <v>276</v>
      </c>
      <c r="AA2521" s="33" t="s">
        <v>235</v>
      </c>
      <c r="AB2521" s="33" t="s">
        <v>235</v>
      </c>
      <c r="AC2521" s="33">
        <f>V2521</f>
        <v>43.783000000000001</v>
      </c>
      <c r="AD2521" s="33" t="s">
        <v>235</v>
      </c>
      <c r="AE2521" s="33" t="s">
        <v>235</v>
      </c>
      <c r="AF2521" s="33" t="s">
        <v>235</v>
      </c>
      <c r="AG2521" s="40" t="s">
        <v>235</v>
      </c>
      <c r="AH2521" s="40" t="s">
        <v>235</v>
      </c>
      <c r="AI2521" s="40" t="s">
        <v>235</v>
      </c>
      <c r="AJ2521" s="40" t="s">
        <v>235</v>
      </c>
    </row>
    <row r="2522" spans="11:36" x14ac:dyDescent="0.25">
      <c r="K2522" s="32" t="s">
        <v>409</v>
      </c>
      <c r="L2522" s="32">
        <v>2512</v>
      </c>
      <c r="M2522" s="32" t="s">
        <v>608</v>
      </c>
      <c r="N2522" s="32" t="s">
        <v>671</v>
      </c>
      <c r="O2522" s="32" t="s">
        <v>673</v>
      </c>
      <c r="P2522" s="32" t="s">
        <v>259</v>
      </c>
      <c r="Q2522" s="32" t="s">
        <v>598</v>
      </c>
      <c r="R2522" s="32" t="s">
        <v>224</v>
      </c>
      <c r="S2522" s="37" t="s">
        <v>24</v>
      </c>
      <c r="T2522" s="32">
        <v>4</v>
      </c>
      <c r="U2522" s="33">
        <v>36.8782</v>
      </c>
      <c r="V2522" s="33">
        <v>142.8801</v>
      </c>
      <c r="W2522" s="33">
        <v>549.66669999999999</v>
      </c>
      <c r="X2522" s="33">
        <v>223</v>
      </c>
      <c r="Y2522" s="33">
        <v>525.66669999999999</v>
      </c>
      <c r="Z2522" s="33">
        <v>251</v>
      </c>
      <c r="AA2522" s="33" t="s">
        <v>235</v>
      </c>
      <c r="AB2522" s="33" t="s">
        <v>235</v>
      </c>
      <c r="AC2522" s="33">
        <f>ABS(180-V2522)</f>
        <v>37.119900000000001</v>
      </c>
      <c r="AD2522" s="33" t="s">
        <v>235</v>
      </c>
      <c r="AE2522" s="33" t="s">
        <v>235</v>
      </c>
      <c r="AF2522" s="33" t="s">
        <v>235</v>
      </c>
      <c r="AG2522" s="40" t="s">
        <v>235</v>
      </c>
      <c r="AH2522" s="40" t="s">
        <v>235</v>
      </c>
      <c r="AI2522" s="40" t="s">
        <v>235</v>
      </c>
      <c r="AJ2522" s="40" t="s">
        <v>235</v>
      </c>
    </row>
    <row r="2523" spans="11:36" x14ac:dyDescent="0.25">
      <c r="K2523" s="32" t="s">
        <v>409</v>
      </c>
      <c r="L2523" s="32">
        <v>2513</v>
      </c>
      <c r="M2523" s="32" t="s">
        <v>608</v>
      </c>
      <c r="N2523" s="32" t="s">
        <v>671</v>
      </c>
      <c r="O2523" s="32" t="s">
        <v>673</v>
      </c>
      <c r="P2523" s="32" t="s">
        <v>259</v>
      </c>
      <c r="Q2523" s="32" t="s">
        <v>598</v>
      </c>
      <c r="R2523" s="32" t="s">
        <v>224</v>
      </c>
      <c r="S2523" s="37" t="s">
        <v>24</v>
      </c>
      <c r="T2523" s="32">
        <v>5</v>
      </c>
      <c r="U2523" s="33">
        <v>38.600499999999997</v>
      </c>
      <c r="V2523" s="33">
        <v>155.70570000000001</v>
      </c>
      <c r="W2523" s="33">
        <v>567.66669999999999</v>
      </c>
      <c r="X2523" s="33">
        <v>235</v>
      </c>
      <c r="Y2523" s="33">
        <v>536.66669999999999</v>
      </c>
      <c r="Z2523" s="33">
        <v>258</v>
      </c>
      <c r="AA2523" s="33" t="s">
        <v>235</v>
      </c>
      <c r="AB2523" s="33" t="s">
        <v>235</v>
      </c>
      <c r="AC2523" s="33">
        <f>ABS(180-V2523)</f>
        <v>24.294299999999993</v>
      </c>
      <c r="AD2523" s="33" t="s">
        <v>235</v>
      </c>
      <c r="AE2523" s="33" t="s">
        <v>235</v>
      </c>
      <c r="AF2523" s="33" t="s">
        <v>235</v>
      </c>
      <c r="AG2523" s="40" t="s">
        <v>235</v>
      </c>
      <c r="AH2523" s="40" t="s">
        <v>235</v>
      </c>
      <c r="AI2523" s="40" t="s">
        <v>235</v>
      </c>
      <c r="AJ2523" s="40" t="s">
        <v>235</v>
      </c>
    </row>
    <row r="2524" spans="11:36" x14ac:dyDescent="0.25">
      <c r="K2524" s="32" t="s">
        <v>409</v>
      </c>
      <c r="L2524" s="32">
        <v>2514</v>
      </c>
      <c r="M2524" s="32" t="s">
        <v>608</v>
      </c>
      <c r="N2524" s="32" t="s">
        <v>671</v>
      </c>
      <c r="O2524" s="32" t="s">
        <v>673</v>
      </c>
      <c r="P2524" s="32" t="s">
        <v>259</v>
      </c>
      <c r="Q2524" s="32" t="s">
        <v>598</v>
      </c>
      <c r="R2524" s="32" t="s">
        <v>224</v>
      </c>
      <c r="S2524" s="37" t="s">
        <v>24</v>
      </c>
      <c r="T2524" s="32">
        <v>6</v>
      </c>
      <c r="U2524" s="33">
        <v>38.600499999999997</v>
      </c>
      <c r="V2524" s="33">
        <v>175.7217</v>
      </c>
      <c r="W2524" s="33">
        <v>574.66669999999999</v>
      </c>
      <c r="X2524" s="33">
        <v>257</v>
      </c>
      <c r="Y2524" s="33">
        <v>537.66669999999999</v>
      </c>
      <c r="Z2524" s="33">
        <v>268</v>
      </c>
      <c r="AA2524" s="33">
        <f>SQRT(((W2524-W2519)^2)+((X2524-X2519)^2))</f>
        <v>200.44949488586894</v>
      </c>
      <c r="AB2524" s="33">
        <f>SQRT(((Y2522-Y2521)^2)+((Z2522-Z2521)^2))</f>
        <v>109.88175462741756</v>
      </c>
      <c r="AC2524" s="33">
        <f>ABS(180-V2524)</f>
        <v>4.2783000000000015</v>
      </c>
      <c r="AD2524" s="33">
        <v>0</v>
      </c>
      <c r="AE2524" s="33">
        <v>0</v>
      </c>
      <c r="AF2524" s="33">
        <v>0</v>
      </c>
      <c r="AG2524" s="23">
        <f>SQRT((W2524-W2522)^2+(X2524-X2522)^2)</f>
        <v>42.201895692018383</v>
      </c>
      <c r="AH2524" s="23">
        <f>SQRT((W2521-W2519)^2+(X2521-X2519)^2)</f>
        <v>42.953463189829058</v>
      </c>
      <c r="AI2524" s="23">
        <f>SQRT(((Y2521-Y2519)^2)+((Z2521-Z2519)^2))</f>
        <v>17.262676501632068</v>
      </c>
      <c r="AJ2524" s="23">
        <f>SQRT(((Y2524-Y2522)^2)+((Z2524-Z2522)^2))</f>
        <v>20.808652046684813</v>
      </c>
    </row>
    <row r="2525" spans="11:36" x14ac:dyDescent="0.25">
      <c r="K2525" s="32" t="s">
        <v>410</v>
      </c>
      <c r="L2525" s="32">
        <v>2515</v>
      </c>
      <c r="M2525" s="32" t="s">
        <v>608</v>
      </c>
      <c r="N2525" s="32" t="s">
        <v>671</v>
      </c>
      <c r="O2525" s="32" t="s">
        <v>673</v>
      </c>
      <c r="P2525" s="32" t="s">
        <v>259</v>
      </c>
      <c r="Q2525" s="32" t="s">
        <v>598</v>
      </c>
      <c r="R2525" s="32" t="s">
        <v>224</v>
      </c>
      <c r="S2525" s="37" t="s">
        <v>23</v>
      </c>
      <c r="T2525" s="32">
        <v>1</v>
      </c>
      <c r="U2525" s="33">
        <v>41.0122</v>
      </c>
      <c r="V2525" s="33">
        <v>8.6448</v>
      </c>
      <c r="W2525" s="33">
        <v>371.66669999999999</v>
      </c>
      <c r="X2525" s="33">
        <v>327</v>
      </c>
      <c r="Y2525" s="33">
        <v>412.66669999999999</v>
      </c>
      <c r="Z2525" s="33">
        <v>326</v>
      </c>
      <c r="AA2525" s="33" t="s">
        <v>235</v>
      </c>
      <c r="AB2525" s="33" t="s">
        <v>235</v>
      </c>
      <c r="AC2525" s="33">
        <f>V2525</f>
        <v>8.6448</v>
      </c>
      <c r="AD2525" s="33" t="s">
        <v>235</v>
      </c>
      <c r="AE2525" s="33" t="s">
        <v>235</v>
      </c>
      <c r="AF2525" s="33" t="s">
        <v>235</v>
      </c>
      <c r="AG2525" s="33" t="s">
        <v>235</v>
      </c>
      <c r="AH2525" s="33" t="s">
        <v>235</v>
      </c>
      <c r="AI2525" s="33" t="s">
        <v>235</v>
      </c>
      <c r="AJ2525" s="33" t="s">
        <v>235</v>
      </c>
    </row>
    <row r="2526" spans="11:36" x14ac:dyDescent="0.25">
      <c r="K2526" s="32" t="s">
        <v>410</v>
      </c>
      <c r="L2526" s="32">
        <v>2516</v>
      </c>
      <c r="M2526" s="32" t="s">
        <v>608</v>
      </c>
      <c r="N2526" s="32" t="s">
        <v>671</v>
      </c>
      <c r="O2526" s="32" t="s">
        <v>673</v>
      </c>
      <c r="P2526" s="32" t="s">
        <v>259</v>
      </c>
      <c r="Q2526" s="32" t="s">
        <v>598</v>
      </c>
      <c r="R2526" s="32" t="s">
        <v>224</v>
      </c>
      <c r="S2526" s="37" t="s">
        <v>23</v>
      </c>
      <c r="T2526" s="32">
        <v>2</v>
      </c>
      <c r="U2526" s="33">
        <v>39.560099999999998</v>
      </c>
      <c r="V2526" s="33">
        <v>30.767600000000002</v>
      </c>
      <c r="W2526" s="33">
        <v>373.66669999999999</v>
      </c>
      <c r="X2526" s="33">
        <v>304</v>
      </c>
      <c r="Y2526" s="33">
        <v>410.66669999999999</v>
      </c>
      <c r="Z2526" s="33">
        <v>318</v>
      </c>
      <c r="AA2526" s="33" t="s">
        <v>235</v>
      </c>
      <c r="AB2526" s="33" t="s">
        <v>235</v>
      </c>
      <c r="AC2526" s="33">
        <f>V2526</f>
        <v>30.767600000000002</v>
      </c>
      <c r="AD2526" s="33" t="s">
        <v>235</v>
      </c>
      <c r="AE2526" s="33" t="s">
        <v>235</v>
      </c>
      <c r="AF2526" s="33" t="s">
        <v>235</v>
      </c>
      <c r="AG2526" s="33" t="s">
        <v>235</v>
      </c>
      <c r="AH2526" s="33" t="s">
        <v>235</v>
      </c>
      <c r="AI2526" s="33" t="s">
        <v>235</v>
      </c>
      <c r="AJ2526" s="33" t="s">
        <v>235</v>
      </c>
    </row>
    <row r="2527" spans="11:36" x14ac:dyDescent="0.25">
      <c r="K2527" s="32" t="s">
        <v>410</v>
      </c>
      <c r="L2527" s="32">
        <v>2517</v>
      </c>
      <c r="M2527" s="32" t="s">
        <v>608</v>
      </c>
      <c r="N2527" s="32" t="s">
        <v>671</v>
      </c>
      <c r="O2527" s="32" t="s">
        <v>673</v>
      </c>
      <c r="P2527" s="32" t="s">
        <v>259</v>
      </c>
      <c r="Q2527" s="32" t="s">
        <v>598</v>
      </c>
      <c r="R2527" s="32" t="s">
        <v>224</v>
      </c>
      <c r="S2527" s="37" t="s">
        <v>23</v>
      </c>
      <c r="T2527" s="32">
        <v>3</v>
      </c>
      <c r="U2527" s="33">
        <v>35.846899999999998</v>
      </c>
      <c r="V2527" s="33">
        <v>40.183399999999999</v>
      </c>
      <c r="W2527" s="33">
        <v>387.66669999999999</v>
      </c>
      <c r="X2527" s="33">
        <v>288</v>
      </c>
      <c r="Y2527" s="33">
        <v>418.66669999999999</v>
      </c>
      <c r="Z2527" s="33">
        <v>306</v>
      </c>
      <c r="AA2527" s="33" t="s">
        <v>235</v>
      </c>
      <c r="AB2527" s="33" t="s">
        <v>235</v>
      </c>
      <c r="AC2527" s="33">
        <f>V2527</f>
        <v>40.183399999999999</v>
      </c>
      <c r="AD2527" s="33" t="s">
        <v>235</v>
      </c>
      <c r="AE2527" s="33" t="s">
        <v>235</v>
      </c>
      <c r="AF2527" s="33" t="s">
        <v>235</v>
      </c>
      <c r="AG2527" s="33" t="s">
        <v>235</v>
      </c>
      <c r="AH2527" s="33" t="s">
        <v>235</v>
      </c>
      <c r="AI2527" s="40" t="s">
        <v>235</v>
      </c>
      <c r="AJ2527" s="40" t="s">
        <v>235</v>
      </c>
    </row>
    <row r="2528" spans="11:36" x14ac:dyDescent="0.25">
      <c r="K2528" s="32" t="s">
        <v>410</v>
      </c>
      <c r="L2528" s="32">
        <v>2518</v>
      </c>
      <c r="M2528" s="32" t="s">
        <v>608</v>
      </c>
      <c r="N2528" s="32" t="s">
        <v>671</v>
      </c>
      <c r="O2528" s="32" t="s">
        <v>673</v>
      </c>
      <c r="P2528" s="32" t="s">
        <v>259</v>
      </c>
      <c r="Q2528" s="32" t="s">
        <v>598</v>
      </c>
      <c r="R2528" s="32" t="s">
        <v>224</v>
      </c>
      <c r="S2528" s="37" t="s">
        <v>24</v>
      </c>
      <c r="T2528" s="32">
        <v>4</v>
      </c>
      <c r="U2528" s="33">
        <v>37.5366</v>
      </c>
      <c r="V2528" s="33">
        <v>148.2817</v>
      </c>
      <c r="W2528" s="33">
        <v>561.66669999999999</v>
      </c>
      <c r="X2528" s="33">
        <v>261</v>
      </c>
      <c r="Y2528" s="33">
        <v>533.66669999999999</v>
      </c>
      <c r="Z2528" s="33">
        <v>286</v>
      </c>
      <c r="AA2528" s="33" t="s">
        <v>235</v>
      </c>
      <c r="AB2528" s="33" t="s">
        <v>235</v>
      </c>
      <c r="AC2528" s="33">
        <f>ABS(180-V2528)</f>
        <v>31.718299999999999</v>
      </c>
      <c r="AD2528" s="33" t="s">
        <v>235</v>
      </c>
      <c r="AE2528" s="33" t="s">
        <v>235</v>
      </c>
      <c r="AF2528" s="33" t="s">
        <v>235</v>
      </c>
      <c r="AG2528" s="33" t="s">
        <v>235</v>
      </c>
      <c r="AH2528" s="33" t="s">
        <v>235</v>
      </c>
      <c r="AI2528" s="40" t="s">
        <v>235</v>
      </c>
      <c r="AJ2528" s="40" t="s">
        <v>235</v>
      </c>
    </row>
    <row r="2529" spans="11:36" x14ac:dyDescent="0.25">
      <c r="K2529" s="32" t="s">
        <v>410</v>
      </c>
      <c r="L2529" s="32">
        <v>2519</v>
      </c>
      <c r="M2529" s="32" t="s">
        <v>608</v>
      </c>
      <c r="N2529" s="32" t="s">
        <v>671</v>
      </c>
      <c r="O2529" s="32" t="s">
        <v>673</v>
      </c>
      <c r="P2529" s="32" t="s">
        <v>259</v>
      </c>
      <c r="Q2529" s="32" t="s">
        <v>598</v>
      </c>
      <c r="R2529" s="32" t="s">
        <v>224</v>
      </c>
      <c r="S2529" s="37" t="s">
        <v>24</v>
      </c>
      <c r="T2529" s="32">
        <v>5</v>
      </c>
      <c r="U2529" s="33">
        <v>38.013199999999998</v>
      </c>
      <c r="V2529" s="33">
        <v>154.67959999999999</v>
      </c>
      <c r="W2529" s="33">
        <v>577.66669999999999</v>
      </c>
      <c r="X2529" s="33">
        <v>271</v>
      </c>
      <c r="Y2529" s="33">
        <v>546.66669999999999</v>
      </c>
      <c r="Z2529" s="33">
        <v>293</v>
      </c>
      <c r="AA2529" s="33" t="s">
        <v>235</v>
      </c>
      <c r="AB2529" s="33" t="s">
        <v>235</v>
      </c>
      <c r="AC2529" s="33">
        <f>ABS(180-V2529)</f>
        <v>25.320400000000006</v>
      </c>
      <c r="AD2529" s="33" t="s">
        <v>235</v>
      </c>
      <c r="AE2529" s="33" t="s">
        <v>235</v>
      </c>
      <c r="AF2529" s="33" t="s">
        <v>235</v>
      </c>
      <c r="AG2529" s="33" t="s">
        <v>235</v>
      </c>
      <c r="AH2529" s="33" t="s">
        <v>235</v>
      </c>
      <c r="AI2529" s="40" t="s">
        <v>235</v>
      </c>
      <c r="AJ2529" s="40" t="s">
        <v>235</v>
      </c>
    </row>
    <row r="2530" spans="11:36" x14ac:dyDescent="0.25">
      <c r="K2530" s="32" t="s">
        <v>410</v>
      </c>
      <c r="L2530" s="32">
        <v>2520</v>
      </c>
      <c r="M2530" s="32" t="s">
        <v>608</v>
      </c>
      <c r="N2530" s="32" t="s">
        <v>671</v>
      </c>
      <c r="O2530" s="32" t="s">
        <v>673</v>
      </c>
      <c r="P2530" s="32" t="s">
        <v>259</v>
      </c>
      <c r="Q2530" s="32" t="s">
        <v>598</v>
      </c>
      <c r="R2530" s="32" t="s">
        <v>224</v>
      </c>
      <c r="S2530" s="37" t="s">
        <v>24</v>
      </c>
      <c r="T2530" s="32">
        <v>6</v>
      </c>
      <c r="U2530" s="33">
        <v>35.9026</v>
      </c>
      <c r="V2530" s="33">
        <v>177.167</v>
      </c>
      <c r="W2530" s="33">
        <v>581.66669999999999</v>
      </c>
      <c r="X2530" s="33">
        <v>294</v>
      </c>
      <c r="Y2530" s="33">
        <v>546.66669999999999</v>
      </c>
      <c r="Z2530" s="33">
        <v>302</v>
      </c>
      <c r="AA2530" s="33">
        <f>SQRT(((W2530-W2525)^2)+((X2530-X2525)^2))</f>
        <v>212.57704485668251</v>
      </c>
      <c r="AB2530" s="33">
        <f>SQRT(((Y2528-Y2527)^2)+((Z2528-Z2527)^2))</f>
        <v>116.72617529928752</v>
      </c>
      <c r="AC2530" s="33">
        <f>ABS(180-V2530)</f>
        <v>2.8329999999999984</v>
      </c>
      <c r="AD2530" s="33">
        <v>0</v>
      </c>
      <c r="AE2530" s="33">
        <v>0</v>
      </c>
      <c r="AF2530" s="33">
        <v>0</v>
      </c>
      <c r="AG2530" s="23">
        <f>SQRT((W2530-W2528)^2+(X2530-X2528)^2)</f>
        <v>38.587562763149478</v>
      </c>
      <c r="AH2530" s="23">
        <f>SQRT((W2527-W2525)^2+(X2527-X2525)^2)</f>
        <v>42.154477816715982</v>
      </c>
      <c r="AI2530" s="23">
        <f>SQRT(((Y2527-Y2525)^2)+((Z2527-Z2525)^2))</f>
        <v>20.880613017821101</v>
      </c>
      <c r="AJ2530" s="23">
        <f>SQRT(((Y2530-Y2528)^2)+((Z2530-Z2528)^2))</f>
        <v>20.615528128088304</v>
      </c>
    </row>
    <row r="2531" spans="11:36" x14ac:dyDescent="0.25">
      <c r="K2531" s="32" t="s">
        <v>411</v>
      </c>
      <c r="L2531" s="32">
        <v>2521</v>
      </c>
      <c r="M2531" s="32" t="s">
        <v>608</v>
      </c>
      <c r="N2531" s="32" t="s">
        <v>671</v>
      </c>
      <c r="O2531" s="32" t="s">
        <v>673</v>
      </c>
      <c r="P2531" s="32" t="s">
        <v>259</v>
      </c>
      <c r="Q2531" s="32" t="s">
        <v>598</v>
      </c>
      <c r="R2531" s="32" t="s">
        <v>224</v>
      </c>
      <c r="S2531" s="37" t="s">
        <v>23</v>
      </c>
      <c r="T2531" s="32">
        <v>1</v>
      </c>
      <c r="U2531" s="33">
        <v>37</v>
      </c>
      <c r="V2531" s="33">
        <v>1.1682999999999999</v>
      </c>
      <c r="W2531" s="33">
        <v>359.66669999999999</v>
      </c>
      <c r="X2531" s="33">
        <v>374</v>
      </c>
      <c r="Y2531" s="33">
        <v>394.66669999999999</v>
      </c>
      <c r="Z2531" s="33">
        <v>362</v>
      </c>
      <c r="AA2531" s="33" t="s">
        <v>235</v>
      </c>
      <c r="AB2531" s="33" t="s">
        <v>235</v>
      </c>
      <c r="AC2531" s="33">
        <f>V2531</f>
        <v>1.1682999999999999</v>
      </c>
      <c r="AD2531" s="33" t="s">
        <v>235</v>
      </c>
      <c r="AE2531" s="33" t="s">
        <v>235</v>
      </c>
      <c r="AF2531" s="33" t="s">
        <v>235</v>
      </c>
      <c r="AG2531" s="33" t="s">
        <v>235</v>
      </c>
      <c r="AH2531" s="33" t="s">
        <v>235</v>
      </c>
      <c r="AI2531" s="33" t="s">
        <v>235</v>
      </c>
      <c r="AJ2531" s="33" t="s">
        <v>235</v>
      </c>
    </row>
    <row r="2532" spans="11:36" x14ac:dyDescent="0.25">
      <c r="K2532" s="32" t="s">
        <v>411</v>
      </c>
      <c r="L2532" s="32">
        <v>2522</v>
      </c>
      <c r="M2532" s="32" t="s">
        <v>608</v>
      </c>
      <c r="N2532" s="32" t="s">
        <v>671</v>
      </c>
      <c r="O2532" s="32" t="s">
        <v>673</v>
      </c>
      <c r="P2532" s="32" t="s">
        <v>259</v>
      </c>
      <c r="Q2532" s="32" t="s">
        <v>598</v>
      </c>
      <c r="R2532" s="32" t="s">
        <v>224</v>
      </c>
      <c r="S2532" s="37" t="s">
        <v>23</v>
      </c>
      <c r="T2532" s="32">
        <v>2</v>
      </c>
      <c r="U2532" s="33">
        <v>37.215600000000002</v>
      </c>
      <c r="V2532" s="33">
        <v>23.926500000000001</v>
      </c>
      <c r="W2532" s="33">
        <v>352.66669999999999</v>
      </c>
      <c r="X2532" s="33">
        <v>352</v>
      </c>
      <c r="Y2532" s="33">
        <v>389.66669999999999</v>
      </c>
      <c r="Z2532" s="33">
        <v>356</v>
      </c>
      <c r="AA2532" s="33" t="s">
        <v>235</v>
      </c>
      <c r="AB2532" s="33" t="s">
        <v>235</v>
      </c>
      <c r="AC2532" s="33">
        <f>V2532</f>
        <v>23.926500000000001</v>
      </c>
      <c r="AD2532" s="33" t="s">
        <v>235</v>
      </c>
      <c r="AE2532" s="33" t="s">
        <v>235</v>
      </c>
      <c r="AF2532" s="33" t="s">
        <v>235</v>
      </c>
      <c r="AG2532" s="33" t="s">
        <v>235</v>
      </c>
      <c r="AH2532" s="33" t="s">
        <v>235</v>
      </c>
      <c r="AI2532" s="33" t="s">
        <v>235</v>
      </c>
      <c r="AJ2532" s="33" t="s">
        <v>235</v>
      </c>
    </row>
    <row r="2533" spans="11:36" x14ac:dyDescent="0.25">
      <c r="K2533" s="32" t="s">
        <v>411</v>
      </c>
      <c r="L2533" s="32">
        <v>2523</v>
      </c>
      <c r="M2533" s="32" t="s">
        <v>608</v>
      </c>
      <c r="N2533" s="32" t="s">
        <v>671</v>
      </c>
      <c r="O2533" s="32" t="s">
        <v>673</v>
      </c>
      <c r="P2533" s="32" t="s">
        <v>259</v>
      </c>
      <c r="Q2533" s="32" t="s">
        <v>598</v>
      </c>
      <c r="R2533" s="32" t="s">
        <v>224</v>
      </c>
      <c r="S2533" s="37" t="s">
        <v>23</v>
      </c>
      <c r="T2533" s="32">
        <v>3</v>
      </c>
      <c r="U2533" s="33">
        <v>38.275300000000001</v>
      </c>
      <c r="V2533" s="33">
        <v>37.611600000000003</v>
      </c>
      <c r="W2533" s="33">
        <v>363.66669999999999</v>
      </c>
      <c r="X2533" s="33">
        <v>330</v>
      </c>
      <c r="Y2533" s="33">
        <v>399.66669999999999</v>
      </c>
      <c r="Z2533" s="33">
        <v>343</v>
      </c>
      <c r="AA2533" s="33" t="s">
        <v>235</v>
      </c>
      <c r="AB2533" s="33" t="s">
        <v>235</v>
      </c>
      <c r="AC2533" s="33">
        <f>V2533</f>
        <v>37.611600000000003</v>
      </c>
      <c r="AD2533" s="33" t="s">
        <v>235</v>
      </c>
      <c r="AE2533" s="33" t="s">
        <v>235</v>
      </c>
      <c r="AF2533" s="33" t="s">
        <v>235</v>
      </c>
      <c r="AG2533" s="40" t="s">
        <v>235</v>
      </c>
      <c r="AH2533" s="40" t="s">
        <v>235</v>
      </c>
      <c r="AI2533" s="40" t="s">
        <v>235</v>
      </c>
      <c r="AJ2533" s="40" t="s">
        <v>235</v>
      </c>
    </row>
    <row r="2534" spans="11:36" x14ac:dyDescent="0.25">
      <c r="K2534" s="32" t="s">
        <v>411</v>
      </c>
      <c r="L2534" s="32">
        <v>2524</v>
      </c>
      <c r="M2534" s="32" t="s">
        <v>608</v>
      </c>
      <c r="N2534" s="32" t="s">
        <v>671</v>
      </c>
      <c r="O2534" s="32" t="s">
        <v>673</v>
      </c>
      <c r="P2534" s="32" t="s">
        <v>259</v>
      </c>
      <c r="Q2534" s="32" t="s">
        <v>598</v>
      </c>
      <c r="R2534" s="32" t="s">
        <v>224</v>
      </c>
      <c r="S2534" s="37" t="s">
        <v>24</v>
      </c>
      <c r="T2534" s="32">
        <v>4</v>
      </c>
      <c r="U2534" s="33">
        <v>41.3401</v>
      </c>
      <c r="V2534" s="33">
        <v>139.90870000000001</v>
      </c>
      <c r="W2534" s="33">
        <v>526.66669999999999</v>
      </c>
      <c r="X2534" s="33">
        <v>278</v>
      </c>
      <c r="Y2534" s="33">
        <v>504.66669999999999</v>
      </c>
      <c r="Z2534" s="33">
        <v>313</v>
      </c>
      <c r="AA2534" s="33" t="s">
        <v>235</v>
      </c>
      <c r="AB2534" s="33" t="s">
        <v>235</v>
      </c>
      <c r="AC2534" s="33">
        <f>ABS(180-V2534)</f>
        <v>40.09129999999999</v>
      </c>
      <c r="AD2534" s="33" t="s">
        <v>235</v>
      </c>
      <c r="AE2534" s="33" t="s">
        <v>235</v>
      </c>
      <c r="AF2534" s="33" t="s">
        <v>235</v>
      </c>
      <c r="AG2534" s="40" t="s">
        <v>235</v>
      </c>
      <c r="AH2534" s="40" t="s">
        <v>235</v>
      </c>
      <c r="AI2534" s="40" t="s">
        <v>235</v>
      </c>
      <c r="AJ2534" s="40" t="s">
        <v>235</v>
      </c>
    </row>
    <row r="2535" spans="11:36" x14ac:dyDescent="0.25">
      <c r="K2535" s="32" t="s">
        <v>411</v>
      </c>
      <c r="L2535" s="32">
        <v>2525</v>
      </c>
      <c r="M2535" s="32" t="s">
        <v>608</v>
      </c>
      <c r="N2535" s="32" t="s">
        <v>671</v>
      </c>
      <c r="O2535" s="32" t="s">
        <v>673</v>
      </c>
      <c r="P2535" s="32" t="s">
        <v>259</v>
      </c>
      <c r="Q2535" s="32" t="s">
        <v>598</v>
      </c>
      <c r="R2535" s="32" t="s">
        <v>224</v>
      </c>
      <c r="S2535" s="37" t="s">
        <v>24</v>
      </c>
      <c r="T2535" s="32">
        <v>5</v>
      </c>
      <c r="U2535" s="33">
        <v>40.311300000000003</v>
      </c>
      <c r="V2535" s="33">
        <v>153.76140000000001</v>
      </c>
      <c r="W2535" s="33">
        <v>548.66669999999999</v>
      </c>
      <c r="X2535" s="33">
        <v>287</v>
      </c>
      <c r="Y2535" s="33">
        <v>519.66669999999999</v>
      </c>
      <c r="Z2535" s="33">
        <v>315</v>
      </c>
      <c r="AA2535" s="33" t="s">
        <v>235</v>
      </c>
      <c r="AB2535" s="33" t="s">
        <v>235</v>
      </c>
      <c r="AC2535" s="33">
        <f>ABS(180-V2535)</f>
        <v>26.238599999999991</v>
      </c>
      <c r="AD2535" s="33" t="s">
        <v>235</v>
      </c>
      <c r="AE2535" s="33" t="s">
        <v>235</v>
      </c>
      <c r="AF2535" s="33" t="s">
        <v>235</v>
      </c>
      <c r="AG2535" s="40" t="s">
        <v>235</v>
      </c>
      <c r="AH2535" s="40" t="s">
        <v>235</v>
      </c>
      <c r="AI2535" s="40" t="s">
        <v>235</v>
      </c>
      <c r="AJ2535" s="40" t="s">
        <v>235</v>
      </c>
    </row>
    <row r="2536" spans="11:36" x14ac:dyDescent="0.25">
      <c r="K2536" s="32" t="s">
        <v>411</v>
      </c>
      <c r="L2536" s="32">
        <v>2526</v>
      </c>
      <c r="M2536" s="32" t="s">
        <v>608</v>
      </c>
      <c r="N2536" s="32" t="s">
        <v>671</v>
      </c>
      <c r="O2536" s="32" t="s">
        <v>673</v>
      </c>
      <c r="P2536" s="32" t="s">
        <v>259</v>
      </c>
      <c r="Q2536" s="32" t="s">
        <v>598</v>
      </c>
      <c r="R2536" s="32" t="s">
        <v>224</v>
      </c>
      <c r="S2536" s="37" t="s">
        <v>24</v>
      </c>
      <c r="T2536" s="32">
        <v>6</v>
      </c>
      <c r="U2536" s="33">
        <v>38.626399999999997</v>
      </c>
      <c r="V2536" s="33">
        <v>176.50579999999999</v>
      </c>
      <c r="W2536" s="33">
        <v>557.66669999999999</v>
      </c>
      <c r="X2536" s="33">
        <v>310</v>
      </c>
      <c r="Y2536" s="33">
        <v>521.66669999999999</v>
      </c>
      <c r="Z2536" s="33">
        <v>324</v>
      </c>
      <c r="AA2536" s="33">
        <f>SQRT(((W2536-W2531)^2)+((X2536-X2531)^2))</f>
        <v>208.08652046684813</v>
      </c>
      <c r="AB2536" s="33">
        <f>SQRT(((Y2534-Y2533)^2)+((Z2534-Z2533)^2))</f>
        <v>109.20164833920778</v>
      </c>
      <c r="AC2536" s="33">
        <f>ABS(180-V2536)</f>
        <v>3.4942000000000064</v>
      </c>
      <c r="AD2536" s="33">
        <v>0</v>
      </c>
      <c r="AE2536" s="33">
        <v>0</v>
      </c>
      <c r="AF2536" s="33">
        <v>0</v>
      </c>
      <c r="AG2536" s="23">
        <f>SQRT((W2536-W2534)^2+(X2536-X2534)^2)</f>
        <v>44.553338819890925</v>
      </c>
      <c r="AH2536" s="23">
        <f>SQRT((W2533-W2531)^2+(X2533-X2531)^2)</f>
        <v>44.181444068749045</v>
      </c>
      <c r="AI2536" s="23">
        <f>SQRT(((Y2533-Y2531)^2)+((Z2533-Z2531)^2))</f>
        <v>19.646882704388499</v>
      </c>
      <c r="AJ2536" s="23">
        <f>SQRT(((Y2536-Y2534)^2)+((Z2536-Z2534)^2))</f>
        <v>20.248456731316587</v>
      </c>
    </row>
    <row r="2537" spans="11:36" x14ac:dyDescent="0.25">
      <c r="K2537" s="32" t="s">
        <v>412</v>
      </c>
      <c r="L2537" s="32">
        <v>2527</v>
      </c>
      <c r="M2537" s="32" t="s">
        <v>608</v>
      </c>
      <c r="N2537" s="32" t="s">
        <v>671</v>
      </c>
      <c r="O2537" s="32" t="s">
        <v>673</v>
      </c>
      <c r="P2537" s="32" t="s">
        <v>259</v>
      </c>
      <c r="Q2537" s="32" t="s">
        <v>598</v>
      </c>
      <c r="R2537" s="32" t="s">
        <v>224</v>
      </c>
      <c r="S2537" s="37" t="s">
        <v>23</v>
      </c>
      <c r="T2537" s="32">
        <v>1</v>
      </c>
      <c r="U2537" s="33">
        <v>38.832999999999998</v>
      </c>
      <c r="V2537" s="33">
        <v>3.6846000000000001</v>
      </c>
      <c r="W2537" s="33">
        <v>551.66669999999999</v>
      </c>
      <c r="X2537" s="33">
        <v>242</v>
      </c>
      <c r="Y2537" s="33">
        <v>583.66669999999999</v>
      </c>
      <c r="Z2537" s="33">
        <v>264</v>
      </c>
      <c r="AA2537" s="33" t="s">
        <v>235</v>
      </c>
      <c r="AB2537" s="33" t="s">
        <v>235</v>
      </c>
      <c r="AC2537" s="33">
        <f>V2537</f>
        <v>3.6846000000000001</v>
      </c>
      <c r="AD2537" s="33" t="s">
        <v>235</v>
      </c>
      <c r="AE2537" s="33" t="s">
        <v>235</v>
      </c>
      <c r="AF2537" s="33" t="s">
        <v>235</v>
      </c>
      <c r="AG2537" s="33" t="s">
        <v>235</v>
      </c>
      <c r="AH2537" s="33" t="s">
        <v>235</v>
      </c>
      <c r="AI2537" s="33" t="s">
        <v>235</v>
      </c>
      <c r="AJ2537" s="33" t="s">
        <v>235</v>
      </c>
    </row>
    <row r="2538" spans="11:36" x14ac:dyDescent="0.25">
      <c r="K2538" s="32" t="s">
        <v>412</v>
      </c>
      <c r="L2538" s="32">
        <v>2528</v>
      </c>
      <c r="M2538" s="32" t="s">
        <v>608</v>
      </c>
      <c r="N2538" s="32" t="s">
        <v>671</v>
      </c>
      <c r="O2538" s="32" t="s">
        <v>673</v>
      </c>
      <c r="P2538" s="32" t="s">
        <v>259</v>
      </c>
      <c r="Q2538" s="32" t="s">
        <v>598</v>
      </c>
      <c r="R2538" s="32" t="s">
        <v>224</v>
      </c>
      <c r="S2538" s="37" t="s">
        <v>23</v>
      </c>
      <c r="T2538" s="32">
        <v>2</v>
      </c>
      <c r="U2538" s="33">
        <v>39.661099999999998</v>
      </c>
      <c r="V2538" s="33">
        <v>25.486000000000001</v>
      </c>
      <c r="W2538" s="33">
        <v>563.66669999999999</v>
      </c>
      <c r="X2538" s="33">
        <v>221</v>
      </c>
      <c r="Y2538" s="33">
        <v>585.66669999999999</v>
      </c>
      <c r="Z2538" s="33">
        <v>254</v>
      </c>
      <c r="AA2538" s="33" t="s">
        <v>235</v>
      </c>
      <c r="AB2538" s="33" t="s">
        <v>235</v>
      </c>
      <c r="AC2538" s="33">
        <f>V2538</f>
        <v>25.486000000000001</v>
      </c>
      <c r="AD2538" s="33" t="s">
        <v>235</v>
      </c>
      <c r="AE2538" s="33" t="s">
        <v>235</v>
      </c>
      <c r="AF2538" s="33" t="s">
        <v>235</v>
      </c>
      <c r="AG2538" s="33" t="s">
        <v>235</v>
      </c>
      <c r="AH2538" s="33" t="s">
        <v>235</v>
      </c>
      <c r="AI2538" s="33" t="s">
        <v>235</v>
      </c>
      <c r="AJ2538" s="33" t="s">
        <v>235</v>
      </c>
    </row>
    <row r="2539" spans="11:36" x14ac:dyDescent="0.25">
      <c r="K2539" s="32" t="s">
        <v>412</v>
      </c>
      <c r="L2539" s="32">
        <v>2529</v>
      </c>
      <c r="M2539" s="32" t="s">
        <v>608</v>
      </c>
      <c r="N2539" s="32" t="s">
        <v>671</v>
      </c>
      <c r="O2539" s="32" t="s">
        <v>673</v>
      </c>
      <c r="P2539" s="32" t="s">
        <v>259</v>
      </c>
      <c r="Q2539" s="32" t="s">
        <v>598</v>
      </c>
      <c r="R2539" s="32" t="s">
        <v>224</v>
      </c>
      <c r="S2539" s="37" t="s">
        <v>23</v>
      </c>
      <c r="T2539" s="32">
        <v>3</v>
      </c>
      <c r="U2539" s="33">
        <v>38.013199999999998</v>
      </c>
      <c r="V2539" s="33">
        <v>32.6111</v>
      </c>
      <c r="W2539" s="33">
        <v>583.66669999999999</v>
      </c>
      <c r="X2539" s="33">
        <v>217</v>
      </c>
      <c r="Y2539" s="33">
        <v>600.66669999999999</v>
      </c>
      <c r="Z2539" s="33">
        <v>251</v>
      </c>
      <c r="AA2539" s="33" t="s">
        <v>235</v>
      </c>
      <c r="AB2539" s="33" t="s">
        <v>235</v>
      </c>
      <c r="AC2539" s="33">
        <f>V2539</f>
        <v>32.6111</v>
      </c>
      <c r="AD2539" s="33" t="s">
        <v>235</v>
      </c>
      <c r="AE2539" s="33" t="s">
        <v>235</v>
      </c>
      <c r="AF2539" s="33" t="s">
        <v>235</v>
      </c>
      <c r="AG2539" s="33" t="s">
        <v>235</v>
      </c>
      <c r="AH2539" s="33" t="s">
        <v>235</v>
      </c>
      <c r="AI2539" s="40" t="s">
        <v>235</v>
      </c>
      <c r="AJ2539" s="40" t="s">
        <v>235</v>
      </c>
    </row>
    <row r="2540" spans="11:36" x14ac:dyDescent="0.25">
      <c r="K2540" s="32" t="s">
        <v>412</v>
      </c>
      <c r="L2540" s="32">
        <v>2530</v>
      </c>
      <c r="M2540" s="32" t="s">
        <v>608</v>
      </c>
      <c r="N2540" s="32" t="s">
        <v>671</v>
      </c>
      <c r="O2540" s="32" t="s">
        <v>673</v>
      </c>
      <c r="P2540" s="32" t="s">
        <v>259</v>
      </c>
      <c r="Q2540" s="32" t="s">
        <v>598</v>
      </c>
      <c r="R2540" s="32" t="s">
        <v>224</v>
      </c>
      <c r="S2540" s="37" t="s">
        <v>24</v>
      </c>
      <c r="T2540" s="32">
        <v>4</v>
      </c>
      <c r="U2540" s="33">
        <v>35.9026</v>
      </c>
      <c r="V2540" s="33">
        <v>136.30109999999999</v>
      </c>
      <c r="W2540" s="33">
        <v>721.66669999999999</v>
      </c>
      <c r="X2540" s="33">
        <v>296</v>
      </c>
      <c r="Y2540" s="33">
        <v>686.66669999999999</v>
      </c>
      <c r="Z2540" s="33">
        <v>304</v>
      </c>
      <c r="AA2540" s="33" t="s">
        <v>235</v>
      </c>
      <c r="AB2540" s="33" t="s">
        <v>235</v>
      </c>
      <c r="AC2540" s="33">
        <f>ABS(180-V2540)</f>
        <v>43.698900000000009</v>
      </c>
      <c r="AD2540" s="33" t="s">
        <v>235</v>
      </c>
      <c r="AE2540" s="33" t="s">
        <v>235</v>
      </c>
      <c r="AF2540" s="33" t="s">
        <v>235</v>
      </c>
      <c r="AG2540" s="33" t="s">
        <v>235</v>
      </c>
      <c r="AH2540" s="33" t="s">
        <v>235</v>
      </c>
      <c r="AI2540" s="40" t="s">
        <v>235</v>
      </c>
      <c r="AJ2540" s="40" t="s">
        <v>235</v>
      </c>
    </row>
    <row r="2541" spans="11:36" x14ac:dyDescent="0.25">
      <c r="K2541" s="32" t="s">
        <v>412</v>
      </c>
      <c r="L2541" s="32">
        <v>2531</v>
      </c>
      <c r="M2541" s="32" t="s">
        <v>608</v>
      </c>
      <c r="N2541" s="32" t="s">
        <v>671</v>
      </c>
      <c r="O2541" s="32" t="s">
        <v>673</v>
      </c>
      <c r="P2541" s="32" t="s">
        <v>259</v>
      </c>
      <c r="Q2541" s="32" t="s">
        <v>598</v>
      </c>
      <c r="R2541" s="32" t="s">
        <v>224</v>
      </c>
      <c r="S2541" s="37" t="s">
        <v>24</v>
      </c>
      <c r="T2541" s="32">
        <v>5</v>
      </c>
      <c r="U2541" s="33">
        <v>36.0139</v>
      </c>
      <c r="V2541" s="33">
        <v>147.58500000000001</v>
      </c>
      <c r="W2541" s="33">
        <v>730.66669999999999</v>
      </c>
      <c r="X2541" s="33">
        <v>316</v>
      </c>
      <c r="Y2541" s="33">
        <v>694.66669999999999</v>
      </c>
      <c r="Z2541" s="33">
        <v>317</v>
      </c>
      <c r="AA2541" s="33" t="s">
        <v>235</v>
      </c>
      <c r="AB2541" s="33" t="s">
        <v>235</v>
      </c>
      <c r="AC2541" s="33">
        <f>ABS(180-V2541)</f>
        <v>32.414999999999992</v>
      </c>
      <c r="AD2541" s="33" t="s">
        <v>235</v>
      </c>
      <c r="AE2541" s="33" t="s">
        <v>235</v>
      </c>
      <c r="AF2541" s="33" t="s">
        <v>235</v>
      </c>
      <c r="AG2541" s="33" t="s">
        <v>235</v>
      </c>
      <c r="AH2541" s="33" t="s">
        <v>235</v>
      </c>
      <c r="AI2541" s="40" t="s">
        <v>235</v>
      </c>
      <c r="AJ2541" s="40" t="s">
        <v>235</v>
      </c>
    </row>
    <row r="2542" spans="11:36" x14ac:dyDescent="0.25">
      <c r="K2542" s="32" t="s">
        <v>412</v>
      </c>
      <c r="L2542" s="32">
        <v>2532</v>
      </c>
      <c r="M2542" s="32" t="s">
        <v>608</v>
      </c>
      <c r="N2542" s="32" t="s">
        <v>671</v>
      </c>
      <c r="O2542" s="32" t="s">
        <v>673</v>
      </c>
      <c r="P2542" s="32" t="s">
        <v>259</v>
      </c>
      <c r="Q2542" s="32" t="s">
        <v>598</v>
      </c>
      <c r="R2542" s="32" t="s">
        <v>224</v>
      </c>
      <c r="S2542" s="37" t="s">
        <v>24</v>
      </c>
      <c r="T2542" s="32">
        <v>6</v>
      </c>
      <c r="U2542" s="33">
        <v>37</v>
      </c>
      <c r="V2542" s="33">
        <v>168.10069999999999</v>
      </c>
      <c r="W2542" s="33">
        <v>722.66669999999999</v>
      </c>
      <c r="X2542" s="33">
        <v>339</v>
      </c>
      <c r="Y2542" s="33">
        <v>687.66669999999999</v>
      </c>
      <c r="Z2542" s="33">
        <v>327</v>
      </c>
      <c r="AA2542" s="33">
        <f>SQRT(((W2542-W2537)^2)+((X2542-X2537)^2))</f>
        <v>196.59603251337501</v>
      </c>
      <c r="AB2542" s="33">
        <f>SQRT(((Y2540-Y2539)^2)+((Z2540-Z2539)^2))</f>
        <v>101.01980003939822</v>
      </c>
      <c r="AC2542" s="33">
        <f>ABS(180-V2542)</f>
        <v>11.899300000000011</v>
      </c>
      <c r="AD2542" s="33">
        <v>0</v>
      </c>
      <c r="AE2542" s="33">
        <v>0</v>
      </c>
      <c r="AF2542" s="33">
        <v>0</v>
      </c>
      <c r="AG2542" s="23">
        <f>SQRT((W2542-W2540)^2+(X2542-X2540)^2)</f>
        <v>43.011626335213137</v>
      </c>
      <c r="AH2542" s="23">
        <f>SQRT((W2539-W2537)^2+(X2539-X2537)^2)</f>
        <v>40.607881008493905</v>
      </c>
      <c r="AI2542" s="23">
        <f>SQRT(((Y2539-Y2537)^2)+((Z2539-Z2537)^2))</f>
        <v>21.400934559032695</v>
      </c>
      <c r="AJ2542" s="23">
        <f>SQRT(((Y2542-Y2540)^2)+((Z2542-Z2540)^2))</f>
        <v>23.021728866442675</v>
      </c>
    </row>
    <row r="2543" spans="11:36" x14ac:dyDescent="0.25">
      <c r="K2543" s="32" t="s">
        <v>413</v>
      </c>
      <c r="L2543" s="32">
        <v>2533</v>
      </c>
      <c r="M2543" s="32" t="s">
        <v>608</v>
      </c>
      <c r="N2543" s="32" t="s">
        <v>671</v>
      </c>
      <c r="O2543" s="32" t="s">
        <v>673</v>
      </c>
      <c r="P2543" s="32" t="s">
        <v>259</v>
      </c>
      <c r="Q2543" s="32" t="s">
        <v>598</v>
      </c>
      <c r="R2543" s="32" t="s">
        <v>224</v>
      </c>
      <c r="S2543" s="37" t="s">
        <v>23</v>
      </c>
      <c r="T2543" s="32">
        <v>1</v>
      </c>
      <c r="U2543" s="33">
        <v>31.305</v>
      </c>
      <c r="V2543" s="33">
        <v>3.0062000000000002</v>
      </c>
      <c r="W2543" s="33">
        <v>504.66669999999999</v>
      </c>
      <c r="X2543" s="33">
        <v>297</v>
      </c>
      <c r="Y2543" s="33">
        <v>532.66669999999999</v>
      </c>
      <c r="Z2543" s="33">
        <v>311</v>
      </c>
      <c r="AA2543" s="33" t="s">
        <v>235</v>
      </c>
      <c r="AB2543" s="33" t="s">
        <v>235</v>
      </c>
      <c r="AC2543" s="33">
        <f>V2543</f>
        <v>3.0062000000000002</v>
      </c>
      <c r="AD2543" s="33" t="s">
        <v>235</v>
      </c>
      <c r="AE2543" s="33" t="s">
        <v>235</v>
      </c>
      <c r="AF2543" s="33" t="s">
        <v>235</v>
      </c>
      <c r="AG2543" s="33" t="s">
        <v>235</v>
      </c>
      <c r="AH2543" s="33" t="s">
        <v>235</v>
      </c>
      <c r="AI2543" s="33" t="s">
        <v>235</v>
      </c>
      <c r="AJ2543" s="33" t="s">
        <v>235</v>
      </c>
    </row>
    <row r="2544" spans="11:36" x14ac:dyDescent="0.25">
      <c r="K2544" s="32" t="s">
        <v>413</v>
      </c>
      <c r="L2544" s="32">
        <v>2534</v>
      </c>
      <c r="M2544" s="32" t="s">
        <v>608</v>
      </c>
      <c r="N2544" s="32" t="s">
        <v>671</v>
      </c>
      <c r="O2544" s="32" t="s">
        <v>673</v>
      </c>
      <c r="P2544" s="32" t="s">
        <v>259</v>
      </c>
      <c r="Q2544" s="32" t="s">
        <v>598</v>
      </c>
      <c r="R2544" s="32" t="s">
        <v>224</v>
      </c>
      <c r="S2544" s="37" t="s">
        <v>23</v>
      </c>
      <c r="T2544" s="32">
        <v>2</v>
      </c>
      <c r="U2544" s="33">
        <v>35.227800000000002</v>
      </c>
      <c r="V2544" s="33">
        <v>25.836500000000001</v>
      </c>
      <c r="W2544" s="33">
        <v>516.66669999999999</v>
      </c>
      <c r="X2544" s="33">
        <v>276</v>
      </c>
      <c r="Y2544" s="33">
        <v>536.66669999999999</v>
      </c>
      <c r="Z2544" s="33">
        <v>305</v>
      </c>
      <c r="AA2544" s="33" t="s">
        <v>235</v>
      </c>
      <c r="AB2544" s="33" t="s">
        <v>235</v>
      </c>
      <c r="AC2544" s="33">
        <f>V2544</f>
        <v>25.836500000000001</v>
      </c>
      <c r="AD2544" s="33" t="s">
        <v>235</v>
      </c>
      <c r="AE2544" s="33" t="s">
        <v>235</v>
      </c>
      <c r="AF2544" s="33" t="s">
        <v>235</v>
      </c>
      <c r="AG2544" s="33" t="s">
        <v>235</v>
      </c>
      <c r="AH2544" s="33" t="s">
        <v>235</v>
      </c>
      <c r="AI2544" s="33" t="s">
        <v>235</v>
      </c>
      <c r="AJ2544" s="33" t="s">
        <v>235</v>
      </c>
    </row>
    <row r="2545" spans="11:36" x14ac:dyDescent="0.25">
      <c r="K2545" s="32" t="s">
        <v>413</v>
      </c>
      <c r="L2545" s="32">
        <v>2535</v>
      </c>
      <c r="M2545" s="32" t="s">
        <v>608</v>
      </c>
      <c r="N2545" s="32" t="s">
        <v>671</v>
      </c>
      <c r="O2545" s="32" t="s">
        <v>673</v>
      </c>
      <c r="P2545" s="32" t="s">
        <v>259</v>
      </c>
      <c r="Q2545" s="32" t="s">
        <v>598</v>
      </c>
      <c r="R2545" s="32" t="s">
        <v>224</v>
      </c>
      <c r="S2545" s="37" t="s">
        <v>23</v>
      </c>
      <c r="T2545" s="32">
        <v>3</v>
      </c>
      <c r="U2545" s="33">
        <v>33.9559</v>
      </c>
      <c r="V2545" s="33">
        <v>46.801699999999997</v>
      </c>
      <c r="W2545" s="33">
        <v>540.66669999999999</v>
      </c>
      <c r="X2545" s="33">
        <v>270</v>
      </c>
      <c r="Y2545" s="33">
        <v>548.66669999999999</v>
      </c>
      <c r="Z2545" s="33">
        <v>303</v>
      </c>
      <c r="AA2545" s="33" t="s">
        <v>235</v>
      </c>
      <c r="AB2545" s="33" t="s">
        <v>235</v>
      </c>
      <c r="AC2545" s="33">
        <f>V2545</f>
        <v>46.801699999999997</v>
      </c>
      <c r="AD2545" s="33" t="s">
        <v>235</v>
      </c>
      <c r="AE2545" s="33" t="s">
        <v>235</v>
      </c>
      <c r="AF2545" s="33" t="s">
        <v>235</v>
      </c>
      <c r="AG2545" s="40" t="s">
        <v>235</v>
      </c>
      <c r="AH2545" s="40" t="s">
        <v>235</v>
      </c>
      <c r="AI2545" s="40" t="s">
        <v>235</v>
      </c>
      <c r="AJ2545" s="40" t="s">
        <v>235</v>
      </c>
    </row>
    <row r="2546" spans="11:36" x14ac:dyDescent="0.25">
      <c r="K2546" s="32" t="s">
        <v>413</v>
      </c>
      <c r="L2546" s="32">
        <v>2536</v>
      </c>
      <c r="M2546" s="32" t="s">
        <v>608</v>
      </c>
      <c r="N2546" s="32" t="s">
        <v>671</v>
      </c>
      <c r="O2546" s="32" t="s">
        <v>673</v>
      </c>
      <c r="P2546" s="32" t="s">
        <v>259</v>
      </c>
      <c r="Q2546" s="32" t="s">
        <v>598</v>
      </c>
      <c r="R2546" s="32" t="s">
        <v>224</v>
      </c>
      <c r="S2546" s="37" t="s">
        <v>24</v>
      </c>
      <c r="T2546" s="32">
        <v>4</v>
      </c>
      <c r="U2546" s="33">
        <v>33.734299999999998</v>
      </c>
      <c r="V2546" s="33">
        <v>138.45259999999999</v>
      </c>
      <c r="W2546" s="33">
        <v>687.66669999999999</v>
      </c>
      <c r="X2546" s="33">
        <v>351</v>
      </c>
      <c r="Y2546" s="33">
        <v>654.66669999999999</v>
      </c>
      <c r="Z2546" s="33">
        <v>358</v>
      </c>
      <c r="AA2546" s="33" t="s">
        <v>235</v>
      </c>
      <c r="AB2546" s="33" t="s">
        <v>235</v>
      </c>
      <c r="AC2546" s="33">
        <f>ABS(180-V2546)</f>
        <v>41.54740000000001</v>
      </c>
      <c r="AD2546" s="33" t="s">
        <v>235</v>
      </c>
      <c r="AE2546" s="33" t="s">
        <v>235</v>
      </c>
      <c r="AF2546" s="33" t="s">
        <v>235</v>
      </c>
      <c r="AG2546" s="40" t="s">
        <v>235</v>
      </c>
      <c r="AH2546" s="40" t="s">
        <v>235</v>
      </c>
      <c r="AI2546" s="40" t="s">
        <v>235</v>
      </c>
      <c r="AJ2546" s="40" t="s">
        <v>235</v>
      </c>
    </row>
    <row r="2547" spans="11:36" x14ac:dyDescent="0.25">
      <c r="K2547" s="32" t="s">
        <v>413</v>
      </c>
      <c r="L2547" s="32">
        <v>2537</v>
      </c>
      <c r="M2547" s="32" t="s">
        <v>608</v>
      </c>
      <c r="N2547" s="32" t="s">
        <v>671</v>
      </c>
      <c r="O2547" s="32" t="s">
        <v>673</v>
      </c>
      <c r="P2547" s="32" t="s">
        <v>259</v>
      </c>
      <c r="Q2547" s="32" t="s">
        <v>598</v>
      </c>
      <c r="R2547" s="32" t="s">
        <v>224</v>
      </c>
      <c r="S2547" s="37" t="s">
        <v>24</v>
      </c>
      <c r="T2547" s="32">
        <v>5</v>
      </c>
      <c r="U2547" s="33">
        <v>37.054000000000002</v>
      </c>
      <c r="V2547" s="33">
        <v>153.52279999999999</v>
      </c>
      <c r="W2547" s="33">
        <v>693.66669999999999</v>
      </c>
      <c r="X2547" s="33">
        <v>373</v>
      </c>
      <c r="Y2547" s="33">
        <v>656.66669999999999</v>
      </c>
      <c r="Z2547" s="33">
        <v>371</v>
      </c>
      <c r="AA2547" s="33" t="s">
        <v>235</v>
      </c>
      <c r="AB2547" s="33" t="s">
        <v>235</v>
      </c>
      <c r="AC2547" s="33">
        <f>ABS(180-V2547)</f>
        <v>26.477200000000011</v>
      </c>
      <c r="AD2547" s="33" t="s">
        <v>235</v>
      </c>
      <c r="AE2547" s="33" t="s">
        <v>235</v>
      </c>
      <c r="AF2547" s="33" t="s">
        <v>235</v>
      </c>
      <c r="AG2547" s="40" t="s">
        <v>235</v>
      </c>
      <c r="AH2547" s="40" t="s">
        <v>235</v>
      </c>
      <c r="AI2547" s="40" t="s">
        <v>235</v>
      </c>
      <c r="AJ2547" s="40" t="s">
        <v>235</v>
      </c>
    </row>
    <row r="2548" spans="11:36" x14ac:dyDescent="0.25">
      <c r="K2548" s="32" t="s">
        <v>413</v>
      </c>
      <c r="L2548" s="32">
        <v>2538</v>
      </c>
      <c r="M2548" s="32" t="s">
        <v>608</v>
      </c>
      <c r="N2548" s="32" t="s">
        <v>671</v>
      </c>
      <c r="O2548" s="32" t="s">
        <v>673</v>
      </c>
      <c r="P2548" s="32" t="s">
        <v>259</v>
      </c>
      <c r="Q2548" s="32" t="s">
        <v>598</v>
      </c>
      <c r="R2548" s="32" t="s">
        <v>224</v>
      </c>
      <c r="S2548" s="37" t="s">
        <v>24</v>
      </c>
      <c r="T2548" s="32">
        <v>6</v>
      </c>
      <c r="U2548" s="33">
        <v>32.756700000000002</v>
      </c>
      <c r="V2548" s="33">
        <v>178.3075</v>
      </c>
      <c r="W2548" s="33">
        <v>678.66669999999999</v>
      </c>
      <c r="X2548" s="33">
        <v>394</v>
      </c>
      <c r="Y2548" s="33">
        <v>650.66669999999999</v>
      </c>
      <c r="Z2548" s="33">
        <v>377</v>
      </c>
      <c r="AA2548" s="33">
        <f>SQRT(((W2548-W2543)^2)+((X2548-X2543)^2))</f>
        <v>199.21094347449892</v>
      </c>
      <c r="AB2548" s="33">
        <f>SQRT(((Y2546-Y2545)^2)+((Z2546-Z2545)^2))</f>
        <v>119.41942890501528</v>
      </c>
      <c r="AC2548" s="33">
        <f>ABS(180-V2548)</f>
        <v>1.6924999999999955</v>
      </c>
      <c r="AD2548" s="33">
        <v>0</v>
      </c>
      <c r="AE2548" s="33">
        <v>0</v>
      </c>
      <c r="AF2548" s="33">
        <v>0</v>
      </c>
      <c r="AG2548" s="23">
        <f>SQRT((W2548-W2546)^2+(X2548-X2546)^2)</f>
        <v>43.931765272977593</v>
      </c>
      <c r="AH2548" s="23">
        <f>SQRT((W2545-W2543)^2+(X2545-X2543)^2)</f>
        <v>45</v>
      </c>
      <c r="AI2548" s="23">
        <f>SQRT(((Y2545-Y2543)^2)+((Z2545-Z2543)^2))</f>
        <v>17.888543819998318</v>
      </c>
      <c r="AJ2548" s="23">
        <f>SQRT(((Y2548-Y2546)^2)+((Z2548-Z2546)^2))</f>
        <v>19.416487838947599</v>
      </c>
    </row>
    <row r="2549" spans="11:36" x14ac:dyDescent="0.25">
      <c r="K2549" s="32" t="s">
        <v>414</v>
      </c>
      <c r="L2549" s="32">
        <v>2539</v>
      </c>
      <c r="M2549" s="32" t="s">
        <v>608</v>
      </c>
      <c r="N2549" s="32" t="s">
        <v>671</v>
      </c>
      <c r="O2549" s="32" t="s">
        <v>673</v>
      </c>
      <c r="P2549" s="32" t="s">
        <v>259</v>
      </c>
      <c r="Q2549" s="32" t="s">
        <v>598</v>
      </c>
      <c r="R2549" s="32" t="s">
        <v>224</v>
      </c>
      <c r="S2549" s="37" t="s">
        <v>23</v>
      </c>
      <c r="T2549" s="32">
        <v>1</v>
      </c>
      <c r="U2549" s="33">
        <v>37.484999999999999</v>
      </c>
      <c r="V2549" s="33">
        <v>6.0830000000000002E-2</v>
      </c>
      <c r="W2549" s="33">
        <v>483.25</v>
      </c>
      <c r="X2549" s="33">
        <v>288.5</v>
      </c>
      <c r="Y2549" s="33">
        <v>518.5</v>
      </c>
      <c r="Z2549" s="33">
        <v>301.25</v>
      </c>
      <c r="AA2549" s="33" t="s">
        <v>235</v>
      </c>
      <c r="AB2549" s="33" t="s">
        <v>235</v>
      </c>
      <c r="AC2549" s="33">
        <f>V2549</f>
        <v>6.0830000000000002E-2</v>
      </c>
      <c r="AD2549" s="33" t="s">
        <v>235</v>
      </c>
      <c r="AE2549" s="33" t="s">
        <v>235</v>
      </c>
      <c r="AF2549" s="33" t="s">
        <v>235</v>
      </c>
      <c r="AG2549" s="33" t="s">
        <v>235</v>
      </c>
      <c r="AH2549" s="33" t="s">
        <v>235</v>
      </c>
      <c r="AI2549" s="33" t="s">
        <v>235</v>
      </c>
      <c r="AJ2549" s="33" t="s">
        <v>235</v>
      </c>
    </row>
    <row r="2550" spans="11:36" x14ac:dyDescent="0.25">
      <c r="K2550" s="32" t="s">
        <v>414</v>
      </c>
      <c r="L2550" s="32">
        <v>2540</v>
      </c>
      <c r="M2550" s="32" t="s">
        <v>608</v>
      </c>
      <c r="N2550" s="32" t="s">
        <v>671</v>
      </c>
      <c r="O2550" s="32" t="s">
        <v>673</v>
      </c>
      <c r="P2550" s="32" t="s">
        <v>259</v>
      </c>
      <c r="Q2550" s="32" t="s">
        <v>598</v>
      </c>
      <c r="R2550" s="32" t="s">
        <v>224</v>
      </c>
      <c r="S2550" s="37" t="s">
        <v>23</v>
      </c>
      <c r="T2550" s="32">
        <v>2</v>
      </c>
      <c r="U2550" s="33">
        <v>35.567700000000002</v>
      </c>
      <c r="V2550" s="33">
        <v>27.617799999999999</v>
      </c>
      <c r="W2550" s="33">
        <v>493</v>
      </c>
      <c r="X2550" s="33">
        <v>265.25</v>
      </c>
      <c r="Y2550" s="33">
        <v>517</v>
      </c>
      <c r="Z2550" s="33">
        <v>291.5</v>
      </c>
      <c r="AA2550" s="33" t="s">
        <v>235</v>
      </c>
      <c r="AB2550" s="33" t="s">
        <v>235</v>
      </c>
      <c r="AC2550" s="33">
        <f>V2550</f>
        <v>27.617799999999999</v>
      </c>
      <c r="AD2550" s="33" t="s">
        <v>235</v>
      </c>
      <c r="AE2550" s="33" t="s">
        <v>235</v>
      </c>
      <c r="AF2550" s="33" t="s">
        <v>235</v>
      </c>
      <c r="AG2550" s="33" t="s">
        <v>235</v>
      </c>
      <c r="AH2550" s="33" t="s">
        <v>235</v>
      </c>
      <c r="AI2550" s="33" t="s">
        <v>235</v>
      </c>
      <c r="AJ2550" s="33" t="s">
        <v>235</v>
      </c>
    </row>
    <row r="2551" spans="11:36" x14ac:dyDescent="0.25">
      <c r="K2551" s="32" t="s">
        <v>414</v>
      </c>
      <c r="L2551" s="32">
        <v>2541</v>
      </c>
      <c r="M2551" s="32" t="s">
        <v>608</v>
      </c>
      <c r="N2551" s="32" t="s">
        <v>671</v>
      </c>
      <c r="O2551" s="32" t="s">
        <v>673</v>
      </c>
      <c r="P2551" s="32" t="s">
        <v>259</v>
      </c>
      <c r="Q2551" s="32" t="s">
        <v>598</v>
      </c>
      <c r="R2551" s="32" t="s">
        <v>224</v>
      </c>
      <c r="S2551" s="37" t="s">
        <v>23</v>
      </c>
      <c r="T2551" s="32">
        <v>3</v>
      </c>
      <c r="U2551" s="33">
        <v>34.114699999999999</v>
      </c>
      <c r="V2551" s="33">
        <v>36.713299999999997</v>
      </c>
      <c r="W2551" s="33">
        <v>514</v>
      </c>
      <c r="X2551" s="33">
        <v>255.5</v>
      </c>
      <c r="Y2551" s="33">
        <v>532.75</v>
      </c>
      <c r="Z2551" s="33">
        <v>284</v>
      </c>
      <c r="AA2551" s="33" t="s">
        <v>235</v>
      </c>
      <c r="AB2551" s="33" t="s">
        <v>235</v>
      </c>
      <c r="AC2551" s="33">
        <f>V2551</f>
        <v>36.713299999999997</v>
      </c>
      <c r="AD2551" s="33" t="s">
        <v>235</v>
      </c>
      <c r="AE2551" s="33" t="s">
        <v>235</v>
      </c>
      <c r="AF2551" s="33" t="s">
        <v>235</v>
      </c>
      <c r="AG2551" s="33" t="s">
        <v>235</v>
      </c>
      <c r="AH2551" s="33" t="s">
        <v>235</v>
      </c>
      <c r="AI2551" s="40" t="s">
        <v>235</v>
      </c>
      <c r="AJ2551" s="40" t="s">
        <v>235</v>
      </c>
    </row>
    <row r="2552" spans="11:36" x14ac:dyDescent="0.25">
      <c r="K2552" s="32" t="s">
        <v>414</v>
      </c>
      <c r="L2552" s="32">
        <v>2542</v>
      </c>
      <c r="M2552" s="32" t="s">
        <v>608</v>
      </c>
      <c r="N2552" s="32" t="s">
        <v>671</v>
      </c>
      <c r="O2552" s="32" t="s">
        <v>673</v>
      </c>
      <c r="P2552" s="32" t="s">
        <v>259</v>
      </c>
      <c r="Q2552" s="32" t="s">
        <v>598</v>
      </c>
      <c r="R2552" s="32" t="s">
        <v>224</v>
      </c>
      <c r="S2552" s="37" t="s">
        <v>24</v>
      </c>
      <c r="T2552" s="32">
        <v>4</v>
      </c>
      <c r="U2552" s="33">
        <v>33.708300000000001</v>
      </c>
      <c r="V2552" s="33">
        <v>139.1995</v>
      </c>
      <c r="W2552" s="33">
        <v>664</v>
      </c>
      <c r="X2552" s="33">
        <v>308</v>
      </c>
      <c r="Y2552" s="33">
        <v>632.5</v>
      </c>
      <c r="Z2552" s="33">
        <v>320</v>
      </c>
      <c r="AA2552" s="33" t="s">
        <v>235</v>
      </c>
      <c r="AB2552" s="33" t="s">
        <v>235</v>
      </c>
      <c r="AC2552" s="33">
        <f>ABS(180-V2552)</f>
        <v>40.8005</v>
      </c>
      <c r="AD2552" s="33" t="s">
        <v>235</v>
      </c>
      <c r="AE2552" s="33" t="s">
        <v>235</v>
      </c>
      <c r="AF2552" s="33" t="s">
        <v>235</v>
      </c>
      <c r="AG2552" s="33" t="s">
        <v>235</v>
      </c>
      <c r="AH2552" s="33" t="s">
        <v>235</v>
      </c>
      <c r="AI2552" s="40" t="s">
        <v>235</v>
      </c>
      <c r="AJ2552" s="40" t="s">
        <v>235</v>
      </c>
    </row>
    <row r="2553" spans="11:36" x14ac:dyDescent="0.25">
      <c r="K2553" s="32" t="s">
        <v>414</v>
      </c>
      <c r="L2553" s="32">
        <v>2543</v>
      </c>
      <c r="M2553" s="32" t="s">
        <v>608</v>
      </c>
      <c r="N2553" s="32" t="s">
        <v>671</v>
      </c>
      <c r="O2553" s="32" t="s">
        <v>673</v>
      </c>
      <c r="P2553" s="32" t="s">
        <v>259</v>
      </c>
      <c r="Q2553" s="32" t="s">
        <v>598</v>
      </c>
      <c r="R2553" s="32" t="s">
        <v>224</v>
      </c>
      <c r="S2553" s="37" t="s">
        <v>24</v>
      </c>
      <c r="T2553" s="32">
        <v>5</v>
      </c>
      <c r="U2553" s="33">
        <v>36.202599999999997</v>
      </c>
      <c r="V2553" s="33">
        <v>146.88140000000001</v>
      </c>
      <c r="W2553" s="33">
        <v>677.5</v>
      </c>
      <c r="X2553" s="33">
        <v>327.5</v>
      </c>
      <c r="Y2553" s="33">
        <v>642.25</v>
      </c>
      <c r="Z2553" s="33">
        <v>335.75</v>
      </c>
      <c r="AA2553" s="33" t="s">
        <v>235</v>
      </c>
      <c r="AB2553" s="33" t="s">
        <v>235</v>
      </c>
      <c r="AC2553" s="33">
        <f>ABS(180-V2553)</f>
        <v>33.118599999999986</v>
      </c>
      <c r="AD2553" s="33" t="s">
        <v>235</v>
      </c>
      <c r="AE2553" s="33" t="s">
        <v>235</v>
      </c>
      <c r="AF2553" s="33" t="s">
        <v>235</v>
      </c>
      <c r="AG2553" s="33" t="s">
        <v>235</v>
      </c>
      <c r="AH2553" s="33" t="s">
        <v>235</v>
      </c>
      <c r="AI2553" s="40" t="s">
        <v>235</v>
      </c>
      <c r="AJ2553" s="40" t="s">
        <v>235</v>
      </c>
    </row>
    <row r="2554" spans="11:36" x14ac:dyDescent="0.25">
      <c r="K2554" s="32" t="s">
        <v>414</v>
      </c>
      <c r="L2554" s="32">
        <v>2544</v>
      </c>
      <c r="M2554" s="32" t="s">
        <v>608</v>
      </c>
      <c r="N2554" s="32" t="s">
        <v>671</v>
      </c>
      <c r="O2554" s="32" t="s">
        <v>673</v>
      </c>
      <c r="P2554" s="32" t="s">
        <v>259</v>
      </c>
      <c r="Q2554" s="32" t="s">
        <v>598</v>
      </c>
      <c r="R2554" s="32" t="s">
        <v>224</v>
      </c>
      <c r="S2554" s="37" t="s">
        <v>24</v>
      </c>
      <c r="T2554" s="32">
        <v>6</v>
      </c>
      <c r="U2554" s="33">
        <v>35.130099999999999</v>
      </c>
      <c r="V2554" s="33">
        <v>176.16739999999999</v>
      </c>
      <c r="W2554" s="33">
        <v>670.75</v>
      </c>
      <c r="X2554" s="33">
        <v>353.75</v>
      </c>
      <c r="Y2554" s="33">
        <v>637</v>
      </c>
      <c r="Z2554" s="33">
        <v>344</v>
      </c>
      <c r="AA2554" s="33">
        <f>SQRT(((W2554-W2549)^2)+((X2554-X2549)^2))</f>
        <v>198.52912254880894</v>
      </c>
      <c r="AB2554" s="33">
        <f>SQRT(((Y2552-Y2551)^2)+((Z2552-Z2551)^2))</f>
        <v>106.0474540005558</v>
      </c>
      <c r="AC2554" s="33">
        <f>ABS(180-V2554)</f>
        <v>3.8326000000000136</v>
      </c>
      <c r="AD2554" s="33">
        <v>0</v>
      </c>
      <c r="AE2554" s="33">
        <v>0</v>
      </c>
      <c r="AF2554" s="33">
        <v>0</v>
      </c>
      <c r="AG2554" s="23">
        <f>SQRT((W2554-W2552)^2+(X2554-X2552)^2)</f>
        <v>46.245270028403986</v>
      </c>
      <c r="AH2554" s="23">
        <f>SQRT((W2551-W2549)^2+(X2551-X2549)^2)</f>
        <v>45.106124861264682</v>
      </c>
      <c r="AI2554" s="23">
        <f>SQRT(((Y2551-Y2549)^2)+((Z2551-Z2549)^2))</f>
        <v>22.374650835264447</v>
      </c>
      <c r="AJ2554" s="23">
        <f>SQRT(((Y2554-Y2552)^2)+((Z2554-Z2552)^2))</f>
        <v>24.418230894149559</v>
      </c>
    </row>
    <row r="2555" spans="11:36" x14ac:dyDescent="0.25">
      <c r="K2555" s="32" t="s">
        <v>415</v>
      </c>
      <c r="L2555" s="32">
        <v>2545</v>
      </c>
      <c r="M2555" s="32" t="s">
        <v>608</v>
      </c>
      <c r="N2555" s="32" t="s">
        <v>671</v>
      </c>
      <c r="O2555" s="32" t="s">
        <v>673</v>
      </c>
      <c r="P2555" s="32" t="s">
        <v>259</v>
      </c>
      <c r="Q2555" s="32" t="s">
        <v>598</v>
      </c>
      <c r="R2555" s="32" t="s">
        <v>224</v>
      </c>
      <c r="S2555" s="37" t="s">
        <v>23</v>
      </c>
      <c r="T2555" s="32">
        <v>1</v>
      </c>
      <c r="U2555" s="33">
        <v>39.217399999999998</v>
      </c>
      <c r="V2555" s="33">
        <v>5.7979000000000003</v>
      </c>
      <c r="W2555" s="33">
        <v>506.66669999999999</v>
      </c>
      <c r="X2555" s="33">
        <v>272</v>
      </c>
      <c r="Y2555" s="33">
        <v>543.66669999999999</v>
      </c>
      <c r="Z2555" s="33">
        <v>285</v>
      </c>
      <c r="AA2555" s="33" t="s">
        <v>235</v>
      </c>
      <c r="AB2555" s="33" t="s">
        <v>235</v>
      </c>
      <c r="AC2555" s="33">
        <f>V2555</f>
        <v>5.7979000000000003</v>
      </c>
      <c r="AD2555" s="33" t="s">
        <v>235</v>
      </c>
      <c r="AE2555" s="33" t="s">
        <v>235</v>
      </c>
      <c r="AF2555" s="33" t="s">
        <v>235</v>
      </c>
      <c r="AG2555" s="33" t="s">
        <v>235</v>
      </c>
      <c r="AH2555" s="33" t="s">
        <v>235</v>
      </c>
      <c r="AI2555" s="33" t="s">
        <v>235</v>
      </c>
      <c r="AJ2555" s="33" t="s">
        <v>235</v>
      </c>
    </row>
    <row r="2556" spans="11:36" x14ac:dyDescent="0.25">
      <c r="K2556" s="32" t="s">
        <v>415</v>
      </c>
      <c r="L2556" s="32">
        <v>2546</v>
      </c>
      <c r="M2556" s="32" t="s">
        <v>608</v>
      </c>
      <c r="N2556" s="32" t="s">
        <v>671</v>
      </c>
      <c r="O2556" s="32" t="s">
        <v>673</v>
      </c>
      <c r="P2556" s="32" t="s">
        <v>259</v>
      </c>
      <c r="Q2556" s="32" t="s">
        <v>598</v>
      </c>
      <c r="R2556" s="32" t="s">
        <v>224</v>
      </c>
      <c r="S2556" s="37" t="s">
        <v>23</v>
      </c>
      <c r="T2556" s="32">
        <v>2</v>
      </c>
      <c r="U2556" s="33">
        <v>38.418700000000001</v>
      </c>
      <c r="V2556" s="33">
        <v>25.098800000000001</v>
      </c>
      <c r="W2556" s="33">
        <v>513.66669999999999</v>
      </c>
      <c r="X2556" s="33">
        <v>252</v>
      </c>
      <c r="Y2556" s="33">
        <v>543.66669999999999</v>
      </c>
      <c r="Z2556" s="33">
        <v>276</v>
      </c>
      <c r="AA2556" s="33" t="s">
        <v>235</v>
      </c>
      <c r="AB2556" s="33" t="s">
        <v>235</v>
      </c>
      <c r="AC2556" s="33">
        <f>V2556</f>
        <v>25.098800000000001</v>
      </c>
      <c r="AD2556" s="33" t="s">
        <v>235</v>
      </c>
      <c r="AE2556" s="33" t="s">
        <v>235</v>
      </c>
      <c r="AF2556" s="33" t="s">
        <v>235</v>
      </c>
      <c r="AG2556" s="33" t="s">
        <v>235</v>
      </c>
      <c r="AH2556" s="33" t="s">
        <v>235</v>
      </c>
      <c r="AI2556" s="33" t="s">
        <v>235</v>
      </c>
      <c r="AJ2556" s="33" t="s">
        <v>235</v>
      </c>
    </row>
    <row r="2557" spans="11:36" x14ac:dyDescent="0.25">
      <c r="K2557" s="32" t="s">
        <v>415</v>
      </c>
      <c r="L2557" s="32">
        <v>2547</v>
      </c>
      <c r="M2557" s="32" t="s">
        <v>608</v>
      </c>
      <c r="N2557" s="32" t="s">
        <v>671</v>
      </c>
      <c r="O2557" s="32" t="s">
        <v>673</v>
      </c>
      <c r="P2557" s="32" t="s">
        <v>259</v>
      </c>
      <c r="Q2557" s="32" t="s">
        <v>598</v>
      </c>
      <c r="R2557" s="32" t="s">
        <v>224</v>
      </c>
      <c r="S2557" s="37" t="s">
        <v>23</v>
      </c>
      <c r="T2557" s="32">
        <v>3</v>
      </c>
      <c r="U2557" s="33">
        <v>37.802100000000003</v>
      </c>
      <c r="V2557" s="33">
        <v>38.962800000000001</v>
      </c>
      <c r="W2557" s="33">
        <v>533.66669999999999</v>
      </c>
      <c r="X2557" s="33">
        <v>242</v>
      </c>
      <c r="Y2557" s="33">
        <v>556.66669999999999</v>
      </c>
      <c r="Z2557" s="33">
        <v>272</v>
      </c>
      <c r="AA2557" s="33" t="s">
        <v>235</v>
      </c>
      <c r="AB2557" s="33" t="s">
        <v>235</v>
      </c>
      <c r="AC2557" s="33">
        <f>V2557</f>
        <v>38.962800000000001</v>
      </c>
      <c r="AD2557" s="33" t="s">
        <v>235</v>
      </c>
      <c r="AE2557" s="33" t="s">
        <v>235</v>
      </c>
      <c r="AF2557" s="33" t="s">
        <v>235</v>
      </c>
      <c r="AG2557" s="40" t="s">
        <v>235</v>
      </c>
      <c r="AH2557" s="40" t="s">
        <v>235</v>
      </c>
      <c r="AI2557" s="40" t="s">
        <v>235</v>
      </c>
      <c r="AJ2557" s="40" t="s">
        <v>235</v>
      </c>
    </row>
    <row r="2558" spans="11:36" x14ac:dyDescent="0.25">
      <c r="K2558" s="32" t="s">
        <v>415</v>
      </c>
      <c r="L2558" s="32">
        <v>2548</v>
      </c>
      <c r="M2558" s="32" t="s">
        <v>608</v>
      </c>
      <c r="N2558" s="32" t="s">
        <v>671</v>
      </c>
      <c r="O2558" s="32" t="s">
        <v>673</v>
      </c>
      <c r="P2558" s="32" t="s">
        <v>259</v>
      </c>
      <c r="Q2558" s="32" t="s">
        <v>598</v>
      </c>
      <c r="R2558" s="32" t="s">
        <v>224</v>
      </c>
      <c r="S2558" s="37" t="s">
        <v>24</v>
      </c>
      <c r="T2558" s="32">
        <v>4</v>
      </c>
      <c r="U2558" s="33">
        <v>33.121000000000002</v>
      </c>
      <c r="V2558" s="33">
        <v>137.55240000000001</v>
      </c>
      <c r="W2558" s="33">
        <v>690.66669999999999</v>
      </c>
      <c r="X2558" s="33">
        <v>279</v>
      </c>
      <c r="Y2558" s="33">
        <v>661.66669999999999</v>
      </c>
      <c r="Z2558" s="33">
        <v>295</v>
      </c>
      <c r="AA2558" s="33" t="s">
        <v>235</v>
      </c>
      <c r="AB2558" s="33" t="s">
        <v>235</v>
      </c>
      <c r="AC2558" s="33">
        <f>ABS(180-V2558)</f>
        <v>42.447599999999994</v>
      </c>
      <c r="AD2558" s="33" t="s">
        <v>235</v>
      </c>
      <c r="AE2558" s="33" t="s">
        <v>235</v>
      </c>
      <c r="AF2558" s="33" t="s">
        <v>235</v>
      </c>
      <c r="AG2558" s="40" t="s">
        <v>235</v>
      </c>
      <c r="AH2558" s="40" t="s">
        <v>235</v>
      </c>
      <c r="AI2558" s="40" t="s">
        <v>235</v>
      </c>
      <c r="AJ2558" s="40" t="s">
        <v>235</v>
      </c>
    </row>
    <row r="2559" spans="11:36" x14ac:dyDescent="0.25">
      <c r="K2559" s="32" t="s">
        <v>415</v>
      </c>
      <c r="L2559" s="32">
        <v>2549</v>
      </c>
      <c r="M2559" s="32" t="s">
        <v>608</v>
      </c>
      <c r="N2559" s="32" t="s">
        <v>671</v>
      </c>
      <c r="O2559" s="32" t="s">
        <v>673</v>
      </c>
      <c r="P2559" s="32" t="s">
        <v>259</v>
      </c>
      <c r="Q2559" s="32" t="s">
        <v>598</v>
      </c>
      <c r="R2559" s="32" t="s">
        <v>224</v>
      </c>
      <c r="S2559" s="37" t="s">
        <v>24</v>
      </c>
      <c r="T2559" s="32">
        <v>5</v>
      </c>
      <c r="U2559" s="33">
        <v>35.846899999999998</v>
      </c>
      <c r="V2559" s="33">
        <v>143.4502</v>
      </c>
      <c r="W2559" s="33">
        <v>706.66669999999999</v>
      </c>
      <c r="X2559" s="33">
        <v>294</v>
      </c>
      <c r="Y2559" s="33">
        <v>673.66669999999999</v>
      </c>
      <c r="Z2559" s="33">
        <v>308</v>
      </c>
      <c r="AA2559" s="33" t="s">
        <v>235</v>
      </c>
      <c r="AB2559" s="33" t="s">
        <v>235</v>
      </c>
      <c r="AC2559" s="33">
        <f>ABS(180-V2559)</f>
        <v>36.549800000000005</v>
      </c>
      <c r="AD2559" s="33" t="s">
        <v>235</v>
      </c>
      <c r="AE2559" s="33" t="s">
        <v>235</v>
      </c>
      <c r="AF2559" s="33" t="s">
        <v>235</v>
      </c>
      <c r="AG2559" s="40" t="s">
        <v>235</v>
      </c>
      <c r="AH2559" s="40" t="s">
        <v>235</v>
      </c>
      <c r="AI2559" s="40" t="s">
        <v>235</v>
      </c>
      <c r="AJ2559" s="40" t="s">
        <v>235</v>
      </c>
    </row>
    <row r="2560" spans="11:36" x14ac:dyDescent="0.25">
      <c r="K2560" s="32" t="s">
        <v>415</v>
      </c>
      <c r="L2560" s="32">
        <v>2550</v>
      </c>
      <c r="M2560" s="32" t="s">
        <v>608</v>
      </c>
      <c r="N2560" s="32" t="s">
        <v>671</v>
      </c>
      <c r="O2560" s="32" t="s">
        <v>673</v>
      </c>
      <c r="P2560" s="32" t="s">
        <v>259</v>
      </c>
      <c r="Q2560" s="32" t="s">
        <v>598</v>
      </c>
      <c r="R2560" s="32" t="s">
        <v>224</v>
      </c>
      <c r="S2560" s="37" t="s">
        <v>24</v>
      </c>
      <c r="T2560" s="32">
        <v>6</v>
      </c>
      <c r="U2560" s="33">
        <v>35.014299999999999</v>
      </c>
      <c r="V2560" s="33">
        <v>168.07550000000001</v>
      </c>
      <c r="W2560" s="33">
        <v>708.66669999999999</v>
      </c>
      <c r="X2560" s="33">
        <v>318</v>
      </c>
      <c r="Y2560" s="33">
        <v>673.66669999999999</v>
      </c>
      <c r="Z2560" s="33">
        <v>317</v>
      </c>
      <c r="AA2560" s="33">
        <f>SQRT(((W2560-W2555)^2)+((X2560-X2555)^2))</f>
        <v>207.17142660125697</v>
      </c>
      <c r="AB2560" s="33">
        <f>SQRT(((Y2558-Y2557)^2)+((Z2558-Z2557)^2))</f>
        <v>107.48953437428223</v>
      </c>
      <c r="AC2560" s="33">
        <f>ABS(180-V2560)</f>
        <v>11.924499999999995</v>
      </c>
      <c r="AD2560" s="33">
        <v>0</v>
      </c>
      <c r="AE2560" s="33">
        <v>0</v>
      </c>
      <c r="AF2560" s="33">
        <v>0</v>
      </c>
      <c r="AG2560" s="23">
        <f>SQRT((W2560-W2558)^2+(X2560-X2558)^2)</f>
        <v>42.953463189829058</v>
      </c>
      <c r="AH2560" s="23">
        <f>SQRT((W2557-W2555)^2+(X2557-X2555)^2)</f>
        <v>40.36087214122113</v>
      </c>
      <c r="AI2560" s="23">
        <f>SQRT(((Y2557-Y2555)^2)+((Z2557-Z2555)^2))</f>
        <v>18.384776310850235</v>
      </c>
      <c r="AJ2560" s="23">
        <f>SQRT(((Y2560-Y2558)^2)+((Z2560-Z2558)^2))</f>
        <v>25.059928172283335</v>
      </c>
    </row>
    <row r="2561" spans="1:36" x14ac:dyDescent="0.25">
      <c r="K2561" s="32" t="s">
        <v>416</v>
      </c>
      <c r="L2561" s="32">
        <v>2551</v>
      </c>
      <c r="M2561" s="32" t="s">
        <v>608</v>
      </c>
      <c r="N2561" s="32" t="s">
        <v>671</v>
      </c>
      <c r="O2561" s="32" t="s">
        <v>673</v>
      </c>
      <c r="P2561" s="32" t="s">
        <v>259</v>
      </c>
      <c r="Q2561" s="32" t="s">
        <v>598</v>
      </c>
      <c r="R2561" s="32" t="s">
        <v>224</v>
      </c>
      <c r="S2561" s="37" t="s">
        <v>23</v>
      </c>
      <c r="T2561" s="32">
        <v>1</v>
      </c>
      <c r="U2561" s="33">
        <v>43.011600000000001</v>
      </c>
      <c r="V2561" s="33">
        <v>6.6860000000000003E-2</v>
      </c>
      <c r="W2561" s="33">
        <v>376.66669999999999</v>
      </c>
      <c r="X2561" s="33">
        <v>311</v>
      </c>
      <c r="Y2561" s="33">
        <v>417.66669999999999</v>
      </c>
      <c r="Z2561" s="33">
        <v>298</v>
      </c>
      <c r="AA2561" s="33" t="s">
        <v>235</v>
      </c>
      <c r="AB2561" s="33" t="s">
        <v>235</v>
      </c>
      <c r="AC2561" s="33">
        <f>V2561</f>
        <v>6.6860000000000003E-2</v>
      </c>
      <c r="AD2561" s="33" t="s">
        <v>235</v>
      </c>
      <c r="AE2561" s="33" t="s">
        <v>235</v>
      </c>
      <c r="AF2561" s="33" t="s">
        <v>235</v>
      </c>
      <c r="AG2561" s="33" t="s">
        <v>235</v>
      </c>
      <c r="AH2561" s="33" t="s">
        <v>235</v>
      </c>
      <c r="AI2561" s="33" t="s">
        <v>235</v>
      </c>
      <c r="AJ2561" s="33" t="s">
        <v>235</v>
      </c>
    </row>
    <row r="2562" spans="1:36" x14ac:dyDescent="0.25">
      <c r="K2562" s="32" t="s">
        <v>416</v>
      </c>
      <c r="L2562" s="32">
        <v>2552</v>
      </c>
      <c r="M2562" s="32" t="s">
        <v>608</v>
      </c>
      <c r="N2562" s="32" t="s">
        <v>671</v>
      </c>
      <c r="O2562" s="32" t="s">
        <v>673</v>
      </c>
      <c r="P2562" s="32" t="s">
        <v>259</v>
      </c>
      <c r="Q2562" s="32" t="s">
        <v>598</v>
      </c>
      <c r="R2562" s="32" t="s">
        <v>224</v>
      </c>
      <c r="S2562" s="37" t="s">
        <v>23</v>
      </c>
      <c r="T2562" s="32">
        <v>2</v>
      </c>
      <c r="U2562" s="33">
        <v>45.011099999999999</v>
      </c>
      <c r="V2562" s="33">
        <v>18.7986</v>
      </c>
      <c r="W2562" s="33">
        <v>366.66669999999999</v>
      </c>
      <c r="X2562" s="33">
        <v>290</v>
      </c>
      <c r="Y2562" s="33">
        <v>411.66669999999999</v>
      </c>
      <c r="Z2562" s="33">
        <v>291</v>
      </c>
      <c r="AA2562" s="33" t="s">
        <v>235</v>
      </c>
      <c r="AB2562" s="33" t="s">
        <v>235</v>
      </c>
      <c r="AC2562" s="33">
        <f>V2562</f>
        <v>18.7986</v>
      </c>
      <c r="AD2562" s="33" t="s">
        <v>235</v>
      </c>
      <c r="AE2562" s="33" t="s">
        <v>235</v>
      </c>
      <c r="AF2562" s="33" t="s">
        <v>235</v>
      </c>
      <c r="AG2562" s="33" t="s">
        <v>235</v>
      </c>
      <c r="AH2562" s="33" t="s">
        <v>235</v>
      </c>
      <c r="AI2562" s="33" t="s">
        <v>235</v>
      </c>
      <c r="AJ2562" s="33" t="s">
        <v>235</v>
      </c>
    </row>
    <row r="2563" spans="1:36" x14ac:dyDescent="0.25">
      <c r="K2563" s="32" t="s">
        <v>416</v>
      </c>
      <c r="L2563" s="32">
        <v>2553</v>
      </c>
      <c r="M2563" s="32" t="s">
        <v>608</v>
      </c>
      <c r="N2563" s="32" t="s">
        <v>671</v>
      </c>
      <c r="O2563" s="32" t="s">
        <v>673</v>
      </c>
      <c r="P2563" s="32" t="s">
        <v>259</v>
      </c>
      <c r="Q2563" s="32" t="s">
        <v>598</v>
      </c>
      <c r="R2563" s="32" t="s">
        <v>224</v>
      </c>
      <c r="S2563" s="37" t="s">
        <v>23</v>
      </c>
      <c r="T2563" s="32">
        <v>3</v>
      </c>
      <c r="U2563" s="33">
        <v>43.174100000000003</v>
      </c>
      <c r="V2563" s="33">
        <v>30.918099999999999</v>
      </c>
      <c r="W2563" s="33">
        <v>374.66669999999999</v>
      </c>
      <c r="X2563" s="33">
        <v>266</v>
      </c>
      <c r="Y2563" s="33">
        <v>416.66669999999999</v>
      </c>
      <c r="Z2563" s="33">
        <v>276</v>
      </c>
      <c r="AA2563" s="33" t="s">
        <v>235</v>
      </c>
      <c r="AB2563" s="33" t="s">
        <v>235</v>
      </c>
      <c r="AC2563" s="33">
        <f>V2563</f>
        <v>30.918099999999999</v>
      </c>
      <c r="AD2563" s="33" t="s">
        <v>235</v>
      </c>
      <c r="AE2563" s="33" t="s">
        <v>235</v>
      </c>
      <c r="AF2563" s="33" t="s">
        <v>235</v>
      </c>
      <c r="AG2563" s="33" t="s">
        <v>235</v>
      </c>
      <c r="AH2563" s="33" t="s">
        <v>235</v>
      </c>
      <c r="AI2563" s="40" t="s">
        <v>235</v>
      </c>
      <c r="AJ2563" s="40" t="s">
        <v>235</v>
      </c>
    </row>
    <row r="2564" spans="1:36" x14ac:dyDescent="0.25">
      <c r="K2564" s="32" t="s">
        <v>416</v>
      </c>
      <c r="L2564" s="32">
        <v>2554</v>
      </c>
      <c r="M2564" s="32" t="s">
        <v>608</v>
      </c>
      <c r="N2564" s="32" t="s">
        <v>671</v>
      </c>
      <c r="O2564" s="32" t="s">
        <v>673</v>
      </c>
      <c r="P2564" s="32" t="s">
        <v>259</v>
      </c>
      <c r="Q2564" s="32" t="s">
        <v>598</v>
      </c>
      <c r="R2564" s="32" t="s">
        <v>224</v>
      </c>
      <c r="S2564" s="37" t="s">
        <v>24</v>
      </c>
      <c r="T2564" s="32">
        <v>4</v>
      </c>
      <c r="U2564" s="33">
        <v>40.607900000000001</v>
      </c>
      <c r="V2564" s="33">
        <v>145.52430000000001</v>
      </c>
      <c r="W2564" s="33">
        <v>547.66669999999999</v>
      </c>
      <c r="X2564" s="33">
        <v>210</v>
      </c>
      <c r="Y2564" s="33">
        <v>522.66669999999999</v>
      </c>
      <c r="Z2564" s="33">
        <v>242</v>
      </c>
      <c r="AA2564" s="33" t="s">
        <v>235</v>
      </c>
      <c r="AB2564" s="33" t="s">
        <v>235</v>
      </c>
      <c r="AC2564" s="33">
        <f>ABS(180-V2564)</f>
        <v>34.475699999999989</v>
      </c>
      <c r="AD2564" s="33" t="s">
        <v>235</v>
      </c>
      <c r="AE2564" s="33" t="s">
        <v>235</v>
      </c>
      <c r="AF2564" s="33" t="s">
        <v>235</v>
      </c>
      <c r="AG2564" s="33" t="s">
        <v>235</v>
      </c>
      <c r="AH2564" s="33" t="s">
        <v>235</v>
      </c>
      <c r="AI2564" s="40" t="s">
        <v>235</v>
      </c>
      <c r="AJ2564" s="40" t="s">
        <v>235</v>
      </c>
    </row>
    <row r="2565" spans="1:36" x14ac:dyDescent="0.25">
      <c r="K2565" s="32" t="s">
        <v>416</v>
      </c>
      <c r="L2565" s="32">
        <v>2555</v>
      </c>
      <c r="M2565" s="32" t="s">
        <v>608</v>
      </c>
      <c r="N2565" s="32" t="s">
        <v>671</v>
      </c>
      <c r="O2565" s="32" t="s">
        <v>673</v>
      </c>
      <c r="P2565" s="32" t="s">
        <v>259</v>
      </c>
      <c r="Q2565" s="32" t="s">
        <v>598</v>
      </c>
      <c r="R2565" s="32" t="s">
        <v>224</v>
      </c>
      <c r="S2565" s="37" t="s">
        <v>24</v>
      </c>
      <c r="T2565" s="32">
        <v>5</v>
      </c>
      <c r="U2565" s="33">
        <v>41.1096</v>
      </c>
      <c r="V2565" s="33">
        <v>156.4708</v>
      </c>
      <c r="W2565" s="33">
        <v>570.66669999999999</v>
      </c>
      <c r="X2565" s="33">
        <v>221</v>
      </c>
      <c r="Y2565" s="33">
        <v>539.66669999999999</v>
      </c>
      <c r="Z2565" s="33">
        <v>248</v>
      </c>
      <c r="AA2565" s="33" t="s">
        <v>235</v>
      </c>
      <c r="AB2565" s="33" t="s">
        <v>235</v>
      </c>
      <c r="AC2565" s="33">
        <f>ABS(180-V2565)</f>
        <v>23.529200000000003</v>
      </c>
      <c r="AD2565" s="33" t="s">
        <v>235</v>
      </c>
      <c r="AE2565" s="33" t="s">
        <v>235</v>
      </c>
      <c r="AF2565" s="33" t="s">
        <v>235</v>
      </c>
      <c r="AG2565" s="33" t="s">
        <v>235</v>
      </c>
      <c r="AH2565" s="33" t="s">
        <v>235</v>
      </c>
      <c r="AI2565" s="40" t="s">
        <v>235</v>
      </c>
      <c r="AJ2565" s="40" t="s">
        <v>235</v>
      </c>
    </row>
    <row r="2566" spans="1:36" x14ac:dyDescent="0.25">
      <c r="K2566" s="32" t="s">
        <v>416</v>
      </c>
      <c r="L2566" s="32">
        <v>2556</v>
      </c>
      <c r="M2566" s="32" t="s">
        <v>608</v>
      </c>
      <c r="N2566" s="32" t="s">
        <v>671</v>
      </c>
      <c r="O2566" s="32" t="s">
        <v>673</v>
      </c>
      <c r="P2566" s="32" t="s">
        <v>259</v>
      </c>
      <c r="Q2566" s="32" t="s">
        <v>598</v>
      </c>
      <c r="R2566" s="32" t="s">
        <v>224</v>
      </c>
      <c r="S2566" s="37" t="s">
        <v>24</v>
      </c>
      <c r="T2566" s="32">
        <v>6</v>
      </c>
      <c r="U2566" s="33">
        <v>42.154499999999999</v>
      </c>
      <c r="V2566" s="33">
        <v>175.21940000000001</v>
      </c>
      <c r="W2566" s="33">
        <v>579.66669999999999</v>
      </c>
      <c r="X2566" s="33">
        <v>242</v>
      </c>
      <c r="Y2566" s="33">
        <v>540.66669999999999</v>
      </c>
      <c r="Z2566" s="33">
        <v>258</v>
      </c>
      <c r="AA2566" s="33">
        <f>SQRT(((W2566-W2561)^2)+((X2566-X2561)^2))</f>
        <v>214.40615662802222</v>
      </c>
      <c r="AB2566" s="33">
        <f>SQRT(((Y2564-Y2563)^2)+((Z2564-Z2563)^2))</f>
        <v>111.31936040060597</v>
      </c>
      <c r="AC2566" s="33">
        <f>ABS(180-V2566)</f>
        <v>4.7805999999999926</v>
      </c>
      <c r="AD2566" s="33">
        <v>0</v>
      </c>
      <c r="AE2566" s="33">
        <v>0</v>
      </c>
      <c r="AF2566" s="33">
        <v>0</v>
      </c>
      <c r="AG2566" s="23">
        <f>SQRT((W2566-W2564)^2+(X2566-X2564)^2)</f>
        <v>45.254833995939045</v>
      </c>
      <c r="AH2566" s="23">
        <f>SQRT((W2563-W2561)^2+(X2563-X2561)^2)</f>
        <v>45.044422518220834</v>
      </c>
      <c r="AI2566" s="23">
        <f>SQRT(((Y2563-Y2561)^2)+((Z2563-Z2561)^2))</f>
        <v>22.022715545545239</v>
      </c>
      <c r="AJ2566" s="23">
        <f>SQRT(((Y2566-Y2564)^2)+((Z2566-Z2564)^2))</f>
        <v>24.083189157584592</v>
      </c>
    </row>
    <row r="2567" spans="1:36" x14ac:dyDescent="0.25">
      <c r="K2567" s="32" t="s">
        <v>417</v>
      </c>
      <c r="L2567" s="32">
        <v>2557</v>
      </c>
      <c r="M2567" s="32" t="s">
        <v>608</v>
      </c>
      <c r="N2567" s="32" t="s">
        <v>671</v>
      </c>
      <c r="O2567" s="32" t="s">
        <v>673</v>
      </c>
      <c r="P2567" s="32" t="s">
        <v>259</v>
      </c>
      <c r="Q2567" s="32" t="s">
        <v>598</v>
      </c>
      <c r="R2567" s="32" t="s">
        <v>224</v>
      </c>
      <c r="S2567" s="37" t="s">
        <v>23</v>
      </c>
      <c r="T2567" s="32">
        <v>1</v>
      </c>
      <c r="U2567" s="33">
        <v>35.114100000000001</v>
      </c>
      <c r="V2567" s="33">
        <v>6.1018999999999997</v>
      </c>
      <c r="W2567" s="33">
        <v>413.66669999999999</v>
      </c>
      <c r="X2567" s="33">
        <v>315</v>
      </c>
      <c r="Y2567" s="33">
        <v>446.66669999999999</v>
      </c>
      <c r="Z2567" s="33">
        <v>327</v>
      </c>
      <c r="AA2567" s="33" t="s">
        <v>235</v>
      </c>
      <c r="AB2567" s="33" t="s">
        <v>235</v>
      </c>
      <c r="AC2567" s="33">
        <f>V2567</f>
        <v>6.1018999999999997</v>
      </c>
      <c r="AD2567" s="33" t="s">
        <v>235</v>
      </c>
      <c r="AE2567" s="33" t="s">
        <v>235</v>
      </c>
      <c r="AF2567" s="33" t="s">
        <v>235</v>
      </c>
      <c r="AG2567" s="33" t="s">
        <v>235</v>
      </c>
      <c r="AH2567" s="33" t="s">
        <v>235</v>
      </c>
      <c r="AI2567" s="33" t="s">
        <v>235</v>
      </c>
      <c r="AJ2567" s="33" t="s">
        <v>235</v>
      </c>
    </row>
    <row r="2568" spans="1:36" x14ac:dyDescent="0.25">
      <c r="K2568" s="32" t="s">
        <v>417</v>
      </c>
      <c r="L2568" s="32">
        <v>2558</v>
      </c>
      <c r="M2568" s="32" t="s">
        <v>608</v>
      </c>
      <c r="N2568" s="32" t="s">
        <v>671</v>
      </c>
      <c r="O2568" s="32" t="s">
        <v>673</v>
      </c>
      <c r="P2568" s="32" t="s">
        <v>259</v>
      </c>
      <c r="Q2568" s="32" t="s">
        <v>598</v>
      </c>
      <c r="R2568" s="32" t="s">
        <v>224</v>
      </c>
      <c r="S2568" s="37" t="s">
        <v>23</v>
      </c>
      <c r="T2568" s="32">
        <v>2</v>
      </c>
      <c r="U2568" s="33">
        <v>39.051200000000001</v>
      </c>
      <c r="V2568" s="33">
        <v>25.924399999999999</v>
      </c>
      <c r="W2568" s="33">
        <v>417.66669999999999</v>
      </c>
      <c r="X2568" s="33">
        <v>293</v>
      </c>
      <c r="Y2568" s="33">
        <v>447.66669999999999</v>
      </c>
      <c r="Z2568" s="33">
        <v>318</v>
      </c>
      <c r="AA2568" s="33" t="s">
        <v>235</v>
      </c>
      <c r="AB2568" s="33" t="s">
        <v>235</v>
      </c>
      <c r="AC2568" s="33">
        <f>V2568</f>
        <v>25.924399999999999</v>
      </c>
      <c r="AD2568" s="33" t="s">
        <v>235</v>
      </c>
      <c r="AE2568" s="33" t="s">
        <v>235</v>
      </c>
      <c r="AF2568" s="33" t="s">
        <v>235</v>
      </c>
      <c r="AG2568" s="33" t="s">
        <v>235</v>
      </c>
      <c r="AH2568" s="33" t="s">
        <v>235</v>
      </c>
      <c r="AI2568" s="33" t="s">
        <v>235</v>
      </c>
      <c r="AJ2568" s="33" t="s">
        <v>235</v>
      </c>
    </row>
    <row r="2569" spans="1:36" x14ac:dyDescent="0.25">
      <c r="K2569" s="32" t="s">
        <v>417</v>
      </c>
      <c r="L2569" s="32">
        <v>2559</v>
      </c>
      <c r="M2569" s="32" t="s">
        <v>608</v>
      </c>
      <c r="N2569" s="32" t="s">
        <v>671</v>
      </c>
      <c r="O2569" s="32" t="s">
        <v>673</v>
      </c>
      <c r="P2569" s="32" t="s">
        <v>259</v>
      </c>
      <c r="Q2569" s="32" t="s">
        <v>598</v>
      </c>
      <c r="R2569" s="32" t="s">
        <v>224</v>
      </c>
      <c r="S2569" s="37" t="s">
        <v>23</v>
      </c>
      <c r="T2569" s="32">
        <v>3</v>
      </c>
      <c r="U2569" s="33">
        <v>37.013500000000001</v>
      </c>
      <c r="V2569" s="33">
        <v>37.700800000000001</v>
      </c>
      <c r="W2569" s="33">
        <v>437.66669999999999</v>
      </c>
      <c r="X2569" s="33">
        <v>281</v>
      </c>
      <c r="Y2569" s="33">
        <v>460.66669999999999</v>
      </c>
      <c r="Z2569" s="33">
        <v>310</v>
      </c>
      <c r="AA2569" s="33" t="s">
        <v>235</v>
      </c>
      <c r="AB2569" s="33" t="s">
        <v>235</v>
      </c>
      <c r="AC2569" s="33">
        <f>V2569</f>
        <v>37.700800000000001</v>
      </c>
      <c r="AD2569" s="33" t="s">
        <v>235</v>
      </c>
      <c r="AE2569" s="33" t="s">
        <v>235</v>
      </c>
      <c r="AF2569" s="33" t="s">
        <v>235</v>
      </c>
      <c r="AG2569" s="40" t="s">
        <v>235</v>
      </c>
      <c r="AH2569" s="40" t="s">
        <v>235</v>
      </c>
      <c r="AI2569" s="40" t="s">
        <v>235</v>
      </c>
      <c r="AJ2569" s="40" t="s">
        <v>235</v>
      </c>
    </row>
    <row r="2570" spans="1:36" x14ac:dyDescent="0.25">
      <c r="K2570" s="32" t="s">
        <v>417</v>
      </c>
      <c r="L2570" s="32">
        <v>2560</v>
      </c>
      <c r="M2570" s="32" t="s">
        <v>608</v>
      </c>
      <c r="N2570" s="32" t="s">
        <v>671</v>
      </c>
      <c r="O2570" s="32" t="s">
        <v>673</v>
      </c>
      <c r="P2570" s="32" t="s">
        <v>259</v>
      </c>
      <c r="Q2570" s="32" t="s">
        <v>598</v>
      </c>
      <c r="R2570" s="32" t="s">
        <v>224</v>
      </c>
      <c r="S2570" s="37" t="s">
        <v>24</v>
      </c>
      <c r="T2570" s="32">
        <v>4</v>
      </c>
      <c r="U2570" s="33">
        <v>39.824599999999997</v>
      </c>
      <c r="V2570" s="33">
        <v>137.6232</v>
      </c>
      <c r="W2570" s="33">
        <v>592.66669999999999</v>
      </c>
      <c r="X2570" s="33">
        <v>317</v>
      </c>
      <c r="Y2570" s="33">
        <v>557.66669999999999</v>
      </c>
      <c r="Z2570" s="33">
        <v>336</v>
      </c>
      <c r="AA2570" s="33" t="s">
        <v>235</v>
      </c>
      <c r="AB2570" s="33" t="s">
        <v>235</v>
      </c>
      <c r="AC2570" s="33">
        <f>ABS(180-V2570)</f>
        <v>42.376800000000003</v>
      </c>
      <c r="AD2570" s="33" t="s">
        <v>235</v>
      </c>
      <c r="AE2570" s="33" t="s">
        <v>235</v>
      </c>
      <c r="AF2570" s="33" t="s">
        <v>235</v>
      </c>
      <c r="AG2570" s="40" t="s">
        <v>235</v>
      </c>
      <c r="AH2570" s="40" t="s">
        <v>235</v>
      </c>
      <c r="AI2570" s="40" t="s">
        <v>235</v>
      </c>
      <c r="AJ2570" s="40" t="s">
        <v>235</v>
      </c>
    </row>
    <row r="2571" spans="1:36" x14ac:dyDescent="0.25">
      <c r="K2571" s="32" t="s">
        <v>417</v>
      </c>
      <c r="L2571" s="32">
        <v>2561</v>
      </c>
      <c r="M2571" s="32" t="s">
        <v>608</v>
      </c>
      <c r="N2571" s="32" t="s">
        <v>671</v>
      </c>
      <c r="O2571" s="32" t="s">
        <v>673</v>
      </c>
      <c r="P2571" s="32" t="s">
        <v>259</v>
      </c>
      <c r="Q2571" s="32" t="s">
        <v>598</v>
      </c>
      <c r="R2571" s="32" t="s">
        <v>224</v>
      </c>
      <c r="S2571" s="37" t="s">
        <v>24</v>
      </c>
      <c r="T2571" s="32">
        <v>5</v>
      </c>
      <c r="U2571" s="33">
        <v>42.0595</v>
      </c>
      <c r="V2571" s="33">
        <v>148.1147</v>
      </c>
      <c r="W2571" s="33">
        <v>607.66669999999999</v>
      </c>
      <c r="X2571" s="33">
        <v>332</v>
      </c>
      <c r="Y2571" s="33">
        <v>567.66669999999999</v>
      </c>
      <c r="Z2571" s="33">
        <v>345</v>
      </c>
      <c r="AA2571" s="33" t="s">
        <v>235</v>
      </c>
      <c r="AB2571" s="33" t="s">
        <v>235</v>
      </c>
      <c r="AC2571" s="33">
        <f>ABS(180-V2571)</f>
        <v>31.885300000000001</v>
      </c>
      <c r="AD2571" s="33" t="s">
        <v>235</v>
      </c>
      <c r="AE2571" s="33" t="s">
        <v>235</v>
      </c>
      <c r="AF2571" s="33" t="s">
        <v>235</v>
      </c>
      <c r="AG2571" s="40" t="s">
        <v>235</v>
      </c>
      <c r="AH2571" s="40" t="s">
        <v>235</v>
      </c>
      <c r="AI2571" s="40" t="s">
        <v>235</v>
      </c>
      <c r="AJ2571" s="40" t="s">
        <v>235</v>
      </c>
    </row>
    <row r="2572" spans="1:36" x14ac:dyDescent="0.25">
      <c r="K2572" s="32" t="s">
        <v>417</v>
      </c>
      <c r="L2572" s="32">
        <v>2562</v>
      </c>
      <c r="M2572" s="32" t="s">
        <v>608</v>
      </c>
      <c r="N2572" s="32" t="s">
        <v>671</v>
      </c>
      <c r="O2572" s="32" t="s">
        <v>673</v>
      </c>
      <c r="P2572" s="32" t="s">
        <v>259</v>
      </c>
      <c r="Q2572" s="32" t="s">
        <v>598</v>
      </c>
      <c r="R2572" s="32" t="s">
        <v>224</v>
      </c>
      <c r="S2572" s="37" t="s">
        <v>24</v>
      </c>
      <c r="T2572" s="32">
        <v>6</v>
      </c>
      <c r="U2572" s="33">
        <v>39.012799999999999</v>
      </c>
      <c r="V2572" s="33">
        <v>167.58760000000001</v>
      </c>
      <c r="W2572" s="33">
        <v>603.66669999999999</v>
      </c>
      <c r="X2572" s="33">
        <v>357</v>
      </c>
      <c r="Y2572" s="33">
        <v>564.66669999999999</v>
      </c>
      <c r="Z2572" s="33">
        <v>356</v>
      </c>
      <c r="AA2572" s="33">
        <f>SQRT(((W2572-W2567)^2)+((X2572-X2567)^2))</f>
        <v>194.58674158328466</v>
      </c>
      <c r="AB2572" s="33">
        <f>SQRT(((Y2570-Y2569)^2)+((Z2570-Z2569)^2))</f>
        <v>100.42410069301094</v>
      </c>
      <c r="AC2572" s="33">
        <f>ABS(180-V2572)</f>
        <v>12.412399999999991</v>
      </c>
      <c r="AD2572" s="33">
        <v>0</v>
      </c>
      <c r="AE2572" s="33">
        <v>0</v>
      </c>
      <c r="AF2572" s="33">
        <v>0</v>
      </c>
      <c r="AG2572" s="23">
        <f>SQRT((W2572-W2570)^2+(X2572-X2570)^2)</f>
        <v>41.484937025383083</v>
      </c>
      <c r="AH2572" s="23">
        <f>SQRT((W2569-W2567)^2+(X2569-X2567)^2)</f>
        <v>41.617304093369626</v>
      </c>
      <c r="AI2572" s="23">
        <f>SQRT(((Y2569-Y2567)^2)+((Z2569-Z2567)^2))</f>
        <v>22.022715545545239</v>
      </c>
      <c r="AJ2572" s="23">
        <f>SQRT(((Y2572-Y2570)^2)+((Z2572-Z2570)^2))</f>
        <v>21.189620100417091</v>
      </c>
    </row>
    <row r="2573" spans="1:36" x14ac:dyDescent="0.25">
      <c r="K2573" s="32" t="s">
        <v>418</v>
      </c>
      <c r="L2573" s="32">
        <v>2563</v>
      </c>
      <c r="M2573" s="32" t="s">
        <v>608</v>
      </c>
      <c r="N2573" s="32" t="s">
        <v>671</v>
      </c>
      <c r="O2573" s="32" t="s">
        <v>673</v>
      </c>
      <c r="P2573" s="32" t="s">
        <v>259</v>
      </c>
      <c r="Q2573" s="32" t="s">
        <v>598</v>
      </c>
      <c r="R2573" s="32" t="s">
        <v>224</v>
      </c>
      <c r="S2573" s="37" t="s">
        <v>23</v>
      </c>
      <c r="T2573" s="32">
        <v>1</v>
      </c>
      <c r="U2573" s="33">
        <v>31.400600000000001</v>
      </c>
      <c r="V2573" s="33">
        <v>2.4620000000000002</v>
      </c>
      <c r="W2573" s="33">
        <v>383.66669999999999</v>
      </c>
      <c r="X2573" s="33">
        <v>360</v>
      </c>
      <c r="Y2573" s="33">
        <v>414.66669999999999</v>
      </c>
      <c r="Z2573" s="33">
        <v>355</v>
      </c>
      <c r="AA2573" s="33" t="s">
        <v>235</v>
      </c>
      <c r="AB2573" s="33" t="s">
        <v>235</v>
      </c>
      <c r="AC2573" s="33">
        <f>V2573</f>
        <v>2.4620000000000002</v>
      </c>
      <c r="AD2573" s="33" t="s">
        <v>235</v>
      </c>
      <c r="AE2573" s="33" t="s">
        <v>235</v>
      </c>
      <c r="AF2573" s="33" t="s">
        <v>235</v>
      </c>
      <c r="AG2573" s="33" t="s">
        <v>235</v>
      </c>
      <c r="AH2573" s="33" t="s">
        <v>235</v>
      </c>
      <c r="AI2573" s="33" t="s">
        <v>235</v>
      </c>
      <c r="AJ2573" s="33" t="s">
        <v>235</v>
      </c>
    </row>
    <row r="2574" spans="1:36" x14ac:dyDescent="0.25">
      <c r="K2574" s="32" t="s">
        <v>418</v>
      </c>
      <c r="L2574" s="32">
        <v>2564</v>
      </c>
      <c r="M2574" s="32" t="s">
        <v>608</v>
      </c>
      <c r="N2574" s="32" t="s">
        <v>671</v>
      </c>
      <c r="O2574" s="32" t="s">
        <v>673</v>
      </c>
      <c r="P2574" s="32" t="s">
        <v>259</v>
      </c>
      <c r="Q2574" s="32" t="s">
        <v>598</v>
      </c>
      <c r="R2574" s="32" t="s">
        <v>224</v>
      </c>
      <c r="S2574" s="37" t="s">
        <v>23</v>
      </c>
      <c r="T2574" s="32">
        <v>2</v>
      </c>
      <c r="U2574" s="33">
        <v>34.7851</v>
      </c>
      <c r="V2574" s="33">
        <v>30.0593</v>
      </c>
      <c r="W2574" s="33">
        <v>377.66669999999999</v>
      </c>
      <c r="X2574" s="33">
        <v>336</v>
      </c>
      <c r="Y2574" s="33">
        <v>410.66669999999999</v>
      </c>
      <c r="Z2574" s="33">
        <v>347</v>
      </c>
      <c r="AA2574" s="33" t="s">
        <v>235</v>
      </c>
      <c r="AB2574" s="33" t="s">
        <v>235</v>
      </c>
      <c r="AC2574" s="33">
        <f>V2574</f>
        <v>30.0593</v>
      </c>
      <c r="AD2574" s="33" t="s">
        <v>235</v>
      </c>
      <c r="AE2574" s="33" t="s">
        <v>235</v>
      </c>
      <c r="AF2574" s="33" t="s">
        <v>235</v>
      </c>
      <c r="AG2574" s="33" t="s">
        <v>235</v>
      </c>
      <c r="AH2574" s="33" t="s">
        <v>235</v>
      </c>
      <c r="AI2574" s="33" t="s">
        <v>235</v>
      </c>
      <c r="AJ2574" s="33" t="s">
        <v>235</v>
      </c>
    </row>
    <row r="2575" spans="1:36" s="23" customFormat="1" x14ac:dyDescent="0.25">
      <c r="I2575" s="9"/>
      <c r="K2575" s="32" t="s">
        <v>418</v>
      </c>
      <c r="L2575" s="32">
        <v>2565</v>
      </c>
      <c r="M2575" s="32" t="s">
        <v>608</v>
      </c>
      <c r="N2575" s="32" t="s">
        <v>671</v>
      </c>
      <c r="O2575" s="32" t="s">
        <v>673</v>
      </c>
      <c r="P2575" s="32" t="s">
        <v>259</v>
      </c>
      <c r="Q2575" s="32" t="s">
        <v>598</v>
      </c>
      <c r="R2575" s="32" t="s">
        <v>224</v>
      </c>
      <c r="S2575" s="37" t="s">
        <v>23</v>
      </c>
      <c r="T2575" s="32">
        <v>3</v>
      </c>
      <c r="U2575" s="33">
        <v>34</v>
      </c>
      <c r="V2575" s="33">
        <v>39.696899999999999</v>
      </c>
      <c r="W2575" s="33">
        <v>390.66669999999999</v>
      </c>
      <c r="X2575" s="33">
        <v>319</v>
      </c>
      <c r="Y2575" s="33">
        <v>420.66669999999999</v>
      </c>
      <c r="Z2575" s="33">
        <v>335</v>
      </c>
      <c r="AA2575" s="33" t="s">
        <v>235</v>
      </c>
      <c r="AB2575" s="33" t="s">
        <v>235</v>
      </c>
      <c r="AC2575" s="33">
        <f>V2575</f>
        <v>39.696899999999999</v>
      </c>
      <c r="AD2575" s="33" t="s">
        <v>235</v>
      </c>
      <c r="AE2575" s="33" t="s">
        <v>235</v>
      </c>
      <c r="AF2575" s="33" t="s">
        <v>235</v>
      </c>
      <c r="AG2575" s="33" t="s">
        <v>235</v>
      </c>
      <c r="AH2575" s="33" t="s">
        <v>235</v>
      </c>
      <c r="AI2575" s="40" t="s">
        <v>235</v>
      </c>
      <c r="AJ2575" s="40" t="s">
        <v>235</v>
      </c>
    </row>
    <row r="2576" spans="1:36" s="23" customFormat="1" x14ac:dyDescent="0.25">
      <c r="A2576" s="30" t="s">
        <v>568</v>
      </c>
      <c r="B2576" s="31" t="s">
        <v>562</v>
      </c>
      <c r="I2576" s="9"/>
      <c r="K2576" s="32" t="s">
        <v>418</v>
      </c>
      <c r="L2576" s="32">
        <v>2566</v>
      </c>
      <c r="M2576" s="32" t="s">
        <v>608</v>
      </c>
      <c r="N2576" s="32" t="s">
        <v>671</v>
      </c>
      <c r="O2576" s="32" t="s">
        <v>673</v>
      </c>
      <c r="P2576" s="32" t="s">
        <v>259</v>
      </c>
      <c r="Q2576" s="32" t="s">
        <v>598</v>
      </c>
      <c r="R2576" s="32" t="s">
        <v>224</v>
      </c>
      <c r="S2576" s="37" t="s">
        <v>24</v>
      </c>
      <c r="T2576" s="32">
        <v>4</v>
      </c>
      <c r="U2576" s="33">
        <v>37.202199999999998</v>
      </c>
      <c r="V2576" s="33">
        <v>137.87819999999999</v>
      </c>
      <c r="W2576" s="33">
        <v>551.66669999999999</v>
      </c>
      <c r="X2576" s="33">
        <v>283</v>
      </c>
      <c r="Y2576" s="33">
        <v>529.66669999999999</v>
      </c>
      <c r="Z2576" s="33">
        <v>313</v>
      </c>
      <c r="AA2576" s="33" t="s">
        <v>235</v>
      </c>
      <c r="AB2576" s="33" t="s">
        <v>235</v>
      </c>
      <c r="AC2576" s="33">
        <f>ABS(180-V2576)</f>
        <v>42.121800000000007</v>
      </c>
      <c r="AD2576" s="33" t="s">
        <v>235</v>
      </c>
      <c r="AE2576" s="33" t="s">
        <v>235</v>
      </c>
      <c r="AF2576" s="33" t="s">
        <v>235</v>
      </c>
      <c r="AG2576" s="33" t="s">
        <v>235</v>
      </c>
      <c r="AH2576" s="33" t="s">
        <v>235</v>
      </c>
      <c r="AI2576" s="40" t="s">
        <v>235</v>
      </c>
      <c r="AJ2576" s="40" t="s">
        <v>235</v>
      </c>
    </row>
    <row r="2577" spans="1:36" s="23" customFormat="1" x14ac:dyDescent="0.25">
      <c r="A2577" s="28" t="s">
        <v>561</v>
      </c>
      <c r="B2577" s="29">
        <v>5</v>
      </c>
      <c r="I2577" s="9"/>
      <c r="K2577" s="32" t="s">
        <v>418</v>
      </c>
      <c r="L2577" s="32">
        <v>2567</v>
      </c>
      <c r="M2577" s="32" t="s">
        <v>608</v>
      </c>
      <c r="N2577" s="32" t="s">
        <v>671</v>
      </c>
      <c r="O2577" s="32" t="s">
        <v>673</v>
      </c>
      <c r="P2577" s="32" t="s">
        <v>259</v>
      </c>
      <c r="Q2577" s="32" t="s">
        <v>598</v>
      </c>
      <c r="R2577" s="32" t="s">
        <v>224</v>
      </c>
      <c r="S2577" s="37" t="s">
        <v>24</v>
      </c>
      <c r="T2577" s="32">
        <v>5</v>
      </c>
      <c r="U2577" s="33">
        <v>35.383600000000001</v>
      </c>
      <c r="V2577" s="33">
        <v>148.91499999999999</v>
      </c>
      <c r="W2577" s="33">
        <v>569.66669999999999</v>
      </c>
      <c r="X2577" s="33">
        <v>298</v>
      </c>
      <c r="Y2577" s="33">
        <v>543.66669999999999</v>
      </c>
      <c r="Z2577" s="33">
        <v>322</v>
      </c>
      <c r="AA2577" s="33" t="s">
        <v>235</v>
      </c>
      <c r="AB2577" s="33" t="s">
        <v>235</v>
      </c>
      <c r="AC2577" s="33">
        <f>ABS(180-V2577)</f>
        <v>31.085000000000008</v>
      </c>
      <c r="AD2577" s="33" t="s">
        <v>235</v>
      </c>
      <c r="AE2577" s="33" t="s">
        <v>235</v>
      </c>
      <c r="AF2577" s="33" t="s">
        <v>235</v>
      </c>
      <c r="AG2577" s="33" t="s">
        <v>235</v>
      </c>
      <c r="AH2577" s="33" t="s">
        <v>235</v>
      </c>
      <c r="AI2577" s="40" t="s">
        <v>235</v>
      </c>
      <c r="AJ2577" s="40" t="s">
        <v>235</v>
      </c>
    </row>
    <row r="2578" spans="1:36" s="23" customFormat="1" x14ac:dyDescent="0.25">
      <c r="A2578" s="28" t="s">
        <v>567</v>
      </c>
      <c r="B2578" s="29">
        <v>1</v>
      </c>
      <c r="I2578" s="9"/>
      <c r="K2578" s="32" t="s">
        <v>418</v>
      </c>
      <c r="L2578" s="32">
        <v>2568</v>
      </c>
      <c r="M2578" s="32" t="s">
        <v>608</v>
      </c>
      <c r="N2578" s="32" t="s">
        <v>671</v>
      </c>
      <c r="O2578" s="32" t="s">
        <v>673</v>
      </c>
      <c r="P2578" s="32" t="s">
        <v>259</v>
      </c>
      <c r="Q2578" s="32" t="s">
        <v>598</v>
      </c>
      <c r="R2578" s="32" t="s">
        <v>224</v>
      </c>
      <c r="S2578" s="37" t="s">
        <v>24</v>
      </c>
      <c r="T2578" s="32">
        <v>6</v>
      </c>
      <c r="U2578" s="33">
        <v>26.925799999999999</v>
      </c>
      <c r="V2578" s="33">
        <v>176.55590000000001</v>
      </c>
      <c r="W2578" s="33">
        <v>571.66669999999999</v>
      </c>
      <c r="X2578" s="33">
        <v>322</v>
      </c>
      <c r="Y2578" s="33">
        <v>545.66669999999999</v>
      </c>
      <c r="Z2578" s="33">
        <v>329</v>
      </c>
      <c r="AA2578" s="33">
        <f>SQRT(((W2578-W2573)^2)+((X2578-X2573)^2))</f>
        <v>191.80198122021577</v>
      </c>
      <c r="AB2578" s="33">
        <f>SQRT(((Y2576-Y2575)^2)+((Z2576-Z2575)^2))</f>
        <v>111.19802156513397</v>
      </c>
      <c r="AC2578" s="33">
        <f>ABS(180-V2578)</f>
        <v>3.4440999999999917</v>
      </c>
      <c r="AD2578" s="33">
        <v>0</v>
      </c>
      <c r="AE2578" s="33">
        <v>0</v>
      </c>
      <c r="AF2578" s="33">
        <v>0</v>
      </c>
      <c r="AG2578" s="23">
        <f>SQRT((W2578-W2576)^2+(X2578-X2576)^2)</f>
        <v>43.829214001622255</v>
      </c>
      <c r="AH2578" s="23">
        <f>SQRT((W2575-W2573)^2+(X2575-X2573)^2)</f>
        <v>41.593268686170845</v>
      </c>
      <c r="AI2578" s="23">
        <f>SQRT(((Y2575-Y2573)^2)+((Z2575-Z2573)^2))</f>
        <v>20.880613017821101</v>
      </c>
      <c r="AJ2578" s="23">
        <f>SQRT(((Y2578-Y2576)^2)+((Z2578-Z2576)^2))</f>
        <v>22.627416997969522</v>
      </c>
    </row>
    <row r="2579" spans="1:36" s="23" customFormat="1" x14ac:dyDescent="0.25">
      <c r="A2579" s="28" t="s">
        <v>563</v>
      </c>
      <c r="B2579" s="29">
        <v>2</v>
      </c>
      <c r="I2579" s="9"/>
      <c r="K2579" s="32" t="s">
        <v>419</v>
      </c>
      <c r="L2579" s="32">
        <v>2569</v>
      </c>
      <c r="M2579" s="32" t="s">
        <v>608</v>
      </c>
      <c r="N2579" s="32" t="s">
        <v>671</v>
      </c>
      <c r="O2579" s="32" t="s">
        <v>673</v>
      </c>
      <c r="P2579" s="32" t="s">
        <v>259</v>
      </c>
      <c r="Q2579" s="32" t="s">
        <v>598</v>
      </c>
      <c r="R2579" s="32" t="s">
        <v>224</v>
      </c>
      <c r="S2579" s="37" t="s">
        <v>23</v>
      </c>
      <c r="T2579" s="32">
        <v>1</v>
      </c>
      <c r="U2579" s="33">
        <v>29.832899999999999</v>
      </c>
      <c r="V2579" s="33">
        <v>3.3319000000000001</v>
      </c>
      <c r="W2579" s="33">
        <v>379.66669999999999</v>
      </c>
      <c r="X2579" s="33">
        <v>380</v>
      </c>
      <c r="Y2579" s="33">
        <v>408.66669999999999</v>
      </c>
      <c r="Z2579" s="33">
        <v>373</v>
      </c>
      <c r="AA2579" s="33" t="s">
        <v>235</v>
      </c>
      <c r="AB2579" s="33" t="s">
        <v>235</v>
      </c>
      <c r="AC2579" s="33">
        <f>V2579</f>
        <v>3.3319000000000001</v>
      </c>
      <c r="AD2579" s="33" t="s">
        <v>235</v>
      </c>
      <c r="AE2579" s="33" t="s">
        <v>235</v>
      </c>
      <c r="AF2579" s="33" t="s">
        <v>235</v>
      </c>
      <c r="AG2579" s="33" t="s">
        <v>235</v>
      </c>
      <c r="AH2579" s="33" t="s">
        <v>235</v>
      </c>
      <c r="AI2579" s="33" t="s">
        <v>235</v>
      </c>
      <c r="AJ2579" s="33" t="s">
        <v>235</v>
      </c>
    </row>
    <row r="2580" spans="1:36" s="23" customFormat="1" x14ac:dyDescent="0.25">
      <c r="A2580" s="28" t="s">
        <v>564</v>
      </c>
      <c r="B2580" s="29">
        <v>7</v>
      </c>
      <c r="I2580" s="9"/>
      <c r="K2580" s="32" t="s">
        <v>419</v>
      </c>
      <c r="L2580" s="32">
        <v>2570</v>
      </c>
      <c r="M2580" s="32" t="s">
        <v>608</v>
      </c>
      <c r="N2580" s="32" t="s">
        <v>671</v>
      </c>
      <c r="O2580" s="32" t="s">
        <v>673</v>
      </c>
      <c r="P2580" s="32" t="s">
        <v>259</v>
      </c>
      <c r="Q2580" s="32" t="s">
        <v>598</v>
      </c>
      <c r="R2580" s="32" t="s">
        <v>224</v>
      </c>
      <c r="S2580" s="37" t="s">
        <v>23</v>
      </c>
      <c r="T2580" s="32">
        <v>2</v>
      </c>
      <c r="U2580" s="33">
        <v>36.345599999999997</v>
      </c>
      <c r="V2580" s="33">
        <v>24.8095</v>
      </c>
      <c r="W2580" s="33">
        <v>367.66669999999999</v>
      </c>
      <c r="X2580" s="33">
        <v>358</v>
      </c>
      <c r="Y2580" s="33">
        <v>403.66669999999999</v>
      </c>
      <c r="Z2580" s="33">
        <v>363</v>
      </c>
      <c r="AA2580" s="33" t="s">
        <v>235</v>
      </c>
      <c r="AB2580" s="33" t="s">
        <v>235</v>
      </c>
      <c r="AC2580" s="33">
        <f>V2580</f>
        <v>24.8095</v>
      </c>
      <c r="AD2580" s="33" t="s">
        <v>235</v>
      </c>
      <c r="AE2580" s="33" t="s">
        <v>235</v>
      </c>
      <c r="AF2580" s="33" t="s">
        <v>235</v>
      </c>
      <c r="AG2580" s="33" t="s">
        <v>235</v>
      </c>
      <c r="AH2580" s="33" t="s">
        <v>235</v>
      </c>
      <c r="AI2580" s="33" t="s">
        <v>235</v>
      </c>
      <c r="AJ2580" s="33" t="s">
        <v>235</v>
      </c>
    </row>
    <row r="2581" spans="1:36" s="23" customFormat="1" x14ac:dyDescent="0.25">
      <c r="A2581" s="28" t="s">
        <v>565</v>
      </c>
      <c r="B2581" s="29">
        <v>4</v>
      </c>
      <c r="I2581" s="9"/>
      <c r="K2581" s="32" t="s">
        <v>419</v>
      </c>
      <c r="L2581" s="32">
        <v>2571</v>
      </c>
      <c r="M2581" s="32" t="s">
        <v>608</v>
      </c>
      <c r="N2581" s="32" t="s">
        <v>671</v>
      </c>
      <c r="O2581" s="32" t="s">
        <v>673</v>
      </c>
      <c r="P2581" s="32" t="s">
        <v>259</v>
      </c>
      <c r="Q2581" s="32" t="s">
        <v>598</v>
      </c>
      <c r="R2581" s="32" t="s">
        <v>224</v>
      </c>
      <c r="S2581" s="37" t="s">
        <v>23</v>
      </c>
      <c r="T2581" s="32">
        <v>3</v>
      </c>
      <c r="U2581" s="33">
        <v>33.615499999999997</v>
      </c>
      <c r="V2581" s="33">
        <v>39.653300000000002</v>
      </c>
      <c r="W2581" s="33">
        <v>377.66669999999999</v>
      </c>
      <c r="X2581" s="33">
        <v>336</v>
      </c>
      <c r="Y2581" s="33">
        <v>408.66669999999999</v>
      </c>
      <c r="Z2581" s="33">
        <v>349</v>
      </c>
      <c r="AA2581" s="33" t="s">
        <v>235</v>
      </c>
      <c r="AB2581" s="33" t="s">
        <v>235</v>
      </c>
      <c r="AC2581" s="33">
        <f>V2581</f>
        <v>39.653300000000002</v>
      </c>
      <c r="AD2581" s="33" t="s">
        <v>235</v>
      </c>
      <c r="AE2581" s="33" t="s">
        <v>235</v>
      </c>
      <c r="AF2581" s="33" t="s">
        <v>235</v>
      </c>
      <c r="AG2581" s="40" t="s">
        <v>235</v>
      </c>
      <c r="AH2581" s="40" t="s">
        <v>235</v>
      </c>
      <c r="AI2581" s="40" t="s">
        <v>235</v>
      </c>
      <c r="AJ2581" s="40" t="s">
        <v>235</v>
      </c>
    </row>
    <row r="2582" spans="1:36" s="23" customFormat="1" x14ac:dyDescent="0.25">
      <c r="A2582" s="4" t="s">
        <v>566</v>
      </c>
      <c r="B2582" s="6">
        <v>1</v>
      </c>
      <c r="I2582" s="9"/>
      <c r="K2582" s="32" t="s">
        <v>419</v>
      </c>
      <c r="L2582" s="32">
        <v>2572</v>
      </c>
      <c r="M2582" s="32" t="s">
        <v>608</v>
      </c>
      <c r="N2582" s="32" t="s">
        <v>671</v>
      </c>
      <c r="O2582" s="32" t="s">
        <v>673</v>
      </c>
      <c r="P2582" s="32" t="s">
        <v>259</v>
      </c>
      <c r="Q2582" s="32" t="s">
        <v>598</v>
      </c>
      <c r="R2582" s="32" t="s">
        <v>224</v>
      </c>
      <c r="S2582" s="37" t="s">
        <v>24</v>
      </c>
      <c r="T2582" s="32">
        <v>4</v>
      </c>
      <c r="U2582" s="33">
        <v>34.409300000000002</v>
      </c>
      <c r="V2582" s="33">
        <v>142.44</v>
      </c>
      <c r="W2582" s="33">
        <v>532.66669999999999</v>
      </c>
      <c r="X2582" s="33">
        <v>291</v>
      </c>
      <c r="Y2582" s="33">
        <v>512.66669999999999</v>
      </c>
      <c r="Z2582" s="33">
        <v>319</v>
      </c>
      <c r="AA2582" s="33" t="s">
        <v>235</v>
      </c>
      <c r="AB2582" s="33" t="s">
        <v>235</v>
      </c>
      <c r="AC2582" s="33">
        <f>ABS(180-V2582)</f>
        <v>37.56</v>
      </c>
      <c r="AD2582" s="33" t="s">
        <v>235</v>
      </c>
      <c r="AE2582" s="33" t="s">
        <v>235</v>
      </c>
      <c r="AF2582" s="33" t="s">
        <v>235</v>
      </c>
      <c r="AG2582" s="40" t="s">
        <v>235</v>
      </c>
      <c r="AH2582" s="40" t="s">
        <v>235</v>
      </c>
      <c r="AI2582" s="40" t="s">
        <v>235</v>
      </c>
      <c r="AJ2582" s="40" t="s">
        <v>235</v>
      </c>
    </row>
    <row r="2583" spans="1:36" s="23" customFormat="1" x14ac:dyDescent="0.25">
      <c r="I2583" s="9"/>
      <c r="K2583" s="32" t="s">
        <v>419</v>
      </c>
      <c r="L2583" s="32">
        <v>2573</v>
      </c>
      <c r="M2583" s="32" t="s">
        <v>608</v>
      </c>
      <c r="N2583" s="32" t="s">
        <v>671</v>
      </c>
      <c r="O2583" s="32" t="s">
        <v>673</v>
      </c>
      <c r="P2583" s="32" t="s">
        <v>259</v>
      </c>
      <c r="Q2583" s="32" t="s">
        <v>598</v>
      </c>
      <c r="R2583" s="32" t="s">
        <v>224</v>
      </c>
      <c r="S2583" s="37" t="s">
        <v>24</v>
      </c>
      <c r="T2583" s="32">
        <v>5</v>
      </c>
      <c r="U2583" s="33">
        <v>36.069400000000002</v>
      </c>
      <c r="V2583" s="33">
        <v>150.779</v>
      </c>
      <c r="W2583" s="33">
        <v>550.66669999999999</v>
      </c>
      <c r="X2583" s="33">
        <v>301</v>
      </c>
      <c r="Y2583" s="33">
        <v>525.66669999999999</v>
      </c>
      <c r="Z2583" s="33">
        <v>327</v>
      </c>
      <c r="AA2583" s="33" t="s">
        <v>235</v>
      </c>
      <c r="AB2583" s="33" t="s">
        <v>235</v>
      </c>
      <c r="AC2583" s="33">
        <f>ABS(180-V2583)</f>
        <v>29.221000000000004</v>
      </c>
      <c r="AD2583" s="33" t="s">
        <v>235</v>
      </c>
      <c r="AE2583" s="33" t="s">
        <v>235</v>
      </c>
      <c r="AF2583" s="33" t="s">
        <v>235</v>
      </c>
      <c r="AG2583" s="40" t="s">
        <v>235</v>
      </c>
      <c r="AH2583" s="40" t="s">
        <v>235</v>
      </c>
      <c r="AI2583" s="40" t="s">
        <v>235</v>
      </c>
      <c r="AJ2583" s="40" t="s">
        <v>235</v>
      </c>
    </row>
    <row r="2584" spans="1:36" s="23" customFormat="1" x14ac:dyDescent="0.25">
      <c r="I2584" s="9"/>
      <c r="K2584" s="32" t="s">
        <v>419</v>
      </c>
      <c r="L2584" s="32">
        <v>2574</v>
      </c>
      <c r="M2584" s="32" t="s">
        <v>608</v>
      </c>
      <c r="N2584" s="32" t="s">
        <v>671</v>
      </c>
      <c r="O2584" s="32" t="s">
        <v>673</v>
      </c>
      <c r="P2584" s="32" t="s">
        <v>259</v>
      </c>
      <c r="Q2584" s="32" t="s">
        <v>598</v>
      </c>
      <c r="R2584" s="32" t="s">
        <v>224</v>
      </c>
      <c r="S2584" s="37" t="s">
        <v>24</v>
      </c>
      <c r="T2584" s="32">
        <v>6</v>
      </c>
      <c r="U2584" s="33">
        <v>32.311</v>
      </c>
      <c r="V2584" s="33">
        <v>175.1009</v>
      </c>
      <c r="W2584" s="33">
        <v>556.66669999999999</v>
      </c>
      <c r="X2584" s="33">
        <v>326</v>
      </c>
      <c r="Y2584" s="33">
        <v>526.66669999999999</v>
      </c>
      <c r="Z2584" s="33">
        <v>338</v>
      </c>
      <c r="AA2584" s="33">
        <f>SQRT(((W2584-W2579)^2)+((X2584-X2579)^2))</f>
        <v>185.05404615949362</v>
      </c>
      <c r="AB2584" s="33">
        <f>SQRT(((Y2582-Y2581)^2)+((Z2582-Z2581)^2))</f>
        <v>108.24047302187847</v>
      </c>
      <c r="AC2584" s="33">
        <f>ABS(180-V2584)</f>
        <v>4.8991000000000042</v>
      </c>
      <c r="AD2584" s="33">
        <v>0</v>
      </c>
      <c r="AE2584" s="33">
        <v>0</v>
      </c>
      <c r="AF2584" s="33">
        <v>0</v>
      </c>
      <c r="AG2584" s="23">
        <f>SQRT((W2584-W2582)^2+(X2584-X2582)^2)</f>
        <v>42.43819034784589</v>
      </c>
      <c r="AH2584" s="23">
        <f>SQRT((W2581-W2579)^2+(X2581-X2579)^2)</f>
        <v>44.045431091090478</v>
      </c>
      <c r="AI2584" s="23">
        <f>SQRT(((Y2581-Y2579)^2)+((Z2581-Z2579)^2))</f>
        <v>24</v>
      </c>
      <c r="AJ2584" s="23">
        <f>SQRT(((Y2584-Y2582)^2)+((Z2584-Z2582)^2))</f>
        <v>23.600847442411894</v>
      </c>
    </row>
    <row r="2585" spans="1:36" x14ac:dyDescent="0.25">
      <c r="K2585" s="32" t="s">
        <v>420</v>
      </c>
      <c r="L2585" s="32">
        <v>2575</v>
      </c>
      <c r="M2585" s="32" t="s">
        <v>608</v>
      </c>
      <c r="N2585" s="32" t="s">
        <v>671</v>
      </c>
      <c r="O2585" s="32" t="s">
        <v>673</v>
      </c>
      <c r="P2585" s="32" t="s">
        <v>259</v>
      </c>
      <c r="Q2585" s="32" t="s">
        <v>598</v>
      </c>
      <c r="R2585" s="32" t="s">
        <v>236</v>
      </c>
      <c r="S2585" s="37" t="s">
        <v>23</v>
      </c>
      <c r="T2585" s="32">
        <v>1</v>
      </c>
      <c r="U2585" s="33">
        <v>31.1127</v>
      </c>
      <c r="V2585" s="33">
        <v>5.3430999999999997</v>
      </c>
      <c r="W2585" s="33">
        <v>539.66669999999999</v>
      </c>
      <c r="X2585" s="33">
        <v>381.66669999999999</v>
      </c>
      <c r="Y2585" s="33">
        <v>561.66669999999999</v>
      </c>
      <c r="Z2585" s="33">
        <v>403.66669999999999</v>
      </c>
      <c r="AA2585" s="33" t="s">
        <v>235</v>
      </c>
      <c r="AB2585" s="33" t="s">
        <v>235</v>
      </c>
      <c r="AC2585" s="33">
        <f>V2585</f>
        <v>5.3430999999999997</v>
      </c>
      <c r="AD2585" s="33" t="s">
        <v>235</v>
      </c>
      <c r="AE2585" s="33" t="s">
        <v>235</v>
      </c>
      <c r="AF2585" s="33" t="s">
        <v>235</v>
      </c>
      <c r="AG2585" s="33" t="s">
        <v>235</v>
      </c>
      <c r="AH2585" s="33" t="s">
        <v>235</v>
      </c>
      <c r="AI2585" s="33" t="s">
        <v>235</v>
      </c>
      <c r="AJ2585" s="33" t="s">
        <v>235</v>
      </c>
    </row>
    <row r="2586" spans="1:36" x14ac:dyDescent="0.25">
      <c r="K2586" s="32" t="s">
        <v>420</v>
      </c>
      <c r="L2586" s="32">
        <v>2576</v>
      </c>
      <c r="M2586" s="32" t="s">
        <v>608</v>
      </c>
      <c r="N2586" s="32" t="s">
        <v>671</v>
      </c>
      <c r="O2586" s="32" t="s">
        <v>673</v>
      </c>
      <c r="P2586" s="32" t="s">
        <v>259</v>
      </c>
      <c r="Q2586" s="32" t="s">
        <v>598</v>
      </c>
      <c r="R2586" s="32" t="s">
        <v>236</v>
      </c>
      <c r="S2586" s="37" t="s">
        <v>23</v>
      </c>
      <c r="T2586" s="32">
        <v>2</v>
      </c>
      <c r="U2586" s="33">
        <v>34.014699999999998</v>
      </c>
      <c r="V2586" s="33">
        <v>26.038499999999999</v>
      </c>
      <c r="W2586" s="33">
        <v>552.66669999999999</v>
      </c>
      <c r="X2586" s="33">
        <v>364.66669999999999</v>
      </c>
      <c r="Y2586" s="33">
        <v>566.66669999999999</v>
      </c>
      <c r="Z2586" s="33">
        <v>395.66669999999999</v>
      </c>
      <c r="AA2586" s="33" t="s">
        <v>235</v>
      </c>
      <c r="AB2586" s="33" t="s">
        <v>235</v>
      </c>
      <c r="AC2586" s="33">
        <f>V2586</f>
        <v>26.038499999999999</v>
      </c>
      <c r="AD2586" s="33" t="s">
        <v>235</v>
      </c>
      <c r="AE2586" s="33" t="s">
        <v>235</v>
      </c>
      <c r="AF2586" s="33" t="s">
        <v>235</v>
      </c>
      <c r="AG2586" s="33" t="s">
        <v>235</v>
      </c>
      <c r="AH2586" s="33" t="s">
        <v>235</v>
      </c>
      <c r="AI2586" s="33" t="s">
        <v>235</v>
      </c>
      <c r="AJ2586" s="33" t="s">
        <v>235</v>
      </c>
    </row>
    <row r="2587" spans="1:36" x14ac:dyDescent="0.25">
      <c r="K2587" s="32" t="s">
        <v>420</v>
      </c>
      <c r="L2587" s="32">
        <v>2577</v>
      </c>
      <c r="M2587" s="32" t="s">
        <v>608</v>
      </c>
      <c r="N2587" s="32" t="s">
        <v>671</v>
      </c>
      <c r="O2587" s="32" t="s">
        <v>673</v>
      </c>
      <c r="P2587" s="32" t="s">
        <v>259</v>
      </c>
      <c r="Q2587" s="32" t="s">
        <v>598</v>
      </c>
      <c r="R2587" s="32" t="s">
        <v>236</v>
      </c>
      <c r="S2587" s="37" t="s">
        <v>23</v>
      </c>
      <c r="T2587" s="32">
        <v>3</v>
      </c>
      <c r="U2587" s="33">
        <v>33.540999999999997</v>
      </c>
      <c r="V2587" s="33">
        <v>40.038200000000003</v>
      </c>
      <c r="W2587" s="33">
        <v>573.66669999999999</v>
      </c>
      <c r="X2587" s="33">
        <v>363.66669999999999</v>
      </c>
      <c r="Y2587" s="33">
        <v>579.66669999999999</v>
      </c>
      <c r="Z2587" s="33">
        <v>396.66669999999999</v>
      </c>
      <c r="AA2587" s="33" t="s">
        <v>235</v>
      </c>
      <c r="AB2587" s="33" t="s">
        <v>235</v>
      </c>
      <c r="AC2587" s="33">
        <f>V2587</f>
        <v>40.038200000000003</v>
      </c>
      <c r="AD2587" s="33" t="s">
        <v>235</v>
      </c>
      <c r="AE2587" s="33" t="s">
        <v>235</v>
      </c>
      <c r="AF2587" s="33" t="s">
        <v>235</v>
      </c>
      <c r="AG2587" s="33" t="s">
        <v>235</v>
      </c>
      <c r="AH2587" s="33" t="s">
        <v>235</v>
      </c>
      <c r="AI2587" s="40" t="s">
        <v>235</v>
      </c>
      <c r="AJ2587" s="40" t="s">
        <v>235</v>
      </c>
    </row>
    <row r="2588" spans="1:36" x14ac:dyDescent="0.25">
      <c r="K2588" s="32" t="s">
        <v>420</v>
      </c>
      <c r="L2588" s="32">
        <v>2578</v>
      </c>
      <c r="M2588" s="32" t="s">
        <v>608</v>
      </c>
      <c r="N2588" s="32" t="s">
        <v>671</v>
      </c>
      <c r="O2588" s="32" t="s">
        <v>673</v>
      </c>
      <c r="P2588" s="32" t="s">
        <v>259</v>
      </c>
      <c r="Q2588" s="32" t="s">
        <v>598</v>
      </c>
      <c r="R2588" s="32" t="s">
        <v>236</v>
      </c>
      <c r="S2588" s="37" t="s">
        <v>24</v>
      </c>
      <c r="T2588" s="32">
        <v>4</v>
      </c>
      <c r="U2588" s="33">
        <v>35.057099999999998</v>
      </c>
      <c r="V2588" s="33">
        <v>137.07259999999999</v>
      </c>
      <c r="W2588" s="33">
        <v>697.66669999999999</v>
      </c>
      <c r="X2588" s="33">
        <v>461.66669999999999</v>
      </c>
      <c r="Y2588" s="33">
        <v>662.66669999999999</v>
      </c>
      <c r="Z2588" s="33">
        <v>463.66669999999999</v>
      </c>
      <c r="AA2588" s="33" t="s">
        <v>235</v>
      </c>
      <c r="AB2588" s="33" t="s">
        <v>235</v>
      </c>
      <c r="AC2588" s="33">
        <f>ABS(180-V2588)</f>
        <v>42.927400000000006</v>
      </c>
      <c r="AD2588" s="33" t="s">
        <v>235</v>
      </c>
      <c r="AE2588" s="33" t="s">
        <v>235</v>
      </c>
      <c r="AF2588" s="33" t="s">
        <v>235</v>
      </c>
      <c r="AG2588" s="33" t="s">
        <v>235</v>
      </c>
      <c r="AH2588" s="33" t="s">
        <v>235</v>
      </c>
      <c r="AI2588" s="40" t="s">
        <v>235</v>
      </c>
      <c r="AJ2588" s="40" t="s">
        <v>235</v>
      </c>
    </row>
    <row r="2589" spans="1:36" x14ac:dyDescent="0.25">
      <c r="K2589" s="32" t="s">
        <v>420</v>
      </c>
      <c r="L2589" s="32">
        <v>2579</v>
      </c>
      <c r="M2589" s="32" t="s">
        <v>608</v>
      </c>
      <c r="N2589" s="32" t="s">
        <v>671</v>
      </c>
      <c r="O2589" s="32" t="s">
        <v>673</v>
      </c>
      <c r="P2589" s="32" t="s">
        <v>259</v>
      </c>
      <c r="Q2589" s="32" t="s">
        <v>598</v>
      </c>
      <c r="R2589" s="32" t="s">
        <v>236</v>
      </c>
      <c r="S2589" s="37" t="s">
        <v>24</v>
      </c>
      <c r="T2589" s="32">
        <v>5</v>
      </c>
      <c r="U2589" s="33">
        <v>35.9026</v>
      </c>
      <c r="V2589" s="33">
        <v>153.21809999999999</v>
      </c>
      <c r="W2589" s="33">
        <v>700.66669999999999</v>
      </c>
      <c r="X2589" s="33">
        <v>485.66669999999999</v>
      </c>
      <c r="Y2589" s="33">
        <v>665.66669999999999</v>
      </c>
      <c r="Z2589" s="33">
        <v>477.66669999999999</v>
      </c>
      <c r="AA2589" s="33" t="s">
        <v>235</v>
      </c>
      <c r="AB2589" s="33" t="s">
        <v>235</v>
      </c>
      <c r="AC2589" s="33">
        <f>ABS(180-V2589)</f>
        <v>26.781900000000007</v>
      </c>
      <c r="AD2589" s="33" t="s">
        <v>235</v>
      </c>
      <c r="AE2589" s="33" t="s">
        <v>235</v>
      </c>
      <c r="AF2589" s="33" t="s">
        <v>235</v>
      </c>
      <c r="AG2589" s="33" t="s">
        <v>235</v>
      </c>
      <c r="AH2589" s="33" t="s">
        <v>235</v>
      </c>
      <c r="AI2589" s="40" t="s">
        <v>235</v>
      </c>
      <c r="AJ2589" s="40" t="s">
        <v>235</v>
      </c>
    </row>
    <row r="2590" spans="1:36" x14ac:dyDescent="0.25">
      <c r="K2590" s="32" t="s">
        <v>420</v>
      </c>
      <c r="L2590" s="32">
        <v>2580</v>
      </c>
      <c r="M2590" s="32" t="s">
        <v>608</v>
      </c>
      <c r="N2590" s="32" t="s">
        <v>671</v>
      </c>
      <c r="O2590" s="32" t="s">
        <v>673</v>
      </c>
      <c r="P2590" s="32" t="s">
        <v>259</v>
      </c>
      <c r="Q2590" s="32" t="s">
        <v>598</v>
      </c>
      <c r="R2590" s="32" t="s">
        <v>236</v>
      </c>
      <c r="S2590" s="37" t="s">
        <v>24</v>
      </c>
      <c r="T2590" s="32">
        <v>6</v>
      </c>
      <c r="U2590" s="33">
        <v>33.2866</v>
      </c>
      <c r="V2590" s="33">
        <v>173.07830000000001</v>
      </c>
      <c r="W2590" s="33">
        <v>686.66669999999999</v>
      </c>
      <c r="X2590" s="33">
        <v>501.66669999999999</v>
      </c>
      <c r="Y2590" s="33">
        <v>658.66669999999999</v>
      </c>
      <c r="Z2590" s="33">
        <v>483.66669999999999</v>
      </c>
      <c r="AA2590" s="33">
        <f>SQRT(((W2590-W2585)^2)+((X2590-X2585)^2))</f>
        <v>189.76037521042164</v>
      </c>
      <c r="AB2590" s="33">
        <f>SQRT(((Y2588-Y2587)^2)+((Z2588-Z2587)^2))</f>
        <v>106.66770832824712</v>
      </c>
      <c r="AC2590" s="33">
        <f>ABS(180-V2590)</f>
        <v>6.9216999999999871</v>
      </c>
      <c r="AD2590" s="33">
        <v>0</v>
      </c>
      <c r="AE2590" s="33">
        <v>0</v>
      </c>
      <c r="AF2590" s="33">
        <v>0</v>
      </c>
      <c r="AG2590" s="23">
        <f>SQRT((W2590-W2588)^2+(X2590-X2588)^2)</f>
        <v>41.484937025383083</v>
      </c>
      <c r="AH2590" s="23">
        <f>SQRT((W2587-W2585)^2+(X2587-X2585)^2)</f>
        <v>38.470768123342687</v>
      </c>
      <c r="AI2590" s="23">
        <f>SQRT(((Y2587-Y2585)^2)+((Z2587-Z2585)^2))</f>
        <v>19.313207915827967</v>
      </c>
      <c r="AJ2590" s="23">
        <f>SQRT(((Y2590-Y2588)^2)+((Z2590-Z2588)^2))</f>
        <v>20.396078054371138</v>
      </c>
    </row>
    <row r="2591" spans="1:36" x14ac:dyDescent="0.25">
      <c r="K2591" s="32" t="s">
        <v>421</v>
      </c>
      <c r="L2591" s="32">
        <v>2581</v>
      </c>
      <c r="M2591" s="32" t="s">
        <v>608</v>
      </c>
      <c r="N2591" s="32" t="s">
        <v>671</v>
      </c>
      <c r="O2591" s="32" t="s">
        <v>673</v>
      </c>
      <c r="P2591" s="32" t="s">
        <v>259</v>
      </c>
      <c r="Q2591" s="32" t="s">
        <v>598</v>
      </c>
      <c r="R2591" s="32" t="s">
        <v>236</v>
      </c>
      <c r="S2591" s="37" t="s">
        <v>23</v>
      </c>
      <c r="T2591" s="32">
        <v>1</v>
      </c>
      <c r="U2591" s="33">
        <v>36.1248</v>
      </c>
      <c r="V2591" s="33">
        <v>5.5872000000000002</v>
      </c>
      <c r="W2591" s="33">
        <v>501.66669999999999</v>
      </c>
      <c r="X2591" s="33">
        <v>294.66669999999999</v>
      </c>
      <c r="Y2591" s="33">
        <v>528.66669999999999</v>
      </c>
      <c r="Z2591" s="33">
        <v>318.66669999999999</v>
      </c>
      <c r="AA2591" s="33" t="s">
        <v>235</v>
      </c>
      <c r="AB2591" s="33" t="s">
        <v>235</v>
      </c>
      <c r="AC2591" s="33">
        <f>V2591</f>
        <v>5.5872000000000002</v>
      </c>
      <c r="AD2591" s="33" t="s">
        <v>235</v>
      </c>
      <c r="AE2591" s="33" t="s">
        <v>235</v>
      </c>
      <c r="AF2591" s="33" t="s">
        <v>235</v>
      </c>
      <c r="AG2591" s="33" t="s">
        <v>235</v>
      </c>
      <c r="AH2591" s="33" t="s">
        <v>235</v>
      </c>
      <c r="AI2591" s="33" t="s">
        <v>235</v>
      </c>
      <c r="AJ2591" s="33" t="s">
        <v>235</v>
      </c>
    </row>
    <row r="2592" spans="1:36" x14ac:dyDescent="0.25">
      <c r="K2592" s="32" t="s">
        <v>421</v>
      </c>
      <c r="L2592" s="32">
        <v>2582</v>
      </c>
      <c r="M2592" s="32" t="s">
        <v>608</v>
      </c>
      <c r="N2592" s="32" t="s">
        <v>671</v>
      </c>
      <c r="O2592" s="32" t="s">
        <v>673</v>
      </c>
      <c r="P2592" s="32" t="s">
        <v>259</v>
      </c>
      <c r="Q2592" s="32" t="s">
        <v>598</v>
      </c>
      <c r="R2592" s="32" t="s">
        <v>236</v>
      </c>
      <c r="S2592" s="37" t="s">
        <v>23</v>
      </c>
      <c r="T2592" s="32">
        <v>2</v>
      </c>
      <c r="U2592" s="33">
        <v>39.357300000000002</v>
      </c>
      <c r="V2592" s="33">
        <v>26.7376</v>
      </c>
      <c r="W2592" s="33">
        <v>515.66669999999999</v>
      </c>
      <c r="X2592" s="33">
        <v>276.66669999999999</v>
      </c>
      <c r="Y2592" s="33">
        <v>533.66669999999999</v>
      </c>
      <c r="Z2592" s="33">
        <v>311.66669999999999</v>
      </c>
      <c r="AA2592" s="33" t="s">
        <v>235</v>
      </c>
      <c r="AB2592" s="33" t="s">
        <v>235</v>
      </c>
      <c r="AC2592" s="33">
        <f>V2592</f>
        <v>26.7376</v>
      </c>
      <c r="AD2592" s="33" t="s">
        <v>235</v>
      </c>
      <c r="AE2592" s="33" t="s">
        <v>235</v>
      </c>
      <c r="AF2592" s="33" t="s">
        <v>235</v>
      </c>
      <c r="AG2592" s="33" t="s">
        <v>235</v>
      </c>
      <c r="AH2592" s="33" t="s">
        <v>235</v>
      </c>
      <c r="AI2592" s="33" t="s">
        <v>235</v>
      </c>
      <c r="AJ2592" s="33" t="s">
        <v>235</v>
      </c>
    </row>
    <row r="2593" spans="11:36" x14ac:dyDescent="0.25">
      <c r="K2593" s="32" t="s">
        <v>421</v>
      </c>
      <c r="L2593" s="32">
        <v>2583</v>
      </c>
      <c r="M2593" s="32" t="s">
        <v>608</v>
      </c>
      <c r="N2593" s="32" t="s">
        <v>671</v>
      </c>
      <c r="O2593" s="32" t="s">
        <v>673</v>
      </c>
      <c r="P2593" s="32" t="s">
        <v>259</v>
      </c>
      <c r="Q2593" s="32" t="s">
        <v>598</v>
      </c>
      <c r="R2593" s="32" t="s">
        <v>236</v>
      </c>
      <c r="S2593" s="37" t="s">
        <v>23</v>
      </c>
      <c r="T2593" s="32">
        <v>3</v>
      </c>
      <c r="U2593" s="33">
        <v>35.9026</v>
      </c>
      <c r="V2593" s="33">
        <v>41.078699999999998</v>
      </c>
      <c r="W2593" s="33">
        <v>541.66669999999999</v>
      </c>
      <c r="X2593" s="33">
        <v>273.66669999999999</v>
      </c>
      <c r="Y2593" s="33">
        <v>549.66669999999999</v>
      </c>
      <c r="Z2593" s="33">
        <v>308.66669999999999</v>
      </c>
      <c r="AA2593" s="33" t="s">
        <v>235</v>
      </c>
      <c r="AB2593" s="33" t="s">
        <v>235</v>
      </c>
      <c r="AC2593" s="33">
        <f>V2593</f>
        <v>41.078699999999998</v>
      </c>
      <c r="AD2593" s="33" t="s">
        <v>235</v>
      </c>
      <c r="AE2593" s="33" t="s">
        <v>235</v>
      </c>
      <c r="AF2593" s="33" t="s">
        <v>235</v>
      </c>
      <c r="AG2593" s="40" t="s">
        <v>235</v>
      </c>
      <c r="AH2593" s="40" t="s">
        <v>235</v>
      </c>
      <c r="AI2593" s="40" t="s">
        <v>235</v>
      </c>
      <c r="AJ2593" s="40" t="s">
        <v>235</v>
      </c>
    </row>
    <row r="2594" spans="11:36" x14ac:dyDescent="0.25">
      <c r="K2594" s="32" t="s">
        <v>421</v>
      </c>
      <c r="L2594" s="32">
        <v>2584</v>
      </c>
      <c r="M2594" s="32" t="s">
        <v>608</v>
      </c>
      <c r="N2594" s="32" t="s">
        <v>671</v>
      </c>
      <c r="O2594" s="32" t="s">
        <v>673</v>
      </c>
      <c r="P2594" s="32" t="s">
        <v>259</v>
      </c>
      <c r="Q2594" s="32" t="s">
        <v>598</v>
      </c>
      <c r="R2594" s="32" t="s">
        <v>236</v>
      </c>
      <c r="S2594" s="37" t="s">
        <v>24</v>
      </c>
      <c r="T2594" s="32">
        <v>4</v>
      </c>
      <c r="U2594" s="33">
        <v>29.068899999999999</v>
      </c>
      <c r="V2594" s="33">
        <v>140.0085</v>
      </c>
      <c r="W2594" s="33">
        <v>673.66669999999999</v>
      </c>
      <c r="X2594" s="33">
        <v>373.66669999999999</v>
      </c>
      <c r="Y2594" s="33">
        <v>644.66669999999999</v>
      </c>
      <c r="Z2594" s="33">
        <v>375.66669999999999</v>
      </c>
      <c r="AA2594" s="33" t="s">
        <v>235</v>
      </c>
      <c r="AB2594" s="33" t="s">
        <v>235</v>
      </c>
      <c r="AC2594" s="33">
        <f>ABS(180-V2594)</f>
        <v>39.991500000000002</v>
      </c>
      <c r="AD2594" s="33" t="s">
        <v>235</v>
      </c>
      <c r="AE2594" s="33" t="s">
        <v>235</v>
      </c>
      <c r="AF2594" s="33" t="s">
        <v>235</v>
      </c>
      <c r="AG2594" s="40" t="s">
        <v>235</v>
      </c>
      <c r="AH2594" s="40" t="s">
        <v>235</v>
      </c>
      <c r="AI2594" s="40" t="s">
        <v>235</v>
      </c>
      <c r="AJ2594" s="40" t="s">
        <v>235</v>
      </c>
    </row>
    <row r="2595" spans="11:36" x14ac:dyDescent="0.25">
      <c r="K2595" s="32" t="s">
        <v>421</v>
      </c>
      <c r="L2595" s="32">
        <v>2585</v>
      </c>
      <c r="M2595" s="32" t="s">
        <v>608</v>
      </c>
      <c r="N2595" s="32" t="s">
        <v>671</v>
      </c>
      <c r="O2595" s="32" t="s">
        <v>673</v>
      </c>
      <c r="P2595" s="32" t="s">
        <v>259</v>
      </c>
      <c r="Q2595" s="32" t="s">
        <v>598</v>
      </c>
      <c r="R2595" s="32" t="s">
        <v>236</v>
      </c>
      <c r="S2595" s="37" t="s">
        <v>24</v>
      </c>
      <c r="T2595" s="32">
        <v>5</v>
      </c>
      <c r="U2595" s="33">
        <v>40.447499999999998</v>
      </c>
      <c r="V2595" s="33">
        <v>152.4845</v>
      </c>
      <c r="W2595" s="33">
        <v>686.66669999999999</v>
      </c>
      <c r="X2595" s="33">
        <v>395.66669999999999</v>
      </c>
      <c r="Y2595" s="33">
        <v>646.66669999999999</v>
      </c>
      <c r="Z2595" s="33">
        <v>389.66669999999999</v>
      </c>
      <c r="AA2595" s="33" t="s">
        <v>235</v>
      </c>
      <c r="AB2595" s="33" t="s">
        <v>235</v>
      </c>
      <c r="AC2595" s="33">
        <f>ABS(180-V2595)</f>
        <v>27.515500000000003</v>
      </c>
      <c r="AD2595" s="33" t="s">
        <v>235</v>
      </c>
      <c r="AE2595" s="33" t="s">
        <v>235</v>
      </c>
      <c r="AF2595" s="33" t="s">
        <v>235</v>
      </c>
      <c r="AG2595" s="40" t="s">
        <v>235</v>
      </c>
      <c r="AH2595" s="40" t="s">
        <v>235</v>
      </c>
      <c r="AI2595" s="40" t="s">
        <v>235</v>
      </c>
      <c r="AJ2595" s="40" t="s">
        <v>235</v>
      </c>
    </row>
    <row r="2596" spans="11:36" x14ac:dyDescent="0.25">
      <c r="K2596" s="32" t="s">
        <v>421</v>
      </c>
      <c r="L2596" s="32">
        <v>2586</v>
      </c>
      <c r="M2596" s="32" t="s">
        <v>608</v>
      </c>
      <c r="N2596" s="32" t="s">
        <v>671</v>
      </c>
      <c r="O2596" s="32" t="s">
        <v>673</v>
      </c>
      <c r="P2596" s="32" t="s">
        <v>259</v>
      </c>
      <c r="Q2596" s="32" t="s">
        <v>598</v>
      </c>
      <c r="R2596" s="32" t="s">
        <v>236</v>
      </c>
      <c r="S2596" s="37" t="s">
        <v>24</v>
      </c>
      <c r="T2596" s="32">
        <v>6</v>
      </c>
      <c r="U2596" s="33">
        <v>35.846899999999998</v>
      </c>
      <c r="V2596" s="33">
        <v>174.0951</v>
      </c>
      <c r="W2596" s="33">
        <v>670.66669999999999</v>
      </c>
      <c r="X2596" s="33">
        <v>414.66669999999999</v>
      </c>
      <c r="Y2596" s="33">
        <v>639.66669999999999</v>
      </c>
      <c r="Z2596" s="33">
        <v>396.66669999999999</v>
      </c>
      <c r="AA2596" s="33">
        <f>SQRT(((W2596-W2591)^2)+((X2596-X2591)^2))</f>
        <v>207.27035485085656</v>
      </c>
      <c r="AB2596" s="33">
        <f>SQRT(((Y2594-Y2593)^2)+((Z2594-Z2593)^2))</f>
        <v>116.24973118248489</v>
      </c>
      <c r="AC2596" s="33">
        <f>ABS(180-V2596)</f>
        <v>5.9048999999999978</v>
      </c>
      <c r="AD2596" s="33">
        <v>0</v>
      </c>
      <c r="AE2596" s="33">
        <v>0</v>
      </c>
      <c r="AF2596" s="33">
        <v>0</v>
      </c>
      <c r="AG2596" s="23">
        <f>SQRT((W2596-W2594)^2+(X2596-X2594)^2)</f>
        <v>41.109609582188931</v>
      </c>
      <c r="AH2596" s="23">
        <f>SQRT((W2593-W2591)^2+(X2593-X2591)^2)</f>
        <v>45.177427992306072</v>
      </c>
      <c r="AI2596" s="23">
        <f>SQRT(((Y2593-Y2591)^2)+((Z2593-Z2591)^2))</f>
        <v>23.259406699226016</v>
      </c>
      <c r="AJ2596" s="23">
        <f>SQRT(((Y2596-Y2594)^2)+((Z2596-Z2594)^2))</f>
        <v>21.587033144922902</v>
      </c>
    </row>
    <row r="2597" spans="11:36" x14ac:dyDescent="0.25">
      <c r="K2597" s="32" t="s">
        <v>422</v>
      </c>
      <c r="L2597" s="32">
        <v>2587</v>
      </c>
      <c r="M2597" s="32" t="s">
        <v>608</v>
      </c>
      <c r="N2597" s="32" t="s">
        <v>671</v>
      </c>
      <c r="O2597" s="32" t="s">
        <v>673</v>
      </c>
      <c r="P2597" s="32" t="s">
        <v>259</v>
      </c>
      <c r="Q2597" s="32" t="s">
        <v>598</v>
      </c>
      <c r="R2597" s="32" t="s">
        <v>236</v>
      </c>
      <c r="S2597" s="37" t="s">
        <v>23</v>
      </c>
      <c r="T2597" s="32">
        <v>1</v>
      </c>
      <c r="U2597" s="33">
        <v>38.013199999999998</v>
      </c>
      <c r="V2597" s="33">
        <v>2.0684999999999998</v>
      </c>
      <c r="W2597" s="33">
        <v>287.66669999999999</v>
      </c>
      <c r="X2597" s="33">
        <v>334.66669999999999</v>
      </c>
      <c r="Y2597" s="33">
        <v>321.66669999999999</v>
      </c>
      <c r="Z2597" s="33">
        <v>317.66669999999999</v>
      </c>
      <c r="AA2597" s="33" t="s">
        <v>235</v>
      </c>
      <c r="AB2597" s="33" t="s">
        <v>235</v>
      </c>
      <c r="AC2597" s="33">
        <f>V2597</f>
        <v>2.0684999999999998</v>
      </c>
      <c r="AD2597" s="33" t="s">
        <v>235</v>
      </c>
      <c r="AE2597" s="33" t="s">
        <v>235</v>
      </c>
      <c r="AF2597" s="33" t="s">
        <v>235</v>
      </c>
      <c r="AG2597" s="33" t="s">
        <v>235</v>
      </c>
      <c r="AH2597" s="33" t="s">
        <v>235</v>
      </c>
      <c r="AI2597" s="33" t="s">
        <v>235</v>
      </c>
      <c r="AJ2597" s="33" t="s">
        <v>235</v>
      </c>
    </row>
    <row r="2598" spans="11:36" x14ac:dyDescent="0.25">
      <c r="K2598" s="32" t="s">
        <v>422</v>
      </c>
      <c r="L2598" s="32">
        <v>2588</v>
      </c>
      <c r="M2598" s="32" t="s">
        <v>608</v>
      </c>
      <c r="N2598" s="32" t="s">
        <v>671</v>
      </c>
      <c r="O2598" s="32" t="s">
        <v>673</v>
      </c>
      <c r="P2598" s="32" t="s">
        <v>259</v>
      </c>
      <c r="Q2598" s="32" t="s">
        <v>598</v>
      </c>
      <c r="R2598" s="32" t="s">
        <v>236</v>
      </c>
      <c r="S2598" s="37" t="s">
        <v>23</v>
      </c>
      <c r="T2598" s="32">
        <v>2</v>
      </c>
      <c r="U2598" s="33">
        <v>38.013199999999998</v>
      </c>
      <c r="V2598" s="33">
        <v>27.126100000000001</v>
      </c>
      <c r="W2598" s="33">
        <v>277.66669999999999</v>
      </c>
      <c r="X2598" s="33">
        <v>310.66669999999999</v>
      </c>
      <c r="Y2598" s="33">
        <v>315.66669999999999</v>
      </c>
      <c r="Z2598" s="33">
        <v>309.66669999999999</v>
      </c>
      <c r="AA2598" s="33" t="s">
        <v>235</v>
      </c>
      <c r="AB2598" s="33" t="s">
        <v>235</v>
      </c>
      <c r="AC2598" s="33">
        <f>V2598</f>
        <v>27.126100000000001</v>
      </c>
      <c r="AD2598" s="33" t="s">
        <v>235</v>
      </c>
      <c r="AE2598" s="33" t="s">
        <v>235</v>
      </c>
      <c r="AF2598" s="33" t="s">
        <v>235</v>
      </c>
      <c r="AG2598" s="33" t="s">
        <v>235</v>
      </c>
      <c r="AH2598" s="33" t="s">
        <v>235</v>
      </c>
      <c r="AI2598" s="33" t="s">
        <v>235</v>
      </c>
      <c r="AJ2598" s="33" t="s">
        <v>235</v>
      </c>
    </row>
    <row r="2599" spans="11:36" x14ac:dyDescent="0.25">
      <c r="K2599" s="32" t="s">
        <v>422</v>
      </c>
      <c r="L2599" s="32">
        <v>2589</v>
      </c>
      <c r="M2599" s="32" t="s">
        <v>608</v>
      </c>
      <c r="N2599" s="32" t="s">
        <v>671</v>
      </c>
      <c r="O2599" s="32" t="s">
        <v>673</v>
      </c>
      <c r="P2599" s="32" t="s">
        <v>259</v>
      </c>
      <c r="Q2599" s="32" t="s">
        <v>598</v>
      </c>
      <c r="R2599" s="32" t="s">
        <v>236</v>
      </c>
      <c r="S2599" s="37" t="s">
        <v>23</v>
      </c>
      <c r="T2599" s="32">
        <v>3</v>
      </c>
      <c r="U2599" s="33">
        <v>37.656300000000002</v>
      </c>
      <c r="V2599" s="33">
        <v>39.346600000000002</v>
      </c>
      <c r="W2599" s="33">
        <v>282.66669999999999</v>
      </c>
      <c r="X2599" s="33">
        <v>286.66669999999999</v>
      </c>
      <c r="Y2599" s="33">
        <v>319.66669999999999</v>
      </c>
      <c r="Z2599" s="33">
        <v>293.66669999999999</v>
      </c>
      <c r="AA2599" s="33" t="s">
        <v>235</v>
      </c>
      <c r="AB2599" s="33" t="s">
        <v>235</v>
      </c>
      <c r="AC2599" s="33">
        <f>V2599</f>
        <v>39.346600000000002</v>
      </c>
      <c r="AD2599" s="33" t="s">
        <v>235</v>
      </c>
      <c r="AE2599" s="33" t="s">
        <v>235</v>
      </c>
      <c r="AF2599" s="33" t="s">
        <v>235</v>
      </c>
      <c r="AG2599" s="33" t="s">
        <v>235</v>
      </c>
      <c r="AH2599" s="33" t="s">
        <v>235</v>
      </c>
      <c r="AI2599" s="40" t="s">
        <v>235</v>
      </c>
      <c r="AJ2599" s="40" t="s">
        <v>235</v>
      </c>
    </row>
    <row r="2600" spans="11:36" x14ac:dyDescent="0.25">
      <c r="K2600" s="32" t="s">
        <v>422</v>
      </c>
      <c r="L2600" s="32">
        <v>2590</v>
      </c>
      <c r="M2600" s="32" t="s">
        <v>608</v>
      </c>
      <c r="N2600" s="32" t="s">
        <v>671</v>
      </c>
      <c r="O2600" s="32" t="s">
        <v>673</v>
      </c>
      <c r="P2600" s="32" t="s">
        <v>259</v>
      </c>
      <c r="Q2600" s="32" t="s">
        <v>598</v>
      </c>
      <c r="R2600" s="32" t="s">
        <v>236</v>
      </c>
      <c r="S2600" s="37" t="s">
        <v>24</v>
      </c>
      <c r="T2600" s="32">
        <v>4</v>
      </c>
      <c r="U2600" s="33">
        <v>39.446199999999997</v>
      </c>
      <c r="V2600" s="33">
        <v>149.09909999999999</v>
      </c>
      <c r="W2600" s="33">
        <v>441.66669999999999</v>
      </c>
      <c r="X2600" s="33">
        <v>205.66669999999999</v>
      </c>
      <c r="Y2600" s="33">
        <v>421.66669999999999</v>
      </c>
      <c r="Z2600" s="33">
        <v>239.66669999999999</v>
      </c>
      <c r="AA2600" s="33" t="s">
        <v>235</v>
      </c>
      <c r="AB2600" s="33" t="s">
        <v>235</v>
      </c>
      <c r="AC2600" s="33">
        <f>ABS(180-V2600)</f>
        <v>30.900900000000007</v>
      </c>
      <c r="AD2600" s="33" t="s">
        <v>235</v>
      </c>
      <c r="AE2600" s="33" t="s">
        <v>235</v>
      </c>
      <c r="AF2600" s="33" t="s">
        <v>235</v>
      </c>
      <c r="AG2600" s="33" t="s">
        <v>235</v>
      </c>
      <c r="AH2600" s="33" t="s">
        <v>235</v>
      </c>
      <c r="AI2600" s="40" t="s">
        <v>235</v>
      </c>
      <c r="AJ2600" s="40" t="s">
        <v>235</v>
      </c>
    </row>
    <row r="2601" spans="11:36" x14ac:dyDescent="0.25">
      <c r="K2601" s="32" t="s">
        <v>422</v>
      </c>
      <c r="L2601" s="32">
        <v>2591</v>
      </c>
      <c r="M2601" s="32" t="s">
        <v>608</v>
      </c>
      <c r="N2601" s="32" t="s">
        <v>671</v>
      </c>
      <c r="O2601" s="32" t="s">
        <v>673</v>
      </c>
      <c r="P2601" s="32" t="s">
        <v>259</v>
      </c>
      <c r="Q2601" s="32" t="s">
        <v>598</v>
      </c>
      <c r="R2601" s="32" t="s">
        <v>236</v>
      </c>
      <c r="S2601" s="37" t="s">
        <v>24</v>
      </c>
      <c r="T2601" s="32">
        <v>5</v>
      </c>
      <c r="U2601" s="33">
        <v>40.360900000000001</v>
      </c>
      <c r="V2601" s="33">
        <v>160.6207</v>
      </c>
      <c r="W2601" s="33">
        <v>463.66669999999999</v>
      </c>
      <c r="X2601" s="33">
        <v>212.66669999999999</v>
      </c>
      <c r="Y2601" s="33">
        <v>436.66669999999999</v>
      </c>
      <c r="Z2601" s="33">
        <v>242.66669999999999</v>
      </c>
      <c r="AA2601" s="33" t="s">
        <v>235</v>
      </c>
      <c r="AB2601" s="33" t="s">
        <v>235</v>
      </c>
      <c r="AC2601" s="33">
        <f>ABS(180-V2601)</f>
        <v>19.379300000000001</v>
      </c>
      <c r="AD2601" s="33" t="s">
        <v>235</v>
      </c>
      <c r="AE2601" s="33" t="s">
        <v>235</v>
      </c>
      <c r="AF2601" s="33" t="s">
        <v>235</v>
      </c>
      <c r="AG2601" s="33" t="s">
        <v>235</v>
      </c>
      <c r="AH2601" s="33" t="s">
        <v>235</v>
      </c>
      <c r="AI2601" s="40" t="s">
        <v>235</v>
      </c>
      <c r="AJ2601" s="40" t="s">
        <v>235</v>
      </c>
    </row>
    <row r="2602" spans="11:36" x14ac:dyDescent="0.25">
      <c r="K2602" s="32" t="s">
        <v>422</v>
      </c>
      <c r="L2602" s="32">
        <v>2592</v>
      </c>
      <c r="M2602" s="32" t="s">
        <v>608</v>
      </c>
      <c r="N2602" s="32" t="s">
        <v>671</v>
      </c>
      <c r="O2602" s="32" t="s">
        <v>673</v>
      </c>
      <c r="P2602" s="32" t="s">
        <v>259</v>
      </c>
      <c r="Q2602" s="32" t="s">
        <v>598</v>
      </c>
      <c r="R2602" s="32" t="s">
        <v>236</v>
      </c>
      <c r="S2602" s="37" t="s">
        <v>24</v>
      </c>
      <c r="T2602" s="32">
        <v>6</v>
      </c>
      <c r="U2602" s="33">
        <v>38.910200000000003</v>
      </c>
      <c r="V2602" s="33">
        <v>177.273</v>
      </c>
      <c r="W2602" s="33">
        <v>470.66669999999999</v>
      </c>
      <c r="X2602" s="33">
        <v>237.66669999999999</v>
      </c>
      <c r="Y2602" s="33">
        <v>435.66669999999999</v>
      </c>
      <c r="Z2602" s="33">
        <v>254.66669999999999</v>
      </c>
      <c r="AA2602" s="33">
        <f>SQRT(((W2602-W2597)^2)+((X2602-X2597)^2))</f>
        <v>207.1183236703117</v>
      </c>
      <c r="AB2602" s="33">
        <f>SQRT(((Y2600-Y2599)^2)+((Z2600-Z2599)^2))</f>
        <v>115.41230437002807</v>
      </c>
      <c r="AC2602" s="33">
        <f>ABS(180-V2602)</f>
        <v>2.7270000000000039</v>
      </c>
      <c r="AD2602" s="33">
        <v>0</v>
      </c>
      <c r="AE2602" s="33">
        <v>0</v>
      </c>
      <c r="AF2602" s="33">
        <v>0</v>
      </c>
      <c r="AG2602" s="23">
        <f>SQRT((W2602-W2600)^2+(X2602-X2600)^2)</f>
        <v>43.185645763378368</v>
      </c>
      <c r="AH2602" s="23">
        <f>SQRT((W2599-W2597)^2+(X2599-X2597)^2)</f>
        <v>48.259714048054619</v>
      </c>
      <c r="AI2602" s="23">
        <f>SQRT(((Y2599-Y2597)^2)+((Z2599-Z2597)^2))</f>
        <v>24.083189157584592</v>
      </c>
      <c r="AJ2602" s="23">
        <f>SQRT(((Y2602-Y2600)^2)+((Z2602-Z2600)^2))</f>
        <v>20.518284528683193</v>
      </c>
    </row>
    <row r="2603" spans="11:36" x14ac:dyDescent="0.25">
      <c r="K2603" s="32" t="s">
        <v>423</v>
      </c>
      <c r="L2603" s="32">
        <v>2593</v>
      </c>
      <c r="M2603" s="32" t="s">
        <v>608</v>
      </c>
      <c r="N2603" s="32" t="s">
        <v>671</v>
      </c>
      <c r="O2603" s="32" t="s">
        <v>673</v>
      </c>
      <c r="P2603" s="32" t="s">
        <v>259</v>
      </c>
      <c r="Q2603" s="32" t="s">
        <v>598</v>
      </c>
      <c r="R2603" s="32" t="s">
        <v>236</v>
      </c>
      <c r="S2603" s="37" t="s">
        <v>23</v>
      </c>
      <c r="T2603" s="32">
        <v>1</v>
      </c>
      <c r="U2603" s="33">
        <v>32.062399999999997</v>
      </c>
      <c r="V2603" s="33">
        <v>6.1512000000000002</v>
      </c>
      <c r="W2603" s="33">
        <v>397.33330000000001</v>
      </c>
      <c r="X2603" s="33">
        <v>419</v>
      </c>
      <c r="Y2603" s="33">
        <v>429.33330000000001</v>
      </c>
      <c r="Z2603" s="33">
        <v>417</v>
      </c>
      <c r="AA2603" s="33" t="s">
        <v>235</v>
      </c>
      <c r="AB2603" s="33" t="s">
        <v>235</v>
      </c>
      <c r="AC2603" s="33">
        <f>V2603</f>
        <v>6.1512000000000002</v>
      </c>
      <c r="AD2603" s="33" t="s">
        <v>235</v>
      </c>
      <c r="AE2603" s="33" t="s">
        <v>235</v>
      </c>
      <c r="AF2603" s="33" t="s">
        <v>235</v>
      </c>
      <c r="AG2603" s="33" t="s">
        <v>235</v>
      </c>
      <c r="AH2603" s="33" t="s">
        <v>235</v>
      </c>
      <c r="AI2603" s="33" t="s">
        <v>235</v>
      </c>
      <c r="AJ2603" s="33" t="s">
        <v>235</v>
      </c>
    </row>
    <row r="2604" spans="11:36" x14ac:dyDescent="0.25">
      <c r="K2604" s="32" t="s">
        <v>423</v>
      </c>
      <c r="L2604" s="32">
        <v>2594</v>
      </c>
      <c r="M2604" s="32" t="s">
        <v>608</v>
      </c>
      <c r="N2604" s="32" t="s">
        <v>671</v>
      </c>
      <c r="O2604" s="32" t="s">
        <v>673</v>
      </c>
      <c r="P2604" s="32" t="s">
        <v>259</v>
      </c>
      <c r="Q2604" s="32" t="s">
        <v>598</v>
      </c>
      <c r="R2604" s="32" t="s">
        <v>236</v>
      </c>
      <c r="S2604" s="37" t="s">
        <v>23</v>
      </c>
      <c r="T2604" s="32">
        <v>2</v>
      </c>
      <c r="U2604" s="33">
        <v>36.138599999999997</v>
      </c>
      <c r="V2604" s="33">
        <v>24.148399999999999</v>
      </c>
      <c r="W2604" s="33">
        <v>393.33330000000001</v>
      </c>
      <c r="X2604" s="33">
        <v>395</v>
      </c>
      <c r="Y2604" s="33">
        <v>428.33330000000001</v>
      </c>
      <c r="Z2604" s="33">
        <v>404</v>
      </c>
      <c r="AA2604" s="33" t="s">
        <v>235</v>
      </c>
      <c r="AB2604" s="33" t="s">
        <v>235</v>
      </c>
      <c r="AC2604" s="33">
        <f>V2604</f>
        <v>24.148399999999999</v>
      </c>
      <c r="AD2604" s="33" t="s">
        <v>235</v>
      </c>
      <c r="AE2604" s="33" t="s">
        <v>235</v>
      </c>
      <c r="AF2604" s="33" t="s">
        <v>235</v>
      </c>
      <c r="AG2604" s="33" t="s">
        <v>235</v>
      </c>
      <c r="AH2604" s="33" t="s">
        <v>235</v>
      </c>
      <c r="AI2604" s="33" t="s">
        <v>235</v>
      </c>
      <c r="AJ2604" s="33" t="s">
        <v>235</v>
      </c>
    </row>
    <row r="2605" spans="11:36" x14ac:dyDescent="0.25">
      <c r="K2605" s="32" t="s">
        <v>423</v>
      </c>
      <c r="L2605" s="32">
        <v>2595</v>
      </c>
      <c r="M2605" s="32" t="s">
        <v>608</v>
      </c>
      <c r="N2605" s="32" t="s">
        <v>671</v>
      </c>
      <c r="O2605" s="32" t="s">
        <v>673</v>
      </c>
      <c r="P2605" s="32" t="s">
        <v>259</v>
      </c>
      <c r="Q2605" s="32" t="s">
        <v>598</v>
      </c>
      <c r="R2605" s="32" t="s">
        <v>236</v>
      </c>
      <c r="S2605" s="37" t="s">
        <v>23</v>
      </c>
      <c r="T2605" s="32">
        <v>3</v>
      </c>
      <c r="U2605" s="33">
        <v>32.450000000000003</v>
      </c>
      <c r="V2605" s="33">
        <v>43.4176</v>
      </c>
      <c r="W2605" s="33">
        <v>407.33330000000001</v>
      </c>
      <c r="X2605" s="33">
        <v>377</v>
      </c>
      <c r="Y2605" s="33">
        <v>434.33330000000001</v>
      </c>
      <c r="Z2605" s="33">
        <v>395</v>
      </c>
      <c r="AA2605" s="33" t="s">
        <v>235</v>
      </c>
      <c r="AB2605" s="33" t="s">
        <v>235</v>
      </c>
      <c r="AC2605" s="33">
        <f>V2605</f>
        <v>43.4176</v>
      </c>
      <c r="AD2605" s="33" t="s">
        <v>235</v>
      </c>
      <c r="AE2605" s="33" t="s">
        <v>235</v>
      </c>
      <c r="AF2605" s="33" t="s">
        <v>235</v>
      </c>
      <c r="AG2605" s="40" t="s">
        <v>235</v>
      </c>
      <c r="AH2605" s="40" t="s">
        <v>235</v>
      </c>
      <c r="AI2605" s="40" t="s">
        <v>235</v>
      </c>
      <c r="AJ2605" s="40" t="s">
        <v>235</v>
      </c>
    </row>
    <row r="2606" spans="11:36" x14ac:dyDescent="0.25">
      <c r="K2606" s="32" t="s">
        <v>423</v>
      </c>
      <c r="L2606" s="32">
        <v>2596</v>
      </c>
      <c r="M2606" s="32" t="s">
        <v>608</v>
      </c>
      <c r="N2606" s="32" t="s">
        <v>671</v>
      </c>
      <c r="O2606" s="32" t="s">
        <v>673</v>
      </c>
      <c r="P2606" s="32" t="s">
        <v>259</v>
      </c>
      <c r="Q2606" s="32" t="s">
        <v>598</v>
      </c>
      <c r="R2606" s="32" t="s">
        <v>236</v>
      </c>
      <c r="S2606" s="37" t="s">
        <v>24</v>
      </c>
      <c r="T2606" s="32">
        <v>4</v>
      </c>
      <c r="U2606" s="33">
        <v>34.409300000000002</v>
      </c>
      <c r="V2606" s="33">
        <v>135.2653</v>
      </c>
      <c r="W2606" s="33">
        <v>563.33330000000001</v>
      </c>
      <c r="X2606" s="33">
        <v>349</v>
      </c>
      <c r="Y2606" s="33">
        <v>543.33330000000001</v>
      </c>
      <c r="Z2606" s="33">
        <v>377</v>
      </c>
      <c r="AA2606" s="33" t="s">
        <v>235</v>
      </c>
      <c r="AB2606" s="33" t="s">
        <v>235</v>
      </c>
      <c r="AC2606" s="33">
        <f>ABS(180-V2606)</f>
        <v>44.734700000000004</v>
      </c>
      <c r="AD2606" s="33" t="s">
        <v>235</v>
      </c>
      <c r="AE2606" s="33" t="s">
        <v>235</v>
      </c>
      <c r="AF2606" s="33" t="s">
        <v>235</v>
      </c>
      <c r="AG2606" s="40" t="s">
        <v>235</v>
      </c>
      <c r="AH2606" s="40" t="s">
        <v>235</v>
      </c>
      <c r="AI2606" s="40" t="s">
        <v>235</v>
      </c>
      <c r="AJ2606" s="40" t="s">
        <v>235</v>
      </c>
    </row>
    <row r="2607" spans="11:36" x14ac:dyDescent="0.25">
      <c r="K2607" s="32" t="s">
        <v>423</v>
      </c>
      <c r="L2607" s="32">
        <v>2597</v>
      </c>
      <c r="M2607" s="32" t="s">
        <v>608</v>
      </c>
      <c r="N2607" s="32" t="s">
        <v>671</v>
      </c>
      <c r="O2607" s="32" t="s">
        <v>673</v>
      </c>
      <c r="P2607" s="32" t="s">
        <v>259</v>
      </c>
      <c r="Q2607" s="32" t="s">
        <v>598</v>
      </c>
      <c r="R2607" s="32" t="s">
        <v>236</v>
      </c>
      <c r="S2607" s="37" t="s">
        <v>24</v>
      </c>
      <c r="T2607" s="32">
        <v>5</v>
      </c>
      <c r="U2607" s="33">
        <v>36.619700000000002</v>
      </c>
      <c r="V2607" s="33">
        <v>154.73560000000001</v>
      </c>
      <c r="W2607" s="33">
        <v>583.33330000000001</v>
      </c>
      <c r="X2607" s="33">
        <v>362</v>
      </c>
      <c r="Y2607" s="33">
        <v>553.33330000000001</v>
      </c>
      <c r="Z2607" s="33">
        <v>383</v>
      </c>
      <c r="AA2607" s="33" t="s">
        <v>235</v>
      </c>
      <c r="AB2607" s="33" t="s">
        <v>235</v>
      </c>
      <c r="AC2607" s="33">
        <f>ABS(180-V2607)</f>
        <v>25.264399999999995</v>
      </c>
      <c r="AD2607" s="33" t="s">
        <v>235</v>
      </c>
      <c r="AE2607" s="33" t="s">
        <v>235</v>
      </c>
      <c r="AF2607" s="33" t="s">
        <v>235</v>
      </c>
      <c r="AG2607" s="40" t="s">
        <v>235</v>
      </c>
      <c r="AH2607" s="40" t="s">
        <v>235</v>
      </c>
      <c r="AI2607" s="40" t="s">
        <v>235</v>
      </c>
      <c r="AJ2607" s="40" t="s">
        <v>235</v>
      </c>
    </row>
    <row r="2608" spans="11:36" x14ac:dyDescent="0.25">
      <c r="K2608" s="32" t="s">
        <v>423</v>
      </c>
      <c r="L2608" s="32">
        <v>2598</v>
      </c>
      <c r="M2608" s="32" t="s">
        <v>608</v>
      </c>
      <c r="N2608" s="32" t="s">
        <v>671</v>
      </c>
      <c r="O2608" s="32" t="s">
        <v>673</v>
      </c>
      <c r="P2608" s="32" t="s">
        <v>259</v>
      </c>
      <c r="Q2608" s="32" t="s">
        <v>598</v>
      </c>
      <c r="R2608" s="32" t="s">
        <v>236</v>
      </c>
      <c r="S2608" s="37" t="s">
        <v>24</v>
      </c>
      <c r="T2608" s="32">
        <v>6</v>
      </c>
      <c r="U2608" s="33">
        <v>32.756700000000002</v>
      </c>
      <c r="V2608" s="33">
        <v>177.38849999999999</v>
      </c>
      <c r="W2608" s="33">
        <v>589.33330000000001</v>
      </c>
      <c r="X2608" s="33">
        <v>388</v>
      </c>
      <c r="Y2608" s="33">
        <v>557.33330000000001</v>
      </c>
      <c r="Z2608" s="33">
        <v>395</v>
      </c>
      <c r="AA2608" s="33">
        <f>SQRT(((W2608-W2603)^2)+((X2608-X2603)^2))</f>
        <v>194.48650338776724</v>
      </c>
      <c r="AB2608" s="33">
        <f>SQRT(((Y2606-Y2605)^2)+((Z2606-Z2605)^2))</f>
        <v>110.47624178980746</v>
      </c>
      <c r="AC2608" s="33">
        <f>ABS(180-V2608)</f>
        <v>2.6115000000000066</v>
      </c>
      <c r="AD2608" s="33">
        <v>0</v>
      </c>
      <c r="AE2608" s="33">
        <v>0</v>
      </c>
      <c r="AF2608" s="33">
        <v>0</v>
      </c>
      <c r="AG2608" s="23">
        <f>SQRT((W2608-W2606)^2+(X2608-X2606)^2)</f>
        <v>46.872166581031863</v>
      </c>
      <c r="AH2608" s="23">
        <f>SQRT((W2605-W2603)^2+(X2605-X2603)^2)</f>
        <v>43.174066289845804</v>
      </c>
      <c r="AI2608" s="23">
        <f>SQRT(((Y2605-Y2603)^2)+((Z2605-Z2603)^2))</f>
        <v>22.561028345356956</v>
      </c>
      <c r="AJ2608" s="23">
        <f>SQRT(((Y2608-Y2606)^2)+((Z2608-Z2606)^2))</f>
        <v>22.803508501982758</v>
      </c>
    </row>
    <row r="2609" spans="11:36" x14ac:dyDescent="0.25">
      <c r="K2609" s="32" t="s">
        <v>424</v>
      </c>
      <c r="L2609" s="32">
        <v>2599</v>
      </c>
      <c r="M2609" s="32" t="s">
        <v>608</v>
      </c>
      <c r="N2609" s="32" t="s">
        <v>671</v>
      </c>
      <c r="O2609" s="32" t="s">
        <v>673</v>
      </c>
      <c r="P2609" s="32" t="s">
        <v>259</v>
      </c>
      <c r="Q2609" s="32" t="s">
        <v>598</v>
      </c>
      <c r="R2609" s="32" t="s">
        <v>236</v>
      </c>
      <c r="S2609" s="37" t="s">
        <v>23</v>
      </c>
      <c r="T2609" s="32">
        <v>1</v>
      </c>
      <c r="U2609" s="33">
        <v>39.698900000000002</v>
      </c>
      <c r="V2609" s="33">
        <v>7.5330000000000004</v>
      </c>
      <c r="W2609" s="33">
        <v>562.66669999999999</v>
      </c>
      <c r="X2609" s="33">
        <v>305</v>
      </c>
      <c r="Y2609" s="33">
        <v>588.66669999999999</v>
      </c>
      <c r="Z2609" s="33">
        <v>335</v>
      </c>
      <c r="AA2609" s="33" t="s">
        <v>235</v>
      </c>
      <c r="AB2609" s="33" t="s">
        <v>235</v>
      </c>
      <c r="AC2609" s="33">
        <f>V2609</f>
        <v>7.5330000000000004</v>
      </c>
      <c r="AD2609" s="33" t="s">
        <v>235</v>
      </c>
      <c r="AE2609" s="33" t="s">
        <v>235</v>
      </c>
      <c r="AF2609" s="33" t="s">
        <v>235</v>
      </c>
      <c r="AG2609" s="33" t="s">
        <v>235</v>
      </c>
      <c r="AH2609" s="33" t="s">
        <v>235</v>
      </c>
      <c r="AI2609" s="33" t="s">
        <v>235</v>
      </c>
      <c r="AJ2609" s="33" t="s">
        <v>235</v>
      </c>
    </row>
    <row r="2610" spans="11:36" x14ac:dyDescent="0.25">
      <c r="K2610" s="32" t="s">
        <v>424</v>
      </c>
      <c r="L2610" s="32">
        <v>2600</v>
      </c>
      <c r="M2610" s="32" t="s">
        <v>608</v>
      </c>
      <c r="N2610" s="32" t="s">
        <v>671</v>
      </c>
      <c r="O2610" s="32" t="s">
        <v>673</v>
      </c>
      <c r="P2610" s="32" t="s">
        <v>259</v>
      </c>
      <c r="Q2610" s="32" t="s">
        <v>598</v>
      </c>
      <c r="R2610" s="32" t="s">
        <v>236</v>
      </c>
      <c r="S2610" s="37" t="s">
        <v>23</v>
      </c>
      <c r="T2610" s="32">
        <v>2</v>
      </c>
      <c r="U2610" s="33">
        <v>37.643099999999997</v>
      </c>
      <c r="V2610" s="33">
        <v>31.456600000000002</v>
      </c>
      <c r="W2610" s="33">
        <v>580.66669999999999</v>
      </c>
      <c r="X2610" s="33">
        <v>292</v>
      </c>
      <c r="Y2610" s="33">
        <v>591.66669999999999</v>
      </c>
      <c r="Z2610" s="33">
        <v>328</v>
      </c>
      <c r="AA2610" s="33" t="s">
        <v>235</v>
      </c>
      <c r="AB2610" s="33" t="s">
        <v>235</v>
      </c>
      <c r="AC2610" s="33">
        <f>V2610</f>
        <v>31.456600000000002</v>
      </c>
      <c r="AD2610" s="33" t="s">
        <v>235</v>
      </c>
      <c r="AE2610" s="33" t="s">
        <v>235</v>
      </c>
      <c r="AF2610" s="33" t="s">
        <v>235</v>
      </c>
      <c r="AG2610" s="33" t="s">
        <v>235</v>
      </c>
      <c r="AH2610" s="33" t="s">
        <v>235</v>
      </c>
      <c r="AI2610" s="33" t="s">
        <v>235</v>
      </c>
      <c r="AJ2610" s="33" t="s">
        <v>235</v>
      </c>
    </row>
    <row r="2611" spans="11:36" x14ac:dyDescent="0.25">
      <c r="K2611" s="32" t="s">
        <v>424</v>
      </c>
      <c r="L2611" s="32">
        <v>2601</v>
      </c>
      <c r="M2611" s="32" t="s">
        <v>608</v>
      </c>
      <c r="N2611" s="32" t="s">
        <v>671</v>
      </c>
      <c r="O2611" s="32" t="s">
        <v>673</v>
      </c>
      <c r="P2611" s="32" t="s">
        <v>259</v>
      </c>
      <c r="Q2611" s="32" t="s">
        <v>598</v>
      </c>
      <c r="R2611" s="32" t="s">
        <v>236</v>
      </c>
      <c r="S2611" s="37" t="s">
        <v>23</v>
      </c>
      <c r="T2611" s="32">
        <v>3</v>
      </c>
      <c r="U2611" s="33">
        <v>38.209899999999998</v>
      </c>
      <c r="V2611" s="33">
        <v>42.438400000000001</v>
      </c>
      <c r="W2611" s="33">
        <v>600.66669999999999</v>
      </c>
      <c r="X2611" s="33">
        <v>290</v>
      </c>
      <c r="Y2611" s="33">
        <v>604.66669999999999</v>
      </c>
      <c r="Z2611" s="33">
        <v>328</v>
      </c>
      <c r="AA2611" s="33" t="s">
        <v>235</v>
      </c>
      <c r="AB2611" s="33" t="s">
        <v>235</v>
      </c>
      <c r="AC2611" s="33">
        <f>V2611</f>
        <v>42.438400000000001</v>
      </c>
      <c r="AD2611" s="33" t="s">
        <v>235</v>
      </c>
      <c r="AE2611" s="33" t="s">
        <v>235</v>
      </c>
      <c r="AF2611" s="33" t="s">
        <v>235</v>
      </c>
      <c r="AG2611" s="33" t="s">
        <v>235</v>
      </c>
      <c r="AH2611" s="33" t="s">
        <v>235</v>
      </c>
      <c r="AI2611" s="40" t="s">
        <v>235</v>
      </c>
      <c r="AJ2611" s="40" t="s">
        <v>235</v>
      </c>
    </row>
    <row r="2612" spans="11:36" x14ac:dyDescent="0.25">
      <c r="K2612" s="32" t="s">
        <v>424</v>
      </c>
      <c r="L2612" s="32">
        <v>2602</v>
      </c>
      <c r="M2612" s="32" t="s">
        <v>608</v>
      </c>
      <c r="N2612" s="32" t="s">
        <v>671</v>
      </c>
      <c r="O2612" s="32" t="s">
        <v>673</v>
      </c>
      <c r="P2612" s="32" t="s">
        <v>259</v>
      </c>
      <c r="Q2612" s="32" t="s">
        <v>598</v>
      </c>
      <c r="R2612" s="32" t="s">
        <v>236</v>
      </c>
      <c r="S2612" s="37" t="s">
        <v>24</v>
      </c>
      <c r="T2612" s="32">
        <v>4</v>
      </c>
      <c r="U2612" s="33">
        <v>37.054000000000002</v>
      </c>
      <c r="V2612" s="33">
        <v>141.54140000000001</v>
      </c>
      <c r="W2612" s="33">
        <v>715.66669999999999</v>
      </c>
      <c r="X2612" s="33">
        <v>394</v>
      </c>
      <c r="Y2612" s="33">
        <v>678.66669999999999</v>
      </c>
      <c r="Z2612" s="33">
        <v>392</v>
      </c>
      <c r="AA2612" s="33" t="s">
        <v>235</v>
      </c>
      <c r="AB2612" s="33" t="s">
        <v>235</v>
      </c>
      <c r="AC2612" s="33">
        <f>ABS(180-V2612)</f>
        <v>38.45859999999999</v>
      </c>
      <c r="AD2612" s="33" t="s">
        <v>235</v>
      </c>
      <c r="AE2612" s="33" t="s">
        <v>235</v>
      </c>
      <c r="AF2612" s="33" t="s">
        <v>235</v>
      </c>
      <c r="AG2612" s="33" t="s">
        <v>235</v>
      </c>
      <c r="AH2612" s="33" t="s">
        <v>235</v>
      </c>
      <c r="AI2612" s="40" t="s">
        <v>235</v>
      </c>
      <c r="AJ2612" s="40" t="s">
        <v>235</v>
      </c>
    </row>
    <row r="2613" spans="11:36" x14ac:dyDescent="0.25">
      <c r="K2613" s="32" t="s">
        <v>424</v>
      </c>
      <c r="L2613" s="32">
        <v>2603</v>
      </c>
      <c r="M2613" s="32" t="s">
        <v>608</v>
      </c>
      <c r="N2613" s="32" t="s">
        <v>671</v>
      </c>
      <c r="O2613" s="32" t="s">
        <v>673</v>
      </c>
      <c r="P2613" s="32" t="s">
        <v>259</v>
      </c>
      <c r="Q2613" s="32" t="s">
        <v>598</v>
      </c>
      <c r="R2613" s="32" t="s">
        <v>236</v>
      </c>
      <c r="S2613" s="37" t="s">
        <v>24</v>
      </c>
      <c r="T2613" s="32">
        <v>5</v>
      </c>
      <c r="U2613" s="33">
        <v>40.024999999999999</v>
      </c>
      <c r="V2613" s="33">
        <v>151.44200000000001</v>
      </c>
      <c r="W2613" s="33">
        <v>715.66669999999999</v>
      </c>
      <c r="X2613" s="33">
        <v>412</v>
      </c>
      <c r="Y2613" s="33">
        <v>676.66669999999999</v>
      </c>
      <c r="Z2613" s="33">
        <v>403</v>
      </c>
      <c r="AA2613" s="33" t="s">
        <v>235</v>
      </c>
      <c r="AB2613" s="33" t="s">
        <v>235</v>
      </c>
      <c r="AC2613" s="33">
        <f>ABS(180-V2613)</f>
        <v>28.557999999999993</v>
      </c>
      <c r="AD2613" s="33" t="s">
        <v>235</v>
      </c>
      <c r="AE2613" s="33" t="s">
        <v>235</v>
      </c>
      <c r="AF2613" s="33" t="s">
        <v>235</v>
      </c>
      <c r="AG2613" s="33" t="s">
        <v>235</v>
      </c>
      <c r="AH2613" s="33" t="s">
        <v>235</v>
      </c>
      <c r="AI2613" s="40" t="s">
        <v>235</v>
      </c>
      <c r="AJ2613" s="40" t="s">
        <v>235</v>
      </c>
    </row>
    <row r="2614" spans="11:36" x14ac:dyDescent="0.25">
      <c r="K2614" s="32" t="s">
        <v>424</v>
      </c>
      <c r="L2614" s="32">
        <v>2604</v>
      </c>
      <c r="M2614" s="32" t="s">
        <v>608</v>
      </c>
      <c r="N2614" s="32" t="s">
        <v>671</v>
      </c>
      <c r="O2614" s="32" t="s">
        <v>673</v>
      </c>
      <c r="P2614" s="32" t="s">
        <v>259</v>
      </c>
      <c r="Q2614" s="32" t="s">
        <v>598</v>
      </c>
      <c r="R2614" s="32" t="s">
        <v>236</v>
      </c>
      <c r="S2614" s="37" t="s">
        <v>24</v>
      </c>
      <c r="T2614" s="32">
        <v>6</v>
      </c>
      <c r="U2614" s="33">
        <v>39.115200000000002</v>
      </c>
      <c r="V2614" s="33">
        <v>170.9186</v>
      </c>
      <c r="W2614" s="33">
        <v>703.66669999999999</v>
      </c>
      <c r="X2614" s="33">
        <v>431</v>
      </c>
      <c r="Y2614" s="33">
        <v>670.66669999999999</v>
      </c>
      <c r="Z2614" s="33">
        <v>410</v>
      </c>
      <c r="AA2614" s="33">
        <f>SQRT(((W2614-W2609)^2)+((X2614-X2609)^2))</f>
        <v>189.09521411183309</v>
      </c>
      <c r="AB2614" s="33">
        <f>SQRT(((Y2612-Y2611)^2)+((Z2612-Z2611)^2))</f>
        <v>97.836598469080073</v>
      </c>
      <c r="AC2614" s="33">
        <f>ABS(180-V2614)</f>
        <v>9.0814000000000021</v>
      </c>
      <c r="AD2614" s="33">
        <v>0</v>
      </c>
      <c r="AE2614" s="33">
        <v>0</v>
      </c>
      <c r="AF2614" s="33">
        <v>0</v>
      </c>
      <c r="AG2614" s="23">
        <f>SQRT((W2614-W2612)^2+(X2614-X2612)^2)</f>
        <v>38.897300677553446</v>
      </c>
      <c r="AH2614" s="23">
        <f>SQRT((W2611-W2609)^2+(X2611-X2609)^2)</f>
        <v>40.853396431630991</v>
      </c>
      <c r="AI2614" s="23">
        <f>SQRT(((Y2611-Y2609)^2)+((Z2611-Z2609)^2))</f>
        <v>17.464249196572979</v>
      </c>
      <c r="AJ2614" s="23">
        <f>SQRT(((Y2614-Y2612)^2)+((Z2614-Z2612)^2))</f>
        <v>19.697715603592208</v>
      </c>
    </row>
    <row r="2615" spans="11:36" x14ac:dyDescent="0.25">
      <c r="K2615" s="32" t="s">
        <v>425</v>
      </c>
      <c r="L2615" s="32">
        <v>2605</v>
      </c>
      <c r="M2615" s="32" t="s">
        <v>608</v>
      </c>
      <c r="N2615" s="32" t="s">
        <v>671</v>
      </c>
      <c r="O2615" s="32" t="s">
        <v>673</v>
      </c>
      <c r="P2615" s="32" t="s">
        <v>259</v>
      </c>
      <c r="Q2615" s="32" t="s">
        <v>598</v>
      </c>
      <c r="R2615" s="32" t="s">
        <v>236</v>
      </c>
      <c r="S2615" s="37" t="s">
        <v>23</v>
      </c>
      <c r="T2615" s="32">
        <v>1</v>
      </c>
      <c r="U2615" s="33">
        <v>34.176000000000002</v>
      </c>
      <c r="V2615" s="33">
        <v>0.52769999999999995</v>
      </c>
      <c r="W2615" s="33">
        <v>330.66669999999999</v>
      </c>
      <c r="X2615" s="33">
        <v>320</v>
      </c>
      <c r="Y2615" s="33">
        <v>362.66669999999999</v>
      </c>
      <c r="Z2615" s="33">
        <v>308</v>
      </c>
      <c r="AA2615" s="33" t="s">
        <v>235</v>
      </c>
      <c r="AB2615" s="33" t="s">
        <v>235</v>
      </c>
      <c r="AC2615" s="33">
        <f>V2615</f>
        <v>0.52769999999999995</v>
      </c>
      <c r="AD2615" s="33" t="s">
        <v>235</v>
      </c>
      <c r="AE2615" s="33" t="s">
        <v>235</v>
      </c>
      <c r="AF2615" s="33" t="s">
        <v>235</v>
      </c>
      <c r="AG2615" s="33" t="s">
        <v>235</v>
      </c>
      <c r="AH2615" s="33" t="s">
        <v>235</v>
      </c>
      <c r="AI2615" s="33" t="s">
        <v>235</v>
      </c>
      <c r="AJ2615" s="33" t="s">
        <v>235</v>
      </c>
    </row>
    <row r="2616" spans="11:36" x14ac:dyDescent="0.25">
      <c r="K2616" s="32" t="s">
        <v>425</v>
      </c>
      <c r="L2616" s="32">
        <v>2606</v>
      </c>
      <c r="M2616" s="32" t="s">
        <v>608</v>
      </c>
      <c r="N2616" s="32" t="s">
        <v>671</v>
      </c>
      <c r="O2616" s="32" t="s">
        <v>673</v>
      </c>
      <c r="P2616" s="32" t="s">
        <v>259</v>
      </c>
      <c r="Q2616" s="32" t="s">
        <v>598</v>
      </c>
      <c r="R2616" s="32" t="s">
        <v>236</v>
      </c>
      <c r="S2616" s="37" t="s">
        <v>23</v>
      </c>
      <c r="T2616" s="32">
        <v>2</v>
      </c>
      <c r="U2616" s="33">
        <v>39.115200000000002</v>
      </c>
      <c r="V2616" s="33">
        <v>25.482500000000002</v>
      </c>
      <c r="W2616" s="33">
        <v>319.66669999999999</v>
      </c>
      <c r="X2616" s="33">
        <v>297</v>
      </c>
      <c r="Y2616" s="33">
        <v>358.66669999999999</v>
      </c>
      <c r="Z2616" s="33">
        <v>300</v>
      </c>
      <c r="AA2616" s="33" t="s">
        <v>235</v>
      </c>
      <c r="AB2616" s="33" t="s">
        <v>235</v>
      </c>
      <c r="AC2616" s="33">
        <f>V2616</f>
        <v>25.482500000000002</v>
      </c>
      <c r="AD2616" s="33" t="s">
        <v>235</v>
      </c>
      <c r="AE2616" s="33" t="s">
        <v>235</v>
      </c>
      <c r="AF2616" s="33" t="s">
        <v>235</v>
      </c>
      <c r="AG2616" s="33" t="s">
        <v>235</v>
      </c>
      <c r="AH2616" s="33" t="s">
        <v>235</v>
      </c>
      <c r="AI2616" s="33" t="s">
        <v>235</v>
      </c>
      <c r="AJ2616" s="33" t="s">
        <v>235</v>
      </c>
    </row>
    <row r="2617" spans="11:36" x14ac:dyDescent="0.25">
      <c r="K2617" s="32" t="s">
        <v>425</v>
      </c>
      <c r="L2617" s="32">
        <v>2607</v>
      </c>
      <c r="M2617" s="32" t="s">
        <v>608</v>
      </c>
      <c r="N2617" s="32" t="s">
        <v>671</v>
      </c>
      <c r="O2617" s="32" t="s">
        <v>673</v>
      </c>
      <c r="P2617" s="32" t="s">
        <v>259</v>
      </c>
      <c r="Q2617" s="32" t="s">
        <v>598</v>
      </c>
      <c r="R2617" s="32" t="s">
        <v>236</v>
      </c>
      <c r="S2617" s="37" t="s">
        <v>23</v>
      </c>
      <c r="T2617" s="32">
        <v>3</v>
      </c>
      <c r="U2617" s="33">
        <v>34.176000000000002</v>
      </c>
      <c r="V2617" s="33">
        <v>41.639800000000001</v>
      </c>
      <c r="W2617" s="33">
        <v>333.66669999999999</v>
      </c>
      <c r="X2617" s="33">
        <v>275</v>
      </c>
      <c r="Y2617" s="33">
        <v>365.66669999999999</v>
      </c>
      <c r="Z2617" s="33">
        <v>287</v>
      </c>
      <c r="AA2617" s="33" t="s">
        <v>235</v>
      </c>
      <c r="AB2617" s="33" t="s">
        <v>235</v>
      </c>
      <c r="AC2617" s="33">
        <f>V2617</f>
        <v>41.639800000000001</v>
      </c>
      <c r="AD2617" s="33" t="s">
        <v>235</v>
      </c>
      <c r="AE2617" s="33" t="s">
        <v>235</v>
      </c>
      <c r="AF2617" s="33" t="s">
        <v>235</v>
      </c>
      <c r="AG2617" s="40" t="s">
        <v>235</v>
      </c>
      <c r="AH2617" s="40" t="s">
        <v>235</v>
      </c>
      <c r="AI2617" s="40" t="s">
        <v>235</v>
      </c>
      <c r="AJ2617" s="40" t="s">
        <v>235</v>
      </c>
    </row>
    <row r="2618" spans="11:36" x14ac:dyDescent="0.25">
      <c r="K2618" s="32" t="s">
        <v>425</v>
      </c>
      <c r="L2618" s="32">
        <v>2608</v>
      </c>
      <c r="M2618" s="32" t="s">
        <v>608</v>
      </c>
      <c r="N2618" s="32" t="s">
        <v>671</v>
      </c>
      <c r="O2618" s="32" t="s">
        <v>673</v>
      </c>
      <c r="P2618" s="32" t="s">
        <v>259</v>
      </c>
      <c r="Q2618" s="32" t="s">
        <v>598</v>
      </c>
      <c r="R2618" s="32" t="s">
        <v>236</v>
      </c>
      <c r="S2618" s="37" t="s">
        <v>24</v>
      </c>
      <c r="T2618" s="32">
        <v>4</v>
      </c>
      <c r="U2618" s="33">
        <v>33.615499999999997</v>
      </c>
      <c r="V2618" s="33">
        <v>141.46289999999999</v>
      </c>
      <c r="W2618" s="33">
        <v>485.66669999999999</v>
      </c>
      <c r="X2618" s="33">
        <v>218</v>
      </c>
      <c r="Y2618" s="33">
        <v>468.66669999999999</v>
      </c>
      <c r="Z2618" s="33">
        <v>247</v>
      </c>
      <c r="AA2618" s="33" t="s">
        <v>235</v>
      </c>
      <c r="AB2618" s="33" t="s">
        <v>235</v>
      </c>
      <c r="AC2618" s="33">
        <f>ABS(180-V2618)</f>
        <v>38.537100000000009</v>
      </c>
      <c r="AD2618" s="33" t="s">
        <v>235</v>
      </c>
      <c r="AE2618" s="33" t="s">
        <v>235</v>
      </c>
      <c r="AF2618" s="33" t="s">
        <v>235</v>
      </c>
      <c r="AG2618" s="40" t="s">
        <v>235</v>
      </c>
      <c r="AH2618" s="40" t="s">
        <v>235</v>
      </c>
      <c r="AI2618" s="40" t="s">
        <v>235</v>
      </c>
      <c r="AJ2618" s="40" t="s">
        <v>235</v>
      </c>
    </row>
    <row r="2619" spans="11:36" x14ac:dyDescent="0.25">
      <c r="K2619" s="32" t="s">
        <v>425</v>
      </c>
      <c r="L2619" s="32">
        <v>2609</v>
      </c>
      <c r="M2619" s="32" t="s">
        <v>608</v>
      </c>
      <c r="N2619" s="32" t="s">
        <v>671</v>
      </c>
      <c r="O2619" s="32" t="s">
        <v>673</v>
      </c>
      <c r="P2619" s="32" t="s">
        <v>259</v>
      </c>
      <c r="Q2619" s="32" t="s">
        <v>598</v>
      </c>
      <c r="R2619" s="32" t="s">
        <v>236</v>
      </c>
      <c r="S2619" s="37" t="s">
        <v>24</v>
      </c>
      <c r="T2619" s="32">
        <v>5</v>
      </c>
      <c r="U2619" s="33">
        <v>36.796700000000001</v>
      </c>
      <c r="V2619" s="33">
        <v>153.88120000000001</v>
      </c>
      <c r="W2619" s="33">
        <v>508.66669999999999</v>
      </c>
      <c r="X2619" s="33">
        <v>225</v>
      </c>
      <c r="Y2619" s="33">
        <v>483.66669999999999</v>
      </c>
      <c r="Z2619" s="33">
        <v>252</v>
      </c>
      <c r="AA2619" s="33" t="s">
        <v>235</v>
      </c>
      <c r="AB2619" s="33" t="s">
        <v>235</v>
      </c>
      <c r="AC2619" s="33">
        <f>ABS(180-V2619)</f>
        <v>26.118799999999993</v>
      </c>
      <c r="AD2619" s="33" t="s">
        <v>235</v>
      </c>
      <c r="AE2619" s="33" t="s">
        <v>235</v>
      </c>
      <c r="AF2619" s="33" t="s">
        <v>235</v>
      </c>
      <c r="AG2619" s="40" t="s">
        <v>235</v>
      </c>
      <c r="AH2619" s="40" t="s">
        <v>235</v>
      </c>
      <c r="AI2619" s="40" t="s">
        <v>235</v>
      </c>
      <c r="AJ2619" s="40" t="s">
        <v>235</v>
      </c>
    </row>
    <row r="2620" spans="11:36" x14ac:dyDescent="0.25">
      <c r="K2620" s="32" t="s">
        <v>425</v>
      </c>
      <c r="L2620" s="32">
        <v>2610</v>
      </c>
      <c r="M2620" s="32" t="s">
        <v>608</v>
      </c>
      <c r="N2620" s="32" t="s">
        <v>671</v>
      </c>
      <c r="O2620" s="32" t="s">
        <v>673</v>
      </c>
      <c r="P2620" s="32" t="s">
        <v>259</v>
      </c>
      <c r="Q2620" s="32" t="s">
        <v>598</v>
      </c>
      <c r="R2620" s="32" t="s">
        <v>236</v>
      </c>
      <c r="S2620" s="37" t="s">
        <v>24</v>
      </c>
      <c r="T2620" s="32">
        <v>6</v>
      </c>
      <c r="U2620" s="33">
        <v>36.235399999999998</v>
      </c>
      <c r="V2620" s="33">
        <v>173.10429999999999</v>
      </c>
      <c r="W2620" s="33">
        <v>518.66669999999999</v>
      </c>
      <c r="X2620" s="33">
        <v>244</v>
      </c>
      <c r="Y2620" s="33">
        <v>486.66669999999999</v>
      </c>
      <c r="Z2620" s="33">
        <v>261</v>
      </c>
      <c r="AA2620" s="33">
        <f>SQRT(((W2620-W2615)^2)+((X2620-X2615)^2))</f>
        <v>202.78066969018522</v>
      </c>
      <c r="AB2620" s="33">
        <f>SQRT(((Y2618-Y2617)^2)+((Z2618-Z2617)^2))</f>
        <v>110.4943437466371</v>
      </c>
      <c r="AC2620" s="33">
        <f>ABS(180-V2620)</f>
        <v>6.895700000000005</v>
      </c>
      <c r="AD2620" s="33">
        <v>0</v>
      </c>
      <c r="AE2620" s="33">
        <v>0</v>
      </c>
      <c r="AF2620" s="33">
        <v>0</v>
      </c>
      <c r="AG2620" s="23">
        <f>SQRT((W2620-W2618)^2+(X2620-X2618)^2)</f>
        <v>42.01190307520001</v>
      </c>
      <c r="AH2620" s="23">
        <f>SQRT((W2617-W2615)^2+(X2617-X2615)^2)</f>
        <v>45.099889135118723</v>
      </c>
      <c r="AI2620" s="23">
        <f>SQRT(((Y2617-Y2615)^2)+((Z2617-Z2615)^2))</f>
        <v>21.213203435596427</v>
      </c>
      <c r="AJ2620" s="23">
        <f>SQRT(((Y2620-Y2618)^2)+((Z2620-Z2618)^2))</f>
        <v>22.803508501982758</v>
      </c>
    </row>
    <row r="2621" spans="11:36" x14ac:dyDescent="0.25">
      <c r="K2621" s="32" t="s">
        <v>426</v>
      </c>
      <c r="L2621" s="32">
        <v>2611</v>
      </c>
      <c r="M2621" s="32" t="s">
        <v>608</v>
      </c>
      <c r="N2621" s="32" t="s">
        <v>671</v>
      </c>
      <c r="O2621" s="32" t="s">
        <v>673</v>
      </c>
      <c r="P2621" s="32" t="s">
        <v>259</v>
      </c>
      <c r="Q2621" s="32" t="s">
        <v>598</v>
      </c>
      <c r="R2621" s="32" t="s">
        <v>236</v>
      </c>
      <c r="S2621" s="37" t="s">
        <v>23</v>
      </c>
      <c r="T2621" s="32">
        <v>1</v>
      </c>
      <c r="U2621" s="33">
        <v>36.8917</v>
      </c>
      <c r="V2621" s="33">
        <v>0.37880000000000003</v>
      </c>
      <c r="W2621" s="33">
        <v>319.66669999999999</v>
      </c>
      <c r="X2621" s="33">
        <v>386</v>
      </c>
      <c r="Y2621" s="33">
        <v>350.66669999999999</v>
      </c>
      <c r="Z2621" s="33">
        <v>366</v>
      </c>
      <c r="AA2621" s="33" t="s">
        <v>235</v>
      </c>
      <c r="AB2621" s="33" t="s">
        <v>235</v>
      </c>
      <c r="AC2621" s="33">
        <f>V2621</f>
        <v>0.37880000000000003</v>
      </c>
      <c r="AD2621" s="33" t="s">
        <v>235</v>
      </c>
      <c r="AE2621" s="33" t="s">
        <v>235</v>
      </c>
      <c r="AF2621" s="33" t="s">
        <v>235</v>
      </c>
      <c r="AG2621" s="33" t="s">
        <v>235</v>
      </c>
      <c r="AH2621" s="33" t="s">
        <v>235</v>
      </c>
      <c r="AI2621" s="33" t="s">
        <v>235</v>
      </c>
      <c r="AJ2621" s="33" t="s">
        <v>235</v>
      </c>
    </row>
    <row r="2622" spans="11:36" x14ac:dyDescent="0.25">
      <c r="K2622" s="32" t="s">
        <v>426</v>
      </c>
      <c r="L2622" s="32">
        <v>2612</v>
      </c>
      <c r="M2622" s="32" t="s">
        <v>608</v>
      </c>
      <c r="N2622" s="32" t="s">
        <v>671</v>
      </c>
      <c r="O2622" s="32" t="s">
        <v>673</v>
      </c>
      <c r="P2622" s="32" t="s">
        <v>259</v>
      </c>
      <c r="Q2622" s="32" t="s">
        <v>598</v>
      </c>
      <c r="R2622" s="32" t="s">
        <v>236</v>
      </c>
      <c r="S2622" s="37" t="s">
        <v>23</v>
      </c>
      <c r="T2622" s="32">
        <v>2</v>
      </c>
      <c r="U2622" s="33">
        <v>34</v>
      </c>
      <c r="V2622" s="33">
        <v>32.449800000000003</v>
      </c>
      <c r="W2622" s="33">
        <v>313.66669999999999</v>
      </c>
      <c r="X2622" s="33">
        <v>360</v>
      </c>
      <c r="Y2622" s="33">
        <v>347.66669999999999</v>
      </c>
      <c r="Z2622" s="33">
        <v>360</v>
      </c>
      <c r="AA2622" s="33" t="s">
        <v>235</v>
      </c>
      <c r="AB2622" s="33" t="s">
        <v>235</v>
      </c>
      <c r="AC2622" s="33">
        <f>V2622</f>
        <v>32.449800000000003</v>
      </c>
      <c r="AD2622" s="33" t="s">
        <v>235</v>
      </c>
      <c r="AE2622" s="33" t="s">
        <v>235</v>
      </c>
      <c r="AF2622" s="33" t="s">
        <v>235</v>
      </c>
      <c r="AG2622" s="33" t="s">
        <v>235</v>
      </c>
      <c r="AH2622" s="33" t="s">
        <v>235</v>
      </c>
      <c r="AI2622" s="33" t="s">
        <v>235</v>
      </c>
      <c r="AJ2622" s="33" t="s">
        <v>235</v>
      </c>
    </row>
    <row r="2623" spans="11:36" x14ac:dyDescent="0.25">
      <c r="K2623" s="32" t="s">
        <v>426</v>
      </c>
      <c r="L2623" s="32">
        <v>2613</v>
      </c>
      <c r="M2623" s="32" t="s">
        <v>608</v>
      </c>
      <c r="N2623" s="32" t="s">
        <v>671</v>
      </c>
      <c r="O2623" s="32" t="s">
        <v>673</v>
      </c>
      <c r="P2623" s="32" t="s">
        <v>259</v>
      </c>
      <c r="Q2623" s="32" t="s">
        <v>598</v>
      </c>
      <c r="R2623" s="32" t="s">
        <v>236</v>
      </c>
      <c r="S2623" s="37" t="s">
        <v>23</v>
      </c>
      <c r="T2623" s="32">
        <v>3</v>
      </c>
      <c r="U2623" s="33">
        <v>26.172499999999999</v>
      </c>
      <c r="V2623" s="33">
        <v>39.031700000000001</v>
      </c>
      <c r="W2623" s="33">
        <v>321.66669999999999</v>
      </c>
      <c r="X2623" s="33">
        <v>341</v>
      </c>
      <c r="Y2623" s="33">
        <v>347.66669999999999</v>
      </c>
      <c r="Z2623" s="33">
        <v>344</v>
      </c>
      <c r="AA2623" s="33" t="s">
        <v>235</v>
      </c>
      <c r="AB2623" s="33" t="s">
        <v>235</v>
      </c>
      <c r="AC2623" s="33">
        <f>V2623</f>
        <v>39.031700000000001</v>
      </c>
      <c r="AD2623" s="33" t="s">
        <v>235</v>
      </c>
      <c r="AE2623" s="33" t="s">
        <v>235</v>
      </c>
      <c r="AF2623" s="33" t="s">
        <v>235</v>
      </c>
      <c r="AG2623" s="33" t="s">
        <v>235</v>
      </c>
      <c r="AH2623" s="33" t="s">
        <v>235</v>
      </c>
      <c r="AI2623" s="40" t="s">
        <v>235</v>
      </c>
      <c r="AJ2623" s="40" t="s">
        <v>235</v>
      </c>
    </row>
    <row r="2624" spans="11:36" x14ac:dyDescent="0.25">
      <c r="K2624" s="32" t="s">
        <v>426</v>
      </c>
      <c r="L2624" s="32">
        <v>2614</v>
      </c>
      <c r="M2624" s="32" t="s">
        <v>608</v>
      </c>
      <c r="N2624" s="32" t="s">
        <v>671</v>
      </c>
      <c r="O2624" s="32" t="s">
        <v>673</v>
      </c>
      <c r="P2624" s="32" t="s">
        <v>259</v>
      </c>
      <c r="Q2624" s="32" t="s">
        <v>598</v>
      </c>
      <c r="R2624" s="32" t="s">
        <v>236</v>
      </c>
      <c r="S2624" s="37" t="s">
        <v>24</v>
      </c>
      <c r="T2624" s="32">
        <v>4</v>
      </c>
      <c r="U2624" s="33">
        <v>35.170999999999999</v>
      </c>
      <c r="V2624" s="33">
        <v>137.27619999999999</v>
      </c>
      <c r="W2624" s="33">
        <v>455.66669999999999</v>
      </c>
      <c r="X2624" s="33">
        <v>250</v>
      </c>
      <c r="Y2624" s="33">
        <v>446.66669999999999</v>
      </c>
      <c r="Z2624" s="33">
        <v>284</v>
      </c>
      <c r="AA2624" s="33" t="s">
        <v>235</v>
      </c>
      <c r="AB2624" s="33" t="s">
        <v>235</v>
      </c>
      <c r="AC2624" s="33">
        <f>ABS(180-V2624)</f>
        <v>42.723800000000011</v>
      </c>
      <c r="AD2624" s="33" t="s">
        <v>235</v>
      </c>
      <c r="AE2624" s="33" t="s">
        <v>235</v>
      </c>
      <c r="AF2624" s="33" t="s">
        <v>235</v>
      </c>
      <c r="AG2624" s="33" t="s">
        <v>235</v>
      </c>
      <c r="AH2624" s="33" t="s">
        <v>235</v>
      </c>
      <c r="AI2624" s="40" t="s">
        <v>235</v>
      </c>
      <c r="AJ2624" s="40" t="s">
        <v>235</v>
      </c>
    </row>
    <row r="2625" spans="11:36" x14ac:dyDescent="0.25">
      <c r="K2625" s="32" t="s">
        <v>426</v>
      </c>
      <c r="L2625" s="32">
        <v>2615</v>
      </c>
      <c r="M2625" s="32" t="s">
        <v>608</v>
      </c>
      <c r="N2625" s="32" t="s">
        <v>671</v>
      </c>
      <c r="O2625" s="32" t="s">
        <v>673</v>
      </c>
      <c r="P2625" s="32" t="s">
        <v>259</v>
      </c>
      <c r="Q2625" s="32" t="s">
        <v>598</v>
      </c>
      <c r="R2625" s="32" t="s">
        <v>236</v>
      </c>
      <c r="S2625" s="37" t="s">
        <v>24</v>
      </c>
      <c r="T2625" s="32">
        <v>5</v>
      </c>
      <c r="U2625" s="33">
        <v>38.910200000000003</v>
      </c>
      <c r="V2625" s="33">
        <v>148.3563</v>
      </c>
      <c r="W2625" s="33">
        <v>477.66669999999999</v>
      </c>
      <c r="X2625" s="33">
        <v>250</v>
      </c>
      <c r="Y2625" s="33">
        <v>460.66669999999999</v>
      </c>
      <c r="Z2625" s="33">
        <v>285</v>
      </c>
      <c r="AA2625" s="33" t="s">
        <v>235</v>
      </c>
      <c r="AB2625" s="33" t="s">
        <v>235</v>
      </c>
      <c r="AC2625" s="33">
        <f>ABS(180-V2625)</f>
        <v>31.643699999999995</v>
      </c>
      <c r="AD2625" s="33" t="s">
        <v>235</v>
      </c>
      <c r="AE2625" s="33" t="s">
        <v>235</v>
      </c>
      <c r="AF2625" s="33" t="s">
        <v>235</v>
      </c>
      <c r="AG2625" s="33" t="s">
        <v>235</v>
      </c>
      <c r="AH2625" s="33" t="s">
        <v>235</v>
      </c>
      <c r="AI2625" s="40" t="s">
        <v>235</v>
      </c>
      <c r="AJ2625" s="40" t="s">
        <v>235</v>
      </c>
    </row>
    <row r="2626" spans="11:36" x14ac:dyDescent="0.25">
      <c r="K2626" s="32" t="s">
        <v>426</v>
      </c>
      <c r="L2626" s="32">
        <v>2616</v>
      </c>
      <c r="M2626" s="32" t="s">
        <v>608</v>
      </c>
      <c r="N2626" s="32" t="s">
        <v>671</v>
      </c>
      <c r="O2626" s="32" t="s">
        <v>673</v>
      </c>
      <c r="P2626" s="32" t="s">
        <v>259</v>
      </c>
      <c r="Q2626" s="32" t="s">
        <v>598</v>
      </c>
      <c r="R2626" s="32" t="s">
        <v>236</v>
      </c>
      <c r="S2626" s="37" t="s">
        <v>24</v>
      </c>
      <c r="T2626" s="32">
        <v>6</v>
      </c>
      <c r="U2626" s="33">
        <v>35.609000000000002</v>
      </c>
      <c r="V2626" s="33">
        <v>174.29249999999999</v>
      </c>
      <c r="W2626" s="33">
        <v>496.66669999999999</v>
      </c>
      <c r="X2626" s="33">
        <v>270</v>
      </c>
      <c r="Y2626" s="33">
        <v>468.66669999999999</v>
      </c>
      <c r="Z2626" s="33">
        <v>292</v>
      </c>
      <c r="AA2626" s="33">
        <f>SQRT(((W2626-W2621)^2)+((X2626-X2621)^2))</f>
        <v>211.62466774929618</v>
      </c>
      <c r="AB2626" s="33">
        <f>SQRT(((Y2624-Y2623)^2)+((Z2624-Z2623)^2))</f>
        <v>115.76268828944843</v>
      </c>
      <c r="AC2626" s="33">
        <f>ABS(180-V2626)</f>
        <v>5.7075000000000102</v>
      </c>
      <c r="AD2626" s="33">
        <v>0</v>
      </c>
      <c r="AE2626" s="33">
        <v>0</v>
      </c>
      <c r="AF2626" s="33">
        <v>0</v>
      </c>
      <c r="AG2626" s="23">
        <f>SQRT((W2626-W2624)^2+(X2626-X2624)^2)</f>
        <v>45.617978911828175</v>
      </c>
      <c r="AH2626" s="23">
        <f>SQRT((W2623-W2621)^2+(X2623-X2621)^2)</f>
        <v>45.044422518220834</v>
      </c>
      <c r="AI2626" s="23">
        <f>SQRT(((Y2623-Y2621)^2)+((Z2623-Z2621)^2))</f>
        <v>22.203603311174518</v>
      </c>
      <c r="AJ2626" s="23">
        <f>SQRT(((Y2626-Y2624)^2)+((Z2626-Z2624)^2))</f>
        <v>23.409399821439251</v>
      </c>
    </row>
    <row r="2627" spans="11:36" x14ac:dyDescent="0.25">
      <c r="K2627" s="32" t="s">
        <v>427</v>
      </c>
      <c r="L2627" s="32">
        <v>2617</v>
      </c>
      <c r="M2627" s="32" t="s">
        <v>608</v>
      </c>
      <c r="N2627" s="32" t="s">
        <v>671</v>
      </c>
      <c r="O2627" s="32" t="s">
        <v>673</v>
      </c>
      <c r="P2627" s="32" t="s">
        <v>259</v>
      </c>
      <c r="Q2627" s="32" t="s">
        <v>598</v>
      </c>
      <c r="R2627" s="32" t="s">
        <v>236</v>
      </c>
      <c r="S2627" s="37" t="s">
        <v>23</v>
      </c>
      <c r="T2627" s="32">
        <v>1</v>
      </c>
      <c r="U2627" s="33">
        <v>38</v>
      </c>
      <c r="V2627" s="33">
        <v>8.5836000000000006</v>
      </c>
      <c r="W2627" s="33">
        <v>376.66669999999999</v>
      </c>
      <c r="X2627" s="33">
        <v>384</v>
      </c>
      <c r="Y2627" s="33">
        <v>414.66669999999999</v>
      </c>
      <c r="Z2627" s="33">
        <v>384</v>
      </c>
      <c r="AA2627" s="33" t="s">
        <v>235</v>
      </c>
      <c r="AB2627" s="33" t="s">
        <v>235</v>
      </c>
      <c r="AC2627" s="33">
        <f>V2627</f>
        <v>8.5836000000000006</v>
      </c>
      <c r="AD2627" s="33" t="s">
        <v>235</v>
      </c>
      <c r="AE2627" s="33" t="s">
        <v>235</v>
      </c>
      <c r="AF2627" s="33" t="s">
        <v>235</v>
      </c>
      <c r="AG2627" s="33" t="s">
        <v>235</v>
      </c>
      <c r="AH2627" s="33" t="s">
        <v>235</v>
      </c>
      <c r="AI2627" s="33" t="s">
        <v>235</v>
      </c>
      <c r="AJ2627" s="33" t="s">
        <v>235</v>
      </c>
    </row>
    <row r="2628" spans="11:36" x14ac:dyDescent="0.25">
      <c r="K2628" s="32" t="s">
        <v>427</v>
      </c>
      <c r="L2628" s="32">
        <v>2618</v>
      </c>
      <c r="M2628" s="32" t="s">
        <v>608</v>
      </c>
      <c r="N2628" s="32" t="s">
        <v>671</v>
      </c>
      <c r="O2628" s="32" t="s">
        <v>673</v>
      </c>
      <c r="P2628" s="32" t="s">
        <v>259</v>
      </c>
      <c r="Q2628" s="32" t="s">
        <v>598</v>
      </c>
      <c r="R2628" s="32" t="s">
        <v>236</v>
      </c>
      <c r="S2628" s="37" t="s">
        <v>23</v>
      </c>
      <c r="T2628" s="32">
        <v>2</v>
      </c>
      <c r="U2628" s="33">
        <v>40.853400000000001</v>
      </c>
      <c r="V2628" s="33">
        <v>30.124600000000001</v>
      </c>
      <c r="W2628" s="33">
        <v>374.66669999999999</v>
      </c>
      <c r="X2628" s="33">
        <v>358</v>
      </c>
      <c r="Y2628" s="33">
        <v>412.66669999999999</v>
      </c>
      <c r="Z2628" s="33">
        <v>373</v>
      </c>
      <c r="AA2628" s="33" t="s">
        <v>235</v>
      </c>
      <c r="AB2628" s="33" t="s">
        <v>235</v>
      </c>
      <c r="AC2628" s="33">
        <f>V2628</f>
        <v>30.124600000000001</v>
      </c>
      <c r="AD2628" s="33" t="s">
        <v>235</v>
      </c>
      <c r="AE2628" s="33" t="s">
        <v>235</v>
      </c>
      <c r="AF2628" s="33" t="s">
        <v>235</v>
      </c>
      <c r="AG2628" s="33" t="s">
        <v>235</v>
      </c>
      <c r="AH2628" s="33" t="s">
        <v>235</v>
      </c>
      <c r="AI2628" s="33" t="s">
        <v>235</v>
      </c>
      <c r="AJ2628" s="33" t="s">
        <v>235</v>
      </c>
    </row>
    <row r="2629" spans="11:36" x14ac:dyDescent="0.25">
      <c r="K2629" s="32" t="s">
        <v>427</v>
      </c>
      <c r="L2629" s="32">
        <v>2619</v>
      </c>
      <c r="M2629" s="32" t="s">
        <v>608</v>
      </c>
      <c r="N2629" s="32" t="s">
        <v>671</v>
      </c>
      <c r="O2629" s="32" t="s">
        <v>673</v>
      </c>
      <c r="P2629" s="32" t="s">
        <v>259</v>
      </c>
      <c r="Q2629" s="32" t="s">
        <v>598</v>
      </c>
      <c r="R2629" s="32" t="s">
        <v>236</v>
      </c>
      <c r="S2629" s="37" t="s">
        <v>23</v>
      </c>
      <c r="T2629" s="32">
        <v>3</v>
      </c>
      <c r="U2629" s="33">
        <v>38.275300000000001</v>
      </c>
      <c r="V2629" s="33">
        <v>41.858499999999999</v>
      </c>
      <c r="W2629" s="33">
        <v>389.66669999999999</v>
      </c>
      <c r="X2629" s="33">
        <v>340</v>
      </c>
      <c r="Y2629" s="33">
        <v>421.66669999999999</v>
      </c>
      <c r="Z2629" s="33">
        <v>361</v>
      </c>
      <c r="AA2629" s="33" t="s">
        <v>235</v>
      </c>
      <c r="AB2629" s="33" t="s">
        <v>235</v>
      </c>
      <c r="AC2629" s="33">
        <f>V2629</f>
        <v>41.858499999999999</v>
      </c>
      <c r="AD2629" s="33" t="s">
        <v>235</v>
      </c>
      <c r="AE2629" s="33" t="s">
        <v>235</v>
      </c>
      <c r="AF2629" s="33" t="s">
        <v>235</v>
      </c>
      <c r="AG2629" s="40" t="s">
        <v>235</v>
      </c>
      <c r="AH2629" s="40" t="s">
        <v>235</v>
      </c>
      <c r="AI2629" s="40" t="s">
        <v>235</v>
      </c>
      <c r="AJ2629" s="40" t="s">
        <v>235</v>
      </c>
    </row>
    <row r="2630" spans="11:36" x14ac:dyDescent="0.25">
      <c r="K2630" s="32" t="s">
        <v>427</v>
      </c>
      <c r="L2630" s="32">
        <v>2620</v>
      </c>
      <c r="M2630" s="32" t="s">
        <v>608</v>
      </c>
      <c r="N2630" s="32" t="s">
        <v>671</v>
      </c>
      <c r="O2630" s="32" t="s">
        <v>673</v>
      </c>
      <c r="P2630" s="32" t="s">
        <v>259</v>
      </c>
      <c r="Q2630" s="32" t="s">
        <v>598</v>
      </c>
      <c r="R2630" s="32" t="s">
        <v>236</v>
      </c>
      <c r="S2630" s="37" t="s">
        <v>24</v>
      </c>
      <c r="T2630" s="32">
        <v>4</v>
      </c>
      <c r="U2630" s="33">
        <v>38.418700000000001</v>
      </c>
      <c r="V2630" s="33">
        <v>137.24340000000001</v>
      </c>
      <c r="W2630" s="33">
        <v>562.66669999999999</v>
      </c>
      <c r="X2630" s="33">
        <v>314</v>
      </c>
      <c r="Y2630" s="33">
        <v>538.66669999999999</v>
      </c>
      <c r="Z2630" s="33">
        <v>344</v>
      </c>
      <c r="AA2630" s="33" t="s">
        <v>235</v>
      </c>
      <c r="AB2630" s="33" t="s">
        <v>235</v>
      </c>
      <c r="AC2630" s="33">
        <f>ABS(180-V2630)</f>
        <v>42.756599999999992</v>
      </c>
      <c r="AD2630" s="33" t="s">
        <v>235</v>
      </c>
      <c r="AE2630" s="33" t="s">
        <v>235</v>
      </c>
      <c r="AF2630" s="33" t="s">
        <v>235</v>
      </c>
      <c r="AG2630" s="40" t="s">
        <v>235</v>
      </c>
      <c r="AH2630" s="40" t="s">
        <v>235</v>
      </c>
      <c r="AI2630" s="40" t="s">
        <v>235</v>
      </c>
      <c r="AJ2630" s="40" t="s">
        <v>235</v>
      </c>
    </row>
    <row r="2631" spans="11:36" x14ac:dyDescent="0.25">
      <c r="K2631" s="32" t="s">
        <v>427</v>
      </c>
      <c r="L2631" s="32">
        <v>2621</v>
      </c>
      <c r="M2631" s="32" t="s">
        <v>608</v>
      </c>
      <c r="N2631" s="32" t="s">
        <v>671</v>
      </c>
      <c r="O2631" s="32" t="s">
        <v>673</v>
      </c>
      <c r="P2631" s="32" t="s">
        <v>259</v>
      </c>
      <c r="Q2631" s="32" t="s">
        <v>598</v>
      </c>
      <c r="R2631" s="32" t="s">
        <v>236</v>
      </c>
      <c r="S2631" s="37" t="s">
        <v>24</v>
      </c>
      <c r="T2631" s="32">
        <v>5</v>
      </c>
      <c r="U2631" s="33">
        <v>40.360900000000001</v>
      </c>
      <c r="V2631" s="33">
        <v>146.59639999999999</v>
      </c>
      <c r="W2631" s="33">
        <v>584.66669999999999</v>
      </c>
      <c r="X2631" s="33">
        <v>326</v>
      </c>
      <c r="Y2631" s="33">
        <v>554.66669999999999</v>
      </c>
      <c r="Z2631" s="33">
        <v>353</v>
      </c>
      <c r="AA2631" s="33" t="s">
        <v>235</v>
      </c>
      <c r="AB2631" s="33" t="s">
        <v>235</v>
      </c>
      <c r="AC2631" s="33">
        <f>ABS(180-V2631)</f>
        <v>33.403600000000012</v>
      </c>
      <c r="AD2631" s="33" t="s">
        <v>235</v>
      </c>
      <c r="AE2631" s="33" t="s">
        <v>235</v>
      </c>
      <c r="AF2631" s="33" t="s">
        <v>235</v>
      </c>
      <c r="AG2631" s="40" t="s">
        <v>235</v>
      </c>
      <c r="AH2631" s="40" t="s">
        <v>235</v>
      </c>
      <c r="AI2631" s="40" t="s">
        <v>235</v>
      </c>
      <c r="AJ2631" s="40" t="s">
        <v>235</v>
      </c>
    </row>
    <row r="2632" spans="11:36" x14ac:dyDescent="0.25">
      <c r="K2632" s="32" t="s">
        <v>427</v>
      </c>
      <c r="L2632" s="32">
        <v>2622</v>
      </c>
      <c r="M2632" s="32" t="s">
        <v>608</v>
      </c>
      <c r="N2632" s="32" t="s">
        <v>671</v>
      </c>
      <c r="O2632" s="32" t="s">
        <v>673</v>
      </c>
      <c r="P2632" s="32" t="s">
        <v>259</v>
      </c>
      <c r="Q2632" s="32" t="s">
        <v>598</v>
      </c>
      <c r="R2632" s="32" t="s">
        <v>236</v>
      </c>
      <c r="S2632" s="37" t="s">
        <v>24</v>
      </c>
      <c r="T2632" s="32">
        <v>6</v>
      </c>
      <c r="U2632" s="33">
        <v>38.275300000000001</v>
      </c>
      <c r="V2632" s="33">
        <v>168.72839999999999</v>
      </c>
      <c r="W2632" s="33">
        <v>591.66669999999999</v>
      </c>
      <c r="X2632" s="33">
        <v>350</v>
      </c>
      <c r="Y2632" s="33">
        <v>555.66669999999999</v>
      </c>
      <c r="Z2632" s="33">
        <v>363</v>
      </c>
      <c r="AA2632" s="33">
        <f>SQRT(((W2632-W2627)^2)+((X2632-X2627)^2))</f>
        <v>217.67177125203901</v>
      </c>
      <c r="AB2632" s="33">
        <f>SQRT(((Y2630-Y2629)^2)+((Z2630-Z2629)^2))</f>
        <v>118.2285921425101</v>
      </c>
      <c r="AC2632" s="33">
        <f>ABS(180-V2632)</f>
        <v>11.271600000000007</v>
      </c>
      <c r="AD2632" s="33">
        <v>0</v>
      </c>
      <c r="AE2632" s="33">
        <v>0</v>
      </c>
      <c r="AF2632" s="33">
        <v>0</v>
      </c>
      <c r="AG2632" s="23">
        <f>SQRT((W2632-W2630)^2+(X2632-X2630)^2)</f>
        <v>46.227697325304881</v>
      </c>
      <c r="AH2632" s="23">
        <f>SQRT((W2629-W2627)^2+(X2629-X2627)^2)</f>
        <v>45.880278987817846</v>
      </c>
      <c r="AI2632" s="23">
        <f>SQRT(((Y2629-Y2627)^2)+((Z2629-Z2627)^2))</f>
        <v>24.041630560342615</v>
      </c>
      <c r="AJ2632" s="23">
        <f>SQRT(((Y2632-Y2630)^2)+((Z2632-Z2630)^2))</f>
        <v>25.495097567963924</v>
      </c>
    </row>
    <row r="2633" spans="11:36" x14ac:dyDescent="0.25">
      <c r="K2633" s="32" t="s">
        <v>428</v>
      </c>
      <c r="L2633" s="32">
        <v>2623</v>
      </c>
      <c r="M2633" s="32" t="s">
        <v>608</v>
      </c>
      <c r="N2633" s="32" t="s">
        <v>671</v>
      </c>
      <c r="O2633" s="32" t="s">
        <v>673</v>
      </c>
      <c r="P2633" s="32" t="s">
        <v>259</v>
      </c>
      <c r="Q2633" s="32" t="s">
        <v>598</v>
      </c>
      <c r="R2633" s="32" t="s">
        <v>236</v>
      </c>
      <c r="S2633" s="37" t="s">
        <v>23</v>
      </c>
      <c r="T2633" s="32">
        <v>1</v>
      </c>
      <c r="U2633" s="33">
        <v>34.132100000000001</v>
      </c>
      <c r="V2633" s="33">
        <v>6.5342000000000002</v>
      </c>
      <c r="W2633" s="33">
        <v>381.66669999999999</v>
      </c>
      <c r="X2633" s="33">
        <v>280</v>
      </c>
      <c r="Y2633" s="33">
        <v>415.66669999999999</v>
      </c>
      <c r="Z2633" s="33">
        <v>277</v>
      </c>
      <c r="AA2633" s="33" t="s">
        <v>235</v>
      </c>
      <c r="AB2633" s="33" t="s">
        <v>235</v>
      </c>
      <c r="AC2633" s="33">
        <f>V2633</f>
        <v>6.5342000000000002</v>
      </c>
      <c r="AD2633" s="33" t="s">
        <v>235</v>
      </c>
      <c r="AE2633" s="33" t="s">
        <v>235</v>
      </c>
      <c r="AF2633" s="33" t="s">
        <v>235</v>
      </c>
      <c r="AG2633" s="33" t="s">
        <v>235</v>
      </c>
      <c r="AH2633" s="33" t="s">
        <v>235</v>
      </c>
      <c r="AI2633" s="33" t="s">
        <v>235</v>
      </c>
      <c r="AJ2633" s="33" t="s">
        <v>235</v>
      </c>
    </row>
    <row r="2634" spans="11:36" x14ac:dyDescent="0.25">
      <c r="K2634" s="32" t="s">
        <v>428</v>
      </c>
      <c r="L2634" s="32">
        <v>2624</v>
      </c>
      <c r="M2634" s="32" t="s">
        <v>608</v>
      </c>
      <c r="N2634" s="32" t="s">
        <v>671</v>
      </c>
      <c r="O2634" s="32" t="s">
        <v>673</v>
      </c>
      <c r="P2634" s="32" t="s">
        <v>259</v>
      </c>
      <c r="Q2634" s="32" t="s">
        <v>598</v>
      </c>
      <c r="R2634" s="32" t="s">
        <v>236</v>
      </c>
      <c r="S2634" s="37" t="s">
        <v>23</v>
      </c>
      <c r="T2634" s="32">
        <v>2</v>
      </c>
      <c r="U2634" s="33">
        <v>34.7851</v>
      </c>
      <c r="V2634" s="33">
        <v>16.943200000000001</v>
      </c>
      <c r="W2634" s="33">
        <v>379.66669999999999</v>
      </c>
      <c r="X2634" s="33">
        <v>258</v>
      </c>
      <c r="Y2634" s="33">
        <v>412.66669999999999</v>
      </c>
      <c r="Z2634" s="33">
        <v>269</v>
      </c>
      <c r="AA2634" s="33" t="s">
        <v>235</v>
      </c>
      <c r="AB2634" s="33" t="s">
        <v>235</v>
      </c>
      <c r="AC2634" s="33">
        <f>V2634</f>
        <v>16.943200000000001</v>
      </c>
      <c r="AD2634" s="33" t="s">
        <v>235</v>
      </c>
      <c r="AE2634" s="33" t="s">
        <v>235</v>
      </c>
      <c r="AF2634" s="33" t="s">
        <v>235</v>
      </c>
      <c r="AG2634" s="33" t="s">
        <v>235</v>
      </c>
      <c r="AH2634" s="33" t="s">
        <v>235</v>
      </c>
      <c r="AI2634" s="33" t="s">
        <v>235</v>
      </c>
      <c r="AJ2634" s="33" t="s">
        <v>235</v>
      </c>
    </row>
    <row r="2635" spans="11:36" x14ac:dyDescent="0.25">
      <c r="K2635" s="32" t="s">
        <v>428</v>
      </c>
      <c r="L2635" s="32">
        <v>2625</v>
      </c>
      <c r="M2635" s="32" t="s">
        <v>608</v>
      </c>
      <c r="N2635" s="32" t="s">
        <v>671</v>
      </c>
      <c r="O2635" s="32" t="s">
        <v>673</v>
      </c>
      <c r="P2635" s="32" t="s">
        <v>259</v>
      </c>
      <c r="Q2635" s="32" t="s">
        <v>598</v>
      </c>
      <c r="R2635" s="32" t="s">
        <v>236</v>
      </c>
      <c r="S2635" s="37" t="s">
        <v>23</v>
      </c>
      <c r="T2635" s="32">
        <v>3</v>
      </c>
      <c r="U2635" s="33">
        <v>33.2866</v>
      </c>
      <c r="V2635" s="33">
        <v>31.243500000000001</v>
      </c>
      <c r="W2635" s="33">
        <v>394.66669999999999</v>
      </c>
      <c r="X2635" s="33">
        <v>241</v>
      </c>
      <c r="Y2635" s="33">
        <v>422.66669999999999</v>
      </c>
      <c r="Z2635" s="33">
        <v>259</v>
      </c>
      <c r="AA2635" s="33" t="s">
        <v>235</v>
      </c>
      <c r="AB2635" s="33" t="s">
        <v>235</v>
      </c>
      <c r="AC2635" s="33">
        <f>V2635</f>
        <v>31.243500000000001</v>
      </c>
      <c r="AD2635" s="33" t="s">
        <v>235</v>
      </c>
      <c r="AE2635" s="33" t="s">
        <v>235</v>
      </c>
      <c r="AF2635" s="33" t="s">
        <v>235</v>
      </c>
      <c r="AG2635" s="33" t="s">
        <v>235</v>
      </c>
      <c r="AH2635" s="33" t="s">
        <v>235</v>
      </c>
      <c r="AI2635" s="40" t="s">
        <v>235</v>
      </c>
      <c r="AJ2635" s="40" t="s">
        <v>235</v>
      </c>
    </row>
    <row r="2636" spans="11:36" x14ac:dyDescent="0.25">
      <c r="K2636" s="32" t="s">
        <v>428</v>
      </c>
      <c r="L2636" s="32">
        <v>2626</v>
      </c>
      <c r="M2636" s="32" t="s">
        <v>608</v>
      </c>
      <c r="N2636" s="32" t="s">
        <v>671</v>
      </c>
      <c r="O2636" s="32" t="s">
        <v>673</v>
      </c>
      <c r="P2636" s="32" t="s">
        <v>259</v>
      </c>
      <c r="Q2636" s="32" t="s">
        <v>598</v>
      </c>
      <c r="R2636" s="32" t="s">
        <v>236</v>
      </c>
      <c r="S2636" s="37" t="s">
        <v>24</v>
      </c>
      <c r="T2636" s="32">
        <v>4</v>
      </c>
      <c r="U2636" s="33">
        <v>36.796700000000001</v>
      </c>
      <c r="V2636" s="33">
        <v>135.71090000000001</v>
      </c>
      <c r="W2636" s="33">
        <v>559.66669999999999</v>
      </c>
      <c r="X2636" s="33">
        <v>242</v>
      </c>
      <c r="Y2636" s="33">
        <v>532.66669999999999</v>
      </c>
      <c r="Z2636" s="33">
        <v>267</v>
      </c>
      <c r="AA2636" s="33" t="s">
        <v>235</v>
      </c>
      <c r="AB2636" s="33" t="s">
        <v>235</v>
      </c>
      <c r="AC2636" s="33">
        <f>ABS(180-V2636)</f>
        <v>44.289099999999991</v>
      </c>
      <c r="AD2636" s="33" t="s">
        <v>235</v>
      </c>
      <c r="AE2636" s="33" t="s">
        <v>235</v>
      </c>
      <c r="AF2636" s="33" t="s">
        <v>235</v>
      </c>
      <c r="AG2636" s="33" t="s">
        <v>235</v>
      </c>
      <c r="AH2636" s="33" t="s">
        <v>235</v>
      </c>
      <c r="AI2636" s="40" t="s">
        <v>235</v>
      </c>
      <c r="AJ2636" s="40" t="s">
        <v>235</v>
      </c>
    </row>
    <row r="2637" spans="11:36" x14ac:dyDescent="0.25">
      <c r="K2637" s="32" t="s">
        <v>428</v>
      </c>
      <c r="L2637" s="32">
        <v>2627</v>
      </c>
      <c r="M2637" s="32" t="s">
        <v>608</v>
      </c>
      <c r="N2637" s="32" t="s">
        <v>671</v>
      </c>
      <c r="O2637" s="32" t="s">
        <v>673</v>
      </c>
      <c r="P2637" s="32" t="s">
        <v>259</v>
      </c>
      <c r="Q2637" s="32" t="s">
        <v>598</v>
      </c>
      <c r="R2637" s="32" t="s">
        <v>236</v>
      </c>
      <c r="S2637" s="37" t="s">
        <v>24</v>
      </c>
      <c r="T2637" s="32">
        <v>5</v>
      </c>
      <c r="U2637" s="33">
        <v>36.674199999999999</v>
      </c>
      <c r="V2637" s="33">
        <v>152.64189999999999</v>
      </c>
      <c r="W2637" s="33">
        <v>574.66669999999999</v>
      </c>
      <c r="X2637" s="33">
        <v>259</v>
      </c>
      <c r="Y2637" s="33">
        <v>541.66669999999999</v>
      </c>
      <c r="Z2637" s="33">
        <v>275</v>
      </c>
      <c r="AA2637" s="33" t="s">
        <v>235</v>
      </c>
      <c r="AB2637" s="33" t="s">
        <v>235</v>
      </c>
      <c r="AC2637" s="33">
        <f>ABS(180-V2637)</f>
        <v>27.358100000000007</v>
      </c>
      <c r="AD2637" s="33" t="s">
        <v>235</v>
      </c>
      <c r="AE2637" s="33" t="s">
        <v>235</v>
      </c>
      <c r="AF2637" s="33" t="s">
        <v>235</v>
      </c>
      <c r="AG2637" s="33" t="s">
        <v>235</v>
      </c>
      <c r="AH2637" s="33" t="s">
        <v>235</v>
      </c>
      <c r="AI2637" s="40" t="s">
        <v>235</v>
      </c>
      <c r="AJ2637" s="40" t="s">
        <v>235</v>
      </c>
    </row>
    <row r="2638" spans="11:36" x14ac:dyDescent="0.25">
      <c r="K2638" s="32" t="s">
        <v>428</v>
      </c>
      <c r="L2638" s="32">
        <v>2628</v>
      </c>
      <c r="M2638" s="32" t="s">
        <v>608</v>
      </c>
      <c r="N2638" s="32" t="s">
        <v>671</v>
      </c>
      <c r="O2638" s="32" t="s">
        <v>673</v>
      </c>
      <c r="P2638" s="32" t="s">
        <v>259</v>
      </c>
      <c r="Q2638" s="32" t="s">
        <v>598</v>
      </c>
      <c r="R2638" s="32" t="s">
        <v>236</v>
      </c>
      <c r="S2638" s="37" t="s">
        <v>24</v>
      </c>
      <c r="T2638" s="32">
        <v>6</v>
      </c>
      <c r="U2638" s="33">
        <v>34.132100000000001</v>
      </c>
      <c r="V2638" s="33">
        <v>173.4658</v>
      </c>
      <c r="W2638" s="33">
        <v>574.66669999999999</v>
      </c>
      <c r="X2638" s="33">
        <v>281</v>
      </c>
      <c r="Y2638" s="33">
        <v>540.66669999999999</v>
      </c>
      <c r="Z2638" s="33">
        <v>284</v>
      </c>
      <c r="AA2638" s="33">
        <f>SQRT(((W2638-W2633)^2)+((X2638-X2633)^2))</f>
        <v>193.00259065618783</v>
      </c>
      <c r="AB2638" s="33">
        <f>SQRT(((Y2636-Y2635)^2)+((Z2636-Z2635)^2))</f>
        <v>110.2905254316979</v>
      </c>
      <c r="AC2638" s="33">
        <f>ABS(180-V2638)</f>
        <v>6.5341999999999985</v>
      </c>
      <c r="AD2638" s="33">
        <v>0</v>
      </c>
      <c r="AE2638" s="33">
        <v>0</v>
      </c>
      <c r="AF2638" s="33">
        <v>0</v>
      </c>
      <c r="AG2638" s="23">
        <f>SQRT((W2638-W2636)^2+(X2638-X2636)^2)</f>
        <v>41.785164831552358</v>
      </c>
      <c r="AH2638" s="23">
        <f>SQRT((W2635-W2633)^2+(X2635-X2633)^2)</f>
        <v>41.109609582188931</v>
      </c>
      <c r="AI2638" s="23">
        <f>SQRT(((Y2635-Y2633)^2)+((Z2635-Z2633)^2))</f>
        <v>19.313207915827967</v>
      </c>
      <c r="AJ2638" s="23">
        <f>SQRT(((Y2638-Y2636)^2)+((Z2638-Z2636)^2))</f>
        <v>18.788294228055936</v>
      </c>
    </row>
    <row r="2639" spans="11:36" x14ac:dyDescent="0.25">
      <c r="K2639" s="32" t="s">
        <v>429</v>
      </c>
      <c r="L2639" s="32">
        <v>2629</v>
      </c>
      <c r="M2639" s="32" t="s">
        <v>608</v>
      </c>
      <c r="N2639" s="32" t="s">
        <v>671</v>
      </c>
      <c r="O2639" s="32" t="s">
        <v>673</v>
      </c>
      <c r="P2639" s="32" t="s">
        <v>259</v>
      </c>
      <c r="Q2639" s="32" t="s">
        <v>598</v>
      </c>
      <c r="R2639" s="32" t="s">
        <v>236</v>
      </c>
      <c r="S2639" s="37" t="s">
        <v>23</v>
      </c>
      <c r="T2639" s="32">
        <v>1</v>
      </c>
      <c r="U2639" s="33">
        <v>34.132100000000001</v>
      </c>
      <c r="V2639" s="33">
        <v>0.81040000000000001</v>
      </c>
      <c r="W2639" s="33">
        <v>633.66669999999999</v>
      </c>
      <c r="X2639" s="33">
        <v>337</v>
      </c>
      <c r="Y2639" s="33">
        <v>651.66669999999999</v>
      </c>
      <c r="Z2639" s="33">
        <v>366</v>
      </c>
      <c r="AA2639" s="33" t="s">
        <v>235</v>
      </c>
      <c r="AB2639" s="33" t="s">
        <v>235</v>
      </c>
      <c r="AC2639" s="33">
        <f>V2639</f>
        <v>0.81040000000000001</v>
      </c>
      <c r="AD2639" s="33" t="s">
        <v>235</v>
      </c>
      <c r="AE2639" s="33" t="s">
        <v>235</v>
      </c>
      <c r="AF2639" s="33" t="s">
        <v>235</v>
      </c>
      <c r="AG2639" s="33" t="s">
        <v>235</v>
      </c>
      <c r="AH2639" s="33" t="s">
        <v>235</v>
      </c>
      <c r="AI2639" s="33" t="s">
        <v>235</v>
      </c>
      <c r="AJ2639" s="33" t="s">
        <v>235</v>
      </c>
    </row>
    <row r="2640" spans="11:36" x14ac:dyDescent="0.25">
      <c r="K2640" s="32" t="s">
        <v>429</v>
      </c>
      <c r="L2640" s="32">
        <v>2630</v>
      </c>
      <c r="M2640" s="32" t="s">
        <v>608</v>
      </c>
      <c r="N2640" s="32" t="s">
        <v>671</v>
      </c>
      <c r="O2640" s="32" t="s">
        <v>673</v>
      </c>
      <c r="P2640" s="32" t="s">
        <v>259</v>
      </c>
      <c r="Q2640" s="32" t="s">
        <v>598</v>
      </c>
      <c r="R2640" s="32" t="s">
        <v>236</v>
      </c>
      <c r="S2640" s="37" t="s">
        <v>23</v>
      </c>
      <c r="T2640" s="32">
        <v>2</v>
      </c>
      <c r="U2640" s="33">
        <v>36.8782</v>
      </c>
      <c r="V2640" s="33">
        <v>18.488199999999999</v>
      </c>
      <c r="W2640" s="33">
        <v>650.66669999999999</v>
      </c>
      <c r="X2640" s="33">
        <v>321</v>
      </c>
      <c r="Y2640" s="33">
        <v>658.66669999999999</v>
      </c>
      <c r="Z2640" s="33">
        <v>357</v>
      </c>
      <c r="AA2640" s="33" t="s">
        <v>235</v>
      </c>
      <c r="AB2640" s="33" t="s">
        <v>235</v>
      </c>
      <c r="AC2640" s="33">
        <f>V2640</f>
        <v>18.488199999999999</v>
      </c>
      <c r="AD2640" s="33" t="s">
        <v>235</v>
      </c>
      <c r="AE2640" s="33" t="s">
        <v>235</v>
      </c>
      <c r="AF2640" s="33" t="s">
        <v>235</v>
      </c>
      <c r="AG2640" s="33" t="s">
        <v>235</v>
      </c>
      <c r="AH2640" s="33" t="s">
        <v>235</v>
      </c>
      <c r="AI2640" s="33" t="s">
        <v>235</v>
      </c>
      <c r="AJ2640" s="33" t="s">
        <v>235</v>
      </c>
    </row>
    <row r="2641" spans="11:36" x14ac:dyDescent="0.25">
      <c r="K2641" s="32" t="s">
        <v>429</v>
      </c>
      <c r="L2641" s="32">
        <v>2631</v>
      </c>
      <c r="M2641" s="32" t="s">
        <v>608</v>
      </c>
      <c r="N2641" s="32" t="s">
        <v>671</v>
      </c>
      <c r="O2641" s="32" t="s">
        <v>673</v>
      </c>
      <c r="P2641" s="32" t="s">
        <v>259</v>
      </c>
      <c r="Q2641" s="32" t="s">
        <v>598</v>
      </c>
      <c r="R2641" s="32" t="s">
        <v>236</v>
      </c>
      <c r="S2641" s="37" t="s">
        <v>23</v>
      </c>
      <c r="T2641" s="32">
        <v>3</v>
      </c>
      <c r="U2641" s="33">
        <v>35.227800000000002</v>
      </c>
      <c r="V2641" s="33">
        <v>37.536900000000003</v>
      </c>
      <c r="W2641" s="33">
        <v>675.66669999999999</v>
      </c>
      <c r="X2641" s="33">
        <v>328</v>
      </c>
      <c r="Y2641" s="33">
        <v>671.66669999999999</v>
      </c>
      <c r="Z2641" s="33">
        <v>363</v>
      </c>
      <c r="AA2641" s="33" t="s">
        <v>235</v>
      </c>
      <c r="AB2641" s="33" t="s">
        <v>235</v>
      </c>
      <c r="AC2641" s="33">
        <f>V2641</f>
        <v>37.536900000000003</v>
      </c>
      <c r="AD2641" s="33" t="s">
        <v>235</v>
      </c>
      <c r="AE2641" s="33" t="s">
        <v>235</v>
      </c>
      <c r="AF2641" s="33" t="s">
        <v>235</v>
      </c>
      <c r="AG2641" s="40" t="s">
        <v>235</v>
      </c>
      <c r="AH2641" s="40" t="s">
        <v>235</v>
      </c>
      <c r="AI2641" s="40" t="s">
        <v>235</v>
      </c>
      <c r="AJ2641" s="40" t="s">
        <v>235</v>
      </c>
    </row>
    <row r="2642" spans="11:36" x14ac:dyDescent="0.25">
      <c r="K2642" s="32" t="s">
        <v>429</v>
      </c>
      <c r="L2642" s="32">
        <v>2632</v>
      </c>
      <c r="M2642" s="32" t="s">
        <v>608</v>
      </c>
      <c r="N2642" s="32" t="s">
        <v>671</v>
      </c>
      <c r="O2642" s="32" t="s">
        <v>673</v>
      </c>
      <c r="P2642" s="32" t="s">
        <v>259</v>
      </c>
      <c r="Q2642" s="32" t="s">
        <v>598</v>
      </c>
      <c r="R2642" s="32" t="s">
        <v>236</v>
      </c>
      <c r="S2642" s="37" t="s">
        <v>24</v>
      </c>
      <c r="T2642" s="32">
        <v>4</v>
      </c>
      <c r="U2642" s="33">
        <v>35.735100000000003</v>
      </c>
      <c r="V2642" s="33">
        <v>138.94499999999999</v>
      </c>
      <c r="W2642" s="33">
        <v>757.66669999999999</v>
      </c>
      <c r="X2642" s="33">
        <v>460</v>
      </c>
      <c r="Y2642" s="33">
        <v>723.66669999999999</v>
      </c>
      <c r="Z2642" s="33">
        <v>449</v>
      </c>
      <c r="AA2642" s="33" t="s">
        <v>235</v>
      </c>
      <c r="AB2642" s="33" t="s">
        <v>235</v>
      </c>
      <c r="AC2642" s="33">
        <f>ABS(180-V2642)</f>
        <v>41.055000000000007</v>
      </c>
      <c r="AD2642" s="33" t="s">
        <v>235</v>
      </c>
      <c r="AE2642" s="33" t="s">
        <v>235</v>
      </c>
      <c r="AF2642" s="33" t="s">
        <v>235</v>
      </c>
      <c r="AG2642" s="40" t="s">
        <v>235</v>
      </c>
      <c r="AH2642" s="40" t="s">
        <v>235</v>
      </c>
      <c r="AI2642" s="40" t="s">
        <v>235</v>
      </c>
      <c r="AJ2642" s="40" t="s">
        <v>235</v>
      </c>
    </row>
    <row r="2643" spans="11:36" x14ac:dyDescent="0.25">
      <c r="K2643" s="32" t="s">
        <v>429</v>
      </c>
      <c r="L2643" s="32">
        <v>2633</v>
      </c>
      <c r="M2643" s="32" t="s">
        <v>608</v>
      </c>
      <c r="N2643" s="32" t="s">
        <v>671</v>
      </c>
      <c r="O2643" s="32" t="s">
        <v>673</v>
      </c>
      <c r="P2643" s="32" t="s">
        <v>259</v>
      </c>
      <c r="Q2643" s="32" t="s">
        <v>598</v>
      </c>
      <c r="R2643" s="32" t="s">
        <v>236</v>
      </c>
      <c r="S2643" s="37" t="s">
        <v>24</v>
      </c>
      <c r="T2643" s="32">
        <v>5</v>
      </c>
      <c r="U2643" s="33">
        <v>37.202199999999998</v>
      </c>
      <c r="V2643" s="33">
        <v>157.27090000000001</v>
      </c>
      <c r="W2643" s="33">
        <v>753.66669999999999</v>
      </c>
      <c r="X2643" s="33">
        <v>484</v>
      </c>
      <c r="Y2643" s="33">
        <v>723.66669999999999</v>
      </c>
      <c r="Z2643" s="33">
        <v>462</v>
      </c>
      <c r="AA2643" s="33" t="s">
        <v>235</v>
      </c>
      <c r="AB2643" s="33" t="s">
        <v>235</v>
      </c>
      <c r="AC2643" s="33">
        <f>ABS(180-V2643)</f>
        <v>22.729099999999988</v>
      </c>
      <c r="AD2643" s="33" t="s">
        <v>235</v>
      </c>
      <c r="AE2643" s="33" t="s">
        <v>235</v>
      </c>
      <c r="AF2643" s="33" t="s">
        <v>235</v>
      </c>
      <c r="AG2643" s="40" t="s">
        <v>235</v>
      </c>
      <c r="AH2643" s="40" t="s">
        <v>235</v>
      </c>
      <c r="AI2643" s="40" t="s">
        <v>235</v>
      </c>
      <c r="AJ2643" s="40" t="s">
        <v>235</v>
      </c>
    </row>
    <row r="2644" spans="11:36" x14ac:dyDescent="0.25">
      <c r="K2644" s="32" t="s">
        <v>429</v>
      </c>
      <c r="L2644" s="32">
        <v>2634</v>
      </c>
      <c r="M2644" s="32" t="s">
        <v>608</v>
      </c>
      <c r="N2644" s="32" t="s">
        <v>671</v>
      </c>
      <c r="O2644" s="32" t="s">
        <v>673</v>
      </c>
      <c r="P2644" s="32" t="s">
        <v>259</v>
      </c>
      <c r="Q2644" s="32" t="s">
        <v>598</v>
      </c>
      <c r="R2644" s="32" t="s">
        <v>236</v>
      </c>
      <c r="S2644" s="37" t="s">
        <v>24</v>
      </c>
      <c r="T2644" s="32">
        <v>6</v>
      </c>
      <c r="U2644" s="33">
        <v>34.132100000000001</v>
      </c>
      <c r="V2644" s="33">
        <v>179.18960000000001</v>
      </c>
      <c r="W2644" s="33">
        <v>730.66669999999999</v>
      </c>
      <c r="X2644" s="33">
        <v>494</v>
      </c>
      <c r="Y2644" s="33">
        <v>712.66669999999999</v>
      </c>
      <c r="Z2644" s="33">
        <v>465</v>
      </c>
      <c r="AA2644" s="33">
        <f>SQRT(((W2644-W2639)^2)+((X2644-X2639)^2))</f>
        <v>184.54809671194118</v>
      </c>
      <c r="AB2644" s="33">
        <f>SQRT(((Y2642-Y2641)^2)+((Z2642-Z2641)^2))</f>
        <v>100.4987562112089</v>
      </c>
      <c r="AC2644" s="33">
        <f>ABS(180-V2644)</f>
        <v>0.81039999999998713</v>
      </c>
      <c r="AD2644" s="33">
        <v>0</v>
      </c>
      <c r="AE2644" s="33">
        <v>0</v>
      </c>
      <c r="AF2644" s="33">
        <v>0</v>
      </c>
      <c r="AG2644" s="23">
        <f>SQRT((W2644-W2642)^2+(X2644-X2642)^2)</f>
        <v>43.416586692184822</v>
      </c>
      <c r="AH2644" s="23">
        <f>SQRT((W2641-W2639)^2+(X2641-X2639)^2)</f>
        <v>42.953463189829058</v>
      </c>
      <c r="AI2644" s="23">
        <f>SQRT(((Y2641-Y2639)^2)+((Z2641-Z2639)^2))</f>
        <v>20.223748416156685</v>
      </c>
      <c r="AJ2644" s="23">
        <f>SQRT(((Y2644-Y2642)^2)+((Z2644-Z2642)^2))</f>
        <v>19.416487838947599</v>
      </c>
    </row>
    <row r="2645" spans="11:36" x14ac:dyDescent="0.25">
      <c r="K2645" s="32" t="s">
        <v>430</v>
      </c>
      <c r="L2645" s="32">
        <v>2635</v>
      </c>
      <c r="M2645" s="32" t="s">
        <v>608</v>
      </c>
      <c r="N2645" s="32" t="s">
        <v>671</v>
      </c>
      <c r="O2645" s="32" t="s">
        <v>673</v>
      </c>
      <c r="P2645" s="32" t="s">
        <v>259</v>
      </c>
      <c r="Q2645" s="32" t="s">
        <v>598</v>
      </c>
      <c r="R2645" s="32" t="s">
        <v>236</v>
      </c>
      <c r="S2645" s="37" t="s">
        <v>23</v>
      </c>
      <c r="T2645" s="32">
        <v>1</v>
      </c>
      <c r="U2645" s="33">
        <v>28.6356</v>
      </c>
      <c r="V2645" s="33">
        <v>3.8353000000000002</v>
      </c>
      <c r="W2645" s="33">
        <v>376.66669999999999</v>
      </c>
      <c r="X2645" s="33">
        <v>262</v>
      </c>
      <c r="Y2645" s="33">
        <v>404.66669999999999</v>
      </c>
      <c r="Z2645" s="33">
        <v>256</v>
      </c>
      <c r="AA2645" s="33" t="s">
        <v>235</v>
      </c>
      <c r="AB2645" s="33" t="s">
        <v>235</v>
      </c>
      <c r="AC2645" s="33">
        <f>V2645</f>
        <v>3.8353000000000002</v>
      </c>
      <c r="AD2645" s="33" t="s">
        <v>235</v>
      </c>
      <c r="AE2645" s="33" t="s">
        <v>235</v>
      </c>
      <c r="AF2645" s="33" t="s">
        <v>235</v>
      </c>
      <c r="AG2645" s="33" t="s">
        <v>235</v>
      </c>
      <c r="AH2645" s="33" t="s">
        <v>235</v>
      </c>
      <c r="AI2645" s="33" t="s">
        <v>235</v>
      </c>
      <c r="AJ2645" s="33" t="s">
        <v>235</v>
      </c>
    </row>
    <row r="2646" spans="11:36" x14ac:dyDescent="0.25">
      <c r="K2646" s="32" t="s">
        <v>430</v>
      </c>
      <c r="L2646" s="32">
        <v>2636</v>
      </c>
      <c r="M2646" s="32" t="s">
        <v>608</v>
      </c>
      <c r="N2646" s="32" t="s">
        <v>671</v>
      </c>
      <c r="O2646" s="32" t="s">
        <v>673</v>
      </c>
      <c r="P2646" s="32" t="s">
        <v>259</v>
      </c>
      <c r="Q2646" s="32" t="s">
        <v>598</v>
      </c>
      <c r="R2646" s="32" t="s">
        <v>236</v>
      </c>
      <c r="S2646" s="37" t="s">
        <v>23</v>
      </c>
      <c r="T2646" s="32">
        <v>2</v>
      </c>
      <c r="U2646" s="33">
        <v>30.3645</v>
      </c>
      <c r="V2646" s="33">
        <v>25.500900000000001</v>
      </c>
      <c r="W2646" s="33">
        <v>372.66669999999999</v>
      </c>
      <c r="X2646" s="33">
        <v>239</v>
      </c>
      <c r="Y2646" s="33">
        <v>401.66669999999999</v>
      </c>
      <c r="Z2646" s="33">
        <v>248</v>
      </c>
      <c r="AA2646" s="33" t="s">
        <v>235</v>
      </c>
      <c r="AB2646" s="33" t="s">
        <v>235</v>
      </c>
      <c r="AC2646" s="33">
        <f>V2646</f>
        <v>25.500900000000001</v>
      </c>
      <c r="AD2646" s="33" t="s">
        <v>235</v>
      </c>
      <c r="AE2646" s="33" t="s">
        <v>235</v>
      </c>
      <c r="AF2646" s="33" t="s">
        <v>235</v>
      </c>
      <c r="AG2646" s="33" t="s">
        <v>235</v>
      </c>
      <c r="AH2646" s="33" t="s">
        <v>235</v>
      </c>
      <c r="AI2646" s="33" t="s">
        <v>235</v>
      </c>
      <c r="AJ2646" s="33" t="s">
        <v>235</v>
      </c>
    </row>
    <row r="2647" spans="11:36" x14ac:dyDescent="0.25">
      <c r="K2647" s="32" t="s">
        <v>430</v>
      </c>
      <c r="L2647" s="32">
        <v>2637</v>
      </c>
      <c r="M2647" s="32" t="s">
        <v>608</v>
      </c>
      <c r="N2647" s="32" t="s">
        <v>671</v>
      </c>
      <c r="O2647" s="32" t="s">
        <v>673</v>
      </c>
      <c r="P2647" s="32" t="s">
        <v>259</v>
      </c>
      <c r="Q2647" s="32" t="s">
        <v>598</v>
      </c>
      <c r="R2647" s="32" t="s">
        <v>236</v>
      </c>
      <c r="S2647" s="37" t="s">
        <v>23</v>
      </c>
      <c r="T2647" s="32">
        <v>3</v>
      </c>
      <c r="U2647" s="33">
        <v>28.653099999999998</v>
      </c>
      <c r="V2647" s="33">
        <v>37.508299999999998</v>
      </c>
      <c r="W2647" s="33">
        <v>385.66669999999999</v>
      </c>
      <c r="X2647" s="33">
        <v>224</v>
      </c>
      <c r="Y2647" s="33">
        <v>410.66669999999999</v>
      </c>
      <c r="Z2647" s="33">
        <v>238</v>
      </c>
      <c r="AA2647" s="33" t="s">
        <v>235</v>
      </c>
      <c r="AB2647" s="33" t="s">
        <v>235</v>
      </c>
      <c r="AC2647" s="33">
        <f>V2647</f>
        <v>37.508299999999998</v>
      </c>
      <c r="AD2647" s="33" t="s">
        <v>235</v>
      </c>
      <c r="AE2647" s="33" t="s">
        <v>235</v>
      </c>
      <c r="AF2647" s="33" t="s">
        <v>235</v>
      </c>
      <c r="AG2647" s="33" t="s">
        <v>235</v>
      </c>
      <c r="AH2647" s="33" t="s">
        <v>235</v>
      </c>
      <c r="AI2647" s="40" t="s">
        <v>235</v>
      </c>
      <c r="AJ2647" s="40" t="s">
        <v>235</v>
      </c>
    </row>
    <row r="2648" spans="11:36" x14ac:dyDescent="0.25">
      <c r="K2648" s="32" t="s">
        <v>430</v>
      </c>
      <c r="L2648" s="32">
        <v>2638</v>
      </c>
      <c r="M2648" s="32" t="s">
        <v>608</v>
      </c>
      <c r="N2648" s="32" t="s">
        <v>671</v>
      </c>
      <c r="O2648" s="32" t="s">
        <v>673</v>
      </c>
      <c r="P2648" s="32" t="s">
        <v>259</v>
      </c>
      <c r="Q2648" s="32" t="s">
        <v>598</v>
      </c>
      <c r="R2648" s="32" t="s">
        <v>236</v>
      </c>
      <c r="S2648" s="37" t="s">
        <v>24</v>
      </c>
      <c r="T2648" s="32">
        <v>4</v>
      </c>
      <c r="U2648" s="33">
        <v>29.068899999999999</v>
      </c>
      <c r="V2648" s="33">
        <v>139.0745</v>
      </c>
      <c r="W2648" s="33">
        <v>538.66669999999999</v>
      </c>
      <c r="X2648" s="33">
        <v>202</v>
      </c>
      <c r="Y2648" s="33">
        <v>519.66669999999999</v>
      </c>
      <c r="Z2648" s="33">
        <v>224</v>
      </c>
      <c r="AA2648" s="33" t="s">
        <v>235</v>
      </c>
      <c r="AB2648" s="33" t="s">
        <v>235</v>
      </c>
      <c r="AC2648" s="33">
        <f>ABS(180-V2648)</f>
        <v>40.9255</v>
      </c>
      <c r="AD2648" s="33" t="s">
        <v>235</v>
      </c>
      <c r="AE2648" s="33" t="s">
        <v>235</v>
      </c>
      <c r="AF2648" s="33" t="s">
        <v>235</v>
      </c>
      <c r="AG2648" s="33" t="s">
        <v>235</v>
      </c>
      <c r="AH2648" s="33" t="s">
        <v>235</v>
      </c>
      <c r="AI2648" s="40" t="s">
        <v>235</v>
      </c>
      <c r="AJ2648" s="40" t="s">
        <v>235</v>
      </c>
    </row>
    <row r="2649" spans="11:36" x14ac:dyDescent="0.25">
      <c r="K2649" s="32" t="s">
        <v>430</v>
      </c>
      <c r="L2649" s="32">
        <v>2639</v>
      </c>
      <c r="M2649" s="32" t="s">
        <v>608</v>
      </c>
      <c r="N2649" s="32" t="s">
        <v>671</v>
      </c>
      <c r="O2649" s="32" t="s">
        <v>673</v>
      </c>
      <c r="P2649" s="32" t="s">
        <v>259</v>
      </c>
      <c r="Q2649" s="32" t="s">
        <v>598</v>
      </c>
      <c r="R2649" s="32" t="s">
        <v>236</v>
      </c>
      <c r="S2649" s="37" t="s">
        <v>24</v>
      </c>
      <c r="T2649" s="32">
        <v>5</v>
      </c>
      <c r="U2649" s="33">
        <v>30.232399999999998</v>
      </c>
      <c r="V2649" s="33">
        <v>154.0437</v>
      </c>
      <c r="W2649" s="33">
        <v>557.66669999999999</v>
      </c>
      <c r="X2649" s="33">
        <v>212</v>
      </c>
      <c r="Y2649" s="33">
        <v>532.66669999999999</v>
      </c>
      <c r="Z2649" s="33">
        <v>229</v>
      </c>
      <c r="AA2649" s="33" t="s">
        <v>235</v>
      </c>
      <c r="AB2649" s="33" t="s">
        <v>235</v>
      </c>
      <c r="AC2649" s="33">
        <f>ABS(180-V2649)</f>
        <v>25.956299999999999</v>
      </c>
      <c r="AD2649" s="33" t="s">
        <v>235</v>
      </c>
      <c r="AE2649" s="33" t="s">
        <v>235</v>
      </c>
      <c r="AF2649" s="33" t="s">
        <v>235</v>
      </c>
      <c r="AG2649" s="33" t="s">
        <v>235</v>
      </c>
      <c r="AH2649" s="33" t="s">
        <v>235</v>
      </c>
      <c r="AI2649" s="40" t="s">
        <v>235</v>
      </c>
      <c r="AJ2649" s="40" t="s">
        <v>235</v>
      </c>
    </row>
    <row r="2650" spans="11:36" x14ac:dyDescent="0.25">
      <c r="K2650" s="32" t="s">
        <v>430</v>
      </c>
      <c r="L2650" s="32">
        <v>2640</v>
      </c>
      <c r="M2650" s="32" t="s">
        <v>608</v>
      </c>
      <c r="N2650" s="32" t="s">
        <v>671</v>
      </c>
      <c r="O2650" s="32" t="s">
        <v>673</v>
      </c>
      <c r="P2650" s="32" t="s">
        <v>259</v>
      </c>
      <c r="Q2650" s="32" t="s">
        <v>598</v>
      </c>
      <c r="R2650" s="32" t="s">
        <v>236</v>
      </c>
      <c r="S2650" s="37" t="s">
        <v>24</v>
      </c>
      <c r="T2650" s="32">
        <v>6</v>
      </c>
      <c r="U2650" s="33">
        <v>32.249000000000002</v>
      </c>
      <c r="V2650" s="33">
        <v>178.8656</v>
      </c>
      <c r="W2650" s="33">
        <v>562.66669999999999</v>
      </c>
      <c r="X2650" s="33">
        <v>233</v>
      </c>
      <c r="Y2650" s="33">
        <v>530.66669999999999</v>
      </c>
      <c r="Z2650" s="33">
        <v>237</v>
      </c>
      <c r="AA2650" s="33">
        <f>SQRT(((W2650-W2645)^2)+((X2650-X2645)^2))</f>
        <v>188.24717793369439</v>
      </c>
      <c r="AB2650" s="33">
        <f>SQRT(((Y2648-Y2647)^2)+((Z2648-Z2647)^2))</f>
        <v>109.89540481748998</v>
      </c>
      <c r="AC2650" s="33">
        <f>ABS(180-V2650)</f>
        <v>1.1343999999999994</v>
      </c>
      <c r="AD2650" s="33">
        <v>0</v>
      </c>
      <c r="AE2650" s="33">
        <v>0</v>
      </c>
      <c r="AF2650" s="33">
        <v>0</v>
      </c>
      <c r="AG2650" s="23">
        <f>SQRT((W2650-W2648)^2+(X2650-X2648)^2)</f>
        <v>39.204591567825318</v>
      </c>
      <c r="AH2650" s="23">
        <f>SQRT((W2647-W2645)^2+(X2647-X2645)^2)</f>
        <v>39.05124837953327</v>
      </c>
      <c r="AI2650" s="23">
        <f>SQRT(((Y2647-Y2645)^2)+((Z2647-Z2645)^2))</f>
        <v>18.973665961010276</v>
      </c>
      <c r="AJ2650" s="23">
        <f>SQRT(((Y2650-Y2648)^2)+((Z2650-Z2648)^2))</f>
        <v>17.029386365926403</v>
      </c>
    </row>
    <row r="2651" spans="11:36" x14ac:dyDescent="0.25">
      <c r="K2651" s="32" t="s">
        <v>431</v>
      </c>
      <c r="L2651" s="32">
        <v>2641</v>
      </c>
      <c r="M2651" s="32" t="s">
        <v>608</v>
      </c>
      <c r="N2651" s="32" t="s">
        <v>671</v>
      </c>
      <c r="O2651" s="32" t="s">
        <v>673</v>
      </c>
      <c r="P2651" s="32" t="s">
        <v>259</v>
      </c>
      <c r="Q2651" s="32" t="s">
        <v>598</v>
      </c>
      <c r="R2651" s="32" t="s">
        <v>236</v>
      </c>
      <c r="S2651" s="37" t="s">
        <v>23</v>
      </c>
      <c r="T2651" s="32">
        <v>1</v>
      </c>
      <c r="U2651" s="33">
        <v>28.6007</v>
      </c>
      <c r="V2651" s="33">
        <v>0.99390000000000001</v>
      </c>
      <c r="W2651" s="33">
        <v>262.66669999999999</v>
      </c>
      <c r="X2651" s="33">
        <v>396</v>
      </c>
      <c r="Y2651" s="33">
        <v>285.66669999999999</v>
      </c>
      <c r="Z2651" s="33">
        <v>379</v>
      </c>
      <c r="AA2651" s="33" t="s">
        <v>235</v>
      </c>
      <c r="AB2651" s="33" t="s">
        <v>235</v>
      </c>
      <c r="AC2651" s="33">
        <f>V2651</f>
        <v>0.99390000000000001</v>
      </c>
      <c r="AD2651" s="33" t="s">
        <v>235</v>
      </c>
      <c r="AE2651" s="33" t="s">
        <v>235</v>
      </c>
      <c r="AF2651" s="33" t="s">
        <v>235</v>
      </c>
      <c r="AG2651" s="33" t="s">
        <v>235</v>
      </c>
      <c r="AH2651" s="33" t="s">
        <v>235</v>
      </c>
      <c r="AI2651" s="33" t="s">
        <v>235</v>
      </c>
      <c r="AJ2651" s="33" t="s">
        <v>235</v>
      </c>
    </row>
    <row r="2652" spans="11:36" x14ac:dyDescent="0.25">
      <c r="K2652" s="32" t="s">
        <v>431</v>
      </c>
      <c r="L2652" s="32">
        <v>2642</v>
      </c>
      <c r="M2652" s="32" t="s">
        <v>608</v>
      </c>
      <c r="N2652" s="32" t="s">
        <v>671</v>
      </c>
      <c r="O2652" s="32" t="s">
        <v>673</v>
      </c>
      <c r="P2652" s="32" t="s">
        <v>259</v>
      </c>
      <c r="Q2652" s="32" t="s">
        <v>598</v>
      </c>
      <c r="R2652" s="32" t="s">
        <v>236</v>
      </c>
      <c r="S2652" s="37" t="s">
        <v>23</v>
      </c>
      <c r="T2652" s="32">
        <v>2</v>
      </c>
      <c r="U2652" s="33">
        <v>31.575299999999999</v>
      </c>
      <c r="V2652" s="33">
        <v>24.5213</v>
      </c>
      <c r="W2652" s="33">
        <v>248.66669999999999</v>
      </c>
      <c r="X2652" s="33">
        <v>381</v>
      </c>
      <c r="Y2652" s="33">
        <v>279.66669999999999</v>
      </c>
      <c r="Z2652" s="33">
        <v>375</v>
      </c>
      <c r="AA2652" s="33" t="s">
        <v>235</v>
      </c>
      <c r="AB2652" s="33" t="s">
        <v>235</v>
      </c>
      <c r="AC2652" s="33">
        <f>V2652</f>
        <v>24.5213</v>
      </c>
      <c r="AD2652" s="33" t="s">
        <v>235</v>
      </c>
      <c r="AE2652" s="33" t="s">
        <v>235</v>
      </c>
      <c r="AF2652" s="33" t="s">
        <v>235</v>
      </c>
      <c r="AG2652" s="33" t="s">
        <v>235</v>
      </c>
      <c r="AH2652" s="33" t="s">
        <v>235</v>
      </c>
      <c r="AI2652" s="33" t="s">
        <v>235</v>
      </c>
      <c r="AJ2652" s="33" t="s">
        <v>235</v>
      </c>
    </row>
    <row r="2653" spans="11:36" x14ac:dyDescent="0.25">
      <c r="K2653" s="32" t="s">
        <v>431</v>
      </c>
      <c r="L2653" s="32">
        <v>2643</v>
      </c>
      <c r="M2653" s="32" t="s">
        <v>608</v>
      </c>
      <c r="N2653" s="32" t="s">
        <v>671</v>
      </c>
      <c r="O2653" s="32" t="s">
        <v>673</v>
      </c>
      <c r="P2653" s="32" t="s">
        <v>259</v>
      </c>
      <c r="Q2653" s="32" t="s">
        <v>598</v>
      </c>
      <c r="R2653" s="32" t="s">
        <v>236</v>
      </c>
      <c r="S2653" s="37" t="s">
        <v>23</v>
      </c>
      <c r="T2653" s="32">
        <v>3</v>
      </c>
      <c r="U2653" s="33">
        <v>30.1496</v>
      </c>
      <c r="V2653" s="33">
        <v>41.185899999999997</v>
      </c>
      <c r="W2653" s="33">
        <v>252.66669999999999</v>
      </c>
      <c r="X2653" s="33">
        <v>359</v>
      </c>
      <c r="Y2653" s="33">
        <v>282.66669999999999</v>
      </c>
      <c r="Z2653" s="33">
        <v>362</v>
      </c>
      <c r="AA2653" s="33" t="s">
        <v>235</v>
      </c>
      <c r="AB2653" s="33" t="s">
        <v>235</v>
      </c>
      <c r="AC2653" s="33">
        <f>V2653</f>
        <v>41.185899999999997</v>
      </c>
      <c r="AD2653" s="33" t="s">
        <v>235</v>
      </c>
      <c r="AE2653" s="33" t="s">
        <v>235</v>
      </c>
      <c r="AF2653" s="33" t="s">
        <v>235</v>
      </c>
      <c r="AG2653" s="40" t="s">
        <v>235</v>
      </c>
      <c r="AH2653" s="40" t="s">
        <v>235</v>
      </c>
      <c r="AI2653" s="40" t="s">
        <v>235</v>
      </c>
      <c r="AJ2653" s="40" t="s">
        <v>235</v>
      </c>
    </row>
    <row r="2654" spans="11:36" x14ac:dyDescent="0.25">
      <c r="K2654" s="32" t="s">
        <v>431</v>
      </c>
      <c r="L2654" s="32">
        <v>2644</v>
      </c>
      <c r="M2654" s="32" t="s">
        <v>608</v>
      </c>
      <c r="N2654" s="32" t="s">
        <v>671</v>
      </c>
      <c r="O2654" s="32" t="s">
        <v>673</v>
      </c>
      <c r="P2654" s="32" t="s">
        <v>259</v>
      </c>
      <c r="Q2654" s="32" t="s">
        <v>598</v>
      </c>
      <c r="R2654" s="32" t="s">
        <v>236</v>
      </c>
      <c r="S2654" s="37" t="s">
        <v>24</v>
      </c>
      <c r="T2654" s="32">
        <v>4</v>
      </c>
      <c r="U2654" s="33">
        <v>31.048300000000001</v>
      </c>
      <c r="V2654" s="33">
        <v>140.4067</v>
      </c>
      <c r="W2654" s="33">
        <v>403.66669999999999</v>
      </c>
      <c r="X2654" s="33">
        <v>255</v>
      </c>
      <c r="Y2654" s="33">
        <v>395.66669999999999</v>
      </c>
      <c r="Z2654" s="33">
        <v>285</v>
      </c>
      <c r="AA2654" s="33" t="s">
        <v>235</v>
      </c>
      <c r="AB2654" s="33" t="s">
        <v>235</v>
      </c>
      <c r="AC2654" s="33">
        <f>ABS(180-V2654)</f>
        <v>39.593299999999999</v>
      </c>
      <c r="AD2654" s="33" t="s">
        <v>235</v>
      </c>
      <c r="AE2654" s="33" t="s">
        <v>235</v>
      </c>
      <c r="AF2654" s="33" t="s">
        <v>235</v>
      </c>
      <c r="AG2654" s="40" t="s">
        <v>235</v>
      </c>
      <c r="AH2654" s="40" t="s">
        <v>235</v>
      </c>
      <c r="AI2654" s="40" t="s">
        <v>235</v>
      </c>
      <c r="AJ2654" s="40" t="s">
        <v>235</v>
      </c>
    </row>
    <row r="2655" spans="11:36" x14ac:dyDescent="0.25">
      <c r="K2655" s="32" t="s">
        <v>431</v>
      </c>
      <c r="L2655" s="32">
        <v>2645</v>
      </c>
      <c r="M2655" s="32" t="s">
        <v>608</v>
      </c>
      <c r="N2655" s="32" t="s">
        <v>671</v>
      </c>
      <c r="O2655" s="32" t="s">
        <v>673</v>
      </c>
      <c r="P2655" s="32" t="s">
        <v>259</v>
      </c>
      <c r="Q2655" s="32" t="s">
        <v>598</v>
      </c>
      <c r="R2655" s="32" t="s">
        <v>236</v>
      </c>
      <c r="S2655" s="37" t="s">
        <v>24</v>
      </c>
      <c r="T2655" s="32">
        <v>5</v>
      </c>
      <c r="U2655" s="33">
        <v>33.2866</v>
      </c>
      <c r="V2655" s="33">
        <v>158.2106</v>
      </c>
      <c r="W2655" s="33">
        <v>424.66669999999999</v>
      </c>
      <c r="X2655" s="33">
        <v>260</v>
      </c>
      <c r="Y2655" s="33">
        <v>406.66669999999999</v>
      </c>
      <c r="Z2655" s="33">
        <v>288</v>
      </c>
      <c r="AA2655" s="33" t="s">
        <v>235</v>
      </c>
      <c r="AB2655" s="33" t="s">
        <v>235</v>
      </c>
      <c r="AC2655" s="33">
        <f>ABS(180-V2655)</f>
        <v>21.789400000000001</v>
      </c>
      <c r="AD2655" s="33" t="s">
        <v>235</v>
      </c>
      <c r="AE2655" s="33" t="s">
        <v>235</v>
      </c>
      <c r="AF2655" s="33" t="s">
        <v>235</v>
      </c>
      <c r="AG2655" s="40" t="s">
        <v>235</v>
      </c>
      <c r="AH2655" s="40" t="s">
        <v>235</v>
      </c>
      <c r="AI2655" s="40" t="s">
        <v>235</v>
      </c>
      <c r="AJ2655" s="40" t="s">
        <v>235</v>
      </c>
    </row>
    <row r="2656" spans="11:36" x14ac:dyDescent="0.25">
      <c r="K2656" s="32" t="s">
        <v>431</v>
      </c>
      <c r="L2656" s="32">
        <v>2646</v>
      </c>
      <c r="M2656" s="32" t="s">
        <v>608</v>
      </c>
      <c r="N2656" s="32" t="s">
        <v>671</v>
      </c>
      <c r="O2656" s="32" t="s">
        <v>673</v>
      </c>
      <c r="P2656" s="32" t="s">
        <v>259</v>
      </c>
      <c r="Q2656" s="32" t="s">
        <v>598</v>
      </c>
      <c r="R2656" s="32" t="s">
        <v>236</v>
      </c>
      <c r="S2656" s="37" t="s">
        <v>24</v>
      </c>
      <c r="T2656" s="32">
        <v>6</v>
      </c>
      <c r="U2656" s="33">
        <v>31.400600000000001</v>
      </c>
      <c r="V2656" s="33">
        <v>178.2405</v>
      </c>
      <c r="W2656" s="33">
        <v>434.66669999999999</v>
      </c>
      <c r="X2656" s="33">
        <v>276</v>
      </c>
      <c r="Y2656" s="33">
        <v>409.66669999999999</v>
      </c>
      <c r="Z2656" s="33">
        <v>295</v>
      </c>
      <c r="AA2656" s="33">
        <f>SQRT(((W2656-W2651)^2)+((X2656-X2651)^2))</f>
        <v>209.72362766269327</v>
      </c>
      <c r="AB2656" s="33">
        <f>SQRT(((Y2654-Y2653)^2)+((Z2654-Z2653)^2))</f>
        <v>136.74063039199433</v>
      </c>
      <c r="AC2656" s="33">
        <f>ABS(180-V2656)</f>
        <v>1.7595000000000027</v>
      </c>
      <c r="AD2656" s="33">
        <v>0</v>
      </c>
      <c r="AE2656" s="33">
        <v>0</v>
      </c>
      <c r="AF2656" s="33">
        <v>0</v>
      </c>
      <c r="AG2656" s="23">
        <f>SQRT((W2656-W2654)^2+(X2656-X2654)^2)</f>
        <v>37.443290453698111</v>
      </c>
      <c r="AH2656" s="23">
        <f>SQRT((W2653-W2651)^2+(X2653-X2651)^2)</f>
        <v>38.327535793473601</v>
      </c>
      <c r="AI2656" s="23">
        <f>SQRT(((Y2653-Y2651)^2)+((Z2653-Z2651)^2))</f>
        <v>17.262676501632068</v>
      </c>
      <c r="AJ2656" s="23">
        <f>SQRT(((Y2656-Y2654)^2)+((Z2656-Z2654)^2))</f>
        <v>17.204650534085253</v>
      </c>
    </row>
    <row r="2657" spans="11:36" x14ac:dyDescent="0.25">
      <c r="K2657" s="32" t="s">
        <v>432</v>
      </c>
      <c r="L2657" s="32">
        <v>2647</v>
      </c>
      <c r="M2657" s="32" t="s">
        <v>608</v>
      </c>
      <c r="N2657" s="32" t="s">
        <v>671</v>
      </c>
      <c r="O2657" s="32" t="s">
        <v>673</v>
      </c>
      <c r="P2657" s="32" t="s">
        <v>259</v>
      </c>
      <c r="Q2657" s="32" t="s">
        <v>598</v>
      </c>
      <c r="R2657" s="32" t="s">
        <v>236</v>
      </c>
      <c r="S2657" s="37" t="s">
        <v>23</v>
      </c>
      <c r="T2657" s="32">
        <v>1</v>
      </c>
      <c r="U2657" s="33">
        <v>37.202199999999998</v>
      </c>
      <c r="V2657" s="33">
        <v>3.9209000000000001</v>
      </c>
      <c r="W2657" s="33">
        <v>534.66669999999999</v>
      </c>
      <c r="X2657" s="33">
        <v>220</v>
      </c>
      <c r="Y2657" s="33">
        <v>564.66669999999999</v>
      </c>
      <c r="Z2657" s="33">
        <v>242</v>
      </c>
      <c r="AA2657" s="33" t="s">
        <v>235</v>
      </c>
      <c r="AB2657" s="33" t="s">
        <v>235</v>
      </c>
      <c r="AC2657" s="33">
        <f>V2657</f>
        <v>3.9209000000000001</v>
      </c>
      <c r="AD2657" s="33" t="s">
        <v>235</v>
      </c>
      <c r="AE2657" s="33" t="s">
        <v>235</v>
      </c>
      <c r="AF2657" s="33" t="s">
        <v>235</v>
      </c>
      <c r="AG2657" s="33" t="s">
        <v>235</v>
      </c>
      <c r="AH2657" s="33" t="s">
        <v>235</v>
      </c>
      <c r="AI2657" s="33" t="s">
        <v>235</v>
      </c>
      <c r="AJ2657" s="33" t="s">
        <v>235</v>
      </c>
    </row>
    <row r="2658" spans="11:36" x14ac:dyDescent="0.25">
      <c r="K2658" s="32" t="s">
        <v>432</v>
      </c>
      <c r="L2658" s="32">
        <v>2648</v>
      </c>
      <c r="M2658" s="32" t="s">
        <v>608</v>
      </c>
      <c r="N2658" s="32" t="s">
        <v>671</v>
      </c>
      <c r="O2658" s="32" t="s">
        <v>673</v>
      </c>
      <c r="P2658" s="32" t="s">
        <v>259</v>
      </c>
      <c r="Q2658" s="32" t="s">
        <v>598</v>
      </c>
      <c r="R2658" s="32" t="s">
        <v>236</v>
      </c>
      <c r="S2658" s="37" t="s">
        <v>23</v>
      </c>
      <c r="T2658" s="32">
        <v>2</v>
      </c>
      <c r="U2658" s="33">
        <v>36.8917</v>
      </c>
      <c r="V2658" s="33">
        <v>24.8385</v>
      </c>
      <c r="W2658" s="33">
        <v>548.66669999999999</v>
      </c>
      <c r="X2658" s="33">
        <v>203</v>
      </c>
      <c r="Y2658" s="33">
        <v>568.66669999999999</v>
      </c>
      <c r="Z2658" s="33">
        <v>234</v>
      </c>
      <c r="AA2658" s="33" t="s">
        <v>235</v>
      </c>
      <c r="AB2658" s="33" t="s">
        <v>235</v>
      </c>
      <c r="AC2658" s="33">
        <f>V2658</f>
        <v>24.8385</v>
      </c>
      <c r="AD2658" s="33" t="s">
        <v>235</v>
      </c>
      <c r="AE2658" s="33" t="s">
        <v>235</v>
      </c>
      <c r="AF2658" s="33" t="s">
        <v>235</v>
      </c>
      <c r="AG2658" s="33" t="s">
        <v>235</v>
      </c>
      <c r="AH2658" s="33" t="s">
        <v>235</v>
      </c>
      <c r="AI2658" s="33" t="s">
        <v>235</v>
      </c>
      <c r="AJ2658" s="33" t="s">
        <v>235</v>
      </c>
    </row>
    <row r="2659" spans="11:36" x14ac:dyDescent="0.25">
      <c r="K2659" s="32" t="s">
        <v>432</v>
      </c>
      <c r="L2659" s="32">
        <v>2649</v>
      </c>
      <c r="M2659" s="32" t="s">
        <v>608</v>
      </c>
      <c r="N2659" s="32" t="s">
        <v>671</v>
      </c>
      <c r="O2659" s="32" t="s">
        <v>673</v>
      </c>
      <c r="P2659" s="32" t="s">
        <v>259</v>
      </c>
      <c r="Q2659" s="32" t="s">
        <v>598</v>
      </c>
      <c r="R2659" s="32" t="s">
        <v>236</v>
      </c>
      <c r="S2659" s="37" t="s">
        <v>23</v>
      </c>
      <c r="T2659" s="32">
        <v>3</v>
      </c>
      <c r="U2659" s="33">
        <v>35.846899999999998</v>
      </c>
      <c r="V2659" s="33">
        <v>34.6783</v>
      </c>
      <c r="W2659" s="33">
        <v>568.66669999999999</v>
      </c>
      <c r="X2659" s="33">
        <v>197</v>
      </c>
      <c r="Y2659" s="33">
        <v>582.66669999999999</v>
      </c>
      <c r="Z2659" s="33">
        <v>230</v>
      </c>
      <c r="AA2659" s="33" t="s">
        <v>235</v>
      </c>
      <c r="AB2659" s="33" t="s">
        <v>235</v>
      </c>
      <c r="AC2659" s="33">
        <f>V2659</f>
        <v>34.6783</v>
      </c>
      <c r="AD2659" s="33" t="s">
        <v>235</v>
      </c>
      <c r="AE2659" s="33" t="s">
        <v>235</v>
      </c>
      <c r="AF2659" s="33" t="s">
        <v>235</v>
      </c>
      <c r="AG2659" s="33" t="s">
        <v>235</v>
      </c>
      <c r="AH2659" s="33" t="s">
        <v>235</v>
      </c>
      <c r="AI2659" s="40" t="s">
        <v>235</v>
      </c>
      <c r="AJ2659" s="40" t="s">
        <v>235</v>
      </c>
    </row>
    <row r="2660" spans="11:36" x14ac:dyDescent="0.25">
      <c r="K2660" s="32" t="s">
        <v>432</v>
      </c>
      <c r="L2660" s="32">
        <v>2650</v>
      </c>
      <c r="M2660" s="32" t="s">
        <v>608</v>
      </c>
      <c r="N2660" s="32" t="s">
        <v>671</v>
      </c>
      <c r="O2660" s="32" t="s">
        <v>673</v>
      </c>
      <c r="P2660" s="32" t="s">
        <v>259</v>
      </c>
      <c r="Q2660" s="32" t="s">
        <v>598</v>
      </c>
      <c r="R2660" s="32" t="s">
        <v>236</v>
      </c>
      <c r="S2660" s="37" t="s">
        <v>24</v>
      </c>
      <c r="T2660" s="32">
        <v>4</v>
      </c>
      <c r="U2660" s="33">
        <v>31.1448</v>
      </c>
      <c r="V2660" s="33">
        <v>142.1395</v>
      </c>
      <c r="W2660" s="33">
        <v>708.66669999999999</v>
      </c>
      <c r="X2660" s="33">
        <v>286</v>
      </c>
      <c r="Y2660" s="33">
        <v>677.66669999999999</v>
      </c>
      <c r="Z2660" s="33">
        <v>289</v>
      </c>
      <c r="AA2660" s="33" t="s">
        <v>235</v>
      </c>
      <c r="AB2660" s="33" t="s">
        <v>235</v>
      </c>
      <c r="AC2660" s="33">
        <f>ABS(180-V2660)</f>
        <v>37.860500000000002</v>
      </c>
      <c r="AD2660" s="33" t="s">
        <v>235</v>
      </c>
      <c r="AE2660" s="33" t="s">
        <v>235</v>
      </c>
      <c r="AF2660" s="33" t="s">
        <v>235</v>
      </c>
      <c r="AG2660" s="33" t="s">
        <v>235</v>
      </c>
      <c r="AH2660" s="33" t="s">
        <v>235</v>
      </c>
      <c r="AI2660" s="40" t="s">
        <v>235</v>
      </c>
      <c r="AJ2660" s="40" t="s">
        <v>235</v>
      </c>
    </row>
    <row r="2661" spans="11:36" x14ac:dyDescent="0.25">
      <c r="K2661" s="32" t="s">
        <v>432</v>
      </c>
      <c r="L2661" s="32">
        <v>2651</v>
      </c>
      <c r="M2661" s="32" t="s">
        <v>608</v>
      </c>
      <c r="N2661" s="32" t="s">
        <v>671</v>
      </c>
      <c r="O2661" s="32" t="s">
        <v>673</v>
      </c>
      <c r="P2661" s="32" t="s">
        <v>259</v>
      </c>
      <c r="Q2661" s="32" t="s">
        <v>598</v>
      </c>
      <c r="R2661" s="32" t="s">
        <v>236</v>
      </c>
      <c r="S2661" s="37" t="s">
        <v>24</v>
      </c>
      <c r="T2661" s="32">
        <v>5</v>
      </c>
      <c r="U2661" s="33">
        <v>36.345599999999997</v>
      </c>
      <c r="V2661" s="33">
        <v>155.57419999999999</v>
      </c>
      <c r="W2661" s="33">
        <v>716.66669999999999</v>
      </c>
      <c r="X2661" s="33">
        <v>308</v>
      </c>
      <c r="Y2661" s="33">
        <v>680.66669999999999</v>
      </c>
      <c r="Z2661" s="33">
        <v>303</v>
      </c>
      <c r="AA2661" s="33" t="s">
        <v>235</v>
      </c>
      <c r="AB2661" s="33" t="s">
        <v>235</v>
      </c>
      <c r="AC2661" s="33">
        <f>ABS(180-V2661)</f>
        <v>24.42580000000001</v>
      </c>
      <c r="AD2661" s="33" t="s">
        <v>235</v>
      </c>
      <c r="AE2661" s="33" t="s">
        <v>235</v>
      </c>
      <c r="AF2661" s="33" t="s">
        <v>235</v>
      </c>
      <c r="AG2661" s="33" t="s">
        <v>235</v>
      </c>
      <c r="AH2661" s="33" t="s">
        <v>235</v>
      </c>
      <c r="AI2661" s="40" t="s">
        <v>235</v>
      </c>
      <c r="AJ2661" s="40" t="s">
        <v>235</v>
      </c>
    </row>
    <row r="2662" spans="11:36" x14ac:dyDescent="0.25">
      <c r="K2662" s="32" t="s">
        <v>432</v>
      </c>
      <c r="L2662" s="32">
        <v>2652</v>
      </c>
      <c r="M2662" s="32" t="s">
        <v>608</v>
      </c>
      <c r="N2662" s="32" t="s">
        <v>671</v>
      </c>
      <c r="O2662" s="32" t="s">
        <v>673</v>
      </c>
      <c r="P2662" s="32" t="s">
        <v>259</v>
      </c>
      <c r="Q2662" s="32" t="s">
        <v>598</v>
      </c>
      <c r="R2662" s="32" t="s">
        <v>236</v>
      </c>
      <c r="S2662" s="37" t="s">
        <v>24</v>
      </c>
      <c r="T2662" s="32">
        <v>6</v>
      </c>
      <c r="U2662" s="33">
        <v>37.121400000000001</v>
      </c>
      <c r="V2662" s="33">
        <v>174.92240000000001</v>
      </c>
      <c r="W2662" s="33">
        <v>707.66669999999999</v>
      </c>
      <c r="X2662" s="33">
        <v>328</v>
      </c>
      <c r="Y2662" s="33">
        <v>674.66669999999999</v>
      </c>
      <c r="Z2662" s="33">
        <v>311</v>
      </c>
      <c r="AA2662" s="33">
        <f>SQRT(((W2662-W2657)^2)+((X2662-X2657)^2))</f>
        <v>203.94361965994426</v>
      </c>
      <c r="AB2662" s="33">
        <f>SQRT(((Y2660-Y2659)^2)+((Z2660-Z2659)^2))</f>
        <v>111.83022847155415</v>
      </c>
      <c r="AC2662" s="33">
        <f>ABS(180-V2662)</f>
        <v>5.0775999999999897</v>
      </c>
      <c r="AD2662" s="33">
        <v>0</v>
      </c>
      <c r="AE2662" s="33">
        <v>0</v>
      </c>
      <c r="AF2662" s="33">
        <v>0</v>
      </c>
      <c r="AG2662" s="23">
        <f>SQRT((W2662-W2660)^2+(X2662-X2660)^2)</f>
        <v>42.01190307520001</v>
      </c>
      <c r="AH2662" s="23">
        <f>SQRT((W2659-W2657)^2+(X2659-X2657)^2)</f>
        <v>41.048751503547585</v>
      </c>
      <c r="AI2662" s="23">
        <f>SQRT(((Y2659-Y2657)^2)+((Z2659-Z2657)^2))</f>
        <v>21.633307652783937</v>
      </c>
      <c r="AJ2662" s="23">
        <f>SQRT(((Y2662-Y2660)^2)+((Z2662-Z2660)^2))</f>
        <v>22.203603311174518</v>
      </c>
    </row>
    <row r="2663" spans="11:36" x14ac:dyDescent="0.25">
      <c r="K2663" s="32" t="s">
        <v>433</v>
      </c>
      <c r="L2663" s="32">
        <v>2653</v>
      </c>
      <c r="M2663" s="32" t="s">
        <v>608</v>
      </c>
      <c r="N2663" s="32" t="s">
        <v>671</v>
      </c>
      <c r="O2663" s="32" t="s">
        <v>673</v>
      </c>
      <c r="P2663" s="32" t="s">
        <v>259</v>
      </c>
      <c r="Q2663" s="32" t="s">
        <v>598</v>
      </c>
      <c r="R2663" s="32" t="s">
        <v>236</v>
      </c>
      <c r="S2663" s="37" t="s">
        <v>23</v>
      </c>
      <c r="T2663" s="32">
        <v>1</v>
      </c>
      <c r="U2663" s="33">
        <v>35.735100000000003</v>
      </c>
      <c r="V2663" s="33">
        <v>4.9702999999999999</v>
      </c>
      <c r="W2663" s="33">
        <v>440.66669999999999</v>
      </c>
      <c r="X2663" s="33">
        <v>263</v>
      </c>
      <c r="Y2663" s="33">
        <v>474.66669999999999</v>
      </c>
      <c r="Z2663" s="33">
        <v>274</v>
      </c>
      <c r="AA2663" s="33" t="s">
        <v>235</v>
      </c>
      <c r="AB2663" s="33" t="s">
        <v>235</v>
      </c>
      <c r="AC2663" s="33">
        <f>V2663</f>
        <v>4.9702999999999999</v>
      </c>
      <c r="AD2663" s="33" t="s">
        <v>235</v>
      </c>
      <c r="AE2663" s="33" t="s">
        <v>235</v>
      </c>
      <c r="AF2663" s="33" t="s">
        <v>235</v>
      </c>
      <c r="AG2663" s="33" t="s">
        <v>235</v>
      </c>
      <c r="AH2663" s="33" t="s">
        <v>235</v>
      </c>
      <c r="AI2663" s="33" t="s">
        <v>235</v>
      </c>
      <c r="AJ2663" s="33" t="s">
        <v>235</v>
      </c>
    </row>
    <row r="2664" spans="11:36" x14ac:dyDescent="0.25">
      <c r="K2664" s="32" t="s">
        <v>433</v>
      </c>
      <c r="L2664" s="32">
        <v>2654</v>
      </c>
      <c r="M2664" s="32" t="s">
        <v>608</v>
      </c>
      <c r="N2664" s="32" t="s">
        <v>671</v>
      </c>
      <c r="O2664" s="32" t="s">
        <v>673</v>
      </c>
      <c r="P2664" s="32" t="s">
        <v>259</v>
      </c>
      <c r="Q2664" s="32" t="s">
        <v>598</v>
      </c>
      <c r="R2664" s="32" t="s">
        <v>236</v>
      </c>
      <c r="S2664" s="37" t="s">
        <v>23</v>
      </c>
      <c r="T2664" s="32">
        <v>2</v>
      </c>
      <c r="U2664" s="33">
        <v>41.3401</v>
      </c>
      <c r="V2664" s="33">
        <v>19.194700000000001</v>
      </c>
      <c r="W2664" s="33">
        <v>442.66669999999999</v>
      </c>
      <c r="X2664" s="33">
        <v>244</v>
      </c>
      <c r="Y2664" s="33">
        <v>477.66669999999999</v>
      </c>
      <c r="Z2664" s="33">
        <v>266</v>
      </c>
      <c r="AA2664" s="33" t="s">
        <v>235</v>
      </c>
      <c r="AB2664" s="33" t="s">
        <v>235</v>
      </c>
      <c r="AC2664" s="33">
        <f>V2664</f>
        <v>19.194700000000001</v>
      </c>
      <c r="AD2664" s="33" t="s">
        <v>235</v>
      </c>
      <c r="AE2664" s="33" t="s">
        <v>235</v>
      </c>
      <c r="AF2664" s="33" t="s">
        <v>235</v>
      </c>
      <c r="AG2664" s="33" t="s">
        <v>235</v>
      </c>
      <c r="AH2664" s="33" t="s">
        <v>235</v>
      </c>
      <c r="AI2664" s="33" t="s">
        <v>235</v>
      </c>
      <c r="AJ2664" s="33" t="s">
        <v>235</v>
      </c>
    </row>
    <row r="2665" spans="11:36" x14ac:dyDescent="0.25">
      <c r="K2665" s="32" t="s">
        <v>433</v>
      </c>
      <c r="L2665" s="32">
        <v>2655</v>
      </c>
      <c r="M2665" s="32" t="s">
        <v>608</v>
      </c>
      <c r="N2665" s="32" t="s">
        <v>671</v>
      </c>
      <c r="O2665" s="32" t="s">
        <v>673</v>
      </c>
      <c r="P2665" s="32" t="s">
        <v>259</v>
      </c>
      <c r="Q2665" s="32" t="s">
        <v>598</v>
      </c>
      <c r="R2665" s="32" t="s">
        <v>236</v>
      </c>
      <c r="S2665" s="37" t="s">
        <v>23</v>
      </c>
      <c r="T2665" s="32">
        <v>3</v>
      </c>
      <c r="U2665" s="33">
        <v>37.5366</v>
      </c>
      <c r="V2665" s="33">
        <v>35.2821</v>
      </c>
      <c r="W2665" s="33">
        <v>462.66669999999999</v>
      </c>
      <c r="X2665" s="33">
        <v>230</v>
      </c>
      <c r="Y2665" s="33">
        <v>487.66669999999999</v>
      </c>
      <c r="Z2665" s="33">
        <v>258</v>
      </c>
      <c r="AA2665" s="33" t="s">
        <v>235</v>
      </c>
      <c r="AB2665" s="33" t="s">
        <v>235</v>
      </c>
      <c r="AC2665" s="33">
        <f>V2665</f>
        <v>35.2821</v>
      </c>
      <c r="AD2665" s="33" t="s">
        <v>235</v>
      </c>
      <c r="AE2665" s="33" t="s">
        <v>235</v>
      </c>
      <c r="AF2665" s="33" t="s">
        <v>235</v>
      </c>
      <c r="AG2665" s="40" t="s">
        <v>235</v>
      </c>
      <c r="AH2665" s="40" t="s">
        <v>235</v>
      </c>
      <c r="AI2665" s="40" t="s">
        <v>235</v>
      </c>
      <c r="AJ2665" s="40" t="s">
        <v>235</v>
      </c>
    </row>
    <row r="2666" spans="11:36" x14ac:dyDescent="0.25">
      <c r="K2666" s="32" t="s">
        <v>433</v>
      </c>
      <c r="L2666" s="32">
        <v>2656</v>
      </c>
      <c r="M2666" s="32" t="s">
        <v>608</v>
      </c>
      <c r="N2666" s="32" t="s">
        <v>671</v>
      </c>
      <c r="O2666" s="32" t="s">
        <v>673</v>
      </c>
      <c r="P2666" s="32" t="s">
        <v>259</v>
      </c>
      <c r="Q2666" s="32" t="s">
        <v>598</v>
      </c>
      <c r="R2666" s="32" t="s">
        <v>236</v>
      </c>
      <c r="S2666" s="37" t="s">
        <v>24</v>
      </c>
      <c r="T2666" s="32">
        <v>4</v>
      </c>
      <c r="U2666" s="33">
        <v>40.496899999999997</v>
      </c>
      <c r="V2666" s="33">
        <v>146.8176</v>
      </c>
      <c r="W2666" s="33">
        <v>642.66669999999999</v>
      </c>
      <c r="X2666" s="33">
        <v>271</v>
      </c>
      <c r="Y2666" s="33">
        <v>604.66669999999999</v>
      </c>
      <c r="Z2666" s="33">
        <v>285</v>
      </c>
      <c r="AA2666" s="33" t="s">
        <v>235</v>
      </c>
      <c r="AB2666" s="33" t="s">
        <v>235</v>
      </c>
      <c r="AC2666" s="33">
        <f>ABS(180-V2666)</f>
        <v>33.182400000000001</v>
      </c>
      <c r="AD2666" s="33" t="s">
        <v>235</v>
      </c>
      <c r="AE2666" s="33" t="s">
        <v>235</v>
      </c>
      <c r="AF2666" s="33" t="s">
        <v>235</v>
      </c>
      <c r="AG2666" s="40" t="s">
        <v>235</v>
      </c>
      <c r="AH2666" s="40" t="s">
        <v>235</v>
      </c>
      <c r="AI2666" s="40" t="s">
        <v>235</v>
      </c>
      <c r="AJ2666" s="40" t="s">
        <v>235</v>
      </c>
    </row>
    <row r="2667" spans="11:36" x14ac:dyDescent="0.25">
      <c r="K2667" s="32" t="s">
        <v>433</v>
      </c>
      <c r="L2667" s="32">
        <v>2657</v>
      </c>
      <c r="M2667" s="32" t="s">
        <v>608</v>
      </c>
      <c r="N2667" s="32" t="s">
        <v>671</v>
      </c>
      <c r="O2667" s="32" t="s">
        <v>673</v>
      </c>
      <c r="P2667" s="32" t="s">
        <v>259</v>
      </c>
      <c r="Q2667" s="32" t="s">
        <v>598</v>
      </c>
      <c r="R2667" s="32" t="s">
        <v>236</v>
      </c>
      <c r="S2667" s="37" t="s">
        <v>24</v>
      </c>
      <c r="T2667" s="32">
        <v>5</v>
      </c>
      <c r="U2667" s="33">
        <v>41.976199999999999</v>
      </c>
      <c r="V2667" s="33">
        <v>154.6617</v>
      </c>
      <c r="W2667" s="33">
        <v>654.66669999999999</v>
      </c>
      <c r="X2667" s="33">
        <v>288</v>
      </c>
      <c r="Y2667" s="33">
        <v>613.66669999999999</v>
      </c>
      <c r="Z2667" s="33">
        <v>297</v>
      </c>
      <c r="AA2667" s="33" t="s">
        <v>235</v>
      </c>
      <c r="AB2667" s="33" t="s">
        <v>235</v>
      </c>
      <c r="AC2667" s="33">
        <f>ABS(180-V2667)</f>
        <v>25.338300000000004</v>
      </c>
      <c r="AD2667" s="33" t="s">
        <v>235</v>
      </c>
      <c r="AE2667" s="33" t="s">
        <v>235</v>
      </c>
      <c r="AF2667" s="33" t="s">
        <v>235</v>
      </c>
      <c r="AG2667" s="40" t="s">
        <v>235</v>
      </c>
      <c r="AH2667" s="40" t="s">
        <v>235</v>
      </c>
      <c r="AI2667" s="40" t="s">
        <v>235</v>
      </c>
      <c r="AJ2667" s="40" t="s">
        <v>235</v>
      </c>
    </row>
    <row r="2668" spans="11:36" x14ac:dyDescent="0.25">
      <c r="K2668" s="32" t="s">
        <v>433</v>
      </c>
      <c r="L2668" s="32">
        <v>2658</v>
      </c>
      <c r="M2668" s="32" t="s">
        <v>608</v>
      </c>
      <c r="N2668" s="32" t="s">
        <v>671</v>
      </c>
      <c r="O2668" s="32" t="s">
        <v>673</v>
      </c>
      <c r="P2668" s="32" t="s">
        <v>259</v>
      </c>
      <c r="Q2668" s="32" t="s">
        <v>598</v>
      </c>
      <c r="R2668" s="32" t="s">
        <v>236</v>
      </c>
      <c r="S2668" s="37" t="s">
        <v>24</v>
      </c>
      <c r="T2668" s="32">
        <v>6</v>
      </c>
      <c r="U2668" s="33">
        <v>37.215600000000002</v>
      </c>
      <c r="V2668" s="33">
        <v>173.21260000000001</v>
      </c>
      <c r="W2668" s="33">
        <v>647.66669999999999</v>
      </c>
      <c r="X2668" s="33">
        <v>309</v>
      </c>
      <c r="Y2668" s="33">
        <v>610.66669999999999</v>
      </c>
      <c r="Z2668" s="33">
        <v>305</v>
      </c>
      <c r="AA2668" s="33">
        <f>SQRT(((W2668-W2663)^2)+((X2668-X2663)^2))</f>
        <v>212.04952251773642</v>
      </c>
      <c r="AB2668" s="33">
        <f>SQRT(((Y2666-Y2665)^2)+((Z2666-Z2665)^2))</f>
        <v>120.07497657713701</v>
      </c>
      <c r="AC2668" s="33">
        <f>ABS(180-V2668)</f>
        <v>6.787399999999991</v>
      </c>
      <c r="AD2668" s="33">
        <v>0</v>
      </c>
      <c r="AE2668" s="33">
        <v>0</v>
      </c>
      <c r="AF2668" s="33">
        <v>0</v>
      </c>
      <c r="AG2668" s="23">
        <f>SQRT((W2668-W2666)^2+(X2668-X2666)^2)</f>
        <v>38.327535793473601</v>
      </c>
      <c r="AH2668" s="23">
        <f>SQRT((W2665-W2663)^2+(X2665-X2663)^2)</f>
        <v>39.66106403010388</v>
      </c>
      <c r="AI2668" s="23">
        <f>SQRT(((Y2665-Y2663)^2)+((Z2665-Z2663)^2))</f>
        <v>20.615528128088304</v>
      </c>
      <c r="AJ2668" s="23">
        <f>SQRT(((Y2668-Y2666)^2)+((Z2668-Z2666)^2))</f>
        <v>20.880613017821101</v>
      </c>
    </row>
    <row r="2669" spans="11:36" x14ac:dyDescent="0.25">
      <c r="K2669" s="32" t="s">
        <v>434</v>
      </c>
      <c r="L2669" s="32">
        <v>2659</v>
      </c>
      <c r="M2669" s="32" t="s">
        <v>608</v>
      </c>
      <c r="N2669" s="32" t="s">
        <v>671</v>
      </c>
      <c r="O2669" s="32" t="s">
        <v>673</v>
      </c>
      <c r="P2669" s="32" t="s">
        <v>259</v>
      </c>
      <c r="Q2669" s="32" t="s">
        <v>598</v>
      </c>
      <c r="R2669" s="32" t="s">
        <v>236</v>
      </c>
      <c r="S2669" s="37" t="s">
        <v>23</v>
      </c>
      <c r="T2669" s="32">
        <v>1</v>
      </c>
      <c r="U2669" s="33">
        <v>34.9285</v>
      </c>
      <c r="V2669" s="33">
        <v>0.93179999999999996</v>
      </c>
      <c r="W2669" s="33">
        <v>357.66669999999999</v>
      </c>
      <c r="X2669" s="33">
        <v>403</v>
      </c>
      <c r="Y2669" s="33">
        <v>391.66669999999999</v>
      </c>
      <c r="Z2669" s="33">
        <v>395</v>
      </c>
      <c r="AA2669" s="33" t="s">
        <v>235</v>
      </c>
      <c r="AB2669" s="33" t="s">
        <v>235</v>
      </c>
      <c r="AC2669" s="33">
        <f>V2669</f>
        <v>0.93179999999999996</v>
      </c>
      <c r="AD2669" s="33" t="s">
        <v>235</v>
      </c>
      <c r="AE2669" s="33" t="s">
        <v>235</v>
      </c>
      <c r="AF2669" s="33" t="s">
        <v>235</v>
      </c>
      <c r="AG2669" s="33" t="s">
        <v>235</v>
      </c>
      <c r="AH2669" s="33" t="s">
        <v>235</v>
      </c>
      <c r="AI2669" s="33" t="s">
        <v>235</v>
      </c>
      <c r="AJ2669" s="33" t="s">
        <v>235</v>
      </c>
    </row>
    <row r="2670" spans="11:36" x14ac:dyDescent="0.25">
      <c r="K2670" s="32" t="s">
        <v>434</v>
      </c>
      <c r="L2670" s="32">
        <v>2660</v>
      </c>
      <c r="M2670" s="32" t="s">
        <v>608</v>
      </c>
      <c r="N2670" s="32" t="s">
        <v>671</v>
      </c>
      <c r="O2670" s="32" t="s">
        <v>673</v>
      </c>
      <c r="P2670" s="32" t="s">
        <v>259</v>
      </c>
      <c r="Q2670" s="32" t="s">
        <v>598</v>
      </c>
      <c r="R2670" s="32" t="s">
        <v>236</v>
      </c>
      <c r="S2670" s="37" t="s">
        <v>23</v>
      </c>
      <c r="T2670" s="32">
        <v>2</v>
      </c>
      <c r="U2670" s="33">
        <v>38.327500000000001</v>
      </c>
      <c r="V2670" s="33">
        <v>21.668199999999999</v>
      </c>
      <c r="W2670" s="33">
        <v>349.66669999999999</v>
      </c>
      <c r="X2670" s="33">
        <v>380</v>
      </c>
      <c r="Y2670" s="33">
        <v>387.66669999999999</v>
      </c>
      <c r="Z2670" s="33">
        <v>385</v>
      </c>
      <c r="AA2670" s="33" t="s">
        <v>235</v>
      </c>
      <c r="AB2670" s="33" t="s">
        <v>235</v>
      </c>
      <c r="AC2670" s="33">
        <f>V2670</f>
        <v>21.668199999999999</v>
      </c>
      <c r="AD2670" s="33" t="s">
        <v>235</v>
      </c>
      <c r="AE2670" s="33" t="s">
        <v>235</v>
      </c>
      <c r="AF2670" s="33" t="s">
        <v>235</v>
      </c>
      <c r="AG2670" s="33" t="s">
        <v>235</v>
      </c>
      <c r="AH2670" s="33" t="s">
        <v>235</v>
      </c>
      <c r="AI2670" s="33" t="s">
        <v>235</v>
      </c>
      <c r="AJ2670" s="33" t="s">
        <v>235</v>
      </c>
    </row>
    <row r="2671" spans="11:36" x14ac:dyDescent="0.25">
      <c r="K2671" s="32" t="s">
        <v>434</v>
      </c>
      <c r="L2671" s="32">
        <v>2661</v>
      </c>
      <c r="M2671" s="32" t="s">
        <v>608</v>
      </c>
      <c r="N2671" s="32" t="s">
        <v>671</v>
      </c>
      <c r="O2671" s="32" t="s">
        <v>673</v>
      </c>
      <c r="P2671" s="32" t="s">
        <v>259</v>
      </c>
      <c r="Q2671" s="32" t="s">
        <v>598</v>
      </c>
      <c r="R2671" s="32" t="s">
        <v>236</v>
      </c>
      <c r="S2671" s="37" t="s">
        <v>23</v>
      </c>
      <c r="T2671" s="32">
        <v>3</v>
      </c>
      <c r="U2671" s="33">
        <v>36.055500000000002</v>
      </c>
      <c r="V2671" s="33">
        <v>33.612400000000001</v>
      </c>
      <c r="W2671" s="33">
        <v>357.66669999999999</v>
      </c>
      <c r="X2671" s="33">
        <v>362</v>
      </c>
      <c r="Y2671" s="33">
        <v>391.66669999999999</v>
      </c>
      <c r="Z2671" s="33">
        <v>374</v>
      </c>
      <c r="AA2671" s="33" t="s">
        <v>235</v>
      </c>
      <c r="AB2671" s="33" t="s">
        <v>235</v>
      </c>
      <c r="AC2671" s="33">
        <f>V2671</f>
        <v>33.612400000000001</v>
      </c>
      <c r="AD2671" s="33" t="s">
        <v>235</v>
      </c>
      <c r="AE2671" s="33" t="s">
        <v>235</v>
      </c>
      <c r="AF2671" s="33" t="s">
        <v>235</v>
      </c>
      <c r="AG2671" s="33" t="s">
        <v>235</v>
      </c>
      <c r="AH2671" s="33" t="s">
        <v>235</v>
      </c>
      <c r="AI2671" s="40" t="s">
        <v>235</v>
      </c>
      <c r="AJ2671" s="40" t="s">
        <v>235</v>
      </c>
    </row>
    <row r="2672" spans="11:36" x14ac:dyDescent="0.25">
      <c r="K2672" s="32" t="s">
        <v>434</v>
      </c>
      <c r="L2672" s="32">
        <v>2662</v>
      </c>
      <c r="M2672" s="32" t="s">
        <v>608</v>
      </c>
      <c r="N2672" s="32" t="s">
        <v>671</v>
      </c>
      <c r="O2672" s="32" t="s">
        <v>673</v>
      </c>
      <c r="P2672" s="32" t="s">
        <v>259</v>
      </c>
      <c r="Q2672" s="32" t="s">
        <v>598</v>
      </c>
      <c r="R2672" s="32" t="s">
        <v>236</v>
      </c>
      <c r="S2672" s="37" t="s">
        <v>24</v>
      </c>
      <c r="T2672" s="32">
        <v>4</v>
      </c>
      <c r="U2672" s="33">
        <v>35.468299999999999</v>
      </c>
      <c r="V2672" s="33">
        <v>144.5984</v>
      </c>
      <c r="W2672" s="33">
        <v>537.66669999999999</v>
      </c>
      <c r="X2672" s="33">
        <v>320</v>
      </c>
      <c r="Y2672" s="33">
        <v>514.66669999999999</v>
      </c>
      <c r="Z2672" s="33">
        <v>347</v>
      </c>
      <c r="AA2672" s="33" t="s">
        <v>235</v>
      </c>
      <c r="AB2672" s="33" t="s">
        <v>235</v>
      </c>
      <c r="AC2672" s="33">
        <f>ABS(180-V2672)</f>
        <v>35.401600000000002</v>
      </c>
      <c r="AD2672" s="33" t="s">
        <v>235</v>
      </c>
      <c r="AE2672" s="33" t="s">
        <v>235</v>
      </c>
      <c r="AF2672" s="33" t="s">
        <v>235</v>
      </c>
      <c r="AG2672" s="33" t="s">
        <v>235</v>
      </c>
      <c r="AH2672" s="33" t="s">
        <v>235</v>
      </c>
      <c r="AI2672" s="40" t="s">
        <v>235</v>
      </c>
      <c r="AJ2672" s="40" t="s">
        <v>235</v>
      </c>
    </row>
    <row r="2673" spans="11:36" x14ac:dyDescent="0.25">
      <c r="K2673" s="32" t="s">
        <v>434</v>
      </c>
      <c r="L2673" s="32">
        <v>2663</v>
      </c>
      <c r="M2673" s="32" t="s">
        <v>608</v>
      </c>
      <c r="N2673" s="32" t="s">
        <v>671</v>
      </c>
      <c r="O2673" s="32" t="s">
        <v>673</v>
      </c>
      <c r="P2673" s="32" t="s">
        <v>259</v>
      </c>
      <c r="Q2673" s="32" t="s">
        <v>598</v>
      </c>
      <c r="R2673" s="32" t="s">
        <v>236</v>
      </c>
      <c r="S2673" s="37" t="s">
        <v>24</v>
      </c>
      <c r="T2673" s="32">
        <v>5</v>
      </c>
      <c r="U2673" s="33">
        <v>36.619700000000002</v>
      </c>
      <c r="V2673" s="33">
        <v>159.18029999999999</v>
      </c>
      <c r="W2673" s="33">
        <v>556.66669999999999</v>
      </c>
      <c r="X2673" s="33">
        <v>330</v>
      </c>
      <c r="Y2673" s="33">
        <v>526.66669999999999</v>
      </c>
      <c r="Z2673" s="33">
        <v>351</v>
      </c>
      <c r="AA2673" s="33" t="s">
        <v>235</v>
      </c>
      <c r="AB2673" s="33" t="s">
        <v>235</v>
      </c>
      <c r="AC2673" s="33">
        <f>ABS(180-V2673)</f>
        <v>20.819700000000012</v>
      </c>
      <c r="AD2673" s="33" t="s">
        <v>235</v>
      </c>
      <c r="AE2673" s="33" t="s">
        <v>235</v>
      </c>
      <c r="AF2673" s="33" t="s">
        <v>235</v>
      </c>
      <c r="AG2673" s="33" t="s">
        <v>235</v>
      </c>
      <c r="AH2673" s="33" t="s">
        <v>235</v>
      </c>
      <c r="AI2673" s="40" t="s">
        <v>235</v>
      </c>
      <c r="AJ2673" s="40" t="s">
        <v>235</v>
      </c>
    </row>
    <row r="2674" spans="11:36" x14ac:dyDescent="0.25">
      <c r="K2674" s="32" t="s">
        <v>434</v>
      </c>
      <c r="L2674" s="32">
        <v>2664</v>
      </c>
      <c r="M2674" s="32" t="s">
        <v>608</v>
      </c>
      <c r="N2674" s="32" t="s">
        <v>671</v>
      </c>
      <c r="O2674" s="32" t="s">
        <v>673</v>
      </c>
      <c r="P2674" s="32" t="s">
        <v>259</v>
      </c>
      <c r="Q2674" s="32" t="s">
        <v>598</v>
      </c>
      <c r="R2674" s="32" t="s">
        <v>236</v>
      </c>
      <c r="S2674" s="37" t="s">
        <v>24</v>
      </c>
      <c r="T2674" s="32">
        <v>6</v>
      </c>
      <c r="U2674" s="33">
        <v>33.241500000000002</v>
      </c>
      <c r="V2674" s="33">
        <v>178.46369999999999</v>
      </c>
      <c r="W2674" s="33">
        <v>561.66669999999999</v>
      </c>
      <c r="X2674" s="33">
        <v>352</v>
      </c>
      <c r="Y2674" s="33">
        <v>529.66669999999999</v>
      </c>
      <c r="Z2674" s="33">
        <v>361</v>
      </c>
      <c r="AA2674" s="33">
        <f>SQRT(((W2674-W2669)^2)+((X2674-X2669)^2))</f>
        <v>210.27838690650069</v>
      </c>
      <c r="AB2674" s="33">
        <f>SQRT(((Y2672-Y2671)^2)+((Z2672-Z2671)^2))</f>
        <v>125.92855117089213</v>
      </c>
      <c r="AC2674" s="33">
        <f>ABS(180-V2674)</f>
        <v>1.5363000000000113</v>
      </c>
      <c r="AD2674" s="33">
        <v>0</v>
      </c>
      <c r="AE2674" s="33">
        <v>0</v>
      </c>
      <c r="AF2674" s="33">
        <v>0</v>
      </c>
      <c r="AG2674" s="23">
        <f>SQRT((W2674-W2672)^2+(X2674-X2672)^2)</f>
        <v>40</v>
      </c>
      <c r="AH2674" s="23">
        <f>SQRT((W2671-W2669)^2+(X2671-X2669)^2)</f>
        <v>41</v>
      </c>
      <c r="AI2674" s="23">
        <f>SQRT(((Y2671-Y2669)^2)+((Z2671-Z2669)^2))</f>
        <v>21</v>
      </c>
      <c r="AJ2674" s="23">
        <f>SQRT(((Y2674-Y2672)^2)+((Z2674-Z2672)^2))</f>
        <v>20.518284528683193</v>
      </c>
    </row>
    <row r="2675" spans="11:36" x14ac:dyDescent="0.25">
      <c r="K2675" s="32" t="s">
        <v>435</v>
      </c>
      <c r="L2675" s="32">
        <v>2665</v>
      </c>
      <c r="M2675" s="32" t="s">
        <v>608</v>
      </c>
      <c r="N2675" s="32" t="s">
        <v>671</v>
      </c>
      <c r="O2675" s="32" t="s">
        <v>673</v>
      </c>
      <c r="P2675" s="32" t="s">
        <v>259</v>
      </c>
      <c r="Q2675" s="32" t="s">
        <v>598</v>
      </c>
      <c r="R2675" s="32" t="s">
        <v>236</v>
      </c>
      <c r="S2675" s="37" t="s">
        <v>23</v>
      </c>
      <c r="T2675" s="32">
        <v>1</v>
      </c>
      <c r="U2675" s="33">
        <v>37.947299999999998</v>
      </c>
      <c r="V2675" s="33">
        <v>1.0674999999999999</v>
      </c>
      <c r="W2675" s="33">
        <v>366.66669999999999</v>
      </c>
      <c r="X2675" s="33">
        <v>402</v>
      </c>
      <c r="Y2675" s="33">
        <v>402.66669999999999</v>
      </c>
      <c r="Z2675" s="33">
        <v>390</v>
      </c>
      <c r="AA2675" s="33" t="s">
        <v>235</v>
      </c>
      <c r="AB2675" s="33" t="s">
        <v>235</v>
      </c>
      <c r="AC2675" s="33">
        <f>V2675</f>
        <v>1.0674999999999999</v>
      </c>
      <c r="AD2675" s="33" t="s">
        <v>235</v>
      </c>
      <c r="AE2675" s="33" t="s">
        <v>235</v>
      </c>
      <c r="AF2675" s="33" t="s">
        <v>235</v>
      </c>
      <c r="AG2675" s="33" t="s">
        <v>235</v>
      </c>
      <c r="AH2675" s="33" t="s">
        <v>235</v>
      </c>
      <c r="AI2675" s="33" t="s">
        <v>235</v>
      </c>
      <c r="AJ2675" s="33" t="s">
        <v>235</v>
      </c>
    </row>
    <row r="2676" spans="11:36" x14ac:dyDescent="0.25">
      <c r="K2676" s="32" t="s">
        <v>435</v>
      </c>
      <c r="L2676" s="32">
        <v>2666</v>
      </c>
      <c r="M2676" s="32" t="s">
        <v>608</v>
      </c>
      <c r="N2676" s="32" t="s">
        <v>671</v>
      </c>
      <c r="O2676" s="32" t="s">
        <v>673</v>
      </c>
      <c r="P2676" s="32" t="s">
        <v>259</v>
      </c>
      <c r="Q2676" s="32" t="s">
        <v>598</v>
      </c>
      <c r="R2676" s="32" t="s">
        <v>236</v>
      </c>
      <c r="S2676" s="37" t="s">
        <v>23</v>
      </c>
      <c r="T2676" s="32">
        <v>2</v>
      </c>
      <c r="U2676" s="33">
        <v>42</v>
      </c>
      <c r="V2676" s="33">
        <v>19.502400000000002</v>
      </c>
      <c r="W2676" s="33">
        <v>355.66669999999999</v>
      </c>
      <c r="X2676" s="33">
        <v>380</v>
      </c>
      <c r="Y2676" s="33">
        <v>397.66669999999999</v>
      </c>
      <c r="Z2676" s="33">
        <v>380</v>
      </c>
      <c r="AA2676" s="33" t="s">
        <v>235</v>
      </c>
      <c r="AB2676" s="33" t="s">
        <v>235</v>
      </c>
      <c r="AC2676" s="33">
        <f>V2676</f>
        <v>19.502400000000002</v>
      </c>
      <c r="AD2676" s="33" t="s">
        <v>235</v>
      </c>
      <c r="AE2676" s="33" t="s">
        <v>235</v>
      </c>
      <c r="AF2676" s="33" t="s">
        <v>235</v>
      </c>
      <c r="AG2676" s="33" t="s">
        <v>235</v>
      </c>
      <c r="AH2676" s="33" t="s">
        <v>235</v>
      </c>
      <c r="AI2676" s="33" t="s">
        <v>235</v>
      </c>
      <c r="AJ2676" s="33" t="s">
        <v>235</v>
      </c>
    </row>
    <row r="2677" spans="11:36" x14ac:dyDescent="0.25">
      <c r="K2677" s="32" t="s">
        <v>435</v>
      </c>
      <c r="L2677" s="32">
        <v>2667</v>
      </c>
      <c r="M2677" s="32" t="s">
        <v>608</v>
      </c>
      <c r="N2677" s="32" t="s">
        <v>671</v>
      </c>
      <c r="O2677" s="32" t="s">
        <v>673</v>
      </c>
      <c r="P2677" s="32" t="s">
        <v>259</v>
      </c>
      <c r="Q2677" s="32" t="s">
        <v>598</v>
      </c>
      <c r="R2677" s="32" t="s">
        <v>236</v>
      </c>
      <c r="S2677" s="37" t="s">
        <v>23</v>
      </c>
      <c r="T2677" s="32">
        <v>3</v>
      </c>
      <c r="U2677" s="33">
        <v>39.560099999999998</v>
      </c>
      <c r="V2677" s="33">
        <v>40.228000000000002</v>
      </c>
      <c r="W2677" s="33">
        <v>366.66669999999999</v>
      </c>
      <c r="X2677" s="33">
        <v>356</v>
      </c>
      <c r="Y2677" s="33">
        <v>403.66669999999999</v>
      </c>
      <c r="Z2677" s="33">
        <v>370</v>
      </c>
      <c r="AA2677" s="33" t="s">
        <v>235</v>
      </c>
      <c r="AB2677" s="33" t="s">
        <v>235</v>
      </c>
      <c r="AC2677" s="33">
        <f>V2677</f>
        <v>40.228000000000002</v>
      </c>
      <c r="AD2677" s="33" t="s">
        <v>235</v>
      </c>
      <c r="AE2677" s="33" t="s">
        <v>235</v>
      </c>
      <c r="AF2677" s="33" t="s">
        <v>235</v>
      </c>
      <c r="AG2677" s="40" t="s">
        <v>235</v>
      </c>
      <c r="AH2677" s="40" t="s">
        <v>235</v>
      </c>
      <c r="AI2677" s="40" t="s">
        <v>235</v>
      </c>
      <c r="AJ2677" s="40" t="s">
        <v>235</v>
      </c>
    </row>
    <row r="2678" spans="11:36" x14ac:dyDescent="0.25">
      <c r="K2678" s="32" t="s">
        <v>435</v>
      </c>
      <c r="L2678" s="32">
        <v>2668</v>
      </c>
      <c r="M2678" s="32" t="s">
        <v>608</v>
      </c>
      <c r="N2678" s="32" t="s">
        <v>671</v>
      </c>
      <c r="O2678" s="32" t="s">
        <v>673</v>
      </c>
      <c r="P2678" s="32" t="s">
        <v>259</v>
      </c>
      <c r="Q2678" s="32" t="s">
        <v>598</v>
      </c>
      <c r="R2678" s="32" t="s">
        <v>236</v>
      </c>
      <c r="S2678" s="37" t="s">
        <v>24</v>
      </c>
      <c r="T2678" s="32">
        <v>4</v>
      </c>
      <c r="U2678" s="33">
        <v>40.249200000000002</v>
      </c>
      <c r="V2678" s="33">
        <v>136.0675</v>
      </c>
      <c r="W2678" s="33">
        <v>537.66669999999999</v>
      </c>
      <c r="X2678" s="33">
        <v>294</v>
      </c>
      <c r="Y2678" s="33">
        <v>519.66669999999999</v>
      </c>
      <c r="Z2678" s="33">
        <v>330</v>
      </c>
      <c r="AA2678" s="33" t="s">
        <v>235</v>
      </c>
      <c r="AB2678" s="33" t="s">
        <v>235</v>
      </c>
      <c r="AC2678" s="33">
        <f>ABS(180-V2678)</f>
        <v>43.932500000000005</v>
      </c>
      <c r="AD2678" s="33" t="s">
        <v>235</v>
      </c>
      <c r="AE2678" s="33" t="s">
        <v>235</v>
      </c>
      <c r="AF2678" s="33" t="s">
        <v>235</v>
      </c>
      <c r="AG2678" s="40" t="s">
        <v>235</v>
      </c>
      <c r="AH2678" s="40" t="s">
        <v>235</v>
      </c>
      <c r="AI2678" s="40" t="s">
        <v>235</v>
      </c>
      <c r="AJ2678" s="40" t="s">
        <v>235</v>
      </c>
    </row>
    <row r="2679" spans="11:36" x14ac:dyDescent="0.25">
      <c r="K2679" s="32" t="s">
        <v>435</v>
      </c>
      <c r="L2679" s="32">
        <v>2669</v>
      </c>
      <c r="M2679" s="32" t="s">
        <v>608</v>
      </c>
      <c r="N2679" s="32" t="s">
        <v>671</v>
      </c>
      <c r="O2679" s="32" t="s">
        <v>673</v>
      </c>
      <c r="P2679" s="32" t="s">
        <v>259</v>
      </c>
      <c r="Q2679" s="32" t="s">
        <v>598</v>
      </c>
      <c r="R2679" s="32" t="s">
        <v>236</v>
      </c>
      <c r="S2679" s="37" t="s">
        <v>24</v>
      </c>
      <c r="T2679" s="32">
        <v>5</v>
      </c>
      <c r="U2679" s="33">
        <v>39.824599999999997</v>
      </c>
      <c r="V2679" s="33">
        <v>148.3869</v>
      </c>
      <c r="W2679" s="33">
        <v>561.66669999999999</v>
      </c>
      <c r="X2679" s="33">
        <v>303</v>
      </c>
      <c r="Y2679" s="33">
        <v>536.66669999999999</v>
      </c>
      <c r="Z2679" s="33">
        <v>334</v>
      </c>
      <c r="AA2679" s="33" t="s">
        <v>235</v>
      </c>
      <c r="AB2679" s="33" t="s">
        <v>235</v>
      </c>
      <c r="AC2679" s="33">
        <f>ABS(180-V2679)</f>
        <v>31.613100000000003</v>
      </c>
      <c r="AD2679" s="33" t="s">
        <v>235</v>
      </c>
      <c r="AE2679" s="33" t="s">
        <v>235</v>
      </c>
      <c r="AF2679" s="33" t="s">
        <v>235</v>
      </c>
      <c r="AG2679" s="40" t="s">
        <v>235</v>
      </c>
      <c r="AH2679" s="40" t="s">
        <v>235</v>
      </c>
      <c r="AI2679" s="40" t="s">
        <v>235</v>
      </c>
      <c r="AJ2679" s="40" t="s">
        <v>235</v>
      </c>
    </row>
    <row r="2680" spans="11:36" x14ac:dyDescent="0.25">
      <c r="K2680" s="32" t="s">
        <v>435</v>
      </c>
      <c r="L2680" s="32">
        <v>2670</v>
      </c>
      <c r="M2680" s="32" t="s">
        <v>608</v>
      </c>
      <c r="N2680" s="32" t="s">
        <v>671</v>
      </c>
      <c r="O2680" s="32" t="s">
        <v>673</v>
      </c>
      <c r="P2680" s="32" t="s">
        <v>259</v>
      </c>
      <c r="Q2680" s="32" t="s">
        <v>598</v>
      </c>
      <c r="R2680" s="32" t="s">
        <v>236</v>
      </c>
      <c r="S2680" s="37" t="s">
        <v>24</v>
      </c>
      <c r="T2680" s="32">
        <v>6</v>
      </c>
      <c r="U2680" s="33">
        <v>36.359299999999998</v>
      </c>
      <c r="V2680" s="33">
        <v>167.9982</v>
      </c>
      <c r="W2680" s="33">
        <v>570.66669999999999</v>
      </c>
      <c r="X2680" s="33">
        <v>326</v>
      </c>
      <c r="Y2680" s="33">
        <v>539.66669999999999</v>
      </c>
      <c r="Z2680" s="33">
        <v>345</v>
      </c>
      <c r="AA2680" s="33">
        <f>SQRT(((W2680-W2675)^2)+((X2680-X2675)^2))</f>
        <v>217.69703718700444</v>
      </c>
      <c r="AB2680" s="33">
        <f>SQRT(((Y2678-Y2677)^2)+((Z2678-Z2677)^2))</f>
        <v>122.70289320142373</v>
      </c>
      <c r="AC2680" s="33">
        <f>ABS(180-V2680)</f>
        <v>12.001800000000003</v>
      </c>
      <c r="AD2680" s="33">
        <v>0</v>
      </c>
      <c r="AE2680" s="33">
        <v>0</v>
      </c>
      <c r="AF2680" s="33">
        <v>0</v>
      </c>
      <c r="AG2680" s="23">
        <f>SQRT((W2680-W2678)^2+(X2680-X2678)^2)</f>
        <v>45.967379738244816</v>
      </c>
      <c r="AH2680" s="23">
        <f>SQRT((W2677-W2675)^2+(X2677-X2675)^2)</f>
        <v>46</v>
      </c>
      <c r="AI2680" s="23">
        <f>SQRT(((Y2677-Y2675)^2)+((Z2677-Z2675)^2))</f>
        <v>20.024984394500787</v>
      </c>
      <c r="AJ2680" s="23">
        <f>SQRT(((Y2680-Y2678)^2)+((Z2680-Z2678)^2))</f>
        <v>25</v>
      </c>
    </row>
    <row r="2681" spans="11:36" x14ac:dyDescent="0.25">
      <c r="K2681" s="32" t="s">
        <v>436</v>
      </c>
      <c r="L2681" s="32">
        <v>2671</v>
      </c>
      <c r="M2681" s="32" t="s">
        <v>608</v>
      </c>
      <c r="N2681" s="32" t="s">
        <v>671</v>
      </c>
      <c r="O2681" s="32" t="s">
        <v>673</v>
      </c>
      <c r="P2681" s="32" t="s">
        <v>259</v>
      </c>
      <c r="Q2681" s="32" t="s">
        <v>598</v>
      </c>
      <c r="R2681" s="32" t="s">
        <v>236</v>
      </c>
      <c r="S2681" s="37" t="s">
        <v>23</v>
      </c>
      <c r="T2681" s="32">
        <v>1</v>
      </c>
      <c r="U2681" s="33">
        <v>34.014699999999998</v>
      </c>
      <c r="V2681" s="33">
        <v>6.1848000000000001</v>
      </c>
      <c r="W2681" s="33">
        <v>409.66669999999999</v>
      </c>
      <c r="X2681" s="33">
        <v>269</v>
      </c>
      <c r="Y2681" s="33">
        <v>443.66669999999999</v>
      </c>
      <c r="Z2681" s="33">
        <v>268</v>
      </c>
      <c r="AA2681" s="33" t="s">
        <v>235</v>
      </c>
      <c r="AB2681" s="33" t="s">
        <v>235</v>
      </c>
      <c r="AC2681" s="33">
        <f>V2681</f>
        <v>6.1848000000000001</v>
      </c>
      <c r="AD2681" s="33" t="s">
        <v>235</v>
      </c>
      <c r="AE2681" s="33" t="s">
        <v>235</v>
      </c>
      <c r="AF2681" s="33" t="s">
        <v>235</v>
      </c>
      <c r="AG2681" s="33" t="s">
        <v>235</v>
      </c>
      <c r="AH2681" s="33" t="s">
        <v>235</v>
      </c>
      <c r="AI2681" s="33" t="s">
        <v>235</v>
      </c>
      <c r="AJ2681" s="33" t="s">
        <v>235</v>
      </c>
    </row>
    <row r="2682" spans="11:36" x14ac:dyDescent="0.25">
      <c r="K2682" s="32" t="s">
        <v>436</v>
      </c>
      <c r="L2682" s="32">
        <v>2672</v>
      </c>
      <c r="M2682" s="32" t="s">
        <v>608</v>
      </c>
      <c r="N2682" s="32" t="s">
        <v>671</v>
      </c>
      <c r="O2682" s="32" t="s">
        <v>673</v>
      </c>
      <c r="P2682" s="32" t="s">
        <v>259</v>
      </c>
      <c r="Q2682" s="32" t="s">
        <v>598</v>
      </c>
      <c r="R2682" s="32" t="s">
        <v>236</v>
      </c>
      <c r="S2682" s="37" t="s">
        <v>23</v>
      </c>
      <c r="T2682" s="32">
        <v>2</v>
      </c>
      <c r="U2682" s="33">
        <v>37.576599999999999</v>
      </c>
      <c r="V2682" s="33">
        <v>20.701000000000001</v>
      </c>
      <c r="W2682" s="33">
        <v>407.66669999999999</v>
      </c>
      <c r="X2682" s="33">
        <v>243</v>
      </c>
      <c r="Y2682" s="33">
        <v>441.66669999999999</v>
      </c>
      <c r="Z2682" s="33">
        <v>259</v>
      </c>
      <c r="AA2682" s="33" t="s">
        <v>235</v>
      </c>
      <c r="AB2682" s="33" t="s">
        <v>235</v>
      </c>
      <c r="AC2682" s="33">
        <f>V2682</f>
        <v>20.701000000000001</v>
      </c>
      <c r="AD2682" s="33" t="s">
        <v>235</v>
      </c>
      <c r="AE2682" s="33" t="s">
        <v>235</v>
      </c>
      <c r="AF2682" s="33" t="s">
        <v>235</v>
      </c>
      <c r="AG2682" s="33" t="s">
        <v>235</v>
      </c>
      <c r="AH2682" s="33" t="s">
        <v>235</v>
      </c>
      <c r="AI2682" s="33" t="s">
        <v>235</v>
      </c>
      <c r="AJ2682" s="33" t="s">
        <v>235</v>
      </c>
    </row>
    <row r="2683" spans="11:36" x14ac:dyDescent="0.25">
      <c r="K2683" s="32" t="s">
        <v>436</v>
      </c>
      <c r="L2683" s="32">
        <v>2673</v>
      </c>
      <c r="M2683" s="32" t="s">
        <v>608</v>
      </c>
      <c r="N2683" s="32" t="s">
        <v>671</v>
      </c>
      <c r="O2683" s="32" t="s">
        <v>673</v>
      </c>
      <c r="P2683" s="32" t="s">
        <v>259</v>
      </c>
      <c r="Q2683" s="32" t="s">
        <v>598</v>
      </c>
      <c r="R2683" s="32" t="s">
        <v>236</v>
      </c>
      <c r="S2683" s="37" t="s">
        <v>23</v>
      </c>
      <c r="T2683" s="32">
        <v>3</v>
      </c>
      <c r="U2683" s="33">
        <v>33.941099999999999</v>
      </c>
      <c r="V2683" s="33">
        <v>40.499899999999997</v>
      </c>
      <c r="W2683" s="33">
        <v>428.66669999999999</v>
      </c>
      <c r="X2683" s="33">
        <v>229</v>
      </c>
      <c r="Y2683" s="33">
        <v>452.66669999999999</v>
      </c>
      <c r="Z2683" s="33">
        <v>253</v>
      </c>
      <c r="AA2683" s="33" t="s">
        <v>235</v>
      </c>
      <c r="AB2683" s="33" t="s">
        <v>235</v>
      </c>
      <c r="AC2683" s="33">
        <f>V2683</f>
        <v>40.499899999999997</v>
      </c>
      <c r="AD2683" s="33" t="s">
        <v>235</v>
      </c>
      <c r="AE2683" s="33" t="s">
        <v>235</v>
      </c>
      <c r="AF2683" s="33" t="s">
        <v>235</v>
      </c>
      <c r="AG2683" s="33" t="s">
        <v>235</v>
      </c>
      <c r="AH2683" s="33" t="s">
        <v>235</v>
      </c>
      <c r="AI2683" s="40" t="s">
        <v>235</v>
      </c>
      <c r="AJ2683" s="40" t="s">
        <v>235</v>
      </c>
    </row>
    <row r="2684" spans="11:36" x14ac:dyDescent="0.25">
      <c r="K2684" s="32" t="s">
        <v>436</v>
      </c>
      <c r="L2684" s="32">
        <v>2674</v>
      </c>
      <c r="M2684" s="32" t="s">
        <v>608</v>
      </c>
      <c r="N2684" s="32" t="s">
        <v>671</v>
      </c>
      <c r="O2684" s="32" t="s">
        <v>673</v>
      </c>
      <c r="P2684" s="32" t="s">
        <v>259</v>
      </c>
      <c r="Q2684" s="32" t="s">
        <v>598</v>
      </c>
      <c r="R2684" s="32" t="s">
        <v>236</v>
      </c>
      <c r="S2684" s="37" t="s">
        <v>24</v>
      </c>
      <c r="T2684" s="32">
        <v>4</v>
      </c>
      <c r="U2684" s="33">
        <v>30</v>
      </c>
      <c r="V2684" s="33">
        <v>138.63</v>
      </c>
      <c r="W2684" s="33">
        <v>597.66669999999999</v>
      </c>
      <c r="X2684" s="33">
        <v>242</v>
      </c>
      <c r="Y2684" s="33">
        <v>573.66669999999999</v>
      </c>
      <c r="Z2684" s="33">
        <v>260</v>
      </c>
      <c r="AA2684" s="33" t="s">
        <v>235</v>
      </c>
      <c r="AB2684" s="33" t="s">
        <v>235</v>
      </c>
      <c r="AC2684" s="33">
        <f>ABS(180-V2684)</f>
        <v>41.370000000000005</v>
      </c>
      <c r="AD2684" s="33" t="s">
        <v>235</v>
      </c>
      <c r="AE2684" s="33" t="s">
        <v>235</v>
      </c>
      <c r="AF2684" s="33" t="s">
        <v>235</v>
      </c>
      <c r="AG2684" s="33" t="s">
        <v>235</v>
      </c>
      <c r="AH2684" s="33" t="s">
        <v>235</v>
      </c>
      <c r="AI2684" s="40" t="s">
        <v>235</v>
      </c>
      <c r="AJ2684" s="40" t="s">
        <v>235</v>
      </c>
    </row>
    <row r="2685" spans="11:36" x14ac:dyDescent="0.25">
      <c r="K2685" s="32" t="s">
        <v>436</v>
      </c>
      <c r="L2685" s="32">
        <v>2675</v>
      </c>
      <c r="M2685" s="32" t="s">
        <v>608</v>
      </c>
      <c r="N2685" s="32" t="s">
        <v>671</v>
      </c>
      <c r="O2685" s="32" t="s">
        <v>673</v>
      </c>
      <c r="P2685" s="32" t="s">
        <v>259</v>
      </c>
      <c r="Q2685" s="32" t="s">
        <v>598</v>
      </c>
      <c r="R2685" s="32" t="s">
        <v>236</v>
      </c>
      <c r="S2685" s="37" t="s">
        <v>24</v>
      </c>
      <c r="T2685" s="32">
        <v>5</v>
      </c>
      <c r="U2685" s="33">
        <v>35.468299999999999</v>
      </c>
      <c r="V2685" s="33">
        <v>153.99850000000001</v>
      </c>
      <c r="W2685" s="33">
        <v>614.66669999999999</v>
      </c>
      <c r="X2685" s="33">
        <v>256</v>
      </c>
      <c r="Y2685" s="33">
        <v>581.66669999999999</v>
      </c>
      <c r="Z2685" s="33">
        <v>269</v>
      </c>
      <c r="AA2685" s="33" t="s">
        <v>235</v>
      </c>
      <c r="AB2685" s="33" t="s">
        <v>235</v>
      </c>
      <c r="AC2685" s="33">
        <f>ABS(180-V2685)</f>
        <v>26.001499999999993</v>
      </c>
      <c r="AD2685" s="33" t="s">
        <v>235</v>
      </c>
      <c r="AE2685" s="33" t="s">
        <v>235</v>
      </c>
      <c r="AF2685" s="33" t="s">
        <v>235</v>
      </c>
      <c r="AG2685" s="33" t="s">
        <v>235</v>
      </c>
      <c r="AH2685" s="33" t="s">
        <v>235</v>
      </c>
      <c r="AI2685" s="40" t="s">
        <v>235</v>
      </c>
      <c r="AJ2685" s="40" t="s">
        <v>235</v>
      </c>
    </row>
    <row r="2686" spans="11:36" x14ac:dyDescent="0.25">
      <c r="K2686" s="32" t="s">
        <v>436</v>
      </c>
      <c r="L2686" s="32">
        <v>2676</v>
      </c>
      <c r="M2686" s="32" t="s">
        <v>608</v>
      </c>
      <c r="N2686" s="32" t="s">
        <v>671</v>
      </c>
      <c r="O2686" s="32" t="s">
        <v>673</v>
      </c>
      <c r="P2686" s="32" t="s">
        <v>259</v>
      </c>
      <c r="Q2686" s="32" t="s">
        <v>598</v>
      </c>
      <c r="R2686" s="32" t="s">
        <v>236</v>
      </c>
      <c r="S2686" s="37" t="s">
        <v>24</v>
      </c>
      <c r="T2686" s="32">
        <v>6</v>
      </c>
      <c r="U2686" s="33">
        <v>33.015099999999997</v>
      </c>
      <c r="V2686" s="33">
        <v>173.76419999999999</v>
      </c>
      <c r="W2686" s="33">
        <v>613.66669999999999</v>
      </c>
      <c r="X2686" s="33">
        <v>279</v>
      </c>
      <c r="Y2686" s="33">
        <v>580.66669999999999</v>
      </c>
      <c r="Z2686" s="33">
        <v>280</v>
      </c>
      <c r="AA2686" s="33">
        <f>SQRT(((W2686-W2681)^2)+((X2686-X2681)^2))</f>
        <v>204.24495097798624</v>
      </c>
      <c r="AB2686" s="33">
        <f>SQRT(((Y2684-Y2683)^2)+((Z2684-Z2683)^2))</f>
        <v>121.2023102090055</v>
      </c>
      <c r="AC2686" s="33">
        <f>ABS(180-V2686)</f>
        <v>6.2358000000000118</v>
      </c>
      <c r="AD2686" s="33">
        <v>0</v>
      </c>
      <c r="AE2686" s="33">
        <v>0</v>
      </c>
      <c r="AF2686" s="33">
        <v>0</v>
      </c>
      <c r="AG2686" s="23">
        <f>SQRT((W2686-W2684)^2+(X2686-X2684)^2)</f>
        <v>40.311288741492746</v>
      </c>
      <c r="AH2686" s="23">
        <f>SQRT((W2683-W2681)^2+(X2683-X2681)^2)</f>
        <v>44.283179650969061</v>
      </c>
      <c r="AI2686" s="23">
        <f>SQRT(((Y2683-Y2681)^2)+((Z2683-Z2681)^2))</f>
        <v>17.4928556845359</v>
      </c>
      <c r="AJ2686" s="23">
        <f>SQRT(((Y2686-Y2684)^2)+((Z2686-Z2684)^2))</f>
        <v>21.189620100417091</v>
      </c>
    </row>
    <row r="2687" spans="11:36" x14ac:dyDescent="0.25">
      <c r="K2687" s="32" t="s">
        <v>437</v>
      </c>
      <c r="L2687" s="32">
        <v>2677</v>
      </c>
      <c r="M2687" s="32" t="s">
        <v>608</v>
      </c>
      <c r="N2687" s="32" t="s">
        <v>671</v>
      </c>
      <c r="O2687" s="32" t="s">
        <v>673</v>
      </c>
      <c r="P2687" s="32" t="s">
        <v>259</v>
      </c>
      <c r="Q2687" s="32" t="s">
        <v>598</v>
      </c>
      <c r="R2687" s="32" t="s">
        <v>236</v>
      </c>
      <c r="S2687" s="37" t="s">
        <v>23</v>
      </c>
      <c r="T2687" s="32">
        <v>1</v>
      </c>
      <c r="U2687" s="33">
        <v>34.481900000000003</v>
      </c>
      <c r="V2687" s="33">
        <v>9.8717000000000006</v>
      </c>
      <c r="W2687" s="33">
        <v>456.66669999999999</v>
      </c>
      <c r="X2687" s="33">
        <v>340</v>
      </c>
      <c r="Y2687" s="33">
        <v>489.66669999999999</v>
      </c>
      <c r="Z2687" s="33">
        <v>350</v>
      </c>
      <c r="AA2687" s="33" t="s">
        <v>235</v>
      </c>
      <c r="AB2687" s="33" t="s">
        <v>235</v>
      </c>
      <c r="AC2687" s="33">
        <f>V2687</f>
        <v>9.8717000000000006</v>
      </c>
      <c r="AD2687" s="33" t="s">
        <v>235</v>
      </c>
      <c r="AE2687" s="33" t="s">
        <v>235</v>
      </c>
      <c r="AF2687" s="33" t="s">
        <v>235</v>
      </c>
      <c r="AG2687" s="33" t="s">
        <v>235</v>
      </c>
      <c r="AH2687" s="33" t="s">
        <v>235</v>
      </c>
      <c r="AI2687" s="33" t="s">
        <v>235</v>
      </c>
      <c r="AJ2687" s="33" t="s">
        <v>235</v>
      </c>
    </row>
    <row r="2688" spans="11:36" x14ac:dyDescent="0.25">
      <c r="K2688" s="32" t="s">
        <v>437</v>
      </c>
      <c r="L2688" s="32">
        <v>2678</v>
      </c>
      <c r="M2688" s="32" t="s">
        <v>608</v>
      </c>
      <c r="N2688" s="32" t="s">
        <v>671</v>
      </c>
      <c r="O2688" s="32" t="s">
        <v>673</v>
      </c>
      <c r="P2688" s="32" t="s">
        <v>259</v>
      </c>
      <c r="Q2688" s="32" t="s">
        <v>598</v>
      </c>
      <c r="R2688" s="32" t="s">
        <v>236</v>
      </c>
      <c r="S2688" s="37" t="s">
        <v>23</v>
      </c>
      <c r="T2688" s="32">
        <v>2</v>
      </c>
      <c r="U2688" s="33">
        <v>38.832999999999998</v>
      </c>
      <c r="V2688" s="33">
        <v>27.521799999999999</v>
      </c>
      <c r="W2688" s="33">
        <v>457.66669999999999</v>
      </c>
      <c r="X2688" s="33">
        <v>318</v>
      </c>
      <c r="Y2688" s="33">
        <v>489.66669999999999</v>
      </c>
      <c r="Z2688" s="33">
        <v>340</v>
      </c>
      <c r="AA2688" s="33" t="s">
        <v>235</v>
      </c>
      <c r="AB2688" s="33" t="s">
        <v>235</v>
      </c>
      <c r="AC2688" s="33">
        <f>V2688</f>
        <v>27.521799999999999</v>
      </c>
      <c r="AD2688" s="33" t="s">
        <v>235</v>
      </c>
      <c r="AE2688" s="33" t="s">
        <v>235</v>
      </c>
      <c r="AF2688" s="33" t="s">
        <v>235</v>
      </c>
      <c r="AG2688" s="33" t="s">
        <v>235</v>
      </c>
      <c r="AH2688" s="33" t="s">
        <v>235</v>
      </c>
      <c r="AI2688" s="33" t="s">
        <v>235</v>
      </c>
      <c r="AJ2688" s="33" t="s">
        <v>235</v>
      </c>
    </row>
    <row r="2689" spans="11:36" x14ac:dyDescent="0.25">
      <c r="K2689" s="32" t="s">
        <v>437</v>
      </c>
      <c r="L2689" s="32">
        <v>2679</v>
      </c>
      <c r="M2689" s="32" t="s">
        <v>608</v>
      </c>
      <c r="N2689" s="32" t="s">
        <v>671</v>
      </c>
      <c r="O2689" s="32" t="s">
        <v>673</v>
      </c>
      <c r="P2689" s="32" t="s">
        <v>259</v>
      </c>
      <c r="Q2689" s="32" t="s">
        <v>598</v>
      </c>
      <c r="R2689" s="32" t="s">
        <v>236</v>
      </c>
      <c r="S2689" s="37" t="s">
        <v>23</v>
      </c>
      <c r="T2689" s="32">
        <v>3</v>
      </c>
      <c r="U2689" s="33">
        <v>34.6554</v>
      </c>
      <c r="V2689" s="33">
        <v>36.844200000000001</v>
      </c>
      <c r="W2689" s="33">
        <v>476.66669999999999</v>
      </c>
      <c r="X2689" s="33">
        <v>306</v>
      </c>
      <c r="Y2689" s="33">
        <v>501.66669999999999</v>
      </c>
      <c r="Z2689" s="33">
        <v>330</v>
      </c>
      <c r="AA2689" s="33" t="s">
        <v>235</v>
      </c>
      <c r="AB2689" s="33" t="s">
        <v>235</v>
      </c>
      <c r="AC2689" s="33">
        <f>V2689</f>
        <v>36.844200000000001</v>
      </c>
      <c r="AD2689" s="33" t="s">
        <v>235</v>
      </c>
      <c r="AE2689" s="33" t="s">
        <v>235</v>
      </c>
      <c r="AF2689" s="33" t="s">
        <v>235</v>
      </c>
      <c r="AG2689" s="40" t="s">
        <v>235</v>
      </c>
      <c r="AH2689" s="40" t="s">
        <v>235</v>
      </c>
      <c r="AI2689" s="40" t="s">
        <v>235</v>
      </c>
      <c r="AJ2689" s="40" t="s">
        <v>235</v>
      </c>
    </row>
    <row r="2690" spans="11:36" x14ac:dyDescent="0.25">
      <c r="K2690" s="32" t="s">
        <v>437</v>
      </c>
      <c r="L2690" s="32">
        <v>2680</v>
      </c>
      <c r="M2690" s="32" t="s">
        <v>608</v>
      </c>
      <c r="N2690" s="32" t="s">
        <v>671</v>
      </c>
      <c r="O2690" s="32" t="s">
        <v>673</v>
      </c>
      <c r="P2690" s="32" t="s">
        <v>259</v>
      </c>
      <c r="Q2690" s="32" t="s">
        <v>598</v>
      </c>
      <c r="R2690" s="32" t="s">
        <v>236</v>
      </c>
      <c r="S2690" s="37" t="s">
        <v>24</v>
      </c>
      <c r="T2690" s="32">
        <v>4</v>
      </c>
      <c r="U2690" s="33">
        <v>35.609000000000002</v>
      </c>
      <c r="V2690" s="33">
        <v>134.8561</v>
      </c>
      <c r="W2690" s="33">
        <v>645.66669999999999</v>
      </c>
      <c r="X2690" s="33">
        <v>325</v>
      </c>
      <c r="Y2690" s="33">
        <v>617.66669999999999</v>
      </c>
      <c r="Z2690" s="33">
        <v>347</v>
      </c>
      <c r="AA2690" s="33" t="s">
        <v>235</v>
      </c>
      <c r="AB2690" s="33" t="s">
        <v>235</v>
      </c>
      <c r="AC2690" s="33">
        <f>ABS(180-V2690)</f>
        <v>45.143900000000002</v>
      </c>
      <c r="AD2690" s="33" t="s">
        <v>235</v>
      </c>
      <c r="AE2690" s="33" t="s">
        <v>235</v>
      </c>
      <c r="AF2690" s="33" t="s">
        <v>235</v>
      </c>
      <c r="AG2690" s="40" t="s">
        <v>235</v>
      </c>
      <c r="AH2690" s="40" t="s">
        <v>235</v>
      </c>
      <c r="AI2690" s="40" t="s">
        <v>235</v>
      </c>
      <c r="AJ2690" s="40" t="s">
        <v>235</v>
      </c>
    </row>
    <row r="2691" spans="11:36" x14ac:dyDescent="0.25">
      <c r="K2691" s="32" t="s">
        <v>437</v>
      </c>
      <c r="L2691" s="32">
        <v>2681</v>
      </c>
      <c r="M2691" s="32" t="s">
        <v>608</v>
      </c>
      <c r="N2691" s="32" t="s">
        <v>671</v>
      </c>
      <c r="O2691" s="32" t="s">
        <v>673</v>
      </c>
      <c r="P2691" s="32" t="s">
        <v>259</v>
      </c>
      <c r="Q2691" s="32" t="s">
        <v>598</v>
      </c>
      <c r="R2691" s="32" t="s">
        <v>236</v>
      </c>
      <c r="S2691" s="37" t="s">
        <v>24</v>
      </c>
      <c r="T2691" s="32">
        <v>5</v>
      </c>
      <c r="U2691" s="33">
        <v>37.121400000000001</v>
      </c>
      <c r="V2691" s="33">
        <v>145.75800000000001</v>
      </c>
      <c r="W2691" s="33">
        <v>659.66669999999999</v>
      </c>
      <c r="X2691" s="33">
        <v>339</v>
      </c>
      <c r="Y2691" s="33">
        <v>626.66669999999999</v>
      </c>
      <c r="Z2691" s="33">
        <v>356</v>
      </c>
      <c r="AA2691" s="33" t="s">
        <v>235</v>
      </c>
      <c r="AB2691" s="33" t="s">
        <v>235</v>
      </c>
      <c r="AC2691" s="33">
        <f>ABS(180-V2691)</f>
        <v>34.24199999999999</v>
      </c>
      <c r="AD2691" s="33" t="s">
        <v>235</v>
      </c>
      <c r="AE2691" s="33" t="s">
        <v>235</v>
      </c>
      <c r="AF2691" s="33" t="s">
        <v>235</v>
      </c>
      <c r="AG2691" s="40" t="s">
        <v>235</v>
      </c>
      <c r="AH2691" s="40" t="s">
        <v>235</v>
      </c>
      <c r="AI2691" s="40" t="s">
        <v>235</v>
      </c>
      <c r="AJ2691" s="40" t="s">
        <v>235</v>
      </c>
    </row>
    <row r="2692" spans="11:36" x14ac:dyDescent="0.25">
      <c r="K2692" s="32" t="s">
        <v>437</v>
      </c>
      <c r="L2692" s="32">
        <v>2682</v>
      </c>
      <c r="M2692" s="32" t="s">
        <v>608</v>
      </c>
      <c r="N2692" s="32" t="s">
        <v>671</v>
      </c>
      <c r="O2692" s="32" t="s">
        <v>673</v>
      </c>
      <c r="P2692" s="32" t="s">
        <v>259</v>
      </c>
      <c r="Q2692" s="32" t="s">
        <v>598</v>
      </c>
      <c r="R2692" s="32" t="s">
        <v>236</v>
      </c>
      <c r="S2692" s="37" t="s">
        <v>24</v>
      </c>
      <c r="T2692" s="32">
        <v>6</v>
      </c>
      <c r="U2692" s="33">
        <v>34.058799999999998</v>
      </c>
      <c r="V2692" s="33">
        <v>169.64680000000001</v>
      </c>
      <c r="W2692" s="33">
        <v>658.66669999999999</v>
      </c>
      <c r="X2692" s="33">
        <v>363</v>
      </c>
      <c r="Y2692" s="33">
        <v>624.66669999999999</v>
      </c>
      <c r="Z2692" s="33">
        <v>365</v>
      </c>
      <c r="AA2692" s="33">
        <f>SQRT(((W2692-W2687)^2)+((X2692-X2687)^2))</f>
        <v>203.30518930907789</v>
      </c>
      <c r="AB2692" s="33">
        <f>SQRT(((Y2690-Y2689)^2)+((Z2690-Z2689)^2))</f>
        <v>117.23907198540937</v>
      </c>
      <c r="AC2692" s="33">
        <f>ABS(180-V2692)</f>
        <v>10.353199999999987</v>
      </c>
      <c r="AD2692" s="33">
        <v>0</v>
      </c>
      <c r="AE2692" s="33">
        <v>0</v>
      </c>
      <c r="AF2692" s="33">
        <v>0</v>
      </c>
      <c r="AG2692" s="23">
        <f>SQRT((W2692-W2690)^2+(X2692-X2690)^2)</f>
        <v>40.162171256046406</v>
      </c>
      <c r="AH2692" s="23">
        <f>SQRT((W2689-W2687)^2+(X2689-X2687)^2)</f>
        <v>39.446165846632042</v>
      </c>
      <c r="AI2692" s="23">
        <f>SQRT(((Y2689-Y2687)^2)+((Z2689-Z2687)^2))</f>
        <v>23.323807579381203</v>
      </c>
      <c r="AJ2692" s="23">
        <f>SQRT(((Y2692-Y2690)^2)+((Z2692-Z2690)^2))</f>
        <v>19.313207915827967</v>
      </c>
    </row>
    <row r="2693" spans="11:36" x14ac:dyDescent="0.25">
      <c r="K2693" s="32" t="s">
        <v>438</v>
      </c>
      <c r="L2693" s="32">
        <v>2683</v>
      </c>
      <c r="M2693" s="32" t="s">
        <v>608</v>
      </c>
      <c r="N2693" s="32" t="s">
        <v>671</v>
      </c>
      <c r="O2693" s="32" t="s">
        <v>673</v>
      </c>
      <c r="P2693" s="32" t="s">
        <v>259</v>
      </c>
      <c r="Q2693" s="32" t="s">
        <v>598</v>
      </c>
      <c r="R2693" s="32" t="s">
        <v>236</v>
      </c>
      <c r="S2693" s="37" t="s">
        <v>23</v>
      </c>
      <c r="T2693" s="32">
        <v>1</v>
      </c>
      <c r="U2693" s="33">
        <v>34.669899999999998</v>
      </c>
      <c r="V2693" s="33">
        <v>7.8174999999999999</v>
      </c>
      <c r="W2693" s="33">
        <v>566.66669999999999</v>
      </c>
      <c r="X2693" s="33">
        <v>267</v>
      </c>
      <c r="Y2693" s="33">
        <v>595.66669999999999</v>
      </c>
      <c r="Z2693" s="33">
        <v>286</v>
      </c>
      <c r="AA2693" s="33" t="s">
        <v>235</v>
      </c>
      <c r="AB2693" s="33" t="s">
        <v>235</v>
      </c>
      <c r="AC2693" s="33">
        <f>V2693</f>
        <v>7.8174999999999999</v>
      </c>
      <c r="AD2693" s="33" t="s">
        <v>235</v>
      </c>
      <c r="AE2693" s="33" t="s">
        <v>235</v>
      </c>
      <c r="AF2693" s="33" t="s">
        <v>235</v>
      </c>
      <c r="AG2693" s="33" t="s">
        <v>235</v>
      </c>
      <c r="AH2693" s="33" t="s">
        <v>235</v>
      </c>
      <c r="AI2693" s="33" t="s">
        <v>235</v>
      </c>
      <c r="AJ2693" s="33" t="s">
        <v>235</v>
      </c>
    </row>
    <row r="2694" spans="11:36" x14ac:dyDescent="0.25">
      <c r="K2694" s="32" t="s">
        <v>438</v>
      </c>
      <c r="L2694" s="32">
        <v>2684</v>
      </c>
      <c r="M2694" s="32" t="s">
        <v>608</v>
      </c>
      <c r="N2694" s="32" t="s">
        <v>671</v>
      </c>
      <c r="O2694" s="32" t="s">
        <v>673</v>
      </c>
      <c r="P2694" s="32" t="s">
        <v>259</v>
      </c>
      <c r="Q2694" s="32" t="s">
        <v>598</v>
      </c>
      <c r="R2694" s="32" t="s">
        <v>236</v>
      </c>
      <c r="S2694" s="37" t="s">
        <v>23</v>
      </c>
      <c r="T2694" s="32">
        <v>2</v>
      </c>
      <c r="U2694" s="33">
        <v>38.288400000000003</v>
      </c>
      <c r="V2694" s="33">
        <v>23.822199999999999</v>
      </c>
      <c r="W2694" s="33">
        <v>576.66669999999999</v>
      </c>
      <c r="X2694" s="33">
        <v>248</v>
      </c>
      <c r="Y2694" s="33">
        <v>601.66669999999999</v>
      </c>
      <c r="Z2694" s="33">
        <v>277</v>
      </c>
      <c r="AA2694" s="33" t="s">
        <v>235</v>
      </c>
      <c r="AB2694" s="33" t="s">
        <v>235</v>
      </c>
      <c r="AC2694" s="33">
        <f>V2694</f>
        <v>23.822199999999999</v>
      </c>
      <c r="AD2694" s="33" t="s">
        <v>235</v>
      </c>
      <c r="AE2694" s="33" t="s">
        <v>235</v>
      </c>
      <c r="AF2694" s="33" t="s">
        <v>235</v>
      </c>
      <c r="AG2694" s="33" t="s">
        <v>235</v>
      </c>
      <c r="AH2694" s="33" t="s">
        <v>235</v>
      </c>
      <c r="AI2694" s="33" t="s">
        <v>235</v>
      </c>
      <c r="AJ2694" s="33" t="s">
        <v>235</v>
      </c>
    </row>
    <row r="2695" spans="11:36" x14ac:dyDescent="0.25">
      <c r="K2695" s="32" t="s">
        <v>438</v>
      </c>
      <c r="L2695" s="32">
        <v>2685</v>
      </c>
      <c r="M2695" s="32" t="s">
        <v>608</v>
      </c>
      <c r="N2695" s="32" t="s">
        <v>671</v>
      </c>
      <c r="O2695" s="32" t="s">
        <v>673</v>
      </c>
      <c r="P2695" s="32" t="s">
        <v>259</v>
      </c>
      <c r="Q2695" s="32" t="s">
        <v>598</v>
      </c>
      <c r="R2695" s="32" t="s">
        <v>236</v>
      </c>
      <c r="S2695" s="37" t="s">
        <v>23</v>
      </c>
      <c r="T2695" s="32">
        <v>3</v>
      </c>
      <c r="U2695" s="33">
        <v>38.470799999999997</v>
      </c>
      <c r="V2695" s="33">
        <v>36.688600000000001</v>
      </c>
      <c r="W2695" s="33">
        <v>596.66669999999999</v>
      </c>
      <c r="X2695" s="33">
        <v>241</v>
      </c>
      <c r="Y2695" s="33">
        <v>614.66669999999999</v>
      </c>
      <c r="Z2695" s="33">
        <v>275</v>
      </c>
      <c r="AA2695" s="33" t="s">
        <v>235</v>
      </c>
      <c r="AB2695" s="33" t="s">
        <v>235</v>
      </c>
      <c r="AC2695" s="33">
        <f>V2695</f>
        <v>36.688600000000001</v>
      </c>
      <c r="AD2695" s="33" t="s">
        <v>235</v>
      </c>
      <c r="AE2695" s="33" t="s">
        <v>235</v>
      </c>
      <c r="AF2695" s="33" t="s">
        <v>235</v>
      </c>
      <c r="AG2695" s="33" t="s">
        <v>235</v>
      </c>
      <c r="AH2695" s="33" t="s">
        <v>235</v>
      </c>
      <c r="AI2695" s="40" t="s">
        <v>235</v>
      </c>
      <c r="AJ2695" s="40" t="s">
        <v>235</v>
      </c>
    </row>
    <row r="2696" spans="11:36" x14ac:dyDescent="0.25">
      <c r="K2696" s="32" t="s">
        <v>438</v>
      </c>
      <c r="L2696" s="32">
        <v>2686</v>
      </c>
      <c r="M2696" s="32" t="s">
        <v>608</v>
      </c>
      <c r="N2696" s="32" t="s">
        <v>671</v>
      </c>
      <c r="O2696" s="32" t="s">
        <v>673</v>
      </c>
      <c r="P2696" s="32" t="s">
        <v>259</v>
      </c>
      <c r="Q2696" s="32" t="s">
        <v>598</v>
      </c>
      <c r="R2696" s="32" t="s">
        <v>236</v>
      </c>
      <c r="S2696" s="37" t="s">
        <v>24</v>
      </c>
      <c r="T2696" s="32">
        <v>4</v>
      </c>
      <c r="U2696" s="33">
        <v>34.9285</v>
      </c>
      <c r="V2696" s="33">
        <v>141.34530000000001</v>
      </c>
      <c r="W2696" s="33">
        <v>747.66669999999999</v>
      </c>
      <c r="X2696" s="33">
        <v>313</v>
      </c>
      <c r="Y2696" s="33">
        <v>713.66669999999999</v>
      </c>
      <c r="Z2696" s="33">
        <v>321</v>
      </c>
      <c r="AA2696" s="33" t="s">
        <v>235</v>
      </c>
      <c r="AB2696" s="33" t="s">
        <v>235</v>
      </c>
      <c r="AC2696" s="33">
        <f>ABS(180-V2696)</f>
        <v>38.654699999999991</v>
      </c>
      <c r="AD2696" s="33" t="s">
        <v>235</v>
      </c>
      <c r="AE2696" s="33" t="s">
        <v>235</v>
      </c>
      <c r="AF2696" s="33" t="s">
        <v>235</v>
      </c>
      <c r="AG2696" s="33" t="s">
        <v>235</v>
      </c>
      <c r="AH2696" s="33" t="s">
        <v>235</v>
      </c>
      <c r="AI2696" s="40" t="s">
        <v>235</v>
      </c>
      <c r="AJ2696" s="40" t="s">
        <v>235</v>
      </c>
    </row>
    <row r="2697" spans="11:36" x14ac:dyDescent="0.25">
      <c r="K2697" s="32" t="s">
        <v>438</v>
      </c>
      <c r="L2697" s="32">
        <v>2687</v>
      </c>
      <c r="M2697" s="32" t="s">
        <v>608</v>
      </c>
      <c r="N2697" s="32" t="s">
        <v>671</v>
      </c>
      <c r="O2697" s="32" t="s">
        <v>673</v>
      </c>
      <c r="P2697" s="32" t="s">
        <v>259</v>
      </c>
      <c r="Q2697" s="32" t="s">
        <v>598</v>
      </c>
      <c r="R2697" s="32" t="s">
        <v>236</v>
      </c>
      <c r="S2697" s="37" t="s">
        <v>24</v>
      </c>
      <c r="T2697" s="32">
        <v>5</v>
      </c>
      <c r="U2697" s="33">
        <v>37</v>
      </c>
      <c r="V2697" s="33">
        <v>154.58580000000001</v>
      </c>
      <c r="W2697" s="33">
        <v>755.66669999999999</v>
      </c>
      <c r="X2697" s="33">
        <v>333</v>
      </c>
      <c r="Y2697" s="33">
        <v>718.66669999999999</v>
      </c>
      <c r="Z2697" s="33">
        <v>333</v>
      </c>
      <c r="AA2697" s="33" t="s">
        <v>235</v>
      </c>
      <c r="AB2697" s="33" t="s">
        <v>235</v>
      </c>
      <c r="AC2697" s="33">
        <f>ABS(180-V2697)</f>
        <v>25.414199999999994</v>
      </c>
      <c r="AD2697" s="33" t="s">
        <v>235</v>
      </c>
      <c r="AE2697" s="33" t="s">
        <v>235</v>
      </c>
      <c r="AF2697" s="33" t="s">
        <v>235</v>
      </c>
      <c r="AG2697" s="33" t="s">
        <v>235</v>
      </c>
      <c r="AH2697" s="33" t="s">
        <v>235</v>
      </c>
      <c r="AI2697" s="40" t="s">
        <v>235</v>
      </c>
      <c r="AJ2697" s="40" t="s">
        <v>235</v>
      </c>
    </row>
    <row r="2698" spans="11:36" x14ac:dyDescent="0.25">
      <c r="K2698" s="32" t="s">
        <v>438</v>
      </c>
      <c r="L2698" s="32">
        <v>2688</v>
      </c>
      <c r="M2698" s="32" t="s">
        <v>608</v>
      </c>
      <c r="N2698" s="32" t="s">
        <v>671</v>
      </c>
      <c r="O2698" s="32" t="s">
        <v>673</v>
      </c>
      <c r="P2698" s="32" t="s">
        <v>259</v>
      </c>
      <c r="Q2698" s="32" t="s">
        <v>598</v>
      </c>
      <c r="R2698" s="32" t="s">
        <v>236</v>
      </c>
      <c r="S2698" s="37" t="s">
        <v>24</v>
      </c>
      <c r="T2698" s="32">
        <v>6</v>
      </c>
      <c r="U2698" s="33">
        <v>33.5261</v>
      </c>
      <c r="V2698" s="33">
        <v>171.93979999999999</v>
      </c>
      <c r="W2698" s="33">
        <v>748.66669999999999</v>
      </c>
      <c r="X2698" s="33">
        <v>354</v>
      </c>
      <c r="Y2698" s="33">
        <v>716.66669999999999</v>
      </c>
      <c r="Z2698" s="33">
        <v>344</v>
      </c>
      <c r="AA2698" s="33">
        <f>SQRT(((W2698-W2693)^2)+((X2698-X2693)^2))</f>
        <v>201.72506041639943</v>
      </c>
      <c r="AB2698" s="33">
        <f>SQRT(((Y2696-Y2695)^2)+((Z2696-Z2695)^2))</f>
        <v>109.16501271011697</v>
      </c>
      <c r="AC2698" s="33">
        <f>ABS(180-V2698)</f>
        <v>8.0602000000000089</v>
      </c>
      <c r="AD2698" s="33">
        <v>0</v>
      </c>
      <c r="AE2698" s="33">
        <v>0</v>
      </c>
      <c r="AF2698" s="33">
        <v>0</v>
      </c>
      <c r="AG2698" s="23">
        <f>SQRT((W2698-W2696)^2+(X2698-X2696)^2)</f>
        <v>41.012193308819754</v>
      </c>
      <c r="AH2698" s="23">
        <f>SQRT((W2695-W2693)^2+(X2695-X2693)^2)</f>
        <v>39.698866482558415</v>
      </c>
      <c r="AI2698" s="23">
        <f>SQRT(((Y2695-Y2693)^2)+((Z2695-Z2693)^2))</f>
        <v>21.95449840010015</v>
      </c>
      <c r="AJ2698" s="23">
        <f>SQRT(((Y2698-Y2696)^2)+((Z2698-Z2696)^2))</f>
        <v>23.194827009486403</v>
      </c>
    </row>
    <row r="2699" spans="11:36" x14ac:dyDescent="0.25">
      <c r="K2699" s="32" t="s">
        <v>439</v>
      </c>
      <c r="L2699" s="32">
        <v>2689</v>
      </c>
      <c r="M2699" s="32" t="s">
        <v>608</v>
      </c>
      <c r="N2699" s="32" t="s">
        <v>671</v>
      </c>
      <c r="O2699" s="32" t="s">
        <v>673</v>
      </c>
      <c r="P2699" s="32" t="s">
        <v>259</v>
      </c>
      <c r="Q2699" s="32" t="s">
        <v>598</v>
      </c>
      <c r="R2699" s="32" t="s">
        <v>236</v>
      </c>
      <c r="S2699" s="37" t="s">
        <v>23</v>
      </c>
      <c r="T2699" s="32">
        <v>1</v>
      </c>
      <c r="U2699" s="33">
        <v>36.400500000000001</v>
      </c>
      <c r="V2699" s="33">
        <v>1.9092</v>
      </c>
      <c r="W2699" s="33">
        <v>337.66669999999999</v>
      </c>
      <c r="X2699" s="33">
        <v>382</v>
      </c>
      <c r="Y2699" s="33">
        <v>372.66669999999999</v>
      </c>
      <c r="Z2699" s="33">
        <v>372</v>
      </c>
      <c r="AA2699" s="33" t="s">
        <v>235</v>
      </c>
      <c r="AB2699" s="33" t="s">
        <v>235</v>
      </c>
      <c r="AC2699" s="33">
        <f>V2699</f>
        <v>1.9092</v>
      </c>
      <c r="AD2699" s="33" t="s">
        <v>235</v>
      </c>
      <c r="AE2699" s="33" t="s">
        <v>235</v>
      </c>
      <c r="AF2699" s="33" t="s">
        <v>235</v>
      </c>
      <c r="AG2699" s="33" t="s">
        <v>235</v>
      </c>
      <c r="AH2699" s="33" t="s">
        <v>235</v>
      </c>
      <c r="AI2699" s="33" t="s">
        <v>235</v>
      </c>
      <c r="AJ2699" s="33" t="s">
        <v>235</v>
      </c>
    </row>
    <row r="2700" spans="11:36" x14ac:dyDescent="0.25">
      <c r="K2700" s="32" t="s">
        <v>439</v>
      </c>
      <c r="L2700" s="32">
        <v>2690</v>
      </c>
      <c r="M2700" s="32" t="s">
        <v>608</v>
      </c>
      <c r="N2700" s="32" t="s">
        <v>671</v>
      </c>
      <c r="O2700" s="32" t="s">
        <v>673</v>
      </c>
      <c r="P2700" s="32" t="s">
        <v>259</v>
      </c>
      <c r="Q2700" s="32" t="s">
        <v>598</v>
      </c>
      <c r="R2700" s="32" t="s">
        <v>236</v>
      </c>
      <c r="S2700" s="37" t="s">
        <v>23</v>
      </c>
      <c r="T2700" s="32">
        <v>2</v>
      </c>
      <c r="U2700" s="33">
        <v>35.170999999999999</v>
      </c>
      <c r="V2700" s="33">
        <v>28.8627</v>
      </c>
      <c r="W2700" s="33">
        <v>332.66669999999999</v>
      </c>
      <c r="X2700" s="33">
        <v>356</v>
      </c>
      <c r="Y2700" s="33">
        <v>366.66669999999999</v>
      </c>
      <c r="Z2700" s="33">
        <v>365</v>
      </c>
      <c r="AA2700" s="33" t="s">
        <v>235</v>
      </c>
      <c r="AB2700" s="33" t="s">
        <v>235</v>
      </c>
      <c r="AC2700" s="33">
        <f>V2700</f>
        <v>28.8627</v>
      </c>
      <c r="AD2700" s="33" t="s">
        <v>235</v>
      </c>
      <c r="AE2700" s="33" t="s">
        <v>235</v>
      </c>
      <c r="AF2700" s="33" t="s">
        <v>235</v>
      </c>
      <c r="AG2700" s="33" t="s">
        <v>235</v>
      </c>
      <c r="AH2700" s="33" t="s">
        <v>235</v>
      </c>
      <c r="AI2700" s="33" t="s">
        <v>235</v>
      </c>
      <c r="AJ2700" s="33" t="s">
        <v>235</v>
      </c>
    </row>
    <row r="2701" spans="11:36" x14ac:dyDescent="0.25">
      <c r="K2701" s="32" t="s">
        <v>439</v>
      </c>
      <c r="L2701" s="32">
        <v>2691</v>
      </c>
      <c r="M2701" s="32" t="s">
        <v>608</v>
      </c>
      <c r="N2701" s="32" t="s">
        <v>671</v>
      </c>
      <c r="O2701" s="32" t="s">
        <v>673</v>
      </c>
      <c r="P2701" s="32" t="s">
        <v>259</v>
      </c>
      <c r="Q2701" s="32" t="s">
        <v>598</v>
      </c>
      <c r="R2701" s="32" t="s">
        <v>236</v>
      </c>
      <c r="S2701" s="37" t="s">
        <v>23</v>
      </c>
      <c r="T2701" s="32">
        <v>3</v>
      </c>
      <c r="U2701" s="33">
        <v>31.906099999999999</v>
      </c>
      <c r="V2701" s="33">
        <v>46.231999999999999</v>
      </c>
      <c r="W2701" s="33">
        <v>345.66669999999999</v>
      </c>
      <c r="X2701" s="33">
        <v>335</v>
      </c>
      <c r="Y2701" s="33">
        <v>372.66669999999999</v>
      </c>
      <c r="Z2701" s="33">
        <v>352</v>
      </c>
      <c r="AA2701" s="33" t="s">
        <v>235</v>
      </c>
      <c r="AB2701" s="33" t="s">
        <v>235</v>
      </c>
      <c r="AC2701" s="33">
        <f>V2701</f>
        <v>46.231999999999999</v>
      </c>
      <c r="AD2701" s="33" t="s">
        <v>235</v>
      </c>
      <c r="AE2701" s="33" t="s">
        <v>235</v>
      </c>
      <c r="AF2701" s="33" t="s">
        <v>235</v>
      </c>
      <c r="AG2701" s="40" t="s">
        <v>235</v>
      </c>
      <c r="AH2701" s="40" t="s">
        <v>235</v>
      </c>
      <c r="AI2701" s="40" t="s">
        <v>235</v>
      </c>
      <c r="AJ2701" s="40" t="s">
        <v>235</v>
      </c>
    </row>
    <row r="2702" spans="11:36" x14ac:dyDescent="0.25">
      <c r="K2702" s="32" t="s">
        <v>439</v>
      </c>
      <c r="L2702" s="32">
        <v>2692</v>
      </c>
      <c r="M2702" s="32" t="s">
        <v>608</v>
      </c>
      <c r="N2702" s="32" t="s">
        <v>671</v>
      </c>
      <c r="O2702" s="32" t="s">
        <v>673</v>
      </c>
      <c r="P2702" s="32" t="s">
        <v>259</v>
      </c>
      <c r="Q2702" s="32" t="s">
        <v>598</v>
      </c>
      <c r="R2702" s="32" t="s">
        <v>236</v>
      </c>
      <c r="S2702" s="37" t="s">
        <v>24</v>
      </c>
      <c r="T2702" s="32">
        <v>4</v>
      </c>
      <c r="U2702" s="33">
        <v>33.540999999999997</v>
      </c>
      <c r="V2702" s="33">
        <v>130.60130000000001</v>
      </c>
      <c r="W2702" s="33">
        <v>501.66669999999999</v>
      </c>
      <c r="X2702" s="33">
        <v>297</v>
      </c>
      <c r="Y2702" s="33">
        <v>486.66669999999999</v>
      </c>
      <c r="Z2702" s="33">
        <v>327</v>
      </c>
      <c r="AA2702" s="33" t="s">
        <v>235</v>
      </c>
      <c r="AB2702" s="33" t="s">
        <v>235</v>
      </c>
      <c r="AC2702" s="33">
        <f>ABS(180-V2702)</f>
        <v>49.398699999999991</v>
      </c>
      <c r="AD2702" s="33" t="s">
        <v>235</v>
      </c>
      <c r="AE2702" s="33" t="s">
        <v>235</v>
      </c>
      <c r="AF2702" s="33" t="s">
        <v>235</v>
      </c>
      <c r="AG2702" s="40" t="s">
        <v>235</v>
      </c>
      <c r="AH2702" s="40" t="s">
        <v>235</v>
      </c>
      <c r="AI2702" s="40" t="s">
        <v>235</v>
      </c>
      <c r="AJ2702" s="40" t="s">
        <v>235</v>
      </c>
    </row>
    <row r="2703" spans="11:36" x14ac:dyDescent="0.25">
      <c r="K2703" s="32" t="s">
        <v>439</v>
      </c>
      <c r="L2703" s="32">
        <v>2693</v>
      </c>
      <c r="M2703" s="32" t="s">
        <v>608</v>
      </c>
      <c r="N2703" s="32" t="s">
        <v>671</v>
      </c>
      <c r="O2703" s="32" t="s">
        <v>673</v>
      </c>
      <c r="P2703" s="32" t="s">
        <v>259</v>
      </c>
      <c r="Q2703" s="32" t="s">
        <v>598</v>
      </c>
      <c r="R2703" s="32" t="s">
        <v>236</v>
      </c>
      <c r="S2703" s="37" t="s">
        <v>24</v>
      </c>
      <c r="T2703" s="32">
        <v>5</v>
      </c>
      <c r="U2703" s="33">
        <v>33.241599999999998</v>
      </c>
      <c r="V2703" s="33">
        <v>150.2552</v>
      </c>
      <c r="W2703" s="33">
        <v>522.66669999999999</v>
      </c>
      <c r="X2703" s="33">
        <v>310</v>
      </c>
      <c r="Y2703" s="33">
        <v>498.66669999999999</v>
      </c>
      <c r="Z2703" s="33">
        <v>333</v>
      </c>
      <c r="AA2703" s="33" t="s">
        <v>235</v>
      </c>
      <c r="AB2703" s="33" t="s">
        <v>235</v>
      </c>
      <c r="AC2703" s="33">
        <f>ABS(180-V2703)</f>
        <v>29.744799999999998</v>
      </c>
      <c r="AD2703" s="33" t="s">
        <v>235</v>
      </c>
      <c r="AE2703" s="33" t="s">
        <v>235</v>
      </c>
      <c r="AF2703" s="33" t="s">
        <v>235</v>
      </c>
      <c r="AG2703" s="40" t="s">
        <v>235</v>
      </c>
      <c r="AH2703" s="40" t="s">
        <v>235</v>
      </c>
      <c r="AI2703" s="40" t="s">
        <v>235</v>
      </c>
      <c r="AJ2703" s="40" t="s">
        <v>235</v>
      </c>
    </row>
    <row r="2704" spans="11:36" x14ac:dyDescent="0.25">
      <c r="K2704" s="32" t="s">
        <v>439</v>
      </c>
      <c r="L2704" s="32">
        <v>2694</v>
      </c>
      <c r="M2704" s="32" t="s">
        <v>608</v>
      </c>
      <c r="N2704" s="32" t="s">
        <v>671</v>
      </c>
      <c r="O2704" s="32" t="s">
        <v>673</v>
      </c>
      <c r="P2704" s="32" t="s">
        <v>259</v>
      </c>
      <c r="Q2704" s="32" t="s">
        <v>598</v>
      </c>
      <c r="R2704" s="32" t="s">
        <v>236</v>
      </c>
      <c r="S2704" s="37" t="s">
        <v>24</v>
      </c>
      <c r="T2704" s="32">
        <v>6</v>
      </c>
      <c r="U2704" s="33">
        <v>34.7851</v>
      </c>
      <c r="V2704" s="33">
        <v>175.60130000000001</v>
      </c>
      <c r="W2704" s="33">
        <v>530.66669999999999</v>
      </c>
      <c r="X2704" s="33">
        <v>332</v>
      </c>
      <c r="Y2704" s="33">
        <v>497.66669999999999</v>
      </c>
      <c r="Z2704" s="33">
        <v>343</v>
      </c>
      <c r="AA2704" s="33">
        <f>SQRT(((W2704-W2699)^2)+((X2704-X2699)^2))</f>
        <v>199.37151250868314</v>
      </c>
      <c r="AB2704" s="33">
        <f>SQRT(((Y2702-Y2701)^2)+((Z2702-Z2701)^2))</f>
        <v>116.70903992407786</v>
      </c>
      <c r="AC2704" s="33">
        <f>ABS(180-V2704)</f>
        <v>4.398699999999991</v>
      </c>
      <c r="AD2704" s="33">
        <v>0</v>
      </c>
      <c r="AE2704" s="33">
        <v>0</v>
      </c>
      <c r="AF2704" s="33">
        <v>0</v>
      </c>
      <c r="AG2704" s="23">
        <f>SQRT((W2704-W2702)^2+(X2704-X2702)^2)</f>
        <v>45.453272709454048</v>
      </c>
      <c r="AH2704" s="23">
        <f>SQRT((W2701-W2699)^2+(X2701-X2699)^2)</f>
        <v>47.675989764240867</v>
      </c>
      <c r="AI2704" s="23">
        <f>SQRT(((Y2701-Y2699)^2)+((Z2701-Z2699)^2))</f>
        <v>20</v>
      </c>
      <c r="AJ2704" s="23">
        <f>SQRT(((Y2704-Y2702)^2)+((Z2704-Z2702)^2))</f>
        <v>19.416487838947599</v>
      </c>
    </row>
    <row r="2705" spans="11:36" x14ac:dyDescent="0.25">
      <c r="K2705" s="32" t="s">
        <v>440</v>
      </c>
      <c r="L2705" s="32">
        <v>2695</v>
      </c>
      <c r="M2705" s="32" t="s">
        <v>608</v>
      </c>
      <c r="N2705" s="32" t="s">
        <v>671</v>
      </c>
      <c r="O2705" s="32" t="s">
        <v>673</v>
      </c>
      <c r="P2705" s="32" t="s">
        <v>259</v>
      </c>
      <c r="Q2705" s="32" t="s">
        <v>598</v>
      </c>
      <c r="R2705" s="32" t="s">
        <v>236</v>
      </c>
      <c r="S2705" s="37" t="s">
        <v>23</v>
      </c>
      <c r="T2705" s="32">
        <v>1</v>
      </c>
      <c r="U2705" s="33">
        <v>30.479500000000002</v>
      </c>
      <c r="V2705" s="33">
        <v>1.0494000000000001</v>
      </c>
      <c r="W2705" s="33">
        <v>618.66669999999999</v>
      </c>
      <c r="X2705" s="33">
        <v>328</v>
      </c>
      <c r="Y2705" s="33">
        <v>641.66669999999999</v>
      </c>
      <c r="Z2705" s="33">
        <v>348</v>
      </c>
      <c r="AA2705" s="33" t="s">
        <v>235</v>
      </c>
      <c r="AB2705" s="33" t="s">
        <v>235</v>
      </c>
      <c r="AC2705" s="33">
        <f>V2705</f>
        <v>1.0494000000000001</v>
      </c>
      <c r="AD2705" s="33" t="s">
        <v>235</v>
      </c>
      <c r="AE2705" s="33" t="s">
        <v>235</v>
      </c>
      <c r="AF2705" s="33" t="s">
        <v>235</v>
      </c>
      <c r="AG2705" s="33" t="s">
        <v>235</v>
      </c>
      <c r="AH2705" s="33" t="s">
        <v>235</v>
      </c>
      <c r="AI2705" s="33" t="s">
        <v>235</v>
      </c>
      <c r="AJ2705" s="33" t="s">
        <v>235</v>
      </c>
    </row>
    <row r="2706" spans="11:36" x14ac:dyDescent="0.25">
      <c r="K2706" s="32" t="s">
        <v>440</v>
      </c>
      <c r="L2706" s="32">
        <v>2696</v>
      </c>
      <c r="M2706" s="32" t="s">
        <v>608</v>
      </c>
      <c r="N2706" s="32" t="s">
        <v>671</v>
      </c>
      <c r="O2706" s="32" t="s">
        <v>673</v>
      </c>
      <c r="P2706" s="32" t="s">
        <v>259</v>
      </c>
      <c r="Q2706" s="32" t="s">
        <v>598</v>
      </c>
      <c r="R2706" s="32" t="s">
        <v>236</v>
      </c>
      <c r="S2706" s="37" t="s">
        <v>23</v>
      </c>
      <c r="T2706" s="32">
        <v>2</v>
      </c>
      <c r="U2706" s="33">
        <v>31.064399999999999</v>
      </c>
      <c r="V2706" s="33">
        <v>14.763</v>
      </c>
      <c r="W2706" s="33">
        <v>627.66669999999999</v>
      </c>
      <c r="X2706" s="33">
        <v>312</v>
      </c>
      <c r="Y2706" s="33">
        <v>644.66669999999999</v>
      </c>
      <c r="Z2706" s="33">
        <v>338</v>
      </c>
      <c r="AA2706" s="33" t="s">
        <v>235</v>
      </c>
      <c r="AB2706" s="33" t="s">
        <v>235</v>
      </c>
      <c r="AC2706" s="33">
        <f>V2706</f>
        <v>14.763</v>
      </c>
      <c r="AD2706" s="33" t="s">
        <v>235</v>
      </c>
      <c r="AE2706" s="33" t="s">
        <v>235</v>
      </c>
      <c r="AF2706" s="33" t="s">
        <v>235</v>
      </c>
      <c r="AG2706" s="33" t="s">
        <v>235</v>
      </c>
      <c r="AH2706" s="33" t="s">
        <v>235</v>
      </c>
      <c r="AI2706" s="33" t="s">
        <v>235</v>
      </c>
      <c r="AJ2706" s="33" t="s">
        <v>235</v>
      </c>
    </row>
    <row r="2707" spans="11:36" x14ac:dyDescent="0.25">
      <c r="K2707" s="32" t="s">
        <v>440</v>
      </c>
      <c r="L2707" s="32">
        <v>2697</v>
      </c>
      <c r="M2707" s="32" t="s">
        <v>608</v>
      </c>
      <c r="N2707" s="32" t="s">
        <v>671</v>
      </c>
      <c r="O2707" s="32" t="s">
        <v>673</v>
      </c>
      <c r="P2707" s="32" t="s">
        <v>259</v>
      </c>
      <c r="Q2707" s="32" t="s">
        <v>598</v>
      </c>
      <c r="R2707" s="32" t="s">
        <v>236</v>
      </c>
      <c r="S2707" s="37" t="s">
        <v>23</v>
      </c>
      <c r="T2707" s="32">
        <v>3</v>
      </c>
      <c r="U2707" s="33">
        <v>29.427900000000001</v>
      </c>
      <c r="V2707" s="33">
        <v>38.159100000000002</v>
      </c>
      <c r="W2707" s="33">
        <v>649.66669999999999</v>
      </c>
      <c r="X2707" s="33">
        <v>310</v>
      </c>
      <c r="Y2707" s="33">
        <v>654.66669999999999</v>
      </c>
      <c r="Z2707" s="33">
        <v>339</v>
      </c>
      <c r="AA2707" s="33" t="s">
        <v>235</v>
      </c>
      <c r="AB2707" s="33" t="s">
        <v>235</v>
      </c>
      <c r="AC2707" s="33">
        <f>V2707</f>
        <v>38.159100000000002</v>
      </c>
      <c r="AD2707" s="33" t="s">
        <v>235</v>
      </c>
      <c r="AE2707" s="33" t="s">
        <v>235</v>
      </c>
      <c r="AF2707" s="33" t="s">
        <v>235</v>
      </c>
      <c r="AG2707" s="33" t="s">
        <v>235</v>
      </c>
      <c r="AH2707" s="33" t="s">
        <v>235</v>
      </c>
      <c r="AI2707" s="40" t="s">
        <v>235</v>
      </c>
      <c r="AJ2707" s="40" t="s">
        <v>235</v>
      </c>
    </row>
    <row r="2708" spans="11:36" x14ac:dyDescent="0.25">
      <c r="K2708" s="32" t="s">
        <v>440</v>
      </c>
      <c r="L2708" s="32">
        <v>2698</v>
      </c>
      <c r="M2708" s="32" t="s">
        <v>608</v>
      </c>
      <c r="N2708" s="32" t="s">
        <v>671</v>
      </c>
      <c r="O2708" s="32" t="s">
        <v>673</v>
      </c>
      <c r="P2708" s="32" t="s">
        <v>259</v>
      </c>
      <c r="Q2708" s="32" t="s">
        <v>598</v>
      </c>
      <c r="R2708" s="32" t="s">
        <v>236</v>
      </c>
      <c r="S2708" s="37" t="s">
        <v>24</v>
      </c>
      <c r="T2708" s="32">
        <v>4</v>
      </c>
      <c r="U2708" s="33">
        <v>26.076799999999999</v>
      </c>
      <c r="V2708" s="33">
        <v>133.5428</v>
      </c>
      <c r="W2708" s="33">
        <v>754.66669999999999</v>
      </c>
      <c r="X2708" s="33">
        <v>404</v>
      </c>
      <c r="Y2708" s="33">
        <v>728.66669999999999</v>
      </c>
      <c r="Z2708" s="33">
        <v>406</v>
      </c>
      <c r="AA2708" s="33" t="s">
        <v>235</v>
      </c>
      <c r="AB2708" s="33" t="s">
        <v>235</v>
      </c>
      <c r="AC2708" s="33">
        <f>ABS(180-V2708)</f>
        <v>46.4572</v>
      </c>
      <c r="AD2708" s="33" t="s">
        <v>235</v>
      </c>
      <c r="AE2708" s="33" t="s">
        <v>235</v>
      </c>
      <c r="AF2708" s="33" t="s">
        <v>235</v>
      </c>
      <c r="AG2708" s="33" t="s">
        <v>235</v>
      </c>
      <c r="AH2708" s="33" t="s">
        <v>235</v>
      </c>
      <c r="AI2708" s="40" t="s">
        <v>235</v>
      </c>
      <c r="AJ2708" s="40" t="s">
        <v>235</v>
      </c>
    </row>
    <row r="2709" spans="11:36" x14ac:dyDescent="0.25">
      <c r="K2709" s="32" t="s">
        <v>440</v>
      </c>
      <c r="L2709" s="32">
        <v>2699</v>
      </c>
      <c r="M2709" s="32" t="s">
        <v>608</v>
      </c>
      <c r="N2709" s="32" t="s">
        <v>671</v>
      </c>
      <c r="O2709" s="32" t="s">
        <v>673</v>
      </c>
      <c r="P2709" s="32" t="s">
        <v>259</v>
      </c>
      <c r="Q2709" s="32" t="s">
        <v>598</v>
      </c>
      <c r="R2709" s="32" t="s">
        <v>236</v>
      </c>
      <c r="S2709" s="37" t="s">
        <v>24</v>
      </c>
      <c r="T2709" s="32">
        <v>5</v>
      </c>
      <c r="U2709" s="33">
        <v>27.892700000000001</v>
      </c>
      <c r="V2709" s="33">
        <v>152.4759</v>
      </c>
      <c r="W2709" s="33">
        <v>759.66669999999999</v>
      </c>
      <c r="X2709" s="33">
        <v>425</v>
      </c>
      <c r="Y2709" s="33">
        <v>732.66669999999999</v>
      </c>
      <c r="Z2709" s="33">
        <v>418</v>
      </c>
      <c r="AA2709" s="33" t="s">
        <v>235</v>
      </c>
      <c r="AB2709" s="33" t="s">
        <v>235</v>
      </c>
      <c r="AC2709" s="33">
        <f>ABS(180-V2709)</f>
        <v>27.524100000000004</v>
      </c>
      <c r="AD2709" s="33" t="s">
        <v>235</v>
      </c>
      <c r="AE2709" s="33" t="s">
        <v>235</v>
      </c>
      <c r="AF2709" s="33" t="s">
        <v>235</v>
      </c>
      <c r="AG2709" s="33" t="s">
        <v>235</v>
      </c>
      <c r="AH2709" s="33" t="s">
        <v>235</v>
      </c>
      <c r="AI2709" s="40" t="s">
        <v>235</v>
      </c>
      <c r="AJ2709" s="40" t="s">
        <v>235</v>
      </c>
    </row>
    <row r="2710" spans="11:36" x14ac:dyDescent="0.25">
      <c r="K2710" s="32" t="s">
        <v>440</v>
      </c>
      <c r="L2710" s="32">
        <v>2700</v>
      </c>
      <c r="M2710" s="32" t="s">
        <v>608</v>
      </c>
      <c r="N2710" s="32" t="s">
        <v>671</v>
      </c>
      <c r="O2710" s="32" t="s">
        <v>673</v>
      </c>
      <c r="P2710" s="32" t="s">
        <v>259</v>
      </c>
      <c r="Q2710" s="32" t="s">
        <v>598</v>
      </c>
      <c r="R2710" s="32" t="s">
        <v>236</v>
      </c>
      <c r="S2710" s="37" t="s">
        <v>24</v>
      </c>
      <c r="T2710" s="32">
        <v>6</v>
      </c>
      <c r="U2710" s="33">
        <v>28.319600000000001</v>
      </c>
      <c r="V2710" s="33">
        <v>179.92089999999999</v>
      </c>
      <c r="W2710" s="33">
        <v>746.66669999999999</v>
      </c>
      <c r="X2710" s="33">
        <v>444</v>
      </c>
      <c r="Y2710" s="33">
        <v>725.66669999999999</v>
      </c>
      <c r="Z2710" s="33">
        <v>425</v>
      </c>
      <c r="AA2710" s="33">
        <f>SQRT(((W2710-W2705)^2)+((X2710-X2705)^2))</f>
        <v>172.74258305351347</v>
      </c>
      <c r="AB2710" s="33">
        <f>SQRT(((Y2708-Y2707)^2)+((Z2708-Z2707)^2))</f>
        <v>99.824846606443629</v>
      </c>
      <c r="AC2710" s="33">
        <f>ABS(180-V2710)</f>
        <v>7.910000000001105E-2</v>
      </c>
      <c r="AD2710" s="33">
        <v>0</v>
      </c>
      <c r="AE2710" s="33">
        <v>0</v>
      </c>
      <c r="AF2710" s="33">
        <v>0</v>
      </c>
      <c r="AG2710" s="23">
        <f>SQRT((W2710-W2708)^2+(X2710-X2708)^2)</f>
        <v>40.792156108742276</v>
      </c>
      <c r="AH2710" s="23">
        <f>SQRT((W2707-W2705)^2+(X2707-X2705)^2)</f>
        <v>35.846896657869841</v>
      </c>
      <c r="AI2710" s="23">
        <f>SQRT(((Y2707-Y2705)^2)+((Z2707-Z2705)^2))</f>
        <v>15.811388300841896</v>
      </c>
      <c r="AJ2710" s="23">
        <f>SQRT(((Y2710-Y2708)^2)+((Z2710-Z2708)^2))</f>
        <v>19.235384061671343</v>
      </c>
    </row>
    <row r="2711" spans="11:36" x14ac:dyDescent="0.25">
      <c r="K2711" s="32" t="s">
        <v>441</v>
      </c>
      <c r="L2711" s="32">
        <v>2701</v>
      </c>
      <c r="M2711" s="32" t="s">
        <v>608</v>
      </c>
      <c r="N2711" s="32" t="s">
        <v>671</v>
      </c>
      <c r="O2711" s="32" t="s">
        <v>673</v>
      </c>
      <c r="P2711" s="32" t="s">
        <v>259</v>
      </c>
      <c r="Q2711" s="32" t="s">
        <v>598</v>
      </c>
      <c r="R2711" s="32" t="s">
        <v>236</v>
      </c>
      <c r="S2711" s="37" t="s">
        <v>23</v>
      </c>
      <c r="T2711" s="32">
        <v>1</v>
      </c>
      <c r="U2711" s="33">
        <v>39.962499999999999</v>
      </c>
      <c r="V2711" s="33">
        <v>14.2743</v>
      </c>
      <c r="W2711" s="33">
        <v>455.66669999999999</v>
      </c>
      <c r="X2711" s="33">
        <v>270</v>
      </c>
      <c r="Y2711" s="33">
        <v>489.66669999999999</v>
      </c>
      <c r="Z2711" s="33">
        <v>291</v>
      </c>
      <c r="AA2711" s="33" t="s">
        <v>235</v>
      </c>
      <c r="AB2711" s="33" t="s">
        <v>235</v>
      </c>
      <c r="AC2711" s="33">
        <f>V2711</f>
        <v>14.2743</v>
      </c>
      <c r="AD2711" s="33" t="s">
        <v>235</v>
      </c>
      <c r="AE2711" s="33" t="s">
        <v>235</v>
      </c>
      <c r="AF2711" s="33" t="s">
        <v>235</v>
      </c>
      <c r="AG2711" s="33" t="s">
        <v>235</v>
      </c>
      <c r="AH2711" s="33" t="s">
        <v>235</v>
      </c>
      <c r="AI2711" s="33" t="s">
        <v>235</v>
      </c>
      <c r="AJ2711" s="33" t="s">
        <v>235</v>
      </c>
    </row>
    <row r="2712" spans="11:36" x14ac:dyDescent="0.25">
      <c r="K2712" s="32" t="s">
        <v>441</v>
      </c>
      <c r="L2712" s="32">
        <v>2702</v>
      </c>
      <c r="M2712" s="32" t="s">
        <v>608</v>
      </c>
      <c r="N2712" s="32" t="s">
        <v>671</v>
      </c>
      <c r="O2712" s="32" t="s">
        <v>673</v>
      </c>
      <c r="P2712" s="32" t="s">
        <v>259</v>
      </c>
      <c r="Q2712" s="32" t="s">
        <v>598</v>
      </c>
      <c r="R2712" s="32" t="s">
        <v>236</v>
      </c>
      <c r="S2712" s="37" t="s">
        <v>23</v>
      </c>
      <c r="T2712" s="32">
        <v>2</v>
      </c>
      <c r="U2712" s="33">
        <v>38.948700000000002</v>
      </c>
      <c r="V2712" s="33">
        <v>30.695</v>
      </c>
      <c r="W2712" s="33">
        <v>466.66669999999999</v>
      </c>
      <c r="X2712" s="33">
        <v>252</v>
      </c>
      <c r="Y2712" s="33">
        <v>492.66669999999999</v>
      </c>
      <c r="Z2712" s="33">
        <v>281</v>
      </c>
      <c r="AA2712" s="33" t="s">
        <v>235</v>
      </c>
      <c r="AB2712" s="33" t="s">
        <v>235</v>
      </c>
      <c r="AC2712" s="33">
        <f>V2712</f>
        <v>30.695</v>
      </c>
      <c r="AD2712" s="33" t="s">
        <v>235</v>
      </c>
      <c r="AE2712" s="33" t="s">
        <v>235</v>
      </c>
      <c r="AF2712" s="33" t="s">
        <v>235</v>
      </c>
      <c r="AG2712" s="33" t="s">
        <v>235</v>
      </c>
      <c r="AH2712" s="33" t="s">
        <v>235</v>
      </c>
      <c r="AI2712" s="33" t="s">
        <v>235</v>
      </c>
      <c r="AJ2712" s="33" t="s">
        <v>235</v>
      </c>
    </row>
    <row r="2713" spans="11:36" x14ac:dyDescent="0.25">
      <c r="K2713" s="32" t="s">
        <v>441</v>
      </c>
      <c r="L2713" s="32">
        <v>2703</v>
      </c>
      <c r="M2713" s="32" t="s">
        <v>608</v>
      </c>
      <c r="N2713" s="32" t="s">
        <v>671</v>
      </c>
      <c r="O2713" s="32" t="s">
        <v>673</v>
      </c>
      <c r="P2713" s="32" t="s">
        <v>259</v>
      </c>
      <c r="Q2713" s="32" t="s">
        <v>598</v>
      </c>
      <c r="R2713" s="32" t="s">
        <v>236</v>
      </c>
      <c r="S2713" s="37" t="s">
        <v>23</v>
      </c>
      <c r="T2713" s="32">
        <v>3</v>
      </c>
      <c r="U2713" s="33">
        <v>35.777099999999997</v>
      </c>
      <c r="V2713" s="33">
        <v>46.007800000000003</v>
      </c>
      <c r="W2713" s="33">
        <v>486.66669999999999</v>
      </c>
      <c r="X2713" s="33">
        <v>242</v>
      </c>
      <c r="Y2713" s="33">
        <v>502.66669999999999</v>
      </c>
      <c r="Z2713" s="33">
        <v>274</v>
      </c>
      <c r="AA2713" s="33" t="s">
        <v>235</v>
      </c>
      <c r="AB2713" s="33" t="s">
        <v>235</v>
      </c>
      <c r="AC2713" s="33">
        <f>V2713</f>
        <v>46.007800000000003</v>
      </c>
      <c r="AD2713" s="33" t="s">
        <v>235</v>
      </c>
      <c r="AE2713" s="33" t="s">
        <v>235</v>
      </c>
      <c r="AF2713" s="33" t="s">
        <v>235</v>
      </c>
      <c r="AG2713" s="40" t="s">
        <v>235</v>
      </c>
      <c r="AH2713" s="40" t="s">
        <v>235</v>
      </c>
      <c r="AI2713" s="40" t="s">
        <v>235</v>
      </c>
      <c r="AJ2713" s="40" t="s">
        <v>235</v>
      </c>
    </row>
    <row r="2714" spans="11:36" x14ac:dyDescent="0.25">
      <c r="K2714" s="32" t="s">
        <v>441</v>
      </c>
      <c r="L2714" s="32">
        <v>2704</v>
      </c>
      <c r="M2714" s="32" t="s">
        <v>608</v>
      </c>
      <c r="N2714" s="32" t="s">
        <v>671</v>
      </c>
      <c r="O2714" s="32" t="s">
        <v>673</v>
      </c>
      <c r="P2714" s="32" t="s">
        <v>259</v>
      </c>
      <c r="Q2714" s="32" t="s">
        <v>598</v>
      </c>
      <c r="R2714" s="32" t="s">
        <v>236</v>
      </c>
      <c r="S2714" s="37" t="s">
        <v>24</v>
      </c>
      <c r="T2714" s="32">
        <v>4</v>
      </c>
      <c r="U2714" s="33">
        <v>40.496899999999997</v>
      </c>
      <c r="V2714" s="33">
        <v>142.34800000000001</v>
      </c>
      <c r="W2714" s="33">
        <v>666.66669999999999</v>
      </c>
      <c r="X2714" s="33">
        <v>301</v>
      </c>
      <c r="Y2714" s="33">
        <v>628.66669999999999</v>
      </c>
      <c r="Z2714" s="33">
        <v>315</v>
      </c>
      <c r="AA2714" s="33" t="s">
        <v>235</v>
      </c>
      <c r="AB2714" s="33" t="s">
        <v>235</v>
      </c>
      <c r="AC2714" s="33">
        <f>ABS(180-V2714)</f>
        <v>37.651999999999987</v>
      </c>
      <c r="AD2714" s="33" t="s">
        <v>235</v>
      </c>
      <c r="AE2714" s="33" t="s">
        <v>235</v>
      </c>
      <c r="AF2714" s="33" t="s">
        <v>235</v>
      </c>
      <c r="AG2714" s="40" t="s">
        <v>235</v>
      </c>
      <c r="AH2714" s="40" t="s">
        <v>235</v>
      </c>
      <c r="AI2714" s="40" t="s">
        <v>235</v>
      </c>
      <c r="AJ2714" s="40" t="s">
        <v>235</v>
      </c>
    </row>
    <row r="2715" spans="11:36" x14ac:dyDescent="0.25">
      <c r="K2715" s="32" t="s">
        <v>441</v>
      </c>
      <c r="L2715" s="32">
        <v>2705</v>
      </c>
      <c r="M2715" s="32" t="s">
        <v>608</v>
      </c>
      <c r="N2715" s="32" t="s">
        <v>671</v>
      </c>
      <c r="O2715" s="32" t="s">
        <v>673</v>
      </c>
      <c r="P2715" s="32" t="s">
        <v>259</v>
      </c>
      <c r="Q2715" s="32" t="s">
        <v>598</v>
      </c>
      <c r="R2715" s="32" t="s">
        <v>236</v>
      </c>
      <c r="S2715" s="37" t="s">
        <v>24</v>
      </c>
      <c r="T2715" s="32">
        <v>5</v>
      </c>
      <c r="U2715" s="33">
        <v>41.303800000000003</v>
      </c>
      <c r="V2715" s="33">
        <v>155.6199</v>
      </c>
      <c r="W2715" s="33">
        <v>675.66669999999999</v>
      </c>
      <c r="X2715" s="33">
        <v>321</v>
      </c>
      <c r="Y2715" s="33">
        <v>634.66669999999999</v>
      </c>
      <c r="Z2715" s="33">
        <v>326</v>
      </c>
      <c r="AA2715" s="33" t="s">
        <v>235</v>
      </c>
      <c r="AB2715" s="33" t="s">
        <v>235</v>
      </c>
      <c r="AC2715" s="33">
        <f>ABS(180-V2715)</f>
        <v>24.380099999999999</v>
      </c>
      <c r="AD2715" s="33" t="s">
        <v>235</v>
      </c>
      <c r="AE2715" s="33" t="s">
        <v>235</v>
      </c>
      <c r="AF2715" s="33" t="s">
        <v>235</v>
      </c>
      <c r="AG2715" s="40" t="s">
        <v>235</v>
      </c>
      <c r="AH2715" s="40" t="s">
        <v>235</v>
      </c>
      <c r="AI2715" s="40" t="s">
        <v>235</v>
      </c>
      <c r="AJ2715" s="40" t="s">
        <v>235</v>
      </c>
    </row>
    <row r="2716" spans="11:36" x14ac:dyDescent="0.25">
      <c r="K2716" s="32" t="s">
        <v>441</v>
      </c>
      <c r="L2716" s="32">
        <v>2706</v>
      </c>
      <c r="M2716" s="32" t="s">
        <v>608</v>
      </c>
      <c r="N2716" s="32" t="s">
        <v>671</v>
      </c>
      <c r="O2716" s="32" t="s">
        <v>673</v>
      </c>
      <c r="P2716" s="32" t="s">
        <v>259</v>
      </c>
      <c r="Q2716" s="32" t="s">
        <v>598</v>
      </c>
      <c r="R2716" s="32" t="s">
        <v>236</v>
      </c>
      <c r="S2716" s="37" t="s">
        <v>24</v>
      </c>
      <c r="T2716" s="32">
        <v>6</v>
      </c>
      <c r="U2716" s="33">
        <v>37.215600000000002</v>
      </c>
      <c r="V2716" s="33">
        <v>168.74299999999999</v>
      </c>
      <c r="W2716" s="33">
        <v>668.66669999999999</v>
      </c>
      <c r="X2716" s="33">
        <v>339</v>
      </c>
      <c r="Y2716" s="33">
        <v>631.66669999999999</v>
      </c>
      <c r="Z2716" s="33">
        <v>335</v>
      </c>
      <c r="AA2716" s="33">
        <f>SQRT(((W2716-W2711)^2)+((X2716-X2711)^2))</f>
        <v>223.89729788454349</v>
      </c>
      <c r="AB2716" s="33">
        <f>SQRT(((Y2714-Y2713)^2)+((Z2714-Z2713)^2))</f>
        <v>132.50283015845361</v>
      </c>
      <c r="AC2716" s="33">
        <f>ABS(180-V2716)</f>
        <v>11.257000000000005</v>
      </c>
      <c r="AD2716" s="33">
        <v>0</v>
      </c>
      <c r="AE2716" s="33">
        <v>0</v>
      </c>
      <c r="AF2716" s="33">
        <v>0</v>
      </c>
      <c r="AG2716" s="23">
        <f>SQRT((W2716-W2714)^2+(X2716-X2714)^2)</f>
        <v>38.052595180880893</v>
      </c>
      <c r="AH2716" s="23">
        <f>SQRT((W2713-W2711)^2+(X2713-X2711)^2)</f>
        <v>41.773197148410844</v>
      </c>
      <c r="AI2716" s="23">
        <f>SQRT(((Y2713-Y2711)^2)+((Z2713-Z2711)^2))</f>
        <v>21.400934559032695</v>
      </c>
      <c r="AJ2716" s="23">
        <f>SQRT(((Y2716-Y2714)^2)+((Z2716-Z2714)^2))</f>
        <v>20.223748416156685</v>
      </c>
    </row>
    <row r="2717" spans="11:36" x14ac:dyDescent="0.25">
      <c r="K2717" s="32" t="s">
        <v>442</v>
      </c>
      <c r="L2717" s="32">
        <v>2707</v>
      </c>
      <c r="M2717" s="32" t="s">
        <v>608</v>
      </c>
      <c r="N2717" s="32" t="s">
        <v>671</v>
      </c>
      <c r="O2717" s="32" t="s">
        <v>673</v>
      </c>
      <c r="P2717" s="32" t="s">
        <v>259</v>
      </c>
      <c r="Q2717" s="32" t="s">
        <v>598</v>
      </c>
      <c r="R2717" s="32" t="s">
        <v>236</v>
      </c>
      <c r="S2717" s="37" t="s">
        <v>23</v>
      </c>
      <c r="T2717" s="32">
        <v>1</v>
      </c>
      <c r="U2717" s="33">
        <v>30.413799999999998</v>
      </c>
      <c r="V2717" s="33">
        <v>11.7706</v>
      </c>
      <c r="W2717" s="33">
        <v>333.66669999999999</v>
      </c>
      <c r="X2717" s="33">
        <v>392</v>
      </c>
      <c r="Y2717" s="33">
        <v>355.66669999999999</v>
      </c>
      <c r="Z2717" s="33">
        <v>371</v>
      </c>
      <c r="AA2717" s="33" t="s">
        <v>235</v>
      </c>
      <c r="AB2717" s="33" t="s">
        <v>235</v>
      </c>
      <c r="AC2717" s="33">
        <f>V2717</f>
        <v>11.7706</v>
      </c>
      <c r="AD2717" s="33" t="s">
        <v>235</v>
      </c>
      <c r="AE2717" s="33" t="s">
        <v>235</v>
      </c>
      <c r="AF2717" s="33" t="s">
        <v>235</v>
      </c>
      <c r="AG2717" s="33" t="s">
        <v>235</v>
      </c>
      <c r="AH2717" s="33" t="s">
        <v>235</v>
      </c>
      <c r="AI2717" s="33" t="s">
        <v>235</v>
      </c>
      <c r="AJ2717" s="33" t="s">
        <v>235</v>
      </c>
    </row>
    <row r="2718" spans="11:36" x14ac:dyDescent="0.25">
      <c r="K2718" s="32" t="s">
        <v>442</v>
      </c>
      <c r="L2718" s="32">
        <v>2708</v>
      </c>
      <c r="M2718" s="32" t="s">
        <v>608</v>
      </c>
      <c r="N2718" s="32" t="s">
        <v>671</v>
      </c>
      <c r="O2718" s="32" t="s">
        <v>673</v>
      </c>
      <c r="P2718" s="32" t="s">
        <v>259</v>
      </c>
      <c r="Q2718" s="32" t="s">
        <v>598</v>
      </c>
      <c r="R2718" s="32" t="s">
        <v>236</v>
      </c>
      <c r="S2718" s="37" t="s">
        <v>23</v>
      </c>
      <c r="T2718" s="32">
        <v>2</v>
      </c>
      <c r="U2718" s="33">
        <v>33.540999999999997</v>
      </c>
      <c r="V2718" s="33">
        <v>21.592400000000001</v>
      </c>
      <c r="W2718" s="33">
        <v>314.66669999999999</v>
      </c>
      <c r="X2718" s="33">
        <v>370</v>
      </c>
      <c r="Y2718" s="33">
        <v>347.66669999999999</v>
      </c>
      <c r="Z2718" s="33">
        <v>364</v>
      </c>
      <c r="AA2718" s="33" t="s">
        <v>235</v>
      </c>
      <c r="AB2718" s="33" t="s">
        <v>235</v>
      </c>
      <c r="AC2718" s="33">
        <f>V2718</f>
        <v>21.592400000000001</v>
      </c>
      <c r="AD2718" s="33" t="s">
        <v>235</v>
      </c>
      <c r="AE2718" s="33" t="s">
        <v>235</v>
      </c>
      <c r="AF2718" s="33" t="s">
        <v>235</v>
      </c>
      <c r="AG2718" s="33" t="s">
        <v>235</v>
      </c>
      <c r="AH2718" s="33" t="s">
        <v>235</v>
      </c>
      <c r="AI2718" s="33" t="s">
        <v>235</v>
      </c>
      <c r="AJ2718" s="33" t="s">
        <v>235</v>
      </c>
    </row>
    <row r="2719" spans="11:36" x14ac:dyDescent="0.25">
      <c r="K2719" s="32" t="s">
        <v>442</v>
      </c>
      <c r="L2719" s="32">
        <v>2709</v>
      </c>
      <c r="M2719" s="32" t="s">
        <v>608</v>
      </c>
      <c r="N2719" s="32" t="s">
        <v>671</v>
      </c>
      <c r="O2719" s="32" t="s">
        <v>673</v>
      </c>
      <c r="P2719" s="32" t="s">
        <v>259</v>
      </c>
      <c r="Q2719" s="32" t="s">
        <v>598</v>
      </c>
      <c r="R2719" s="32" t="s">
        <v>236</v>
      </c>
      <c r="S2719" s="37" t="s">
        <v>23</v>
      </c>
      <c r="T2719" s="32">
        <v>3</v>
      </c>
      <c r="U2719" s="33">
        <v>31.064399999999999</v>
      </c>
      <c r="V2719" s="33">
        <v>35.5886</v>
      </c>
      <c r="W2719" s="33">
        <v>319.66669999999999</v>
      </c>
      <c r="X2719" s="33">
        <v>349</v>
      </c>
      <c r="Y2719" s="33">
        <v>350.66669999999999</v>
      </c>
      <c r="Z2719" s="33">
        <v>351</v>
      </c>
      <c r="AA2719" s="33" t="s">
        <v>235</v>
      </c>
      <c r="AB2719" s="33" t="s">
        <v>235</v>
      </c>
      <c r="AC2719" s="33">
        <f>V2719</f>
        <v>35.5886</v>
      </c>
      <c r="AD2719" s="33" t="s">
        <v>235</v>
      </c>
      <c r="AE2719" s="33" t="s">
        <v>235</v>
      </c>
      <c r="AF2719" s="33" t="s">
        <v>235</v>
      </c>
      <c r="AG2719" s="33" t="s">
        <v>235</v>
      </c>
      <c r="AH2719" s="33" t="s">
        <v>235</v>
      </c>
      <c r="AI2719" s="40" t="s">
        <v>235</v>
      </c>
      <c r="AJ2719" s="40" t="s">
        <v>235</v>
      </c>
    </row>
    <row r="2720" spans="11:36" x14ac:dyDescent="0.25">
      <c r="K2720" s="32" t="s">
        <v>442</v>
      </c>
      <c r="L2720" s="32">
        <v>2710</v>
      </c>
      <c r="M2720" s="32" t="s">
        <v>608</v>
      </c>
      <c r="N2720" s="32" t="s">
        <v>671</v>
      </c>
      <c r="O2720" s="32" t="s">
        <v>673</v>
      </c>
      <c r="P2720" s="32" t="s">
        <v>259</v>
      </c>
      <c r="Q2720" s="32" t="s">
        <v>598</v>
      </c>
      <c r="R2720" s="32" t="s">
        <v>236</v>
      </c>
      <c r="S2720" s="37" t="s">
        <v>24</v>
      </c>
      <c r="T2720" s="32">
        <v>4</v>
      </c>
      <c r="U2720" s="33">
        <v>33.734299999999998</v>
      </c>
      <c r="V2720" s="33">
        <v>133.8733</v>
      </c>
      <c r="W2720" s="33">
        <v>456.66669999999999</v>
      </c>
      <c r="X2720" s="33">
        <v>259</v>
      </c>
      <c r="Y2720" s="33">
        <v>449.66669999999999</v>
      </c>
      <c r="Z2720" s="33">
        <v>292</v>
      </c>
      <c r="AA2720" s="33" t="s">
        <v>235</v>
      </c>
      <c r="AB2720" s="33" t="s">
        <v>235</v>
      </c>
      <c r="AC2720" s="33">
        <f>ABS(180-V2720)</f>
        <v>46.1267</v>
      </c>
      <c r="AD2720" s="33" t="s">
        <v>235</v>
      </c>
      <c r="AE2720" s="33" t="s">
        <v>235</v>
      </c>
      <c r="AF2720" s="33" t="s">
        <v>235</v>
      </c>
      <c r="AG2720" s="33" t="s">
        <v>235</v>
      </c>
      <c r="AH2720" s="33" t="s">
        <v>235</v>
      </c>
      <c r="AI2720" s="40" t="s">
        <v>235</v>
      </c>
      <c r="AJ2720" s="40" t="s">
        <v>235</v>
      </c>
    </row>
    <row r="2721" spans="11:36" x14ac:dyDescent="0.25">
      <c r="K2721" s="32" t="s">
        <v>442</v>
      </c>
      <c r="L2721" s="32">
        <v>2711</v>
      </c>
      <c r="M2721" s="32" t="s">
        <v>608</v>
      </c>
      <c r="N2721" s="32" t="s">
        <v>671</v>
      </c>
      <c r="O2721" s="32" t="s">
        <v>673</v>
      </c>
      <c r="P2721" s="32" t="s">
        <v>259</v>
      </c>
      <c r="Q2721" s="32" t="s">
        <v>598</v>
      </c>
      <c r="R2721" s="32" t="s">
        <v>236</v>
      </c>
      <c r="S2721" s="37" t="s">
        <v>24</v>
      </c>
      <c r="T2721" s="32">
        <v>5</v>
      </c>
      <c r="U2721" s="33">
        <v>33.540999999999997</v>
      </c>
      <c r="V2721" s="33">
        <v>148.4623</v>
      </c>
      <c r="W2721" s="33">
        <v>482.66669999999999</v>
      </c>
      <c r="X2721" s="33">
        <v>260</v>
      </c>
      <c r="Y2721" s="33">
        <v>467.66669999999999</v>
      </c>
      <c r="Z2721" s="33">
        <v>290</v>
      </c>
      <c r="AA2721" s="33" t="s">
        <v>235</v>
      </c>
      <c r="AB2721" s="33" t="s">
        <v>235</v>
      </c>
      <c r="AC2721" s="33">
        <f>ABS(180-V2721)</f>
        <v>31.537700000000001</v>
      </c>
      <c r="AD2721" s="33" t="s">
        <v>235</v>
      </c>
      <c r="AE2721" s="33" t="s">
        <v>235</v>
      </c>
      <c r="AF2721" s="33" t="s">
        <v>235</v>
      </c>
      <c r="AG2721" s="33" t="s">
        <v>235</v>
      </c>
      <c r="AH2721" s="33" t="s">
        <v>235</v>
      </c>
      <c r="AI2721" s="40" t="s">
        <v>235</v>
      </c>
      <c r="AJ2721" s="40" t="s">
        <v>235</v>
      </c>
    </row>
    <row r="2722" spans="11:36" x14ac:dyDescent="0.25">
      <c r="K2722" s="32" t="s">
        <v>442</v>
      </c>
      <c r="L2722" s="32">
        <v>2712</v>
      </c>
      <c r="M2722" s="32" t="s">
        <v>608</v>
      </c>
      <c r="N2722" s="32" t="s">
        <v>671</v>
      </c>
      <c r="O2722" s="32" t="s">
        <v>673</v>
      </c>
      <c r="P2722" s="32" t="s">
        <v>259</v>
      </c>
      <c r="Q2722" s="32" t="s">
        <v>598</v>
      </c>
      <c r="R2722" s="32" t="s">
        <v>236</v>
      </c>
      <c r="S2722" s="37" t="s">
        <v>24</v>
      </c>
      <c r="T2722" s="32">
        <v>6</v>
      </c>
      <c r="U2722" s="33">
        <v>30.610499999999998</v>
      </c>
      <c r="V2722" s="33">
        <v>173.52969999999999</v>
      </c>
      <c r="W2722" s="33">
        <v>496.66669999999999</v>
      </c>
      <c r="X2722" s="33">
        <v>280</v>
      </c>
      <c r="Y2722" s="33">
        <v>472.66669999999999</v>
      </c>
      <c r="Z2722" s="33">
        <v>299</v>
      </c>
      <c r="AA2722" s="33">
        <f>SQRT(((W2722-W2717)^2)+((X2722-X2717)^2))</f>
        <v>197.77006851391846</v>
      </c>
      <c r="AB2722" s="33">
        <f>SQRT(((Y2720-Y2719)^2)+((Z2720-Z2719)^2))</f>
        <v>115.24755962709145</v>
      </c>
      <c r="AC2722" s="33">
        <f>ABS(180-V2722)</f>
        <v>6.4703000000000088</v>
      </c>
      <c r="AD2722" s="33">
        <v>0</v>
      </c>
      <c r="AE2722" s="33">
        <v>0</v>
      </c>
      <c r="AF2722" s="33">
        <v>0</v>
      </c>
      <c r="AG2722" s="23">
        <f>SQRT((W2722-W2720)^2+(X2722-X2720)^2)</f>
        <v>45.177427992306072</v>
      </c>
      <c r="AH2722" s="23">
        <f>SQRT((W2719-W2717)^2+(X2719-X2717)^2)</f>
        <v>45.221676218380054</v>
      </c>
      <c r="AI2722" s="23">
        <f>SQRT(((Y2719-Y2717)^2)+((Z2719-Z2717)^2))</f>
        <v>20.615528128088304</v>
      </c>
      <c r="AJ2722" s="23">
        <f>SQRT(((Y2722-Y2720)^2)+((Z2722-Z2720)^2))</f>
        <v>24.041630560342615</v>
      </c>
    </row>
    <row r="2723" spans="11:36" x14ac:dyDescent="0.25">
      <c r="K2723" s="32" t="s">
        <v>443</v>
      </c>
      <c r="L2723" s="32">
        <v>2713</v>
      </c>
      <c r="M2723" s="32" t="s">
        <v>608</v>
      </c>
      <c r="N2723" s="32" t="s">
        <v>671</v>
      </c>
      <c r="O2723" s="32" t="s">
        <v>673</v>
      </c>
      <c r="P2723" s="32" t="s">
        <v>259</v>
      </c>
      <c r="Q2723" s="32" t="s">
        <v>598</v>
      </c>
      <c r="R2723" s="32" t="s">
        <v>236</v>
      </c>
      <c r="S2723" s="37" t="s">
        <v>23</v>
      </c>
      <c r="T2723" s="32">
        <v>1</v>
      </c>
      <c r="U2723" s="33">
        <v>36.069400000000002</v>
      </c>
      <c r="V2723" s="33">
        <v>2.3963000000000001</v>
      </c>
      <c r="W2723" s="33">
        <v>528.66669999999999</v>
      </c>
      <c r="X2723" s="33">
        <v>333</v>
      </c>
      <c r="Y2723" s="33">
        <v>553.66669999999999</v>
      </c>
      <c r="Z2723" s="33">
        <v>359</v>
      </c>
      <c r="AA2723" s="33" t="s">
        <v>235</v>
      </c>
      <c r="AB2723" s="33" t="s">
        <v>235</v>
      </c>
      <c r="AC2723" s="33">
        <f>V2723</f>
        <v>2.3963000000000001</v>
      </c>
      <c r="AD2723" s="33" t="s">
        <v>235</v>
      </c>
      <c r="AE2723" s="33" t="s">
        <v>235</v>
      </c>
      <c r="AF2723" s="33" t="s">
        <v>235</v>
      </c>
      <c r="AG2723" s="33" t="s">
        <v>235</v>
      </c>
      <c r="AH2723" s="33" t="s">
        <v>235</v>
      </c>
      <c r="AI2723" s="33" t="s">
        <v>235</v>
      </c>
      <c r="AJ2723" s="33" t="s">
        <v>235</v>
      </c>
    </row>
    <row r="2724" spans="11:36" x14ac:dyDescent="0.25">
      <c r="K2724" s="32" t="s">
        <v>443</v>
      </c>
      <c r="L2724" s="32">
        <v>2714</v>
      </c>
      <c r="M2724" s="32" t="s">
        <v>608</v>
      </c>
      <c r="N2724" s="32" t="s">
        <v>671</v>
      </c>
      <c r="O2724" s="32" t="s">
        <v>673</v>
      </c>
      <c r="P2724" s="32" t="s">
        <v>259</v>
      </c>
      <c r="Q2724" s="32" t="s">
        <v>598</v>
      </c>
      <c r="R2724" s="32" t="s">
        <v>236</v>
      </c>
      <c r="S2724" s="37" t="s">
        <v>23</v>
      </c>
      <c r="T2724" s="32">
        <v>2</v>
      </c>
      <c r="U2724" s="33">
        <v>39.560099999999998</v>
      </c>
      <c r="V2724" s="33">
        <v>30.128699999999998</v>
      </c>
      <c r="W2724" s="33">
        <v>547.66669999999999</v>
      </c>
      <c r="X2724" s="33">
        <v>311</v>
      </c>
      <c r="Y2724" s="33">
        <v>558.66669999999999</v>
      </c>
      <c r="Z2724" s="33">
        <v>349</v>
      </c>
      <c r="AA2724" s="33" t="s">
        <v>235</v>
      </c>
      <c r="AB2724" s="33" t="s">
        <v>235</v>
      </c>
      <c r="AC2724" s="33">
        <f>V2724</f>
        <v>30.128699999999998</v>
      </c>
      <c r="AD2724" s="33" t="s">
        <v>235</v>
      </c>
      <c r="AE2724" s="33" t="s">
        <v>235</v>
      </c>
      <c r="AF2724" s="33" t="s">
        <v>235</v>
      </c>
      <c r="AG2724" s="33" t="s">
        <v>235</v>
      </c>
      <c r="AH2724" s="33" t="s">
        <v>235</v>
      </c>
      <c r="AI2724" s="33" t="s">
        <v>235</v>
      </c>
      <c r="AJ2724" s="33" t="s">
        <v>235</v>
      </c>
    </row>
    <row r="2725" spans="11:36" x14ac:dyDescent="0.25">
      <c r="K2725" s="32" t="s">
        <v>443</v>
      </c>
      <c r="L2725" s="32">
        <v>2715</v>
      </c>
      <c r="M2725" s="32" t="s">
        <v>608</v>
      </c>
      <c r="N2725" s="32" t="s">
        <v>671</v>
      </c>
      <c r="O2725" s="32" t="s">
        <v>673</v>
      </c>
      <c r="P2725" s="32" t="s">
        <v>259</v>
      </c>
      <c r="Q2725" s="32" t="s">
        <v>598</v>
      </c>
      <c r="R2725" s="32" t="s">
        <v>236</v>
      </c>
      <c r="S2725" s="37" t="s">
        <v>23</v>
      </c>
      <c r="T2725" s="32">
        <v>3</v>
      </c>
      <c r="U2725" s="33">
        <v>36.221499999999999</v>
      </c>
      <c r="V2725" s="33">
        <v>39.9328</v>
      </c>
      <c r="W2725" s="33">
        <v>569.66669999999999</v>
      </c>
      <c r="X2725" s="33">
        <v>309</v>
      </c>
      <c r="Y2725" s="33">
        <v>573.66669999999999</v>
      </c>
      <c r="Z2725" s="33">
        <v>345</v>
      </c>
      <c r="AA2725" s="33" t="s">
        <v>235</v>
      </c>
      <c r="AB2725" s="33" t="s">
        <v>235</v>
      </c>
      <c r="AC2725" s="33">
        <f>V2725</f>
        <v>39.9328</v>
      </c>
      <c r="AD2725" s="33" t="s">
        <v>235</v>
      </c>
      <c r="AE2725" s="33" t="s">
        <v>235</v>
      </c>
      <c r="AF2725" s="33" t="s">
        <v>235</v>
      </c>
      <c r="AG2725" s="40" t="s">
        <v>235</v>
      </c>
      <c r="AH2725" s="40" t="s">
        <v>235</v>
      </c>
      <c r="AI2725" s="40" t="s">
        <v>235</v>
      </c>
      <c r="AJ2725" s="40" t="s">
        <v>235</v>
      </c>
    </row>
    <row r="2726" spans="11:36" x14ac:dyDescent="0.25">
      <c r="K2726" s="32" t="s">
        <v>443</v>
      </c>
      <c r="L2726" s="32">
        <v>2716</v>
      </c>
      <c r="M2726" s="32" t="s">
        <v>608</v>
      </c>
      <c r="N2726" s="32" t="s">
        <v>671</v>
      </c>
      <c r="O2726" s="32" t="s">
        <v>673</v>
      </c>
      <c r="P2726" s="32" t="s">
        <v>259</v>
      </c>
      <c r="Q2726" s="32" t="s">
        <v>598</v>
      </c>
      <c r="R2726" s="32" t="s">
        <v>236</v>
      </c>
      <c r="S2726" s="37" t="s">
        <v>24</v>
      </c>
      <c r="T2726" s="32">
        <v>4</v>
      </c>
      <c r="U2726" s="33">
        <v>39.458799999999997</v>
      </c>
      <c r="V2726" s="33">
        <v>145.01920000000001</v>
      </c>
      <c r="W2726" s="33">
        <v>691.66669999999999</v>
      </c>
      <c r="X2726" s="33">
        <v>424</v>
      </c>
      <c r="Y2726" s="33">
        <v>652.66669999999999</v>
      </c>
      <c r="Z2726" s="33">
        <v>418</v>
      </c>
      <c r="AA2726" s="33" t="s">
        <v>235</v>
      </c>
      <c r="AB2726" s="33" t="s">
        <v>235</v>
      </c>
      <c r="AC2726" s="33">
        <f>ABS(180-V2726)</f>
        <v>34.980799999999988</v>
      </c>
      <c r="AD2726" s="33" t="s">
        <v>235</v>
      </c>
      <c r="AE2726" s="33" t="s">
        <v>235</v>
      </c>
      <c r="AF2726" s="33" t="s">
        <v>235</v>
      </c>
      <c r="AG2726" s="40" t="s">
        <v>235</v>
      </c>
      <c r="AH2726" s="40" t="s">
        <v>235</v>
      </c>
      <c r="AI2726" s="40" t="s">
        <v>235</v>
      </c>
      <c r="AJ2726" s="40" t="s">
        <v>235</v>
      </c>
    </row>
    <row r="2727" spans="11:36" x14ac:dyDescent="0.25">
      <c r="K2727" s="32" t="s">
        <v>443</v>
      </c>
      <c r="L2727" s="32">
        <v>2717</v>
      </c>
      <c r="M2727" s="32" t="s">
        <v>608</v>
      </c>
      <c r="N2727" s="32" t="s">
        <v>671</v>
      </c>
      <c r="O2727" s="32" t="s">
        <v>673</v>
      </c>
      <c r="P2727" s="32" t="s">
        <v>259</v>
      </c>
      <c r="Q2727" s="32" t="s">
        <v>598</v>
      </c>
      <c r="R2727" s="32" t="s">
        <v>236</v>
      </c>
      <c r="S2727" s="37" t="s">
        <v>24</v>
      </c>
      <c r="T2727" s="32">
        <v>5</v>
      </c>
      <c r="U2727" s="33">
        <v>40.162199999999999</v>
      </c>
      <c r="V2727" s="33">
        <v>155.1591</v>
      </c>
      <c r="W2727" s="33">
        <v>685.66669999999999</v>
      </c>
      <c r="X2727" s="33">
        <v>446</v>
      </c>
      <c r="Y2727" s="33">
        <v>647.66669999999999</v>
      </c>
      <c r="Z2727" s="33">
        <v>433</v>
      </c>
      <c r="AA2727" s="33" t="s">
        <v>235</v>
      </c>
      <c r="AB2727" s="33" t="s">
        <v>235</v>
      </c>
      <c r="AC2727" s="33">
        <f>ABS(180-V2727)</f>
        <v>24.840900000000005</v>
      </c>
      <c r="AD2727" s="33" t="s">
        <v>235</v>
      </c>
      <c r="AE2727" s="33" t="s">
        <v>235</v>
      </c>
      <c r="AF2727" s="33" t="s">
        <v>235</v>
      </c>
      <c r="AG2727" s="40" t="s">
        <v>235</v>
      </c>
      <c r="AH2727" s="40" t="s">
        <v>235</v>
      </c>
      <c r="AI2727" s="40" t="s">
        <v>235</v>
      </c>
      <c r="AJ2727" s="40" t="s">
        <v>235</v>
      </c>
    </row>
    <row r="2728" spans="11:36" x14ac:dyDescent="0.25">
      <c r="K2728" s="32" t="s">
        <v>443</v>
      </c>
      <c r="L2728" s="32">
        <v>2718</v>
      </c>
      <c r="M2728" s="32" t="s">
        <v>608</v>
      </c>
      <c r="N2728" s="32" t="s">
        <v>671</v>
      </c>
      <c r="O2728" s="32" t="s">
        <v>673</v>
      </c>
      <c r="P2728" s="32" t="s">
        <v>259</v>
      </c>
      <c r="Q2728" s="32" t="s">
        <v>598</v>
      </c>
      <c r="R2728" s="32" t="s">
        <v>236</v>
      </c>
      <c r="S2728" s="37" t="s">
        <v>24</v>
      </c>
      <c r="T2728" s="32">
        <v>6</v>
      </c>
      <c r="U2728" s="33">
        <v>38.948700000000002</v>
      </c>
      <c r="V2728" s="33">
        <v>178.15090000000001</v>
      </c>
      <c r="W2728" s="33">
        <v>666.66669999999999</v>
      </c>
      <c r="X2728" s="33">
        <v>463</v>
      </c>
      <c r="Y2728" s="33">
        <v>637.66669999999999</v>
      </c>
      <c r="Z2728" s="33">
        <v>437</v>
      </c>
      <c r="AA2728" s="33">
        <f>SQRT(((W2728-W2723)^2)+((X2728-X2723)^2))</f>
        <v>189.58902921846507</v>
      </c>
      <c r="AB2728" s="33">
        <f>SQRT(((Y2726-Y2725)^2)+((Z2726-Z2725)^2))</f>
        <v>107.56393447619885</v>
      </c>
      <c r="AC2728" s="33">
        <f>ABS(180-V2728)</f>
        <v>1.8490999999999929</v>
      </c>
      <c r="AD2728" s="33">
        <v>0</v>
      </c>
      <c r="AE2728" s="33">
        <v>0</v>
      </c>
      <c r="AF2728" s="33">
        <v>0</v>
      </c>
      <c r="AG2728" s="23">
        <f>SQRT((W2728-W2726)^2+(X2728-X2726)^2)</f>
        <v>46.324939287601879</v>
      </c>
      <c r="AH2728" s="23">
        <f>SQRT((W2725-W2723)^2+(X2725-X2723)^2)</f>
        <v>47.507894080878813</v>
      </c>
      <c r="AI2728" s="23">
        <f>SQRT(((Y2725-Y2723)^2)+((Z2725-Z2723)^2))</f>
        <v>24.413111231467404</v>
      </c>
      <c r="AJ2728" s="23">
        <f>SQRT(((Y2728-Y2726)^2)+((Z2728-Z2726)^2))</f>
        <v>24.207436873820409</v>
      </c>
    </row>
    <row r="2729" spans="11:36" x14ac:dyDescent="0.25">
      <c r="K2729" s="32" t="s">
        <v>444</v>
      </c>
      <c r="L2729" s="32">
        <v>2719</v>
      </c>
      <c r="M2729" s="32" t="s">
        <v>608</v>
      </c>
      <c r="N2729" s="32" t="s">
        <v>671</v>
      </c>
      <c r="O2729" s="32" t="s">
        <v>673</v>
      </c>
      <c r="P2729" s="32" t="s">
        <v>259</v>
      </c>
      <c r="Q2729" s="32" t="s">
        <v>598</v>
      </c>
      <c r="R2729" s="32" t="s">
        <v>236</v>
      </c>
      <c r="S2729" s="37" t="s">
        <v>23</v>
      </c>
      <c r="T2729" s="32">
        <v>1</v>
      </c>
      <c r="U2729" s="33">
        <v>34.9285</v>
      </c>
      <c r="V2729" s="33">
        <v>5.1668000000000003</v>
      </c>
      <c r="W2729" s="33">
        <v>324.66669999999999</v>
      </c>
      <c r="X2729" s="33">
        <v>435</v>
      </c>
      <c r="Y2729" s="33">
        <v>356.66669999999999</v>
      </c>
      <c r="Z2729" s="33">
        <v>421</v>
      </c>
      <c r="AA2729" s="33" t="s">
        <v>235</v>
      </c>
      <c r="AB2729" s="33" t="s">
        <v>235</v>
      </c>
      <c r="AC2729" s="33">
        <f>V2729</f>
        <v>5.1668000000000003</v>
      </c>
      <c r="AD2729" s="33" t="s">
        <v>235</v>
      </c>
      <c r="AE2729" s="33" t="s">
        <v>235</v>
      </c>
      <c r="AF2729" s="33" t="s">
        <v>235</v>
      </c>
      <c r="AG2729" s="33" t="s">
        <v>235</v>
      </c>
      <c r="AH2729" s="33" t="s">
        <v>235</v>
      </c>
      <c r="AI2729" s="33" t="s">
        <v>235</v>
      </c>
      <c r="AJ2729" s="33" t="s">
        <v>235</v>
      </c>
    </row>
    <row r="2730" spans="11:36" x14ac:dyDescent="0.25">
      <c r="K2730" s="32" t="s">
        <v>444</v>
      </c>
      <c r="L2730" s="32">
        <v>2720</v>
      </c>
      <c r="M2730" s="32" t="s">
        <v>608</v>
      </c>
      <c r="N2730" s="32" t="s">
        <v>671</v>
      </c>
      <c r="O2730" s="32" t="s">
        <v>673</v>
      </c>
      <c r="P2730" s="32" t="s">
        <v>259</v>
      </c>
      <c r="Q2730" s="32" t="s">
        <v>598</v>
      </c>
      <c r="R2730" s="32" t="s">
        <v>236</v>
      </c>
      <c r="S2730" s="37" t="s">
        <v>23</v>
      </c>
      <c r="T2730" s="32">
        <v>2</v>
      </c>
      <c r="U2730" s="33">
        <v>39</v>
      </c>
      <c r="V2730" s="33">
        <v>28.796199999999999</v>
      </c>
      <c r="W2730" s="33">
        <v>312.66669999999999</v>
      </c>
      <c r="X2730" s="33">
        <v>413</v>
      </c>
      <c r="Y2730" s="33">
        <v>351.66669999999999</v>
      </c>
      <c r="Z2730" s="33">
        <v>413</v>
      </c>
      <c r="AA2730" s="33" t="s">
        <v>235</v>
      </c>
      <c r="AB2730" s="33" t="s">
        <v>235</v>
      </c>
      <c r="AC2730" s="33">
        <f>V2730</f>
        <v>28.796199999999999</v>
      </c>
      <c r="AD2730" s="33" t="s">
        <v>235</v>
      </c>
      <c r="AE2730" s="33" t="s">
        <v>235</v>
      </c>
      <c r="AF2730" s="33" t="s">
        <v>235</v>
      </c>
      <c r="AG2730" s="33" t="s">
        <v>235</v>
      </c>
      <c r="AH2730" s="33" t="s">
        <v>235</v>
      </c>
      <c r="AI2730" s="33" t="s">
        <v>235</v>
      </c>
      <c r="AJ2730" s="33" t="s">
        <v>235</v>
      </c>
    </row>
    <row r="2731" spans="11:36" x14ac:dyDescent="0.25">
      <c r="K2731" s="32" t="s">
        <v>444</v>
      </c>
      <c r="L2731" s="32">
        <v>2721</v>
      </c>
      <c r="M2731" s="32" t="s">
        <v>608</v>
      </c>
      <c r="N2731" s="32" t="s">
        <v>671</v>
      </c>
      <c r="O2731" s="32" t="s">
        <v>673</v>
      </c>
      <c r="P2731" s="32" t="s">
        <v>259</v>
      </c>
      <c r="Q2731" s="32" t="s">
        <v>598</v>
      </c>
      <c r="R2731" s="32" t="s">
        <v>236</v>
      </c>
      <c r="S2731" s="37" t="s">
        <v>23</v>
      </c>
      <c r="T2731" s="32">
        <v>3</v>
      </c>
      <c r="U2731" s="33">
        <v>34.713099999999997</v>
      </c>
      <c r="V2731" s="33">
        <v>40.429900000000004</v>
      </c>
      <c r="W2731" s="33">
        <v>319.66669999999999</v>
      </c>
      <c r="X2731" s="33">
        <v>392</v>
      </c>
      <c r="Y2731" s="33">
        <v>353.66669999999999</v>
      </c>
      <c r="Z2731" s="33">
        <v>399</v>
      </c>
      <c r="AA2731" s="33" t="s">
        <v>235</v>
      </c>
      <c r="AB2731" s="33" t="s">
        <v>235</v>
      </c>
      <c r="AC2731" s="33">
        <f>V2731</f>
        <v>40.429900000000004</v>
      </c>
      <c r="AD2731" s="33" t="s">
        <v>235</v>
      </c>
      <c r="AE2731" s="33" t="s">
        <v>235</v>
      </c>
      <c r="AF2731" s="33" t="s">
        <v>235</v>
      </c>
      <c r="AG2731" s="33" t="s">
        <v>235</v>
      </c>
      <c r="AH2731" s="33" t="s">
        <v>235</v>
      </c>
      <c r="AI2731" s="40" t="s">
        <v>235</v>
      </c>
      <c r="AJ2731" s="40" t="s">
        <v>235</v>
      </c>
    </row>
    <row r="2732" spans="11:36" x14ac:dyDescent="0.25">
      <c r="K2732" s="32" t="s">
        <v>444</v>
      </c>
      <c r="L2732" s="32">
        <v>2722</v>
      </c>
      <c r="M2732" s="32" t="s">
        <v>608</v>
      </c>
      <c r="N2732" s="32" t="s">
        <v>671</v>
      </c>
      <c r="O2732" s="32" t="s">
        <v>673</v>
      </c>
      <c r="P2732" s="32" t="s">
        <v>259</v>
      </c>
      <c r="Q2732" s="32" t="s">
        <v>598</v>
      </c>
      <c r="R2732" s="32" t="s">
        <v>236</v>
      </c>
      <c r="S2732" s="37" t="s">
        <v>24</v>
      </c>
      <c r="T2732" s="32">
        <v>4</v>
      </c>
      <c r="U2732" s="33">
        <v>36.138599999999997</v>
      </c>
      <c r="V2732" s="33">
        <v>133.21700000000001</v>
      </c>
      <c r="W2732" s="33">
        <v>466.66669999999999</v>
      </c>
      <c r="X2732" s="33">
        <v>306</v>
      </c>
      <c r="Y2732" s="33">
        <v>457.66669999999999</v>
      </c>
      <c r="Z2732" s="33">
        <v>341</v>
      </c>
      <c r="AA2732" s="33" t="s">
        <v>235</v>
      </c>
      <c r="AB2732" s="33" t="s">
        <v>235</v>
      </c>
      <c r="AC2732" s="33">
        <f>ABS(180-V2732)</f>
        <v>46.782999999999987</v>
      </c>
      <c r="AD2732" s="33" t="s">
        <v>235</v>
      </c>
      <c r="AE2732" s="33" t="s">
        <v>235</v>
      </c>
      <c r="AF2732" s="33" t="s">
        <v>235</v>
      </c>
      <c r="AG2732" s="33" t="s">
        <v>235</v>
      </c>
      <c r="AH2732" s="33" t="s">
        <v>235</v>
      </c>
      <c r="AI2732" s="40" t="s">
        <v>235</v>
      </c>
      <c r="AJ2732" s="40" t="s">
        <v>235</v>
      </c>
    </row>
    <row r="2733" spans="11:36" x14ac:dyDescent="0.25">
      <c r="K2733" s="32" t="s">
        <v>444</v>
      </c>
      <c r="L2733" s="32">
        <v>2723</v>
      </c>
      <c r="M2733" s="32" t="s">
        <v>608</v>
      </c>
      <c r="N2733" s="32" t="s">
        <v>671</v>
      </c>
      <c r="O2733" s="32" t="s">
        <v>673</v>
      </c>
      <c r="P2733" s="32" t="s">
        <v>259</v>
      </c>
      <c r="Q2733" s="32" t="s">
        <v>598</v>
      </c>
      <c r="R2733" s="32" t="s">
        <v>236</v>
      </c>
      <c r="S2733" s="37" t="s">
        <v>24</v>
      </c>
      <c r="T2733" s="32">
        <v>5</v>
      </c>
      <c r="U2733" s="33">
        <v>37.215600000000002</v>
      </c>
      <c r="V2733" s="33">
        <v>149.49590000000001</v>
      </c>
      <c r="W2733" s="33">
        <v>489.66669999999999</v>
      </c>
      <c r="X2733" s="33">
        <v>314</v>
      </c>
      <c r="Y2733" s="33">
        <v>470.66669999999999</v>
      </c>
      <c r="Z2733" s="33">
        <v>346</v>
      </c>
      <c r="AA2733" s="33" t="s">
        <v>235</v>
      </c>
      <c r="AB2733" s="33" t="s">
        <v>235</v>
      </c>
      <c r="AC2733" s="33">
        <f>ABS(180-V2733)</f>
        <v>30.504099999999994</v>
      </c>
      <c r="AD2733" s="33" t="s">
        <v>235</v>
      </c>
      <c r="AE2733" s="33" t="s">
        <v>235</v>
      </c>
      <c r="AF2733" s="33" t="s">
        <v>235</v>
      </c>
      <c r="AG2733" s="33" t="s">
        <v>235</v>
      </c>
      <c r="AH2733" s="33" t="s">
        <v>235</v>
      </c>
      <c r="AI2733" s="40" t="s">
        <v>235</v>
      </c>
      <c r="AJ2733" s="40" t="s">
        <v>235</v>
      </c>
    </row>
    <row r="2734" spans="11:36" x14ac:dyDescent="0.25">
      <c r="K2734" s="32" t="s">
        <v>444</v>
      </c>
      <c r="L2734" s="32">
        <v>2724</v>
      </c>
      <c r="M2734" s="32" t="s">
        <v>608</v>
      </c>
      <c r="N2734" s="32" t="s">
        <v>671</v>
      </c>
      <c r="O2734" s="32" t="s">
        <v>673</v>
      </c>
      <c r="P2734" s="32" t="s">
        <v>259</v>
      </c>
      <c r="Q2734" s="32" t="s">
        <v>598</v>
      </c>
      <c r="R2734" s="32" t="s">
        <v>236</v>
      </c>
      <c r="S2734" s="37" t="s">
        <v>24</v>
      </c>
      <c r="T2734" s="32">
        <v>6</v>
      </c>
      <c r="U2734" s="33">
        <v>35.609000000000002</v>
      </c>
      <c r="V2734" s="33">
        <v>170.63900000000001</v>
      </c>
      <c r="W2734" s="33">
        <v>503.66669999999999</v>
      </c>
      <c r="X2734" s="33">
        <v>334</v>
      </c>
      <c r="Y2734" s="33">
        <v>475.66669999999999</v>
      </c>
      <c r="Z2734" s="33">
        <v>356</v>
      </c>
      <c r="AA2734" s="33">
        <f>SQRT(((W2734-W2729)^2)+((X2734-X2729)^2))</f>
        <v>205.52858681944952</v>
      </c>
      <c r="AB2734" s="33">
        <f>SQRT(((Y2732-Y2731)^2)+((Z2732-Z2731)^2))</f>
        <v>119.07980517283357</v>
      </c>
      <c r="AC2734" s="33">
        <f>ABS(180-V2734)</f>
        <v>9.36099999999999</v>
      </c>
      <c r="AD2734" s="33">
        <v>0</v>
      </c>
      <c r="AE2734" s="33">
        <v>0</v>
      </c>
      <c r="AF2734" s="33">
        <v>0</v>
      </c>
      <c r="AG2734" s="23">
        <f>SQRT((W2734-W2732)^2+(X2734-X2732)^2)</f>
        <v>46.400431032480725</v>
      </c>
      <c r="AH2734" s="23">
        <f>SQRT((W2731-W2729)^2+(X2731-X2729)^2)</f>
        <v>43.289721643826724</v>
      </c>
      <c r="AI2734" s="23">
        <f>SQRT(((Y2731-Y2729)^2)+((Z2731-Z2729)^2))</f>
        <v>22.203603311174518</v>
      </c>
      <c r="AJ2734" s="23">
        <f>SQRT(((Y2734-Y2732)^2)+((Z2734-Z2732)^2))</f>
        <v>23.430749027719962</v>
      </c>
    </row>
    <row r="2735" spans="11:36" x14ac:dyDescent="0.25">
      <c r="K2735" s="32" t="s">
        <v>445</v>
      </c>
      <c r="L2735" s="32">
        <v>2725</v>
      </c>
      <c r="M2735" s="32" t="s">
        <v>608</v>
      </c>
      <c r="N2735" s="32" t="s">
        <v>671</v>
      </c>
      <c r="O2735" s="32" t="s">
        <v>673</v>
      </c>
      <c r="P2735" s="32" t="s">
        <v>259</v>
      </c>
      <c r="Q2735" s="32" t="s">
        <v>598</v>
      </c>
      <c r="R2735" s="32" t="s">
        <v>236</v>
      </c>
      <c r="S2735" s="37" t="s">
        <v>23</v>
      </c>
      <c r="T2735" s="32">
        <v>1</v>
      </c>
      <c r="U2735" s="33">
        <v>32.9848</v>
      </c>
      <c r="V2735" s="33">
        <v>1.302</v>
      </c>
      <c r="W2735" s="33">
        <v>355.66669999999999</v>
      </c>
      <c r="X2735" s="33">
        <v>327</v>
      </c>
      <c r="Y2735" s="33">
        <v>387.66669999999999</v>
      </c>
      <c r="Z2735" s="33">
        <v>319</v>
      </c>
      <c r="AA2735" s="33" t="s">
        <v>235</v>
      </c>
      <c r="AB2735" s="33" t="s">
        <v>235</v>
      </c>
      <c r="AC2735" s="33">
        <f>V2735</f>
        <v>1.302</v>
      </c>
      <c r="AD2735" s="33" t="s">
        <v>235</v>
      </c>
      <c r="AE2735" s="33" t="s">
        <v>235</v>
      </c>
      <c r="AF2735" s="33" t="s">
        <v>235</v>
      </c>
      <c r="AG2735" s="33" t="s">
        <v>235</v>
      </c>
      <c r="AH2735" s="33" t="s">
        <v>235</v>
      </c>
      <c r="AI2735" s="33" t="s">
        <v>235</v>
      </c>
      <c r="AJ2735" s="33" t="s">
        <v>235</v>
      </c>
    </row>
    <row r="2736" spans="11:36" x14ac:dyDescent="0.25">
      <c r="K2736" s="32" t="s">
        <v>445</v>
      </c>
      <c r="L2736" s="32">
        <v>2726</v>
      </c>
      <c r="M2736" s="32" t="s">
        <v>608</v>
      </c>
      <c r="N2736" s="32" t="s">
        <v>671</v>
      </c>
      <c r="O2736" s="32" t="s">
        <v>673</v>
      </c>
      <c r="P2736" s="32" t="s">
        <v>259</v>
      </c>
      <c r="Q2736" s="32" t="s">
        <v>598</v>
      </c>
      <c r="R2736" s="32" t="s">
        <v>236</v>
      </c>
      <c r="S2736" s="37" t="s">
        <v>23</v>
      </c>
      <c r="T2736" s="32">
        <v>2</v>
      </c>
      <c r="U2736" s="33">
        <v>37.107999999999997</v>
      </c>
      <c r="V2736" s="33">
        <v>29.374400000000001</v>
      </c>
      <c r="W2736" s="33">
        <v>348.66669999999999</v>
      </c>
      <c r="X2736" s="33">
        <v>302</v>
      </c>
      <c r="Y2736" s="33">
        <v>384.66669999999999</v>
      </c>
      <c r="Z2736" s="33">
        <v>311</v>
      </c>
      <c r="AA2736" s="33" t="s">
        <v>235</v>
      </c>
      <c r="AB2736" s="33" t="s">
        <v>235</v>
      </c>
      <c r="AC2736" s="33">
        <f>V2736</f>
        <v>29.374400000000001</v>
      </c>
      <c r="AD2736" s="33" t="s">
        <v>235</v>
      </c>
      <c r="AE2736" s="33" t="s">
        <v>235</v>
      </c>
      <c r="AF2736" s="33" t="s">
        <v>235</v>
      </c>
      <c r="AG2736" s="33" t="s">
        <v>235</v>
      </c>
      <c r="AH2736" s="33" t="s">
        <v>235</v>
      </c>
      <c r="AI2736" s="33" t="s">
        <v>235</v>
      </c>
      <c r="AJ2736" s="33" t="s">
        <v>235</v>
      </c>
    </row>
    <row r="2737" spans="11:36" x14ac:dyDescent="0.25">
      <c r="K2737" s="32" t="s">
        <v>445</v>
      </c>
      <c r="L2737" s="32">
        <v>2727</v>
      </c>
      <c r="M2737" s="32" t="s">
        <v>608</v>
      </c>
      <c r="N2737" s="32" t="s">
        <v>671</v>
      </c>
      <c r="O2737" s="32" t="s">
        <v>673</v>
      </c>
      <c r="P2737" s="32" t="s">
        <v>259</v>
      </c>
      <c r="Q2737" s="32" t="s">
        <v>598</v>
      </c>
      <c r="R2737" s="32" t="s">
        <v>236</v>
      </c>
      <c r="S2737" s="37" t="s">
        <v>23</v>
      </c>
      <c r="T2737" s="32">
        <v>3</v>
      </c>
      <c r="U2737" s="33">
        <v>33.121000000000002</v>
      </c>
      <c r="V2737" s="33">
        <v>44.224800000000002</v>
      </c>
      <c r="W2737" s="33">
        <v>360.66669999999999</v>
      </c>
      <c r="X2737" s="33">
        <v>284</v>
      </c>
      <c r="Y2737" s="33">
        <v>389.66669999999999</v>
      </c>
      <c r="Z2737" s="33">
        <v>300</v>
      </c>
      <c r="AA2737" s="33" t="s">
        <v>235</v>
      </c>
      <c r="AB2737" s="33" t="s">
        <v>235</v>
      </c>
      <c r="AC2737" s="33">
        <f>V2737</f>
        <v>44.224800000000002</v>
      </c>
      <c r="AD2737" s="33" t="s">
        <v>235</v>
      </c>
      <c r="AE2737" s="33" t="s">
        <v>235</v>
      </c>
      <c r="AF2737" s="33" t="s">
        <v>235</v>
      </c>
      <c r="AG2737" s="40" t="s">
        <v>235</v>
      </c>
      <c r="AH2737" s="40" t="s">
        <v>235</v>
      </c>
      <c r="AI2737" s="40" t="s">
        <v>235</v>
      </c>
      <c r="AJ2737" s="40" t="s">
        <v>235</v>
      </c>
    </row>
    <row r="2738" spans="11:36" x14ac:dyDescent="0.25">
      <c r="K2738" s="32" t="s">
        <v>445</v>
      </c>
      <c r="L2738" s="32">
        <v>2728</v>
      </c>
      <c r="M2738" s="32" t="s">
        <v>608</v>
      </c>
      <c r="N2738" s="32" t="s">
        <v>671</v>
      </c>
      <c r="O2738" s="32" t="s">
        <v>673</v>
      </c>
      <c r="P2738" s="32" t="s">
        <v>259</v>
      </c>
      <c r="Q2738" s="32" t="s">
        <v>598</v>
      </c>
      <c r="R2738" s="32" t="s">
        <v>236</v>
      </c>
      <c r="S2738" s="37" t="s">
        <v>24</v>
      </c>
      <c r="T2738" s="32">
        <v>4</v>
      </c>
      <c r="U2738" s="33">
        <v>35</v>
      </c>
      <c r="V2738" s="33">
        <v>142.2081</v>
      </c>
      <c r="W2738" s="33">
        <v>516.66669999999999</v>
      </c>
      <c r="X2738" s="33">
        <v>240</v>
      </c>
      <c r="Y2738" s="33">
        <v>495.66669999999999</v>
      </c>
      <c r="Z2738" s="33">
        <v>268</v>
      </c>
      <c r="AA2738" s="33" t="s">
        <v>235</v>
      </c>
      <c r="AB2738" s="33" t="s">
        <v>235</v>
      </c>
      <c r="AC2738" s="33">
        <f>ABS(180-V2738)</f>
        <v>37.791899999999998</v>
      </c>
      <c r="AD2738" s="33" t="s">
        <v>235</v>
      </c>
      <c r="AE2738" s="33" t="s">
        <v>235</v>
      </c>
      <c r="AF2738" s="33" t="s">
        <v>235</v>
      </c>
      <c r="AG2738" s="40" t="s">
        <v>235</v>
      </c>
      <c r="AH2738" s="40" t="s">
        <v>235</v>
      </c>
      <c r="AI2738" s="40" t="s">
        <v>235</v>
      </c>
      <c r="AJ2738" s="40" t="s">
        <v>235</v>
      </c>
    </row>
    <row r="2739" spans="11:36" x14ac:dyDescent="0.25">
      <c r="K2739" s="32" t="s">
        <v>445</v>
      </c>
      <c r="L2739" s="32">
        <v>2729</v>
      </c>
      <c r="M2739" s="32" t="s">
        <v>608</v>
      </c>
      <c r="N2739" s="32" t="s">
        <v>671</v>
      </c>
      <c r="O2739" s="32" t="s">
        <v>673</v>
      </c>
      <c r="P2739" s="32" t="s">
        <v>259</v>
      </c>
      <c r="Q2739" s="32" t="s">
        <v>598</v>
      </c>
      <c r="R2739" s="32" t="s">
        <v>236</v>
      </c>
      <c r="S2739" s="37" t="s">
        <v>24</v>
      </c>
      <c r="T2739" s="32">
        <v>5</v>
      </c>
      <c r="U2739" s="33">
        <v>35.468299999999999</v>
      </c>
      <c r="V2739" s="33">
        <v>154.91210000000001</v>
      </c>
      <c r="W2739" s="33">
        <v>534.66669999999999</v>
      </c>
      <c r="X2739" s="33">
        <v>252</v>
      </c>
      <c r="Y2739" s="33">
        <v>507.66669999999999</v>
      </c>
      <c r="Z2739" s="33">
        <v>275</v>
      </c>
      <c r="AA2739" s="33" t="s">
        <v>235</v>
      </c>
      <c r="AB2739" s="33" t="s">
        <v>235</v>
      </c>
      <c r="AC2739" s="33">
        <f>ABS(180-V2739)</f>
        <v>25.087899999999991</v>
      </c>
      <c r="AD2739" s="33" t="s">
        <v>235</v>
      </c>
      <c r="AE2739" s="33" t="s">
        <v>235</v>
      </c>
      <c r="AF2739" s="33" t="s">
        <v>235</v>
      </c>
      <c r="AG2739" s="40" t="s">
        <v>235</v>
      </c>
      <c r="AH2739" s="40" t="s">
        <v>235</v>
      </c>
      <c r="AI2739" s="40" t="s">
        <v>235</v>
      </c>
      <c r="AJ2739" s="40" t="s">
        <v>235</v>
      </c>
    </row>
    <row r="2740" spans="11:36" x14ac:dyDescent="0.25">
      <c r="K2740" s="32" t="s">
        <v>445</v>
      </c>
      <c r="L2740" s="32">
        <v>2730</v>
      </c>
      <c r="M2740" s="32" t="s">
        <v>608</v>
      </c>
      <c r="N2740" s="32" t="s">
        <v>671</v>
      </c>
      <c r="O2740" s="32" t="s">
        <v>673</v>
      </c>
      <c r="P2740" s="32" t="s">
        <v>259</v>
      </c>
      <c r="Q2740" s="32" t="s">
        <v>598</v>
      </c>
      <c r="R2740" s="32" t="s">
        <v>236</v>
      </c>
      <c r="S2740" s="37" t="s">
        <v>24</v>
      </c>
      <c r="T2740" s="32">
        <v>6</v>
      </c>
      <c r="U2740" s="33">
        <v>33.837899999999998</v>
      </c>
      <c r="V2740" s="33">
        <v>176.36779999999999</v>
      </c>
      <c r="W2740" s="33">
        <v>540.66669999999999</v>
      </c>
      <c r="X2740" s="33">
        <v>274</v>
      </c>
      <c r="Y2740" s="33">
        <v>508.66669999999999</v>
      </c>
      <c r="Z2740" s="33">
        <v>285</v>
      </c>
      <c r="AA2740" s="33">
        <f>SQRT(((W2740-W2735)^2)+((X2740-X2735)^2))</f>
        <v>192.4421991144354</v>
      </c>
      <c r="AB2740" s="33">
        <f>SQRT(((Y2738-Y2737)^2)+((Z2738-Z2737)^2))</f>
        <v>110.72488428533127</v>
      </c>
      <c r="AC2740" s="33">
        <f>ABS(180-V2740)</f>
        <v>3.6322000000000116</v>
      </c>
      <c r="AD2740" s="33">
        <v>0</v>
      </c>
      <c r="AE2740" s="33">
        <v>0</v>
      </c>
      <c r="AF2740" s="33">
        <v>0</v>
      </c>
      <c r="AG2740" s="23">
        <f>SQRT((W2740-W2738)^2+(X2740-X2738)^2)</f>
        <v>41.617304093369626</v>
      </c>
      <c r="AH2740" s="23">
        <f>SQRT((W2737-W2735)^2+(X2737-X2735)^2)</f>
        <v>43.289721643826724</v>
      </c>
      <c r="AI2740" s="23">
        <f>SQRT(((Y2737-Y2735)^2)+((Z2737-Z2735)^2))</f>
        <v>19.104973174542799</v>
      </c>
      <c r="AJ2740" s="23">
        <f>SQRT(((Y2740-Y2738)^2)+((Z2740-Z2738)^2))</f>
        <v>21.400934559032695</v>
      </c>
    </row>
    <row r="2741" spans="11:36" x14ac:dyDescent="0.25">
      <c r="K2741" s="32" t="s">
        <v>446</v>
      </c>
      <c r="L2741" s="32">
        <v>2731</v>
      </c>
      <c r="M2741" s="32" t="s">
        <v>608</v>
      </c>
      <c r="N2741" s="32" t="s">
        <v>671</v>
      </c>
      <c r="O2741" s="32" t="s">
        <v>673</v>
      </c>
      <c r="P2741" s="32" t="s">
        <v>259</v>
      </c>
      <c r="Q2741" s="32" t="s">
        <v>598</v>
      </c>
      <c r="R2741" s="32" t="s">
        <v>236</v>
      </c>
      <c r="S2741" s="37" t="s">
        <v>23</v>
      </c>
      <c r="T2741" s="32">
        <v>1</v>
      </c>
      <c r="U2741" s="33">
        <v>33.015099999999997</v>
      </c>
      <c r="V2741" s="33">
        <v>1.2596000000000001</v>
      </c>
      <c r="W2741" s="33">
        <v>421.66669999999999</v>
      </c>
      <c r="X2741" s="33">
        <v>339</v>
      </c>
      <c r="Y2741" s="33">
        <v>454.66669999999999</v>
      </c>
      <c r="Z2741" s="33">
        <v>340</v>
      </c>
      <c r="AA2741" s="33" t="s">
        <v>235</v>
      </c>
      <c r="AB2741" s="33" t="s">
        <v>235</v>
      </c>
      <c r="AC2741" s="33">
        <f>V2741</f>
        <v>1.2596000000000001</v>
      </c>
      <c r="AD2741" s="33" t="s">
        <v>235</v>
      </c>
      <c r="AE2741" s="33" t="s">
        <v>235</v>
      </c>
      <c r="AF2741" s="33" t="s">
        <v>235</v>
      </c>
      <c r="AG2741" s="33" t="s">
        <v>235</v>
      </c>
      <c r="AH2741" s="33" t="s">
        <v>235</v>
      </c>
      <c r="AI2741" s="33" t="s">
        <v>235</v>
      </c>
      <c r="AJ2741" s="33" t="s">
        <v>235</v>
      </c>
    </row>
    <row r="2742" spans="11:36" x14ac:dyDescent="0.25">
      <c r="K2742" s="32" t="s">
        <v>446</v>
      </c>
      <c r="L2742" s="32">
        <v>2732</v>
      </c>
      <c r="M2742" s="32" t="s">
        <v>608</v>
      </c>
      <c r="N2742" s="32" t="s">
        <v>671</v>
      </c>
      <c r="O2742" s="32" t="s">
        <v>673</v>
      </c>
      <c r="P2742" s="32" t="s">
        <v>259</v>
      </c>
      <c r="Q2742" s="32" t="s">
        <v>598</v>
      </c>
      <c r="R2742" s="32" t="s">
        <v>236</v>
      </c>
      <c r="S2742" s="37" t="s">
        <v>23</v>
      </c>
      <c r="T2742" s="32">
        <v>2</v>
      </c>
      <c r="U2742" s="33">
        <v>35.777099999999997</v>
      </c>
      <c r="V2742" s="33">
        <v>23.569700000000001</v>
      </c>
      <c r="W2742" s="33">
        <v>419.66669999999999</v>
      </c>
      <c r="X2742" s="33">
        <v>314</v>
      </c>
      <c r="Y2742" s="33">
        <v>451.66669999999999</v>
      </c>
      <c r="Z2742" s="33">
        <v>330</v>
      </c>
      <c r="AA2742" s="33" t="s">
        <v>235</v>
      </c>
      <c r="AB2742" s="33" t="s">
        <v>235</v>
      </c>
      <c r="AC2742" s="33">
        <f>V2742</f>
        <v>23.569700000000001</v>
      </c>
      <c r="AD2742" s="33" t="s">
        <v>235</v>
      </c>
      <c r="AE2742" s="33" t="s">
        <v>235</v>
      </c>
      <c r="AF2742" s="33" t="s">
        <v>235</v>
      </c>
      <c r="AG2742" s="33" t="s">
        <v>235</v>
      </c>
      <c r="AH2742" s="33" t="s">
        <v>235</v>
      </c>
      <c r="AI2742" s="33" t="s">
        <v>235</v>
      </c>
      <c r="AJ2742" s="33" t="s">
        <v>235</v>
      </c>
    </row>
    <row r="2743" spans="11:36" x14ac:dyDescent="0.25">
      <c r="K2743" s="32" t="s">
        <v>446</v>
      </c>
      <c r="L2743" s="32">
        <v>2733</v>
      </c>
      <c r="M2743" s="32" t="s">
        <v>608</v>
      </c>
      <c r="N2743" s="32" t="s">
        <v>671</v>
      </c>
      <c r="O2743" s="32" t="s">
        <v>673</v>
      </c>
      <c r="P2743" s="32" t="s">
        <v>259</v>
      </c>
      <c r="Q2743" s="32" t="s">
        <v>598</v>
      </c>
      <c r="R2743" s="32" t="s">
        <v>236</v>
      </c>
      <c r="S2743" s="37" t="s">
        <v>23</v>
      </c>
      <c r="T2743" s="32">
        <v>3</v>
      </c>
      <c r="U2743" s="33">
        <v>34.6554</v>
      </c>
      <c r="V2743" s="33">
        <v>40.835599999999999</v>
      </c>
      <c r="W2743" s="33">
        <v>434.66669999999999</v>
      </c>
      <c r="X2743" s="33">
        <v>298</v>
      </c>
      <c r="Y2743" s="33">
        <v>459.66669999999999</v>
      </c>
      <c r="Z2743" s="33">
        <v>322</v>
      </c>
      <c r="AA2743" s="33" t="s">
        <v>235</v>
      </c>
      <c r="AB2743" s="33" t="s">
        <v>235</v>
      </c>
      <c r="AC2743" s="33">
        <f>V2743</f>
        <v>40.835599999999999</v>
      </c>
      <c r="AD2743" s="33" t="s">
        <v>235</v>
      </c>
      <c r="AE2743" s="33" t="s">
        <v>235</v>
      </c>
      <c r="AF2743" s="33" t="s">
        <v>235</v>
      </c>
      <c r="AG2743" s="33" t="s">
        <v>235</v>
      </c>
      <c r="AH2743" s="33" t="s">
        <v>235</v>
      </c>
      <c r="AI2743" s="40" t="s">
        <v>235</v>
      </c>
      <c r="AJ2743" s="40" t="s">
        <v>235</v>
      </c>
    </row>
    <row r="2744" spans="11:36" x14ac:dyDescent="0.25">
      <c r="K2744" s="32" t="s">
        <v>446</v>
      </c>
      <c r="L2744" s="32">
        <v>2734</v>
      </c>
      <c r="M2744" s="32" t="s">
        <v>608</v>
      </c>
      <c r="N2744" s="32" t="s">
        <v>671</v>
      </c>
      <c r="O2744" s="32" t="s">
        <v>673</v>
      </c>
      <c r="P2744" s="32" t="s">
        <v>259</v>
      </c>
      <c r="Q2744" s="32" t="s">
        <v>598</v>
      </c>
      <c r="R2744" s="32" t="s">
        <v>236</v>
      </c>
      <c r="S2744" s="37" t="s">
        <v>24</v>
      </c>
      <c r="T2744" s="32">
        <v>4</v>
      </c>
      <c r="U2744" s="33">
        <v>36.400500000000001</v>
      </c>
      <c r="V2744" s="33">
        <v>139.82</v>
      </c>
      <c r="W2744" s="33">
        <v>597.66669999999999</v>
      </c>
      <c r="X2744" s="33">
        <v>306</v>
      </c>
      <c r="Y2744" s="33">
        <v>568.66669999999999</v>
      </c>
      <c r="Z2744" s="33">
        <v>328</v>
      </c>
      <c r="AA2744" s="33" t="s">
        <v>235</v>
      </c>
      <c r="AB2744" s="33" t="s">
        <v>235</v>
      </c>
      <c r="AC2744" s="33">
        <f>ABS(180-V2744)</f>
        <v>40.180000000000007</v>
      </c>
      <c r="AD2744" s="33" t="s">
        <v>235</v>
      </c>
      <c r="AE2744" s="33" t="s">
        <v>235</v>
      </c>
      <c r="AF2744" s="33" t="s">
        <v>235</v>
      </c>
      <c r="AG2744" s="33" t="s">
        <v>235</v>
      </c>
      <c r="AH2744" s="33" t="s">
        <v>235</v>
      </c>
      <c r="AI2744" s="40" t="s">
        <v>235</v>
      </c>
      <c r="AJ2744" s="40" t="s">
        <v>235</v>
      </c>
    </row>
    <row r="2745" spans="11:36" x14ac:dyDescent="0.25">
      <c r="K2745" s="32" t="s">
        <v>446</v>
      </c>
      <c r="L2745" s="32">
        <v>2735</v>
      </c>
      <c r="M2745" s="32" t="s">
        <v>608</v>
      </c>
      <c r="N2745" s="32" t="s">
        <v>671</v>
      </c>
      <c r="O2745" s="32" t="s">
        <v>673</v>
      </c>
      <c r="P2745" s="32" t="s">
        <v>259</v>
      </c>
      <c r="Q2745" s="32" t="s">
        <v>598</v>
      </c>
      <c r="R2745" s="32" t="s">
        <v>236</v>
      </c>
      <c r="S2745" s="37" t="s">
        <v>24</v>
      </c>
      <c r="T2745" s="32">
        <v>5</v>
      </c>
      <c r="U2745" s="33">
        <v>36.249099999999999</v>
      </c>
      <c r="V2745" s="33">
        <v>152.5607</v>
      </c>
      <c r="W2745" s="33">
        <v>612.66669999999999</v>
      </c>
      <c r="X2745" s="33">
        <v>321</v>
      </c>
      <c r="Y2745" s="33">
        <v>579.66669999999999</v>
      </c>
      <c r="Z2745" s="33">
        <v>336</v>
      </c>
      <c r="AA2745" s="33" t="s">
        <v>235</v>
      </c>
      <c r="AB2745" s="33" t="s">
        <v>235</v>
      </c>
      <c r="AC2745" s="33">
        <f>ABS(180-V2745)</f>
        <v>27.439300000000003</v>
      </c>
      <c r="AD2745" s="33" t="s">
        <v>235</v>
      </c>
      <c r="AE2745" s="33" t="s">
        <v>235</v>
      </c>
      <c r="AF2745" s="33" t="s">
        <v>235</v>
      </c>
      <c r="AG2745" s="33" t="s">
        <v>235</v>
      </c>
      <c r="AH2745" s="33" t="s">
        <v>235</v>
      </c>
      <c r="AI2745" s="40" t="s">
        <v>235</v>
      </c>
      <c r="AJ2745" s="40" t="s">
        <v>235</v>
      </c>
    </row>
    <row r="2746" spans="11:36" x14ac:dyDescent="0.25">
      <c r="K2746" s="32" t="s">
        <v>446</v>
      </c>
      <c r="L2746" s="32">
        <v>2736</v>
      </c>
      <c r="M2746" s="32" t="s">
        <v>608</v>
      </c>
      <c r="N2746" s="32" t="s">
        <v>671</v>
      </c>
      <c r="O2746" s="32" t="s">
        <v>673</v>
      </c>
      <c r="P2746" s="32" t="s">
        <v>259</v>
      </c>
      <c r="Q2746" s="32" t="s">
        <v>598</v>
      </c>
      <c r="R2746" s="32" t="s">
        <v>236</v>
      </c>
      <c r="S2746" s="37" t="s">
        <v>24</v>
      </c>
      <c r="T2746" s="32">
        <v>6</v>
      </c>
      <c r="U2746" s="33">
        <v>34.014699999999998</v>
      </c>
      <c r="V2746" s="33">
        <v>175.32</v>
      </c>
      <c r="W2746" s="33">
        <v>612.66669999999999</v>
      </c>
      <c r="X2746" s="33">
        <v>345</v>
      </c>
      <c r="Y2746" s="33">
        <v>578.66669999999999</v>
      </c>
      <c r="Z2746" s="33">
        <v>346</v>
      </c>
      <c r="AA2746" s="33">
        <f>SQRT(((W2746-W2741)^2)+((X2746-X2741)^2))</f>
        <v>191.09421759959145</v>
      </c>
      <c r="AB2746" s="33">
        <f>SQRT(((Y2744-Y2743)^2)+((Z2744-Z2743)^2))</f>
        <v>109.16501271011697</v>
      </c>
      <c r="AC2746" s="33">
        <f>ABS(180-V2746)</f>
        <v>4.6800000000000068</v>
      </c>
      <c r="AD2746" s="33">
        <v>0</v>
      </c>
      <c r="AE2746" s="33">
        <v>0</v>
      </c>
      <c r="AF2746" s="33">
        <v>0</v>
      </c>
      <c r="AG2746" s="23">
        <f>SQRT((W2746-W2744)^2+(X2746-X2744)^2)</f>
        <v>41.785164831552358</v>
      </c>
      <c r="AH2746" s="23">
        <f>SQRT((W2743-W2741)^2+(X2743-X2741)^2)</f>
        <v>43.011626335213137</v>
      </c>
      <c r="AI2746" s="23">
        <f>SQRT(((Y2743-Y2741)^2)+((Z2743-Z2741)^2))</f>
        <v>18.681541692269406</v>
      </c>
      <c r="AJ2746" s="23">
        <f>SQRT(((Y2746-Y2744)^2)+((Z2746-Z2744)^2))</f>
        <v>20.591260281974002</v>
      </c>
    </row>
    <row r="2747" spans="11:36" x14ac:dyDescent="0.25">
      <c r="K2747" s="32" t="s">
        <v>447</v>
      </c>
      <c r="L2747" s="32">
        <v>2737</v>
      </c>
      <c r="M2747" s="32" t="s">
        <v>608</v>
      </c>
      <c r="N2747" s="32" t="s">
        <v>671</v>
      </c>
      <c r="O2747" s="32" t="s">
        <v>673</v>
      </c>
      <c r="P2747" s="32" t="s">
        <v>259</v>
      </c>
      <c r="Q2747" s="32" t="s">
        <v>598</v>
      </c>
      <c r="R2747" s="32" t="s">
        <v>236</v>
      </c>
      <c r="S2747" s="37" t="s">
        <v>23</v>
      </c>
      <c r="T2747" s="32">
        <v>1</v>
      </c>
      <c r="U2747" s="33">
        <v>34.669899999999998</v>
      </c>
      <c r="V2747" s="33">
        <v>5.3343999999999996</v>
      </c>
      <c r="W2747" s="33">
        <v>543.66669999999999</v>
      </c>
      <c r="X2747" s="33">
        <v>301</v>
      </c>
      <c r="Y2747" s="33">
        <v>572.66669999999999</v>
      </c>
      <c r="Z2747" s="33">
        <v>320</v>
      </c>
      <c r="AA2747" s="33" t="s">
        <v>235</v>
      </c>
      <c r="AB2747" s="33" t="s">
        <v>235</v>
      </c>
      <c r="AC2747" s="33">
        <f>V2747</f>
        <v>5.3343999999999996</v>
      </c>
      <c r="AD2747" s="33" t="s">
        <v>235</v>
      </c>
      <c r="AE2747" s="33" t="s">
        <v>235</v>
      </c>
      <c r="AF2747" s="33" t="s">
        <v>235</v>
      </c>
      <c r="AG2747" s="33" t="s">
        <v>235</v>
      </c>
      <c r="AH2747" s="33" t="s">
        <v>235</v>
      </c>
      <c r="AI2747" s="33" t="s">
        <v>235</v>
      </c>
      <c r="AJ2747" s="33" t="s">
        <v>235</v>
      </c>
    </row>
    <row r="2748" spans="11:36" x14ac:dyDescent="0.25">
      <c r="K2748" s="32" t="s">
        <v>447</v>
      </c>
      <c r="L2748" s="32">
        <v>2738</v>
      </c>
      <c r="M2748" s="32" t="s">
        <v>608</v>
      </c>
      <c r="N2748" s="32" t="s">
        <v>671</v>
      </c>
      <c r="O2748" s="32" t="s">
        <v>673</v>
      </c>
      <c r="P2748" s="32" t="s">
        <v>259</v>
      </c>
      <c r="Q2748" s="32" t="s">
        <v>598</v>
      </c>
      <c r="R2748" s="32" t="s">
        <v>236</v>
      </c>
      <c r="S2748" s="37" t="s">
        <v>23</v>
      </c>
      <c r="T2748" s="32">
        <v>2</v>
      </c>
      <c r="U2748" s="33">
        <v>38.275300000000001</v>
      </c>
      <c r="V2748" s="33">
        <v>28.8278</v>
      </c>
      <c r="W2748" s="33">
        <v>554.66669999999999</v>
      </c>
      <c r="X2748" s="33">
        <v>280</v>
      </c>
      <c r="Y2748" s="33">
        <v>575.66669999999999</v>
      </c>
      <c r="Z2748" s="33">
        <v>312</v>
      </c>
      <c r="AA2748" s="33" t="s">
        <v>235</v>
      </c>
      <c r="AB2748" s="33" t="s">
        <v>235</v>
      </c>
      <c r="AC2748" s="33">
        <f>V2748</f>
        <v>28.8278</v>
      </c>
      <c r="AD2748" s="33" t="s">
        <v>235</v>
      </c>
      <c r="AE2748" s="33" t="s">
        <v>235</v>
      </c>
      <c r="AF2748" s="33" t="s">
        <v>235</v>
      </c>
      <c r="AG2748" s="33" t="s">
        <v>235</v>
      </c>
      <c r="AH2748" s="33" t="s">
        <v>235</v>
      </c>
      <c r="AI2748" s="33" t="s">
        <v>235</v>
      </c>
      <c r="AJ2748" s="33" t="s">
        <v>235</v>
      </c>
    </row>
    <row r="2749" spans="11:36" x14ac:dyDescent="0.25">
      <c r="K2749" s="32" t="s">
        <v>447</v>
      </c>
      <c r="L2749" s="32">
        <v>2739</v>
      </c>
      <c r="M2749" s="32" t="s">
        <v>608</v>
      </c>
      <c r="N2749" s="32" t="s">
        <v>671</v>
      </c>
      <c r="O2749" s="32" t="s">
        <v>673</v>
      </c>
      <c r="P2749" s="32" t="s">
        <v>259</v>
      </c>
      <c r="Q2749" s="32" t="s">
        <v>598</v>
      </c>
      <c r="R2749" s="32" t="s">
        <v>236</v>
      </c>
      <c r="S2749" s="37" t="s">
        <v>23</v>
      </c>
      <c r="T2749" s="32">
        <v>3</v>
      </c>
      <c r="U2749" s="33">
        <v>35.468299999999999</v>
      </c>
      <c r="V2749" s="33">
        <v>40.601300000000002</v>
      </c>
      <c r="W2749" s="33">
        <v>574.66669999999999</v>
      </c>
      <c r="X2749" s="33">
        <v>274</v>
      </c>
      <c r="Y2749" s="33">
        <v>587.66669999999999</v>
      </c>
      <c r="Z2749" s="33">
        <v>307</v>
      </c>
      <c r="AA2749" s="33" t="s">
        <v>235</v>
      </c>
      <c r="AB2749" s="33" t="s">
        <v>235</v>
      </c>
      <c r="AC2749" s="33">
        <f>V2749</f>
        <v>40.601300000000002</v>
      </c>
      <c r="AD2749" s="33" t="s">
        <v>235</v>
      </c>
      <c r="AE2749" s="33" t="s">
        <v>235</v>
      </c>
      <c r="AF2749" s="33" t="s">
        <v>235</v>
      </c>
      <c r="AG2749" s="40" t="s">
        <v>235</v>
      </c>
      <c r="AH2749" s="40" t="s">
        <v>235</v>
      </c>
      <c r="AI2749" s="40" t="s">
        <v>235</v>
      </c>
      <c r="AJ2749" s="40" t="s">
        <v>235</v>
      </c>
    </row>
    <row r="2750" spans="11:36" x14ac:dyDescent="0.25">
      <c r="K2750" s="32" t="s">
        <v>447</v>
      </c>
      <c r="L2750" s="32">
        <v>2740</v>
      </c>
      <c r="M2750" s="32" t="s">
        <v>608</v>
      </c>
      <c r="N2750" s="32" t="s">
        <v>671</v>
      </c>
      <c r="O2750" s="32" t="s">
        <v>673</v>
      </c>
      <c r="P2750" s="32" t="s">
        <v>259</v>
      </c>
      <c r="Q2750" s="32" t="s">
        <v>598</v>
      </c>
      <c r="R2750" s="32" t="s">
        <v>236</v>
      </c>
      <c r="S2750" s="37" t="s">
        <v>24</v>
      </c>
      <c r="T2750" s="32">
        <v>4</v>
      </c>
      <c r="U2750" s="33">
        <v>37.336300000000001</v>
      </c>
      <c r="V2750" s="33">
        <v>144.4067</v>
      </c>
      <c r="W2750" s="33">
        <v>729.66669999999999</v>
      </c>
      <c r="X2750" s="33">
        <v>353</v>
      </c>
      <c r="Y2750" s="33">
        <v>692.66669999999999</v>
      </c>
      <c r="Z2750" s="33">
        <v>358</v>
      </c>
      <c r="AA2750" s="33" t="s">
        <v>235</v>
      </c>
      <c r="AB2750" s="33" t="s">
        <v>235</v>
      </c>
      <c r="AC2750" s="33">
        <f>ABS(180-V2750)</f>
        <v>35.593299999999999</v>
      </c>
      <c r="AD2750" s="33" t="s">
        <v>235</v>
      </c>
      <c r="AE2750" s="33" t="s">
        <v>235</v>
      </c>
      <c r="AF2750" s="33" t="s">
        <v>235</v>
      </c>
      <c r="AG2750" s="40" t="s">
        <v>235</v>
      </c>
      <c r="AH2750" s="40" t="s">
        <v>235</v>
      </c>
      <c r="AI2750" s="40" t="s">
        <v>235</v>
      </c>
      <c r="AJ2750" s="40" t="s">
        <v>235</v>
      </c>
    </row>
    <row r="2751" spans="11:36" x14ac:dyDescent="0.25">
      <c r="K2751" s="32" t="s">
        <v>447</v>
      </c>
      <c r="L2751" s="32">
        <v>2741</v>
      </c>
      <c r="M2751" s="32" t="s">
        <v>608</v>
      </c>
      <c r="N2751" s="32" t="s">
        <v>671</v>
      </c>
      <c r="O2751" s="32" t="s">
        <v>673</v>
      </c>
      <c r="P2751" s="32" t="s">
        <v>259</v>
      </c>
      <c r="Q2751" s="32" t="s">
        <v>598</v>
      </c>
      <c r="R2751" s="32" t="s">
        <v>236</v>
      </c>
      <c r="S2751" s="37" t="s">
        <v>24</v>
      </c>
      <c r="T2751" s="32">
        <v>5</v>
      </c>
      <c r="U2751" s="33">
        <v>38.118200000000002</v>
      </c>
      <c r="V2751" s="33">
        <v>156.61670000000001</v>
      </c>
      <c r="W2751" s="33">
        <v>732.66669999999999</v>
      </c>
      <c r="X2751" s="33">
        <v>375</v>
      </c>
      <c r="Y2751" s="33">
        <v>694.66669999999999</v>
      </c>
      <c r="Z2751" s="33">
        <v>372</v>
      </c>
      <c r="AA2751" s="33" t="s">
        <v>235</v>
      </c>
      <c r="AB2751" s="33" t="s">
        <v>235</v>
      </c>
      <c r="AC2751" s="33">
        <f>ABS(180-V2751)</f>
        <v>23.383299999999991</v>
      </c>
      <c r="AD2751" s="33" t="s">
        <v>235</v>
      </c>
      <c r="AE2751" s="33" t="s">
        <v>235</v>
      </c>
      <c r="AF2751" s="33" t="s">
        <v>235</v>
      </c>
      <c r="AG2751" s="40" t="s">
        <v>235</v>
      </c>
      <c r="AH2751" s="40" t="s">
        <v>235</v>
      </c>
      <c r="AI2751" s="40" t="s">
        <v>235</v>
      </c>
      <c r="AJ2751" s="40" t="s">
        <v>235</v>
      </c>
    </row>
    <row r="2752" spans="11:36" x14ac:dyDescent="0.25">
      <c r="K2752" s="32" t="s">
        <v>447</v>
      </c>
      <c r="L2752" s="32">
        <v>2742</v>
      </c>
      <c r="M2752" s="32" t="s">
        <v>608</v>
      </c>
      <c r="N2752" s="32" t="s">
        <v>671</v>
      </c>
      <c r="O2752" s="32" t="s">
        <v>673</v>
      </c>
      <c r="P2752" s="32" t="s">
        <v>259</v>
      </c>
      <c r="Q2752" s="32" t="s">
        <v>598</v>
      </c>
      <c r="R2752" s="32" t="s">
        <v>236</v>
      </c>
      <c r="S2752" s="37" t="s">
        <v>24</v>
      </c>
      <c r="T2752" s="32">
        <v>6</v>
      </c>
      <c r="U2752" s="33">
        <v>35.777099999999997</v>
      </c>
      <c r="V2752" s="33">
        <v>178.6678</v>
      </c>
      <c r="W2752" s="33">
        <v>722.66669999999999</v>
      </c>
      <c r="X2752" s="33">
        <v>395</v>
      </c>
      <c r="Y2752" s="33">
        <v>690.66669999999999</v>
      </c>
      <c r="Z2752" s="33">
        <v>379</v>
      </c>
      <c r="AA2752" s="33">
        <f>SQRT(((W2752-W2747)^2)+((X2752-X2747)^2))</f>
        <v>202.18061232472317</v>
      </c>
      <c r="AB2752" s="33">
        <f>SQRT(((Y2750-Y2749)^2)+((Z2750-Z2749)^2))</f>
        <v>116.73045875006231</v>
      </c>
      <c r="AC2752" s="33">
        <f>ABS(180-V2752)</f>
        <v>1.3322000000000003</v>
      </c>
      <c r="AD2752" s="33">
        <v>0</v>
      </c>
      <c r="AE2752" s="33">
        <v>0</v>
      </c>
      <c r="AF2752" s="33">
        <v>0</v>
      </c>
      <c r="AG2752" s="23">
        <f>SQRT((W2752-W2750)^2+(X2752-X2750)^2)</f>
        <v>42.579337712087536</v>
      </c>
      <c r="AH2752" s="23">
        <f>SQRT((W2749-W2747)^2+(X2749-X2747)^2)</f>
        <v>41.109609582188931</v>
      </c>
      <c r="AI2752" s="23">
        <f>SQRT(((Y2749-Y2747)^2)+((Z2749-Z2747)^2))</f>
        <v>19.849433241279208</v>
      </c>
      <c r="AJ2752" s="23">
        <f>SQRT(((Y2752-Y2750)^2)+((Z2752-Z2750)^2))</f>
        <v>21.095023109728988</v>
      </c>
    </row>
    <row r="2753" spans="11:36" s="23" customFormat="1" x14ac:dyDescent="0.25">
      <c r="K2753" s="23" t="s">
        <v>622</v>
      </c>
      <c r="L2753" s="32">
        <v>2743</v>
      </c>
      <c r="M2753" s="32" t="s">
        <v>608</v>
      </c>
      <c r="N2753" s="32" t="s">
        <v>671</v>
      </c>
      <c r="O2753" s="32" t="s">
        <v>663</v>
      </c>
      <c r="P2753" s="32" t="s">
        <v>232</v>
      </c>
      <c r="Q2753" s="32" t="s">
        <v>598</v>
      </c>
      <c r="R2753" s="32" t="s">
        <v>224</v>
      </c>
      <c r="S2753" s="37" t="s">
        <v>23</v>
      </c>
      <c r="T2753" s="23">
        <v>1</v>
      </c>
      <c r="U2753" s="9">
        <v>29.124700000000001</v>
      </c>
      <c r="V2753" s="9">
        <v>6.7736999999999998</v>
      </c>
      <c r="W2753" s="9">
        <v>406.5</v>
      </c>
      <c r="X2753" s="9">
        <v>464</v>
      </c>
      <c r="Y2753" s="9">
        <v>435</v>
      </c>
      <c r="Z2753" s="9">
        <v>458</v>
      </c>
      <c r="AA2753" s="33" t="s">
        <v>235</v>
      </c>
      <c r="AB2753" s="33" t="s">
        <v>235</v>
      </c>
      <c r="AC2753" s="33">
        <f>V2753</f>
        <v>6.7736999999999998</v>
      </c>
      <c r="AD2753" s="33" t="s">
        <v>235</v>
      </c>
      <c r="AE2753" s="33" t="s">
        <v>235</v>
      </c>
      <c r="AF2753" s="33" t="s">
        <v>235</v>
      </c>
      <c r="AG2753" s="33" t="s">
        <v>235</v>
      </c>
      <c r="AH2753" s="33" t="s">
        <v>235</v>
      </c>
      <c r="AI2753" s="33" t="s">
        <v>235</v>
      </c>
      <c r="AJ2753" s="33" t="s">
        <v>235</v>
      </c>
    </row>
    <row r="2754" spans="11:36" s="23" customFormat="1" x14ac:dyDescent="0.25">
      <c r="K2754" s="23" t="s">
        <v>622</v>
      </c>
      <c r="L2754" s="32">
        <v>2744</v>
      </c>
      <c r="M2754" s="32" t="s">
        <v>608</v>
      </c>
      <c r="N2754" s="32" t="s">
        <v>671</v>
      </c>
      <c r="O2754" s="32" t="s">
        <v>663</v>
      </c>
      <c r="P2754" s="32" t="s">
        <v>232</v>
      </c>
      <c r="Q2754" s="32" t="s">
        <v>598</v>
      </c>
      <c r="R2754" s="32" t="s">
        <v>224</v>
      </c>
      <c r="S2754" s="37" t="s">
        <v>23</v>
      </c>
      <c r="T2754" s="23">
        <v>2</v>
      </c>
      <c r="U2754" s="9">
        <v>32.380499999999998</v>
      </c>
      <c r="V2754" s="9">
        <v>32.0548</v>
      </c>
      <c r="W2754" s="9">
        <v>399</v>
      </c>
      <c r="X2754" s="9">
        <v>444.5</v>
      </c>
      <c r="Y2754" s="9">
        <v>430.5</v>
      </c>
      <c r="Z2754" s="9">
        <v>452</v>
      </c>
      <c r="AA2754" s="33" t="s">
        <v>235</v>
      </c>
      <c r="AB2754" s="33" t="s">
        <v>235</v>
      </c>
      <c r="AC2754" s="33">
        <f>V2754</f>
        <v>32.0548</v>
      </c>
      <c r="AD2754" s="33" t="s">
        <v>235</v>
      </c>
      <c r="AE2754" s="33" t="s">
        <v>235</v>
      </c>
      <c r="AF2754" s="33" t="s">
        <v>235</v>
      </c>
      <c r="AG2754" s="33" t="s">
        <v>235</v>
      </c>
      <c r="AH2754" s="33" t="s">
        <v>235</v>
      </c>
      <c r="AI2754" s="33" t="s">
        <v>235</v>
      </c>
      <c r="AJ2754" s="33" t="s">
        <v>235</v>
      </c>
    </row>
    <row r="2755" spans="11:36" s="23" customFormat="1" x14ac:dyDescent="0.25">
      <c r="K2755" s="23" t="s">
        <v>622</v>
      </c>
      <c r="L2755" s="32">
        <v>2745</v>
      </c>
      <c r="M2755" s="32" t="s">
        <v>608</v>
      </c>
      <c r="N2755" s="32" t="s">
        <v>671</v>
      </c>
      <c r="O2755" s="32" t="s">
        <v>663</v>
      </c>
      <c r="P2755" s="32" t="s">
        <v>232</v>
      </c>
      <c r="Q2755" s="32" t="s">
        <v>598</v>
      </c>
      <c r="R2755" s="32" t="s">
        <v>224</v>
      </c>
      <c r="S2755" s="37" t="s">
        <v>23</v>
      </c>
      <c r="T2755" s="23">
        <v>3</v>
      </c>
      <c r="U2755" s="9">
        <v>30.186900000000001</v>
      </c>
      <c r="V2755" s="9">
        <v>45.227400000000003</v>
      </c>
      <c r="W2755" s="9">
        <v>408</v>
      </c>
      <c r="X2755" s="9">
        <v>429.5</v>
      </c>
      <c r="Y2755" s="9">
        <v>435</v>
      </c>
      <c r="Z2755" s="9">
        <v>443</v>
      </c>
      <c r="AA2755" s="33" t="s">
        <v>235</v>
      </c>
      <c r="AB2755" s="33" t="s">
        <v>235</v>
      </c>
      <c r="AC2755" s="33">
        <f>V2755</f>
        <v>45.227400000000003</v>
      </c>
      <c r="AD2755" s="33" t="s">
        <v>235</v>
      </c>
      <c r="AE2755" s="33" t="s">
        <v>235</v>
      </c>
      <c r="AF2755" s="33" t="s">
        <v>235</v>
      </c>
      <c r="AG2755" s="33" t="s">
        <v>235</v>
      </c>
      <c r="AH2755" s="33" t="s">
        <v>235</v>
      </c>
      <c r="AI2755" s="40" t="s">
        <v>235</v>
      </c>
      <c r="AJ2755" s="40" t="s">
        <v>235</v>
      </c>
    </row>
    <row r="2756" spans="11:36" s="23" customFormat="1" x14ac:dyDescent="0.25">
      <c r="K2756" s="23" t="s">
        <v>622</v>
      </c>
      <c r="L2756" s="32">
        <v>2746</v>
      </c>
      <c r="M2756" s="32" t="s">
        <v>608</v>
      </c>
      <c r="N2756" s="32" t="s">
        <v>671</v>
      </c>
      <c r="O2756" s="32" t="s">
        <v>663</v>
      </c>
      <c r="P2756" s="32" t="s">
        <v>232</v>
      </c>
      <c r="Q2756" s="32" t="s">
        <v>598</v>
      </c>
      <c r="R2756" s="32" t="s">
        <v>224</v>
      </c>
      <c r="S2756" s="37" t="s">
        <v>24</v>
      </c>
      <c r="T2756" s="23">
        <v>4</v>
      </c>
      <c r="U2756" s="9">
        <v>30.886900000000001</v>
      </c>
      <c r="V2756" s="9">
        <v>137.71690000000001</v>
      </c>
      <c r="W2756" s="9">
        <v>546</v>
      </c>
      <c r="X2756" s="9">
        <v>381.5</v>
      </c>
      <c r="Y2756" s="9">
        <v>531</v>
      </c>
      <c r="Z2756" s="9">
        <v>408.5</v>
      </c>
      <c r="AA2756" s="33" t="s">
        <v>235</v>
      </c>
      <c r="AB2756" s="33" t="s">
        <v>235</v>
      </c>
      <c r="AC2756" s="33">
        <f>ABS(180-V2756)</f>
        <v>42.28309999999999</v>
      </c>
      <c r="AD2756" s="33" t="s">
        <v>235</v>
      </c>
      <c r="AE2756" s="33" t="s">
        <v>235</v>
      </c>
      <c r="AF2756" s="33" t="s">
        <v>235</v>
      </c>
      <c r="AG2756" s="33" t="s">
        <v>235</v>
      </c>
      <c r="AH2756" s="33" t="s">
        <v>235</v>
      </c>
      <c r="AI2756" s="40" t="s">
        <v>235</v>
      </c>
      <c r="AJ2756" s="40" t="s">
        <v>235</v>
      </c>
    </row>
    <row r="2757" spans="11:36" s="23" customFormat="1" x14ac:dyDescent="0.25">
      <c r="K2757" s="23" t="s">
        <v>622</v>
      </c>
      <c r="L2757" s="32">
        <v>2747</v>
      </c>
      <c r="M2757" s="32" t="s">
        <v>608</v>
      </c>
      <c r="N2757" s="32" t="s">
        <v>671</v>
      </c>
      <c r="O2757" s="32" t="s">
        <v>663</v>
      </c>
      <c r="P2757" s="32" t="s">
        <v>232</v>
      </c>
      <c r="Q2757" s="32" t="s">
        <v>598</v>
      </c>
      <c r="R2757" s="32" t="s">
        <v>224</v>
      </c>
      <c r="S2757" s="37" t="s">
        <v>24</v>
      </c>
      <c r="T2757" s="23">
        <v>5</v>
      </c>
      <c r="U2757" s="9">
        <v>30.7774</v>
      </c>
      <c r="V2757" s="9">
        <v>151.6874</v>
      </c>
      <c r="W2757" s="9">
        <v>561</v>
      </c>
      <c r="X2757" s="9">
        <v>390.5</v>
      </c>
      <c r="Y2757" s="9">
        <v>540</v>
      </c>
      <c r="Z2757" s="9">
        <v>413</v>
      </c>
      <c r="AA2757" s="33" t="s">
        <v>235</v>
      </c>
      <c r="AB2757" s="33" t="s">
        <v>235</v>
      </c>
      <c r="AC2757" s="33">
        <f>ABS(180-V2757)</f>
        <v>28.312600000000003</v>
      </c>
      <c r="AD2757" s="33" t="s">
        <v>235</v>
      </c>
      <c r="AE2757" s="33" t="s">
        <v>235</v>
      </c>
      <c r="AF2757" s="33" t="s">
        <v>235</v>
      </c>
      <c r="AG2757" s="33" t="s">
        <v>235</v>
      </c>
      <c r="AH2757" s="33" t="s">
        <v>235</v>
      </c>
      <c r="AI2757" s="40" t="s">
        <v>235</v>
      </c>
      <c r="AJ2757" s="40" t="s">
        <v>235</v>
      </c>
    </row>
    <row r="2758" spans="11:36" s="23" customFormat="1" x14ac:dyDescent="0.25">
      <c r="K2758" s="23" t="s">
        <v>622</v>
      </c>
      <c r="L2758" s="32">
        <v>2748</v>
      </c>
      <c r="M2758" s="32" t="s">
        <v>608</v>
      </c>
      <c r="N2758" s="32" t="s">
        <v>671</v>
      </c>
      <c r="O2758" s="32" t="s">
        <v>663</v>
      </c>
      <c r="P2758" s="32" t="s">
        <v>232</v>
      </c>
      <c r="Q2758" s="32" t="s">
        <v>598</v>
      </c>
      <c r="R2758" s="32" t="s">
        <v>224</v>
      </c>
      <c r="S2758" s="37" t="s">
        <v>24</v>
      </c>
      <c r="T2758" s="23">
        <v>6</v>
      </c>
      <c r="U2758" s="9">
        <v>30.372699999999998</v>
      </c>
      <c r="V2758" s="9">
        <v>178.4375</v>
      </c>
      <c r="W2758" s="9">
        <v>570</v>
      </c>
      <c r="X2758" s="9">
        <v>410</v>
      </c>
      <c r="Y2758" s="9">
        <v>541.5</v>
      </c>
      <c r="Z2758" s="9">
        <v>420.5</v>
      </c>
      <c r="AA2758" s="33">
        <f>SQRT(((W2758-W2753)^2)+((X2758-X2753)^2))</f>
        <v>172.18667195808158</v>
      </c>
      <c r="AB2758" s="33">
        <f>SQRT(((Y2756-Y2755)^2)+((Z2756-Z2755)^2))</f>
        <v>102.01102881551583</v>
      </c>
      <c r="AC2758" s="33">
        <f>ABS(180-V2758)</f>
        <v>1.5625</v>
      </c>
      <c r="AD2758" s="33">
        <v>0</v>
      </c>
      <c r="AE2758" s="33">
        <v>0</v>
      </c>
      <c r="AF2758" s="33">
        <v>0</v>
      </c>
      <c r="AG2758" s="23">
        <f>SQRT((W2758-W2756)^2+(X2758-X2756)^2)</f>
        <v>37.259227045122664</v>
      </c>
      <c r="AH2758" s="23">
        <f>SQRT((W2755-W2753)^2+(X2755-X2753)^2)</f>
        <v>34.532593299664015</v>
      </c>
      <c r="AI2758" s="23">
        <f>SQRT(((Y2755-Y2753)^2)+((Z2755-Z2753)^2))</f>
        <v>15</v>
      </c>
      <c r="AJ2758" s="23">
        <f>SQRT(((Y2758-Y2756)^2)+((Z2758-Z2756)^2))</f>
        <v>15.945218719101975</v>
      </c>
    </row>
    <row r="2759" spans="11:36" s="23" customFormat="1" x14ac:dyDescent="0.25">
      <c r="K2759" s="23" t="s">
        <v>623</v>
      </c>
      <c r="L2759" s="32">
        <v>2749</v>
      </c>
      <c r="M2759" s="32" t="s">
        <v>608</v>
      </c>
      <c r="N2759" s="32" t="s">
        <v>671</v>
      </c>
      <c r="O2759" s="32" t="s">
        <v>663</v>
      </c>
      <c r="P2759" s="32" t="s">
        <v>232</v>
      </c>
      <c r="Q2759" s="32" t="s">
        <v>598</v>
      </c>
      <c r="R2759" s="32" t="s">
        <v>236</v>
      </c>
      <c r="S2759" s="37" t="s">
        <v>23</v>
      </c>
      <c r="T2759" s="23">
        <v>1</v>
      </c>
      <c r="U2759" s="9">
        <v>28.178000000000001</v>
      </c>
      <c r="V2759" s="9">
        <v>2.1753999999999998</v>
      </c>
      <c r="W2759" s="9">
        <v>390.66669999999999</v>
      </c>
      <c r="X2759" s="9">
        <v>479</v>
      </c>
      <c r="Y2759" s="9">
        <v>415.66669999999999</v>
      </c>
      <c r="Z2759" s="9">
        <v>466</v>
      </c>
      <c r="AA2759" s="33" t="s">
        <v>235</v>
      </c>
      <c r="AB2759" s="33" t="s">
        <v>235</v>
      </c>
      <c r="AC2759" s="33">
        <f>V2759</f>
        <v>2.1753999999999998</v>
      </c>
      <c r="AD2759" s="33" t="s">
        <v>235</v>
      </c>
      <c r="AE2759" s="33" t="s">
        <v>235</v>
      </c>
      <c r="AF2759" s="33" t="s">
        <v>235</v>
      </c>
      <c r="AG2759" s="33" t="s">
        <v>235</v>
      </c>
      <c r="AH2759" s="33" t="s">
        <v>235</v>
      </c>
      <c r="AI2759" s="33" t="s">
        <v>235</v>
      </c>
      <c r="AJ2759" s="33" t="s">
        <v>235</v>
      </c>
    </row>
    <row r="2760" spans="11:36" s="23" customFormat="1" x14ac:dyDescent="0.25">
      <c r="K2760" s="23" t="s">
        <v>623</v>
      </c>
      <c r="L2760" s="32">
        <v>2750</v>
      </c>
      <c r="M2760" s="32" t="s">
        <v>608</v>
      </c>
      <c r="N2760" s="32" t="s">
        <v>671</v>
      </c>
      <c r="O2760" s="32" t="s">
        <v>663</v>
      </c>
      <c r="P2760" s="32" t="s">
        <v>232</v>
      </c>
      <c r="Q2760" s="32" t="s">
        <v>598</v>
      </c>
      <c r="R2760" s="32" t="s">
        <v>236</v>
      </c>
      <c r="S2760" s="37" t="s">
        <v>23</v>
      </c>
      <c r="T2760" s="23">
        <v>2</v>
      </c>
      <c r="U2760" s="9">
        <v>31.575299999999999</v>
      </c>
      <c r="V2760" s="9">
        <v>18.695799999999998</v>
      </c>
      <c r="W2760" s="9">
        <v>378.66669999999999</v>
      </c>
      <c r="X2760" s="9">
        <v>465</v>
      </c>
      <c r="Y2760" s="9">
        <v>409.66669999999999</v>
      </c>
      <c r="Z2760" s="9">
        <v>459</v>
      </c>
      <c r="AA2760" s="33" t="s">
        <v>235</v>
      </c>
      <c r="AB2760" s="33" t="s">
        <v>235</v>
      </c>
      <c r="AC2760" s="33">
        <f>V2760</f>
        <v>18.695799999999998</v>
      </c>
      <c r="AD2760" s="33" t="s">
        <v>235</v>
      </c>
      <c r="AE2760" s="33" t="s">
        <v>235</v>
      </c>
      <c r="AF2760" s="33" t="s">
        <v>235</v>
      </c>
      <c r="AG2760" s="33" t="s">
        <v>235</v>
      </c>
      <c r="AH2760" s="33" t="s">
        <v>235</v>
      </c>
      <c r="AI2760" s="33" t="s">
        <v>235</v>
      </c>
      <c r="AJ2760" s="33" t="s">
        <v>235</v>
      </c>
    </row>
    <row r="2761" spans="11:36" s="23" customFormat="1" x14ac:dyDescent="0.25">
      <c r="K2761" s="23" t="s">
        <v>623</v>
      </c>
      <c r="L2761" s="32">
        <v>2751</v>
      </c>
      <c r="M2761" s="32" t="s">
        <v>608</v>
      </c>
      <c r="N2761" s="32" t="s">
        <v>671</v>
      </c>
      <c r="O2761" s="32" t="s">
        <v>663</v>
      </c>
      <c r="P2761" s="32" t="s">
        <v>232</v>
      </c>
      <c r="Q2761" s="32" t="s">
        <v>598</v>
      </c>
      <c r="R2761" s="32" t="s">
        <v>236</v>
      </c>
      <c r="S2761" s="37" t="s">
        <v>23</v>
      </c>
      <c r="T2761" s="23">
        <v>3</v>
      </c>
      <c r="U2761" s="9">
        <v>31.064399999999999</v>
      </c>
      <c r="V2761" s="9">
        <v>33.341200000000001</v>
      </c>
      <c r="W2761" s="9">
        <v>381.66669999999999</v>
      </c>
      <c r="X2761" s="9">
        <v>446</v>
      </c>
      <c r="Y2761" s="9">
        <v>412.66669999999999</v>
      </c>
      <c r="Z2761" s="9">
        <v>448</v>
      </c>
      <c r="AA2761" s="33" t="s">
        <v>235</v>
      </c>
      <c r="AB2761" s="33" t="s">
        <v>235</v>
      </c>
      <c r="AC2761" s="33">
        <f>V2761</f>
        <v>33.341200000000001</v>
      </c>
      <c r="AD2761" s="33" t="s">
        <v>235</v>
      </c>
      <c r="AE2761" s="33" t="s">
        <v>235</v>
      </c>
      <c r="AF2761" s="33" t="s">
        <v>235</v>
      </c>
      <c r="AG2761" s="40" t="s">
        <v>235</v>
      </c>
      <c r="AH2761" s="40" t="s">
        <v>235</v>
      </c>
      <c r="AI2761" s="40" t="s">
        <v>235</v>
      </c>
      <c r="AJ2761" s="40" t="s">
        <v>235</v>
      </c>
    </row>
    <row r="2762" spans="11:36" s="23" customFormat="1" x14ac:dyDescent="0.25">
      <c r="K2762" s="23" t="s">
        <v>623</v>
      </c>
      <c r="L2762" s="32">
        <v>2752</v>
      </c>
      <c r="M2762" s="32" t="s">
        <v>608</v>
      </c>
      <c r="N2762" s="32" t="s">
        <v>671</v>
      </c>
      <c r="O2762" s="32" t="s">
        <v>663</v>
      </c>
      <c r="P2762" s="32" t="s">
        <v>232</v>
      </c>
      <c r="Q2762" s="32" t="s">
        <v>598</v>
      </c>
      <c r="R2762" s="32" t="s">
        <v>236</v>
      </c>
      <c r="S2762" s="37" t="s">
        <v>24</v>
      </c>
      <c r="T2762" s="23">
        <v>4</v>
      </c>
      <c r="U2762" s="9">
        <v>31.016100000000002</v>
      </c>
      <c r="V2762" s="9">
        <v>140.4221</v>
      </c>
      <c r="W2762" s="9">
        <v>511.66669999999999</v>
      </c>
      <c r="X2762" s="9">
        <v>372</v>
      </c>
      <c r="Y2762" s="9">
        <v>500.66669999999999</v>
      </c>
      <c r="Z2762" s="9">
        <v>401</v>
      </c>
      <c r="AA2762" s="33" t="s">
        <v>235</v>
      </c>
      <c r="AB2762" s="33" t="s">
        <v>235</v>
      </c>
      <c r="AC2762" s="33">
        <f>ABS(180-V2762)</f>
        <v>39.5779</v>
      </c>
      <c r="AD2762" s="33" t="s">
        <v>235</v>
      </c>
      <c r="AE2762" s="33" t="s">
        <v>235</v>
      </c>
      <c r="AF2762" s="33" t="s">
        <v>235</v>
      </c>
      <c r="AG2762" s="40" t="s">
        <v>235</v>
      </c>
      <c r="AH2762" s="40" t="s">
        <v>235</v>
      </c>
      <c r="AI2762" s="40" t="s">
        <v>235</v>
      </c>
      <c r="AJ2762" s="40" t="s">
        <v>235</v>
      </c>
    </row>
    <row r="2763" spans="11:36" s="23" customFormat="1" x14ac:dyDescent="0.25">
      <c r="K2763" s="23" t="s">
        <v>623</v>
      </c>
      <c r="L2763" s="32">
        <v>2753</v>
      </c>
      <c r="M2763" s="32" t="s">
        <v>608</v>
      </c>
      <c r="N2763" s="32" t="s">
        <v>671</v>
      </c>
      <c r="O2763" s="32" t="s">
        <v>663</v>
      </c>
      <c r="P2763" s="32" t="s">
        <v>232</v>
      </c>
      <c r="Q2763" s="32" t="s">
        <v>598</v>
      </c>
      <c r="R2763" s="32" t="s">
        <v>236</v>
      </c>
      <c r="S2763" s="37" t="s">
        <v>24</v>
      </c>
      <c r="T2763" s="23">
        <v>5</v>
      </c>
      <c r="U2763" s="9">
        <v>33.0152</v>
      </c>
      <c r="V2763" s="9">
        <v>154.7841</v>
      </c>
      <c r="W2763" s="9">
        <v>529.66669999999999</v>
      </c>
      <c r="X2763" s="9">
        <v>375</v>
      </c>
      <c r="Y2763" s="9">
        <v>510.66669999999999</v>
      </c>
      <c r="Z2763" s="9">
        <v>402</v>
      </c>
      <c r="AA2763" s="33" t="s">
        <v>235</v>
      </c>
      <c r="AB2763" s="33" t="s">
        <v>235</v>
      </c>
      <c r="AC2763" s="33">
        <f>ABS(180-V2763)</f>
        <v>25.215900000000005</v>
      </c>
      <c r="AD2763" s="33" t="s">
        <v>235</v>
      </c>
      <c r="AE2763" s="33" t="s">
        <v>235</v>
      </c>
      <c r="AF2763" s="33" t="s">
        <v>235</v>
      </c>
      <c r="AG2763" s="40" t="s">
        <v>235</v>
      </c>
      <c r="AH2763" s="40" t="s">
        <v>235</v>
      </c>
      <c r="AI2763" s="40" t="s">
        <v>235</v>
      </c>
      <c r="AJ2763" s="40" t="s">
        <v>235</v>
      </c>
    </row>
    <row r="2764" spans="11:36" s="23" customFormat="1" x14ac:dyDescent="0.25">
      <c r="K2764" s="23" t="s">
        <v>623</v>
      </c>
      <c r="L2764" s="32">
        <v>2754</v>
      </c>
      <c r="M2764" s="32" t="s">
        <v>608</v>
      </c>
      <c r="N2764" s="32" t="s">
        <v>671</v>
      </c>
      <c r="O2764" s="32" t="s">
        <v>663</v>
      </c>
      <c r="P2764" s="32" t="s">
        <v>232</v>
      </c>
      <c r="Q2764" s="32" t="s">
        <v>598</v>
      </c>
      <c r="R2764" s="32" t="s">
        <v>236</v>
      </c>
      <c r="S2764" s="37" t="s">
        <v>24</v>
      </c>
      <c r="T2764" s="23">
        <v>6</v>
      </c>
      <c r="U2764" s="9">
        <v>30.232399999999998</v>
      </c>
      <c r="V2764" s="9">
        <v>175.4342</v>
      </c>
      <c r="W2764" s="9">
        <v>538.66669999999999</v>
      </c>
      <c r="X2764" s="9">
        <v>393</v>
      </c>
      <c r="Y2764" s="9">
        <v>513.66669999999999</v>
      </c>
      <c r="Z2764" s="9">
        <v>410</v>
      </c>
      <c r="AA2764" s="33">
        <f>SQRT(((W2764-W2759)^2)+((X2764-X2759)^2))</f>
        <v>171.17242768623689</v>
      </c>
      <c r="AB2764" s="33">
        <f>SQRT(((Y2762-Y2761)^2)+((Z2762-Z2761)^2))</f>
        <v>99.76472322419383</v>
      </c>
      <c r="AC2764" s="33">
        <f>ABS(180-V2764)</f>
        <v>4.5657999999999959</v>
      </c>
      <c r="AD2764" s="33">
        <v>0</v>
      </c>
      <c r="AE2764" s="33">
        <v>0</v>
      </c>
      <c r="AF2764" s="33">
        <v>0</v>
      </c>
      <c r="AG2764" s="23">
        <f>SQRT((W2764-W2762)^2+(X2764-X2762)^2)</f>
        <v>34.205262752974143</v>
      </c>
      <c r="AH2764" s="23">
        <f>SQRT((W2761-W2759)^2+(X2761-X2759)^2)</f>
        <v>34.205262752974143</v>
      </c>
      <c r="AI2764" s="23">
        <f>SQRT(((Y2761-Y2759)^2)+((Z2761-Z2759)^2))</f>
        <v>18.248287590894659</v>
      </c>
      <c r="AJ2764" s="23">
        <f>SQRT(((Y2764-Y2762)^2)+((Z2764-Z2762)^2))</f>
        <v>15.811388300841896</v>
      </c>
    </row>
    <row r="2765" spans="11:36" s="23" customFormat="1" x14ac:dyDescent="0.25">
      <c r="K2765" s="23" t="s">
        <v>624</v>
      </c>
      <c r="L2765" s="32">
        <v>2755</v>
      </c>
      <c r="M2765" s="32" t="s">
        <v>608</v>
      </c>
      <c r="N2765" s="32" t="s">
        <v>671</v>
      </c>
      <c r="O2765" s="32" t="s">
        <v>663</v>
      </c>
      <c r="P2765" s="32" t="s">
        <v>232</v>
      </c>
      <c r="Q2765" s="32" t="s">
        <v>598</v>
      </c>
      <c r="R2765" s="32" t="s">
        <v>235</v>
      </c>
      <c r="S2765" s="37" t="s">
        <v>23</v>
      </c>
      <c r="T2765" s="23">
        <v>1</v>
      </c>
      <c r="U2765" s="9">
        <v>28</v>
      </c>
      <c r="V2765" s="9">
        <v>6.3792</v>
      </c>
      <c r="W2765" s="9">
        <v>440.66669999999999</v>
      </c>
      <c r="X2765" s="9">
        <v>380</v>
      </c>
      <c r="Y2765" s="9">
        <v>468.66669999999999</v>
      </c>
      <c r="Z2765" s="9">
        <v>380</v>
      </c>
      <c r="AA2765" s="33" t="s">
        <v>235</v>
      </c>
      <c r="AB2765" s="33" t="s">
        <v>235</v>
      </c>
      <c r="AC2765" s="33">
        <f>V2765</f>
        <v>6.3792</v>
      </c>
      <c r="AD2765" s="33" t="s">
        <v>235</v>
      </c>
      <c r="AE2765" s="33" t="s">
        <v>235</v>
      </c>
      <c r="AF2765" s="33" t="s">
        <v>235</v>
      </c>
      <c r="AG2765" s="33" t="s">
        <v>235</v>
      </c>
      <c r="AH2765" s="33" t="s">
        <v>235</v>
      </c>
      <c r="AI2765" s="33" t="s">
        <v>235</v>
      </c>
      <c r="AJ2765" s="33" t="s">
        <v>235</v>
      </c>
    </row>
    <row r="2766" spans="11:36" s="23" customFormat="1" x14ac:dyDescent="0.25">
      <c r="K2766" s="23" t="s">
        <v>624</v>
      </c>
      <c r="L2766" s="32">
        <v>2756</v>
      </c>
      <c r="M2766" s="32" t="s">
        <v>608</v>
      </c>
      <c r="N2766" s="32" t="s">
        <v>671</v>
      </c>
      <c r="O2766" s="32" t="s">
        <v>663</v>
      </c>
      <c r="P2766" s="32" t="s">
        <v>232</v>
      </c>
      <c r="Q2766" s="32" t="s">
        <v>598</v>
      </c>
      <c r="R2766" s="32" t="s">
        <v>235</v>
      </c>
      <c r="S2766" s="37" t="s">
        <v>23</v>
      </c>
      <c r="T2766" s="23">
        <v>2</v>
      </c>
      <c r="U2766" s="9">
        <v>31.016100000000002</v>
      </c>
      <c r="V2766" s="9">
        <v>27.151499999999999</v>
      </c>
      <c r="W2766" s="9">
        <v>437.66669999999999</v>
      </c>
      <c r="X2766" s="9">
        <v>362</v>
      </c>
      <c r="Y2766" s="9">
        <v>466.66669999999999</v>
      </c>
      <c r="Z2766" s="9">
        <v>373</v>
      </c>
      <c r="AA2766" s="33" t="s">
        <v>235</v>
      </c>
      <c r="AB2766" s="33" t="s">
        <v>235</v>
      </c>
      <c r="AC2766" s="33">
        <f>V2766</f>
        <v>27.151499999999999</v>
      </c>
      <c r="AD2766" s="33" t="s">
        <v>235</v>
      </c>
      <c r="AE2766" s="33" t="s">
        <v>235</v>
      </c>
      <c r="AF2766" s="33" t="s">
        <v>235</v>
      </c>
      <c r="AG2766" s="33" t="s">
        <v>235</v>
      </c>
      <c r="AH2766" s="33" t="s">
        <v>235</v>
      </c>
      <c r="AI2766" s="33" t="s">
        <v>235</v>
      </c>
      <c r="AJ2766" s="33" t="s">
        <v>235</v>
      </c>
    </row>
    <row r="2767" spans="11:36" s="23" customFormat="1" x14ac:dyDescent="0.25">
      <c r="K2767" s="23" t="s">
        <v>624</v>
      </c>
      <c r="L2767" s="32">
        <v>2757</v>
      </c>
      <c r="M2767" s="32" t="s">
        <v>608</v>
      </c>
      <c r="N2767" s="32" t="s">
        <v>671</v>
      </c>
      <c r="O2767" s="32" t="s">
        <v>663</v>
      </c>
      <c r="P2767" s="32" t="s">
        <v>232</v>
      </c>
      <c r="Q2767" s="32" t="s">
        <v>598</v>
      </c>
      <c r="R2767" s="32" t="s">
        <v>235</v>
      </c>
      <c r="S2767" s="37" t="s">
        <v>23</v>
      </c>
      <c r="T2767" s="23">
        <v>3</v>
      </c>
      <c r="U2767" s="9">
        <v>30.232399999999998</v>
      </c>
      <c r="V2767" s="9">
        <v>40.594999999999999</v>
      </c>
      <c r="W2767" s="9">
        <v>449.66669999999999</v>
      </c>
      <c r="X2767" s="9">
        <v>349</v>
      </c>
      <c r="Y2767" s="9">
        <v>474.66669999999999</v>
      </c>
      <c r="Z2767" s="9">
        <v>366</v>
      </c>
      <c r="AA2767" s="33" t="s">
        <v>235</v>
      </c>
      <c r="AB2767" s="33" t="s">
        <v>235</v>
      </c>
      <c r="AC2767" s="33">
        <f>V2767</f>
        <v>40.594999999999999</v>
      </c>
      <c r="AD2767" s="33" t="s">
        <v>235</v>
      </c>
      <c r="AE2767" s="33" t="s">
        <v>235</v>
      </c>
      <c r="AF2767" s="33" t="s">
        <v>235</v>
      </c>
      <c r="AG2767" s="33" t="s">
        <v>235</v>
      </c>
      <c r="AH2767" s="33" t="s">
        <v>235</v>
      </c>
      <c r="AI2767" s="40" t="s">
        <v>235</v>
      </c>
      <c r="AJ2767" s="40" t="s">
        <v>235</v>
      </c>
    </row>
    <row r="2768" spans="11:36" s="23" customFormat="1" x14ac:dyDescent="0.25">
      <c r="K2768" s="23" t="s">
        <v>624</v>
      </c>
      <c r="L2768" s="32">
        <v>2758</v>
      </c>
      <c r="M2768" s="32" t="s">
        <v>608</v>
      </c>
      <c r="N2768" s="32" t="s">
        <v>671</v>
      </c>
      <c r="O2768" s="32" t="s">
        <v>663</v>
      </c>
      <c r="P2768" s="32" t="s">
        <v>232</v>
      </c>
      <c r="Q2768" s="32" t="s">
        <v>598</v>
      </c>
      <c r="R2768" s="32" t="s">
        <v>235</v>
      </c>
      <c r="S2768" s="37" t="s">
        <v>24</v>
      </c>
      <c r="T2768" s="23">
        <v>4</v>
      </c>
      <c r="U2768" s="9">
        <v>30.479500000000002</v>
      </c>
      <c r="V2768" s="9">
        <v>145.37020000000001</v>
      </c>
      <c r="W2768" s="9">
        <v>593.66669999999999</v>
      </c>
      <c r="X2768" s="9">
        <v>333</v>
      </c>
      <c r="Y2768" s="9">
        <v>570.66669999999999</v>
      </c>
      <c r="Z2768" s="9">
        <v>353</v>
      </c>
      <c r="AA2768" s="33" t="s">
        <v>235</v>
      </c>
      <c r="AB2768" s="33" t="s">
        <v>235</v>
      </c>
      <c r="AC2768" s="33">
        <f>ABS(180-V2768)</f>
        <v>34.629799999999989</v>
      </c>
      <c r="AD2768" s="33" t="s">
        <v>235</v>
      </c>
      <c r="AE2768" s="33" t="s">
        <v>235</v>
      </c>
      <c r="AF2768" s="33" t="s">
        <v>235</v>
      </c>
      <c r="AG2768" s="33" t="s">
        <v>235</v>
      </c>
      <c r="AH2768" s="33" t="s">
        <v>235</v>
      </c>
      <c r="AI2768" s="40" t="s">
        <v>235</v>
      </c>
      <c r="AJ2768" s="40" t="s">
        <v>235</v>
      </c>
    </row>
    <row r="2769" spans="11:36" s="23" customFormat="1" x14ac:dyDescent="0.25">
      <c r="K2769" s="23" t="s">
        <v>624</v>
      </c>
      <c r="L2769" s="32">
        <v>2759</v>
      </c>
      <c r="M2769" s="32" t="s">
        <v>608</v>
      </c>
      <c r="N2769" s="32" t="s">
        <v>671</v>
      </c>
      <c r="O2769" s="32" t="s">
        <v>663</v>
      </c>
      <c r="P2769" s="32" t="s">
        <v>232</v>
      </c>
      <c r="Q2769" s="32" t="s">
        <v>598</v>
      </c>
      <c r="R2769" s="32" t="s">
        <v>235</v>
      </c>
      <c r="S2769" s="37" t="s">
        <v>24</v>
      </c>
      <c r="T2769" s="23">
        <v>5</v>
      </c>
      <c r="U2769" s="9">
        <v>34.669899999999998</v>
      </c>
      <c r="V2769" s="9">
        <v>153.14750000000001</v>
      </c>
      <c r="W2769" s="9">
        <v>607.66669999999999</v>
      </c>
      <c r="X2769" s="9">
        <v>342</v>
      </c>
      <c r="Y2769" s="9">
        <v>578.66669999999999</v>
      </c>
      <c r="Z2769" s="9">
        <v>361</v>
      </c>
      <c r="AA2769" s="33" t="s">
        <v>235</v>
      </c>
      <c r="AB2769" s="33" t="s">
        <v>235</v>
      </c>
      <c r="AC2769" s="33">
        <f>ABS(180-V2769)</f>
        <v>26.852499999999992</v>
      </c>
      <c r="AD2769" s="33" t="s">
        <v>235</v>
      </c>
      <c r="AE2769" s="33" t="s">
        <v>235</v>
      </c>
      <c r="AF2769" s="33" t="s">
        <v>235</v>
      </c>
      <c r="AG2769" s="33" t="s">
        <v>235</v>
      </c>
      <c r="AH2769" s="33" t="s">
        <v>235</v>
      </c>
      <c r="AI2769" s="40" t="s">
        <v>235</v>
      </c>
      <c r="AJ2769" s="40" t="s">
        <v>235</v>
      </c>
    </row>
    <row r="2770" spans="11:36" s="23" customFormat="1" x14ac:dyDescent="0.25">
      <c r="K2770" s="23" t="s">
        <v>624</v>
      </c>
      <c r="L2770" s="32">
        <v>2760</v>
      </c>
      <c r="M2770" s="32" t="s">
        <v>608</v>
      </c>
      <c r="N2770" s="32" t="s">
        <v>671</v>
      </c>
      <c r="O2770" s="32" t="s">
        <v>663</v>
      </c>
      <c r="P2770" s="32" t="s">
        <v>232</v>
      </c>
      <c r="Q2770" s="32" t="s">
        <v>598</v>
      </c>
      <c r="R2770" s="32" t="s">
        <v>235</v>
      </c>
      <c r="S2770" s="37" t="s">
        <v>24</v>
      </c>
      <c r="T2770" s="23">
        <v>6</v>
      </c>
      <c r="U2770" s="9">
        <v>32.28</v>
      </c>
      <c r="V2770" s="9">
        <v>170.19</v>
      </c>
      <c r="W2770" s="9">
        <v>608.66669999999999</v>
      </c>
      <c r="X2770" s="9">
        <v>360</v>
      </c>
      <c r="Y2770" s="9">
        <v>577.66669999999999</v>
      </c>
      <c r="Z2770" s="9">
        <v>369</v>
      </c>
      <c r="AA2770" s="33">
        <f>SQRT(((W2770-W2765)^2)+((X2770-X2765)^2))</f>
        <v>169.18628786045281</v>
      </c>
      <c r="AB2770" s="33">
        <f>SQRT(((Y2768-Y2767)^2)+((Z2768-Z2767)^2))</f>
        <v>96.876209669866839</v>
      </c>
      <c r="AC2770" s="33">
        <f>ABS(180-V2770)</f>
        <v>9.8100000000000023</v>
      </c>
      <c r="AD2770" s="33">
        <v>0</v>
      </c>
      <c r="AE2770" s="33">
        <v>0</v>
      </c>
      <c r="AF2770" s="33">
        <v>0</v>
      </c>
      <c r="AG2770" s="23">
        <f>SQRT((W2770-W2768)^2+(X2770-X2768)^2)</f>
        <v>30.886890422961002</v>
      </c>
      <c r="AH2770" s="23">
        <f>SQRT((W2767-W2765)^2+(X2767-X2765)^2)</f>
        <v>32.280024783137947</v>
      </c>
      <c r="AI2770" s="23">
        <f>SQRT(((Y2767-Y2765)^2)+((Z2767-Z2765)^2))</f>
        <v>15.231546211727817</v>
      </c>
      <c r="AJ2770" s="23">
        <f>SQRT(((Y2770-Y2768)^2)+((Z2770-Z2768)^2))</f>
        <v>17.464249196572979</v>
      </c>
    </row>
    <row r="2771" spans="11:36" s="23" customFormat="1" x14ac:dyDescent="0.25">
      <c r="K2771" s="23" t="s">
        <v>625</v>
      </c>
      <c r="L2771" s="32">
        <v>2761</v>
      </c>
      <c r="M2771" s="32" t="s">
        <v>608</v>
      </c>
      <c r="N2771" s="32" t="s">
        <v>671</v>
      </c>
      <c r="O2771" s="32" t="s">
        <v>663</v>
      </c>
      <c r="P2771" s="32" t="s">
        <v>232</v>
      </c>
      <c r="Q2771" s="32" t="s">
        <v>598</v>
      </c>
      <c r="R2771" s="32" t="s">
        <v>224</v>
      </c>
      <c r="S2771" s="37" t="s">
        <v>23</v>
      </c>
      <c r="T2771" s="23">
        <v>1</v>
      </c>
      <c r="U2771" s="9">
        <v>30.1496</v>
      </c>
      <c r="V2771" s="9">
        <v>3.4794</v>
      </c>
      <c r="W2771" s="9">
        <v>476.66669999999999</v>
      </c>
      <c r="X2771" s="9">
        <v>342</v>
      </c>
      <c r="Y2771" s="9">
        <v>506.66669999999999</v>
      </c>
      <c r="Z2771" s="9">
        <v>345</v>
      </c>
      <c r="AA2771" s="33" t="s">
        <v>235</v>
      </c>
      <c r="AB2771" s="33" t="s">
        <v>235</v>
      </c>
      <c r="AC2771" s="33">
        <f>V2771</f>
        <v>3.4794</v>
      </c>
      <c r="AD2771" s="33" t="s">
        <v>235</v>
      </c>
      <c r="AE2771" s="33" t="s">
        <v>235</v>
      </c>
      <c r="AF2771" s="33" t="s">
        <v>235</v>
      </c>
      <c r="AG2771" s="33" t="s">
        <v>235</v>
      </c>
      <c r="AH2771" s="33" t="s">
        <v>235</v>
      </c>
      <c r="AI2771" s="33" t="s">
        <v>235</v>
      </c>
      <c r="AJ2771" s="33" t="s">
        <v>235</v>
      </c>
    </row>
    <row r="2772" spans="11:36" s="23" customFormat="1" x14ac:dyDescent="0.25">
      <c r="K2772" s="23" t="s">
        <v>625</v>
      </c>
      <c r="L2772" s="32">
        <v>2762</v>
      </c>
      <c r="M2772" s="32" t="s">
        <v>608</v>
      </c>
      <c r="N2772" s="32" t="s">
        <v>671</v>
      </c>
      <c r="O2772" s="32" t="s">
        <v>663</v>
      </c>
      <c r="P2772" s="32" t="s">
        <v>232</v>
      </c>
      <c r="Q2772" s="32" t="s">
        <v>598</v>
      </c>
      <c r="R2772" s="32" t="s">
        <v>224</v>
      </c>
      <c r="S2772" s="37" t="s">
        <v>23</v>
      </c>
      <c r="T2772" s="23">
        <v>2</v>
      </c>
      <c r="U2772" s="9">
        <v>34.481900000000003</v>
      </c>
      <c r="V2772" s="9">
        <v>27.307600000000001</v>
      </c>
      <c r="W2772" s="9">
        <v>476.66669999999999</v>
      </c>
      <c r="X2772" s="9">
        <v>322</v>
      </c>
      <c r="Y2772" s="9">
        <v>506.66669999999999</v>
      </c>
      <c r="Z2772" s="9">
        <v>339</v>
      </c>
      <c r="AA2772" s="33" t="s">
        <v>235</v>
      </c>
      <c r="AB2772" s="33" t="s">
        <v>235</v>
      </c>
      <c r="AC2772" s="33">
        <f>V2772</f>
        <v>27.307600000000001</v>
      </c>
      <c r="AD2772" s="33" t="s">
        <v>235</v>
      </c>
      <c r="AE2772" s="33" t="s">
        <v>235</v>
      </c>
      <c r="AF2772" s="33" t="s">
        <v>235</v>
      </c>
      <c r="AG2772" s="33" t="s">
        <v>235</v>
      </c>
      <c r="AH2772" s="33" t="s">
        <v>235</v>
      </c>
      <c r="AI2772" s="33" t="s">
        <v>235</v>
      </c>
      <c r="AJ2772" s="33" t="s">
        <v>235</v>
      </c>
    </row>
    <row r="2773" spans="11:36" s="23" customFormat="1" x14ac:dyDescent="0.25">
      <c r="K2773" s="23" t="s">
        <v>625</v>
      </c>
      <c r="L2773" s="32">
        <v>2763</v>
      </c>
      <c r="M2773" s="32" t="s">
        <v>608</v>
      </c>
      <c r="N2773" s="32" t="s">
        <v>671</v>
      </c>
      <c r="O2773" s="32" t="s">
        <v>663</v>
      </c>
      <c r="P2773" s="32" t="s">
        <v>232</v>
      </c>
      <c r="Q2773" s="32" t="s">
        <v>598</v>
      </c>
      <c r="R2773" s="32" t="s">
        <v>224</v>
      </c>
      <c r="S2773" s="37" t="s">
        <v>23</v>
      </c>
      <c r="T2773" s="23">
        <v>3</v>
      </c>
      <c r="U2773" s="9">
        <v>30</v>
      </c>
      <c r="V2773" s="9">
        <v>34.6387</v>
      </c>
      <c r="W2773" s="9">
        <v>489.66669999999999</v>
      </c>
      <c r="X2773" s="9">
        <v>312</v>
      </c>
      <c r="Y2773" s="9">
        <v>513.66669999999999</v>
      </c>
      <c r="Z2773" s="9">
        <v>330</v>
      </c>
      <c r="AA2773" s="33" t="s">
        <v>235</v>
      </c>
      <c r="AB2773" s="33" t="s">
        <v>235</v>
      </c>
      <c r="AC2773" s="33">
        <f>V2773</f>
        <v>34.6387</v>
      </c>
      <c r="AD2773" s="33" t="s">
        <v>235</v>
      </c>
      <c r="AE2773" s="33" t="s">
        <v>235</v>
      </c>
      <c r="AF2773" s="33" t="s">
        <v>235</v>
      </c>
      <c r="AG2773" s="40" t="s">
        <v>235</v>
      </c>
      <c r="AH2773" s="40" t="s">
        <v>235</v>
      </c>
      <c r="AI2773" s="40" t="s">
        <v>235</v>
      </c>
      <c r="AJ2773" s="40" t="s">
        <v>235</v>
      </c>
    </row>
    <row r="2774" spans="11:36" s="23" customFormat="1" x14ac:dyDescent="0.25">
      <c r="K2774" s="23" t="s">
        <v>625</v>
      </c>
      <c r="L2774" s="32">
        <v>2764</v>
      </c>
      <c r="M2774" s="32" t="s">
        <v>608</v>
      </c>
      <c r="N2774" s="32" t="s">
        <v>671</v>
      </c>
      <c r="O2774" s="32" t="s">
        <v>663</v>
      </c>
      <c r="P2774" s="32" t="s">
        <v>232</v>
      </c>
      <c r="Q2774" s="32" t="s">
        <v>598</v>
      </c>
      <c r="R2774" s="32" t="s">
        <v>224</v>
      </c>
      <c r="S2774" s="37" t="s">
        <v>24</v>
      </c>
      <c r="T2774" s="23">
        <v>4</v>
      </c>
      <c r="U2774" s="9">
        <v>30</v>
      </c>
      <c r="V2774" s="9">
        <v>140.8989</v>
      </c>
      <c r="W2774" s="9">
        <v>629.66669999999999</v>
      </c>
      <c r="X2774" s="9">
        <v>315</v>
      </c>
      <c r="Y2774" s="9">
        <v>605.66669999999999</v>
      </c>
      <c r="Z2774" s="9">
        <v>333</v>
      </c>
      <c r="AA2774" s="33" t="s">
        <v>235</v>
      </c>
      <c r="AB2774" s="33" t="s">
        <v>235</v>
      </c>
      <c r="AC2774" s="33">
        <f>ABS(180-V2774)</f>
        <v>39.101100000000002</v>
      </c>
      <c r="AD2774" s="33" t="s">
        <v>235</v>
      </c>
      <c r="AE2774" s="33" t="s">
        <v>235</v>
      </c>
      <c r="AF2774" s="33" t="s">
        <v>235</v>
      </c>
      <c r="AG2774" s="40" t="s">
        <v>235</v>
      </c>
      <c r="AH2774" s="40" t="s">
        <v>235</v>
      </c>
      <c r="AI2774" s="40" t="s">
        <v>235</v>
      </c>
      <c r="AJ2774" s="40" t="s">
        <v>235</v>
      </c>
    </row>
    <row r="2775" spans="11:36" s="23" customFormat="1" x14ac:dyDescent="0.25">
      <c r="K2775" s="23" t="s">
        <v>625</v>
      </c>
      <c r="L2775" s="32">
        <v>2765</v>
      </c>
      <c r="M2775" s="32" t="s">
        <v>608</v>
      </c>
      <c r="N2775" s="32" t="s">
        <v>671</v>
      </c>
      <c r="O2775" s="32" t="s">
        <v>663</v>
      </c>
      <c r="P2775" s="32" t="s">
        <v>232</v>
      </c>
      <c r="Q2775" s="32" t="s">
        <v>598</v>
      </c>
      <c r="R2775" s="32" t="s">
        <v>224</v>
      </c>
      <c r="S2775" s="37" t="s">
        <v>24</v>
      </c>
      <c r="T2775" s="23">
        <v>5</v>
      </c>
      <c r="U2775" s="9">
        <v>33.105899999999998</v>
      </c>
      <c r="V2775" s="9">
        <v>152.75190000000001</v>
      </c>
      <c r="W2775" s="9">
        <v>643.66669999999999</v>
      </c>
      <c r="X2775" s="9">
        <v>328</v>
      </c>
      <c r="Y2775" s="9">
        <v>613.66669999999999</v>
      </c>
      <c r="Z2775" s="9">
        <v>342</v>
      </c>
      <c r="AA2775" s="33" t="s">
        <v>235</v>
      </c>
      <c r="AB2775" s="33" t="s">
        <v>235</v>
      </c>
      <c r="AC2775" s="33">
        <f>ABS(180-V2775)</f>
        <v>27.248099999999994</v>
      </c>
      <c r="AD2775" s="33" t="s">
        <v>235</v>
      </c>
      <c r="AE2775" s="33" t="s">
        <v>235</v>
      </c>
      <c r="AF2775" s="33" t="s">
        <v>235</v>
      </c>
      <c r="AG2775" s="40" t="s">
        <v>235</v>
      </c>
      <c r="AH2775" s="40" t="s">
        <v>235</v>
      </c>
      <c r="AI2775" s="40" t="s">
        <v>235</v>
      </c>
      <c r="AJ2775" s="40" t="s">
        <v>235</v>
      </c>
    </row>
    <row r="2776" spans="11:36" s="23" customFormat="1" x14ac:dyDescent="0.25">
      <c r="K2776" s="23" t="s">
        <v>625</v>
      </c>
      <c r="L2776" s="32">
        <v>2766</v>
      </c>
      <c r="M2776" s="32" t="s">
        <v>608</v>
      </c>
      <c r="N2776" s="32" t="s">
        <v>671</v>
      </c>
      <c r="O2776" s="32" t="s">
        <v>663</v>
      </c>
      <c r="P2776" s="32" t="s">
        <v>232</v>
      </c>
      <c r="Q2776" s="32" t="s">
        <v>598</v>
      </c>
      <c r="R2776" s="32" t="s">
        <v>224</v>
      </c>
      <c r="S2776" s="37" t="s">
        <v>24</v>
      </c>
      <c r="T2776" s="23">
        <v>6</v>
      </c>
      <c r="U2776" s="9">
        <v>27.294699999999999</v>
      </c>
      <c r="V2776" s="9">
        <v>169.34190000000001</v>
      </c>
      <c r="W2776" s="9">
        <v>641.66669999999999</v>
      </c>
      <c r="X2776" s="9">
        <v>346</v>
      </c>
      <c r="Y2776" s="9">
        <v>614.66669999999999</v>
      </c>
      <c r="Z2776" s="9">
        <v>350</v>
      </c>
      <c r="AA2776" s="33">
        <f>SQRT(((W2776-W2771)^2)+((X2776-X2771)^2))</f>
        <v>165.04847772699995</v>
      </c>
      <c r="AB2776" s="33">
        <f>SQRT(((Y2774-Y2773)^2)+((Z2774-Z2773)^2))</f>
        <v>92.048900047746358</v>
      </c>
      <c r="AC2776" s="33">
        <f>ABS(180-V2776)</f>
        <v>10.65809999999999</v>
      </c>
      <c r="AD2776" s="33">
        <v>0</v>
      </c>
      <c r="AE2776" s="33">
        <v>0</v>
      </c>
      <c r="AF2776" s="33">
        <v>0</v>
      </c>
      <c r="AG2776" s="23">
        <f>SQRT((W2776-W2774)^2+(X2776-X2774)^2)</f>
        <v>33.241540277189323</v>
      </c>
      <c r="AH2776" s="23">
        <f>SQRT((W2773-W2771)^2+(X2773-X2771)^2)</f>
        <v>32.695565448543633</v>
      </c>
      <c r="AI2776" s="23">
        <f>SQRT(((Y2773-Y2771)^2)+((Z2773-Z2771)^2))</f>
        <v>16.552945357246848</v>
      </c>
      <c r="AJ2776" s="23">
        <f>SQRT(((Y2776-Y2774)^2)+((Z2776-Z2774)^2))</f>
        <v>19.235384061671343</v>
      </c>
    </row>
    <row r="2777" spans="11:36" s="23" customFormat="1" x14ac:dyDescent="0.25">
      <c r="K2777" s="23" t="s">
        <v>626</v>
      </c>
      <c r="L2777" s="32">
        <v>2767</v>
      </c>
      <c r="M2777" s="32" t="s">
        <v>608</v>
      </c>
      <c r="N2777" s="32" t="s">
        <v>671</v>
      </c>
      <c r="O2777" s="32" t="s">
        <v>663</v>
      </c>
      <c r="P2777" s="32" t="s">
        <v>232</v>
      </c>
      <c r="Q2777" s="32" t="s">
        <v>598</v>
      </c>
      <c r="R2777" s="32" t="s">
        <v>236</v>
      </c>
      <c r="S2777" s="37" t="s">
        <v>23</v>
      </c>
      <c r="T2777" s="23">
        <v>1</v>
      </c>
      <c r="U2777" s="9">
        <v>31.241</v>
      </c>
      <c r="V2777" s="9">
        <v>1.2290000000000001</v>
      </c>
      <c r="W2777" s="9">
        <v>392.33330000000001</v>
      </c>
      <c r="X2777" s="9">
        <v>438.66669999999999</v>
      </c>
      <c r="Y2777" s="9">
        <v>416.33330000000001</v>
      </c>
      <c r="Z2777" s="9">
        <v>418.66669999999999</v>
      </c>
      <c r="AA2777" s="33" t="s">
        <v>235</v>
      </c>
      <c r="AB2777" s="33" t="s">
        <v>235</v>
      </c>
      <c r="AC2777" s="33">
        <f>V2777</f>
        <v>1.2290000000000001</v>
      </c>
      <c r="AD2777" s="33" t="s">
        <v>235</v>
      </c>
      <c r="AE2777" s="33" t="s">
        <v>235</v>
      </c>
      <c r="AF2777" s="33" t="s">
        <v>235</v>
      </c>
      <c r="AG2777" s="33" t="s">
        <v>235</v>
      </c>
      <c r="AH2777" s="33" t="s">
        <v>235</v>
      </c>
      <c r="AI2777" s="33" t="s">
        <v>235</v>
      </c>
      <c r="AJ2777" s="33" t="s">
        <v>235</v>
      </c>
    </row>
    <row r="2778" spans="11:36" s="23" customFormat="1" x14ac:dyDescent="0.25">
      <c r="K2778" s="23" t="s">
        <v>626</v>
      </c>
      <c r="L2778" s="32">
        <v>2768</v>
      </c>
      <c r="M2778" s="32" t="s">
        <v>608</v>
      </c>
      <c r="N2778" s="32" t="s">
        <v>671</v>
      </c>
      <c r="O2778" s="32" t="s">
        <v>663</v>
      </c>
      <c r="P2778" s="32" t="s">
        <v>232</v>
      </c>
      <c r="Q2778" s="32" t="s">
        <v>598</v>
      </c>
      <c r="R2778" s="32" t="s">
        <v>236</v>
      </c>
      <c r="S2778" s="37" t="s">
        <v>23</v>
      </c>
      <c r="T2778" s="23">
        <v>2</v>
      </c>
      <c r="U2778" s="9">
        <v>35.114100000000001</v>
      </c>
      <c r="V2778" s="9">
        <v>18.593399999999999</v>
      </c>
      <c r="W2778" s="9">
        <v>376.33330000000001</v>
      </c>
      <c r="X2778" s="9">
        <v>424.66669999999999</v>
      </c>
      <c r="Y2778" s="9">
        <v>409.33330000000001</v>
      </c>
      <c r="Z2778" s="9">
        <v>412.66669999999999</v>
      </c>
      <c r="AA2778" s="33" t="s">
        <v>235</v>
      </c>
      <c r="AB2778" s="33" t="s">
        <v>235</v>
      </c>
      <c r="AC2778" s="33">
        <f>V2778</f>
        <v>18.593399999999999</v>
      </c>
      <c r="AD2778" s="33" t="s">
        <v>235</v>
      </c>
      <c r="AE2778" s="33" t="s">
        <v>235</v>
      </c>
      <c r="AF2778" s="33" t="s">
        <v>235</v>
      </c>
      <c r="AG2778" s="33" t="s">
        <v>235</v>
      </c>
      <c r="AH2778" s="33" t="s">
        <v>235</v>
      </c>
      <c r="AI2778" s="33" t="s">
        <v>235</v>
      </c>
      <c r="AJ2778" s="33" t="s">
        <v>235</v>
      </c>
    </row>
    <row r="2779" spans="11:36" s="23" customFormat="1" x14ac:dyDescent="0.25">
      <c r="K2779" s="23" t="s">
        <v>626</v>
      </c>
      <c r="L2779" s="32">
        <v>2769</v>
      </c>
      <c r="M2779" s="32" t="s">
        <v>608</v>
      </c>
      <c r="N2779" s="32" t="s">
        <v>671</v>
      </c>
      <c r="O2779" s="32" t="s">
        <v>663</v>
      </c>
      <c r="P2779" s="32" t="s">
        <v>232</v>
      </c>
      <c r="Q2779" s="32" t="s">
        <v>598</v>
      </c>
      <c r="R2779" s="32" t="s">
        <v>236</v>
      </c>
      <c r="S2779" s="37" t="s">
        <v>23</v>
      </c>
      <c r="T2779" s="23">
        <v>3</v>
      </c>
      <c r="U2779" s="9">
        <v>36</v>
      </c>
      <c r="V2779" s="9">
        <v>38.576500000000003</v>
      </c>
      <c r="W2779" s="9">
        <v>379.33330000000001</v>
      </c>
      <c r="X2779" s="9">
        <v>400.66669999999999</v>
      </c>
      <c r="Y2779" s="9">
        <v>415.33330000000001</v>
      </c>
      <c r="Z2779" s="9">
        <v>400.66669999999999</v>
      </c>
      <c r="AA2779" s="33" t="s">
        <v>235</v>
      </c>
      <c r="AB2779" s="33" t="s">
        <v>235</v>
      </c>
      <c r="AC2779" s="33">
        <f>V2779</f>
        <v>38.576500000000003</v>
      </c>
      <c r="AD2779" s="33" t="s">
        <v>235</v>
      </c>
      <c r="AE2779" s="33" t="s">
        <v>235</v>
      </c>
      <c r="AF2779" s="33" t="s">
        <v>235</v>
      </c>
      <c r="AG2779" s="33" t="s">
        <v>235</v>
      </c>
      <c r="AH2779" s="33" t="s">
        <v>235</v>
      </c>
      <c r="AI2779" s="40" t="s">
        <v>235</v>
      </c>
      <c r="AJ2779" s="40" t="s">
        <v>235</v>
      </c>
    </row>
    <row r="2780" spans="11:36" s="23" customFormat="1" x14ac:dyDescent="0.25">
      <c r="K2780" s="23" t="s">
        <v>626</v>
      </c>
      <c r="L2780" s="32">
        <v>2770</v>
      </c>
      <c r="M2780" s="32" t="s">
        <v>608</v>
      </c>
      <c r="N2780" s="32" t="s">
        <v>671</v>
      </c>
      <c r="O2780" s="32" t="s">
        <v>663</v>
      </c>
      <c r="P2780" s="32" t="s">
        <v>232</v>
      </c>
      <c r="Q2780" s="32" t="s">
        <v>598</v>
      </c>
      <c r="R2780" s="32" t="s">
        <v>236</v>
      </c>
      <c r="S2780" s="37" t="s">
        <v>24</v>
      </c>
      <c r="T2780" s="23">
        <v>4</v>
      </c>
      <c r="U2780" s="9">
        <v>35.170999999999999</v>
      </c>
      <c r="V2780" s="9">
        <v>143.40299999999999</v>
      </c>
      <c r="W2780" s="9">
        <v>498.33330000000001</v>
      </c>
      <c r="X2780" s="9">
        <v>310.66669999999999</v>
      </c>
      <c r="Y2780" s="9">
        <v>489.33330000000001</v>
      </c>
      <c r="Z2780" s="9">
        <v>344.66669999999999</v>
      </c>
      <c r="AA2780" s="33" t="s">
        <v>235</v>
      </c>
      <c r="AB2780" s="33" t="s">
        <v>235</v>
      </c>
      <c r="AC2780" s="33">
        <f>ABS(180-V2780)</f>
        <v>36.597000000000008</v>
      </c>
      <c r="AD2780" s="33" t="s">
        <v>235</v>
      </c>
      <c r="AE2780" s="33" t="s">
        <v>235</v>
      </c>
      <c r="AF2780" s="33" t="s">
        <v>235</v>
      </c>
      <c r="AG2780" s="33" t="s">
        <v>235</v>
      </c>
      <c r="AH2780" s="33" t="s">
        <v>235</v>
      </c>
      <c r="AI2780" s="40" t="s">
        <v>235</v>
      </c>
      <c r="AJ2780" s="40" t="s">
        <v>235</v>
      </c>
    </row>
    <row r="2781" spans="11:36" s="23" customFormat="1" x14ac:dyDescent="0.25">
      <c r="K2781" s="23" t="s">
        <v>626</v>
      </c>
      <c r="L2781" s="32">
        <v>2771</v>
      </c>
      <c r="M2781" s="32" t="s">
        <v>608</v>
      </c>
      <c r="N2781" s="32" t="s">
        <v>671</v>
      </c>
      <c r="O2781" s="32" t="s">
        <v>663</v>
      </c>
      <c r="P2781" s="32" t="s">
        <v>232</v>
      </c>
      <c r="Q2781" s="32" t="s">
        <v>598</v>
      </c>
      <c r="R2781" s="32" t="s">
        <v>236</v>
      </c>
      <c r="S2781" s="37" t="s">
        <v>24</v>
      </c>
      <c r="T2781" s="23">
        <v>5</v>
      </c>
      <c r="U2781" s="9">
        <v>35.3553</v>
      </c>
      <c r="V2781" s="9">
        <v>157.31630000000001</v>
      </c>
      <c r="W2781" s="9">
        <v>519.33330000000001</v>
      </c>
      <c r="X2781" s="9">
        <v>313.66669999999999</v>
      </c>
      <c r="Y2781" s="9">
        <v>502.33330000000001</v>
      </c>
      <c r="Z2781" s="9">
        <v>344.66669999999999</v>
      </c>
      <c r="AA2781" s="33" t="s">
        <v>235</v>
      </c>
      <c r="AB2781" s="33" t="s">
        <v>235</v>
      </c>
      <c r="AC2781" s="33">
        <f>ABS(180-V2781)</f>
        <v>22.683699999999988</v>
      </c>
      <c r="AD2781" s="33" t="s">
        <v>235</v>
      </c>
      <c r="AE2781" s="33" t="s">
        <v>235</v>
      </c>
      <c r="AF2781" s="33" t="s">
        <v>235</v>
      </c>
      <c r="AG2781" s="33" t="s">
        <v>235</v>
      </c>
      <c r="AH2781" s="33" t="s">
        <v>235</v>
      </c>
      <c r="AI2781" s="40" t="s">
        <v>235</v>
      </c>
      <c r="AJ2781" s="40" t="s">
        <v>235</v>
      </c>
    </row>
    <row r="2782" spans="11:36" s="23" customFormat="1" x14ac:dyDescent="0.25">
      <c r="K2782" s="23" t="s">
        <v>626</v>
      </c>
      <c r="L2782" s="32">
        <v>2772</v>
      </c>
      <c r="M2782" s="32" t="s">
        <v>608</v>
      </c>
      <c r="N2782" s="32" t="s">
        <v>671</v>
      </c>
      <c r="O2782" s="32" t="s">
        <v>663</v>
      </c>
      <c r="P2782" s="32" t="s">
        <v>232</v>
      </c>
      <c r="Q2782" s="32" t="s">
        <v>598</v>
      </c>
      <c r="R2782" s="32" t="s">
        <v>236</v>
      </c>
      <c r="S2782" s="37" t="s">
        <v>24</v>
      </c>
      <c r="T2782" s="23">
        <v>6</v>
      </c>
      <c r="U2782" s="9">
        <v>29.832799999999999</v>
      </c>
      <c r="V2782" s="9">
        <v>179.01679999999999</v>
      </c>
      <c r="W2782" s="9">
        <v>529.33330000000001</v>
      </c>
      <c r="X2782" s="9">
        <v>332.66669999999999</v>
      </c>
      <c r="Y2782" s="9">
        <v>506.33330000000001</v>
      </c>
      <c r="Z2782" s="9">
        <v>351.66669999999999</v>
      </c>
      <c r="AA2782" s="33">
        <f>SQRT(((W2782-W2777)^2)+((X2782-X2777)^2))</f>
        <v>173.21951391226105</v>
      </c>
      <c r="AB2782" s="33">
        <f>SQRT(((Y2780-Y2779)^2)+((Z2780-Z2779)^2))</f>
        <v>92.80086206496145</v>
      </c>
      <c r="AC2782" s="33">
        <f>ABS(180-V2782)</f>
        <v>0.98320000000001073</v>
      </c>
      <c r="AD2782" s="33">
        <v>0</v>
      </c>
      <c r="AE2782" s="33">
        <v>0</v>
      </c>
      <c r="AF2782" s="33">
        <v>0</v>
      </c>
      <c r="AG2782" s="23">
        <f>SQRT((W2782-W2780)^2+(X2782-X2780)^2)</f>
        <v>38.013155617496423</v>
      </c>
      <c r="AH2782" s="23">
        <f>SQRT((W2779-W2777)^2+(X2779-X2777)^2)</f>
        <v>40.162171256046406</v>
      </c>
      <c r="AI2782" s="23">
        <f>SQRT(((Y2779-Y2777)^2)+((Z2779-Z2777)^2))</f>
        <v>18.027756377319946</v>
      </c>
      <c r="AJ2782" s="23">
        <f>SQRT(((Y2782-Y2780)^2)+((Z2782-Z2780)^2))</f>
        <v>18.384776310850235</v>
      </c>
    </row>
    <row r="2783" spans="11:36" s="23" customFormat="1" x14ac:dyDescent="0.25">
      <c r="K2783" s="23" t="s">
        <v>627</v>
      </c>
      <c r="L2783" s="32">
        <v>2773</v>
      </c>
      <c r="M2783" s="32" t="s">
        <v>608</v>
      </c>
      <c r="N2783" s="32" t="s">
        <v>671</v>
      </c>
      <c r="O2783" s="32" t="s">
        <v>663</v>
      </c>
      <c r="P2783" s="32" t="s">
        <v>232</v>
      </c>
      <c r="Q2783" s="32" t="s">
        <v>598</v>
      </c>
      <c r="R2783" s="32" t="s">
        <v>235</v>
      </c>
      <c r="S2783" s="37" t="s">
        <v>23</v>
      </c>
      <c r="T2783" s="23">
        <v>1</v>
      </c>
      <c r="U2783" s="9">
        <v>30.083200000000001</v>
      </c>
      <c r="V2783" s="9">
        <v>0.1053</v>
      </c>
      <c r="W2783" s="9">
        <v>461.66669999999999</v>
      </c>
      <c r="X2783" s="9">
        <v>397</v>
      </c>
      <c r="Y2783" s="9">
        <v>490.66669999999999</v>
      </c>
      <c r="Z2783" s="9">
        <v>389</v>
      </c>
      <c r="AA2783" s="33" t="s">
        <v>235</v>
      </c>
      <c r="AB2783" s="33" t="s">
        <v>235</v>
      </c>
      <c r="AC2783" s="33">
        <f>V2783</f>
        <v>0.1053</v>
      </c>
      <c r="AD2783" s="33" t="s">
        <v>235</v>
      </c>
      <c r="AE2783" s="33" t="s">
        <v>235</v>
      </c>
      <c r="AF2783" s="33" t="s">
        <v>235</v>
      </c>
      <c r="AG2783" s="33" t="s">
        <v>235</v>
      </c>
      <c r="AH2783" s="33" t="s">
        <v>235</v>
      </c>
      <c r="AI2783" s="33" t="s">
        <v>235</v>
      </c>
      <c r="AJ2783" s="33" t="s">
        <v>235</v>
      </c>
    </row>
    <row r="2784" spans="11:36" s="23" customFormat="1" x14ac:dyDescent="0.25">
      <c r="K2784" s="23" t="s">
        <v>627</v>
      </c>
      <c r="L2784" s="32">
        <v>2774</v>
      </c>
      <c r="M2784" s="32" t="s">
        <v>608</v>
      </c>
      <c r="N2784" s="32" t="s">
        <v>671</v>
      </c>
      <c r="O2784" s="32" t="s">
        <v>663</v>
      </c>
      <c r="P2784" s="32" t="s">
        <v>232</v>
      </c>
      <c r="Q2784" s="32" t="s">
        <v>598</v>
      </c>
      <c r="R2784" s="32" t="s">
        <v>235</v>
      </c>
      <c r="S2784" s="37" t="s">
        <v>23</v>
      </c>
      <c r="T2784" s="23">
        <v>2</v>
      </c>
      <c r="U2784" s="9">
        <v>31.575299999999999</v>
      </c>
      <c r="V2784" s="9">
        <v>26.270900000000001</v>
      </c>
      <c r="W2784" s="9">
        <v>454.66669999999999</v>
      </c>
      <c r="X2784" s="9">
        <v>376</v>
      </c>
      <c r="Y2784" s="9">
        <v>485.66669999999999</v>
      </c>
      <c r="Z2784" s="9">
        <v>382</v>
      </c>
      <c r="AA2784" s="33" t="s">
        <v>235</v>
      </c>
      <c r="AB2784" s="33" t="s">
        <v>235</v>
      </c>
      <c r="AC2784" s="33">
        <f>V2784</f>
        <v>26.270900000000001</v>
      </c>
      <c r="AD2784" s="33" t="s">
        <v>235</v>
      </c>
      <c r="AE2784" s="33" t="s">
        <v>235</v>
      </c>
      <c r="AF2784" s="33" t="s">
        <v>235</v>
      </c>
      <c r="AG2784" s="33" t="s">
        <v>235</v>
      </c>
      <c r="AH2784" s="33" t="s">
        <v>235</v>
      </c>
      <c r="AI2784" s="33" t="s">
        <v>235</v>
      </c>
      <c r="AJ2784" s="33" t="s">
        <v>235</v>
      </c>
    </row>
    <row r="2785" spans="11:36" s="23" customFormat="1" x14ac:dyDescent="0.25">
      <c r="K2785" s="23" t="s">
        <v>627</v>
      </c>
      <c r="L2785" s="32">
        <v>2775</v>
      </c>
      <c r="M2785" s="32" t="s">
        <v>608</v>
      </c>
      <c r="N2785" s="32" t="s">
        <v>671</v>
      </c>
      <c r="O2785" s="32" t="s">
        <v>663</v>
      </c>
      <c r="P2785" s="32" t="s">
        <v>232</v>
      </c>
      <c r="Q2785" s="32" t="s">
        <v>598</v>
      </c>
      <c r="R2785" s="32" t="s">
        <v>235</v>
      </c>
      <c r="S2785" s="37" t="s">
        <v>23</v>
      </c>
      <c r="T2785" s="23">
        <v>3</v>
      </c>
      <c r="U2785" s="9">
        <v>27.312999999999999</v>
      </c>
      <c r="V2785" s="9">
        <v>39.066400000000002</v>
      </c>
      <c r="W2785" s="9">
        <v>464.66669999999999</v>
      </c>
      <c r="X2785" s="9">
        <v>361</v>
      </c>
      <c r="Y2785" s="9">
        <v>489.66669999999999</v>
      </c>
      <c r="Z2785" s="9">
        <v>372</v>
      </c>
      <c r="AA2785" s="33" t="s">
        <v>235</v>
      </c>
      <c r="AB2785" s="33" t="s">
        <v>235</v>
      </c>
      <c r="AC2785" s="33">
        <f>V2785</f>
        <v>39.066400000000002</v>
      </c>
      <c r="AD2785" s="33" t="s">
        <v>235</v>
      </c>
      <c r="AE2785" s="33" t="s">
        <v>235</v>
      </c>
      <c r="AF2785" s="33" t="s">
        <v>235</v>
      </c>
      <c r="AG2785" s="40" t="s">
        <v>235</v>
      </c>
      <c r="AH2785" s="40" t="s">
        <v>235</v>
      </c>
      <c r="AI2785" s="40" t="s">
        <v>235</v>
      </c>
      <c r="AJ2785" s="40" t="s">
        <v>235</v>
      </c>
    </row>
    <row r="2786" spans="11:36" s="23" customFormat="1" x14ac:dyDescent="0.25">
      <c r="K2786" s="23" t="s">
        <v>627</v>
      </c>
      <c r="L2786" s="32">
        <v>2776</v>
      </c>
      <c r="M2786" s="32" t="s">
        <v>608</v>
      </c>
      <c r="N2786" s="32" t="s">
        <v>671</v>
      </c>
      <c r="O2786" s="32" t="s">
        <v>663</v>
      </c>
      <c r="P2786" s="32" t="s">
        <v>232</v>
      </c>
      <c r="Q2786" s="32" t="s">
        <v>598</v>
      </c>
      <c r="R2786" s="32" t="s">
        <v>235</v>
      </c>
      <c r="S2786" s="37" t="s">
        <v>24</v>
      </c>
      <c r="T2786" s="23">
        <v>4</v>
      </c>
      <c r="U2786" s="9">
        <v>29.6816</v>
      </c>
      <c r="V2786" s="9">
        <v>137.93610000000001</v>
      </c>
      <c r="W2786" s="9">
        <v>607.66669999999999</v>
      </c>
      <c r="X2786" s="9">
        <v>321</v>
      </c>
      <c r="Y2786" s="9">
        <v>591.66669999999999</v>
      </c>
      <c r="Z2786" s="9">
        <v>346</v>
      </c>
      <c r="AA2786" s="33" t="s">
        <v>235</v>
      </c>
      <c r="AB2786" s="33" t="s">
        <v>235</v>
      </c>
      <c r="AC2786" s="33">
        <f>ABS(180-V2786)</f>
        <v>42.06389999999999</v>
      </c>
      <c r="AD2786" s="33" t="s">
        <v>235</v>
      </c>
      <c r="AE2786" s="33" t="s">
        <v>235</v>
      </c>
      <c r="AF2786" s="33" t="s">
        <v>235</v>
      </c>
      <c r="AG2786" s="40" t="s">
        <v>235</v>
      </c>
      <c r="AH2786" s="40" t="s">
        <v>235</v>
      </c>
      <c r="AI2786" s="40" t="s">
        <v>235</v>
      </c>
      <c r="AJ2786" s="40" t="s">
        <v>235</v>
      </c>
    </row>
    <row r="2787" spans="11:36" s="23" customFormat="1" x14ac:dyDescent="0.25">
      <c r="K2787" s="23" t="s">
        <v>627</v>
      </c>
      <c r="L2787" s="32">
        <v>2777</v>
      </c>
      <c r="M2787" s="32" t="s">
        <v>608</v>
      </c>
      <c r="N2787" s="32" t="s">
        <v>671</v>
      </c>
      <c r="O2787" s="32" t="s">
        <v>663</v>
      </c>
      <c r="P2787" s="32" t="s">
        <v>232</v>
      </c>
      <c r="Q2787" s="32" t="s">
        <v>598</v>
      </c>
      <c r="R2787" s="32" t="s">
        <v>235</v>
      </c>
      <c r="S2787" s="37" t="s">
        <v>24</v>
      </c>
      <c r="T2787" s="23">
        <v>5</v>
      </c>
      <c r="U2787" s="9">
        <v>31.8277</v>
      </c>
      <c r="V2787" s="9">
        <v>151.5899</v>
      </c>
      <c r="W2787" s="9">
        <v>625.66669999999999</v>
      </c>
      <c r="X2787" s="9">
        <v>328</v>
      </c>
      <c r="Y2787" s="9">
        <v>602.66669999999999</v>
      </c>
      <c r="Z2787" s="9">
        <v>350</v>
      </c>
      <c r="AA2787" s="33" t="s">
        <v>235</v>
      </c>
      <c r="AB2787" s="33" t="s">
        <v>235</v>
      </c>
      <c r="AC2787" s="33">
        <f>ABS(180-V2787)</f>
        <v>28.4101</v>
      </c>
      <c r="AD2787" s="33" t="s">
        <v>235</v>
      </c>
      <c r="AE2787" s="33" t="s">
        <v>235</v>
      </c>
      <c r="AF2787" s="33" t="s">
        <v>235</v>
      </c>
      <c r="AG2787" s="40" t="s">
        <v>235</v>
      </c>
      <c r="AH2787" s="40" t="s">
        <v>235</v>
      </c>
      <c r="AI2787" s="40" t="s">
        <v>235</v>
      </c>
      <c r="AJ2787" s="40" t="s">
        <v>235</v>
      </c>
    </row>
    <row r="2788" spans="11:36" s="23" customFormat="1" x14ac:dyDescent="0.25">
      <c r="K2788" s="23" t="s">
        <v>627</v>
      </c>
      <c r="L2788" s="32">
        <v>2778</v>
      </c>
      <c r="M2788" s="32" t="s">
        <v>608</v>
      </c>
      <c r="N2788" s="32" t="s">
        <v>671</v>
      </c>
      <c r="O2788" s="32" t="s">
        <v>663</v>
      </c>
      <c r="P2788" s="32" t="s">
        <v>232</v>
      </c>
      <c r="Q2788" s="32" t="s">
        <v>598</v>
      </c>
      <c r="R2788" s="32" t="s">
        <v>235</v>
      </c>
      <c r="S2788" s="37" t="s">
        <v>24</v>
      </c>
      <c r="T2788" s="23">
        <v>6</v>
      </c>
      <c r="U2788" s="9">
        <v>28.4605</v>
      </c>
      <c r="V2788" s="9">
        <v>176.8819</v>
      </c>
      <c r="W2788" s="9">
        <v>630.66669999999999</v>
      </c>
      <c r="X2788" s="9">
        <v>349</v>
      </c>
      <c r="Y2788" s="9">
        <v>603.66669999999999</v>
      </c>
      <c r="Z2788" s="9">
        <v>358</v>
      </c>
      <c r="AA2788" s="33">
        <f>SQRT(((W2788-W2783)^2)+((X2788-X2783)^2))</f>
        <v>175.68437608393069</v>
      </c>
      <c r="AB2788" s="33">
        <f>SQRT(((Y2786-Y2785)^2)+((Z2786-Z2785)^2))</f>
        <v>105.26157893552613</v>
      </c>
      <c r="AC2788" s="33">
        <f>ABS(180-V2788)</f>
        <v>3.1180999999999983</v>
      </c>
      <c r="AD2788" s="33">
        <v>0</v>
      </c>
      <c r="AE2788" s="33">
        <v>0</v>
      </c>
      <c r="AF2788" s="33">
        <v>0</v>
      </c>
      <c r="AG2788" s="23">
        <f>SQRT((W2788-W2786)^2+(X2788-X2786)^2)</f>
        <v>36.235341863986875</v>
      </c>
      <c r="AH2788" s="23">
        <f>SQRT((W2785-W2783)^2+(X2785-X2783)^2)</f>
        <v>36.124783736376884</v>
      </c>
      <c r="AI2788" s="23">
        <f>SQRT(((Y2785-Y2783)^2)+((Z2785-Z2783)^2))</f>
        <v>17.029386365926403</v>
      </c>
      <c r="AJ2788" s="23">
        <f>SQRT(((Y2788-Y2786)^2)+((Z2788-Z2786)^2))</f>
        <v>16.970562748477139</v>
      </c>
    </row>
    <row r="2789" spans="11:36" s="23" customFormat="1" x14ac:dyDescent="0.25">
      <c r="K2789" s="23" t="s">
        <v>628</v>
      </c>
      <c r="L2789" s="32">
        <v>2779</v>
      </c>
      <c r="M2789" s="32" t="s">
        <v>608</v>
      </c>
      <c r="N2789" s="32" t="s">
        <v>671</v>
      </c>
      <c r="O2789" s="32" t="s">
        <v>663</v>
      </c>
      <c r="P2789" s="32" t="s">
        <v>232</v>
      </c>
      <c r="Q2789" s="32" t="s">
        <v>598</v>
      </c>
      <c r="R2789" s="32" t="s">
        <v>224</v>
      </c>
      <c r="S2789" s="37" t="s">
        <v>23</v>
      </c>
      <c r="T2789" s="23">
        <v>1</v>
      </c>
      <c r="U2789" s="9">
        <v>33.060600000000001</v>
      </c>
      <c r="V2789" s="9">
        <v>1.7934000000000001</v>
      </c>
      <c r="W2789" s="9">
        <v>500.66669999999999</v>
      </c>
      <c r="X2789" s="9">
        <v>374</v>
      </c>
      <c r="Y2789" s="9">
        <v>533.66669999999999</v>
      </c>
      <c r="Z2789" s="9">
        <v>376</v>
      </c>
      <c r="AA2789" s="33" t="s">
        <v>235</v>
      </c>
      <c r="AB2789" s="33" t="s">
        <v>235</v>
      </c>
      <c r="AC2789" s="33">
        <f>V2789</f>
        <v>1.7934000000000001</v>
      </c>
      <c r="AD2789" s="33" t="s">
        <v>235</v>
      </c>
      <c r="AE2789" s="33" t="s">
        <v>235</v>
      </c>
      <c r="AF2789" s="33" t="s">
        <v>235</v>
      </c>
      <c r="AG2789" s="33" t="s">
        <v>235</v>
      </c>
      <c r="AH2789" s="33" t="s">
        <v>235</v>
      </c>
      <c r="AI2789" s="33" t="s">
        <v>235</v>
      </c>
      <c r="AJ2789" s="33" t="s">
        <v>235</v>
      </c>
    </row>
    <row r="2790" spans="11:36" s="23" customFormat="1" x14ac:dyDescent="0.25">
      <c r="K2790" s="23" t="s">
        <v>628</v>
      </c>
      <c r="L2790" s="32">
        <v>2780</v>
      </c>
      <c r="M2790" s="32" t="s">
        <v>608</v>
      </c>
      <c r="N2790" s="32" t="s">
        <v>671</v>
      </c>
      <c r="O2790" s="32" t="s">
        <v>663</v>
      </c>
      <c r="P2790" s="32" t="s">
        <v>232</v>
      </c>
      <c r="Q2790" s="32" t="s">
        <v>598</v>
      </c>
      <c r="R2790" s="32" t="s">
        <v>224</v>
      </c>
      <c r="S2790" s="37" t="s">
        <v>23</v>
      </c>
      <c r="T2790" s="23">
        <v>2</v>
      </c>
      <c r="U2790" s="9">
        <v>34.438400000000001</v>
      </c>
      <c r="V2790" s="9">
        <v>24.146100000000001</v>
      </c>
      <c r="W2790" s="9">
        <v>498.66669999999999</v>
      </c>
      <c r="X2790" s="9">
        <v>352</v>
      </c>
      <c r="Y2790" s="9">
        <v>529.66669999999999</v>
      </c>
      <c r="Z2790" s="9">
        <v>367</v>
      </c>
      <c r="AA2790" s="33" t="s">
        <v>235</v>
      </c>
      <c r="AB2790" s="33" t="s">
        <v>235</v>
      </c>
      <c r="AC2790" s="33">
        <f>V2790</f>
        <v>24.146100000000001</v>
      </c>
      <c r="AD2790" s="33" t="s">
        <v>235</v>
      </c>
      <c r="AE2790" s="33" t="s">
        <v>235</v>
      </c>
      <c r="AF2790" s="33" t="s">
        <v>235</v>
      </c>
      <c r="AG2790" s="33" t="s">
        <v>235</v>
      </c>
      <c r="AH2790" s="33" t="s">
        <v>235</v>
      </c>
      <c r="AI2790" s="33" t="s">
        <v>235</v>
      </c>
      <c r="AJ2790" s="33" t="s">
        <v>235</v>
      </c>
    </row>
    <row r="2791" spans="11:36" s="23" customFormat="1" x14ac:dyDescent="0.25">
      <c r="K2791" s="23" t="s">
        <v>628</v>
      </c>
      <c r="L2791" s="32">
        <v>2781</v>
      </c>
      <c r="M2791" s="32" t="s">
        <v>608</v>
      </c>
      <c r="N2791" s="32" t="s">
        <v>671</v>
      </c>
      <c r="O2791" s="32" t="s">
        <v>663</v>
      </c>
      <c r="P2791" s="32" t="s">
        <v>232</v>
      </c>
      <c r="Q2791" s="32" t="s">
        <v>598</v>
      </c>
      <c r="R2791" s="32" t="s">
        <v>224</v>
      </c>
      <c r="S2791" s="37" t="s">
        <v>23</v>
      </c>
      <c r="T2791" s="23">
        <v>3</v>
      </c>
      <c r="U2791" s="9">
        <v>35.609000000000002</v>
      </c>
      <c r="V2791" s="9">
        <v>36.482399999999998</v>
      </c>
      <c r="W2791" s="9">
        <v>511.66669999999999</v>
      </c>
      <c r="X2791" s="9">
        <v>336.66669999999999</v>
      </c>
      <c r="Y2791" s="9">
        <v>539.66669999999999</v>
      </c>
      <c r="Z2791" s="9">
        <v>358.66669999999999</v>
      </c>
      <c r="AA2791" s="33" t="s">
        <v>235</v>
      </c>
      <c r="AB2791" s="33" t="s">
        <v>235</v>
      </c>
      <c r="AC2791" s="33">
        <f>V2791</f>
        <v>36.482399999999998</v>
      </c>
      <c r="AD2791" s="33" t="s">
        <v>235</v>
      </c>
      <c r="AE2791" s="33" t="s">
        <v>235</v>
      </c>
      <c r="AF2791" s="33" t="s">
        <v>235</v>
      </c>
      <c r="AG2791" s="33" t="s">
        <v>235</v>
      </c>
      <c r="AH2791" s="33" t="s">
        <v>235</v>
      </c>
      <c r="AI2791" s="40" t="s">
        <v>235</v>
      </c>
      <c r="AJ2791" s="40" t="s">
        <v>235</v>
      </c>
    </row>
    <row r="2792" spans="11:36" s="23" customFormat="1" x14ac:dyDescent="0.25">
      <c r="K2792" s="23" t="s">
        <v>628</v>
      </c>
      <c r="L2792" s="32">
        <v>2782</v>
      </c>
      <c r="M2792" s="32" t="s">
        <v>608</v>
      </c>
      <c r="N2792" s="32" t="s">
        <v>671</v>
      </c>
      <c r="O2792" s="32" t="s">
        <v>663</v>
      </c>
      <c r="P2792" s="32" t="s">
        <v>232</v>
      </c>
      <c r="Q2792" s="32" t="s">
        <v>598</v>
      </c>
      <c r="R2792" s="32" t="s">
        <v>224</v>
      </c>
      <c r="S2792" s="37" t="s">
        <v>24</v>
      </c>
      <c r="T2792" s="23">
        <v>4</v>
      </c>
      <c r="U2792" s="9">
        <v>34.205300000000001</v>
      </c>
      <c r="V2792" s="9">
        <v>140.4502</v>
      </c>
      <c r="W2792" s="9">
        <v>667.66669999999999</v>
      </c>
      <c r="X2792" s="9">
        <v>341.66669999999999</v>
      </c>
      <c r="Y2792" s="9">
        <v>640.66669999999999</v>
      </c>
      <c r="Z2792" s="9">
        <v>362.66669999999999</v>
      </c>
      <c r="AA2792" s="33" t="s">
        <v>235</v>
      </c>
      <c r="AB2792" s="33" t="s">
        <v>235</v>
      </c>
      <c r="AC2792" s="33">
        <f>ABS(180-V2792)</f>
        <v>39.549800000000005</v>
      </c>
      <c r="AD2792" s="33" t="s">
        <v>235</v>
      </c>
      <c r="AE2792" s="33" t="s">
        <v>235</v>
      </c>
      <c r="AF2792" s="33" t="s">
        <v>235</v>
      </c>
      <c r="AG2792" s="33" t="s">
        <v>235</v>
      </c>
      <c r="AH2792" s="33" t="s">
        <v>235</v>
      </c>
      <c r="AI2792" s="40" t="s">
        <v>235</v>
      </c>
      <c r="AJ2792" s="40" t="s">
        <v>235</v>
      </c>
    </row>
    <row r="2793" spans="11:36" s="23" customFormat="1" x14ac:dyDescent="0.25">
      <c r="K2793" s="23" t="s">
        <v>628</v>
      </c>
      <c r="L2793" s="32">
        <v>2783</v>
      </c>
      <c r="M2793" s="32" t="s">
        <v>608</v>
      </c>
      <c r="N2793" s="32" t="s">
        <v>671</v>
      </c>
      <c r="O2793" s="32" t="s">
        <v>663</v>
      </c>
      <c r="P2793" s="32" t="s">
        <v>232</v>
      </c>
      <c r="Q2793" s="32" t="s">
        <v>598</v>
      </c>
      <c r="R2793" s="32" t="s">
        <v>224</v>
      </c>
      <c r="S2793" s="37" t="s">
        <v>24</v>
      </c>
      <c r="T2793" s="23">
        <v>5</v>
      </c>
      <c r="U2793" s="9">
        <v>34.9285</v>
      </c>
      <c r="V2793" s="9">
        <v>154.69579999999999</v>
      </c>
      <c r="W2793" s="9">
        <v>681.66669999999999</v>
      </c>
      <c r="X2793" s="9">
        <v>356.66669999999999</v>
      </c>
      <c r="Y2793" s="9">
        <v>649.66669999999999</v>
      </c>
      <c r="Z2793" s="9">
        <v>370.66669999999999</v>
      </c>
      <c r="AA2793" s="33" t="s">
        <v>235</v>
      </c>
      <c r="AB2793" s="33" t="s">
        <v>235</v>
      </c>
      <c r="AC2793" s="33">
        <f>ABS(180-V2793)</f>
        <v>25.304200000000009</v>
      </c>
      <c r="AD2793" s="33" t="s">
        <v>235</v>
      </c>
      <c r="AE2793" s="33" t="s">
        <v>235</v>
      </c>
      <c r="AF2793" s="33" t="s">
        <v>235</v>
      </c>
      <c r="AG2793" s="33" t="s">
        <v>235</v>
      </c>
      <c r="AH2793" s="33" t="s">
        <v>235</v>
      </c>
      <c r="AI2793" s="40" t="s">
        <v>235</v>
      </c>
      <c r="AJ2793" s="40" t="s">
        <v>235</v>
      </c>
    </row>
    <row r="2794" spans="11:36" s="23" customFormat="1" x14ac:dyDescent="0.25">
      <c r="K2794" s="23" t="s">
        <v>628</v>
      </c>
      <c r="L2794" s="32">
        <v>2784</v>
      </c>
      <c r="M2794" s="32" t="s">
        <v>608</v>
      </c>
      <c r="N2794" s="32" t="s">
        <v>671</v>
      </c>
      <c r="O2794" s="32" t="s">
        <v>663</v>
      </c>
      <c r="P2794" s="32" t="s">
        <v>232</v>
      </c>
      <c r="Q2794" s="32" t="s">
        <v>598</v>
      </c>
      <c r="R2794" s="32" t="s">
        <v>224</v>
      </c>
      <c r="S2794" s="37" t="s">
        <v>24</v>
      </c>
      <c r="T2794" s="23">
        <v>6</v>
      </c>
      <c r="U2794" s="9">
        <v>33</v>
      </c>
      <c r="V2794" s="9">
        <v>178.3252</v>
      </c>
      <c r="W2794" s="9">
        <v>680.66669999999999</v>
      </c>
      <c r="X2794" s="9">
        <v>377.66669999999999</v>
      </c>
      <c r="Y2794" s="9">
        <v>647.66669999999999</v>
      </c>
      <c r="Z2794" s="9">
        <v>377.66669999999999</v>
      </c>
      <c r="AA2794" s="33">
        <f>SQRT(((W2794-W2789)^2)+((X2794-X2789)^2))</f>
        <v>180.03734248452457</v>
      </c>
      <c r="AB2794" s="33">
        <f>SQRT(((Y2792-Y2791)^2)+((Z2792-Z2791)^2))</f>
        <v>101.07917688624102</v>
      </c>
      <c r="AC2794" s="33">
        <f>ABS(180-V2794)</f>
        <v>1.6748000000000047</v>
      </c>
      <c r="AD2794" s="33">
        <v>0</v>
      </c>
      <c r="AE2794" s="33">
        <v>0</v>
      </c>
      <c r="AF2794" s="33">
        <v>0</v>
      </c>
      <c r="AG2794" s="23">
        <f>SQRT((W2794-W2792)^2+(X2794-X2792)^2)</f>
        <v>38.275318418009277</v>
      </c>
      <c r="AH2794" s="23">
        <f>SQRT((W2791-W2789)^2+(X2791-X2789)^2)</f>
        <v>38.920114194205553</v>
      </c>
      <c r="AI2794" s="23">
        <f>SQRT(((Y2791-Y2789)^2)+((Z2791-Z2789)^2))</f>
        <v>18.342390490064275</v>
      </c>
      <c r="AJ2794" s="23">
        <f>SQRT(((Y2794-Y2792)^2)+((Z2794-Z2792)^2))</f>
        <v>16.552945357246848</v>
      </c>
    </row>
    <row r="2795" spans="11:36" s="23" customFormat="1" x14ac:dyDescent="0.25">
      <c r="K2795" s="23" t="s">
        <v>629</v>
      </c>
      <c r="L2795" s="32">
        <v>2785</v>
      </c>
      <c r="M2795" s="32" t="s">
        <v>608</v>
      </c>
      <c r="N2795" s="32" t="s">
        <v>671</v>
      </c>
      <c r="O2795" s="32" t="s">
        <v>663</v>
      </c>
      <c r="P2795" s="32" t="s">
        <v>232</v>
      </c>
      <c r="Q2795" s="32" t="s">
        <v>598</v>
      </c>
      <c r="R2795" s="32" t="s">
        <v>236</v>
      </c>
      <c r="S2795" s="37" t="s">
        <v>23</v>
      </c>
      <c r="T2795" s="23">
        <v>1</v>
      </c>
      <c r="U2795" s="9">
        <v>30.232399999999998</v>
      </c>
      <c r="V2795" s="9">
        <v>3.8115000000000001</v>
      </c>
      <c r="W2795" s="9">
        <v>387.66669999999999</v>
      </c>
      <c r="X2795" s="9">
        <v>429.66669999999999</v>
      </c>
      <c r="Y2795" s="9">
        <v>412.66669999999999</v>
      </c>
      <c r="Z2795" s="9">
        <v>412.66669999999999</v>
      </c>
      <c r="AA2795" s="33" t="s">
        <v>235</v>
      </c>
      <c r="AB2795" s="33" t="s">
        <v>235</v>
      </c>
      <c r="AC2795" s="33">
        <f>V2795</f>
        <v>3.8115000000000001</v>
      </c>
      <c r="AD2795" s="33" t="s">
        <v>235</v>
      </c>
      <c r="AE2795" s="33" t="s">
        <v>235</v>
      </c>
      <c r="AF2795" s="33" t="s">
        <v>235</v>
      </c>
      <c r="AG2795" s="33" t="s">
        <v>235</v>
      </c>
      <c r="AH2795" s="33" t="s">
        <v>235</v>
      </c>
      <c r="AI2795" s="33" t="s">
        <v>235</v>
      </c>
      <c r="AJ2795" s="33" t="s">
        <v>235</v>
      </c>
    </row>
    <row r="2796" spans="11:36" s="23" customFormat="1" x14ac:dyDescent="0.25">
      <c r="K2796" s="23" t="s">
        <v>629</v>
      </c>
      <c r="L2796" s="32">
        <v>2786</v>
      </c>
      <c r="M2796" s="32" t="s">
        <v>608</v>
      </c>
      <c r="N2796" s="32" t="s">
        <v>671</v>
      </c>
      <c r="O2796" s="32" t="s">
        <v>663</v>
      </c>
      <c r="P2796" s="32" t="s">
        <v>232</v>
      </c>
      <c r="Q2796" s="32" t="s">
        <v>598</v>
      </c>
      <c r="R2796" s="32" t="s">
        <v>236</v>
      </c>
      <c r="S2796" s="37" t="s">
        <v>23</v>
      </c>
      <c r="T2796" s="23">
        <v>2</v>
      </c>
      <c r="U2796" s="9">
        <v>32.756700000000002</v>
      </c>
      <c r="V2796" s="9">
        <v>25.688099999999999</v>
      </c>
      <c r="W2796" s="9">
        <v>375.66669999999999</v>
      </c>
      <c r="X2796" s="9">
        <v>414.66669999999999</v>
      </c>
      <c r="Y2796" s="9">
        <v>407.66669999999999</v>
      </c>
      <c r="Z2796" s="9">
        <v>407.66669999999999</v>
      </c>
      <c r="AA2796" s="33" t="s">
        <v>235</v>
      </c>
      <c r="AB2796" s="33" t="s">
        <v>235</v>
      </c>
      <c r="AC2796" s="33">
        <f>V2796</f>
        <v>25.688099999999999</v>
      </c>
      <c r="AD2796" s="33" t="s">
        <v>235</v>
      </c>
      <c r="AE2796" s="33" t="s">
        <v>235</v>
      </c>
      <c r="AF2796" s="33" t="s">
        <v>235</v>
      </c>
      <c r="AG2796" s="33" t="s">
        <v>235</v>
      </c>
      <c r="AH2796" s="33" t="s">
        <v>235</v>
      </c>
      <c r="AI2796" s="33" t="s">
        <v>235</v>
      </c>
      <c r="AJ2796" s="33" t="s">
        <v>235</v>
      </c>
    </row>
    <row r="2797" spans="11:36" s="23" customFormat="1" x14ac:dyDescent="0.25">
      <c r="K2797" s="23" t="s">
        <v>629</v>
      </c>
      <c r="L2797" s="32">
        <v>2787</v>
      </c>
      <c r="M2797" s="32" t="s">
        <v>608</v>
      </c>
      <c r="N2797" s="32" t="s">
        <v>671</v>
      </c>
      <c r="O2797" s="32" t="s">
        <v>663</v>
      </c>
      <c r="P2797" s="32" t="s">
        <v>232</v>
      </c>
      <c r="Q2797" s="32" t="s">
        <v>598</v>
      </c>
      <c r="R2797" s="32" t="s">
        <v>236</v>
      </c>
      <c r="S2797" s="37" t="s">
        <v>23</v>
      </c>
      <c r="T2797" s="23">
        <v>3</v>
      </c>
      <c r="U2797" s="9">
        <v>30</v>
      </c>
      <c r="V2797" s="9">
        <v>38.027200000000001</v>
      </c>
      <c r="W2797" s="9">
        <v>379.66669999999999</v>
      </c>
      <c r="X2797" s="9">
        <v>395.66669999999999</v>
      </c>
      <c r="Y2797" s="9">
        <v>409.66669999999999</v>
      </c>
      <c r="Z2797" s="9">
        <v>395.66669999999999</v>
      </c>
      <c r="AA2797" s="33" t="s">
        <v>235</v>
      </c>
      <c r="AB2797" s="33" t="s">
        <v>235</v>
      </c>
      <c r="AC2797" s="33">
        <f>V2797</f>
        <v>38.027200000000001</v>
      </c>
      <c r="AD2797" s="33" t="s">
        <v>235</v>
      </c>
      <c r="AE2797" s="33" t="s">
        <v>235</v>
      </c>
      <c r="AF2797" s="33" t="s">
        <v>235</v>
      </c>
      <c r="AG2797" s="40" t="s">
        <v>235</v>
      </c>
      <c r="AH2797" s="40" t="s">
        <v>235</v>
      </c>
      <c r="AI2797" s="40" t="s">
        <v>235</v>
      </c>
      <c r="AJ2797" s="40" t="s">
        <v>235</v>
      </c>
    </row>
    <row r="2798" spans="11:36" s="23" customFormat="1" x14ac:dyDescent="0.25">
      <c r="K2798" s="23" t="s">
        <v>629</v>
      </c>
      <c r="L2798" s="32">
        <v>2788</v>
      </c>
      <c r="M2798" s="32" t="s">
        <v>608</v>
      </c>
      <c r="N2798" s="32" t="s">
        <v>671</v>
      </c>
      <c r="O2798" s="32" t="s">
        <v>663</v>
      </c>
      <c r="P2798" s="32" t="s">
        <v>232</v>
      </c>
      <c r="Q2798" s="32" t="s">
        <v>598</v>
      </c>
      <c r="R2798" s="32" t="s">
        <v>236</v>
      </c>
      <c r="S2798" s="37" t="s">
        <v>24</v>
      </c>
      <c r="T2798" s="23">
        <v>4</v>
      </c>
      <c r="U2798" s="9">
        <v>33.837800000000001</v>
      </c>
      <c r="V2798" s="9">
        <v>146.99760000000001</v>
      </c>
      <c r="W2798" s="9">
        <v>498.66669999999999</v>
      </c>
      <c r="X2798" s="9">
        <v>304.66669999999999</v>
      </c>
      <c r="Y2798" s="9">
        <v>487.66669999999999</v>
      </c>
      <c r="Z2798" s="9">
        <v>336.66669999999999</v>
      </c>
      <c r="AA2798" s="33" t="s">
        <v>235</v>
      </c>
      <c r="AB2798" s="33" t="s">
        <v>235</v>
      </c>
      <c r="AC2798" s="33">
        <f>ABS(180-V2798)</f>
        <v>33.002399999999994</v>
      </c>
      <c r="AD2798" s="33" t="s">
        <v>235</v>
      </c>
      <c r="AE2798" s="33" t="s">
        <v>235</v>
      </c>
      <c r="AF2798" s="33" t="s">
        <v>235</v>
      </c>
      <c r="AG2798" s="40" t="s">
        <v>235</v>
      </c>
      <c r="AH2798" s="40" t="s">
        <v>235</v>
      </c>
      <c r="AI2798" s="40" t="s">
        <v>235</v>
      </c>
      <c r="AJ2798" s="40" t="s">
        <v>235</v>
      </c>
    </row>
    <row r="2799" spans="11:36" s="23" customFormat="1" x14ac:dyDescent="0.25">
      <c r="K2799" s="23" t="s">
        <v>629</v>
      </c>
      <c r="L2799" s="32">
        <v>2789</v>
      </c>
      <c r="M2799" s="32" t="s">
        <v>608</v>
      </c>
      <c r="N2799" s="32" t="s">
        <v>671</v>
      </c>
      <c r="O2799" s="32" t="s">
        <v>663</v>
      </c>
      <c r="P2799" s="32" t="s">
        <v>232</v>
      </c>
      <c r="Q2799" s="32" t="s">
        <v>598</v>
      </c>
      <c r="R2799" s="32" t="s">
        <v>236</v>
      </c>
      <c r="S2799" s="37" t="s">
        <v>24</v>
      </c>
      <c r="T2799" s="23">
        <v>5</v>
      </c>
      <c r="U2799" s="9">
        <v>34</v>
      </c>
      <c r="V2799" s="9">
        <v>156.09979999999999</v>
      </c>
      <c r="W2799" s="9">
        <v>515.66669999999999</v>
      </c>
      <c r="X2799" s="9">
        <v>306.66669999999999</v>
      </c>
      <c r="Y2799" s="9">
        <v>499.66669999999999</v>
      </c>
      <c r="Z2799" s="9">
        <v>336.66669999999999</v>
      </c>
      <c r="AA2799" s="33" t="s">
        <v>235</v>
      </c>
      <c r="AB2799" s="33" t="s">
        <v>235</v>
      </c>
      <c r="AC2799" s="33">
        <f>ABS(180-V2799)</f>
        <v>23.900200000000012</v>
      </c>
      <c r="AD2799" s="33" t="s">
        <v>235</v>
      </c>
      <c r="AE2799" s="33" t="s">
        <v>235</v>
      </c>
      <c r="AF2799" s="33" t="s">
        <v>235</v>
      </c>
      <c r="AG2799" s="40" t="s">
        <v>235</v>
      </c>
      <c r="AH2799" s="40" t="s">
        <v>235</v>
      </c>
      <c r="AI2799" s="40" t="s">
        <v>235</v>
      </c>
      <c r="AJ2799" s="40" t="s">
        <v>235</v>
      </c>
    </row>
    <row r="2800" spans="11:36" s="23" customFormat="1" x14ac:dyDescent="0.25">
      <c r="K2800" s="23" t="s">
        <v>629</v>
      </c>
      <c r="L2800" s="32">
        <v>2790</v>
      </c>
      <c r="M2800" s="32" t="s">
        <v>608</v>
      </c>
      <c r="N2800" s="32" t="s">
        <v>671</v>
      </c>
      <c r="O2800" s="32" t="s">
        <v>663</v>
      </c>
      <c r="P2800" s="32" t="s">
        <v>232</v>
      </c>
      <c r="Q2800" s="32" t="s">
        <v>598</v>
      </c>
      <c r="R2800" s="32" t="s">
        <v>235</v>
      </c>
      <c r="S2800" s="37" t="s">
        <v>24</v>
      </c>
      <c r="T2800" s="23">
        <v>6</v>
      </c>
      <c r="U2800" s="9">
        <v>32.649700000000003</v>
      </c>
      <c r="V2800" s="9">
        <v>177.99700000000001</v>
      </c>
      <c r="W2800" s="9">
        <v>525.66669999999999</v>
      </c>
      <c r="X2800" s="9">
        <v>323.66669999999999</v>
      </c>
      <c r="Y2800" s="9">
        <v>500.66669999999999</v>
      </c>
      <c r="Z2800" s="9">
        <v>344.66669999999999</v>
      </c>
      <c r="AA2800" s="33">
        <f>SQRT(((W2800-W2795)^2)+((X2800-X2795)^2))</f>
        <v>174.01149387324966</v>
      </c>
      <c r="AB2800" s="33">
        <f>SQRT(((Y2798-Y2797)^2)+((Z2798-Z2797)^2))</f>
        <v>97.8008179924892</v>
      </c>
      <c r="AC2800" s="33">
        <f>ABS(180-V2800)</f>
        <v>2.0029999999999859</v>
      </c>
      <c r="AD2800" s="33">
        <v>0</v>
      </c>
      <c r="AE2800" s="33">
        <v>0</v>
      </c>
      <c r="AF2800" s="33">
        <v>0</v>
      </c>
      <c r="AG2800" s="23">
        <f>SQRT((W2800-W2798)^2+(X2800-X2798)^2)</f>
        <v>33.015148038438355</v>
      </c>
      <c r="AH2800" s="23">
        <f>SQRT((W2797-W2795)^2+(X2797-X2795)^2)</f>
        <v>34.928498393145958</v>
      </c>
      <c r="AI2800" s="23">
        <f>SQRT(((Y2797-Y2795)^2)+((Z2797-Z2795)^2))</f>
        <v>17.262676501632068</v>
      </c>
      <c r="AJ2800" s="23">
        <f>SQRT(((Y2800-Y2798)^2)+((Z2800-Z2798)^2))</f>
        <v>15.264337522473747</v>
      </c>
    </row>
    <row r="2801" spans="11:36" s="23" customFormat="1" x14ac:dyDescent="0.25">
      <c r="K2801" s="23" t="s">
        <v>630</v>
      </c>
      <c r="L2801" s="32">
        <v>2791</v>
      </c>
      <c r="M2801" s="32" t="s">
        <v>608</v>
      </c>
      <c r="N2801" s="32" t="s">
        <v>671</v>
      </c>
      <c r="O2801" s="32" t="s">
        <v>663</v>
      </c>
      <c r="P2801" s="32" t="s">
        <v>232</v>
      </c>
      <c r="Q2801" s="32" t="s">
        <v>598</v>
      </c>
      <c r="R2801" s="32" t="s">
        <v>235</v>
      </c>
      <c r="S2801" s="37" t="s">
        <v>23</v>
      </c>
      <c r="T2801" s="23">
        <v>1</v>
      </c>
      <c r="U2801" s="9">
        <v>27.6586</v>
      </c>
      <c r="V2801" s="9">
        <v>1.0985</v>
      </c>
      <c r="W2801" s="9">
        <v>424.66669999999999</v>
      </c>
      <c r="X2801" s="9">
        <v>356.66669999999999</v>
      </c>
      <c r="Y2801" s="9">
        <v>451.66669999999999</v>
      </c>
      <c r="Z2801" s="9">
        <v>362.66669999999999</v>
      </c>
      <c r="AA2801" s="33" t="s">
        <v>235</v>
      </c>
      <c r="AB2801" s="33" t="s">
        <v>235</v>
      </c>
      <c r="AC2801" s="33">
        <f>V2801</f>
        <v>1.0985</v>
      </c>
      <c r="AD2801" s="33" t="s">
        <v>235</v>
      </c>
      <c r="AE2801" s="33" t="s">
        <v>235</v>
      </c>
      <c r="AF2801" s="33" t="s">
        <v>235</v>
      </c>
      <c r="AG2801" s="33" t="s">
        <v>235</v>
      </c>
      <c r="AH2801" s="33" t="s">
        <v>235</v>
      </c>
      <c r="AI2801" s="33" t="s">
        <v>235</v>
      </c>
      <c r="AJ2801" s="33" t="s">
        <v>235</v>
      </c>
    </row>
    <row r="2802" spans="11:36" s="23" customFormat="1" x14ac:dyDescent="0.25">
      <c r="K2802" s="23" t="s">
        <v>630</v>
      </c>
      <c r="L2802" s="32">
        <v>2792</v>
      </c>
      <c r="M2802" s="32" t="s">
        <v>608</v>
      </c>
      <c r="N2802" s="32" t="s">
        <v>671</v>
      </c>
      <c r="O2802" s="32" t="s">
        <v>663</v>
      </c>
      <c r="P2802" s="32" t="s">
        <v>232</v>
      </c>
      <c r="Q2802" s="32" t="s">
        <v>598</v>
      </c>
      <c r="R2802" s="32" t="s">
        <v>235</v>
      </c>
      <c r="S2802" s="37" t="s">
        <v>23</v>
      </c>
      <c r="T2802" s="23">
        <v>2</v>
      </c>
      <c r="U2802" s="9">
        <v>31.622800000000002</v>
      </c>
      <c r="V2802" s="9">
        <v>23.264900000000001</v>
      </c>
      <c r="W2802" s="9">
        <v>425.66669999999999</v>
      </c>
      <c r="X2802" s="9">
        <v>337.66669999999999</v>
      </c>
      <c r="Y2802" s="9">
        <v>451.66669999999999</v>
      </c>
      <c r="Z2802" s="9">
        <v>355.66669999999999</v>
      </c>
      <c r="AA2802" s="33" t="s">
        <v>235</v>
      </c>
      <c r="AB2802" s="33" t="s">
        <v>235</v>
      </c>
      <c r="AC2802" s="33">
        <f>V2802</f>
        <v>23.264900000000001</v>
      </c>
      <c r="AD2802" s="33" t="s">
        <v>235</v>
      </c>
      <c r="AE2802" s="33" t="s">
        <v>235</v>
      </c>
      <c r="AF2802" s="33" t="s">
        <v>235</v>
      </c>
      <c r="AG2802" s="33" t="s">
        <v>235</v>
      </c>
      <c r="AH2802" s="33" t="s">
        <v>235</v>
      </c>
      <c r="AI2802" s="33" t="s">
        <v>235</v>
      </c>
      <c r="AJ2802" s="33" t="s">
        <v>235</v>
      </c>
    </row>
    <row r="2803" spans="11:36" s="23" customFormat="1" x14ac:dyDescent="0.25">
      <c r="K2803" s="23" t="s">
        <v>630</v>
      </c>
      <c r="L2803" s="32">
        <v>2793</v>
      </c>
      <c r="M2803" s="32" t="s">
        <v>608</v>
      </c>
      <c r="N2803" s="32" t="s">
        <v>671</v>
      </c>
      <c r="O2803" s="32" t="s">
        <v>663</v>
      </c>
      <c r="P2803" s="32" t="s">
        <v>232</v>
      </c>
      <c r="Q2803" s="32" t="s">
        <v>598</v>
      </c>
      <c r="R2803" s="32" t="s">
        <v>235</v>
      </c>
      <c r="S2803" s="37" t="s">
        <v>23</v>
      </c>
      <c r="T2803" s="23">
        <v>3</v>
      </c>
      <c r="U2803" s="9">
        <v>31.1448</v>
      </c>
      <c r="V2803" s="9">
        <v>36.1723</v>
      </c>
      <c r="W2803" s="9">
        <v>439.66669999999999</v>
      </c>
      <c r="X2803" s="9">
        <v>326.66669999999999</v>
      </c>
      <c r="Y2803" s="9">
        <v>460.66669999999999</v>
      </c>
      <c r="Z2803" s="9">
        <v>349.66669999999999</v>
      </c>
      <c r="AA2803" s="33" t="s">
        <v>235</v>
      </c>
      <c r="AB2803" s="33" t="s">
        <v>235</v>
      </c>
      <c r="AC2803" s="33">
        <f>V2803</f>
        <v>36.1723</v>
      </c>
      <c r="AD2803" s="33" t="s">
        <v>235</v>
      </c>
      <c r="AE2803" s="33" t="s">
        <v>235</v>
      </c>
      <c r="AF2803" s="33" t="s">
        <v>235</v>
      </c>
      <c r="AG2803" s="33" t="s">
        <v>235</v>
      </c>
      <c r="AH2803" s="33" t="s">
        <v>235</v>
      </c>
      <c r="AI2803" s="40" t="s">
        <v>235</v>
      </c>
      <c r="AJ2803" s="40" t="s">
        <v>235</v>
      </c>
    </row>
    <row r="2804" spans="11:36" s="23" customFormat="1" x14ac:dyDescent="0.25">
      <c r="K2804" s="23" t="s">
        <v>630</v>
      </c>
      <c r="L2804" s="32">
        <v>2794</v>
      </c>
      <c r="M2804" s="32" t="s">
        <v>608</v>
      </c>
      <c r="N2804" s="32" t="s">
        <v>671</v>
      </c>
      <c r="O2804" s="32" t="s">
        <v>663</v>
      </c>
      <c r="P2804" s="32" t="s">
        <v>232</v>
      </c>
      <c r="Q2804" s="32" t="s">
        <v>598</v>
      </c>
      <c r="R2804" s="32" t="s">
        <v>235</v>
      </c>
      <c r="S2804" s="37" t="s">
        <v>24</v>
      </c>
      <c r="T2804" s="23">
        <v>4</v>
      </c>
      <c r="U2804" s="9">
        <v>29.529599999999999</v>
      </c>
      <c r="V2804" s="9">
        <v>140.2689</v>
      </c>
      <c r="W2804" s="9">
        <v>586.66669999999999</v>
      </c>
      <c r="X2804" s="9">
        <v>357.66669999999999</v>
      </c>
      <c r="Y2804" s="9">
        <v>560.66669999999999</v>
      </c>
      <c r="Z2804" s="9">
        <v>371.66669999999999</v>
      </c>
      <c r="AA2804" s="33" t="s">
        <v>235</v>
      </c>
      <c r="AB2804" s="33" t="s">
        <v>235</v>
      </c>
      <c r="AC2804" s="33">
        <f>ABS(180-V2804)</f>
        <v>39.731099999999998</v>
      </c>
      <c r="AD2804" s="33" t="s">
        <v>235</v>
      </c>
      <c r="AE2804" s="33" t="s">
        <v>235</v>
      </c>
      <c r="AF2804" s="33" t="s">
        <v>235</v>
      </c>
      <c r="AG2804" s="33" t="s">
        <v>235</v>
      </c>
      <c r="AH2804" s="33" t="s">
        <v>235</v>
      </c>
      <c r="AI2804" s="40" t="s">
        <v>235</v>
      </c>
      <c r="AJ2804" s="40" t="s">
        <v>235</v>
      </c>
    </row>
    <row r="2805" spans="11:36" s="23" customFormat="1" x14ac:dyDescent="0.25">
      <c r="K2805" s="23" t="s">
        <v>630</v>
      </c>
      <c r="L2805" s="32">
        <v>2795</v>
      </c>
      <c r="M2805" s="32" t="s">
        <v>608</v>
      </c>
      <c r="N2805" s="32" t="s">
        <v>671</v>
      </c>
      <c r="O2805" s="32" t="s">
        <v>663</v>
      </c>
      <c r="P2805" s="32" t="s">
        <v>232</v>
      </c>
      <c r="Q2805" s="32" t="s">
        <v>598</v>
      </c>
      <c r="R2805" s="32" t="s">
        <v>235</v>
      </c>
      <c r="S2805" s="37" t="s">
        <v>24</v>
      </c>
      <c r="T2805" s="23">
        <v>5</v>
      </c>
      <c r="U2805" s="9">
        <v>32.573</v>
      </c>
      <c r="V2805" s="9">
        <v>150.691</v>
      </c>
      <c r="W2805" s="9">
        <v>597.66669999999999</v>
      </c>
      <c r="X2805" s="9">
        <v>369.66669999999999</v>
      </c>
      <c r="Y2805" s="9">
        <v>566.66669999999999</v>
      </c>
      <c r="Z2805" s="9">
        <v>379.66669999999999</v>
      </c>
      <c r="AA2805" s="33" t="s">
        <v>235</v>
      </c>
      <c r="AB2805" s="33" t="s">
        <v>235</v>
      </c>
      <c r="AC2805" s="33">
        <f>ABS(180-V2805)</f>
        <v>29.308999999999997</v>
      </c>
      <c r="AD2805" s="33" t="s">
        <v>235</v>
      </c>
      <c r="AE2805" s="33" t="s">
        <v>235</v>
      </c>
      <c r="AF2805" s="33" t="s">
        <v>235</v>
      </c>
      <c r="AG2805" s="33" t="s">
        <v>235</v>
      </c>
      <c r="AH2805" s="33" t="s">
        <v>235</v>
      </c>
      <c r="AI2805" s="40" t="s">
        <v>235</v>
      </c>
      <c r="AJ2805" s="40" t="s">
        <v>235</v>
      </c>
    </row>
    <row r="2806" spans="11:36" s="23" customFormat="1" x14ac:dyDescent="0.25">
      <c r="K2806" s="23" t="s">
        <v>630</v>
      </c>
      <c r="L2806" s="32">
        <v>2796</v>
      </c>
      <c r="M2806" s="32" t="s">
        <v>608</v>
      </c>
      <c r="N2806" s="32" t="s">
        <v>671</v>
      </c>
      <c r="O2806" s="32" t="s">
        <v>663</v>
      </c>
      <c r="P2806" s="32" t="s">
        <v>232</v>
      </c>
      <c r="Q2806" s="32" t="s">
        <v>598</v>
      </c>
      <c r="R2806" s="32" t="s">
        <v>235</v>
      </c>
      <c r="S2806" s="37" t="s">
        <v>24</v>
      </c>
      <c r="T2806" s="23">
        <v>6</v>
      </c>
      <c r="U2806" s="9">
        <v>29.154800000000002</v>
      </c>
      <c r="V2806" s="9">
        <v>174.47579999999999</v>
      </c>
      <c r="W2806" s="9">
        <v>594.66669999999999</v>
      </c>
      <c r="X2806" s="9">
        <v>388.66669999999999</v>
      </c>
      <c r="Y2806" s="9">
        <v>565.66669999999999</v>
      </c>
      <c r="Z2806" s="9">
        <v>385.66669999999999</v>
      </c>
      <c r="AA2806" s="33">
        <f>SQRT(((W2806-W2801)^2)+((X2806-X2801)^2))</f>
        <v>172.9855485293497</v>
      </c>
      <c r="AB2806" s="33">
        <f>SQRT(((Y2804-Y2803)^2)+((Z2804-Z2803)^2))</f>
        <v>102.39140588936164</v>
      </c>
      <c r="AC2806" s="33">
        <f>ABS(180-V2806)</f>
        <v>5.5242000000000075</v>
      </c>
      <c r="AD2806" s="33">
        <v>0</v>
      </c>
      <c r="AE2806" s="33">
        <v>0</v>
      </c>
      <c r="AF2806" s="33">
        <v>0</v>
      </c>
      <c r="AG2806" s="23">
        <f>SQRT((W2806-W2804)^2+(X2806-X2804)^2)</f>
        <v>32.015621187164243</v>
      </c>
      <c r="AH2806" s="23">
        <f>SQRT((W2803-W2801)^2+(X2803-X2801)^2)</f>
        <v>33.541019662496844</v>
      </c>
      <c r="AI2806" s="23">
        <f>SQRT(((Y2803-Y2801)^2)+((Z2803-Z2801)^2))</f>
        <v>15.811388300841896</v>
      </c>
      <c r="AJ2806" s="23">
        <f>SQRT(((Y2806-Y2804)^2)+((Z2806-Z2804)^2))</f>
        <v>14.866068747318506</v>
      </c>
    </row>
    <row r="2807" spans="11:36" s="23" customFormat="1" x14ac:dyDescent="0.25">
      <c r="K2807" s="23" t="s">
        <v>631</v>
      </c>
      <c r="L2807" s="32">
        <v>2797</v>
      </c>
      <c r="M2807" s="32" t="s">
        <v>608</v>
      </c>
      <c r="N2807" s="32" t="s">
        <v>671</v>
      </c>
      <c r="O2807" s="32" t="s">
        <v>663</v>
      </c>
      <c r="P2807" s="32" t="s">
        <v>232</v>
      </c>
      <c r="Q2807" s="32" t="s">
        <v>598</v>
      </c>
      <c r="R2807" s="32" t="s">
        <v>224</v>
      </c>
      <c r="S2807" s="37" t="s">
        <v>23</v>
      </c>
      <c r="T2807" s="23">
        <v>1</v>
      </c>
      <c r="U2807" s="9">
        <v>29.529599999999999</v>
      </c>
      <c r="V2807" s="9">
        <v>0.439</v>
      </c>
      <c r="W2807" s="9">
        <v>308.66669999999999</v>
      </c>
      <c r="X2807" s="9">
        <v>391.66669999999999</v>
      </c>
      <c r="Y2807" s="9">
        <v>334.66669999999999</v>
      </c>
      <c r="Z2807" s="9">
        <v>377.66669999999999</v>
      </c>
      <c r="AA2807" s="33" t="s">
        <v>235</v>
      </c>
      <c r="AB2807" s="33" t="s">
        <v>235</v>
      </c>
      <c r="AC2807" s="33">
        <f>V2807</f>
        <v>0.439</v>
      </c>
      <c r="AD2807" s="33" t="s">
        <v>235</v>
      </c>
      <c r="AE2807" s="33" t="s">
        <v>235</v>
      </c>
      <c r="AF2807" s="33" t="s">
        <v>235</v>
      </c>
      <c r="AG2807" s="33" t="s">
        <v>235</v>
      </c>
      <c r="AH2807" s="33" t="s">
        <v>235</v>
      </c>
      <c r="AI2807" s="33" t="s">
        <v>235</v>
      </c>
      <c r="AJ2807" s="33" t="s">
        <v>235</v>
      </c>
    </row>
    <row r="2808" spans="11:36" s="23" customFormat="1" x14ac:dyDescent="0.25">
      <c r="K2808" s="23" t="s">
        <v>631</v>
      </c>
      <c r="L2808" s="32">
        <v>2798</v>
      </c>
      <c r="M2808" s="32" t="s">
        <v>608</v>
      </c>
      <c r="N2808" s="32" t="s">
        <v>671</v>
      </c>
      <c r="O2808" s="32" t="s">
        <v>663</v>
      </c>
      <c r="P2808" s="32" t="s">
        <v>232</v>
      </c>
      <c r="Q2808" s="32" t="s">
        <v>598</v>
      </c>
      <c r="R2808" s="32" t="s">
        <v>224</v>
      </c>
      <c r="S2808" s="37" t="s">
        <v>23</v>
      </c>
      <c r="T2808" s="23">
        <v>2</v>
      </c>
      <c r="U2808" s="9">
        <v>34.132100000000001</v>
      </c>
      <c r="V2808" s="9">
        <v>23.697299999999998</v>
      </c>
      <c r="W2808" s="9">
        <v>297.66669999999999</v>
      </c>
      <c r="X2808" s="9">
        <v>374.66669999999999</v>
      </c>
      <c r="Y2808" s="9">
        <v>331.66669999999999</v>
      </c>
      <c r="Z2808" s="9">
        <v>371.66669999999999</v>
      </c>
      <c r="AA2808" s="33" t="s">
        <v>235</v>
      </c>
      <c r="AB2808" s="33" t="s">
        <v>235</v>
      </c>
      <c r="AC2808" s="33">
        <f>V2808</f>
        <v>23.697299999999998</v>
      </c>
      <c r="AD2808" s="33" t="s">
        <v>235</v>
      </c>
      <c r="AE2808" s="33" t="s">
        <v>235</v>
      </c>
      <c r="AF2808" s="33" t="s">
        <v>235</v>
      </c>
      <c r="AG2808" s="33" t="s">
        <v>235</v>
      </c>
      <c r="AH2808" s="33" t="s">
        <v>235</v>
      </c>
      <c r="AI2808" s="33" t="s">
        <v>235</v>
      </c>
      <c r="AJ2808" s="33" t="s">
        <v>235</v>
      </c>
    </row>
    <row r="2809" spans="11:36" s="23" customFormat="1" x14ac:dyDescent="0.25">
      <c r="K2809" s="23" t="s">
        <v>631</v>
      </c>
      <c r="L2809" s="32">
        <v>2799</v>
      </c>
      <c r="M2809" s="32" t="s">
        <v>608</v>
      </c>
      <c r="N2809" s="32" t="s">
        <v>671</v>
      </c>
      <c r="O2809" s="32" t="s">
        <v>663</v>
      </c>
      <c r="P2809" s="32" t="s">
        <v>232</v>
      </c>
      <c r="Q2809" s="32" t="s">
        <v>598</v>
      </c>
      <c r="R2809" s="32" t="s">
        <v>224</v>
      </c>
      <c r="S2809" s="37" t="s">
        <v>23</v>
      </c>
      <c r="T2809" s="23">
        <v>3</v>
      </c>
      <c r="U2809" s="9">
        <v>29.427900000000001</v>
      </c>
      <c r="V2809" s="9">
        <v>38.522199999999998</v>
      </c>
      <c r="W2809" s="9">
        <v>305.66669999999999</v>
      </c>
      <c r="X2809" s="9">
        <v>355.66669999999999</v>
      </c>
      <c r="Y2809" s="9">
        <v>334.66669999999999</v>
      </c>
      <c r="Z2809" s="9">
        <v>360.66669999999999</v>
      </c>
      <c r="AA2809" s="33" t="s">
        <v>235</v>
      </c>
      <c r="AB2809" s="33" t="s">
        <v>235</v>
      </c>
      <c r="AC2809" s="33">
        <f>V2809</f>
        <v>38.522199999999998</v>
      </c>
      <c r="AD2809" s="33" t="s">
        <v>235</v>
      </c>
      <c r="AE2809" s="33" t="s">
        <v>235</v>
      </c>
      <c r="AF2809" s="33" t="s">
        <v>235</v>
      </c>
      <c r="AG2809" s="40" t="s">
        <v>235</v>
      </c>
      <c r="AH2809" s="40" t="s">
        <v>235</v>
      </c>
      <c r="AI2809" s="40" t="s">
        <v>235</v>
      </c>
      <c r="AJ2809" s="40" t="s">
        <v>235</v>
      </c>
    </row>
    <row r="2810" spans="11:36" s="23" customFormat="1" x14ac:dyDescent="0.25">
      <c r="K2810" s="23" t="s">
        <v>631</v>
      </c>
      <c r="L2810" s="32">
        <v>2800</v>
      </c>
      <c r="M2810" s="32" t="s">
        <v>608</v>
      </c>
      <c r="N2810" s="32" t="s">
        <v>671</v>
      </c>
      <c r="O2810" s="32" t="s">
        <v>663</v>
      </c>
      <c r="P2810" s="32" t="s">
        <v>232</v>
      </c>
      <c r="Q2810" s="32" t="s">
        <v>598</v>
      </c>
      <c r="R2810" s="32" t="s">
        <v>224</v>
      </c>
      <c r="S2810" s="37" t="s">
        <v>24</v>
      </c>
      <c r="T2810" s="23">
        <v>4</v>
      </c>
      <c r="U2810" s="9">
        <v>31.7805</v>
      </c>
      <c r="V2810" s="9">
        <v>142.8853</v>
      </c>
      <c r="W2810" s="9">
        <v>437.66669999999999</v>
      </c>
      <c r="X2810" s="9">
        <v>282.66669999999999</v>
      </c>
      <c r="Y2810" s="9">
        <v>424.66669999999999</v>
      </c>
      <c r="Z2810" s="9">
        <v>311.66669999999999</v>
      </c>
      <c r="AA2810" s="33" t="s">
        <v>235</v>
      </c>
      <c r="AB2810" s="33" t="s">
        <v>235</v>
      </c>
      <c r="AC2810" s="33">
        <f>ABS(180-V2810)</f>
        <v>37.114699999999999</v>
      </c>
      <c r="AD2810" s="33" t="s">
        <v>235</v>
      </c>
      <c r="AE2810" s="33" t="s">
        <v>235</v>
      </c>
      <c r="AF2810" s="33" t="s">
        <v>235</v>
      </c>
      <c r="AG2810" s="40" t="s">
        <v>235</v>
      </c>
      <c r="AH2810" s="40" t="s">
        <v>235</v>
      </c>
      <c r="AI2810" s="40" t="s">
        <v>235</v>
      </c>
      <c r="AJ2810" s="40" t="s">
        <v>235</v>
      </c>
    </row>
    <row r="2811" spans="11:36" s="23" customFormat="1" x14ac:dyDescent="0.25">
      <c r="K2811" s="23" t="s">
        <v>631</v>
      </c>
      <c r="L2811" s="32">
        <v>2801</v>
      </c>
      <c r="M2811" s="32" t="s">
        <v>608</v>
      </c>
      <c r="N2811" s="32" t="s">
        <v>671</v>
      </c>
      <c r="O2811" s="32" t="s">
        <v>663</v>
      </c>
      <c r="P2811" s="32" t="s">
        <v>232</v>
      </c>
      <c r="Q2811" s="32" t="s">
        <v>598</v>
      </c>
      <c r="R2811" s="32" t="s">
        <v>224</v>
      </c>
      <c r="S2811" s="37" t="s">
        <v>24</v>
      </c>
      <c r="T2811" s="23">
        <v>5</v>
      </c>
      <c r="U2811" s="9">
        <v>32.802399999999999</v>
      </c>
      <c r="V2811" s="9">
        <v>156.30840000000001</v>
      </c>
      <c r="W2811" s="9">
        <v>455.66669999999999</v>
      </c>
      <c r="X2811" s="9">
        <v>286.66669999999999</v>
      </c>
      <c r="Y2811" s="9">
        <v>435.66669999999999</v>
      </c>
      <c r="Z2811" s="9">
        <v>312.66669999999999</v>
      </c>
      <c r="AA2811" s="33" t="s">
        <v>235</v>
      </c>
      <c r="AB2811" s="33" t="s">
        <v>235</v>
      </c>
      <c r="AC2811" s="33">
        <f>ABS(180-V2811)</f>
        <v>23.691599999999994</v>
      </c>
      <c r="AD2811" s="33" t="s">
        <v>235</v>
      </c>
      <c r="AE2811" s="33" t="s">
        <v>235</v>
      </c>
      <c r="AF2811" s="33" t="s">
        <v>235</v>
      </c>
      <c r="AG2811" s="40" t="s">
        <v>235</v>
      </c>
      <c r="AH2811" s="40" t="s">
        <v>235</v>
      </c>
      <c r="AI2811" s="40" t="s">
        <v>235</v>
      </c>
      <c r="AJ2811" s="40" t="s">
        <v>235</v>
      </c>
    </row>
    <row r="2812" spans="11:36" s="23" customFormat="1" x14ac:dyDescent="0.25">
      <c r="K2812" s="23" t="s">
        <v>631</v>
      </c>
      <c r="L2812" s="32">
        <v>2802</v>
      </c>
      <c r="M2812" s="32" t="s">
        <v>608</v>
      </c>
      <c r="N2812" s="32" t="s">
        <v>671</v>
      </c>
      <c r="O2812" s="32" t="s">
        <v>663</v>
      </c>
      <c r="P2812" s="32" t="s">
        <v>232</v>
      </c>
      <c r="Q2812" s="32" t="s">
        <v>598</v>
      </c>
      <c r="R2812" s="32" t="s">
        <v>224</v>
      </c>
      <c r="S2812" s="37" t="s">
        <v>24</v>
      </c>
      <c r="T2812" s="23">
        <v>6</v>
      </c>
      <c r="U2812" s="9">
        <v>29.6816</v>
      </c>
      <c r="V2812" s="9">
        <v>176.1206</v>
      </c>
      <c r="W2812" s="9">
        <v>463.66669999999999</v>
      </c>
      <c r="X2812" s="9">
        <v>304.66669999999999</v>
      </c>
      <c r="Y2812" s="9">
        <v>438.66669999999999</v>
      </c>
      <c r="Z2812" s="9">
        <v>320.66669999999999</v>
      </c>
      <c r="AA2812" s="33">
        <f>SQRT(((W2812-W2807)^2)+((X2812-X2807)^2))</f>
        <v>177.74701122663075</v>
      </c>
      <c r="AB2812" s="33">
        <f>SQRT(((Y2810-Y2809)^2)+((Z2810-Z2809)^2))</f>
        <v>102.47438704378767</v>
      </c>
      <c r="AC2812" s="33">
        <f>ABS(180-V2812)</f>
        <v>3.879400000000004</v>
      </c>
      <c r="AD2812" s="33">
        <v>0</v>
      </c>
      <c r="AE2812" s="33">
        <v>0</v>
      </c>
      <c r="AF2812" s="33">
        <v>0</v>
      </c>
      <c r="AG2812" s="23">
        <f>SQRT((W2812-W2810)^2+(X2812-X2810)^2)</f>
        <v>34.058772731852805</v>
      </c>
      <c r="AH2812" s="23">
        <f>SQRT((W2809-W2807)^2+(X2809-X2807)^2)</f>
        <v>36.124783736376884</v>
      </c>
      <c r="AI2812" s="23">
        <f>SQRT(((Y2809-Y2807)^2)+((Z2809-Z2807)^2))</f>
        <v>17</v>
      </c>
      <c r="AJ2812" s="23">
        <f>SQRT(((Y2812-Y2810)^2)+((Z2812-Z2810)^2))</f>
        <v>16.643316977093239</v>
      </c>
    </row>
    <row r="2813" spans="11:36" s="23" customFormat="1" x14ac:dyDescent="0.25">
      <c r="K2813" s="23" t="s">
        <v>632</v>
      </c>
      <c r="L2813" s="32">
        <v>2803</v>
      </c>
      <c r="M2813" s="32" t="s">
        <v>608</v>
      </c>
      <c r="N2813" s="32" t="s">
        <v>671</v>
      </c>
      <c r="O2813" s="32" t="s">
        <v>663</v>
      </c>
      <c r="P2813" s="32" t="s">
        <v>232</v>
      </c>
      <c r="Q2813" s="32" t="s">
        <v>598</v>
      </c>
      <c r="R2813" s="32" t="s">
        <v>236</v>
      </c>
      <c r="S2813" s="37" t="s">
        <v>23</v>
      </c>
      <c r="T2813" s="23">
        <v>1</v>
      </c>
      <c r="U2813" s="9">
        <v>31.642499999999998</v>
      </c>
      <c r="V2813" s="9">
        <v>6.4953000000000003</v>
      </c>
      <c r="W2813" s="9">
        <v>462</v>
      </c>
      <c r="X2813" s="9">
        <v>384</v>
      </c>
      <c r="Y2813" s="9">
        <v>493.5</v>
      </c>
      <c r="Z2813" s="9">
        <v>381</v>
      </c>
      <c r="AA2813" s="33" t="s">
        <v>235</v>
      </c>
      <c r="AB2813" s="33" t="s">
        <v>235</v>
      </c>
      <c r="AC2813" s="33">
        <f>V2813</f>
        <v>6.4953000000000003</v>
      </c>
      <c r="AD2813" s="33" t="s">
        <v>235</v>
      </c>
      <c r="AE2813" s="33" t="s">
        <v>235</v>
      </c>
      <c r="AF2813" s="33" t="s">
        <v>235</v>
      </c>
      <c r="AG2813" s="33" t="s">
        <v>235</v>
      </c>
      <c r="AH2813" s="33" t="s">
        <v>235</v>
      </c>
      <c r="AI2813" s="33" t="s">
        <v>235</v>
      </c>
      <c r="AJ2813" s="33" t="s">
        <v>235</v>
      </c>
    </row>
    <row r="2814" spans="11:36" s="23" customFormat="1" x14ac:dyDescent="0.25">
      <c r="K2814" s="23" t="s">
        <v>632</v>
      </c>
      <c r="L2814" s="32">
        <v>2804</v>
      </c>
      <c r="M2814" s="32" t="s">
        <v>608</v>
      </c>
      <c r="N2814" s="32" t="s">
        <v>671</v>
      </c>
      <c r="O2814" s="32" t="s">
        <v>663</v>
      </c>
      <c r="P2814" s="32" t="s">
        <v>232</v>
      </c>
      <c r="Q2814" s="32" t="s">
        <v>598</v>
      </c>
      <c r="R2814" s="32" t="s">
        <v>236</v>
      </c>
      <c r="S2814" s="37" t="s">
        <v>23</v>
      </c>
      <c r="T2814" s="23">
        <v>2</v>
      </c>
      <c r="U2814" s="9">
        <v>36.773000000000003</v>
      </c>
      <c r="V2814" s="9">
        <v>23.703900000000001</v>
      </c>
      <c r="W2814" s="9">
        <v>456</v>
      </c>
      <c r="X2814" s="9">
        <v>366</v>
      </c>
      <c r="Y2814" s="9">
        <v>492</v>
      </c>
      <c r="Z2814" s="9">
        <v>373.5</v>
      </c>
      <c r="AA2814" s="33" t="s">
        <v>235</v>
      </c>
      <c r="AB2814" s="33" t="s">
        <v>235</v>
      </c>
      <c r="AC2814" s="33">
        <f>V2814</f>
        <v>23.703900000000001</v>
      </c>
      <c r="AD2814" s="33" t="s">
        <v>235</v>
      </c>
      <c r="AE2814" s="33" t="s">
        <v>235</v>
      </c>
      <c r="AF2814" s="33" t="s">
        <v>235</v>
      </c>
      <c r="AG2814" s="33" t="s">
        <v>235</v>
      </c>
      <c r="AH2814" s="33" t="s">
        <v>235</v>
      </c>
      <c r="AI2814" s="33" t="s">
        <v>235</v>
      </c>
      <c r="AJ2814" s="33" t="s">
        <v>235</v>
      </c>
    </row>
    <row r="2815" spans="11:36" s="23" customFormat="1" x14ac:dyDescent="0.25">
      <c r="K2815" s="23" t="s">
        <v>632</v>
      </c>
      <c r="L2815" s="32">
        <v>2805</v>
      </c>
      <c r="M2815" s="32" t="s">
        <v>608</v>
      </c>
      <c r="N2815" s="32" t="s">
        <v>671</v>
      </c>
      <c r="O2815" s="32" t="s">
        <v>663</v>
      </c>
      <c r="P2815" s="32" t="s">
        <v>232</v>
      </c>
      <c r="Q2815" s="32" t="s">
        <v>598</v>
      </c>
      <c r="R2815" s="32" t="s">
        <v>236</v>
      </c>
      <c r="S2815" s="37" t="s">
        <v>23</v>
      </c>
      <c r="T2815" s="23">
        <v>3</v>
      </c>
      <c r="U2815" s="9">
        <v>36.895099999999999</v>
      </c>
      <c r="V2815" s="9">
        <v>38.500700000000002</v>
      </c>
      <c r="W2815" s="9">
        <v>465</v>
      </c>
      <c r="X2815" s="9">
        <v>349.5</v>
      </c>
      <c r="Y2815" s="9">
        <v>498</v>
      </c>
      <c r="Z2815" s="9">
        <v>366</v>
      </c>
      <c r="AA2815" s="33" t="s">
        <v>235</v>
      </c>
      <c r="AB2815" s="33" t="s">
        <v>235</v>
      </c>
      <c r="AC2815" s="33">
        <f>V2815</f>
        <v>38.500700000000002</v>
      </c>
      <c r="AD2815" s="33" t="s">
        <v>235</v>
      </c>
      <c r="AE2815" s="33" t="s">
        <v>235</v>
      </c>
      <c r="AF2815" s="33" t="s">
        <v>235</v>
      </c>
      <c r="AG2815" s="33" t="s">
        <v>235</v>
      </c>
      <c r="AH2815" s="33" t="s">
        <v>235</v>
      </c>
      <c r="AI2815" s="40" t="s">
        <v>235</v>
      </c>
      <c r="AJ2815" s="40" t="s">
        <v>235</v>
      </c>
    </row>
    <row r="2816" spans="11:36" s="23" customFormat="1" x14ac:dyDescent="0.25">
      <c r="K2816" s="23" t="s">
        <v>632</v>
      </c>
      <c r="L2816" s="32">
        <v>2806</v>
      </c>
      <c r="M2816" s="32" t="s">
        <v>608</v>
      </c>
      <c r="N2816" s="32" t="s">
        <v>671</v>
      </c>
      <c r="O2816" s="32" t="s">
        <v>663</v>
      </c>
      <c r="P2816" s="32" t="s">
        <v>232</v>
      </c>
      <c r="Q2816" s="32" t="s">
        <v>598</v>
      </c>
      <c r="R2816" s="32" t="s">
        <v>236</v>
      </c>
      <c r="S2816" s="37" t="s">
        <v>24</v>
      </c>
      <c r="T2816" s="23">
        <v>4</v>
      </c>
      <c r="U2816" s="9">
        <v>36.1248</v>
      </c>
      <c r="V2816" s="9">
        <v>150.3021</v>
      </c>
      <c r="W2816" s="9">
        <v>618</v>
      </c>
      <c r="X2816" s="9">
        <v>322.5</v>
      </c>
      <c r="Y2816" s="9">
        <v>591</v>
      </c>
      <c r="Z2816" s="9">
        <v>346.5</v>
      </c>
      <c r="AA2816" s="33" t="s">
        <v>235</v>
      </c>
      <c r="AB2816" s="33" t="s">
        <v>235</v>
      </c>
      <c r="AC2816" s="33">
        <f>ABS(180-V2816)</f>
        <v>29.697900000000004</v>
      </c>
      <c r="AD2816" s="33" t="s">
        <v>235</v>
      </c>
      <c r="AE2816" s="33" t="s">
        <v>235</v>
      </c>
      <c r="AF2816" s="33" t="s">
        <v>235</v>
      </c>
      <c r="AG2816" s="33" t="s">
        <v>235</v>
      </c>
      <c r="AH2816" s="33" t="s">
        <v>235</v>
      </c>
      <c r="AI2816" s="40" t="s">
        <v>235</v>
      </c>
      <c r="AJ2816" s="40" t="s">
        <v>235</v>
      </c>
    </row>
    <row r="2817" spans="11:36" s="23" customFormat="1" x14ac:dyDescent="0.25">
      <c r="K2817" s="23" t="s">
        <v>632</v>
      </c>
      <c r="L2817" s="32">
        <v>2807</v>
      </c>
      <c r="M2817" s="32" t="s">
        <v>608</v>
      </c>
      <c r="N2817" s="32" t="s">
        <v>671</v>
      </c>
      <c r="O2817" s="32" t="s">
        <v>663</v>
      </c>
      <c r="P2817" s="32" t="s">
        <v>232</v>
      </c>
      <c r="Q2817" s="32" t="s">
        <v>598</v>
      </c>
      <c r="R2817" s="32" t="s">
        <v>236</v>
      </c>
      <c r="S2817" s="37" t="s">
        <v>24</v>
      </c>
      <c r="T2817" s="23">
        <v>5</v>
      </c>
      <c r="U2817" s="9">
        <v>34.985700000000001</v>
      </c>
      <c r="V2817" s="9">
        <v>160.9718</v>
      </c>
      <c r="W2817" s="9">
        <v>633</v>
      </c>
      <c r="X2817" s="9">
        <v>333</v>
      </c>
      <c r="Y2817" s="9">
        <v>603</v>
      </c>
      <c r="Z2817" s="9">
        <v>351</v>
      </c>
      <c r="AA2817" s="33" t="s">
        <v>235</v>
      </c>
      <c r="AB2817" s="33" t="s">
        <v>235</v>
      </c>
      <c r="AC2817" s="33">
        <f>ABS(180-V2817)</f>
        <v>19.028199999999998</v>
      </c>
      <c r="AD2817" s="33" t="s">
        <v>235</v>
      </c>
      <c r="AE2817" s="33" t="s">
        <v>235</v>
      </c>
      <c r="AF2817" s="33" t="s">
        <v>235</v>
      </c>
      <c r="AG2817" s="33" t="s">
        <v>235</v>
      </c>
      <c r="AH2817" s="33" t="s">
        <v>235</v>
      </c>
      <c r="AI2817" s="40" t="s">
        <v>235</v>
      </c>
      <c r="AJ2817" s="40" t="s">
        <v>235</v>
      </c>
    </row>
    <row r="2818" spans="11:36" s="23" customFormat="1" x14ac:dyDescent="0.25">
      <c r="K2818" s="23" t="s">
        <v>632</v>
      </c>
      <c r="L2818" s="32">
        <v>2808</v>
      </c>
      <c r="M2818" s="32" t="s">
        <v>608</v>
      </c>
      <c r="N2818" s="32" t="s">
        <v>671</v>
      </c>
      <c r="O2818" s="32" t="s">
        <v>663</v>
      </c>
      <c r="P2818" s="32" t="s">
        <v>232</v>
      </c>
      <c r="Q2818" s="32" t="s">
        <v>598</v>
      </c>
      <c r="R2818" s="32" t="s">
        <v>236</v>
      </c>
      <c r="S2818" s="37" t="s">
        <v>24</v>
      </c>
      <c r="T2818" s="23">
        <v>6</v>
      </c>
      <c r="U2818" s="9">
        <v>31.819800000000001</v>
      </c>
      <c r="V2818" s="9">
        <v>176.19450000000001</v>
      </c>
      <c r="W2818" s="9">
        <v>631.5</v>
      </c>
      <c r="X2818" s="9">
        <v>354</v>
      </c>
      <c r="Y2818" s="9">
        <v>600</v>
      </c>
      <c r="Z2818" s="9">
        <v>358.5</v>
      </c>
      <c r="AA2818" s="33">
        <f>SQRT(((W2818-W2813)^2)+((X2818-X2813)^2))</f>
        <v>172.13439516842647</v>
      </c>
      <c r="AB2818" s="33">
        <f>SQRT(((Y2816-Y2815)^2)+((Z2816-Z2815)^2))</f>
        <v>95.022365788271131</v>
      </c>
      <c r="AC2818" s="33">
        <f>ABS(180-V2818)</f>
        <v>3.805499999999995</v>
      </c>
      <c r="AD2818" s="33">
        <v>0</v>
      </c>
      <c r="AE2818" s="33">
        <v>0</v>
      </c>
      <c r="AF2818" s="33">
        <v>0</v>
      </c>
      <c r="AG2818" s="23">
        <f>SQRT((W2818-W2816)^2+(X2818-X2816)^2)</f>
        <v>34.270978976387589</v>
      </c>
      <c r="AH2818" s="23">
        <f>SQRT((W2815-W2813)^2+(X2815-X2813)^2)</f>
        <v>34.630189141845584</v>
      </c>
      <c r="AI2818" s="23">
        <f>SQRT(((Y2815-Y2813)^2)+((Z2815-Z2813)^2))</f>
        <v>15.660459763365825</v>
      </c>
      <c r="AJ2818" s="23">
        <f>SQRT(((Y2818-Y2816)^2)+((Z2818-Z2816)^2))</f>
        <v>15</v>
      </c>
    </row>
    <row r="2819" spans="11:36" s="23" customFormat="1" x14ac:dyDescent="0.25">
      <c r="K2819" s="23" t="s">
        <v>633</v>
      </c>
      <c r="L2819" s="32">
        <v>2809</v>
      </c>
      <c r="M2819" s="32" t="s">
        <v>608</v>
      </c>
      <c r="N2819" s="32" t="s">
        <v>671</v>
      </c>
      <c r="O2819" s="32" t="s">
        <v>663</v>
      </c>
      <c r="P2819" s="32" t="s">
        <v>232</v>
      </c>
      <c r="Q2819" s="32" t="s">
        <v>598</v>
      </c>
      <c r="R2819" s="32" t="s">
        <v>235</v>
      </c>
      <c r="S2819" s="37" t="s">
        <v>23</v>
      </c>
      <c r="T2819" s="23">
        <v>1</v>
      </c>
      <c r="U2819" s="9">
        <v>29.6816</v>
      </c>
      <c r="V2819" s="9">
        <v>3.2505999999999999</v>
      </c>
      <c r="W2819" s="9">
        <v>313.66669999999999</v>
      </c>
      <c r="X2819" s="9">
        <v>423.66669999999999</v>
      </c>
      <c r="Y2819" s="9">
        <v>338.66669999999999</v>
      </c>
      <c r="Z2819" s="9">
        <v>407.66669999999999</v>
      </c>
      <c r="AA2819" s="33" t="s">
        <v>235</v>
      </c>
      <c r="AB2819" s="33" t="s">
        <v>235</v>
      </c>
      <c r="AC2819" s="33">
        <f>V2819</f>
        <v>3.2505999999999999</v>
      </c>
      <c r="AD2819" s="33" t="s">
        <v>235</v>
      </c>
      <c r="AE2819" s="33" t="s">
        <v>235</v>
      </c>
      <c r="AF2819" s="33" t="s">
        <v>235</v>
      </c>
      <c r="AG2819" s="33" t="s">
        <v>235</v>
      </c>
      <c r="AH2819" s="33" t="s">
        <v>235</v>
      </c>
      <c r="AI2819" s="33" t="s">
        <v>235</v>
      </c>
      <c r="AJ2819" s="33" t="s">
        <v>235</v>
      </c>
    </row>
    <row r="2820" spans="11:36" s="23" customFormat="1" x14ac:dyDescent="0.25">
      <c r="K2820" s="23" t="s">
        <v>633</v>
      </c>
      <c r="L2820" s="32">
        <v>2810</v>
      </c>
      <c r="M2820" s="32" t="s">
        <v>608</v>
      </c>
      <c r="N2820" s="32" t="s">
        <v>671</v>
      </c>
      <c r="O2820" s="32" t="s">
        <v>663</v>
      </c>
      <c r="P2820" s="32" t="s">
        <v>232</v>
      </c>
      <c r="Q2820" s="32" t="s">
        <v>598</v>
      </c>
      <c r="R2820" s="32" t="s">
        <v>235</v>
      </c>
      <c r="S2820" s="37" t="s">
        <v>23</v>
      </c>
      <c r="T2820" s="23">
        <v>2</v>
      </c>
      <c r="U2820" s="9">
        <v>32.756700000000002</v>
      </c>
      <c r="V2820" s="9">
        <v>23.5307</v>
      </c>
      <c r="W2820" s="9">
        <v>302.66669999999999</v>
      </c>
      <c r="X2820" s="9">
        <v>408.66669999999999</v>
      </c>
      <c r="Y2820" s="9">
        <v>334.66669999999999</v>
      </c>
      <c r="Z2820" s="9">
        <v>401.66669999999999</v>
      </c>
      <c r="AA2820" s="33" t="s">
        <v>235</v>
      </c>
      <c r="AB2820" s="33" t="s">
        <v>235</v>
      </c>
      <c r="AC2820" s="33">
        <f>V2820</f>
        <v>23.5307</v>
      </c>
      <c r="AD2820" s="33" t="s">
        <v>235</v>
      </c>
      <c r="AE2820" s="33" t="s">
        <v>235</v>
      </c>
      <c r="AF2820" s="33" t="s">
        <v>235</v>
      </c>
      <c r="AG2820" s="33" t="s">
        <v>235</v>
      </c>
      <c r="AH2820" s="33" t="s">
        <v>235</v>
      </c>
      <c r="AI2820" s="33" t="s">
        <v>235</v>
      </c>
      <c r="AJ2820" s="33" t="s">
        <v>235</v>
      </c>
    </row>
    <row r="2821" spans="11:36" s="23" customFormat="1" x14ac:dyDescent="0.25">
      <c r="K2821" s="23" t="s">
        <v>633</v>
      </c>
      <c r="L2821" s="32">
        <v>2811</v>
      </c>
      <c r="M2821" s="32" t="s">
        <v>608</v>
      </c>
      <c r="N2821" s="32" t="s">
        <v>671</v>
      </c>
      <c r="O2821" s="32" t="s">
        <v>663</v>
      </c>
      <c r="P2821" s="32" t="s">
        <v>232</v>
      </c>
      <c r="Q2821" s="32" t="s">
        <v>598</v>
      </c>
      <c r="R2821" s="32" t="s">
        <v>235</v>
      </c>
      <c r="S2821" s="37" t="s">
        <v>23</v>
      </c>
      <c r="T2821" s="23">
        <v>3</v>
      </c>
      <c r="U2821" s="9">
        <v>26.172499999999999</v>
      </c>
      <c r="V2821" s="9">
        <v>42.451799999999999</v>
      </c>
      <c r="W2821" s="9">
        <v>309.66669999999999</v>
      </c>
      <c r="X2821" s="9">
        <v>388.66669999999999</v>
      </c>
      <c r="Y2821" s="9">
        <v>335.66669999999999</v>
      </c>
      <c r="Z2821" s="9">
        <v>391.66669999999999</v>
      </c>
      <c r="AA2821" s="33" t="s">
        <v>235</v>
      </c>
      <c r="AB2821" s="33" t="s">
        <v>235</v>
      </c>
      <c r="AC2821" s="33">
        <f>V2821</f>
        <v>42.451799999999999</v>
      </c>
      <c r="AD2821" s="33" t="s">
        <v>235</v>
      </c>
      <c r="AE2821" s="33" t="s">
        <v>235</v>
      </c>
      <c r="AF2821" s="33" t="s">
        <v>235</v>
      </c>
      <c r="AG2821" s="40" t="s">
        <v>235</v>
      </c>
      <c r="AH2821" s="40" t="s">
        <v>235</v>
      </c>
      <c r="AI2821" s="40" t="s">
        <v>235</v>
      </c>
      <c r="AJ2821" s="40" t="s">
        <v>235</v>
      </c>
    </row>
    <row r="2822" spans="11:36" s="23" customFormat="1" x14ac:dyDescent="0.25">
      <c r="K2822" s="23" t="s">
        <v>633</v>
      </c>
      <c r="L2822" s="32">
        <v>2812</v>
      </c>
      <c r="M2822" s="32" t="s">
        <v>608</v>
      </c>
      <c r="N2822" s="32" t="s">
        <v>671</v>
      </c>
      <c r="O2822" s="32" t="s">
        <v>663</v>
      </c>
      <c r="P2822" s="32" t="s">
        <v>232</v>
      </c>
      <c r="Q2822" s="32" t="s">
        <v>598</v>
      </c>
      <c r="R2822" s="32" t="s">
        <v>235</v>
      </c>
      <c r="S2822" s="37" t="s">
        <v>24</v>
      </c>
      <c r="T2822" s="23">
        <v>4</v>
      </c>
      <c r="U2822" s="9">
        <v>27.5136</v>
      </c>
      <c r="V2822" s="9">
        <v>144.9633</v>
      </c>
      <c r="W2822" s="9">
        <v>420.66669999999999</v>
      </c>
      <c r="X2822" s="9">
        <v>309.66669999999999</v>
      </c>
      <c r="Y2822" s="9">
        <v>411.66669999999999</v>
      </c>
      <c r="Z2822" s="9">
        <v>335.66669999999999</v>
      </c>
      <c r="AA2822" s="33" t="s">
        <v>235</v>
      </c>
      <c r="AB2822" s="33" t="s">
        <v>235</v>
      </c>
      <c r="AC2822" s="33">
        <f>ABS(180-V2822)</f>
        <v>35.036699999999996</v>
      </c>
      <c r="AD2822" s="33" t="s">
        <v>235</v>
      </c>
      <c r="AE2822" s="33" t="s">
        <v>235</v>
      </c>
      <c r="AF2822" s="33" t="s">
        <v>235</v>
      </c>
      <c r="AG2822" s="40" t="s">
        <v>235</v>
      </c>
      <c r="AH2822" s="40" t="s">
        <v>235</v>
      </c>
      <c r="AI2822" s="40" t="s">
        <v>235</v>
      </c>
      <c r="AJ2822" s="40" t="s">
        <v>235</v>
      </c>
    </row>
    <row r="2823" spans="11:36" s="23" customFormat="1" x14ac:dyDescent="0.25">
      <c r="K2823" s="23" t="s">
        <v>633</v>
      </c>
      <c r="L2823" s="32">
        <v>2813</v>
      </c>
      <c r="M2823" s="32" t="s">
        <v>608</v>
      </c>
      <c r="N2823" s="32" t="s">
        <v>671</v>
      </c>
      <c r="O2823" s="32" t="s">
        <v>663</v>
      </c>
      <c r="P2823" s="32" t="s">
        <v>232</v>
      </c>
      <c r="Q2823" s="32" t="s">
        <v>598</v>
      </c>
      <c r="R2823" s="32" t="s">
        <v>235</v>
      </c>
      <c r="S2823" s="37" t="s">
        <v>24</v>
      </c>
      <c r="T2823" s="23">
        <v>5</v>
      </c>
      <c r="U2823" s="9">
        <v>30.232399999999998</v>
      </c>
      <c r="V2823" s="9">
        <v>160.0855</v>
      </c>
      <c r="W2823" s="9">
        <v>439.66669999999999</v>
      </c>
      <c r="X2823" s="9">
        <v>309.66669999999999</v>
      </c>
      <c r="Y2823" s="9">
        <v>422.66669999999999</v>
      </c>
      <c r="Z2823" s="9">
        <v>334.66669999999999</v>
      </c>
      <c r="AA2823" s="33" t="s">
        <v>235</v>
      </c>
      <c r="AB2823" s="33" t="s">
        <v>235</v>
      </c>
      <c r="AC2823" s="33">
        <f>ABS(180-V2823)</f>
        <v>19.914500000000004</v>
      </c>
      <c r="AD2823" s="33" t="s">
        <v>235</v>
      </c>
      <c r="AE2823" s="33" t="s">
        <v>235</v>
      </c>
      <c r="AF2823" s="33" t="s">
        <v>235</v>
      </c>
      <c r="AG2823" s="40" t="s">
        <v>235</v>
      </c>
      <c r="AH2823" s="40" t="s">
        <v>235</v>
      </c>
      <c r="AI2823" s="40" t="s">
        <v>235</v>
      </c>
      <c r="AJ2823" s="40" t="s">
        <v>235</v>
      </c>
    </row>
    <row r="2824" spans="11:36" s="23" customFormat="1" x14ac:dyDescent="0.25">
      <c r="K2824" s="23" t="s">
        <v>633</v>
      </c>
      <c r="L2824" s="32">
        <v>2814</v>
      </c>
      <c r="M2824" s="32" t="s">
        <v>608</v>
      </c>
      <c r="N2824" s="32" t="s">
        <v>671</v>
      </c>
      <c r="O2824" s="32" t="s">
        <v>663</v>
      </c>
      <c r="P2824" s="32" t="s">
        <v>232</v>
      </c>
      <c r="Q2824" s="32" t="s">
        <v>598</v>
      </c>
      <c r="R2824" s="32" t="s">
        <v>235</v>
      </c>
      <c r="S2824" s="37" t="s">
        <v>24</v>
      </c>
      <c r="T2824" s="23">
        <v>6</v>
      </c>
      <c r="U2824" s="9">
        <v>26.4008</v>
      </c>
      <c r="V2824" s="9">
        <v>178.5659</v>
      </c>
      <c r="W2824" s="9">
        <v>446.66669999999999</v>
      </c>
      <c r="X2824" s="9">
        <v>326.66669999999999</v>
      </c>
      <c r="Y2824" s="9">
        <v>425.66669999999999</v>
      </c>
      <c r="Z2824" s="9">
        <v>342.66669999999999</v>
      </c>
      <c r="AA2824" s="33">
        <f>SQRT(((W2824-W2819)^2)+((X2824-X2819)^2))</f>
        <v>164.61470165206995</v>
      </c>
      <c r="AB2824" s="33">
        <f>SQRT(((Y2822-Y2821)^2)+((Z2822-Z2821)^2))</f>
        <v>94.403389769647575</v>
      </c>
      <c r="AC2824" s="33">
        <f>ABS(180-V2824)</f>
        <v>1.4341000000000008</v>
      </c>
      <c r="AD2824" s="33">
        <v>0</v>
      </c>
      <c r="AE2824" s="33">
        <v>0</v>
      </c>
      <c r="AF2824" s="33">
        <v>0</v>
      </c>
      <c r="AG2824" s="23">
        <f>SQRT((W2824-W2822)^2+(X2824-X2822)^2)</f>
        <v>31.064449134018133</v>
      </c>
      <c r="AH2824" s="23">
        <f>SQRT((W2821-W2819)^2+(X2821-X2819)^2)</f>
        <v>35.227829907617071</v>
      </c>
      <c r="AI2824" s="23">
        <f>SQRT(((Y2821-Y2819)^2)+((Z2821-Z2819)^2))</f>
        <v>16.278820596099706</v>
      </c>
      <c r="AJ2824" s="23">
        <f>SQRT(((Y2824-Y2822)^2)+((Z2824-Z2822)^2))</f>
        <v>15.652475842498529</v>
      </c>
    </row>
    <row r="2825" spans="11:36" s="23" customFormat="1" x14ac:dyDescent="0.25">
      <c r="K2825" s="23" t="s">
        <v>634</v>
      </c>
      <c r="L2825" s="32">
        <v>2815</v>
      </c>
      <c r="M2825" s="32" t="s">
        <v>608</v>
      </c>
      <c r="N2825" s="32" t="s">
        <v>671</v>
      </c>
      <c r="O2825" s="32" t="s">
        <v>663</v>
      </c>
      <c r="P2825" s="32" t="s">
        <v>232</v>
      </c>
      <c r="Q2825" s="32" t="s">
        <v>598</v>
      </c>
      <c r="R2825" s="32" t="s">
        <v>224</v>
      </c>
      <c r="S2825" s="37" t="s">
        <v>23</v>
      </c>
      <c r="T2825" s="23">
        <v>1</v>
      </c>
      <c r="U2825" s="9">
        <v>30</v>
      </c>
      <c r="V2825" s="9">
        <v>2.1610999999999998</v>
      </c>
      <c r="W2825" s="9">
        <v>428.66669999999999</v>
      </c>
      <c r="X2825" s="9">
        <v>308.66669999999999</v>
      </c>
      <c r="Y2825" s="9">
        <v>458.66669999999999</v>
      </c>
      <c r="Z2825" s="9">
        <v>308.66669999999999</v>
      </c>
      <c r="AA2825" s="33" t="s">
        <v>235</v>
      </c>
      <c r="AB2825" s="33" t="s">
        <v>235</v>
      </c>
      <c r="AC2825" s="33">
        <f>V2825</f>
        <v>2.1610999999999998</v>
      </c>
      <c r="AD2825" s="33" t="s">
        <v>235</v>
      </c>
      <c r="AE2825" s="33" t="s">
        <v>235</v>
      </c>
      <c r="AF2825" s="33" t="s">
        <v>235</v>
      </c>
      <c r="AG2825" s="33" t="s">
        <v>235</v>
      </c>
      <c r="AH2825" s="33" t="s">
        <v>235</v>
      </c>
      <c r="AI2825" s="33" t="s">
        <v>235</v>
      </c>
      <c r="AJ2825" s="33" t="s">
        <v>235</v>
      </c>
    </row>
    <row r="2826" spans="11:36" s="23" customFormat="1" x14ac:dyDescent="0.25">
      <c r="K2826" s="23" t="s">
        <v>634</v>
      </c>
      <c r="L2826" s="32">
        <v>2816</v>
      </c>
      <c r="M2826" s="32" t="s">
        <v>608</v>
      </c>
      <c r="N2826" s="32" t="s">
        <v>671</v>
      </c>
      <c r="O2826" s="32" t="s">
        <v>663</v>
      </c>
      <c r="P2826" s="32" t="s">
        <v>232</v>
      </c>
      <c r="Q2826" s="32" t="s">
        <v>598</v>
      </c>
      <c r="R2826" s="32" t="s">
        <v>224</v>
      </c>
      <c r="S2826" s="37" t="s">
        <v>23</v>
      </c>
      <c r="T2826" s="23">
        <v>2</v>
      </c>
      <c r="U2826" s="9">
        <v>32.695599999999999</v>
      </c>
      <c r="V2826" s="9">
        <v>25.5898</v>
      </c>
      <c r="W2826" s="9">
        <v>425.66669999999999</v>
      </c>
      <c r="X2826" s="9">
        <v>289.66669999999999</v>
      </c>
      <c r="Y2826" s="9">
        <v>455.66669999999999</v>
      </c>
      <c r="Z2826" s="9">
        <v>302.66669999999999</v>
      </c>
      <c r="AA2826" s="33" t="s">
        <v>235</v>
      </c>
      <c r="AB2826" s="33" t="s">
        <v>235</v>
      </c>
      <c r="AC2826" s="33">
        <f>V2826</f>
        <v>25.5898</v>
      </c>
      <c r="AD2826" s="33" t="s">
        <v>235</v>
      </c>
      <c r="AE2826" s="33" t="s">
        <v>235</v>
      </c>
      <c r="AF2826" s="33" t="s">
        <v>235</v>
      </c>
      <c r="AG2826" s="33" t="s">
        <v>235</v>
      </c>
      <c r="AH2826" s="33" t="s">
        <v>235</v>
      </c>
      <c r="AI2826" s="33" t="s">
        <v>235</v>
      </c>
      <c r="AJ2826" s="33" t="s">
        <v>235</v>
      </c>
    </row>
    <row r="2827" spans="11:36" s="23" customFormat="1" x14ac:dyDescent="0.25">
      <c r="K2827" s="23" t="s">
        <v>634</v>
      </c>
      <c r="L2827" s="32">
        <v>2817</v>
      </c>
      <c r="M2827" s="32" t="s">
        <v>608</v>
      </c>
      <c r="N2827" s="32" t="s">
        <v>671</v>
      </c>
      <c r="O2827" s="32" t="s">
        <v>663</v>
      </c>
      <c r="P2827" s="32" t="s">
        <v>232</v>
      </c>
      <c r="Q2827" s="32" t="s">
        <v>598</v>
      </c>
      <c r="R2827" s="32" t="s">
        <v>224</v>
      </c>
      <c r="S2827" s="37" t="s">
        <v>23</v>
      </c>
      <c r="T2827" s="23">
        <v>3</v>
      </c>
      <c r="U2827" s="9">
        <v>32.450000000000003</v>
      </c>
      <c r="V2827" s="9">
        <v>35.851100000000002</v>
      </c>
      <c r="W2827" s="9">
        <v>437.66669999999999</v>
      </c>
      <c r="X2827" s="9">
        <v>276.66669999999999</v>
      </c>
      <c r="Y2827" s="9">
        <v>464.66669999999999</v>
      </c>
      <c r="Z2827" s="9">
        <v>294.66669999999999</v>
      </c>
      <c r="AA2827" s="33" t="s">
        <v>235</v>
      </c>
      <c r="AB2827" s="33" t="s">
        <v>235</v>
      </c>
      <c r="AC2827" s="33">
        <f>V2827</f>
        <v>35.851100000000002</v>
      </c>
      <c r="AD2827" s="33" t="s">
        <v>235</v>
      </c>
      <c r="AE2827" s="33" t="s">
        <v>235</v>
      </c>
      <c r="AF2827" s="33" t="s">
        <v>235</v>
      </c>
      <c r="AG2827" s="33" t="s">
        <v>235</v>
      </c>
      <c r="AH2827" s="33" t="s">
        <v>235</v>
      </c>
      <c r="AI2827" s="40" t="s">
        <v>235</v>
      </c>
      <c r="AJ2827" s="40" t="s">
        <v>235</v>
      </c>
    </row>
    <row r="2828" spans="11:36" s="23" customFormat="1" x14ac:dyDescent="0.25">
      <c r="K2828" s="23" t="s">
        <v>634</v>
      </c>
      <c r="L2828" s="32">
        <v>2818</v>
      </c>
      <c r="M2828" s="32" t="s">
        <v>608</v>
      </c>
      <c r="N2828" s="32" t="s">
        <v>671</v>
      </c>
      <c r="O2828" s="32" t="s">
        <v>663</v>
      </c>
      <c r="P2828" s="32" t="s">
        <v>232</v>
      </c>
      <c r="Q2828" s="32" t="s">
        <v>598</v>
      </c>
      <c r="R2828" s="32" t="s">
        <v>224</v>
      </c>
      <c r="S2828" s="37" t="s">
        <v>24</v>
      </c>
      <c r="T2828" s="23">
        <v>4</v>
      </c>
      <c r="U2828" s="9">
        <v>31.400600000000001</v>
      </c>
      <c r="V2828" s="9">
        <v>144.92619999999999</v>
      </c>
      <c r="W2828" s="9">
        <v>580.66669999999999</v>
      </c>
      <c r="X2828" s="9">
        <v>271.66669999999999</v>
      </c>
      <c r="Y2828" s="9">
        <v>555.66669999999999</v>
      </c>
      <c r="Z2828" s="9">
        <v>290.66669999999999</v>
      </c>
      <c r="AA2828" s="33" t="s">
        <v>235</v>
      </c>
      <c r="AB2828" s="33" t="s">
        <v>235</v>
      </c>
      <c r="AC2828" s="33">
        <f>ABS(180-V2828)</f>
        <v>35.073800000000006</v>
      </c>
      <c r="AD2828" s="33" t="s">
        <v>235</v>
      </c>
      <c r="AE2828" s="33" t="s">
        <v>235</v>
      </c>
      <c r="AF2828" s="33" t="s">
        <v>235</v>
      </c>
      <c r="AG2828" s="33" t="s">
        <v>235</v>
      </c>
      <c r="AH2828" s="33" t="s">
        <v>235</v>
      </c>
      <c r="AI2828" s="40" t="s">
        <v>235</v>
      </c>
      <c r="AJ2828" s="40" t="s">
        <v>235</v>
      </c>
    </row>
    <row r="2829" spans="11:36" s="23" customFormat="1" x14ac:dyDescent="0.25">
      <c r="K2829" s="23" t="s">
        <v>634</v>
      </c>
      <c r="L2829" s="32">
        <v>2819</v>
      </c>
      <c r="M2829" s="32" t="s">
        <v>608</v>
      </c>
      <c r="N2829" s="32" t="s">
        <v>671</v>
      </c>
      <c r="O2829" s="32" t="s">
        <v>663</v>
      </c>
      <c r="P2829" s="32" t="s">
        <v>232</v>
      </c>
      <c r="Q2829" s="32" t="s">
        <v>598</v>
      </c>
      <c r="R2829" s="32" t="s">
        <v>224</v>
      </c>
      <c r="S2829" s="37" t="s">
        <v>24</v>
      </c>
      <c r="T2829" s="23">
        <v>5</v>
      </c>
      <c r="U2829" s="9">
        <v>31.305</v>
      </c>
      <c r="V2829" s="9">
        <v>155.596</v>
      </c>
      <c r="W2829" s="9">
        <v>592.66669999999999</v>
      </c>
      <c r="X2829" s="9">
        <v>283.66669999999999</v>
      </c>
      <c r="Y2829" s="9">
        <v>564.66669999999999</v>
      </c>
      <c r="Z2829" s="9">
        <v>297.66669999999999</v>
      </c>
      <c r="AA2829" s="33" t="s">
        <v>235</v>
      </c>
      <c r="AB2829" s="33" t="s">
        <v>235</v>
      </c>
      <c r="AC2829" s="33">
        <f>ABS(180-V2829)</f>
        <v>24.403999999999996</v>
      </c>
      <c r="AD2829" s="33" t="s">
        <v>235</v>
      </c>
      <c r="AE2829" s="33" t="s">
        <v>235</v>
      </c>
      <c r="AF2829" s="33" t="s">
        <v>235</v>
      </c>
      <c r="AG2829" s="33" t="s">
        <v>235</v>
      </c>
      <c r="AH2829" s="33" t="s">
        <v>235</v>
      </c>
      <c r="AI2829" s="40" t="s">
        <v>235</v>
      </c>
      <c r="AJ2829" s="40" t="s">
        <v>235</v>
      </c>
    </row>
    <row r="2830" spans="11:36" s="23" customFormat="1" x14ac:dyDescent="0.25">
      <c r="K2830" s="23" t="s">
        <v>634</v>
      </c>
      <c r="L2830" s="32">
        <v>2820</v>
      </c>
      <c r="M2830" s="32" t="s">
        <v>608</v>
      </c>
      <c r="N2830" s="32" t="s">
        <v>671</v>
      </c>
      <c r="O2830" s="32" t="s">
        <v>663</v>
      </c>
      <c r="P2830" s="32" t="s">
        <v>232</v>
      </c>
      <c r="Q2830" s="32" t="s">
        <v>598</v>
      </c>
      <c r="R2830" s="32" t="s">
        <v>224</v>
      </c>
      <c r="S2830" s="37" t="s">
        <v>24</v>
      </c>
      <c r="T2830" s="23">
        <v>6</v>
      </c>
      <c r="U2830" s="9">
        <v>28.071300000000001</v>
      </c>
      <c r="V2830" s="9">
        <v>178.07550000000001</v>
      </c>
      <c r="W2830" s="9">
        <v>591.66669999999999</v>
      </c>
      <c r="X2830" s="9">
        <v>303.66669999999999</v>
      </c>
      <c r="Y2830" s="9">
        <v>563.66669999999999</v>
      </c>
      <c r="Z2830" s="9">
        <v>305.66669999999999</v>
      </c>
      <c r="AA2830" s="33">
        <f>SQRT(((W2830-W2825)^2)+((X2830-X2825)^2))</f>
        <v>163.07666908543356</v>
      </c>
      <c r="AB2830" s="33">
        <f>SQRT(((Y2828-Y2827)^2)+((Z2828-Z2827)^2))</f>
        <v>91.087869664407023</v>
      </c>
      <c r="AC2830" s="33">
        <f>ABS(180-V2830)</f>
        <v>1.9244999999999948</v>
      </c>
      <c r="AD2830" s="33">
        <v>0</v>
      </c>
      <c r="AE2830" s="33">
        <v>0</v>
      </c>
      <c r="AF2830" s="33">
        <v>0</v>
      </c>
      <c r="AG2830" s="23">
        <f>SQRT((W2830-W2828)^2+(X2830-X2828)^2)</f>
        <v>33.837848631377263</v>
      </c>
      <c r="AH2830" s="23">
        <f>SQRT((W2827-W2825)^2+(X2827-X2825)^2)</f>
        <v>33.241540277189323</v>
      </c>
      <c r="AI2830" s="23">
        <f>SQRT(((Y2827-Y2825)^2)+((Z2827-Z2825)^2))</f>
        <v>15.231546211727817</v>
      </c>
      <c r="AJ2830" s="23">
        <f>SQRT(((Y2830-Y2828)^2)+((Z2830-Z2828)^2))</f>
        <v>17</v>
      </c>
    </row>
    <row r="2831" spans="11:36" s="23" customFormat="1" x14ac:dyDescent="0.25">
      <c r="K2831" s="23" t="s">
        <v>635</v>
      </c>
      <c r="L2831" s="32">
        <v>2821</v>
      </c>
      <c r="M2831" s="32" t="s">
        <v>608</v>
      </c>
      <c r="N2831" s="32" t="s">
        <v>671</v>
      </c>
      <c r="O2831" s="32" t="s">
        <v>663</v>
      </c>
      <c r="P2831" s="32" t="s">
        <v>232</v>
      </c>
      <c r="Q2831" s="32" t="s">
        <v>598</v>
      </c>
      <c r="R2831" s="32" t="s">
        <v>236</v>
      </c>
      <c r="S2831" s="37" t="s">
        <v>23</v>
      </c>
      <c r="T2831" s="23">
        <v>1</v>
      </c>
      <c r="U2831" s="9">
        <v>22.561</v>
      </c>
      <c r="V2831" s="9">
        <v>9.8432999999999993</v>
      </c>
      <c r="W2831" s="9">
        <v>437.66669999999999</v>
      </c>
      <c r="X2831" s="9">
        <v>328.66669999999999</v>
      </c>
      <c r="Y2831" s="9">
        <v>459.66669999999999</v>
      </c>
      <c r="Z2831" s="9">
        <v>333.66669999999999</v>
      </c>
      <c r="AA2831" s="33" t="s">
        <v>235</v>
      </c>
      <c r="AB2831" s="33" t="s">
        <v>235</v>
      </c>
      <c r="AC2831" s="33">
        <f>V2831</f>
        <v>9.8432999999999993</v>
      </c>
      <c r="AD2831" s="33" t="s">
        <v>235</v>
      </c>
      <c r="AE2831" s="33" t="s">
        <v>235</v>
      </c>
      <c r="AF2831" s="33" t="s">
        <v>235</v>
      </c>
      <c r="AG2831" s="33" t="s">
        <v>235</v>
      </c>
      <c r="AH2831" s="33" t="s">
        <v>235</v>
      </c>
      <c r="AI2831" s="33" t="s">
        <v>235</v>
      </c>
      <c r="AJ2831" s="33" t="s">
        <v>235</v>
      </c>
    </row>
    <row r="2832" spans="11:36" s="23" customFormat="1" x14ac:dyDescent="0.25">
      <c r="K2832" s="23" t="s">
        <v>635</v>
      </c>
      <c r="L2832" s="32">
        <v>2822</v>
      </c>
      <c r="M2832" s="32" t="s">
        <v>608</v>
      </c>
      <c r="N2832" s="32" t="s">
        <v>671</v>
      </c>
      <c r="O2832" s="32" t="s">
        <v>663</v>
      </c>
      <c r="P2832" s="32" t="s">
        <v>232</v>
      </c>
      <c r="Q2832" s="32" t="s">
        <v>598</v>
      </c>
      <c r="R2832" s="32" t="s">
        <v>236</v>
      </c>
      <c r="S2832" s="37" t="s">
        <v>23</v>
      </c>
      <c r="T2832" s="23">
        <v>2</v>
      </c>
      <c r="U2832" s="9">
        <v>28.6007</v>
      </c>
      <c r="V2832" s="9">
        <v>33.508299999999998</v>
      </c>
      <c r="W2832" s="9">
        <v>438.66669999999999</v>
      </c>
      <c r="X2832" s="9">
        <v>310.66669999999999</v>
      </c>
      <c r="Y2832" s="9">
        <v>461.66669999999999</v>
      </c>
      <c r="Z2832" s="9">
        <v>327.66669999999999</v>
      </c>
      <c r="AA2832" s="33" t="s">
        <v>235</v>
      </c>
      <c r="AB2832" s="33" t="s">
        <v>235</v>
      </c>
      <c r="AC2832" s="33">
        <f>V2832</f>
        <v>33.508299999999998</v>
      </c>
      <c r="AD2832" s="33" t="s">
        <v>235</v>
      </c>
      <c r="AE2832" s="33" t="s">
        <v>235</v>
      </c>
      <c r="AF2832" s="33" t="s">
        <v>235</v>
      </c>
      <c r="AG2832" s="33" t="s">
        <v>235</v>
      </c>
      <c r="AH2832" s="33" t="s">
        <v>235</v>
      </c>
      <c r="AI2832" s="33" t="s">
        <v>235</v>
      </c>
      <c r="AJ2832" s="33" t="s">
        <v>235</v>
      </c>
    </row>
    <row r="2833" spans="11:36" s="23" customFormat="1" x14ac:dyDescent="0.25">
      <c r="K2833" s="23" t="s">
        <v>635</v>
      </c>
      <c r="L2833" s="32">
        <v>2823</v>
      </c>
      <c r="M2833" s="32" t="s">
        <v>608</v>
      </c>
      <c r="N2833" s="32" t="s">
        <v>671</v>
      </c>
      <c r="O2833" s="32" t="s">
        <v>663</v>
      </c>
      <c r="P2833" s="32" t="s">
        <v>232</v>
      </c>
      <c r="Q2833" s="32" t="s">
        <v>598</v>
      </c>
      <c r="R2833" s="32" t="s">
        <v>236</v>
      </c>
      <c r="S2833" s="37" t="s">
        <v>23</v>
      </c>
      <c r="T2833" s="23">
        <v>3</v>
      </c>
      <c r="U2833" s="9">
        <v>31.1448</v>
      </c>
      <c r="V2833" s="9">
        <v>39.436500000000002</v>
      </c>
      <c r="W2833" s="9">
        <v>451.66669999999999</v>
      </c>
      <c r="X2833" s="9">
        <v>302.66669999999999</v>
      </c>
      <c r="Y2833" s="9">
        <v>474.66669999999999</v>
      </c>
      <c r="Z2833" s="9">
        <v>323.66669999999999</v>
      </c>
      <c r="AA2833" s="33" t="s">
        <v>235</v>
      </c>
      <c r="AB2833" s="33" t="s">
        <v>235</v>
      </c>
      <c r="AC2833" s="33">
        <f>V2833</f>
        <v>39.436500000000002</v>
      </c>
      <c r="AD2833" s="33" t="s">
        <v>235</v>
      </c>
      <c r="AE2833" s="33" t="s">
        <v>235</v>
      </c>
      <c r="AF2833" s="33" t="s">
        <v>235</v>
      </c>
      <c r="AG2833" s="40" t="s">
        <v>235</v>
      </c>
      <c r="AH2833" s="40" t="s">
        <v>235</v>
      </c>
      <c r="AI2833" s="40" t="s">
        <v>235</v>
      </c>
      <c r="AJ2833" s="40" t="s">
        <v>235</v>
      </c>
    </row>
    <row r="2834" spans="11:36" s="23" customFormat="1" x14ac:dyDescent="0.25">
      <c r="K2834" s="23" t="s">
        <v>635</v>
      </c>
      <c r="L2834" s="32">
        <v>2824</v>
      </c>
      <c r="M2834" s="32" t="s">
        <v>608</v>
      </c>
      <c r="N2834" s="32" t="s">
        <v>671</v>
      </c>
      <c r="O2834" s="32" t="s">
        <v>663</v>
      </c>
      <c r="P2834" s="32" t="s">
        <v>232</v>
      </c>
      <c r="Q2834" s="32" t="s">
        <v>598</v>
      </c>
      <c r="R2834" s="32" t="s">
        <v>236</v>
      </c>
      <c r="S2834" s="37" t="s">
        <v>24</v>
      </c>
      <c r="T2834" s="23">
        <v>4</v>
      </c>
      <c r="U2834" s="9">
        <v>27.459099999999999</v>
      </c>
      <c r="V2834" s="9">
        <v>143.92769999999999</v>
      </c>
      <c r="W2834" s="9">
        <v>594.66669999999999</v>
      </c>
      <c r="X2834" s="9">
        <v>311.66669999999999</v>
      </c>
      <c r="Y2834" s="9">
        <v>571.66669999999999</v>
      </c>
      <c r="Z2834" s="9">
        <v>326.66669999999999</v>
      </c>
      <c r="AA2834" s="33" t="s">
        <v>235</v>
      </c>
      <c r="AB2834" s="33" t="s">
        <v>235</v>
      </c>
      <c r="AC2834" s="33">
        <f>ABS(180-V2834)</f>
        <v>36.072300000000013</v>
      </c>
      <c r="AD2834" s="33" t="s">
        <v>235</v>
      </c>
      <c r="AE2834" s="33" t="s">
        <v>235</v>
      </c>
      <c r="AF2834" s="33" t="s">
        <v>235</v>
      </c>
      <c r="AG2834" s="40" t="s">
        <v>235</v>
      </c>
      <c r="AH2834" s="40" t="s">
        <v>235</v>
      </c>
      <c r="AI2834" s="40" t="s">
        <v>235</v>
      </c>
      <c r="AJ2834" s="40" t="s">
        <v>235</v>
      </c>
    </row>
    <row r="2835" spans="11:36" s="23" customFormat="1" x14ac:dyDescent="0.25">
      <c r="K2835" s="23" t="s">
        <v>635</v>
      </c>
      <c r="L2835" s="32">
        <v>2825</v>
      </c>
      <c r="M2835" s="32" t="s">
        <v>608</v>
      </c>
      <c r="N2835" s="32" t="s">
        <v>671</v>
      </c>
      <c r="O2835" s="32" t="s">
        <v>663</v>
      </c>
      <c r="P2835" s="32" t="s">
        <v>232</v>
      </c>
      <c r="Q2835" s="32" t="s">
        <v>598</v>
      </c>
      <c r="R2835" s="32" t="s">
        <v>236</v>
      </c>
      <c r="S2835" s="37" t="s">
        <v>24</v>
      </c>
      <c r="T2835" s="23">
        <v>5</v>
      </c>
      <c r="U2835" s="9">
        <v>28.6356</v>
      </c>
      <c r="V2835" s="9">
        <v>152.26390000000001</v>
      </c>
      <c r="W2835" s="9">
        <v>607.66669999999999</v>
      </c>
      <c r="X2835" s="9">
        <v>320.66669999999999</v>
      </c>
      <c r="Y2835" s="9">
        <v>581.66669999999999</v>
      </c>
      <c r="Z2835" s="9">
        <v>332.66669999999999</v>
      </c>
      <c r="AA2835" s="33" t="s">
        <v>235</v>
      </c>
      <c r="AB2835" s="33" t="s">
        <v>235</v>
      </c>
      <c r="AC2835" s="33">
        <f>ABS(180-V2835)</f>
        <v>27.736099999999993</v>
      </c>
      <c r="AD2835" s="33" t="s">
        <v>235</v>
      </c>
      <c r="AE2835" s="33" t="s">
        <v>235</v>
      </c>
      <c r="AF2835" s="33" t="s">
        <v>235</v>
      </c>
      <c r="AG2835" s="40" t="s">
        <v>235</v>
      </c>
      <c r="AH2835" s="40" t="s">
        <v>235</v>
      </c>
      <c r="AI2835" s="40" t="s">
        <v>235</v>
      </c>
      <c r="AJ2835" s="40" t="s">
        <v>235</v>
      </c>
    </row>
    <row r="2836" spans="11:36" s="23" customFormat="1" x14ac:dyDescent="0.25">
      <c r="K2836" s="23" t="s">
        <v>635</v>
      </c>
      <c r="L2836" s="32">
        <v>2826</v>
      </c>
      <c r="M2836" s="32" t="s">
        <v>608</v>
      </c>
      <c r="N2836" s="32" t="s">
        <v>671</v>
      </c>
      <c r="O2836" s="32" t="s">
        <v>663</v>
      </c>
      <c r="P2836" s="32" t="s">
        <v>232</v>
      </c>
      <c r="Q2836" s="32" t="s">
        <v>598</v>
      </c>
      <c r="R2836" s="32" t="s">
        <v>236</v>
      </c>
      <c r="S2836" s="37" t="s">
        <v>24</v>
      </c>
      <c r="T2836" s="23">
        <v>6</v>
      </c>
      <c r="U2836" s="9">
        <v>28.017900000000001</v>
      </c>
      <c r="V2836" s="9">
        <v>174.99369999999999</v>
      </c>
      <c r="W2836" s="9">
        <v>607.66669999999999</v>
      </c>
      <c r="X2836" s="9">
        <v>337.66669999999999</v>
      </c>
      <c r="Y2836" s="9">
        <v>579.66669999999999</v>
      </c>
      <c r="Z2836" s="9">
        <v>338.66669999999999</v>
      </c>
      <c r="AA2836" s="33">
        <f>SQRT(((W2836-W2831)^2)+((X2836-X2831)^2))</f>
        <v>170.23806859806652</v>
      </c>
      <c r="AB2836" s="33">
        <f>SQRT(((Y2834-Y2833)^2)+((Z2834-Z2833)^2))</f>
        <v>97.04638066409278</v>
      </c>
      <c r="AC2836" s="33">
        <f>ABS(180-V2836)</f>
        <v>5.0063000000000102</v>
      </c>
      <c r="AD2836" s="33">
        <v>0</v>
      </c>
      <c r="AE2836" s="33">
        <v>0</v>
      </c>
      <c r="AF2836" s="33">
        <v>0</v>
      </c>
      <c r="AG2836" s="23">
        <f>SQRT((W2836-W2834)^2+(X2836-X2834)^2)</f>
        <v>29.068883707497267</v>
      </c>
      <c r="AH2836" s="23">
        <f>SQRT((W2833-W2831)^2+(X2833-X2831)^2)</f>
        <v>29.529646120466801</v>
      </c>
      <c r="AI2836" s="23">
        <f>SQRT(((Y2833-Y2831)^2)+((Z2833-Z2831)^2))</f>
        <v>18.027756377319946</v>
      </c>
      <c r="AJ2836" s="23">
        <f>SQRT(((Y2836-Y2834)^2)+((Z2836-Z2834)^2))</f>
        <v>14.422205101855956</v>
      </c>
    </row>
    <row r="2837" spans="11:36" s="23" customFormat="1" x14ac:dyDescent="0.25">
      <c r="K2837" s="23" t="s">
        <v>636</v>
      </c>
      <c r="L2837" s="32">
        <v>2827</v>
      </c>
      <c r="M2837" s="32" t="s">
        <v>608</v>
      </c>
      <c r="N2837" s="32" t="s">
        <v>671</v>
      </c>
      <c r="O2837" s="32" t="s">
        <v>663</v>
      </c>
      <c r="P2837" s="32" t="s">
        <v>232</v>
      </c>
      <c r="Q2837" s="32" t="s">
        <v>598</v>
      </c>
      <c r="R2837" s="32" t="s">
        <v>235</v>
      </c>
      <c r="S2837" s="37" t="s">
        <v>23</v>
      </c>
      <c r="T2837" s="23">
        <v>1</v>
      </c>
      <c r="U2837" s="9">
        <v>29.2746</v>
      </c>
      <c r="V2837" s="9">
        <v>4.3209999999999997</v>
      </c>
      <c r="W2837" s="9">
        <v>379.66669999999999</v>
      </c>
      <c r="X2837" s="9">
        <v>358.66669999999999</v>
      </c>
      <c r="Y2837" s="9">
        <v>408.66669999999999</v>
      </c>
      <c r="Z2837" s="9">
        <v>362.66669999999999</v>
      </c>
      <c r="AA2837" s="33" t="s">
        <v>235</v>
      </c>
      <c r="AB2837" s="33" t="s">
        <v>235</v>
      </c>
      <c r="AC2837" s="33">
        <f>V2837</f>
        <v>4.3209999999999997</v>
      </c>
      <c r="AD2837" s="33" t="s">
        <v>235</v>
      </c>
      <c r="AE2837" s="33" t="s">
        <v>235</v>
      </c>
      <c r="AF2837" s="33" t="s">
        <v>235</v>
      </c>
      <c r="AG2837" s="33" t="s">
        <v>235</v>
      </c>
      <c r="AH2837" s="33" t="s">
        <v>235</v>
      </c>
      <c r="AI2837" s="33" t="s">
        <v>235</v>
      </c>
      <c r="AJ2837" s="33" t="s">
        <v>235</v>
      </c>
    </row>
    <row r="2838" spans="11:36" s="23" customFormat="1" x14ac:dyDescent="0.25">
      <c r="K2838" s="23" t="s">
        <v>636</v>
      </c>
      <c r="L2838" s="32">
        <v>2828</v>
      </c>
      <c r="M2838" s="32" t="s">
        <v>608</v>
      </c>
      <c r="N2838" s="32" t="s">
        <v>671</v>
      </c>
      <c r="O2838" s="32" t="s">
        <v>663</v>
      </c>
      <c r="P2838" s="32" t="s">
        <v>232</v>
      </c>
      <c r="Q2838" s="32" t="s">
        <v>598</v>
      </c>
      <c r="R2838" s="32" t="s">
        <v>235</v>
      </c>
      <c r="S2838" s="37" t="s">
        <v>23</v>
      </c>
      <c r="T2838" s="23">
        <v>2</v>
      </c>
      <c r="U2838" s="9">
        <v>34.409300000000002</v>
      </c>
      <c r="V2838" s="9">
        <v>32.005400000000002</v>
      </c>
      <c r="W2838" s="9">
        <v>380.66669999999999</v>
      </c>
      <c r="X2838" s="9">
        <v>335.66669999999999</v>
      </c>
      <c r="Y2838" s="9">
        <v>408.66669999999999</v>
      </c>
      <c r="Z2838" s="9">
        <v>355.66669999999999</v>
      </c>
      <c r="AA2838" s="33" t="s">
        <v>235</v>
      </c>
      <c r="AB2838" s="33" t="s">
        <v>235</v>
      </c>
      <c r="AC2838" s="33">
        <f>V2838</f>
        <v>32.005400000000002</v>
      </c>
      <c r="AD2838" s="33" t="s">
        <v>235</v>
      </c>
      <c r="AE2838" s="33" t="s">
        <v>235</v>
      </c>
      <c r="AF2838" s="33" t="s">
        <v>235</v>
      </c>
      <c r="AG2838" s="33" t="s">
        <v>235</v>
      </c>
      <c r="AH2838" s="33" t="s">
        <v>235</v>
      </c>
      <c r="AI2838" s="33" t="s">
        <v>235</v>
      </c>
      <c r="AJ2838" s="33" t="s">
        <v>235</v>
      </c>
    </row>
    <row r="2839" spans="11:36" s="23" customFormat="1" x14ac:dyDescent="0.25">
      <c r="K2839" s="23" t="s">
        <v>636</v>
      </c>
      <c r="L2839" s="32">
        <v>2829</v>
      </c>
      <c r="M2839" s="32" t="s">
        <v>608</v>
      </c>
      <c r="N2839" s="32" t="s">
        <v>671</v>
      </c>
      <c r="O2839" s="32" t="s">
        <v>663</v>
      </c>
      <c r="P2839" s="32" t="s">
        <v>232</v>
      </c>
      <c r="Q2839" s="32" t="s">
        <v>598</v>
      </c>
      <c r="R2839" s="32" t="s">
        <v>235</v>
      </c>
      <c r="S2839" s="37" t="s">
        <v>23</v>
      </c>
      <c r="T2839" s="23">
        <v>3</v>
      </c>
      <c r="U2839" s="9">
        <v>33.241500000000002</v>
      </c>
      <c r="V2839" s="9">
        <v>40.248800000000003</v>
      </c>
      <c r="W2839" s="9">
        <v>395.66669999999999</v>
      </c>
      <c r="X2839" s="9">
        <v>326.66669999999999</v>
      </c>
      <c r="Y2839" s="9">
        <v>419.66669999999999</v>
      </c>
      <c r="Z2839" s="9">
        <v>349.66669999999999</v>
      </c>
      <c r="AA2839" s="33" t="s">
        <v>235</v>
      </c>
      <c r="AB2839" s="33" t="s">
        <v>235</v>
      </c>
      <c r="AC2839" s="33">
        <f>V2839</f>
        <v>40.248800000000003</v>
      </c>
      <c r="AD2839" s="33" t="s">
        <v>235</v>
      </c>
      <c r="AE2839" s="33" t="s">
        <v>235</v>
      </c>
      <c r="AF2839" s="33" t="s">
        <v>235</v>
      </c>
      <c r="AG2839" s="33" t="s">
        <v>235</v>
      </c>
      <c r="AH2839" s="33" t="s">
        <v>235</v>
      </c>
      <c r="AI2839" s="40" t="s">
        <v>235</v>
      </c>
      <c r="AJ2839" s="40" t="s">
        <v>235</v>
      </c>
    </row>
    <row r="2840" spans="11:36" s="23" customFormat="1" x14ac:dyDescent="0.25">
      <c r="K2840" s="23" t="s">
        <v>636</v>
      </c>
      <c r="L2840" s="32">
        <v>2830</v>
      </c>
      <c r="M2840" s="32" t="s">
        <v>608</v>
      </c>
      <c r="N2840" s="32" t="s">
        <v>671</v>
      </c>
      <c r="O2840" s="32" t="s">
        <v>663</v>
      </c>
      <c r="P2840" s="32" t="s">
        <v>232</v>
      </c>
      <c r="Q2840" s="32" t="s">
        <v>598</v>
      </c>
      <c r="R2840" s="32" t="s">
        <v>235</v>
      </c>
      <c r="S2840" s="37" t="s">
        <v>24</v>
      </c>
      <c r="T2840" s="23">
        <v>4</v>
      </c>
      <c r="U2840" s="9">
        <v>31.622800000000002</v>
      </c>
      <c r="V2840" s="9">
        <v>141.77260000000001</v>
      </c>
      <c r="W2840" s="9">
        <v>538.66669999999999</v>
      </c>
      <c r="X2840" s="9">
        <v>335.66669999999999</v>
      </c>
      <c r="Y2840" s="9">
        <v>512.66669999999999</v>
      </c>
      <c r="Z2840" s="9">
        <v>353.66669999999999</v>
      </c>
      <c r="AA2840" s="33" t="s">
        <v>235</v>
      </c>
      <c r="AB2840" s="33" t="s">
        <v>235</v>
      </c>
      <c r="AC2840" s="33">
        <f>ABS(180-V2840)</f>
        <v>38.227399999999989</v>
      </c>
      <c r="AD2840" s="33" t="s">
        <v>235</v>
      </c>
      <c r="AE2840" s="33" t="s">
        <v>235</v>
      </c>
      <c r="AF2840" s="33" t="s">
        <v>235</v>
      </c>
      <c r="AG2840" s="33" t="s">
        <v>235</v>
      </c>
      <c r="AH2840" s="33" t="s">
        <v>235</v>
      </c>
      <c r="AI2840" s="40" t="s">
        <v>235</v>
      </c>
      <c r="AJ2840" s="40" t="s">
        <v>235</v>
      </c>
    </row>
    <row r="2841" spans="11:36" s="23" customFormat="1" x14ac:dyDescent="0.25">
      <c r="K2841" s="23" t="s">
        <v>636</v>
      </c>
      <c r="L2841" s="32">
        <v>2831</v>
      </c>
      <c r="M2841" s="32" t="s">
        <v>608</v>
      </c>
      <c r="N2841" s="32" t="s">
        <v>671</v>
      </c>
      <c r="O2841" s="32" t="s">
        <v>663</v>
      </c>
      <c r="P2841" s="32" t="s">
        <v>232</v>
      </c>
      <c r="Q2841" s="32" t="s">
        <v>598</v>
      </c>
      <c r="R2841" s="32" t="s">
        <v>235</v>
      </c>
      <c r="S2841" s="37" t="s">
        <v>24</v>
      </c>
      <c r="T2841" s="23">
        <v>5</v>
      </c>
      <c r="U2841" s="9">
        <v>34</v>
      </c>
      <c r="V2841" s="9">
        <v>148.39519999999999</v>
      </c>
      <c r="W2841" s="9">
        <v>551.66669999999999</v>
      </c>
      <c r="X2841" s="9">
        <v>347.66669999999999</v>
      </c>
      <c r="Y2841" s="9">
        <v>521.66669999999999</v>
      </c>
      <c r="Z2841" s="9">
        <v>363.66669999999999</v>
      </c>
      <c r="AA2841" s="33" t="s">
        <v>235</v>
      </c>
      <c r="AB2841" s="33" t="s">
        <v>235</v>
      </c>
      <c r="AC2841" s="33">
        <f>ABS(180-V2841)</f>
        <v>31.604800000000012</v>
      </c>
      <c r="AD2841" s="33" t="s">
        <v>235</v>
      </c>
      <c r="AE2841" s="33" t="s">
        <v>235</v>
      </c>
      <c r="AF2841" s="33" t="s">
        <v>235</v>
      </c>
      <c r="AG2841" s="33" t="s">
        <v>235</v>
      </c>
      <c r="AH2841" s="33" t="s">
        <v>235</v>
      </c>
      <c r="AI2841" s="40" t="s">
        <v>235</v>
      </c>
      <c r="AJ2841" s="40" t="s">
        <v>235</v>
      </c>
    </row>
    <row r="2842" spans="11:36" s="23" customFormat="1" x14ac:dyDescent="0.25">
      <c r="K2842" s="23" t="s">
        <v>636</v>
      </c>
      <c r="L2842" s="32">
        <v>2832</v>
      </c>
      <c r="M2842" s="32" t="s">
        <v>608</v>
      </c>
      <c r="N2842" s="32" t="s">
        <v>671</v>
      </c>
      <c r="O2842" s="32" t="s">
        <v>663</v>
      </c>
      <c r="P2842" s="32" t="s">
        <v>232</v>
      </c>
      <c r="Q2842" s="32" t="s">
        <v>598</v>
      </c>
      <c r="R2842" s="32" t="s">
        <v>235</v>
      </c>
      <c r="S2842" s="37" t="s">
        <v>24</v>
      </c>
      <c r="T2842" s="23">
        <v>6</v>
      </c>
      <c r="U2842" s="9">
        <v>29.154800000000002</v>
      </c>
      <c r="V2842" s="9">
        <v>170.5616</v>
      </c>
      <c r="W2842" s="9">
        <v>551.66669999999999</v>
      </c>
      <c r="X2842" s="9">
        <v>366.66669999999999</v>
      </c>
      <c r="Y2842" s="9">
        <v>522.66669999999999</v>
      </c>
      <c r="Z2842" s="9">
        <v>369.66669999999999</v>
      </c>
      <c r="AA2842" s="33">
        <f>SQRT(((W2842-W2837)^2)+((X2842-X2837)^2))</f>
        <v>172.18594600024707</v>
      </c>
      <c r="AB2842" s="33">
        <f>SQRT(((Y2840-Y2839)^2)+((Z2840-Z2839)^2))</f>
        <v>93.085981758801893</v>
      </c>
      <c r="AC2842" s="33">
        <f>ABS(180-V2842)</f>
        <v>9.4384000000000015</v>
      </c>
      <c r="AD2842" s="33">
        <v>0</v>
      </c>
      <c r="AE2842" s="33">
        <v>0</v>
      </c>
      <c r="AF2842" s="33">
        <v>0</v>
      </c>
      <c r="AG2842" s="23">
        <f>SQRT((W2842-W2840)^2+(X2842-X2840)^2)</f>
        <v>33.61547262794322</v>
      </c>
      <c r="AH2842" s="23">
        <f>SQRT((W2839-W2837)^2+(X2839-X2837)^2)</f>
        <v>35.777087639996637</v>
      </c>
      <c r="AI2842" s="23">
        <f>SQRT(((Y2839-Y2837)^2)+((Z2839-Z2837)^2))</f>
        <v>17.029386365926403</v>
      </c>
      <c r="AJ2842" s="23">
        <f>SQRT(((Y2842-Y2840)^2)+((Z2842-Z2840)^2))</f>
        <v>18.867962264113206</v>
      </c>
    </row>
    <row r="2843" spans="11:36" s="23" customFormat="1" x14ac:dyDescent="0.25">
      <c r="K2843" s="23" t="s">
        <v>637</v>
      </c>
      <c r="L2843" s="32">
        <v>2833</v>
      </c>
      <c r="M2843" s="32" t="s">
        <v>608</v>
      </c>
      <c r="N2843" s="32" t="s">
        <v>671</v>
      </c>
      <c r="O2843" s="32" t="s">
        <v>663</v>
      </c>
      <c r="P2843" s="32" t="s">
        <v>232</v>
      </c>
      <c r="Q2843" s="32" t="s">
        <v>598</v>
      </c>
      <c r="R2843" s="32" t="s">
        <v>224</v>
      </c>
      <c r="S2843" s="37" t="s">
        <v>23</v>
      </c>
      <c r="T2843" s="23">
        <v>1</v>
      </c>
      <c r="U2843" s="9">
        <v>31.384699999999999</v>
      </c>
      <c r="V2843" s="9">
        <v>4.6148999999999996</v>
      </c>
      <c r="W2843" s="9">
        <v>475.66669999999999</v>
      </c>
      <c r="X2843" s="9">
        <v>295.66669999999999</v>
      </c>
      <c r="Y2843" s="9">
        <v>502.66669999999999</v>
      </c>
      <c r="Z2843" s="9">
        <v>311.66669999999999</v>
      </c>
      <c r="AA2843" s="33" t="s">
        <v>235</v>
      </c>
      <c r="AB2843" s="33" t="s">
        <v>235</v>
      </c>
      <c r="AC2843" s="33">
        <f>V2843</f>
        <v>4.6148999999999996</v>
      </c>
      <c r="AD2843" s="33" t="s">
        <v>235</v>
      </c>
      <c r="AE2843" s="33" t="s">
        <v>235</v>
      </c>
      <c r="AF2843" s="33" t="s">
        <v>235</v>
      </c>
      <c r="AG2843" s="33" t="s">
        <v>235</v>
      </c>
      <c r="AH2843" s="33" t="s">
        <v>235</v>
      </c>
      <c r="AI2843" s="33" t="s">
        <v>235</v>
      </c>
      <c r="AJ2843" s="33" t="s">
        <v>235</v>
      </c>
    </row>
    <row r="2844" spans="11:36" s="23" customFormat="1" x14ac:dyDescent="0.25">
      <c r="K2844" s="23" t="s">
        <v>637</v>
      </c>
      <c r="L2844" s="32">
        <v>2834</v>
      </c>
      <c r="M2844" s="32" t="s">
        <v>608</v>
      </c>
      <c r="N2844" s="32" t="s">
        <v>671</v>
      </c>
      <c r="O2844" s="32" t="s">
        <v>663</v>
      </c>
      <c r="P2844" s="32" t="s">
        <v>232</v>
      </c>
      <c r="Q2844" s="32" t="s">
        <v>598</v>
      </c>
      <c r="R2844" s="32" t="s">
        <v>224</v>
      </c>
      <c r="S2844" s="37" t="s">
        <v>23</v>
      </c>
      <c r="T2844" s="23">
        <v>2</v>
      </c>
      <c r="U2844" s="9">
        <v>32.802399999999999</v>
      </c>
      <c r="V2844" s="9">
        <v>26.395600000000002</v>
      </c>
      <c r="W2844" s="9">
        <v>483.66669999999999</v>
      </c>
      <c r="X2844" s="9">
        <v>276.66669999999999</v>
      </c>
      <c r="Y2844" s="9">
        <v>503.66669999999999</v>
      </c>
      <c r="Z2844" s="9">
        <v>302.66669999999999</v>
      </c>
      <c r="AA2844" s="33" t="s">
        <v>235</v>
      </c>
      <c r="AB2844" s="33" t="s">
        <v>235</v>
      </c>
      <c r="AC2844" s="33">
        <f>V2844</f>
        <v>26.395600000000002</v>
      </c>
      <c r="AD2844" s="33" t="s">
        <v>235</v>
      </c>
      <c r="AE2844" s="33" t="s">
        <v>235</v>
      </c>
      <c r="AF2844" s="33" t="s">
        <v>235</v>
      </c>
      <c r="AG2844" s="33" t="s">
        <v>235</v>
      </c>
      <c r="AH2844" s="33" t="s">
        <v>235</v>
      </c>
      <c r="AI2844" s="33" t="s">
        <v>235</v>
      </c>
      <c r="AJ2844" s="33" t="s">
        <v>235</v>
      </c>
    </row>
    <row r="2845" spans="11:36" s="23" customFormat="1" x14ac:dyDescent="0.25">
      <c r="K2845" s="23" t="s">
        <v>637</v>
      </c>
      <c r="L2845" s="32">
        <v>2835</v>
      </c>
      <c r="M2845" s="32" t="s">
        <v>608</v>
      </c>
      <c r="N2845" s="32" t="s">
        <v>671</v>
      </c>
      <c r="O2845" s="32" t="s">
        <v>663</v>
      </c>
      <c r="P2845" s="32" t="s">
        <v>232</v>
      </c>
      <c r="Q2845" s="32" t="s">
        <v>598</v>
      </c>
      <c r="R2845" s="32" t="s">
        <v>224</v>
      </c>
      <c r="S2845" s="37" t="s">
        <v>23</v>
      </c>
      <c r="T2845" s="23">
        <v>3</v>
      </c>
      <c r="U2845" s="9">
        <v>31.384699999999999</v>
      </c>
      <c r="V2845" s="9">
        <v>41.484699999999997</v>
      </c>
      <c r="W2845" s="9">
        <v>504.66669999999999</v>
      </c>
      <c r="X2845" s="9">
        <v>272.66669999999999</v>
      </c>
      <c r="Y2845" s="9">
        <v>516.66669999999999</v>
      </c>
      <c r="Z2845" s="9">
        <v>301.66669999999999</v>
      </c>
      <c r="AA2845" s="33" t="s">
        <v>235</v>
      </c>
      <c r="AB2845" s="33" t="s">
        <v>235</v>
      </c>
      <c r="AC2845" s="33">
        <f>V2845</f>
        <v>41.484699999999997</v>
      </c>
      <c r="AD2845" s="33" t="s">
        <v>235</v>
      </c>
      <c r="AE2845" s="33" t="s">
        <v>235</v>
      </c>
      <c r="AF2845" s="33" t="s">
        <v>235</v>
      </c>
      <c r="AG2845" s="40" t="s">
        <v>235</v>
      </c>
      <c r="AH2845" s="40" t="s">
        <v>235</v>
      </c>
      <c r="AI2845" s="40" t="s">
        <v>235</v>
      </c>
      <c r="AJ2845" s="40" t="s">
        <v>235</v>
      </c>
    </row>
    <row r="2846" spans="11:36" s="23" customFormat="1" x14ac:dyDescent="0.25">
      <c r="K2846" s="23" t="s">
        <v>637</v>
      </c>
      <c r="L2846" s="32">
        <v>2836</v>
      </c>
      <c r="M2846" s="32" t="s">
        <v>608</v>
      </c>
      <c r="N2846" s="32" t="s">
        <v>671</v>
      </c>
      <c r="O2846" s="32" t="s">
        <v>663</v>
      </c>
      <c r="P2846" s="32" t="s">
        <v>232</v>
      </c>
      <c r="Q2846" s="32" t="s">
        <v>598</v>
      </c>
      <c r="R2846" s="32" t="s">
        <v>224</v>
      </c>
      <c r="S2846" s="37" t="s">
        <v>24</v>
      </c>
      <c r="T2846" s="23">
        <v>4</v>
      </c>
      <c r="U2846" s="9">
        <v>33.376600000000003</v>
      </c>
      <c r="V2846" s="9">
        <v>145.3486</v>
      </c>
      <c r="W2846" s="9">
        <v>628.66669999999999</v>
      </c>
      <c r="X2846" s="9">
        <v>335.66669999999999</v>
      </c>
      <c r="Y2846" s="9">
        <v>595.66669999999999</v>
      </c>
      <c r="Z2846" s="9">
        <v>340.66669999999999</v>
      </c>
      <c r="AA2846" s="33" t="s">
        <v>235</v>
      </c>
      <c r="AB2846" s="33" t="s">
        <v>235</v>
      </c>
      <c r="AC2846" s="33">
        <f>ABS(180-V2846)</f>
        <v>34.651399999999995</v>
      </c>
      <c r="AD2846" s="33" t="s">
        <v>235</v>
      </c>
      <c r="AE2846" s="33" t="s">
        <v>235</v>
      </c>
      <c r="AF2846" s="33" t="s">
        <v>235</v>
      </c>
      <c r="AG2846" s="40" t="s">
        <v>235</v>
      </c>
      <c r="AH2846" s="40" t="s">
        <v>235</v>
      </c>
      <c r="AI2846" s="40" t="s">
        <v>235</v>
      </c>
      <c r="AJ2846" s="40" t="s">
        <v>235</v>
      </c>
    </row>
    <row r="2847" spans="11:36" s="23" customFormat="1" x14ac:dyDescent="0.25">
      <c r="K2847" s="23" t="s">
        <v>637</v>
      </c>
      <c r="L2847" s="32">
        <v>2837</v>
      </c>
      <c r="M2847" s="32" t="s">
        <v>608</v>
      </c>
      <c r="N2847" s="32" t="s">
        <v>671</v>
      </c>
      <c r="O2847" s="32" t="s">
        <v>663</v>
      </c>
      <c r="P2847" s="32" t="s">
        <v>232</v>
      </c>
      <c r="Q2847" s="32" t="s">
        <v>598</v>
      </c>
      <c r="R2847" s="32" t="s">
        <v>224</v>
      </c>
      <c r="S2847" s="37" t="s">
        <v>24</v>
      </c>
      <c r="T2847" s="23">
        <v>5</v>
      </c>
      <c r="U2847" s="9">
        <v>34.014699999999998</v>
      </c>
      <c r="V2847" s="9">
        <v>155.6489</v>
      </c>
      <c r="W2847" s="9">
        <v>635.66669999999999</v>
      </c>
      <c r="X2847" s="9">
        <v>351.66669999999999</v>
      </c>
      <c r="Y2847" s="9">
        <v>601.66669999999999</v>
      </c>
      <c r="Z2847" s="9">
        <v>350.66669999999999</v>
      </c>
      <c r="AA2847" s="33" t="s">
        <v>235</v>
      </c>
      <c r="AB2847" s="33" t="s">
        <v>235</v>
      </c>
      <c r="AC2847" s="33">
        <f>ABS(180-V2847)</f>
        <v>24.351100000000002</v>
      </c>
      <c r="AD2847" s="33" t="s">
        <v>235</v>
      </c>
      <c r="AE2847" s="33" t="s">
        <v>235</v>
      </c>
      <c r="AF2847" s="33" t="s">
        <v>235</v>
      </c>
      <c r="AG2847" s="40" t="s">
        <v>235</v>
      </c>
      <c r="AH2847" s="40" t="s">
        <v>235</v>
      </c>
      <c r="AI2847" s="40" t="s">
        <v>235</v>
      </c>
      <c r="AJ2847" s="40" t="s">
        <v>235</v>
      </c>
    </row>
    <row r="2848" spans="11:36" s="23" customFormat="1" x14ac:dyDescent="0.25">
      <c r="K2848" s="23" t="s">
        <v>637</v>
      </c>
      <c r="L2848" s="32">
        <v>2838</v>
      </c>
      <c r="M2848" s="32" t="s">
        <v>608</v>
      </c>
      <c r="N2848" s="32" t="s">
        <v>671</v>
      </c>
      <c r="O2848" s="32" t="s">
        <v>663</v>
      </c>
      <c r="P2848" s="32" t="s">
        <v>232</v>
      </c>
      <c r="Q2848" s="32" t="s">
        <v>598</v>
      </c>
      <c r="R2848" s="32" t="s">
        <v>224</v>
      </c>
      <c r="S2848" s="37" t="s">
        <v>24</v>
      </c>
      <c r="T2848" s="23">
        <v>6</v>
      </c>
      <c r="U2848" s="9">
        <v>30.870699999999999</v>
      </c>
      <c r="V2848" s="9">
        <v>178.869</v>
      </c>
      <c r="W2848" s="9">
        <v>625.66669999999999</v>
      </c>
      <c r="X2848" s="9">
        <v>369.66669999999999</v>
      </c>
      <c r="Y2848" s="9">
        <v>597.66669999999999</v>
      </c>
      <c r="Z2848" s="9">
        <v>356.66669999999999</v>
      </c>
      <c r="AA2848" s="33">
        <f>SQRT(((W2848-W2843)^2)+((X2848-X2843)^2))</f>
        <v>167.26027621644059</v>
      </c>
      <c r="AB2848" s="33">
        <f>SQRT(((Y2846-Y2845)^2)+((Z2846-Z2845)^2))</f>
        <v>88.102213366067033</v>
      </c>
      <c r="AC2848" s="33">
        <f>ABS(180-V2848)</f>
        <v>1.1310000000000002</v>
      </c>
      <c r="AD2848" s="33">
        <v>0</v>
      </c>
      <c r="AE2848" s="33">
        <v>0</v>
      </c>
      <c r="AF2848" s="33">
        <v>0</v>
      </c>
      <c r="AG2848" s="23">
        <f>SQRT((W2848-W2846)^2+(X2848-X2846)^2)</f>
        <v>34.132096331752024</v>
      </c>
      <c r="AH2848" s="23">
        <f>SQRT((W2845-W2843)^2+(X2845-X2843)^2)</f>
        <v>37.013511046643494</v>
      </c>
      <c r="AI2848" s="23">
        <f>SQRT(((Y2845-Y2843)^2)+((Z2845-Z2843)^2))</f>
        <v>17.204650534085253</v>
      </c>
      <c r="AJ2848" s="23">
        <f>SQRT(((Y2848-Y2846)^2)+((Z2848-Z2846)^2))</f>
        <v>16.124515496597098</v>
      </c>
    </row>
    <row r="2849" spans="11:36" s="23" customFormat="1" x14ac:dyDescent="0.25">
      <c r="K2849" s="23" t="s">
        <v>638</v>
      </c>
      <c r="L2849" s="32">
        <v>2839</v>
      </c>
      <c r="M2849" s="32" t="s">
        <v>608</v>
      </c>
      <c r="N2849" s="32" t="s">
        <v>671</v>
      </c>
      <c r="O2849" s="32" t="s">
        <v>663</v>
      </c>
      <c r="P2849" s="32" t="s">
        <v>232</v>
      </c>
      <c r="Q2849" s="32" t="s">
        <v>598</v>
      </c>
      <c r="R2849" s="32" t="s">
        <v>236</v>
      </c>
      <c r="S2849" s="37" t="s">
        <v>23</v>
      </c>
      <c r="T2849" s="23">
        <v>1</v>
      </c>
      <c r="U2849" s="9">
        <v>29.529599999999999</v>
      </c>
      <c r="V2849" s="9">
        <v>2.4180999999999999</v>
      </c>
      <c r="W2849" s="9">
        <v>371.66669999999999</v>
      </c>
      <c r="X2849" s="9">
        <v>332.66669999999999</v>
      </c>
      <c r="Y2849" s="9">
        <v>397.66669999999999</v>
      </c>
      <c r="Z2849" s="9">
        <v>318.66669999999999</v>
      </c>
      <c r="AA2849" s="33" t="s">
        <v>235</v>
      </c>
      <c r="AB2849" s="33" t="s">
        <v>235</v>
      </c>
      <c r="AC2849" s="33">
        <f>V2849</f>
        <v>2.4180999999999999</v>
      </c>
      <c r="AD2849" s="33" t="s">
        <v>235</v>
      </c>
      <c r="AE2849" s="33" t="s">
        <v>235</v>
      </c>
      <c r="AF2849" s="33" t="s">
        <v>235</v>
      </c>
      <c r="AG2849" s="33" t="s">
        <v>235</v>
      </c>
      <c r="AH2849" s="33" t="s">
        <v>235</v>
      </c>
      <c r="AI2849" s="33" t="s">
        <v>235</v>
      </c>
      <c r="AJ2849" s="33" t="s">
        <v>235</v>
      </c>
    </row>
    <row r="2850" spans="11:36" s="23" customFormat="1" x14ac:dyDescent="0.25">
      <c r="K2850" s="23" t="s">
        <v>638</v>
      </c>
      <c r="L2850" s="32">
        <v>2840</v>
      </c>
      <c r="M2850" s="32" t="s">
        <v>608</v>
      </c>
      <c r="N2850" s="32" t="s">
        <v>671</v>
      </c>
      <c r="O2850" s="32" t="s">
        <v>663</v>
      </c>
      <c r="P2850" s="32" t="s">
        <v>232</v>
      </c>
      <c r="Q2850" s="32" t="s">
        <v>598</v>
      </c>
      <c r="R2850" s="32" t="s">
        <v>236</v>
      </c>
      <c r="S2850" s="37" t="s">
        <v>23</v>
      </c>
      <c r="T2850" s="23">
        <v>2</v>
      </c>
      <c r="U2850" s="9">
        <v>32.140300000000003</v>
      </c>
      <c r="V2850" s="9">
        <v>25.363099999999999</v>
      </c>
      <c r="W2850" s="9">
        <v>362.66669999999999</v>
      </c>
      <c r="X2850" s="9">
        <v>315.66669999999999</v>
      </c>
      <c r="Y2850" s="9">
        <v>394.66669999999999</v>
      </c>
      <c r="Z2850" s="9">
        <v>312.66669999999999</v>
      </c>
      <c r="AA2850" s="33" t="s">
        <v>235</v>
      </c>
      <c r="AB2850" s="33" t="s">
        <v>235</v>
      </c>
      <c r="AC2850" s="33">
        <f>V2850</f>
        <v>25.363099999999999</v>
      </c>
      <c r="AD2850" s="33" t="s">
        <v>235</v>
      </c>
      <c r="AE2850" s="33" t="s">
        <v>235</v>
      </c>
      <c r="AF2850" s="33" t="s">
        <v>235</v>
      </c>
      <c r="AG2850" s="33" t="s">
        <v>235</v>
      </c>
      <c r="AH2850" s="33" t="s">
        <v>235</v>
      </c>
      <c r="AI2850" s="33" t="s">
        <v>235</v>
      </c>
      <c r="AJ2850" s="33" t="s">
        <v>235</v>
      </c>
    </row>
    <row r="2851" spans="11:36" s="23" customFormat="1" x14ac:dyDescent="0.25">
      <c r="K2851" s="23" t="s">
        <v>638</v>
      </c>
      <c r="L2851" s="32">
        <v>2841</v>
      </c>
      <c r="M2851" s="32" t="s">
        <v>608</v>
      </c>
      <c r="N2851" s="32" t="s">
        <v>671</v>
      </c>
      <c r="O2851" s="32" t="s">
        <v>663</v>
      </c>
      <c r="P2851" s="32" t="s">
        <v>232</v>
      </c>
      <c r="Q2851" s="32" t="s">
        <v>598</v>
      </c>
      <c r="R2851" s="32" t="s">
        <v>236</v>
      </c>
      <c r="S2851" s="37" t="s">
        <v>23</v>
      </c>
      <c r="T2851" s="23">
        <v>3</v>
      </c>
      <c r="U2851" s="9">
        <v>31.257000000000001</v>
      </c>
      <c r="V2851" s="9">
        <v>38.071300000000001</v>
      </c>
      <c r="W2851" s="9">
        <v>367.66669999999999</v>
      </c>
      <c r="X2851" s="9">
        <v>298.66669999999999</v>
      </c>
      <c r="Y2851" s="9">
        <v>398.66669999999999</v>
      </c>
      <c r="Z2851" s="9">
        <v>302.66669999999999</v>
      </c>
      <c r="AA2851" s="33" t="s">
        <v>235</v>
      </c>
      <c r="AB2851" s="33" t="s">
        <v>235</v>
      </c>
      <c r="AC2851" s="33">
        <f>V2851</f>
        <v>38.071300000000001</v>
      </c>
      <c r="AD2851" s="33" t="s">
        <v>235</v>
      </c>
      <c r="AE2851" s="33" t="s">
        <v>235</v>
      </c>
      <c r="AF2851" s="33" t="s">
        <v>235</v>
      </c>
      <c r="AG2851" s="33" t="s">
        <v>235</v>
      </c>
      <c r="AH2851" s="33" t="s">
        <v>235</v>
      </c>
      <c r="AI2851" s="40" t="s">
        <v>235</v>
      </c>
      <c r="AJ2851" s="40" t="s">
        <v>235</v>
      </c>
    </row>
    <row r="2852" spans="11:36" s="23" customFormat="1" x14ac:dyDescent="0.25">
      <c r="K2852" s="23" t="s">
        <v>638</v>
      </c>
      <c r="L2852" s="32">
        <v>2842</v>
      </c>
      <c r="M2852" s="32" t="s">
        <v>608</v>
      </c>
      <c r="N2852" s="32" t="s">
        <v>671</v>
      </c>
      <c r="O2852" s="32" t="s">
        <v>663</v>
      </c>
      <c r="P2852" s="32" t="s">
        <v>232</v>
      </c>
      <c r="Q2852" s="32" t="s">
        <v>598</v>
      </c>
      <c r="R2852" s="32" t="s">
        <v>236</v>
      </c>
      <c r="S2852" s="37" t="s">
        <v>24</v>
      </c>
      <c r="T2852" s="23">
        <v>4</v>
      </c>
      <c r="U2852" s="9">
        <v>32.695599999999999</v>
      </c>
      <c r="V2852" s="9">
        <v>144.14760000000001</v>
      </c>
      <c r="W2852" s="9">
        <v>490.66669999999999</v>
      </c>
      <c r="X2852" s="9">
        <v>224.66669999999999</v>
      </c>
      <c r="Y2852" s="9">
        <v>477.66669999999999</v>
      </c>
      <c r="Z2852" s="9">
        <v>254.66669999999999</v>
      </c>
      <c r="AA2852" s="33" t="s">
        <v>235</v>
      </c>
      <c r="AB2852" s="33" t="s">
        <v>235</v>
      </c>
      <c r="AC2852" s="33">
        <f>ABS(180-V2852)</f>
        <v>35.852399999999989</v>
      </c>
      <c r="AD2852" s="33" t="s">
        <v>235</v>
      </c>
      <c r="AE2852" s="33" t="s">
        <v>235</v>
      </c>
      <c r="AF2852" s="33" t="s">
        <v>235</v>
      </c>
      <c r="AG2852" s="33" t="s">
        <v>235</v>
      </c>
      <c r="AH2852" s="33" t="s">
        <v>235</v>
      </c>
      <c r="AI2852" s="40" t="s">
        <v>235</v>
      </c>
      <c r="AJ2852" s="40" t="s">
        <v>235</v>
      </c>
    </row>
    <row r="2853" spans="11:36" s="23" customFormat="1" x14ac:dyDescent="0.25">
      <c r="K2853" s="23" t="s">
        <v>638</v>
      </c>
      <c r="L2853" s="32">
        <v>2843</v>
      </c>
      <c r="M2853" s="32" t="s">
        <v>608</v>
      </c>
      <c r="N2853" s="32" t="s">
        <v>671</v>
      </c>
      <c r="O2853" s="32" t="s">
        <v>663</v>
      </c>
      <c r="P2853" s="32" t="s">
        <v>232</v>
      </c>
      <c r="Q2853" s="32" t="s">
        <v>598</v>
      </c>
      <c r="R2853" s="32" t="s">
        <v>236</v>
      </c>
      <c r="S2853" s="37" t="s">
        <v>24</v>
      </c>
      <c r="T2853" s="23">
        <v>5</v>
      </c>
      <c r="U2853" s="9">
        <v>30.528700000000001</v>
      </c>
      <c r="V2853" s="9">
        <v>152.32640000000001</v>
      </c>
      <c r="W2853" s="9">
        <v>507.66669999999999</v>
      </c>
      <c r="X2853" s="9">
        <v>228.66669999999999</v>
      </c>
      <c r="Y2853" s="9">
        <v>491.66669999999999</v>
      </c>
      <c r="Z2853" s="9">
        <v>254.66669999999999</v>
      </c>
      <c r="AA2853" s="33" t="s">
        <v>235</v>
      </c>
      <c r="AB2853" s="33" t="s">
        <v>235</v>
      </c>
      <c r="AC2853" s="33">
        <f>ABS(180-V2853)</f>
        <v>27.673599999999993</v>
      </c>
      <c r="AD2853" s="33" t="s">
        <v>235</v>
      </c>
      <c r="AE2853" s="33" t="s">
        <v>235</v>
      </c>
      <c r="AF2853" s="33" t="s">
        <v>235</v>
      </c>
      <c r="AG2853" s="33" t="s">
        <v>235</v>
      </c>
      <c r="AH2853" s="33" t="s">
        <v>235</v>
      </c>
      <c r="AI2853" s="40" t="s">
        <v>235</v>
      </c>
      <c r="AJ2853" s="40" t="s">
        <v>235</v>
      </c>
    </row>
    <row r="2854" spans="11:36" s="23" customFormat="1" x14ac:dyDescent="0.25">
      <c r="K2854" s="23" t="s">
        <v>638</v>
      </c>
      <c r="L2854" s="32">
        <v>2844</v>
      </c>
      <c r="M2854" s="32" t="s">
        <v>608</v>
      </c>
      <c r="N2854" s="32" t="s">
        <v>671</v>
      </c>
      <c r="O2854" s="32" t="s">
        <v>663</v>
      </c>
      <c r="P2854" s="32" t="s">
        <v>232</v>
      </c>
      <c r="Q2854" s="32" t="s">
        <v>598</v>
      </c>
      <c r="R2854" s="32" t="s">
        <v>236</v>
      </c>
      <c r="S2854" s="37" t="s">
        <v>24</v>
      </c>
      <c r="T2854" s="23">
        <v>6</v>
      </c>
      <c r="U2854" s="9">
        <v>26.627099999999999</v>
      </c>
      <c r="V2854" s="9">
        <v>176.43209999999999</v>
      </c>
      <c r="W2854" s="9">
        <v>515.66669999999999</v>
      </c>
      <c r="X2854" s="9">
        <v>245.66669999999999</v>
      </c>
      <c r="Y2854" s="9">
        <v>493.66669999999999</v>
      </c>
      <c r="Z2854" s="9">
        <v>260.66669999999999</v>
      </c>
      <c r="AA2854" s="33">
        <f>SQRT(((W2854-W2849)^2)+((X2854-X2849)^2))</f>
        <v>168.24089871371942</v>
      </c>
      <c r="AB2854" s="33">
        <f>SQRT(((Y2852-Y2851)^2)+((Z2852-Z2851)^2))</f>
        <v>92.439169187092972</v>
      </c>
      <c r="AC2854" s="33">
        <f>ABS(180-V2854)</f>
        <v>3.5679000000000087</v>
      </c>
      <c r="AD2854" s="33">
        <v>0</v>
      </c>
      <c r="AE2854" s="33">
        <v>0</v>
      </c>
      <c r="AF2854" s="33">
        <v>0</v>
      </c>
      <c r="AG2854" s="23">
        <f>SQRT((W2854-W2852)^2+(X2854-X2852)^2)</f>
        <v>32.649655434629018</v>
      </c>
      <c r="AH2854" s="23">
        <f>SQRT((W2851-W2849)^2+(X2851-X2849)^2)</f>
        <v>34.23448553724738</v>
      </c>
      <c r="AI2854" s="23">
        <f>SQRT(((Y2851-Y2849)^2)+((Z2851-Z2849)^2))</f>
        <v>16.031219541881399</v>
      </c>
      <c r="AJ2854" s="23">
        <f>SQRT(((Y2854-Y2852)^2)+((Z2854-Z2852)^2))</f>
        <v>17.088007490635061</v>
      </c>
    </row>
    <row r="2855" spans="11:36" s="23" customFormat="1" x14ac:dyDescent="0.25">
      <c r="K2855" s="23" t="s">
        <v>639</v>
      </c>
      <c r="L2855" s="32">
        <v>2845</v>
      </c>
      <c r="M2855" s="32" t="s">
        <v>608</v>
      </c>
      <c r="N2855" s="32" t="s">
        <v>671</v>
      </c>
      <c r="O2855" s="32" t="s">
        <v>663</v>
      </c>
      <c r="P2855" s="32" t="s">
        <v>232</v>
      </c>
      <c r="Q2855" s="32" t="s">
        <v>598</v>
      </c>
      <c r="R2855" s="32" t="s">
        <v>235</v>
      </c>
      <c r="S2855" s="37" t="s">
        <v>23</v>
      </c>
      <c r="T2855" s="23">
        <v>1</v>
      </c>
      <c r="U2855" s="9">
        <v>28.160299999999999</v>
      </c>
      <c r="V2855" s="9">
        <v>0.1686</v>
      </c>
      <c r="W2855" s="9">
        <v>423.66669999999999</v>
      </c>
      <c r="X2855" s="9">
        <v>364.66669999999999</v>
      </c>
      <c r="Y2855" s="9">
        <v>451.66669999999999</v>
      </c>
      <c r="Z2855" s="9">
        <v>361.66669999999999</v>
      </c>
      <c r="AA2855" s="33" t="s">
        <v>235</v>
      </c>
      <c r="AB2855" s="33" t="s">
        <v>235</v>
      </c>
      <c r="AC2855" s="33">
        <f>V2855</f>
        <v>0.1686</v>
      </c>
      <c r="AD2855" s="33" t="s">
        <v>235</v>
      </c>
      <c r="AE2855" s="33" t="s">
        <v>235</v>
      </c>
      <c r="AF2855" s="33" t="s">
        <v>235</v>
      </c>
      <c r="AG2855" s="33" t="s">
        <v>235</v>
      </c>
      <c r="AH2855" s="33" t="s">
        <v>235</v>
      </c>
      <c r="AI2855" s="33" t="s">
        <v>235</v>
      </c>
      <c r="AJ2855" s="33" t="s">
        <v>235</v>
      </c>
    </row>
    <row r="2856" spans="11:36" s="23" customFormat="1" x14ac:dyDescent="0.25">
      <c r="K2856" s="23" t="s">
        <v>639</v>
      </c>
      <c r="L2856" s="32">
        <v>2846</v>
      </c>
      <c r="M2856" s="32" t="s">
        <v>608</v>
      </c>
      <c r="N2856" s="32" t="s">
        <v>671</v>
      </c>
      <c r="O2856" s="32" t="s">
        <v>663</v>
      </c>
      <c r="P2856" s="32" t="s">
        <v>232</v>
      </c>
      <c r="Q2856" s="32" t="s">
        <v>598</v>
      </c>
      <c r="R2856" s="32" t="s">
        <v>235</v>
      </c>
      <c r="S2856" s="37" t="s">
        <v>23</v>
      </c>
      <c r="T2856" s="23">
        <v>2</v>
      </c>
      <c r="U2856" s="9">
        <v>29.6142</v>
      </c>
      <c r="V2856" s="9">
        <v>17.636199999999999</v>
      </c>
      <c r="W2856" s="9">
        <v>417.66669999999999</v>
      </c>
      <c r="X2856" s="9">
        <v>346.66669999999999</v>
      </c>
      <c r="Y2856" s="9">
        <v>446.66669999999999</v>
      </c>
      <c r="Z2856" s="9">
        <v>352.66669999999999</v>
      </c>
      <c r="AA2856" s="33" t="s">
        <v>235</v>
      </c>
      <c r="AB2856" s="33" t="s">
        <v>235</v>
      </c>
      <c r="AC2856" s="33">
        <f>V2856</f>
        <v>17.636199999999999</v>
      </c>
      <c r="AD2856" s="33" t="s">
        <v>235</v>
      </c>
      <c r="AE2856" s="33" t="s">
        <v>235</v>
      </c>
      <c r="AF2856" s="33" t="s">
        <v>235</v>
      </c>
      <c r="AG2856" s="33" t="s">
        <v>235</v>
      </c>
      <c r="AH2856" s="33" t="s">
        <v>235</v>
      </c>
      <c r="AI2856" s="33" t="s">
        <v>235</v>
      </c>
      <c r="AJ2856" s="33" t="s">
        <v>235</v>
      </c>
    </row>
    <row r="2857" spans="11:36" s="23" customFormat="1" x14ac:dyDescent="0.25">
      <c r="K2857" s="23" t="s">
        <v>639</v>
      </c>
      <c r="L2857" s="32">
        <v>2847</v>
      </c>
      <c r="M2857" s="32" t="s">
        <v>608</v>
      </c>
      <c r="N2857" s="32" t="s">
        <v>671</v>
      </c>
      <c r="O2857" s="32" t="s">
        <v>663</v>
      </c>
      <c r="P2857" s="32" t="s">
        <v>232</v>
      </c>
      <c r="Q2857" s="32" t="s">
        <v>598</v>
      </c>
      <c r="R2857" s="32" t="s">
        <v>235</v>
      </c>
      <c r="S2857" s="37" t="s">
        <v>23</v>
      </c>
      <c r="T2857" s="23">
        <v>3</v>
      </c>
      <c r="U2857" s="9">
        <v>28.8444</v>
      </c>
      <c r="V2857" s="9">
        <v>39.636899999999997</v>
      </c>
      <c r="W2857" s="9">
        <v>429.66669999999999</v>
      </c>
      <c r="X2857" s="9">
        <v>329.66669999999999</v>
      </c>
      <c r="Y2857" s="9">
        <v>453.66669999999999</v>
      </c>
      <c r="Z2857" s="9">
        <v>345.66669999999999</v>
      </c>
      <c r="AA2857" s="33" t="s">
        <v>235</v>
      </c>
      <c r="AB2857" s="33" t="s">
        <v>235</v>
      </c>
      <c r="AC2857" s="33">
        <f>V2857</f>
        <v>39.636899999999997</v>
      </c>
      <c r="AD2857" s="33" t="s">
        <v>235</v>
      </c>
      <c r="AE2857" s="33" t="s">
        <v>235</v>
      </c>
      <c r="AF2857" s="33" t="s">
        <v>235</v>
      </c>
      <c r="AG2857" s="40" t="s">
        <v>235</v>
      </c>
      <c r="AH2857" s="40" t="s">
        <v>235</v>
      </c>
      <c r="AI2857" s="40" t="s">
        <v>235</v>
      </c>
      <c r="AJ2857" s="40" t="s">
        <v>235</v>
      </c>
    </row>
    <row r="2858" spans="11:36" s="23" customFormat="1" x14ac:dyDescent="0.25">
      <c r="K2858" s="23" t="s">
        <v>639</v>
      </c>
      <c r="L2858" s="32">
        <v>2848</v>
      </c>
      <c r="M2858" s="32" t="s">
        <v>608</v>
      </c>
      <c r="N2858" s="32" t="s">
        <v>671</v>
      </c>
      <c r="O2858" s="32" t="s">
        <v>663</v>
      </c>
      <c r="P2858" s="32" t="s">
        <v>232</v>
      </c>
      <c r="Q2858" s="32" t="s">
        <v>598</v>
      </c>
      <c r="R2858" s="32" t="s">
        <v>235</v>
      </c>
      <c r="S2858" s="37" t="s">
        <v>24</v>
      </c>
      <c r="T2858" s="23">
        <v>4</v>
      </c>
      <c r="U2858" s="9">
        <v>29</v>
      </c>
      <c r="V2858" s="9">
        <v>142.34399999999999</v>
      </c>
      <c r="W2858" s="9">
        <v>579.66669999999999</v>
      </c>
      <c r="X2858" s="9">
        <v>313.66669999999999</v>
      </c>
      <c r="Y2858" s="9">
        <v>558.66669999999999</v>
      </c>
      <c r="Z2858" s="9">
        <v>333.66669999999999</v>
      </c>
      <c r="AA2858" s="33" t="s">
        <v>235</v>
      </c>
      <c r="AB2858" s="33" t="s">
        <v>235</v>
      </c>
      <c r="AC2858" s="33">
        <f>ABS(180-V2858)</f>
        <v>37.656000000000006</v>
      </c>
      <c r="AD2858" s="33" t="s">
        <v>235</v>
      </c>
      <c r="AE2858" s="33" t="s">
        <v>235</v>
      </c>
      <c r="AF2858" s="33" t="s">
        <v>235</v>
      </c>
      <c r="AG2858" s="40" t="s">
        <v>235</v>
      </c>
      <c r="AH2858" s="40" t="s">
        <v>235</v>
      </c>
      <c r="AI2858" s="40" t="s">
        <v>235</v>
      </c>
      <c r="AJ2858" s="40" t="s">
        <v>235</v>
      </c>
    </row>
    <row r="2859" spans="11:36" s="23" customFormat="1" x14ac:dyDescent="0.25">
      <c r="K2859" s="23" t="s">
        <v>639</v>
      </c>
      <c r="L2859" s="32">
        <v>2849</v>
      </c>
      <c r="M2859" s="32" t="s">
        <v>608</v>
      </c>
      <c r="N2859" s="32" t="s">
        <v>671</v>
      </c>
      <c r="O2859" s="32" t="s">
        <v>663</v>
      </c>
      <c r="P2859" s="32" t="s">
        <v>232</v>
      </c>
      <c r="Q2859" s="32" t="s">
        <v>598</v>
      </c>
      <c r="R2859" s="32" t="s">
        <v>235</v>
      </c>
      <c r="S2859" s="37" t="s">
        <v>24</v>
      </c>
      <c r="T2859" s="23">
        <v>5</v>
      </c>
      <c r="U2859" s="9">
        <v>28.653099999999998</v>
      </c>
      <c r="V2859" s="9">
        <v>156.69800000000001</v>
      </c>
      <c r="W2859" s="9">
        <v>592.66669999999999</v>
      </c>
      <c r="X2859" s="9">
        <v>326.66669999999999</v>
      </c>
      <c r="Y2859" s="9">
        <v>567.66669999999999</v>
      </c>
      <c r="Z2859" s="9">
        <v>340.66669999999999</v>
      </c>
      <c r="AA2859" s="33" t="s">
        <v>235</v>
      </c>
      <c r="AB2859" s="33" t="s">
        <v>235</v>
      </c>
      <c r="AC2859" s="33">
        <f>ABS(180-V2859)</f>
        <v>23.301999999999992</v>
      </c>
      <c r="AD2859" s="33" t="s">
        <v>235</v>
      </c>
      <c r="AE2859" s="33" t="s">
        <v>235</v>
      </c>
      <c r="AF2859" s="33" t="s">
        <v>235</v>
      </c>
      <c r="AG2859" s="40" t="s">
        <v>235</v>
      </c>
      <c r="AH2859" s="40" t="s">
        <v>235</v>
      </c>
      <c r="AI2859" s="40" t="s">
        <v>235</v>
      </c>
      <c r="AJ2859" s="40" t="s">
        <v>235</v>
      </c>
    </row>
    <row r="2860" spans="11:36" s="23" customFormat="1" x14ac:dyDescent="0.25">
      <c r="K2860" s="23" t="s">
        <v>639</v>
      </c>
      <c r="L2860" s="32">
        <v>2850</v>
      </c>
      <c r="M2860" s="32" t="s">
        <v>608</v>
      </c>
      <c r="N2860" s="32" t="s">
        <v>671</v>
      </c>
      <c r="O2860" s="32" t="s">
        <v>663</v>
      </c>
      <c r="P2860" s="32" t="s">
        <v>232</v>
      </c>
      <c r="Q2860" s="32" t="s">
        <v>598</v>
      </c>
      <c r="R2860" s="32" t="s">
        <v>235</v>
      </c>
      <c r="S2860" s="37" t="s">
        <v>24</v>
      </c>
      <c r="T2860" s="23">
        <v>6</v>
      </c>
      <c r="U2860" s="9">
        <v>25.179400000000001</v>
      </c>
      <c r="V2860" s="9">
        <v>179.10409999999999</v>
      </c>
      <c r="W2860" s="9">
        <v>593.66669999999999</v>
      </c>
      <c r="X2860" s="9">
        <v>344.66669999999999</v>
      </c>
      <c r="Y2860" s="9">
        <v>568.66669999999999</v>
      </c>
      <c r="Z2860" s="9">
        <v>347.66669999999999</v>
      </c>
      <c r="AA2860" s="33">
        <f>SQRT(((W2860-W2855)^2)+((X2860-X2855)^2))</f>
        <v>171.17242768623689</v>
      </c>
      <c r="AB2860" s="33">
        <f>SQRT(((Y2858-Y2857)^2)+((Z2858-Z2857)^2))</f>
        <v>105.68348972285122</v>
      </c>
      <c r="AC2860" s="33">
        <f>ABS(180-V2860)</f>
        <v>0.89590000000001169</v>
      </c>
      <c r="AD2860" s="33">
        <v>0</v>
      </c>
      <c r="AE2860" s="33">
        <v>0</v>
      </c>
      <c r="AF2860" s="33">
        <v>0</v>
      </c>
      <c r="AG2860" s="23">
        <f>SQRT((W2860-W2858)^2+(X2860-X2858)^2)</f>
        <v>34.014702703389901</v>
      </c>
      <c r="AH2860" s="23">
        <f>SQRT((W2857-W2855)^2+(X2857-X2855)^2)</f>
        <v>35.510561809129406</v>
      </c>
      <c r="AI2860" s="23">
        <f>SQRT(((Y2857-Y2855)^2)+((Z2857-Z2855)^2))</f>
        <v>16.124515496597098</v>
      </c>
      <c r="AJ2860" s="23">
        <f>SQRT(((Y2860-Y2858)^2)+((Z2860-Z2858)^2))</f>
        <v>17.204650534085253</v>
      </c>
    </row>
    <row r="2861" spans="11:36" s="23" customFormat="1" x14ac:dyDescent="0.25">
      <c r="K2861" s="23" t="s">
        <v>640</v>
      </c>
      <c r="L2861" s="32">
        <v>2851</v>
      </c>
      <c r="M2861" s="32" t="s">
        <v>608</v>
      </c>
      <c r="N2861" s="32" t="s">
        <v>671</v>
      </c>
      <c r="O2861" s="32" t="s">
        <v>663</v>
      </c>
      <c r="P2861" s="32" t="s">
        <v>232</v>
      </c>
      <c r="Q2861" s="32" t="s">
        <v>598</v>
      </c>
      <c r="R2861" s="32" t="s">
        <v>224</v>
      </c>
      <c r="S2861" s="37" t="s">
        <v>23</v>
      </c>
      <c r="T2861" s="23">
        <v>1</v>
      </c>
      <c r="U2861" s="9">
        <v>30.805800000000001</v>
      </c>
      <c r="V2861" s="9">
        <v>0.2913</v>
      </c>
      <c r="W2861" s="9">
        <v>390.66669999999999</v>
      </c>
      <c r="X2861" s="9">
        <v>402.66669999999999</v>
      </c>
      <c r="Y2861" s="9">
        <v>420.66669999999999</v>
      </c>
      <c r="Z2861" s="9">
        <v>409.66669999999999</v>
      </c>
      <c r="AA2861" s="33" t="s">
        <v>235</v>
      </c>
      <c r="AB2861" s="33" t="s">
        <v>235</v>
      </c>
      <c r="AC2861" s="33">
        <f>V2861</f>
        <v>0.2913</v>
      </c>
      <c r="AD2861" s="33" t="s">
        <v>235</v>
      </c>
      <c r="AE2861" s="33" t="s">
        <v>235</v>
      </c>
      <c r="AF2861" s="33" t="s">
        <v>235</v>
      </c>
      <c r="AG2861" s="33" t="s">
        <v>235</v>
      </c>
      <c r="AH2861" s="33" t="s">
        <v>235</v>
      </c>
      <c r="AI2861" s="33" t="s">
        <v>235</v>
      </c>
      <c r="AJ2861" s="33" t="s">
        <v>235</v>
      </c>
    </row>
    <row r="2862" spans="11:36" s="23" customFormat="1" x14ac:dyDescent="0.25">
      <c r="K2862" s="23" t="s">
        <v>640</v>
      </c>
      <c r="L2862" s="32">
        <v>2852</v>
      </c>
      <c r="M2862" s="32" t="s">
        <v>608</v>
      </c>
      <c r="N2862" s="32" t="s">
        <v>671</v>
      </c>
      <c r="O2862" s="32" t="s">
        <v>663</v>
      </c>
      <c r="P2862" s="32" t="s">
        <v>232</v>
      </c>
      <c r="Q2862" s="32" t="s">
        <v>598</v>
      </c>
      <c r="R2862" s="32" t="s">
        <v>224</v>
      </c>
      <c r="S2862" s="37" t="s">
        <v>23</v>
      </c>
      <c r="T2862" s="23">
        <v>2</v>
      </c>
      <c r="U2862" s="9">
        <v>32.802399999999999</v>
      </c>
      <c r="V2862" s="9">
        <v>24.7258</v>
      </c>
      <c r="W2862" s="9">
        <v>393.66669999999999</v>
      </c>
      <c r="X2862" s="9">
        <v>380.66669999999999</v>
      </c>
      <c r="Y2862" s="9">
        <v>419.66669999999999</v>
      </c>
      <c r="Z2862" s="9">
        <v>400.66669999999999</v>
      </c>
      <c r="AA2862" s="33" t="s">
        <v>235</v>
      </c>
      <c r="AB2862" s="33" t="s">
        <v>235</v>
      </c>
      <c r="AC2862" s="33">
        <f>V2862</f>
        <v>24.7258</v>
      </c>
      <c r="AD2862" s="33" t="s">
        <v>235</v>
      </c>
      <c r="AE2862" s="33" t="s">
        <v>235</v>
      </c>
      <c r="AF2862" s="33" t="s">
        <v>235</v>
      </c>
      <c r="AG2862" s="33" t="s">
        <v>235</v>
      </c>
      <c r="AH2862" s="33" t="s">
        <v>235</v>
      </c>
      <c r="AI2862" s="33" t="s">
        <v>235</v>
      </c>
      <c r="AJ2862" s="33" t="s">
        <v>235</v>
      </c>
    </row>
    <row r="2863" spans="11:36" s="23" customFormat="1" x14ac:dyDescent="0.25">
      <c r="K2863" s="23" t="s">
        <v>640</v>
      </c>
      <c r="L2863" s="32">
        <v>2853</v>
      </c>
      <c r="M2863" s="32" t="s">
        <v>608</v>
      </c>
      <c r="N2863" s="32" t="s">
        <v>671</v>
      </c>
      <c r="O2863" s="32" t="s">
        <v>663</v>
      </c>
      <c r="P2863" s="32" t="s">
        <v>232</v>
      </c>
      <c r="Q2863" s="32" t="s">
        <v>598</v>
      </c>
      <c r="R2863" s="32" t="s">
        <v>224</v>
      </c>
      <c r="S2863" s="37" t="s">
        <v>23</v>
      </c>
      <c r="T2863" s="23">
        <v>3</v>
      </c>
      <c r="U2863" s="9">
        <v>30.610499999999998</v>
      </c>
      <c r="V2863" s="9">
        <v>38.7898</v>
      </c>
      <c r="W2863" s="9">
        <v>410.66669999999999</v>
      </c>
      <c r="X2863" s="9">
        <v>370.66669999999999</v>
      </c>
      <c r="Y2863" s="9">
        <v>429.66669999999999</v>
      </c>
      <c r="Z2863" s="9">
        <v>394.66669999999999</v>
      </c>
      <c r="AA2863" s="33" t="s">
        <v>235</v>
      </c>
      <c r="AB2863" s="33" t="s">
        <v>235</v>
      </c>
      <c r="AC2863" s="33">
        <f>V2863</f>
        <v>38.7898</v>
      </c>
      <c r="AD2863" s="33" t="s">
        <v>235</v>
      </c>
      <c r="AE2863" s="33" t="s">
        <v>235</v>
      </c>
      <c r="AF2863" s="33" t="s">
        <v>235</v>
      </c>
      <c r="AG2863" s="33" t="s">
        <v>235</v>
      </c>
      <c r="AH2863" s="33" t="s">
        <v>235</v>
      </c>
      <c r="AI2863" s="40" t="s">
        <v>235</v>
      </c>
      <c r="AJ2863" s="40" t="s">
        <v>235</v>
      </c>
    </row>
    <row r="2864" spans="11:36" s="23" customFormat="1" x14ac:dyDescent="0.25">
      <c r="K2864" s="23" t="s">
        <v>640</v>
      </c>
      <c r="L2864" s="32">
        <v>2854</v>
      </c>
      <c r="M2864" s="32" t="s">
        <v>608</v>
      </c>
      <c r="N2864" s="32" t="s">
        <v>671</v>
      </c>
      <c r="O2864" s="32" t="s">
        <v>663</v>
      </c>
      <c r="P2864" s="32" t="s">
        <v>232</v>
      </c>
      <c r="Q2864" s="32" t="s">
        <v>598</v>
      </c>
      <c r="R2864" s="32" t="s">
        <v>224</v>
      </c>
      <c r="S2864" s="37" t="s">
        <v>24</v>
      </c>
      <c r="T2864" s="23">
        <v>4</v>
      </c>
      <c r="U2864" s="9">
        <v>31.622800000000002</v>
      </c>
      <c r="V2864" s="9">
        <v>132.46209999999999</v>
      </c>
      <c r="W2864" s="9">
        <v>552.66669999999999</v>
      </c>
      <c r="X2864" s="9">
        <v>400.66669999999999</v>
      </c>
      <c r="Y2864" s="9">
        <v>526.66669999999999</v>
      </c>
      <c r="Z2864" s="9">
        <v>418.66669999999999</v>
      </c>
      <c r="AA2864" s="33" t="s">
        <v>235</v>
      </c>
      <c r="AB2864" s="33" t="s">
        <v>235</v>
      </c>
      <c r="AC2864" s="33">
        <f>ABS(180-V2864)</f>
        <v>47.537900000000008</v>
      </c>
      <c r="AD2864" s="33" t="s">
        <v>235</v>
      </c>
      <c r="AE2864" s="33" t="s">
        <v>235</v>
      </c>
      <c r="AF2864" s="33" t="s">
        <v>235</v>
      </c>
      <c r="AG2864" s="33" t="s">
        <v>235</v>
      </c>
      <c r="AH2864" s="33" t="s">
        <v>235</v>
      </c>
      <c r="AI2864" s="40" t="s">
        <v>235</v>
      </c>
      <c r="AJ2864" s="40" t="s">
        <v>235</v>
      </c>
    </row>
    <row r="2865" spans="11:36" s="23" customFormat="1" x14ac:dyDescent="0.25">
      <c r="K2865" s="23" t="s">
        <v>640</v>
      </c>
      <c r="L2865" s="32">
        <v>2855</v>
      </c>
      <c r="M2865" s="32" t="s">
        <v>608</v>
      </c>
      <c r="N2865" s="32" t="s">
        <v>671</v>
      </c>
      <c r="O2865" s="32" t="s">
        <v>663</v>
      </c>
      <c r="P2865" s="32" t="s">
        <v>232</v>
      </c>
      <c r="Q2865" s="32" t="s">
        <v>598</v>
      </c>
      <c r="R2865" s="32" t="s">
        <v>224</v>
      </c>
      <c r="S2865" s="37" t="s">
        <v>24</v>
      </c>
      <c r="T2865" s="23">
        <v>5</v>
      </c>
      <c r="U2865" s="9">
        <v>33.5261</v>
      </c>
      <c r="V2865" s="9">
        <v>149.8032</v>
      </c>
      <c r="W2865" s="9">
        <v>564.66669999999999</v>
      </c>
      <c r="X2865" s="9">
        <v>416.66669999999999</v>
      </c>
      <c r="Y2865" s="9">
        <v>532.66669999999999</v>
      </c>
      <c r="Z2865" s="9">
        <v>426.66669999999999</v>
      </c>
      <c r="AA2865" s="33" t="s">
        <v>235</v>
      </c>
      <c r="AB2865" s="33" t="s">
        <v>235</v>
      </c>
      <c r="AC2865" s="33">
        <f>ABS(180-V2865)</f>
        <v>30.196799999999996</v>
      </c>
      <c r="AD2865" s="33" t="s">
        <v>235</v>
      </c>
      <c r="AE2865" s="33" t="s">
        <v>235</v>
      </c>
      <c r="AF2865" s="33" t="s">
        <v>235</v>
      </c>
      <c r="AG2865" s="33" t="s">
        <v>235</v>
      </c>
      <c r="AH2865" s="33" t="s">
        <v>235</v>
      </c>
      <c r="AI2865" s="40" t="s">
        <v>235</v>
      </c>
      <c r="AJ2865" s="40" t="s">
        <v>235</v>
      </c>
    </row>
    <row r="2866" spans="11:36" s="23" customFormat="1" x14ac:dyDescent="0.25">
      <c r="K2866" s="23" t="s">
        <v>640</v>
      </c>
      <c r="L2866" s="32">
        <v>2856</v>
      </c>
      <c r="M2866" s="32" t="s">
        <v>608</v>
      </c>
      <c r="N2866" s="32" t="s">
        <v>671</v>
      </c>
      <c r="O2866" s="32" t="s">
        <v>663</v>
      </c>
      <c r="P2866" s="32" t="s">
        <v>232</v>
      </c>
      <c r="Q2866" s="32" t="s">
        <v>598</v>
      </c>
      <c r="R2866" s="32" t="s">
        <v>224</v>
      </c>
      <c r="S2866" s="37" t="s">
        <v>24</v>
      </c>
      <c r="T2866" s="23">
        <v>6</v>
      </c>
      <c r="U2866" s="9">
        <v>27.1662</v>
      </c>
      <c r="V2866" s="9">
        <v>173.4974</v>
      </c>
      <c r="W2866" s="9">
        <v>560.66669999999999</v>
      </c>
      <c r="X2866" s="9">
        <v>437.66669999999999</v>
      </c>
      <c r="Y2866" s="9">
        <v>533.66669999999999</v>
      </c>
      <c r="Z2866" s="9">
        <v>434.66669999999999</v>
      </c>
      <c r="AA2866" s="33">
        <f>SQRT(((W2866-W2861)^2)+((X2866-X2861)^2))</f>
        <v>173.56554957709781</v>
      </c>
      <c r="AB2866" s="33">
        <f>SQRT(((Y2864-Y2863)^2)+((Z2864-Z2863)^2))</f>
        <v>99.924971853886447</v>
      </c>
      <c r="AC2866" s="33">
        <f>ABS(180-V2866)</f>
        <v>6.502600000000001</v>
      </c>
      <c r="AD2866" s="33">
        <v>0</v>
      </c>
      <c r="AE2866" s="33">
        <v>0</v>
      </c>
      <c r="AF2866" s="33">
        <v>0</v>
      </c>
      <c r="AG2866" s="23">
        <f>SQRT((W2866-W2864)^2+(X2866-X2864)^2)</f>
        <v>37.8549864614954</v>
      </c>
      <c r="AH2866" s="23">
        <f>SQRT((W2863-W2861)^2+(X2863-X2861)^2)</f>
        <v>37.735924528226413</v>
      </c>
      <c r="AI2866" s="23">
        <f>SQRT(((Y2863-Y2861)^2)+((Z2863-Z2861)^2))</f>
        <v>17.4928556845359</v>
      </c>
      <c r="AJ2866" s="23">
        <f>SQRT(((Y2866-Y2864)^2)+((Z2866-Z2864)^2))</f>
        <v>17.464249196572979</v>
      </c>
    </row>
    <row r="2867" spans="11:36" s="23" customFormat="1" x14ac:dyDescent="0.25">
      <c r="K2867" s="23" t="s">
        <v>641</v>
      </c>
      <c r="L2867" s="32">
        <v>2857</v>
      </c>
      <c r="M2867" s="32" t="s">
        <v>608</v>
      </c>
      <c r="N2867" s="32" t="s">
        <v>671</v>
      </c>
      <c r="O2867" s="32" t="s">
        <v>663</v>
      </c>
      <c r="P2867" s="32" t="s">
        <v>232</v>
      </c>
      <c r="Q2867" s="32" t="s">
        <v>598</v>
      </c>
      <c r="R2867" s="32" t="s">
        <v>236</v>
      </c>
      <c r="S2867" s="37" t="s">
        <v>23</v>
      </c>
      <c r="T2867" s="23">
        <v>1</v>
      </c>
      <c r="U2867" s="9">
        <v>32.802500000000002</v>
      </c>
      <c r="V2867" s="9">
        <v>1.7446999999999999</v>
      </c>
      <c r="W2867" s="9">
        <v>242.66669999999999</v>
      </c>
      <c r="X2867" s="9">
        <v>519.66669999999999</v>
      </c>
      <c r="Y2867" s="9">
        <v>262.66669999999999</v>
      </c>
      <c r="Z2867" s="9">
        <v>493.66669999999999</v>
      </c>
      <c r="AA2867" s="33" t="s">
        <v>235</v>
      </c>
      <c r="AB2867" s="33" t="s">
        <v>235</v>
      </c>
      <c r="AC2867" s="33">
        <f>V2867</f>
        <v>1.7446999999999999</v>
      </c>
      <c r="AD2867" s="33" t="s">
        <v>235</v>
      </c>
      <c r="AE2867" s="33" t="s">
        <v>235</v>
      </c>
      <c r="AF2867" s="33" t="s">
        <v>235</v>
      </c>
      <c r="AG2867" s="33" t="s">
        <v>235</v>
      </c>
      <c r="AH2867" s="33" t="s">
        <v>235</v>
      </c>
      <c r="AI2867" s="33" t="s">
        <v>235</v>
      </c>
      <c r="AJ2867" s="33" t="s">
        <v>235</v>
      </c>
    </row>
    <row r="2868" spans="11:36" s="23" customFormat="1" x14ac:dyDescent="0.25">
      <c r="K2868" s="23" t="s">
        <v>641</v>
      </c>
      <c r="L2868" s="32">
        <v>2858</v>
      </c>
      <c r="M2868" s="32" t="s">
        <v>608</v>
      </c>
      <c r="N2868" s="32" t="s">
        <v>671</v>
      </c>
      <c r="O2868" s="32" t="s">
        <v>663</v>
      </c>
      <c r="P2868" s="32" t="s">
        <v>232</v>
      </c>
      <c r="Q2868" s="32" t="s">
        <v>598</v>
      </c>
      <c r="R2868" s="32" t="s">
        <v>236</v>
      </c>
      <c r="S2868" s="37" t="s">
        <v>23</v>
      </c>
      <c r="T2868" s="23">
        <v>2</v>
      </c>
      <c r="U2868" s="9">
        <v>36.235300000000002</v>
      </c>
      <c r="V2868" s="9">
        <v>26.1967</v>
      </c>
      <c r="W2868" s="9">
        <v>223.66669999999999</v>
      </c>
      <c r="X2868" s="9">
        <v>506.66669999999999</v>
      </c>
      <c r="Y2868" s="9">
        <v>255.66669999999999</v>
      </c>
      <c r="Z2868" s="9">
        <v>489.66669999999999</v>
      </c>
      <c r="AA2868" s="33" t="s">
        <v>235</v>
      </c>
      <c r="AB2868" s="33" t="s">
        <v>235</v>
      </c>
      <c r="AC2868" s="33">
        <f>V2868</f>
        <v>26.1967</v>
      </c>
      <c r="AD2868" s="33" t="s">
        <v>235</v>
      </c>
      <c r="AE2868" s="33" t="s">
        <v>235</v>
      </c>
      <c r="AF2868" s="33" t="s">
        <v>235</v>
      </c>
      <c r="AG2868" s="33" t="s">
        <v>235</v>
      </c>
      <c r="AH2868" s="33" t="s">
        <v>235</v>
      </c>
      <c r="AI2868" s="33" t="s">
        <v>235</v>
      </c>
      <c r="AJ2868" s="33" t="s">
        <v>235</v>
      </c>
    </row>
    <row r="2869" spans="11:36" s="23" customFormat="1" x14ac:dyDescent="0.25">
      <c r="K2869" s="23" t="s">
        <v>641</v>
      </c>
      <c r="L2869" s="32">
        <v>2859</v>
      </c>
      <c r="M2869" s="32" t="s">
        <v>608</v>
      </c>
      <c r="N2869" s="32" t="s">
        <v>671</v>
      </c>
      <c r="O2869" s="32" t="s">
        <v>663</v>
      </c>
      <c r="P2869" s="32" t="s">
        <v>232</v>
      </c>
      <c r="Q2869" s="32" t="s">
        <v>598</v>
      </c>
      <c r="R2869" s="32" t="s">
        <v>236</v>
      </c>
      <c r="S2869" s="37" t="s">
        <v>23</v>
      </c>
      <c r="T2869" s="23">
        <v>3</v>
      </c>
      <c r="U2869" s="9">
        <v>32.28</v>
      </c>
      <c r="V2869" s="9">
        <v>37.987000000000002</v>
      </c>
      <c r="W2869" s="9">
        <v>221.66669999999999</v>
      </c>
      <c r="X2869" s="9">
        <v>487.66669999999999</v>
      </c>
      <c r="Y2869" s="9">
        <v>252.66669999999999</v>
      </c>
      <c r="Z2869" s="9">
        <v>478.66669999999999</v>
      </c>
      <c r="AA2869" s="33" t="s">
        <v>235</v>
      </c>
      <c r="AB2869" s="33" t="s">
        <v>235</v>
      </c>
      <c r="AC2869" s="33">
        <f>V2869</f>
        <v>37.987000000000002</v>
      </c>
      <c r="AD2869" s="33" t="s">
        <v>235</v>
      </c>
      <c r="AE2869" s="33" t="s">
        <v>235</v>
      </c>
      <c r="AF2869" s="33" t="s">
        <v>235</v>
      </c>
      <c r="AG2869" s="40" t="s">
        <v>235</v>
      </c>
      <c r="AH2869" s="40" t="s">
        <v>235</v>
      </c>
      <c r="AI2869" s="40" t="s">
        <v>235</v>
      </c>
      <c r="AJ2869" s="40" t="s">
        <v>235</v>
      </c>
    </row>
    <row r="2870" spans="11:36" s="23" customFormat="1" x14ac:dyDescent="0.25">
      <c r="K2870" s="23" t="s">
        <v>641</v>
      </c>
      <c r="L2870" s="32">
        <v>2860</v>
      </c>
      <c r="M2870" s="32" t="s">
        <v>608</v>
      </c>
      <c r="N2870" s="32" t="s">
        <v>671</v>
      </c>
      <c r="O2870" s="32" t="s">
        <v>663</v>
      </c>
      <c r="P2870" s="32" t="s">
        <v>232</v>
      </c>
      <c r="Q2870" s="32" t="s">
        <v>598</v>
      </c>
      <c r="R2870" s="32" t="s">
        <v>236</v>
      </c>
      <c r="S2870" s="37" t="s">
        <v>24</v>
      </c>
      <c r="T2870" s="23">
        <v>4</v>
      </c>
      <c r="U2870" s="9">
        <v>29.068899999999999</v>
      </c>
      <c r="V2870" s="9">
        <v>140.23099999999999</v>
      </c>
      <c r="W2870" s="9">
        <v>306.66669999999999</v>
      </c>
      <c r="X2870" s="9">
        <v>372.66669999999999</v>
      </c>
      <c r="Y2870" s="9">
        <v>308.66669999999999</v>
      </c>
      <c r="Z2870" s="9">
        <v>401.66669999999999</v>
      </c>
      <c r="AA2870" s="33" t="s">
        <v>235</v>
      </c>
      <c r="AB2870" s="33" t="s">
        <v>235</v>
      </c>
      <c r="AC2870" s="33">
        <f>ABS(180-V2870)</f>
        <v>39.769000000000005</v>
      </c>
      <c r="AD2870" s="33" t="s">
        <v>235</v>
      </c>
      <c r="AE2870" s="33" t="s">
        <v>235</v>
      </c>
      <c r="AF2870" s="33" t="s">
        <v>235</v>
      </c>
      <c r="AG2870" s="40" t="s">
        <v>235</v>
      </c>
      <c r="AH2870" s="40" t="s">
        <v>235</v>
      </c>
      <c r="AI2870" s="40" t="s">
        <v>235</v>
      </c>
      <c r="AJ2870" s="40" t="s">
        <v>235</v>
      </c>
    </row>
    <row r="2871" spans="11:36" s="23" customFormat="1" x14ac:dyDescent="0.25">
      <c r="K2871" s="23" t="s">
        <v>641</v>
      </c>
      <c r="L2871" s="32">
        <v>2861</v>
      </c>
      <c r="M2871" s="32" t="s">
        <v>608</v>
      </c>
      <c r="N2871" s="32" t="s">
        <v>671</v>
      </c>
      <c r="O2871" s="32" t="s">
        <v>663</v>
      </c>
      <c r="P2871" s="32" t="s">
        <v>232</v>
      </c>
      <c r="Q2871" s="32" t="s">
        <v>598</v>
      </c>
      <c r="R2871" s="32" t="s">
        <v>236</v>
      </c>
      <c r="S2871" s="37" t="s">
        <v>24</v>
      </c>
      <c r="T2871" s="23">
        <v>5</v>
      </c>
      <c r="U2871" s="9">
        <v>31.400600000000001</v>
      </c>
      <c r="V2871" s="9">
        <v>153.33860000000001</v>
      </c>
      <c r="W2871" s="9">
        <v>326.66669999999999</v>
      </c>
      <c r="X2871" s="9">
        <v>367.66669999999999</v>
      </c>
      <c r="Y2871" s="9">
        <v>321.66669999999999</v>
      </c>
      <c r="Z2871" s="9">
        <v>398.66669999999999</v>
      </c>
      <c r="AA2871" s="33" t="s">
        <v>235</v>
      </c>
      <c r="AB2871" s="33" t="s">
        <v>235</v>
      </c>
      <c r="AC2871" s="33">
        <f>ABS(180-V2871)</f>
        <v>26.661399999999986</v>
      </c>
      <c r="AD2871" s="33" t="s">
        <v>235</v>
      </c>
      <c r="AE2871" s="33" t="s">
        <v>235</v>
      </c>
      <c r="AF2871" s="33" t="s">
        <v>235</v>
      </c>
      <c r="AG2871" s="40" t="s">
        <v>235</v>
      </c>
      <c r="AH2871" s="40" t="s">
        <v>235</v>
      </c>
      <c r="AI2871" s="40" t="s">
        <v>235</v>
      </c>
      <c r="AJ2871" s="40" t="s">
        <v>235</v>
      </c>
    </row>
    <row r="2872" spans="11:36" s="23" customFormat="1" x14ac:dyDescent="0.25">
      <c r="K2872" s="23" t="s">
        <v>641</v>
      </c>
      <c r="L2872" s="32">
        <v>2862</v>
      </c>
      <c r="M2872" s="32" t="s">
        <v>608</v>
      </c>
      <c r="N2872" s="32" t="s">
        <v>671</v>
      </c>
      <c r="O2872" s="32" t="s">
        <v>663</v>
      </c>
      <c r="P2872" s="32" t="s">
        <v>232</v>
      </c>
      <c r="Q2872" s="32" t="s">
        <v>598</v>
      </c>
      <c r="R2872" s="32" t="s">
        <v>236</v>
      </c>
      <c r="S2872" s="37" t="s">
        <v>24</v>
      </c>
      <c r="T2872" s="23">
        <v>6</v>
      </c>
      <c r="U2872" s="9">
        <v>30.232399999999998</v>
      </c>
      <c r="V2872" s="9">
        <v>178.39189999999999</v>
      </c>
      <c r="W2872" s="9">
        <v>343.66669999999999</v>
      </c>
      <c r="X2872" s="9">
        <v>380.66669999999999</v>
      </c>
      <c r="Y2872" s="9">
        <v>326.66669999999999</v>
      </c>
      <c r="Z2872" s="9">
        <v>405.66669999999999</v>
      </c>
      <c r="AA2872" s="33">
        <f>SQRT(((W2872-W2867)^2)+((X2872-X2867)^2))</f>
        <v>171.81967291320282</v>
      </c>
      <c r="AB2872" s="33">
        <f>SQRT(((Y2870-Y2869)^2)+((Z2870-Z2869)^2))</f>
        <v>95.210293561148106</v>
      </c>
      <c r="AC2872" s="33">
        <f>ABS(180-V2872)</f>
        <v>1.6081000000000074</v>
      </c>
      <c r="AD2872" s="33">
        <v>0</v>
      </c>
      <c r="AE2872" s="33">
        <v>0</v>
      </c>
      <c r="AF2872" s="33">
        <v>0</v>
      </c>
      <c r="AG2872" s="23">
        <f>SQRT((W2872-W2870)^2+(X2872-X2870)^2)</f>
        <v>37.8549864614954</v>
      </c>
      <c r="AH2872" s="23">
        <f>SQRT((W2869-W2867)^2+(X2869-X2867)^2)</f>
        <v>38.275318418009277</v>
      </c>
      <c r="AI2872" s="23">
        <f>SQRT(((Y2869-Y2867)^2)+((Z2869-Z2867)^2))</f>
        <v>18.027756377319946</v>
      </c>
      <c r="AJ2872" s="23">
        <f>SQRT(((Y2872-Y2870)^2)+((Z2872-Z2870)^2))</f>
        <v>18.439088914585774</v>
      </c>
    </row>
    <row r="2873" spans="11:36" s="23" customFormat="1" x14ac:dyDescent="0.25">
      <c r="K2873" s="23" t="s">
        <v>642</v>
      </c>
      <c r="L2873" s="32">
        <v>2863</v>
      </c>
      <c r="M2873" s="32" t="s">
        <v>608</v>
      </c>
      <c r="N2873" s="32" t="s">
        <v>671</v>
      </c>
      <c r="O2873" s="32" t="s">
        <v>663</v>
      </c>
      <c r="P2873" s="32" t="s">
        <v>232</v>
      </c>
      <c r="Q2873" s="32" t="s">
        <v>598</v>
      </c>
      <c r="R2873" s="32" t="s">
        <v>235</v>
      </c>
      <c r="S2873" s="37" t="s">
        <v>23</v>
      </c>
      <c r="T2873" s="23">
        <v>1</v>
      </c>
      <c r="U2873" s="9">
        <v>42</v>
      </c>
      <c r="V2873" s="9">
        <v>2.8380999999999998</v>
      </c>
      <c r="W2873" s="9">
        <v>357.66669999999999</v>
      </c>
      <c r="X2873" s="9">
        <v>320.66669999999999</v>
      </c>
      <c r="Y2873" s="9">
        <v>399.66669999999999</v>
      </c>
      <c r="Z2873" s="9">
        <v>320.66669999999999</v>
      </c>
      <c r="AA2873" s="33" t="s">
        <v>235</v>
      </c>
      <c r="AB2873" s="33" t="s">
        <v>235</v>
      </c>
      <c r="AC2873" s="33">
        <f>V2873</f>
        <v>2.8380999999999998</v>
      </c>
      <c r="AD2873" s="33" t="s">
        <v>235</v>
      </c>
      <c r="AE2873" s="33" t="s">
        <v>235</v>
      </c>
      <c r="AF2873" s="33" t="s">
        <v>235</v>
      </c>
      <c r="AG2873" s="33" t="s">
        <v>235</v>
      </c>
      <c r="AH2873" s="33" t="s">
        <v>235</v>
      </c>
      <c r="AI2873" s="33" t="s">
        <v>235</v>
      </c>
      <c r="AJ2873" s="33" t="s">
        <v>235</v>
      </c>
    </row>
    <row r="2874" spans="11:36" s="23" customFormat="1" x14ac:dyDescent="0.25">
      <c r="K2874" s="23" t="s">
        <v>642</v>
      </c>
      <c r="L2874" s="32">
        <v>2864</v>
      </c>
      <c r="M2874" s="32" t="s">
        <v>608</v>
      </c>
      <c r="N2874" s="32" t="s">
        <v>671</v>
      </c>
      <c r="O2874" s="32" t="s">
        <v>663</v>
      </c>
      <c r="P2874" s="32" t="s">
        <v>232</v>
      </c>
      <c r="Q2874" s="32" t="s">
        <v>598</v>
      </c>
      <c r="R2874" s="32" t="s">
        <v>235</v>
      </c>
      <c r="S2874" s="37" t="s">
        <v>23</v>
      </c>
      <c r="T2874" s="23">
        <v>2</v>
      </c>
      <c r="U2874" s="9">
        <v>43.680700000000002</v>
      </c>
      <c r="V2874" s="9">
        <v>18.7835</v>
      </c>
      <c r="W2874" s="9">
        <v>354.66669999999999</v>
      </c>
      <c r="X2874" s="9">
        <v>299.66669999999999</v>
      </c>
      <c r="Y2874" s="9">
        <v>396.66669999999999</v>
      </c>
      <c r="Z2874" s="9">
        <v>311.66669999999999</v>
      </c>
      <c r="AA2874" s="33" t="s">
        <v>235</v>
      </c>
      <c r="AB2874" s="33" t="s">
        <v>235</v>
      </c>
      <c r="AC2874" s="33">
        <f>V2874</f>
        <v>18.7835</v>
      </c>
      <c r="AD2874" s="33" t="s">
        <v>235</v>
      </c>
      <c r="AE2874" s="33" t="s">
        <v>235</v>
      </c>
      <c r="AF2874" s="33" t="s">
        <v>235</v>
      </c>
      <c r="AG2874" s="33" t="s">
        <v>235</v>
      </c>
      <c r="AH2874" s="33" t="s">
        <v>235</v>
      </c>
      <c r="AI2874" s="33" t="s">
        <v>235</v>
      </c>
      <c r="AJ2874" s="33" t="s">
        <v>235</v>
      </c>
    </row>
    <row r="2875" spans="11:36" s="23" customFormat="1" x14ac:dyDescent="0.25">
      <c r="K2875" s="23" t="s">
        <v>642</v>
      </c>
      <c r="L2875" s="32">
        <v>2865</v>
      </c>
      <c r="M2875" s="32" t="s">
        <v>608</v>
      </c>
      <c r="N2875" s="32" t="s">
        <v>671</v>
      </c>
      <c r="O2875" s="32" t="s">
        <v>663</v>
      </c>
      <c r="P2875" s="32" t="s">
        <v>232</v>
      </c>
      <c r="Q2875" s="32" t="s">
        <v>598</v>
      </c>
      <c r="R2875" s="32" t="s">
        <v>235</v>
      </c>
      <c r="S2875" s="37" t="s">
        <v>23</v>
      </c>
      <c r="T2875" s="23">
        <v>3</v>
      </c>
      <c r="U2875" s="9">
        <v>42.19</v>
      </c>
      <c r="V2875" s="9">
        <v>34.267699999999998</v>
      </c>
      <c r="W2875" s="9">
        <v>368.66669999999999</v>
      </c>
      <c r="X2875" s="9">
        <v>280.66669999999999</v>
      </c>
      <c r="Y2875" s="9">
        <v>404.66669999999999</v>
      </c>
      <c r="Z2875" s="9">
        <v>302.66669999999999</v>
      </c>
      <c r="AA2875" s="33" t="s">
        <v>235</v>
      </c>
      <c r="AB2875" s="33" t="s">
        <v>235</v>
      </c>
      <c r="AC2875" s="33">
        <f>V2875</f>
        <v>34.267699999999998</v>
      </c>
      <c r="AD2875" s="33" t="s">
        <v>235</v>
      </c>
      <c r="AE2875" s="33" t="s">
        <v>235</v>
      </c>
      <c r="AF2875" s="33" t="s">
        <v>235</v>
      </c>
      <c r="AG2875" s="33" t="s">
        <v>235</v>
      </c>
      <c r="AH2875" s="33" t="s">
        <v>235</v>
      </c>
      <c r="AI2875" s="40" t="s">
        <v>235</v>
      </c>
      <c r="AJ2875" s="40" t="s">
        <v>235</v>
      </c>
    </row>
    <row r="2876" spans="11:36" s="23" customFormat="1" x14ac:dyDescent="0.25">
      <c r="K2876" s="23" t="s">
        <v>642</v>
      </c>
      <c r="L2876" s="32">
        <v>2866</v>
      </c>
      <c r="M2876" s="32" t="s">
        <v>608</v>
      </c>
      <c r="N2876" s="32" t="s">
        <v>671</v>
      </c>
      <c r="O2876" s="32" t="s">
        <v>663</v>
      </c>
      <c r="P2876" s="32" t="s">
        <v>232</v>
      </c>
      <c r="Q2876" s="32" t="s">
        <v>598</v>
      </c>
      <c r="R2876" s="32" t="s">
        <v>235</v>
      </c>
      <c r="S2876" s="37" t="s">
        <v>24</v>
      </c>
      <c r="T2876" s="23">
        <v>4</v>
      </c>
      <c r="U2876" s="9">
        <v>42.438200000000002</v>
      </c>
      <c r="V2876" s="9">
        <v>148.3991</v>
      </c>
      <c r="W2876" s="9">
        <v>563.66669999999999</v>
      </c>
      <c r="X2876" s="9">
        <v>270.66669999999999</v>
      </c>
      <c r="Y2876" s="9">
        <v>528.66669999999999</v>
      </c>
      <c r="Z2876" s="9">
        <v>294.66669999999999</v>
      </c>
      <c r="AA2876" s="33" t="s">
        <v>235</v>
      </c>
      <c r="AB2876" s="33" t="s">
        <v>235</v>
      </c>
      <c r="AC2876" s="33">
        <f>ABS(180-V2876)</f>
        <v>31.600899999999996</v>
      </c>
      <c r="AD2876" s="33" t="s">
        <v>235</v>
      </c>
      <c r="AE2876" s="33" t="s">
        <v>235</v>
      </c>
      <c r="AF2876" s="33" t="s">
        <v>235</v>
      </c>
      <c r="AG2876" s="33" t="s">
        <v>235</v>
      </c>
      <c r="AH2876" s="33" t="s">
        <v>235</v>
      </c>
      <c r="AI2876" s="40" t="s">
        <v>235</v>
      </c>
      <c r="AJ2876" s="40" t="s">
        <v>235</v>
      </c>
    </row>
    <row r="2877" spans="11:36" s="23" customFormat="1" x14ac:dyDescent="0.25">
      <c r="K2877" s="23" t="s">
        <v>642</v>
      </c>
      <c r="L2877" s="32">
        <v>2867</v>
      </c>
      <c r="M2877" s="32" t="s">
        <v>608</v>
      </c>
      <c r="N2877" s="32" t="s">
        <v>671</v>
      </c>
      <c r="O2877" s="32" t="s">
        <v>663</v>
      </c>
      <c r="P2877" s="32" t="s">
        <v>232</v>
      </c>
      <c r="Q2877" s="32" t="s">
        <v>598</v>
      </c>
      <c r="R2877" s="32" t="s">
        <v>235</v>
      </c>
      <c r="S2877" s="37" t="s">
        <v>24</v>
      </c>
      <c r="T2877" s="23">
        <v>5</v>
      </c>
      <c r="U2877" s="9">
        <v>45.188499999999998</v>
      </c>
      <c r="V2877" s="9">
        <v>157.9744</v>
      </c>
      <c r="W2877" s="9">
        <v>579.66669999999999</v>
      </c>
      <c r="X2877" s="9">
        <v>285.66669999999999</v>
      </c>
      <c r="Y2877" s="9">
        <v>538.66669999999999</v>
      </c>
      <c r="Z2877" s="9">
        <v>304.66669999999999</v>
      </c>
      <c r="AA2877" s="33" t="s">
        <v>235</v>
      </c>
      <c r="AB2877" s="33" t="s">
        <v>235</v>
      </c>
      <c r="AC2877" s="33">
        <f>ABS(180-V2877)</f>
        <v>22.025599999999997</v>
      </c>
      <c r="AD2877" s="33" t="s">
        <v>235</v>
      </c>
      <c r="AE2877" s="33" t="s">
        <v>235</v>
      </c>
      <c r="AF2877" s="33" t="s">
        <v>235</v>
      </c>
      <c r="AG2877" s="33" t="s">
        <v>235</v>
      </c>
      <c r="AH2877" s="33" t="s">
        <v>235</v>
      </c>
      <c r="AI2877" s="40" t="s">
        <v>235</v>
      </c>
      <c r="AJ2877" s="40" t="s">
        <v>235</v>
      </c>
    </row>
    <row r="2878" spans="11:36" s="23" customFormat="1" x14ac:dyDescent="0.25">
      <c r="K2878" s="23" t="s">
        <v>642</v>
      </c>
      <c r="L2878" s="32">
        <v>2868</v>
      </c>
      <c r="M2878" s="32" t="s">
        <v>608</v>
      </c>
      <c r="N2878" s="32" t="s">
        <v>671</v>
      </c>
      <c r="O2878" s="32" t="s">
        <v>663</v>
      </c>
      <c r="P2878" s="32" t="s">
        <v>232</v>
      </c>
      <c r="Q2878" s="32" t="s">
        <v>598</v>
      </c>
      <c r="R2878" s="32" t="s">
        <v>235</v>
      </c>
      <c r="S2878" s="37" t="s">
        <v>24</v>
      </c>
      <c r="T2878" s="23">
        <v>6</v>
      </c>
      <c r="U2878" s="9">
        <v>40.1995</v>
      </c>
      <c r="V2878" s="9">
        <v>177.1275</v>
      </c>
      <c r="W2878" s="9">
        <v>577.66669999999999</v>
      </c>
      <c r="X2878" s="9">
        <v>309.66669999999999</v>
      </c>
      <c r="Y2878" s="9">
        <v>537.66669999999999</v>
      </c>
      <c r="Z2878" s="9">
        <v>313.66669999999999</v>
      </c>
      <c r="AA2878" s="33">
        <f>SQRT(((W2878-W2873)^2)+((X2878-X2873)^2))</f>
        <v>220.27482833950864</v>
      </c>
      <c r="AB2878" s="33">
        <f>SQRT(((Y2876-Y2875)^2)+((Z2876-Z2875)^2))</f>
        <v>124.25779653607253</v>
      </c>
      <c r="AC2878" s="33">
        <f>ABS(180-V2878)</f>
        <v>2.8725000000000023</v>
      </c>
      <c r="AD2878" s="33">
        <v>0</v>
      </c>
      <c r="AE2878" s="33">
        <v>0</v>
      </c>
      <c r="AF2878" s="33">
        <v>0</v>
      </c>
      <c r="AG2878" s="23">
        <f>SQRT((W2878-W2876)^2+(X2878-X2876)^2)</f>
        <v>41.43669871020132</v>
      </c>
      <c r="AH2878" s="23">
        <f>SQRT((W2875-W2873)^2+(X2875-X2873)^2)</f>
        <v>41.484937025383083</v>
      </c>
      <c r="AI2878" s="23">
        <f>SQRT(((Y2875-Y2873)^2)+((Z2875-Z2873)^2))</f>
        <v>18.681541692269406</v>
      </c>
      <c r="AJ2878" s="23">
        <f>SQRT(((Y2878-Y2876)^2)+((Z2878-Z2876)^2))</f>
        <v>21.023796041628639</v>
      </c>
    </row>
    <row r="2879" spans="11:36" s="23" customFormat="1" x14ac:dyDescent="0.25">
      <c r="K2879" s="23" t="s">
        <v>643</v>
      </c>
      <c r="L2879" s="32">
        <v>2869</v>
      </c>
      <c r="M2879" s="32" t="s">
        <v>608</v>
      </c>
      <c r="N2879" s="32" t="s">
        <v>671</v>
      </c>
      <c r="O2879" s="32" t="s">
        <v>673</v>
      </c>
      <c r="P2879" s="32" t="s">
        <v>232</v>
      </c>
      <c r="Q2879" s="32" t="s">
        <v>598</v>
      </c>
      <c r="R2879" s="32" t="s">
        <v>235</v>
      </c>
      <c r="S2879" s="37" t="s">
        <v>23</v>
      </c>
      <c r="T2879" s="23">
        <v>1</v>
      </c>
      <c r="U2879" s="9">
        <v>30.413799999999998</v>
      </c>
      <c r="V2879" s="9">
        <v>0.97370000000000001</v>
      </c>
      <c r="W2879" s="9">
        <v>558.66669999999999</v>
      </c>
      <c r="X2879" s="9">
        <v>337.66669999999999</v>
      </c>
      <c r="Y2879" s="9">
        <v>580.66669999999999</v>
      </c>
      <c r="Z2879" s="9">
        <v>358.66669999999999</v>
      </c>
      <c r="AA2879" s="33" t="s">
        <v>235</v>
      </c>
      <c r="AB2879" s="33" t="s">
        <v>235</v>
      </c>
      <c r="AC2879" s="33">
        <f>V2879</f>
        <v>0.97370000000000001</v>
      </c>
      <c r="AD2879" s="33" t="s">
        <v>235</v>
      </c>
      <c r="AE2879" s="33" t="s">
        <v>235</v>
      </c>
      <c r="AF2879" s="33" t="s">
        <v>235</v>
      </c>
      <c r="AG2879" s="33" t="s">
        <v>235</v>
      </c>
      <c r="AH2879" s="33" t="s">
        <v>235</v>
      </c>
      <c r="AI2879" s="33" t="s">
        <v>235</v>
      </c>
      <c r="AJ2879" s="33" t="s">
        <v>235</v>
      </c>
    </row>
    <row r="2880" spans="11:36" s="23" customFormat="1" x14ac:dyDescent="0.25">
      <c r="K2880" s="23" t="s">
        <v>643</v>
      </c>
      <c r="L2880" s="32">
        <v>2870</v>
      </c>
      <c r="M2880" s="32" t="s">
        <v>608</v>
      </c>
      <c r="N2880" s="32" t="s">
        <v>671</v>
      </c>
      <c r="O2880" s="32" t="s">
        <v>673</v>
      </c>
      <c r="P2880" s="32" t="s">
        <v>232</v>
      </c>
      <c r="Q2880" s="32" t="s">
        <v>598</v>
      </c>
      <c r="R2880" s="32" t="s">
        <v>235</v>
      </c>
      <c r="S2880" s="37" t="s">
        <v>23</v>
      </c>
      <c r="T2880" s="23">
        <v>2</v>
      </c>
      <c r="U2880" s="9">
        <v>34.9285</v>
      </c>
      <c r="V2880" s="9">
        <v>23.676600000000001</v>
      </c>
      <c r="W2880" s="9">
        <v>569.66669999999999</v>
      </c>
      <c r="X2880" s="9">
        <v>317.66669999999999</v>
      </c>
      <c r="Y2880" s="9">
        <v>583.66669999999999</v>
      </c>
      <c r="Z2880" s="9">
        <v>349.66669999999999</v>
      </c>
      <c r="AA2880" s="33" t="s">
        <v>235</v>
      </c>
      <c r="AB2880" s="33" t="s">
        <v>235</v>
      </c>
      <c r="AC2880" s="33">
        <f>V2880</f>
        <v>23.676600000000001</v>
      </c>
      <c r="AD2880" s="33" t="s">
        <v>235</v>
      </c>
      <c r="AE2880" s="33" t="s">
        <v>235</v>
      </c>
      <c r="AF2880" s="33" t="s">
        <v>235</v>
      </c>
      <c r="AG2880" s="33" t="s">
        <v>235</v>
      </c>
      <c r="AH2880" s="33" t="s">
        <v>235</v>
      </c>
      <c r="AI2880" s="33" t="s">
        <v>235</v>
      </c>
      <c r="AJ2880" s="33" t="s">
        <v>235</v>
      </c>
    </row>
    <row r="2881" spans="11:36" s="23" customFormat="1" x14ac:dyDescent="0.25">
      <c r="K2881" s="23" t="s">
        <v>643</v>
      </c>
      <c r="L2881" s="32">
        <v>2871</v>
      </c>
      <c r="M2881" s="32" t="s">
        <v>608</v>
      </c>
      <c r="N2881" s="32" t="s">
        <v>671</v>
      </c>
      <c r="O2881" s="32" t="s">
        <v>673</v>
      </c>
      <c r="P2881" s="32" t="s">
        <v>232</v>
      </c>
      <c r="Q2881" s="32" t="s">
        <v>598</v>
      </c>
      <c r="R2881" s="32" t="s">
        <v>235</v>
      </c>
      <c r="S2881" s="37" t="s">
        <v>23</v>
      </c>
      <c r="T2881" s="23">
        <v>3</v>
      </c>
      <c r="U2881" s="9">
        <v>31.257000000000001</v>
      </c>
      <c r="V2881" s="9">
        <v>39.953600000000002</v>
      </c>
      <c r="W2881" s="9">
        <v>590.66669999999999</v>
      </c>
      <c r="X2881" s="9">
        <v>316.66669999999999</v>
      </c>
      <c r="Y2881" s="9">
        <v>594.66669999999999</v>
      </c>
      <c r="Z2881" s="9">
        <v>347.66669999999999</v>
      </c>
      <c r="AA2881" s="33" t="s">
        <v>235</v>
      </c>
      <c r="AB2881" s="33" t="s">
        <v>235</v>
      </c>
      <c r="AC2881" s="33">
        <f>V2881</f>
        <v>39.953600000000002</v>
      </c>
      <c r="AD2881" s="33" t="s">
        <v>235</v>
      </c>
      <c r="AE2881" s="33" t="s">
        <v>235</v>
      </c>
      <c r="AF2881" s="33" t="s">
        <v>235</v>
      </c>
      <c r="AG2881" s="40" t="s">
        <v>235</v>
      </c>
      <c r="AH2881" s="40" t="s">
        <v>235</v>
      </c>
      <c r="AI2881" s="40" t="s">
        <v>235</v>
      </c>
      <c r="AJ2881" s="40" t="s">
        <v>235</v>
      </c>
    </row>
    <row r="2882" spans="11:36" s="23" customFormat="1" x14ac:dyDescent="0.25">
      <c r="K2882" s="23" t="s">
        <v>643</v>
      </c>
      <c r="L2882" s="32">
        <v>2872</v>
      </c>
      <c r="M2882" s="32" t="s">
        <v>608</v>
      </c>
      <c r="N2882" s="32" t="s">
        <v>671</v>
      </c>
      <c r="O2882" s="32" t="s">
        <v>673</v>
      </c>
      <c r="P2882" s="32" t="s">
        <v>232</v>
      </c>
      <c r="Q2882" s="32" t="s">
        <v>598</v>
      </c>
      <c r="R2882" s="32" t="s">
        <v>235</v>
      </c>
      <c r="S2882" s="37" t="s">
        <v>24</v>
      </c>
      <c r="T2882" s="23">
        <v>4</v>
      </c>
      <c r="U2882" s="9">
        <v>32.062399999999997</v>
      </c>
      <c r="V2882" s="9">
        <v>140.88229999999999</v>
      </c>
      <c r="W2882" s="9">
        <v>718.66669999999999</v>
      </c>
      <c r="X2882" s="9">
        <v>433.66669999999999</v>
      </c>
      <c r="Y2882" s="9">
        <v>686.66669999999999</v>
      </c>
      <c r="Z2882" s="9">
        <v>431.66669999999999</v>
      </c>
      <c r="AA2882" s="33" t="s">
        <v>235</v>
      </c>
      <c r="AB2882" s="33" t="s">
        <v>235</v>
      </c>
      <c r="AC2882" s="33">
        <f>ABS(180-V2882)</f>
        <v>39.117700000000013</v>
      </c>
      <c r="AD2882" s="33" t="s">
        <v>235</v>
      </c>
      <c r="AE2882" s="33" t="s">
        <v>235</v>
      </c>
      <c r="AF2882" s="33" t="s">
        <v>235</v>
      </c>
      <c r="AG2882" s="40" t="s">
        <v>235</v>
      </c>
      <c r="AH2882" s="40" t="s">
        <v>235</v>
      </c>
      <c r="AI2882" s="40" t="s">
        <v>235</v>
      </c>
      <c r="AJ2882" s="40" t="s">
        <v>235</v>
      </c>
    </row>
    <row r="2883" spans="11:36" s="23" customFormat="1" x14ac:dyDescent="0.25">
      <c r="K2883" s="23" t="s">
        <v>643</v>
      </c>
      <c r="L2883" s="32">
        <v>2873</v>
      </c>
      <c r="M2883" s="32" t="s">
        <v>608</v>
      </c>
      <c r="N2883" s="32" t="s">
        <v>671</v>
      </c>
      <c r="O2883" s="32" t="s">
        <v>673</v>
      </c>
      <c r="P2883" s="32" t="s">
        <v>232</v>
      </c>
      <c r="Q2883" s="32" t="s">
        <v>598</v>
      </c>
      <c r="R2883" s="32" t="s">
        <v>235</v>
      </c>
      <c r="S2883" s="37" t="s">
        <v>24</v>
      </c>
      <c r="T2883" s="23">
        <v>5</v>
      </c>
      <c r="U2883" s="9">
        <v>33.615499999999997</v>
      </c>
      <c r="V2883" s="9">
        <v>160.05690000000001</v>
      </c>
      <c r="W2883" s="9">
        <v>717.66669999999999</v>
      </c>
      <c r="X2883" s="9">
        <v>456.66669999999999</v>
      </c>
      <c r="Y2883" s="9">
        <v>686.66669999999999</v>
      </c>
      <c r="Z2883" s="9">
        <v>443.66669999999999</v>
      </c>
      <c r="AA2883" s="33" t="s">
        <v>235</v>
      </c>
      <c r="AB2883" s="33" t="s">
        <v>235</v>
      </c>
      <c r="AC2883" s="33">
        <f>ABS(180-V2883)</f>
        <v>19.943099999999987</v>
      </c>
      <c r="AD2883" s="33" t="s">
        <v>235</v>
      </c>
      <c r="AE2883" s="33" t="s">
        <v>235</v>
      </c>
      <c r="AF2883" s="33" t="s">
        <v>235</v>
      </c>
      <c r="AG2883" s="40" t="s">
        <v>235</v>
      </c>
      <c r="AH2883" s="40" t="s">
        <v>235</v>
      </c>
      <c r="AI2883" s="40" t="s">
        <v>235</v>
      </c>
      <c r="AJ2883" s="40" t="s">
        <v>235</v>
      </c>
    </row>
    <row r="2884" spans="11:36" s="23" customFormat="1" x14ac:dyDescent="0.25">
      <c r="K2884" s="23" t="s">
        <v>643</v>
      </c>
      <c r="L2884" s="32">
        <v>2874</v>
      </c>
      <c r="M2884" s="32" t="s">
        <v>608</v>
      </c>
      <c r="N2884" s="32" t="s">
        <v>671</v>
      </c>
      <c r="O2884" s="32" t="s">
        <v>673</v>
      </c>
      <c r="P2884" s="32" t="s">
        <v>232</v>
      </c>
      <c r="Q2884" s="32" t="s">
        <v>598</v>
      </c>
      <c r="R2884" s="32" t="s">
        <v>235</v>
      </c>
      <c r="S2884" s="37" t="s">
        <v>24</v>
      </c>
      <c r="T2884" s="23">
        <v>6</v>
      </c>
      <c r="U2884" s="9">
        <v>31.1448</v>
      </c>
      <c r="V2884" s="9">
        <v>175.0915</v>
      </c>
      <c r="W2884" s="9">
        <v>700.66669999999999</v>
      </c>
      <c r="X2884" s="9">
        <v>471.66669999999999</v>
      </c>
      <c r="Y2884" s="9">
        <v>679.66669999999999</v>
      </c>
      <c r="Z2884" s="9">
        <v>448.66669999999999</v>
      </c>
      <c r="AA2884" s="33">
        <f>SQRT(((W2884-W2879)^2)+((X2884-X2879)^2))</f>
        <v>195.24343778985249</v>
      </c>
      <c r="AB2884" s="33">
        <f>SQRT(((Y2882-Y2881)^2)+((Z2882-Z2881)^2))</f>
        <v>124.57929201917949</v>
      </c>
      <c r="AC2884" s="33">
        <f>ABS(180-V2884)</f>
        <v>4.9085000000000036</v>
      </c>
      <c r="AD2884" s="33">
        <v>0</v>
      </c>
      <c r="AE2884" s="33">
        <v>0</v>
      </c>
      <c r="AF2884" s="33">
        <v>0</v>
      </c>
      <c r="AG2884" s="23">
        <f>SQRT((W2884-W2882)^2+(X2884-X2882)^2)</f>
        <v>42.047592083257278</v>
      </c>
      <c r="AH2884" s="23">
        <f>SQRT((W2881-W2879)^2+(X2881-X2879)^2)</f>
        <v>38.275318418009277</v>
      </c>
      <c r="AI2884" s="23">
        <f>SQRT(((Y2881-Y2879)^2)+((Z2881-Z2879)^2))</f>
        <v>17.804493814764857</v>
      </c>
      <c r="AJ2884" s="23">
        <f>SQRT(((Y2884-Y2882)^2)+((Z2884-Z2882)^2))</f>
        <v>18.384776310850235</v>
      </c>
    </row>
    <row r="2885" spans="11:36" s="23" customFormat="1" x14ac:dyDescent="0.25">
      <c r="K2885" s="23" t="s">
        <v>644</v>
      </c>
      <c r="L2885" s="32">
        <v>2875</v>
      </c>
      <c r="M2885" s="32" t="s">
        <v>608</v>
      </c>
      <c r="N2885" s="32" t="s">
        <v>671</v>
      </c>
      <c r="O2885" s="32" t="s">
        <v>673</v>
      </c>
      <c r="P2885" s="32" t="s">
        <v>232</v>
      </c>
      <c r="Q2885" s="32" t="s">
        <v>598</v>
      </c>
      <c r="R2885" s="32" t="s">
        <v>235</v>
      </c>
      <c r="S2885" s="37" t="s">
        <v>23</v>
      </c>
      <c r="T2885" s="23">
        <v>1</v>
      </c>
      <c r="U2885" s="9">
        <v>46.486600000000003</v>
      </c>
      <c r="V2885" s="9">
        <v>12.1004</v>
      </c>
      <c r="W2885" s="9">
        <v>366.66669999999999</v>
      </c>
      <c r="X2885" s="9">
        <v>408.66669999999999</v>
      </c>
      <c r="Y2885" s="9">
        <v>410.66669999999999</v>
      </c>
      <c r="Z2885" s="9">
        <v>423.66669999999999</v>
      </c>
      <c r="AA2885" s="33" t="s">
        <v>235</v>
      </c>
      <c r="AB2885" s="33" t="s">
        <v>235</v>
      </c>
      <c r="AC2885" s="33">
        <f>V2885</f>
        <v>12.1004</v>
      </c>
      <c r="AD2885" s="33" t="s">
        <v>235</v>
      </c>
      <c r="AE2885" s="33" t="s">
        <v>235</v>
      </c>
      <c r="AF2885" s="33" t="s">
        <v>235</v>
      </c>
      <c r="AG2885" s="33" t="s">
        <v>235</v>
      </c>
      <c r="AH2885" s="33" t="s">
        <v>235</v>
      </c>
      <c r="AI2885" s="33" t="s">
        <v>235</v>
      </c>
      <c r="AJ2885" s="33" t="s">
        <v>235</v>
      </c>
    </row>
    <row r="2886" spans="11:36" s="23" customFormat="1" x14ac:dyDescent="0.25">
      <c r="K2886" s="23" t="s">
        <v>644</v>
      </c>
      <c r="L2886" s="32">
        <v>2876</v>
      </c>
      <c r="M2886" s="32" t="s">
        <v>608</v>
      </c>
      <c r="N2886" s="32" t="s">
        <v>671</v>
      </c>
      <c r="O2886" s="32" t="s">
        <v>673</v>
      </c>
      <c r="P2886" s="32" t="s">
        <v>232</v>
      </c>
      <c r="Q2886" s="32" t="s">
        <v>598</v>
      </c>
      <c r="R2886" s="32" t="s">
        <v>235</v>
      </c>
      <c r="S2886" s="37" t="s">
        <v>23</v>
      </c>
      <c r="T2886" s="23">
        <v>2</v>
      </c>
      <c r="U2886" s="9">
        <v>46.3249</v>
      </c>
      <c r="V2886" s="9">
        <v>25.936599999999999</v>
      </c>
      <c r="W2886" s="9">
        <v>374.66669999999999</v>
      </c>
      <c r="X2886" s="9">
        <v>384.66669999999999</v>
      </c>
      <c r="Y2886" s="9">
        <v>413.66669999999999</v>
      </c>
      <c r="Z2886" s="9">
        <v>409.66669999999999</v>
      </c>
      <c r="AA2886" s="33" t="s">
        <v>235</v>
      </c>
      <c r="AB2886" s="33" t="s">
        <v>235</v>
      </c>
      <c r="AC2886" s="33">
        <f>V2886</f>
        <v>25.936599999999999</v>
      </c>
      <c r="AD2886" s="33" t="s">
        <v>235</v>
      </c>
      <c r="AE2886" s="33" t="s">
        <v>235</v>
      </c>
      <c r="AF2886" s="33" t="s">
        <v>235</v>
      </c>
      <c r="AG2886" s="33" t="s">
        <v>235</v>
      </c>
      <c r="AH2886" s="33" t="s">
        <v>235</v>
      </c>
      <c r="AI2886" s="33" t="s">
        <v>235</v>
      </c>
      <c r="AJ2886" s="33" t="s">
        <v>235</v>
      </c>
    </row>
    <row r="2887" spans="11:36" s="23" customFormat="1" x14ac:dyDescent="0.25">
      <c r="K2887" s="23" t="s">
        <v>644</v>
      </c>
      <c r="L2887" s="32">
        <v>2877</v>
      </c>
      <c r="M2887" s="32" t="s">
        <v>608</v>
      </c>
      <c r="N2887" s="32" t="s">
        <v>671</v>
      </c>
      <c r="O2887" s="32" t="s">
        <v>673</v>
      </c>
      <c r="P2887" s="32" t="s">
        <v>232</v>
      </c>
      <c r="Q2887" s="32" t="s">
        <v>598</v>
      </c>
      <c r="R2887" s="32" t="s">
        <v>235</v>
      </c>
      <c r="S2887" s="37" t="s">
        <v>23</v>
      </c>
      <c r="T2887" s="23">
        <v>3</v>
      </c>
      <c r="U2887" s="9">
        <v>42.520600000000002</v>
      </c>
      <c r="V2887" s="9">
        <v>34.461599999999997</v>
      </c>
      <c r="W2887" s="9">
        <v>392.66669999999999</v>
      </c>
      <c r="X2887" s="9">
        <v>367.66669999999999</v>
      </c>
      <c r="Y2887" s="9">
        <v>424.66669999999999</v>
      </c>
      <c r="Z2887" s="9">
        <v>395.66669999999999</v>
      </c>
      <c r="AA2887" s="33" t="s">
        <v>235</v>
      </c>
      <c r="AB2887" s="33" t="s">
        <v>235</v>
      </c>
      <c r="AC2887" s="33">
        <f>V2887</f>
        <v>34.461599999999997</v>
      </c>
      <c r="AD2887" s="33" t="s">
        <v>235</v>
      </c>
      <c r="AE2887" s="33" t="s">
        <v>235</v>
      </c>
      <c r="AF2887" s="33" t="s">
        <v>235</v>
      </c>
      <c r="AG2887" s="33" t="s">
        <v>235</v>
      </c>
      <c r="AH2887" s="33" t="s">
        <v>235</v>
      </c>
      <c r="AI2887" s="40" t="s">
        <v>235</v>
      </c>
      <c r="AJ2887" s="40" t="s">
        <v>235</v>
      </c>
    </row>
    <row r="2888" spans="11:36" s="23" customFormat="1" x14ac:dyDescent="0.25">
      <c r="K2888" s="23" t="s">
        <v>644</v>
      </c>
      <c r="L2888" s="32">
        <v>2878</v>
      </c>
      <c r="M2888" s="32" t="s">
        <v>608</v>
      </c>
      <c r="N2888" s="32" t="s">
        <v>671</v>
      </c>
      <c r="O2888" s="32" t="s">
        <v>673</v>
      </c>
      <c r="P2888" s="32" t="s">
        <v>232</v>
      </c>
      <c r="Q2888" s="32" t="s">
        <v>598</v>
      </c>
      <c r="R2888" s="32" t="s">
        <v>235</v>
      </c>
      <c r="S2888" s="37" t="s">
        <v>24</v>
      </c>
      <c r="T2888" s="23">
        <v>4</v>
      </c>
      <c r="U2888" s="9">
        <v>45.276899999999998</v>
      </c>
      <c r="V2888" s="9">
        <v>142.74590000000001</v>
      </c>
      <c r="W2888" s="9">
        <v>575.66669999999999</v>
      </c>
      <c r="X2888" s="9">
        <v>386.66669999999999</v>
      </c>
      <c r="Y2888" s="9">
        <v>536.66669999999999</v>
      </c>
      <c r="Z2888" s="9">
        <v>409.66669999999999</v>
      </c>
      <c r="AA2888" s="33" t="s">
        <v>235</v>
      </c>
      <c r="AB2888" s="33" t="s">
        <v>235</v>
      </c>
      <c r="AC2888" s="33">
        <f>ABS(180-V2888)</f>
        <v>37.254099999999994</v>
      </c>
      <c r="AD2888" s="33" t="s">
        <v>235</v>
      </c>
      <c r="AE2888" s="33" t="s">
        <v>235</v>
      </c>
      <c r="AF2888" s="33" t="s">
        <v>235</v>
      </c>
      <c r="AG2888" s="33" t="s">
        <v>235</v>
      </c>
      <c r="AH2888" s="33" t="s">
        <v>235</v>
      </c>
      <c r="AI2888" s="40" t="s">
        <v>235</v>
      </c>
      <c r="AJ2888" s="40" t="s">
        <v>235</v>
      </c>
    </row>
    <row r="2889" spans="11:36" s="23" customFormat="1" x14ac:dyDescent="0.25">
      <c r="K2889" s="23" t="s">
        <v>644</v>
      </c>
      <c r="L2889" s="32">
        <v>2879</v>
      </c>
      <c r="M2889" s="32" t="s">
        <v>608</v>
      </c>
      <c r="N2889" s="32" t="s">
        <v>671</v>
      </c>
      <c r="O2889" s="32" t="s">
        <v>673</v>
      </c>
      <c r="P2889" s="32" t="s">
        <v>232</v>
      </c>
      <c r="Q2889" s="32" t="s">
        <v>598</v>
      </c>
      <c r="R2889" s="32" t="s">
        <v>235</v>
      </c>
      <c r="S2889" s="37" t="s">
        <v>24</v>
      </c>
      <c r="T2889" s="23">
        <v>5</v>
      </c>
      <c r="U2889" s="9">
        <v>48.703200000000002</v>
      </c>
      <c r="V2889" s="9">
        <v>154.0966</v>
      </c>
      <c r="W2889" s="9">
        <v>591.66669999999999</v>
      </c>
      <c r="X2889" s="9">
        <v>407.66669999999999</v>
      </c>
      <c r="Y2889" s="9">
        <v>545.66669999999999</v>
      </c>
      <c r="Z2889" s="9">
        <v>423.66669999999999</v>
      </c>
      <c r="AA2889" s="33" t="s">
        <v>235</v>
      </c>
      <c r="AB2889" s="33" t="s">
        <v>235</v>
      </c>
      <c r="AC2889" s="33">
        <f>ABS(180-V2889)</f>
        <v>25.903400000000005</v>
      </c>
      <c r="AD2889" s="33" t="s">
        <v>235</v>
      </c>
      <c r="AE2889" s="33" t="s">
        <v>235</v>
      </c>
      <c r="AF2889" s="33" t="s">
        <v>235</v>
      </c>
      <c r="AG2889" s="33" t="s">
        <v>235</v>
      </c>
      <c r="AH2889" s="33" t="s">
        <v>235</v>
      </c>
      <c r="AI2889" s="40" t="s">
        <v>235</v>
      </c>
      <c r="AJ2889" s="40" t="s">
        <v>235</v>
      </c>
    </row>
    <row r="2890" spans="11:36" s="23" customFormat="1" x14ac:dyDescent="0.25">
      <c r="K2890" s="23" t="s">
        <v>644</v>
      </c>
      <c r="L2890" s="32">
        <v>2880</v>
      </c>
      <c r="M2890" s="32" t="s">
        <v>608</v>
      </c>
      <c r="N2890" s="32" t="s">
        <v>671</v>
      </c>
      <c r="O2890" s="32" t="s">
        <v>673</v>
      </c>
      <c r="P2890" s="32" t="s">
        <v>232</v>
      </c>
      <c r="Q2890" s="32" t="s">
        <v>598</v>
      </c>
      <c r="R2890" s="32" t="s">
        <v>235</v>
      </c>
      <c r="S2890" s="37" t="s">
        <v>24</v>
      </c>
      <c r="T2890" s="23">
        <v>6</v>
      </c>
      <c r="U2890" s="9">
        <v>48.041600000000003</v>
      </c>
      <c r="V2890" s="9">
        <v>170.8897</v>
      </c>
      <c r="W2890" s="9">
        <v>589.66669999999999</v>
      </c>
      <c r="X2890" s="9">
        <v>434.66669999999999</v>
      </c>
      <c r="Y2890" s="9">
        <v>541.66669999999999</v>
      </c>
      <c r="Z2890" s="9">
        <v>436.66669999999999</v>
      </c>
      <c r="AA2890" s="33">
        <f>SQRT(((W2890-W2885)^2)+((X2890-X2885)^2))</f>
        <v>224.51057881534223</v>
      </c>
      <c r="AB2890" s="33">
        <f>SQRT(((Y2888-Y2887)^2)+((Z2888-Z2887)^2))</f>
        <v>112.8716084761797</v>
      </c>
      <c r="AC2890" s="33">
        <f>ABS(180-V2890)</f>
        <v>9.1102999999999952</v>
      </c>
      <c r="AD2890" s="33">
        <v>0</v>
      </c>
      <c r="AE2890" s="33">
        <v>0</v>
      </c>
      <c r="AF2890" s="33">
        <v>0</v>
      </c>
      <c r="AG2890" s="23">
        <f>SQRT((W2890-W2888)^2+(X2890-X2888)^2)</f>
        <v>50</v>
      </c>
      <c r="AH2890" s="23">
        <f>SQRT((W2887-W2885)^2+(X2887-X2885)^2)</f>
        <v>48.548944375753422</v>
      </c>
      <c r="AI2890" s="23">
        <f>SQRT(((Y2887-Y2885)^2)+((Z2887-Z2885)^2))</f>
        <v>31.304951684997057</v>
      </c>
      <c r="AJ2890" s="23">
        <f>SQRT(((Y2890-Y2888)^2)+((Z2890-Z2888)^2))</f>
        <v>27.459060435491963</v>
      </c>
    </row>
    <row r="2891" spans="11:36" s="23" customFormat="1" x14ac:dyDescent="0.25">
      <c r="K2891" s="23" t="s">
        <v>645</v>
      </c>
      <c r="L2891" s="32">
        <v>2881</v>
      </c>
      <c r="M2891" s="32" t="s">
        <v>608</v>
      </c>
      <c r="N2891" s="32" t="s">
        <v>671</v>
      </c>
      <c r="O2891" s="32" t="s">
        <v>673</v>
      </c>
      <c r="P2891" s="32" t="s">
        <v>232</v>
      </c>
      <c r="Q2891" s="32" t="s">
        <v>598</v>
      </c>
      <c r="R2891" s="32" t="s">
        <v>235</v>
      </c>
      <c r="S2891" s="37" t="s">
        <v>23</v>
      </c>
      <c r="T2891" s="23">
        <v>1</v>
      </c>
      <c r="U2891" s="9">
        <v>33.241500000000002</v>
      </c>
      <c r="V2891" s="9">
        <v>1.0338000000000001</v>
      </c>
      <c r="W2891" s="9">
        <v>409.66669999999999</v>
      </c>
      <c r="X2891" s="9">
        <v>326.66669999999999</v>
      </c>
      <c r="Y2891" s="9">
        <v>442.66669999999999</v>
      </c>
      <c r="Z2891" s="9">
        <v>330.66669999999999</v>
      </c>
      <c r="AA2891" s="33" t="s">
        <v>235</v>
      </c>
      <c r="AB2891" s="33" t="s">
        <v>235</v>
      </c>
      <c r="AC2891" s="33">
        <f>V2891</f>
        <v>1.0338000000000001</v>
      </c>
      <c r="AD2891" s="33" t="s">
        <v>235</v>
      </c>
      <c r="AE2891" s="33" t="s">
        <v>235</v>
      </c>
      <c r="AF2891" s="33" t="s">
        <v>235</v>
      </c>
      <c r="AG2891" s="33" t="s">
        <v>235</v>
      </c>
      <c r="AH2891" s="33" t="s">
        <v>235</v>
      </c>
      <c r="AI2891" s="33" t="s">
        <v>235</v>
      </c>
      <c r="AJ2891" s="33" t="s">
        <v>235</v>
      </c>
    </row>
    <row r="2892" spans="11:36" s="23" customFormat="1" x14ac:dyDescent="0.25">
      <c r="K2892" s="23" t="s">
        <v>645</v>
      </c>
      <c r="L2892" s="32">
        <v>2882</v>
      </c>
      <c r="M2892" s="32" t="s">
        <v>608</v>
      </c>
      <c r="N2892" s="32" t="s">
        <v>671</v>
      </c>
      <c r="O2892" s="32" t="s">
        <v>673</v>
      </c>
      <c r="P2892" s="32" t="s">
        <v>232</v>
      </c>
      <c r="Q2892" s="32" t="s">
        <v>598</v>
      </c>
      <c r="R2892" s="32" t="s">
        <v>235</v>
      </c>
      <c r="S2892" s="37" t="s">
        <v>23</v>
      </c>
      <c r="T2892" s="23">
        <v>2</v>
      </c>
      <c r="U2892" s="9">
        <v>31.064399999999999</v>
      </c>
      <c r="V2892" s="9">
        <v>27.301100000000002</v>
      </c>
      <c r="W2892" s="9">
        <v>413.66669999999999</v>
      </c>
      <c r="X2892" s="9">
        <v>304.66669999999999</v>
      </c>
      <c r="Y2892" s="9">
        <v>439.66669999999999</v>
      </c>
      <c r="Z2892" s="9">
        <v>321.66669999999999</v>
      </c>
      <c r="AA2892" s="33" t="s">
        <v>235</v>
      </c>
      <c r="AB2892" s="33" t="s">
        <v>235</v>
      </c>
      <c r="AC2892" s="33">
        <f>V2892</f>
        <v>27.301100000000002</v>
      </c>
      <c r="AD2892" s="33" t="s">
        <v>235</v>
      </c>
      <c r="AE2892" s="33" t="s">
        <v>235</v>
      </c>
      <c r="AF2892" s="33" t="s">
        <v>235</v>
      </c>
      <c r="AG2892" s="33" t="s">
        <v>235</v>
      </c>
      <c r="AH2892" s="33" t="s">
        <v>235</v>
      </c>
      <c r="AI2892" s="33" t="s">
        <v>235</v>
      </c>
      <c r="AJ2892" s="33" t="s">
        <v>235</v>
      </c>
    </row>
    <row r="2893" spans="11:36" s="23" customFormat="1" x14ac:dyDescent="0.25">
      <c r="K2893" s="23" t="s">
        <v>645</v>
      </c>
      <c r="L2893" s="32">
        <v>2883</v>
      </c>
      <c r="M2893" s="32" t="s">
        <v>608</v>
      </c>
      <c r="N2893" s="32" t="s">
        <v>671</v>
      </c>
      <c r="O2893" s="32" t="s">
        <v>673</v>
      </c>
      <c r="P2893" s="32" t="s">
        <v>232</v>
      </c>
      <c r="Q2893" s="32" t="s">
        <v>598</v>
      </c>
      <c r="R2893" s="32" t="s">
        <v>235</v>
      </c>
      <c r="S2893" s="37" t="s">
        <v>23</v>
      </c>
      <c r="T2893" s="23">
        <v>3</v>
      </c>
      <c r="U2893" s="9">
        <v>31.1448</v>
      </c>
      <c r="V2893" s="9">
        <v>41.725200000000001</v>
      </c>
      <c r="W2893" s="9">
        <v>430.66669999999999</v>
      </c>
      <c r="X2893" s="9">
        <v>289.66669999999999</v>
      </c>
      <c r="Y2893" s="9">
        <v>451.66669999999999</v>
      </c>
      <c r="Z2893" s="9">
        <v>312.66669999999999</v>
      </c>
      <c r="AA2893" s="33" t="s">
        <v>235</v>
      </c>
      <c r="AB2893" s="33" t="s">
        <v>235</v>
      </c>
      <c r="AC2893" s="33">
        <f>V2893</f>
        <v>41.725200000000001</v>
      </c>
      <c r="AD2893" s="33" t="s">
        <v>235</v>
      </c>
      <c r="AE2893" s="33" t="s">
        <v>235</v>
      </c>
      <c r="AF2893" s="33" t="s">
        <v>235</v>
      </c>
      <c r="AG2893" s="40" t="s">
        <v>235</v>
      </c>
      <c r="AH2893" s="40" t="s">
        <v>235</v>
      </c>
      <c r="AI2893" s="40" t="s">
        <v>235</v>
      </c>
      <c r="AJ2893" s="40" t="s">
        <v>235</v>
      </c>
    </row>
    <row r="2894" spans="11:36" s="23" customFormat="1" x14ac:dyDescent="0.25">
      <c r="K2894" s="23" t="s">
        <v>645</v>
      </c>
      <c r="L2894" s="32">
        <v>2884</v>
      </c>
      <c r="M2894" s="32" t="s">
        <v>608</v>
      </c>
      <c r="N2894" s="32" t="s">
        <v>671</v>
      </c>
      <c r="O2894" s="32" t="s">
        <v>673</v>
      </c>
      <c r="P2894" s="32" t="s">
        <v>232</v>
      </c>
      <c r="Q2894" s="32" t="s">
        <v>598</v>
      </c>
      <c r="R2894" s="32" t="s">
        <v>235</v>
      </c>
      <c r="S2894" s="37" t="s">
        <v>24</v>
      </c>
      <c r="T2894" s="23">
        <v>4</v>
      </c>
      <c r="U2894" s="9">
        <v>32.202500000000001</v>
      </c>
      <c r="V2894" s="9">
        <v>137.96440000000001</v>
      </c>
      <c r="W2894" s="9">
        <v>602.66669999999999</v>
      </c>
      <c r="X2894" s="9">
        <v>306.66669999999999</v>
      </c>
      <c r="Y2894" s="9">
        <v>576.66669999999999</v>
      </c>
      <c r="Z2894" s="9">
        <v>325.66669999999999</v>
      </c>
      <c r="AA2894" s="33" t="s">
        <v>235</v>
      </c>
      <c r="AB2894" s="33" t="s">
        <v>235</v>
      </c>
      <c r="AC2894" s="33">
        <f>ABS(180-V2894)</f>
        <v>42.035599999999988</v>
      </c>
      <c r="AD2894" s="33" t="s">
        <v>235</v>
      </c>
      <c r="AE2894" s="33" t="s">
        <v>235</v>
      </c>
      <c r="AF2894" s="33" t="s">
        <v>235</v>
      </c>
      <c r="AG2894" s="40" t="s">
        <v>235</v>
      </c>
      <c r="AH2894" s="40" t="s">
        <v>235</v>
      </c>
      <c r="AI2894" s="40" t="s">
        <v>235</v>
      </c>
      <c r="AJ2894" s="40" t="s">
        <v>235</v>
      </c>
    </row>
    <row r="2895" spans="11:36" s="23" customFormat="1" x14ac:dyDescent="0.25">
      <c r="K2895" s="23" t="s">
        <v>645</v>
      </c>
      <c r="L2895" s="32">
        <v>2885</v>
      </c>
      <c r="M2895" s="32" t="s">
        <v>608</v>
      </c>
      <c r="N2895" s="32" t="s">
        <v>671</v>
      </c>
      <c r="O2895" s="32" t="s">
        <v>673</v>
      </c>
      <c r="P2895" s="32" t="s">
        <v>232</v>
      </c>
      <c r="Q2895" s="32" t="s">
        <v>598</v>
      </c>
      <c r="R2895" s="32" t="s">
        <v>235</v>
      </c>
      <c r="S2895" s="37" t="s">
        <v>24</v>
      </c>
      <c r="T2895" s="23">
        <v>5</v>
      </c>
      <c r="U2895" s="9">
        <v>37</v>
      </c>
      <c r="V2895" s="9">
        <v>155.19800000000001</v>
      </c>
      <c r="W2895" s="9">
        <v>618.66669999999999</v>
      </c>
      <c r="X2895" s="9">
        <v>324.66669999999999</v>
      </c>
      <c r="Y2895" s="9">
        <v>583.66669999999999</v>
      </c>
      <c r="Z2895" s="9">
        <v>336.66669999999999</v>
      </c>
      <c r="AA2895" s="33" t="s">
        <v>235</v>
      </c>
      <c r="AB2895" s="33" t="s">
        <v>235</v>
      </c>
      <c r="AC2895" s="33">
        <f>ABS(180-V2895)</f>
        <v>24.801999999999992</v>
      </c>
      <c r="AD2895" s="33" t="s">
        <v>235</v>
      </c>
      <c r="AE2895" s="33" t="s">
        <v>235</v>
      </c>
      <c r="AF2895" s="33" t="s">
        <v>235</v>
      </c>
      <c r="AG2895" s="40" t="s">
        <v>235</v>
      </c>
      <c r="AH2895" s="40" t="s">
        <v>235</v>
      </c>
      <c r="AI2895" s="40" t="s">
        <v>235</v>
      </c>
      <c r="AJ2895" s="40" t="s">
        <v>235</v>
      </c>
    </row>
    <row r="2896" spans="11:36" s="23" customFormat="1" x14ac:dyDescent="0.25">
      <c r="K2896" s="23" t="s">
        <v>645</v>
      </c>
      <c r="L2896" s="32">
        <v>2886</v>
      </c>
      <c r="M2896" s="32" t="s">
        <v>608</v>
      </c>
      <c r="N2896" s="32" t="s">
        <v>671</v>
      </c>
      <c r="O2896" s="32" t="s">
        <v>673</v>
      </c>
      <c r="P2896" s="32" t="s">
        <v>232</v>
      </c>
      <c r="Q2896" s="32" t="s">
        <v>598</v>
      </c>
      <c r="R2896" s="32" t="s">
        <v>235</v>
      </c>
      <c r="S2896" s="37" t="s">
        <v>24</v>
      </c>
      <c r="T2896" s="23">
        <v>6</v>
      </c>
      <c r="U2896" s="9">
        <v>32.015599999999999</v>
      </c>
      <c r="V2896" s="9">
        <v>172.33269999999999</v>
      </c>
      <c r="W2896" s="9">
        <v>614.66669999999999</v>
      </c>
      <c r="X2896" s="9">
        <v>345.66669999999999</v>
      </c>
      <c r="Y2896" s="9">
        <v>582.66669999999999</v>
      </c>
      <c r="Z2896" s="9">
        <v>346.66669999999999</v>
      </c>
      <c r="AA2896" s="33">
        <f>SQRT(((W2896-W2891)^2)+((X2896-X2891)^2))</f>
        <v>205.87860500790265</v>
      </c>
      <c r="AB2896" s="33">
        <f>SQRT(((Y2894-Y2893)^2)+((Z2894-Z2893)^2))</f>
        <v>125.67418191498204</v>
      </c>
      <c r="AC2896" s="33">
        <f>ABS(180-V2896)</f>
        <v>7.6673000000000116</v>
      </c>
      <c r="AD2896" s="33">
        <v>0</v>
      </c>
      <c r="AE2896" s="33">
        <v>0</v>
      </c>
      <c r="AF2896" s="33">
        <v>0</v>
      </c>
      <c r="AG2896" s="23">
        <f>SQRT((W2896-W2894)^2+(X2896-X2894)^2)</f>
        <v>40.80441152620633</v>
      </c>
      <c r="AH2896" s="23">
        <f>SQRT((W2893-W2891)^2+(X2893-X2891)^2)</f>
        <v>42.544094772365298</v>
      </c>
      <c r="AI2896" s="23">
        <f>SQRT(((Y2893-Y2891)^2)+((Z2893-Z2891)^2))</f>
        <v>20.124611797498108</v>
      </c>
      <c r="AJ2896" s="23">
        <f>SQRT(((Y2896-Y2894)^2)+((Z2896-Z2894)^2))</f>
        <v>21.840329667841555</v>
      </c>
    </row>
    <row r="2897" spans="11:36" s="23" customFormat="1" x14ac:dyDescent="0.25">
      <c r="K2897" s="23" t="s">
        <v>646</v>
      </c>
      <c r="L2897" s="32">
        <v>2887</v>
      </c>
      <c r="M2897" s="32" t="s">
        <v>608</v>
      </c>
      <c r="N2897" s="32" t="s">
        <v>671</v>
      </c>
      <c r="O2897" s="32" t="s">
        <v>673</v>
      </c>
      <c r="P2897" s="32" t="s">
        <v>232</v>
      </c>
      <c r="Q2897" s="32" t="s">
        <v>598</v>
      </c>
      <c r="R2897" s="32" t="s">
        <v>235</v>
      </c>
      <c r="S2897" s="37" t="s">
        <v>23</v>
      </c>
      <c r="T2897" s="23">
        <v>1</v>
      </c>
      <c r="U2897" s="9">
        <v>31.400600000000001</v>
      </c>
      <c r="V2897" s="9">
        <v>1.7663</v>
      </c>
      <c r="W2897" s="9">
        <v>530.66669999999999</v>
      </c>
      <c r="X2897" s="9">
        <v>272.66669999999999</v>
      </c>
      <c r="Y2897" s="9">
        <v>555.66669999999999</v>
      </c>
      <c r="Z2897" s="9">
        <v>291.66669999999999</v>
      </c>
      <c r="AA2897" s="33" t="s">
        <v>235</v>
      </c>
      <c r="AB2897" s="33" t="s">
        <v>235</v>
      </c>
      <c r="AC2897" s="33">
        <f>V2897</f>
        <v>1.7663</v>
      </c>
      <c r="AD2897" s="33" t="s">
        <v>235</v>
      </c>
      <c r="AE2897" s="33" t="s">
        <v>235</v>
      </c>
      <c r="AF2897" s="33" t="s">
        <v>235</v>
      </c>
      <c r="AG2897" s="33" t="s">
        <v>235</v>
      </c>
      <c r="AH2897" s="33" t="s">
        <v>235</v>
      </c>
      <c r="AI2897" s="33" t="s">
        <v>235</v>
      </c>
      <c r="AJ2897" s="33" t="s">
        <v>235</v>
      </c>
    </row>
    <row r="2898" spans="11:36" s="23" customFormat="1" x14ac:dyDescent="0.25">
      <c r="K2898" s="23" t="s">
        <v>646</v>
      </c>
      <c r="L2898" s="32">
        <v>2888</v>
      </c>
      <c r="M2898" s="32" t="s">
        <v>608</v>
      </c>
      <c r="N2898" s="32" t="s">
        <v>671</v>
      </c>
      <c r="O2898" s="32" t="s">
        <v>673</v>
      </c>
      <c r="P2898" s="32" t="s">
        <v>232</v>
      </c>
      <c r="Q2898" s="32" t="s">
        <v>598</v>
      </c>
      <c r="R2898" s="32" t="s">
        <v>235</v>
      </c>
      <c r="S2898" s="37" t="s">
        <v>23</v>
      </c>
      <c r="T2898" s="23">
        <v>2</v>
      </c>
      <c r="U2898" s="9">
        <v>32.249000000000002</v>
      </c>
      <c r="V2898" s="9">
        <v>21.254000000000001</v>
      </c>
      <c r="W2898" s="9">
        <v>542.66669999999999</v>
      </c>
      <c r="X2898" s="9">
        <v>253.66669999999999</v>
      </c>
      <c r="Y2898" s="9">
        <v>558.66669999999999</v>
      </c>
      <c r="Z2898" s="9">
        <v>281.66669999999999</v>
      </c>
      <c r="AA2898" s="33" t="s">
        <v>235</v>
      </c>
      <c r="AB2898" s="33" t="s">
        <v>235</v>
      </c>
      <c r="AC2898" s="33">
        <f>V2898</f>
        <v>21.254000000000001</v>
      </c>
      <c r="AD2898" s="33" t="s">
        <v>235</v>
      </c>
      <c r="AE2898" s="33" t="s">
        <v>235</v>
      </c>
      <c r="AF2898" s="33" t="s">
        <v>235</v>
      </c>
      <c r="AG2898" s="33" t="s">
        <v>235</v>
      </c>
      <c r="AH2898" s="33" t="s">
        <v>235</v>
      </c>
      <c r="AI2898" s="33" t="s">
        <v>235</v>
      </c>
      <c r="AJ2898" s="33" t="s">
        <v>235</v>
      </c>
    </row>
    <row r="2899" spans="11:36" s="23" customFormat="1" x14ac:dyDescent="0.25">
      <c r="K2899" s="23" t="s">
        <v>646</v>
      </c>
      <c r="L2899" s="32">
        <v>2889</v>
      </c>
      <c r="M2899" s="32" t="s">
        <v>608</v>
      </c>
      <c r="N2899" s="32" t="s">
        <v>671</v>
      </c>
      <c r="O2899" s="32" t="s">
        <v>673</v>
      </c>
      <c r="P2899" s="32" t="s">
        <v>232</v>
      </c>
      <c r="Q2899" s="32" t="s">
        <v>598</v>
      </c>
      <c r="R2899" s="32" t="s">
        <v>235</v>
      </c>
      <c r="S2899" s="37" t="s">
        <v>23</v>
      </c>
      <c r="T2899" s="23">
        <v>3</v>
      </c>
      <c r="U2899" s="9">
        <v>32.28</v>
      </c>
      <c r="V2899" s="9">
        <v>34.809699999999999</v>
      </c>
      <c r="W2899" s="9">
        <v>564.66669999999999</v>
      </c>
      <c r="X2899" s="9">
        <v>248.66669999999999</v>
      </c>
      <c r="Y2899" s="9">
        <v>573.66669999999999</v>
      </c>
      <c r="Z2899" s="9">
        <v>279.66669999999999</v>
      </c>
      <c r="AA2899" s="33" t="s">
        <v>235</v>
      </c>
      <c r="AB2899" s="33" t="s">
        <v>235</v>
      </c>
      <c r="AC2899" s="33">
        <f>V2899</f>
        <v>34.809699999999999</v>
      </c>
      <c r="AD2899" s="33" t="s">
        <v>235</v>
      </c>
      <c r="AE2899" s="33" t="s">
        <v>235</v>
      </c>
      <c r="AF2899" s="33" t="s">
        <v>235</v>
      </c>
      <c r="AG2899" s="33" t="s">
        <v>235</v>
      </c>
      <c r="AH2899" s="33" t="s">
        <v>235</v>
      </c>
      <c r="AI2899" s="40" t="s">
        <v>235</v>
      </c>
      <c r="AJ2899" s="40" t="s">
        <v>235</v>
      </c>
    </row>
    <row r="2900" spans="11:36" s="23" customFormat="1" x14ac:dyDescent="0.25">
      <c r="K2900" s="23" t="s">
        <v>646</v>
      </c>
      <c r="L2900" s="32">
        <v>2890</v>
      </c>
      <c r="M2900" s="32" t="s">
        <v>608</v>
      </c>
      <c r="N2900" s="32" t="s">
        <v>671</v>
      </c>
      <c r="O2900" s="32" t="s">
        <v>673</v>
      </c>
      <c r="P2900" s="32" t="s">
        <v>232</v>
      </c>
      <c r="Q2900" s="32" t="s">
        <v>598</v>
      </c>
      <c r="R2900" s="32" t="s">
        <v>235</v>
      </c>
      <c r="S2900" s="37" t="s">
        <v>24</v>
      </c>
      <c r="T2900" s="23">
        <v>4</v>
      </c>
      <c r="U2900" s="9">
        <v>34</v>
      </c>
      <c r="V2900" s="9">
        <v>140.99889999999999</v>
      </c>
      <c r="W2900" s="9">
        <v>707.66669999999999</v>
      </c>
      <c r="X2900" s="9">
        <v>362.66669999999999</v>
      </c>
      <c r="Y2900" s="9">
        <v>673.66669999999999</v>
      </c>
      <c r="Z2900" s="9">
        <v>362.66669999999999</v>
      </c>
      <c r="AA2900" s="33" t="s">
        <v>235</v>
      </c>
      <c r="AB2900" s="33" t="s">
        <v>235</v>
      </c>
      <c r="AC2900" s="33">
        <f>ABS(180-V2900)</f>
        <v>39.001100000000008</v>
      </c>
      <c r="AD2900" s="33" t="s">
        <v>235</v>
      </c>
      <c r="AE2900" s="33" t="s">
        <v>235</v>
      </c>
      <c r="AF2900" s="33" t="s">
        <v>235</v>
      </c>
      <c r="AG2900" s="33" t="s">
        <v>235</v>
      </c>
      <c r="AH2900" s="33" t="s">
        <v>235</v>
      </c>
      <c r="AI2900" s="40" t="s">
        <v>235</v>
      </c>
      <c r="AJ2900" s="40" t="s">
        <v>235</v>
      </c>
    </row>
    <row r="2901" spans="11:36" s="23" customFormat="1" x14ac:dyDescent="0.25">
      <c r="K2901" s="23" t="s">
        <v>646</v>
      </c>
      <c r="L2901" s="32">
        <v>2891</v>
      </c>
      <c r="M2901" s="32" t="s">
        <v>608</v>
      </c>
      <c r="N2901" s="32" t="s">
        <v>671</v>
      </c>
      <c r="O2901" s="32" t="s">
        <v>673</v>
      </c>
      <c r="P2901" s="32" t="s">
        <v>232</v>
      </c>
      <c r="Q2901" s="32" t="s">
        <v>598</v>
      </c>
      <c r="R2901" s="32" t="s">
        <v>235</v>
      </c>
      <c r="S2901" s="37" t="s">
        <v>24</v>
      </c>
      <c r="T2901" s="23">
        <v>5</v>
      </c>
      <c r="U2901" s="9">
        <v>33.837800000000001</v>
      </c>
      <c r="V2901" s="9">
        <v>159.9693</v>
      </c>
      <c r="W2901" s="9">
        <v>705.66669999999999</v>
      </c>
      <c r="X2901" s="9">
        <v>386.66669999999999</v>
      </c>
      <c r="Y2901" s="9">
        <v>673.66669999999999</v>
      </c>
      <c r="Z2901" s="9">
        <v>375.66669999999999</v>
      </c>
      <c r="AA2901" s="33" t="s">
        <v>235</v>
      </c>
      <c r="AB2901" s="33" t="s">
        <v>235</v>
      </c>
      <c r="AC2901" s="33">
        <f>ABS(180-V2901)</f>
        <v>20.030699999999996</v>
      </c>
      <c r="AD2901" s="33" t="s">
        <v>235</v>
      </c>
      <c r="AE2901" s="33" t="s">
        <v>235</v>
      </c>
      <c r="AF2901" s="33" t="s">
        <v>235</v>
      </c>
      <c r="AG2901" s="33" t="s">
        <v>235</v>
      </c>
      <c r="AH2901" s="33" t="s">
        <v>235</v>
      </c>
      <c r="AI2901" s="40" t="s">
        <v>235</v>
      </c>
      <c r="AJ2901" s="40" t="s">
        <v>235</v>
      </c>
    </row>
    <row r="2902" spans="11:36" s="23" customFormat="1" x14ac:dyDescent="0.25">
      <c r="K2902" s="23" t="s">
        <v>646</v>
      </c>
      <c r="L2902" s="32">
        <v>2892</v>
      </c>
      <c r="M2902" s="32" t="s">
        <v>608</v>
      </c>
      <c r="N2902" s="32" t="s">
        <v>671</v>
      </c>
      <c r="O2902" s="32" t="s">
        <v>673</v>
      </c>
      <c r="P2902" s="32" t="s">
        <v>232</v>
      </c>
      <c r="Q2902" s="32" t="s">
        <v>598</v>
      </c>
      <c r="R2902" s="32" t="s">
        <v>235</v>
      </c>
      <c r="S2902" s="37" t="s">
        <v>24</v>
      </c>
      <c r="T2902" s="23">
        <v>6</v>
      </c>
      <c r="U2902" s="9">
        <v>30.413799999999998</v>
      </c>
      <c r="V2902" s="9">
        <v>175.33330000000001</v>
      </c>
      <c r="W2902" s="9">
        <v>687.66669999999999</v>
      </c>
      <c r="X2902" s="9">
        <v>401.66669999999999</v>
      </c>
      <c r="Y2902" s="9">
        <v>665.66669999999999</v>
      </c>
      <c r="Z2902" s="9">
        <v>380.66669999999999</v>
      </c>
      <c r="AA2902" s="33">
        <f>SQRT(((W2902-W2897)^2)+((X2902-X2897)^2))</f>
        <v>203.19940944796076</v>
      </c>
      <c r="AB2902" s="33">
        <f>SQRT(((Y2900-Y2899)^2)+((Z2900-Z2899)^2))</f>
        <v>129.9576854210631</v>
      </c>
      <c r="AC2902" s="33">
        <f>ABS(180-V2902)</f>
        <v>4.6666999999999916</v>
      </c>
      <c r="AD2902" s="33">
        <v>0</v>
      </c>
      <c r="AE2902" s="33">
        <v>0</v>
      </c>
      <c r="AF2902" s="33">
        <v>0</v>
      </c>
      <c r="AG2902" s="23">
        <f>SQRT((W2902-W2900)^2+(X2902-X2900)^2)</f>
        <v>43.829214001622255</v>
      </c>
      <c r="AH2902" s="23">
        <f>SQRT((W2899-W2897)^2+(X2899-X2897)^2)</f>
        <v>41.617304093369626</v>
      </c>
      <c r="AI2902" s="23">
        <f>SQRT(((Y2899-Y2897)^2)+((Z2899-Z2897)^2))</f>
        <v>21.633307652783937</v>
      </c>
      <c r="AJ2902" s="23">
        <f>SQRT(((Y2902-Y2900)^2)+((Z2902-Z2900)^2))</f>
        <v>19.697715603592208</v>
      </c>
    </row>
    <row r="2903" spans="11:36" s="23" customFormat="1" x14ac:dyDescent="0.25">
      <c r="K2903" s="23" t="s">
        <v>647</v>
      </c>
      <c r="L2903" s="32">
        <v>2893</v>
      </c>
      <c r="M2903" s="32" t="s">
        <v>608</v>
      </c>
      <c r="N2903" s="32" t="s">
        <v>671</v>
      </c>
      <c r="O2903" s="32" t="s">
        <v>673</v>
      </c>
      <c r="P2903" s="32" t="s">
        <v>232</v>
      </c>
      <c r="Q2903" s="32" t="s">
        <v>598</v>
      </c>
      <c r="R2903" s="32" t="s">
        <v>235</v>
      </c>
      <c r="S2903" s="37" t="s">
        <v>23</v>
      </c>
      <c r="T2903" s="23">
        <v>1</v>
      </c>
      <c r="U2903" s="9">
        <v>42.296599999999998</v>
      </c>
      <c r="V2903" s="9">
        <v>4.5084999999999997</v>
      </c>
      <c r="W2903" s="9">
        <v>365.66669999999999</v>
      </c>
      <c r="X2903" s="9">
        <v>359.66669999999999</v>
      </c>
      <c r="Y2903" s="9">
        <v>407.66669999999999</v>
      </c>
      <c r="Z2903" s="9">
        <v>364.66669999999999</v>
      </c>
      <c r="AA2903" s="33" t="s">
        <v>235</v>
      </c>
      <c r="AB2903" s="33" t="s">
        <v>235</v>
      </c>
      <c r="AC2903" s="33">
        <f>V2903</f>
        <v>4.5084999999999997</v>
      </c>
      <c r="AD2903" s="33" t="s">
        <v>235</v>
      </c>
      <c r="AE2903" s="33" t="s">
        <v>235</v>
      </c>
      <c r="AF2903" s="33" t="s">
        <v>235</v>
      </c>
      <c r="AG2903" s="33" t="s">
        <v>235</v>
      </c>
      <c r="AH2903" s="33" t="s">
        <v>235</v>
      </c>
      <c r="AI2903" s="33" t="s">
        <v>235</v>
      </c>
      <c r="AJ2903" s="33" t="s">
        <v>235</v>
      </c>
    </row>
    <row r="2904" spans="11:36" s="23" customFormat="1" x14ac:dyDescent="0.25">
      <c r="K2904" s="23" t="s">
        <v>647</v>
      </c>
      <c r="L2904" s="32">
        <v>2894</v>
      </c>
      <c r="M2904" s="32" t="s">
        <v>608</v>
      </c>
      <c r="N2904" s="32" t="s">
        <v>671</v>
      </c>
      <c r="O2904" s="32" t="s">
        <v>673</v>
      </c>
      <c r="P2904" s="32" t="s">
        <v>232</v>
      </c>
      <c r="Q2904" s="32" t="s">
        <v>598</v>
      </c>
      <c r="R2904" s="32" t="s">
        <v>235</v>
      </c>
      <c r="S2904" s="37" t="s">
        <v>23</v>
      </c>
      <c r="T2904" s="23">
        <v>2</v>
      </c>
      <c r="U2904" s="9">
        <v>48.3322</v>
      </c>
      <c r="V2904" s="9">
        <v>22.163499999999999</v>
      </c>
      <c r="W2904" s="9">
        <v>362.66669999999999</v>
      </c>
      <c r="X2904" s="9">
        <v>332.66669999999999</v>
      </c>
      <c r="Y2904" s="9">
        <v>406.66669999999999</v>
      </c>
      <c r="Z2904" s="9">
        <v>352.66669999999999</v>
      </c>
      <c r="AA2904" s="33" t="s">
        <v>235</v>
      </c>
      <c r="AB2904" s="33" t="s">
        <v>235</v>
      </c>
      <c r="AC2904" s="33">
        <f>V2904</f>
        <v>22.163499999999999</v>
      </c>
      <c r="AD2904" s="33" t="s">
        <v>235</v>
      </c>
      <c r="AE2904" s="33" t="s">
        <v>235</v>
      </c>
      <c r="AF2904" s="33" t="s">
        <v>235</v>
      </c>
      <c r="AG2904" s="33" t="s">
        <v>235</v>
      </c>
      <c r="AH2904" s="33" t="s">
        <v>235</v>
      </c>
      <c r="AI2904" s="33" t="s">
        <v>235</v>
      </c>
      <c r="AJ2904" s="33" t="s">
        <v>235</v>
      </c>
    </row>
    <row r="2905" spans="11:36" s="23" customFormat="1" x14ac:dyDescent="0.25">
      <c r="K2905" s="23" t="s">
        <v>647</v>
      </c>
      <c r="L2905" s="32">
        <v>2895</v>
      </c>
      <c r="M2905" s="32" t="s">
        <v>608</v>
      </c>
      <c r="N2905" s="32" t="s">
        <v>671</v>
      </c>
      <c r="O2905" s="32" t="s">
        <v>673</v>
      </c>
      <c r="P2905" s="32" t="s">
        <v>232</v>
      </c>
      <c r="Q2905" s="32" t="s">
        <v>598</v>
      </c>
      <c r="R2905" s="32" t="s">
        <v>235</v>
      </c>
      <c r="S2905" s="37" t="s">
        <v>23</v>
      </c>
      <c r="T2905" s="23">
        <v>3</v>
      </c>
      <c r="U2905" s="9">
        <v>43.8292</v>
      </c>
      <c r="V2905" s="9">
        <v>32.497300000000003</v>
      </c>
      <c r="W2905" s="9">
        <v>375.66669999999999</v>
      </c>
      <c r="X2905" s="9">
        <v>314.66669999999999</v>
      </c>
      <c r="Y2905" s="9">
        <v>411.66669999999999</v>
      </c>
      <c r="Z2905" s="9">
        <v>339.66669999999999</v>
      </c>
      <c r="AA2905" s="33" t="s">
        <v>235</v>
      </c>
      <c r="AB2905" s="33" t="s">
        <v>235</v>
      </c>
      <c r="AC2905" s="33">
        <f>V2905</f>
        <v>32.497300000000003</v>
      </c>
      <c r="AD2905" s="33" t="s">
        <v>235</v>
      </c>
      <c r="AE2905" s="33" t="s">
        <v>235</v>
      </c>
      <c r="AF2905" s="33" t="s">
        <v>235</v>
      </c>
      <c r="AG2905" s="40" t="s">
        <v>235</v>
      </c>
      <c r="AH2905" s="40" t="s">
        <v>235</v>
      </c>
      <c r="AI2905" s="40" t="s">
        <v>235</v>
      </c>
      <c r="AJ2905" s="40" t="s">
        <v>235</v>
      </c>
    </row>
    <row r="2906" spans="11:36" s="23" customFormat="1" x14ac:dyDescent="0.25">
      <c r="K2906" s="23" t="s">
        <v>647</v>
      </c>
      <c r="L2906" s="32">
        <v>2896</v>
      </c>
      <c r="M2906" s="32" t="s">
        <v>608</v>
      </c>
      <c r="N2906" s="32" t="s">
        <v>671</v>
      </c>
      <c r="O2906" s="32" t="s">
        <v>673</v>
      </c>
      <c r="P2906" s="32" t="s">
        <v>232</v>
      </c>
      <c r="Q2906" s="32" t="s">
        <v>598</v>
      </c>
      <c r="R2906" s="32" t="s">
        <v>235</v>
      </c>
      <c r="S2906" s="37" t="s">
        <v>24</v>
      </c>
      <c r="T2906" s="23">
        <v>4</v>
      </c>
      <c r="U2906" s="9">
        <v>42.19</v>
      </c>
      <c r="V2906" s="9">
        <v>146.28989999999999</v>
      </c>
      <c r="W2906" s="9">
        <v>586.66669999999999</v>
      </c>
      <c r="X2906" s="9">
        <v>322.66669999999999</v>
      </c>
      <c r="Y2906" s="9">
        <v>550.66669999999999</v>
      </c>
      <c r="Z2906" s="9">
        <v>344.66669999999999</v>
      </c>
      <c r="AA2906" s="33" t="s">
        <v>235</v>
      </c>
      <c r="AB2906" s="33" t="s">
        <v>235</v>
      </c>
      <c r="AC2906" s="33">
        <f>ABS(180-V2906)</f>
        <v>33.710100000000011</v>
      </c>
      <c r="AD2906" s="33" t="s">
        <v>235</v>
      </c>
      <c r="AE2906" s="33" t="s">
        <v>235</v>
      </c>
      <c r="AF2906" s="33" t="s">
        <v>235</v>
      </c>
      <c r="AG2906" s="40" t="s">
        <v>235</v>
      </c>
      <c r="AH2906" s="40" t="s">
        <v>235</v>
      </c>
      <c r="AI2906" s="40" t="s">
        <v>235</v>
      </c>
      <c r="AJ2906" s="40" t="s">
        <v>235</v>
      </c>
    </row>
    <row r="2907" spans="11:36" s="23" customFormat="1" x14ac:dyDescent="0.25">
      <c r="K2907" s="23" t="s">
        <v>647</v>
      </c>
      <c r="L2907" s="32">
        <v>2897</v>
      </c>
      <c r="M2907" s="32" t="s">
        <v>608</v>
      </c>
      <c r="N2907" s="32" t="s">
        <v>671</v>
      </c>
      <c r="O2907" s="32" t="s">
        <v>673</v>
      </c>
      <c r="P2907" s="32" t="s">
        <v>232</v>
      </c>
      <c r="Q2907" s="32" t="s">
        <v>598</v>
      </c>
      <c r="R2907" s="32" t="s">
        <v>235</v>
      </c>
      <c r="S2907" s="37" t="s">
        <v>24</v>
      </c>
      <c r="T2907" s="23">
        <v>5</v>
      </c>
      <c r="U2907" s="9">
        <v>43.011600000000001</v>
      </c>
      <c r="V2907" s="9">
        <v>160.12710000000001</v>
      </c>
      <c r="W2907" s="9">
        <v>598.66669999999999</v>
      </c>
      <c r="X2907" s="9">
        <v>344.66669999999999</v>
      </c>
      <c r="Y2907" s="9">
        <v>557.66669999999999</v>
      </c>
      <c r="Z2907" s="9">
        <v>357.66669999999999</v>
      </c>
      <c r="AA2907" s="33" t="s">
        <v>235</v>
      </c>
      <c r="AB2907" s="33" t="s">
        <v>235</v>
      </c>
      <c r="AC2907" s="33">
        <f>ABS(180-V2907)</f>
        <v>19.872899999999987</v>
      </c>
      <c r="AD2907" s="33" t="s">
        <v>235</v>
      </c>
      <c r="AE2907" s="33" t="s">
        <v>235</v>
      </c>
      <c r="AF2907" s="33" t="s">
        <v>235</v>
      </c>
      <c r="AG2907" s="40" t="s">
        <v>235</v>
      </c>
      <c r="AH2907" s="40" t="s">
        <v>235</v>
      </c>
      <c r="AI2907" s="40" t="s">
        <v>235</v>
      </c>
      <c r="AJ2907" s="40" t="s">
        <v>235</v>
      </c>
    </row>
    <row r="2908" spans="11:36" s="23" customFormat="1" x14ac:dyDescent="0.25">
      <c r="K2908" s="23" t="s">
        <v>647</v>
      </c>
      <c r="L2908" s="32">
        <v>2898</v>
      </c>
      <c r="M2908" s="32" t="s">
        <v>608</v>
      </c>
      <c r="N2908" s="32" t="s">
        <v>671</v>
      </c>
      <c r="O2908" s="32" t="s">
        <v>673</v>
      </c>
      <c r="P2908" s="32" t="s">
        <v>232</v>
      </c>
      <c r="Q2908" s="32" t="s">
        <v>598</v>
      </c>
      <c r="R2908" s="32" t="s">
        <v>235</v>
      </c>
      <c r="S2908" s="37" t="s">
        <v>24</v>
      </c>
      <c r="T2908" s="23">
        <v>6</v>
      </c>
      <c r="U2908" s="9">
        <v>44</v>
      </c>
      <c r="V2908" s="9">
        <v>177.71950000000001</v>
      </c>
      <c r="W2908" s="9">
        <v>599.66669999999999</v>
      </c>
      <c r="X2908" s="9">
        <v>369.66669999999999</v>
      </c>
      <c r="Y2908" s="9">
        <v>555.66669999999999</v>
      </c>
      <c r="Z2908" s="9">
        <v>369.66669999999999</v>
      </c>
      <c r="AA2908" s="33">
        <f>SQRT(((W2908-W2903)^2)+((X2908-X2903)^2))</f>
        <v>234.21357774475842</v>
      </c>
      <c r="AB2908" s="33">
        <f>SQRT(((Y2906-Y2905)^2)+((Z2906-Z2905)^2))</f>
        <v>139.08989898623119</v>
      </c>
      <c r="AC2908" s="33">
        <f>ABS(180-V2908)</f>
        <v>2.2804999999999893</v>
      </c>
      <c r="AD2908" s="33">
        <v>0</v>
      </c>
      <c r="AE2908" s="33">
        <v>0</v>
      </c>
      <c r="AF2908" s="33">
        <v>0</v>
      </c>
      <c r="AG2908" s="23">
        <f>SQRT((W2908-W2906)^2+(X2908-X2906)^2)</f>
        <v>48.764741360946438</v>
      </c>
      <c r="AH2908" s="23">
        <f>SQRT((W2905-W2903)^2+(X2905-X2903)^2)</f>
        <v>46.097722286464439</v>
      </c>
      <c r="AI2908" s="23">
        <f>SQRT(((Y2905-Y2903)^2)+((Z2905-Z2903)^2))</f>
        <v>25.317977802344327</v>
      </c>
      <c r="AJ2908" s="23">
        <f>SQRT(((Y2908-Y2906)^2)+((Z2908-Z2906)^2))</f>
        <v>25.495097567963924</v>
      </c>
    </row>
    <row r="2909" spans="11:36" s="23" customFormat="1" x14ac:dyDescent="0.25">
      <c r="K2909" s="23" t="s">
        <v>648</v>
      </c>
      <c r="L2909" s="32">
        <v>2899</v>
      </c>
      <c r="M2909" s="32" t="s">
        <v>608</v>
      </c>
      <c r="N2909" s="32" t="s">
        <v>671</v>
      </c>
      <c r="O2909" s="32" t="s">
        <v>673</v>
      </c>
      <c r="P2909" s="32" t="s">
        <v>232</v>
      </c>
      <c r="Q2909" s="32" t="s">
        <v>598</v>
      </c>
      <c r="R2909" s="32" t="s">
        <v>235</v>
      </c>
      <c r="S2909" s="37" t="s">
        <v>23</v>
      </c>
      <c r="T2909" s="23">
        <v>1</v>
      </c>
      <c r="U2909" s="9">
        <v>34.7851</v>
      </c>
      <c r="V2909" s="9">
        <v>4.3296000000000001</v>
      </c>
      <c r="W2909" s="9">
        <v>418.66669999999999</v>
      </c>
      <c r="X2909" s="9">
        <v>302.66669999999999</v>
      </c>
      <c r="Y2909" s="9">
        <v>451.66669999999999</v>
      </c>
      <c r="Z2909" s="9">
        <v>313.66669999999999</v>
      </c>
      <c r="AA2909" s="33" t="s">
        <v>235</v>
      </c>
      <c r="AB2909" s="33" t="s">
        <v>235</v>
      </c>
      <c r="AC2909" s="33">
        <f>V2909</f>
        <v>4.3296000000000001</v>
      </c>
      <c r="AD2909" s="33" t="s">
        <v>235</v>
      </c>
      <c r="AE2909" s="33" t="s">
        <v>235</v>
      </c>
      <c r="AF2909" s="33" t="s">
        <v>235</v>
      </c>
      <c r="AG2909" s="33" t="s">
        <v>235</v>
      </c>
      <c r="AH2909" s="33" t="s">
        <v>235</v>
      </c>
      <c r="AI2909" s="33" t="s">
        <v>235</v>
      </c>
      <c r="AJ2909" s="33" t="s">
        <v>235</v>
      </c>
    </row>
    <row r="2910" spans="11:36" s="23" customFormat="1" x14ac:dyDescent="0.25">
      <c r="K2910" s="23" t="s">
        <v>648</v>
      </c>
      <c r="L2910" s="32">
        <v>2900</v>
      </c>
      <c r="M2910" s="32" t="s">
        <v>608</v>
      </c>
      <c r="N2910" s="32" t="s">
        <v>671</v>
      </c>
      <c r="O2910" s="32" t="s">
        <v>673</v>
      </c>
      <c r="P2910" s="32" t="s">
        <v>232</v>
      </c>
      <c r="Q2910" s="32" t="s">
        <v>598</v>
      </c>
      <c r="R2910" s="32" t="s">
        <v>235</v>
      </c>
      <c r="S2910" s="37" t="s">
        <v>23</v>
      </c>
      <c r="T2910" s="23">
        <v>2</v>
      </c>
      <c r="U2910" s="9">
        <v>35.609000000000002</v>
      </c>
      <c r="V2910" s="9">
        <v>24.0519</v>
      </c>
      <c r="W2910" s="9">
        <v>425.66669999999999</v>
      </c>
      <c r="X2910" s="9">
        <v>280.66669999999999</v>
      </c>
      <c r="Y2910" s="9">
        <v>453.66669999999999</v>
      </c>
      <c r="Z2910" s="9">
        <v>302.66669999999999</v>
      </c>
      <c r="AA2910" s="33" t="s">
        <v>235</v>
      </c>
      <c r="AB2910" s="33" t="s">
        <v>235</v>
      </c>
      <c r="AC2910" s="33">
        <f>V2910</f>
        <v>24.0519</v>
      </c>
      <c r="AD2910" s="33" t="s">
        <v>235</v>
      </c>
      <c r="AE2910" s="33" t="s">
        <v>235</v>
      </c>
      <c r="AF2910" s="33" t="s">
        <v>235</v>
      </c>
      <c r="AG2910" s="33" t="s">
        <v>235</v>
      </c>
      <c r="AH2910" s="33" t="s">
        <v>235</v>
      </c>
      <c r="AI2910" s="33" t="s">
        <v>235</v>
      </c>
      <c r="AJ2910" s="33" t="s">
        <v>235</v>
      </c>
    </row>
    <row r="2911" spans="11:36" s="23" customFormat="1" x14ac:dyDescent="0.25">
      <c r="K2911" s="23" t="s">
        <v>648</v>
      </c>
      <c r="L2911" s="32">
        <v>2901</v>
      </c>
      <c r="M2911" s="32" t="s">
        <v>608</v>
      </c>
      <c r="N2911" s="32" t="s">
        <v>671</v>
      </c>
      <c r="O2911" s="32" t="s">
        <v>673</v>
      </c>
      <c r="P2911" s="32" t="s">
        <v>232</v>
      </c>
      <c r="Q2911" s="32" t="s">
        <v>598</v>
      </c>
      <c r="R2911" s="32" t="s">
        <v>235</v>
      </c>
      <c r="S2911" s="37" t="s">
        <v>23</v>
      </c>
      <c r="T2911" s="23">
        <v>3</v>
      </c>
      <c r="U2911" s="9">
        <v>33.301699999999997</v>
      </c>
      <c r="V2911" s="9">
        <v>34.546900000000001</v>
      </c>
      <c r="W2911" s="9">
        <v>443.66669999999999</v>
      </c>
      <c r="X2911" s="9">
        <v>270.66669999999999</v>
      </c>
      <c r="Y2911" s="9">
        <v>465.66669999999999</v>
      </c>
      <c r="Z2911" s="9">
        <v>295.66669999999999</v>
      </c>
      <c r="AA2911" s="33" t="s">
        <v>235</v>
      </c>
      <c r="AB2911" s="33" t="s">
        <v>235</v>
      </c>
      <c r="AC2911" s="33">
        <f>V2911</f>
        <v>34.546900000000001</v>
      </c>
      <c r="AD2911" s="33" t="s">
        <v>235</v>
      </c>
      <c r="AE2911" s="33" t="s">
        <v>235</v>
      </c>
      <c r="AF2911" s="33" t="s">
        <v>235</v>
      </c>
      <c r="AG2911" s="33" t="s">
        <v>235</v>
      </c>
      <c r="AH2911" s="33" t="s">
        <v>235</v>
      </c>
      <c r="AI2911" s="40" t="s">
        <v>235</v>
      </c>
      <c r="AJ2911" s="40" t="s">
        <v>235</v>
      </c>
    </row>
    <row r="2912" spans="11:36" s="23" customFormat="1" x14ac:dyDescent="0.25">
      <c r="K2912" s="23" t="s">
        <v>648</v>
      </c>
      <c r="L2912" s="32">
        <v>2902</v>
      </c>
      <c r="M2912" s="32" t="s">
        <v>608</v>
      </c>
      <c r="N2912" s="32" t="s">
        <v>671</v>
      </c>
      <c r="O2912" s="32" t="s">
        <v>673</v>
      </c>
      <c r="P2912" s="32" t="s">
        <v>232</v>
      </c>
      <c r="Q2912" s="32" t="s">
        <v>598</v>
      </c>
      <c r="R2912" s="32" t="s">
        <v>235</v>
      </c>
      <c r="S2912" s="37" t="s">
        <v>24</v>
      </c>
      <c r="T2912" s="23">
        <v>4</v>
      </c>
      <c r="U2912" s="9">
        <v>34.5398</v>
      </c>
      <c r="V2912" s="9">
        <v>143.7852</v>
      </c>
      <c r="W2912" s="9">
        <v>608.66669999999999</v>
      </c>
      <c r="X2912" s="9">
        <v>308.66669999999999</v>
      </c>
      <c r="Y2912" s="9">
        <v>576.66669999999999</v>
      </c>
      <c r="Z2912" s="9">
        <v>321.66669999999999</v>
      </c>
      <c r="AA2912" s="33" t="s">
        <v>235</v>
      </c>
      <c r="AB2912" s="33" t="s">
        <v>235</v>
      </c>
      <c r="AC2912" s="33">
        <f>ABS(180-V2912)</f>
        <v>36.214799999999997</v>
      </c>
      <c r="AD2912" s="33" t="s">
        <v>235</v>
      </c>
      <c r="AE2912" s="33" t="s">
        <v>235</v>
      </c>
      <c r="AF2912" s="33" t="s">
        <v>235</v>
      </c>
      <c r="AG2912" s="33" t="s">
        <v>235</v>
      </c>
      <c r="AH2912" s="33" t="s">
        <v>235</v>
      </c>
      <c r="AI2912" s="40" t="s">
        <v>235</v>
      </c>
      <c r="AJ2912" s="40" t="s">
        <v>235</v>
      </c>
    </row>
    <row r="2913" spans="11:36" s="23" customFormat="1" x14ac:dyDescent="0.25">
      <c r="K2913" s="23" t="s">
        <v>648</v>
      </c>
      <c r="L2913" s="32">
        <v>2903</v>
      </c>
      <c r="M2913" s="32" t="s">
        <v>608</v>
      </c>
      <c r="N2913" s="32" t="s">
        <v>671</v>
      </c>
      <c r="O2913" s="32" t="s">
        <v>673</v>
      </c>
      <c r="P2913" s="32" t="s">
        <v>232</v>
      </c>
      <c r="Q2913" s="32" t="s">
        <v>598</v>
      </c>
      <c r="R2913" s="32" t="s">
        <v>235</v>
      </c>
      <c r="S2913" s="37" t="s">
        <v>24</v>
      </c>
      <c r="T2913" s="23">
        <v>5</v>
      </c>
      <c r="U2913" s="9">
        <v>35.510599999999997</v>
      </c>
      <c r="V2913" s="9">
        <v>156.1671</v>
      </c>
      <c r="W2913" s="9">
        <v>619.66669999999999</v>
      </c>
      <c r="X2913" s="9">
        <v>328.66669999999999</v>
      </c>
      <c r="Y2913" s="9">
        <v>584.66669999999999</v>
      </c>
      <c r="Z2913" s="9">
        <v>334.66669999999999</v>
      </c>
      <c r="AA2913" s="33" t="s">
        <v>235</v>
      </c>
      <c r="AB2913" s="33" t="s">
        <v>235</v>
      </c>
      <c r="AC2913" s="33">
        <f>ABS(180-V2913)</f>
        <v>23.832899999999995</v>
      </c>
      <c r="AD2913" s="33" t="s">
        <v>235</v>
      </c>
      <c r="AE2913" s="33" t="s">
        <v>235</v>
      </c>
      <c r="AF2913" s="33" t="s">
        <v>235</v>
      </c>
      <c r="AG2913" s="33" t="s">
        <v>235</v>
      </c>
      <c r="AH2913" s="33" t="s">
        <v>235</v>
      </c>
      <c r="AI2913" s="40" t="s">
        <v>235</v>
      </c>
      <c r="AJ2913" s="40" t="s">
        <v>235</v>
      </c>
    </row>
    <row r="2914" spans="11:36" s="23" customFormat="1" x14ac:dyDescent="0.25">
      <c r="K2914" s="23" t="s">
        <v>648</v>
      </c>
      <c r="L2914" s="32">
        <v>2904</v>
      </c>
      <c r="M2914" s="32" t="s">
        <v>608</v>
      </c>
      <c r="N2914" s="32" t="s">
        <v>671</v>
      </c>
      <c r="O2914" s="32" t="s">
        <v>673</v>
      </c>
      <c r="P2914" s="32" t="s">
        <v>232</v>
      </c>
      <c r="Q2914" s="32" t="s">
        <v>598</v>
      </c>
      <c r="R2914" s="32" t="s">
        <v>235</v>
      </c>
      <c r="S2914" s="37" t="s">
        <v>24</v>
      </c>
      <c r="T2914" s="23">
        <v>6</v>
      </c>
      <c r="U2914" s="9">
        <v>32.9848</v>
      </c>
      <c r="V2914" s="9">
        <v>179.93090000000001</v>
      </c>
      <c r="W2914" s="9">
        <v>612.66669999999999</v>
      </c>
      <c r="X2914" s="9">
        <v>351.66669999999999</v>
      </c>
      <c r="Y2914" s="9">
        <v>580.66669999999999</v>
      </c>
      <c r="Z2914" s="9">
        <v>343.66669999999999</v>
      </c>
      <c r="AA2914" s="33">
        <f>SQRT(((W2914-W2909)^2)+((X2914-X2909)^2))</f>
        <v>200.09247861926244</v>
      </c>
      <c r="AB2914" s="33">
        <f>SQRT(((Y2912-Y2911)^2)+((Z2912-Z2911)^2))</f>
        <v>114.00438588054409</v>
      </c>
      <c r="AC2914" s="33">
        <f>ABS(180-V2914)</f>
        <v>6.9099999999991724E-2</v>
      </c>
      <c r="AD2914" s="33">
        <v>0</v>
      </c>
      <c r="AE2914" s="33">
        <v>0</v>
      </c>
      <c r="AF2914" s="33">
        <v>0</v>
      </c>
      <c r="AG2914" s="23">
        <f>SQRT((W2914-W2912)^2+(X2914-X2912)^2)</f>
        <v>43.185645763378368</v>
      </c>
      <c r="AH2914" s="23">
        <f>SQRT((W2911-W2909)^2+(X2911-X2909)^2)</f>
        <v>40.607881008493905</v>
      </c>
      <c r="AI2914" s="23">
        <f>SQRT(((Y2911-Y2909)^2)+((Z2911-Z2909)^2))</f>
        <v>22.803508501982758</v>
      </c>
      <c r="AJ2914" s="23">
        <f>SQRT(((Y2914-Y2912)^2)+((Z2914-Z2912)^2))</f>
        <v>22.360679774997898</v>
      </c>
    </row>
    <row r="2915" spans="11:36" s="23" customFormat="1" x14ac:dyDescent="0.25">
      <c r="K2915" s="23" t="s">
        <v>649</v>
      </c>
      <c r="L2915" s="32">
        <v>2905</v>
      </c>
      <c r="M2915" s="32" t="s">
        <v>608</v>
      </c>
      <c r="N2915" s="32" t="s">
        <v>671</v>
      </c>
      <c r="O2915" s="32" t="s">
        <v>673</v>
      </c>
      <c r="P2915" s="32" t="s">
        <v>232</v>
      </c>
      <c r="Q2915" s="32" t="s">
        <v>598</v>
      </c>
      <c r="R2915" s="32" t="s">
        <v>235</v>
      </c>
      <c r="S2915" s="37" t="s">
        <v>23</v>
      </c>
      <c r="T2915" s="23">
        <v>1</v>
      </c>
      <c r="U2915" s="9">
        <v>30.675699999999999</v>
      </c>
      <c r="V2915" s="9">
        <v>2.9596</v>
      </c>
      <c r="W2915" s="9">
        <v>411.66669999999999</v>
      </c>
      <c r="X2915" s="9">
        <v>356.66669999999999</v>
      </c>
      <c r="Y2915" s="9">
        <v>440.66669999999999</v>
      </c>
      <c r="Z2915" s="9">
        <v>346.66669999999999</v>
      </c>
      <c r="AA2915" s="33" t="s">
        <v>235</v>
      </c>
      <c r="AB2915" s="33" t="s">
        <v>235</v>
      </c>
      <c r="AC2915" s="33">
        <f>V2915</f>
        <v>2.9596</v>
      </c>
      <c r="AD2915" s="33" t="s">
        <v>235</v>
      </c>
      <c r="AE2915" s="33" t="s">
        <v>235</v>
      </c>
      <c r="AF2915" s="33" t="s">
        <v>235</v>
      </c>
      <c r="AG2915" s="33" t="s">
        <v>235</v>
      </c>
      <c r="AH2915" s="33" t="s">
        <v>235</v>
      </c>
      <c r="AI2915" s="33" t="s">
        <v>235</v>
      </c>
      <c r="AJ2915" s="33" t="s">
        <v>235</v>
      </c>
    </row>
    <row r="2916" spans="11:36" s="23" customFormat="1" x14ac:dyDescent="0.25">
      <c r="K2916" s="23" t="s">
        <v>649</v>
      </c>
      <c r="L2916" s="32">
        <v>2906</v>
      </c>
      <c r="M2916" s="32" t="s">
        <v>608</v>
      </c>
      <c r="N2916" s="32" t="s">
        <v>671</v>
      </c>
      <c r="O2916" s="32" t="s">
        <v>673</v>
      </c>
      <c r="P2916" s="32" t="s">
        <v>232</v>
      </c>
      <c r="Q2916" s="32" t="s">
        <v>598</v>
      </c>
      <c r="R2916" s="32" t="s">
        <v>235</v>
      </c>
      <c r="S2916" s="37" t="s">
        <v>23</v>
      </c>
      <c r="T2916" s="23">
        <v>2</v>
      </c>
      <c r="U2916" s="9">
        <v>32.140300000000003</v>
      </c>
      <c r="V2916" s="9">
        <v>27.341100000000001</v>
      </c>
      <c r="W2916" s="9">
        <v>403.66669999999999</v>
      </c>
      <c r="X2916" s="9">
        <v>335.66669999999999</v>
      </c>
      <c r="Y2916" s="9">
        <v>435.66669999999999</v>
      </c>
      <c r="Z2916" s="9">
        <v>338.66669999999999</v>
      </c>
      <c r="AA2916" s="33" t="s">
        <v>235</v>
      </c>
      <c r="AB2916" s="33" t="s">
        <v>235</v>
      </c>
      <c r="AC2916" s="33">
        <f>V2916</f>
        <v>27.341100000000001</v>
      </c>
      <c r="AD2916" s="33" t="s">
        <v>235</v>
      </c>
      <c r="AE2916" s="33" t="s">
        <v>235</v>
      </c>
      <c r="AF2916" s="33" t="s">
        <v>235</v>
      </c>
      <c r="AG2916" s="33" t="s">
        <v>235</v>
      </c>
      <c r="AH2916" s="33" t="s">
        <v>235</v>
      </c>
      <c r="AI2916" s="33" t="s">
        <v>235</v>
      </c>
      <c r="AJ2916" s="33" t="s">
        <v>235</v>
      </c>
    </row>
    <row r="2917" spans="11:36" s="23" customFormat="1" x14ac:dyDescent="0.25">
      <c r="K2917" s="23" t="s">
        <v>649</v>
      </c>
      <c r="L2917" s="32">
        <v>2907</v>
      </c>
      <c r="M2917" s="32" t="s">
        <v>608</v>
      </c>
      <c r="N2917" s="32" t="s">
        <v>671</v>
      </c>
      <c r="O2917" s="32" t="s">
        <v>673</v>
      </c>
      <c r="P2917" s="32" t="s">
        <v>232</v>
      </c>
      <c r="Q2917" s="32" t="s">
        <v>598</v>
      </c>
      <c r="R2917" s="32" t="s">
        <v>235</v>
      </c>
      <c r="S2917" s="37" t="s">
        <v>23</v>
      </c>
      <c r="T2917" s="23">
        <v>3</v>
      </c>
      <c r="U2917" s="9">
        <v>29.732099999999999</v>
      </c>
      <c r="V2917" s="9">
        <v>41.639099999999999</v>
      </c>
      <c r="W2917" s="9">
        <v>412.66669999999999</v>
      </c>
      <c r="X2917" s="9">
        <v>316.66669999999999</v>
      </c>
      <c r="Y2917" s="9">
        <v>440.66669999999999</v>
      </c>
      <c r="Z2917" s="9">
        <v>326.66669999999999</v>
      </c>
      <c r="AA2917" s="33" t="s">
        <v>235</v>
      </c>
      <c r="AB2917" s="33" t="s">
        <v>235</v>
      </c>
      <c r="AC2917" s="33">
        <f>V2917</f>
        <v>41.639099999999999</v>
      </c>
      <c r="AD2917" s="33" t="s">
        <v>235</v>
      </c>
      <c r="AE2917" s="33" t="s">
        <v>235</v>
      </c>
      <c r="AF2917" s="33" t="s">
        <v>235</v>
      </c>
      <c r="AG2917" s="40" t="s">
        <v>235</v>
      </c>
      <c r="AH2917" s="40" t="s">
        <v>235</v>
      </c>
      <c r="AI2917" s="40" t="s">
        <v>235</v>
      </c>
      <c r="AJ2917" s="40" t="s">
        <v>235</v>
      </c>
    </row>
    <row r="2918" spans="11:36" s="23" customFormat="1" x14ac:dyDescent="0.25">
      <c r="K2918" s="23" t="s">
        <v>649</v>
      </c>
      <c r="L2918" s="32">
        <v>2908</v>
      </c>
      <c r="M2918" s="32" t="s">
        <v>608</v>
      </c>
      <c r="N2918" s="32" t="s">
        <v>671</v>
      </c>
      <c r="O2918" s="32" t="s">
        <v>673</v>
      </c>
      <c r="P2918" s="32" t="s">
        <v>232</v>
      </c>
      <c r="Q2918" s="32" t="s">
        <v>598</v>
      </c>
      <c r="R2918" s="32" t="s">
        <v>235</v>
      </c>
      <c r="S2918" s="37" t="s">
        <v>24</v>
      </c>
      <c r="T2918" s="23">
        <v>4</v>
      </c>
      <c r="U2918" s="9">
        <v>32.4499</v>
      </c>
      <c r="V2918" s="9">
        <v>145.67529999999999</v>
      </c>
      <c r="W2918" s="9">
        <v>568.66669999999999</v>
      </c>
      <c r="X2918" s="9">
        <v>253.66669999999999</v>
      </c>
      <c r="Y2918" s="9">
        <v>550.66669999999999</v>
      </c>
      <c r="Z2918" s="9">
        <v>280.66669999999999</v>
      </c>
      <c r="AA2918" s="33" t="s">
        <v>235</v>
      </c>
      <c r="AB2918" s="33" t="s">
        <v>235</v>
      </c>
      <c r="AC2918" s="33">
        <f>ABS(180-V2918)</f>
        <v>34.324700000000007</v>
      </c>
      <c r="AD2918" s="33" t="s">
        <v>235</v>
      </c>
      <c r="AE2918" s="33" t="s">
        <v>235</v>
      </c>
      <c r="AF2918" s="33" t="s">
        <v>235</v>
      </c>
      <c r="AG2918" s="40" t="s">
        <v>235</v>
      </c>
      <c r="AH2918" s="40" t="s">
        <v>235</v>
      </c>
      <c r="AI2918" s="40" t="s">
        <v>235</v>
      </c>
      <c r="AJ2918" s="40" t="s">
        <v>235</v>
      </c>
    </row>
    <row r="2919" spans="11:36" s="23" customFormat="1" x14ac:dyDescent="0.25">
      <c r="K2919" s="23" t="s">
        <v>649</v>
      </c>
      <c r="L2919" s="32">
        <v>2909</v>
      </c>
      <c r="M2919" s="32" t="s">
        <v>608</v>
      </c>
      <c r="N2919" s="32" t="s">
        <v>671</v>
      </c>
      <c r="O2919" s="32" t="s">
        <v>673</v>
      </c>
      <c r="P2919" s="32" t="s">
        <v>232</v>
      </c>
      <c r="Q2919" s="32" t="s">
        <v>598</v>
      </c>
      <c r="R2919" s="32" t="s">
        <v>235</v>
      </c>
      <c r="S2919" s="37" t="s">
        <v>24</v>
      </c>
      <c r="T2919" s="23">
        <v>5</v>
      </c>
      <c r="U2919" s="9">
        <v>34.6554</v>
      </c>
      <c r="V2919" s="9">
        <v>155.81610000000001</v>
      </c>
      <c r="W2919" s="9">
        <v>587.66669999999999</v>
      </c>
      <c r="X2919" s="9">
        <v>262.66669999999999</v>
      </c>
      <c r="Y2919" s="9">
        <v>563.66669999999999</v>
      </c>
      <c r="Z2919" s="9">
        <v>287.66669999999999</v>
      </c>
      <c r="AA2919" s="33" t="s">
        <v>235</v>
      </c>
      <c r="AB2919" s="33" t="s">
        <v>235</v>
      </c>
      <c r="AC2919" s="33">
        <f>ABS(180-V2919)</f>
        <v>24.183899999999994</v>
      </c>
      <c r="AD2919" s="33" t="s">
        <v>235</v>
      </c>
      <c r="AE2919" s="33" t="s">
        <v>235</v>
      </c>
      <c r="AF2919" s="33" t="s">
        <v>235</v>
      </c>
      <c r="AG2919" s="40" t="s">
        <v>235</v>
      </c>
      <c r="AH2919" s="40" t="s">
        <v>235</v>
      </c>
      <c r="AI2919" s="40" t="s">
        <v>235</v>
      </c>
      <c r="AJ2919" s="40" t="s">
        <v>235</v>
      </c>
    </row>
    <row r="2920" spans="11:36" s="23" customFormat="1" x14ac:dyDescent="0.25">
      <c r="K2920" s="23" t="s">
        <v>649</v>
      </c>
      <c r="L2920" s="32">
        <v>2910</v>
      </c>
      <c r="M2920" s="32" t="s">
        <v>608</v>
      </c>
      <c r="N2920" s="32" t="s">
        <v>671</v>
      </c>
      <c r="O2920" s="32" t="s">
        <v>673</v>
      </c>
      <c r="P2920" s="32" t="s">
        <v>232</v>
      </c>
      <c r="Q2920" s="32" t="s">
        <v>598</v>
      </c>
      <c r="R2920" s="32" t="s">
        <v>235</v>
      </c>
      <c r="S2920" s="37" t="s">
        <v>24</v>
      </c>
      <c r="T2920" s="23">
        <v>6</v>
      </c>
      <c r="U2920" s="9">
        <v>29.154800000000002</v>
      </c>
      <c r="V2920" s="9">
        <v>179.81890000000001</v>
      </c>
      <c r="W2920" s="9">
        <v>590.66669999999999</v>
      </c>
      <c r="X2920" s="9">
        <v>284.66669999999999</v>
      </c>
      <c r="Y2920" s="9">
        <v>563.66669999999999</v>
      </c>
      <c r="Z2920" s="9">
        <v>295.66669999999999</v>
      </c>
      <c r="AA2920" s="33">
        <f>SQRT(((W2920-W2915)^2)+((X2920-X2915)^2))</f>
        <v>192.93781381574738</v>
      </c>
      <c r="AB2920" s="33">
        <f>SQRT(((Y2918-Y2917)^2)+((Z2918-Z2917)^2))</f>
        <v>119.23086848631104</v>
      </c>
      <c r="AC2920" s="33">
        <f>ABS(180-V2920)</f>
        <v>0.18109999999998649</v>
      </c>
      <c r="AD2920" s="33">
        <v>0</v>
      </c>
      <c r="AE2920" s="33">
        <v>0</v>
      </c>
      <c r="AF2920" s="33">
        <v>0</v>
      </c>
      <c r="AG2920" s="23">
        <f>SQRT((W2920-W2918)^2+(X2920-X2918)^2)</f>
        <v>38.013155617496423</v>
      </c>
      <c r="AH2920" s="23">
        <f>SQRT((W2917-W2915)^2+(X2917-X2915)^2)</f>
        <v>40.01249804748511</v>
      </c>
      <c r="AI2920" s="23">
        <f>SQRT(((Y2917-Y2915)^2)+((Z2917-Z2915)^2))</f>
        <v>20</v>
      </c>
      <c r="AJ2920" s="23">
        <f>SQRT(((Y2920-Y2918)^2)+((Z2920-Z2918)^2))</f>
        <v>19.849433241279208</v>
      </c>
    </row>
    <row r="2921" spans="11:36" s="23" customFormat="1" x14ac:dyDescent="0.25">
      <c r="K2921" s="23" t="s">
        <v>650</v>
      </c>
      <c r="L2921" s="32">
        <v>2911</v>
      </c>
      <c r="M2921" s="32" t="s">
        <v>608</v>
      </c>
      <c r="N2921" s="32" t="s">
        <v>671</v>
      </c>
      <c r="O2921" s="32" t="s">
        <v>673</v>
      </c>
      <c r="P2921" s="32" t="s">
        <v>232</v>
      </c>
      <c r="Q2921" s="32" t="s">
        <v>598</v>
      </c>
      <c r="R2921" s="32" t="s">
        <v>235</v>
      </c>
      <c r="S2921" s="37" t="s">
        <v>23</v>
      </c>
      <c r="T2921" s="23">
        <v>1</v>
      </c>
      <c r="U2921" s="9">
        <v>31.575299999999999</v>
      </c>
      <c r="V2921" s="9">
        <v>2.9369999999999998</v>
      </c>
      <c r="W2921" s="9">
        <v>434.66669999999999</v>
      </c>
      <c r="X2921" s="9">
        <v>244.66669999999999</v>
      </c>
      <c r="Y2921" s="9">
        <v>465.66669999999999</v>
      </c>
      <c r="Z2921" s="9">
        <v>250.66669999999999</v>
      </c>
      <c r="AA2921" s="33" t="s">
        <v>235</v>
      </c>
      <c r="AB2921" s="33" t="s">
        <v>235</v>
      </c>
      <c r="AC2921" s="33">
        <f>V2921</f>
        <v>2.9369999999999998</v>
      </c>
      <c r="AD2921" s="33" t="s">
        <v>235</v>
      </c>
      <c r="AE2921" s="33" t="s">
        <v>235</v>
      </c>
      <c r="AF2921" s="33" t="s">
        <v>235</v>
      </c>
      <c r="AG2921" s="33" t="s">
        <v>235</v>
      </c>
      <c r="AH2921" s="33" t="s">
        <v>235</v>
      </c>
      <c r="AI2921" s="33" t="s">
        <v>235</v>
      </c>
      <c r="AJ2921" s="33" t="s">
        <v>235</v>
      </c>
    </row>
    <row r="2922" spans="11:36" s="23" customFormat="1" x14ac:dyDescent="0.25">
      <c r="K2922" s="23" t="s">
        <v>650</v>
      </c>
      <c r="L2922" s="32">
        <v>2912</v>
      </c>
      <c r="M2922" s="32" t="s">
        <v>608</v>
      </c>
      <c r="N2922" s="32" t="s">
        <v>671</v>
      </c>
      <c r="O2922" s="32" t="s">
        <v>673</v>
      </c>
      <c r="P2922" s="32" t="s">
        <v>232</v>
      </c>
      <c r="Q2922" s="32" t="s">
        <v>598</v>
      </c>
      <c r="R2922" s="32" t="s">
        <v>235</v>
      </c>
      <c r="S2922" s="37" t="s">
        <v>23</v>
      </c>
      <c r="T2922" s="23">
        <v>2</v>
      </c>
      <c r="U2922" s="9">
        <v>35.227800000000002</v>
      </c>
      <c r="V2922" s="9">
        <v>26.575199999999999</v>
      </c>
      <c r="W2922" s="9">
        <v>435.66669999999999</v>
      </c>
      <c r="X2922" s="9">
        <v>220.66669999999999</v>
      </c>
      <c r="Y2922" s="9">
        <v>464.66669999999999</v>
      </c>
      <c r="Z2922" s="9">
        <v>240.66669999999999</v>
      </c>
      <c r="AA2922" s="33" t="s">
        <v>235</v>
      </c>
      <c r="AB2922" s="33" t="s">
        <v>235</v>
      </c>
      <c r="AC2922" s="33">
        <f>V2922</f>
        <v>26.575199999999999</v>
      </c>
      <c r="AD2922" s="33" t="s">
        <v>235</v>
      </c>
      <c r="AE2922" s="33" t="s">
        <v>235</v>
      </c>
      <c r="AF2922" s="33" t="s">
        <v>235</v>
      </c>
      <c r="AG2922" s="33" t="s">
        <v>235</v>
      </c>
      <c r="AH2922" s="33" t="s">
        <v>235</v>
      </c>
      <c r="AI2922" s="33" t="s">
        <v>235</v>
      </c>
      <c r="AJ2922" s="33" t="s">
        <v>235</v>
      </c>
    </row>
    <row r="2923" spans="11:36" s="23" customFormat="1" x14ac:dyDescent="0.25">
      <c r="K2923" s="23" t="s">
        <v>650</v>
      </c>
      <c r="L2923" s="32">
        <v>2913</v>
      </c>
      <c r="M2923" s="32" t="s">
        <v>608</v>
      </c>
      <c r="N2923" s="32" t="s">
        <v>671</v>
      </c>
      <c r="O2923" s="32" t="s">
        <v>673</v>
      </c>
      <c r="P2923" s="32" t="s">
        <v>232</v>
      </c>
      <c r="Q2923" s="32" t="s">
        <v>598</v>
      </c>
      <c r="R2923" s="32" t="s">
        <v>235</v>
      </c>
      <c r="S2923" s="37" t="s">
        <v>23</v>
      </c>
      <c r="T2923" s="23">
        <v>3</v>
      </c>
      <c r="U2923" s="9">
        <v>32.557600000000001</v>
      </c>
      <c r="V2923" s="9">
        <v>34.493400000000001</v>
      </c>
      <c r="W2923" s="9">
        <v>452.66669999999999</v>
      </c>
      <c r="X2923" s="9">
        <v>208.66669999999999</v>
      </c>
      <c r="Y2923" s="9">
        <v>476.66669999999999</v>
      </c>
      <c r="Z2923" s="9">
        <v>230.66669999999999</v>
      </c>
      <c r="AA2923" s="33" t="s">
        <v>235</v>
      </c>
      <c r="AB2923" s="33" t="s">
        <v>235</v>
      </c>
      <c r="AC2923" s="33">
        <f>V2923</f>
        <v>34.493400000000001</v>
      </c>
      <c r="AD2923" s="33" t="s">
        <v>235</v>
      </c>
      <c r="AE2923" s="33" t="s">
        <v>235</v>
      </c>
      <c r="AF2923" s="33" t="s">
        <v>235</v>
      </c>
      <c r="AG2923" s="33" t="s">
        <v>235</v>
      </c>
      <c r="AH2923" s="33" t="s">
        <v>235</v>
      </c>
      <c r="AI2923" s="40" t="s">
        <v>235</v>
      </c>
      <c r="AJ2923" s="40" t="s">
        <v>235</v>
      </c>
    </row>
    <row r="2924" spans="11:36" s="23" customFormat="1" x14ac:dyDescent="0.25">
      <c r="K2924" s="23" t="s">
        <v>650</v>
      </c>
      <c r="L2924" s="32">
        <v>2914</v>
      </c>
      <c r="M2924" s="32" t="s">
        <v>608</v>
      </c>
      <c r="N2924" s="32" t="s">
        <v>671</v>
      </c>
      <c r="O2924" s="32" t="s">
        <v>673</v>
      </c>
      <c r="P2924" s="32" t="s">
        <v>232</v>
      </c>
      <c r="Q2924" s="32" t="s">
        <v>598</v>
      </c>
      <c r="R2924" s="32" t="s">
        <v>235</v>
      </c>
      <c r="S2924" s="37" t="s">
        <v>24</v>
      </c>
      <c r="T2924" s="23">
        <v>4</v>
      </c>
      <c r="U2924" s="9">
        <v>31.305</v>
      </c>
      <c r="V2924" s="9">
        <v>145.4179</v>
      </c>
      <c r="W2924" s="9">
        <v>632.66669999999999</v>
      </c>
      <c r="X2924" s="9">
        <v>233.66669999999999</v>
      </c>
      <c r="Y2924" s="9">
        <v>604.66669999999999</v>
      </c>
      <c r="Z2924" s="9">
        <v>247.66669999999999</v>
      </c>
      <c r="AA2924" s="33" t="s">
        <v>235</v>
      </c>
      <c r="AB2924" s="33" t="s">
        <v>235</v>
      </c>
      <c r="AC2924" s="33">
        <f>ABS(180-V2924)</f>
        <v>34.582099999999997</v>
      </c>
      <c r="AD2924" s="33" t="s">
        <v>235</v>
      </c>
      <c r="AE2924" s="33" t="s">
        <v>235</v>
      </c>
      <c r="AF2924" s="33" t="s">
        <v>235</v>
      </c>
      <c r="AG2924" s="33" t="s">
        <v>235</v>
      </c>
      <c r="AH2924" s="33" t="s">
        <v>235</v>
      </c>
      <c r="AI2924" s="40" t="s">
        <v>235</v>
      </c>
      <c r="AJ2924" s="40" t="s">
        <v>235</v>
      </c>
    </row>
    <row r="2925" spans="11:36" s="23" customFormat="1" x14ac:dyDescent="0.25">
      <c r="K2925" s="23" t="s">
        <v>650</v>
      </c>
      <c r="L2925" s="32">
        <v>2915</v>
      </c>
      <c r="M2925" s="32" t="s">
        <v>608</v>
      </c>
      <c r="N2925" s="32" t="s">
        <v>671</v>
      </c>
      <c r="O2925" s="32" t="s">
        <v>673</v>
      </c>
      <c r="P2925" s="32" t="s">
        <v>232</v>
      </c>
      <c r="Q2925" s="32" t="s">
        <v>598</v>
      </c>
      <c r="R2925" s="32" t="s">
        <v>235</v>
      </c>
      <c r="S2925" s="37" t="s">
        <v>24</v>
      </c>
      <c r="T2925" s="23">
        <v>5</v>
      </c>
      <c r="U2925" s="9">
        <v>32.28</v>
      </c>
      <c r="V2925" s="9">
        <v>155.7937</v>
      </c>
      <c r="W2925" s="9">
        <v>644.66669999999999</v>
      </c>
      <c r="X2925" s="9">
        <v>251.66669999999999</v>
      </c>
      <c r="Y2925" s="9">
        <v>613.66669999999999</v>
      </c>
      <c r="Z2925" s="9">
        <v>260.66669999999999</v>
      </c>
      <c r="AA2925" s="33" t="s">
        <v>235</v>
      </c>
      <c r="AB2925" s="33" t="s">
        <v>235</v>
      </c>
      <c r="AC2925" s="33">
        <f>ABS(180-V2925)</f>
        <v>24.206299999999999</v>
      </c>
      <c r="AD2925" s="33" t="s">
        <v>235</v>
      </c>
      <c r="AE2925" s="33" t="s">
        <v>235</v>
      </c>
      <c r="AF2925" s="33" t="s">
        <v>235</v>
      </c>
      <c r="AG2925" s="33" t="s">
        <v>235</v>
      </c>
      <c r="AH2925" s="33" t="s">
        <v>235</v>
      </c>
      <c r="AI2925" s="40" t="s">
        <v>235</v>
      </c>
      <c r="AJ2925" s="40" t="s">
        <v>235</v>
      </c>
    </row>
    <row r="2926" spans="11:36" s="23" customFormat="1" x14ac:dyDescent="0.25">
      <c r="K2926" s="23" t="s">
        <v>650</v>
      </c>
      <c r="L2926" s="32">
        <v>2916</v>
      </c>
      <c r="M2926" s="32" t="s">
        <v>608</v>
      </c>
      <c r="N2926" s="32" t="s">
        <v>671</v>
      </c>
      <c r="O2926" s="32" t="s">
        <v>673</v>
      </c>
      <c r="P2926" s="32" t="s">
        <v>232</v>
      </c>
      <c r="Q2926" s="32" t="s">
        <v>598</v>
      </c>
      <c r="R2926" s="32" t="s">
        <v>235</v>
      </c>
      <c r="S2926" s="37" t="s">
        <v>24</v>
      </c>
      <c r="T2926" s="23">
        <v>6</v>
      </c>
      <c r="U2926" s="9">
        <v>29.154800000000002</v>
      </c>
      <c r="V2926" s="9">
        <v>177.88900000000001</v>
      </c>
      <c r="W2926" s="9">
        <v>641.66669999999999</v>
      </c>
      <c r="X2926" s="9">
        <v>272.66669999999999</v>
      </c>
      <c r="Y2926" s="9">
        <v>612.66669999999999</v>
      </c>
      <c r="Z2926" s="9">
        <v>269.66669999999999</v>
      </c>
      <c r="AA2926" s="33">
        <f>SQRT(((W2926-W2921)^2)+((X2926-X2921)^2))</f>
        <v>208.88513590009222</v>
      </c>
      <c r="AB2926" s="33">
        <f>SQRT(((Y2924-Y2923)^2)+((Z2924-Z2923)^2))</f>
        <v>129.12397143830421</v>
      </c>
      <c r="AC2926" s="33">
        <f>ABS(180-V2926)</f>
        <v>2.11099999999999</v>
      </c>
      <c r="AD2926" s="33">
        <v>0</v>
      </c>
      <c r="AE2926" s="33">
        <v>0</v>
      </c>
      <c r="AF2926" s="33">
        <v>0</v>
      </c>
      <c r="AG2926" s="23">
        <f>SQRT((W2926-W2924)^2+(X2926-X2924)^2)</f>
        <v>40.024992192379003</v>
      </c>
      <c r="AH2926" s="23">
        <f>SQRT((W2923-W2921)^2+(X2923-X2921)^2)</f>
        <v>40.249223594996216</v>
      </c>
      <c r="AI2926" s="23">
        <f>SQRT(((Y2923-Y2921)^2)+((Z2923-Z2921)^2))</f>
        <v>22.825424421026653</v>
      </c>
      <c r="AJ2926" s="23">
        <f>SQRT(((Y2926-Y2924)^2)+((Z2926-Z2924)^2))</f>
        <v>23.409399821439251</v>
      </c>
    </row>
    <row r="2927" spans="11:36" s="23" customFormat="1" x14ac:dyDescent="0.25">
      <c r="K2927" s="23" t="s">
        <v>651</v>
      </c>
      <c r="L2927" s="32">
        <v>2917</v>
      </c>
      <c r="M2927" s="32" t="s">
        <v>608</v>
      </c>
      <c r="N2927" s="32" t="s">
        <v>671</v>
      </c>
      <c r="O2927" s="32" t="s">
        <v>673</v>
      </c>
      <c r="P2927" s="32" t="s">
        <v>232</v>
      </c>
      <c r="Q2927" s="32" t="s">
        <v>598</v>
      </c>
      <c r="R2927" s="32" t="s">
        <v>235</v>
      </c>
      <c r="S2927" s="37" t="s">
        <v>23</v>
      </c>
      <c r="T2927" s="23">
        <v>1</v>
      </c>
      <c r="U2927" s="9">
        <v>47.434199999999997</v>
      </c>
      <c r="V2927" s="9">
        <v>5.2126999999999999</v>
      </c>
      <c r="W2927" s="9">
        <v>310.66669999999999</v>
      </c>
      <c r="X2927" s="9">
        <v>447.66669999999999</v>
      </c>
      <c r="Y2927" s="9">
        <v>349.66669999999999</v>
      </c>
      <c r="Z2927" s="9">
        <v>420.66669999999999</v>
      </c>
      <c r="AA2927" s="33" t="s">
        <v>235</v>
      </c>
      <c r="AB2927" s="33" t="s">
        <v>235</v>
      </c>
      <c r="AC2927" s="33">
        <f>V2927</f>
        <v>5.2126999999999999</v>
      </c>
      <c r="AD2927" s="33" t="s">
        <v>235</v>
      </c>
      <c r="AE2927" s="33" t="s">
        <v>235</v>
      </c>
      <c r="AF2927" s="33" t="s">
        <v>235</v>
      </c>
      <c r="AG2927" s="33" t="s">
        <v>235</v>
      </c>
      <c r="AH2927" s="33" t="s">
        <v>235</v>
      </c>
      <c r="AI2927" s="33" t="s">
        <v>235</v>
      </c>
      <c r="AJ2927" s="33" t="s">
        <v>235</v>
      </c>
    </row>
    <row r="2928" spans="11:36" s="23" customFormat="1" x14ac:dyDescent="0.25">
      <c r="K2928" s="23" t="s">
        <v>651</v>
      </c>
      <c r="L2928" s="32">
        <v>2918</v>
      </c>
      <c r="M2928" s="32" t="s">
        <v>608</v>
      </c>
      <c r="N2928" s="32" t="s">
        <v>671</v>
      </c>
      <c r="O2928" s="32" t="s">
        <v>673</v>
      </c>
      <c r="P2928" s="32" t="s">
        <v>232</v>
      </c>
      <c r="Q2928" s="32" t="s">
        <v>598</v>
      </c>
      <c r="R2928" s="32" t="s">
        <v>235</v>
      </c>
      <c r="S2928" s="37" t="s">
        <v>23</v>
      </c>
      <c r="T2928" s="23">
        <v>2</v>
      </c>
      <c r="U2928" s="9">
        <v>50.159700000000001</v>
      </c>
      <c r="V2928" s="9">
        <v>16.409300000000002</v>
      </c>
      <c r="W2928" s="9">
        <v>294.66669999999999</v>
      </c>
      <c r="X2928" s="9">
        <v>429.66669999999999</v>
      </c>
      <c r="Y2928" s="9">
        <v>340.66669999999999</v>
      </c>
      <c r="Z2928" s="9">
        <v>409.66669999999999</v>
      </c>
      <c r="AA2928" s="33" t="s">
        <v>235</v>
      </c>
      <c r="AB2928" s="33" t="s">
        <v>235</v>
      </c>
      <c r="AC2928" s="33">
        <f>V2928</f>
        <v>16.409300000000002</v>
      </c>
      <c r="AD2928" s="33" t="s">
        <v>235</v>
      </c>
      <c r="AE2928" s="33" t="s">
        <v>235</v>
      </c>
      <c r="AF2928" s="33" t="s">
        <v>235</v>
      </c>
      <c r="AG2928" s="33" t="s">
        <v>235</v>
      </c>
      <c r="AH2928" s="33" t="s">
        <v>235</v>
      </c>
      <c r="AI2928" s="33" t="s">
        <v>235</v>
      </c>
      <c r="AJ2928" s="33" t="s">
        <v>235</v>
      </c>
    </row>
    <row r="2929" spans="11:36" s="23" customFormat="1" x14ac:dyDescent="0.25">
      <c r="K2929" s="23" t="s">
        <v>651</v>
      </c>
      <c r="L2929" s="32">
        <v>2919</v>
      </c>
      <c r="M2929" s="32" t="s">
        <v>608</v>
      </c>
      <c r="N2929" s="32" t="s">
        <v>671</v>
      </c>
      <c r="O2929" s="32" t="s">
        <v>673</v>
      </c>
      <c r="P2929" s="32" t="s">
        <v>232</v>
      </c>
      <c r="Q2929" s="32" t="s">
        <v>598</v>
      </c>
      <c r="R2929" s="32" t="s">
        <v>235</v>
      </c>
      <c r="S2929" s="37" t="s">
        <v>23</v>
      </c>
      <c r="T2929" s="23">
        <v>3</v>
      </c>
      <c r="U2929" s="9">
        <v>48.052100000000003</v>
      </c>
      <c r="V2929" s="9">
        <v>27.8964</v>
      </c>
      <c r="W2929" s="9">
        <v>290.66669999999999</v>
      </c>
      <c r="X2929" s="9">
        <v>405.66669999999999</v>
      </c>
      <c r="Y2929" s="9">
        <v>337.66669999999999</v>
      </c>
      <c r="Z2929" s="9">
        <v>395.66669999999999</v>
      </c>
      <c r="AA2929" s="33" t="s">
        <v>235</v>
      </c>
      <c r="AB2929" s="33" t="s">
        <v>235</v>
      </c>
      <c r="AC2929" s="33">
        <f>V2929</f>
        <v>27.8964</v>
      </c>
      <c r="AD2929" s="33" t="s">
        <v>235</v>
      </c>
      <c r="AE2929" s="33" t="s">
        <v>235</v>
      </c>
      <c r="AF2929" s="33" t="s">
        <v>235</v>
      </c>
      <c r="AG2929" s="40" t="s">
        <v>235</v>
      </c>
      <c r="AH2929" s="40" t="s">
        <v>235</v>
      </c>
      <c r="AI2929" s="40" t="s">
        <v>235</v>
      </c>
      <c r="AJ2929" s="40" t="s">
        <v>235</v>
      </c>
    </row>
    <row r="2930" spans="11:36" s="23" customFormat="1" x14ac:dyDescent="0.25">
      <c r="K2930" s="23" t="s">
        <v>651</v>
      </c>
      <c r="L2930" s="32">
        <v>2920</v>
      </c>
      <c r="M2930" s="32" t="s">
        <v>608</v>
      </c>
      <c r="N2930" s="32" t="s">
        <v>671</v>
      </c>
      <c r="O2930" s="32" t="s">
        <v>673</v>
      </c>
      <c r="P2930" s="32" t="s">
        <v>232</v>
      </c>
      <c r="Q2930" s="32" t="s">
        <v>598</v>
      </c>
      <c r="R2930" s="32" t="s">
        <v>235</v>
      </c>
      <c r="S2930" s="37" t="s">
        <v>24</v>
      </c>
      <c r="T2930" s="23">
        <v>4</v>
      </c>
      <c r="U2930" s="9">
        <v>49.729300000000002</v>
      </c>
      <c r="V2930" s="9">
        <v>145.06200000000001</v>
      </c>
      <c r="W2930" s="9">
        <v>442.66669999999999</v>
      </c>
      <c r="X2930" s="9">
        <v>273.66669999999999</v>
      </c>
      <c r="Y2930" s="9">
        <v>429.66669999999999</v>
      </c>
      <c r="Z2930" s="9">
        <v>321.66669999999999</v>
      </c>
      <c r="AA2930" s="33" t="s">
        <v>235</v>
      </c>
      <c r="AB2930" s="33" t="s">
        <v>235</v>
      </c>
      <c r="AC2930" s="33">
        <f>ABS(180-V2930)</f>
        <v>34.937999999999988</v>
      </c>
      <c r="AD2930" s="33" t="s">
        <v>235</v>
      </c>
      <c r="AE2930" s="33" t="s">
        <v>235</v>
      </c>
      <c r="AF2930" s="33" t="s">
        <v>235</v>
      </c>
      <c r="AG2930" s="40" t="s">
        <v>235</v>
      </c>
      <c r="AH2930" s="40" t="s">
        <v>235</v>
      </c>
      <c r="AI2930" s="40" t="s">
        <v>235</v>
      </c>
      <c r="AJ2930" s="40" t="s">
        <v>235</v>
      </c>
    </row>
    <row r="2931" spans="11:36" s="23" customFormat="1" x14ac:dyDescent="0.25">
      <c r="K2931" s="23" t="s">
        <v>651</v>
      </c>
      <c r="L2931" s="32">
        <v>2921</v>
      </c>
      <c r="M2931" s="32" t="s">
        <v>608</v>
      </c>
      <c r="N2931" s="32" t="s">
        <v>671</v>
      </c>
      <c r="O2931" s="32" t="s">
        <v>673</v>
      </c>
      <c r="P2931" s="32" t="s">
        <v>232</v>
      </c>
      <c r="Q2931" s="32" t="s">
        <v>598</v>
      </c>
      <c r="R2931" s="32" t="s">
        <v>235</v>
      </c>
      <c r="S2931" s="37" t="s">
        <v>24</v>
      </c>
      <c r="T2931" s="23">
        <v>5</v>
      </c>
      <c r="U2931" s="9">
        <v>49.769500000000001</v>
      </c>
      <c r="V2931" s="9">
        <v>152.35059999999999</v>
      </c>
      <c r="W2931" s="9">
        <v>468.66669999999999</v>
      </c>
      <c r="X2931" s="9">
        <v>281.66669999999999</v>
      </c>
      <c r="Y2931" s="9">
        <v>449.66669999999999</v>
      </c>
      <c r="Z2931" s="9">
        <v>327.66669999999999</v>
      </c>
      <c r="AA2931" s="33" t="s">
        <v>235</v>
      </c>
      <c r="AB2931" s="33" t="s">
        <v>235</v>
      </c>
      <c r="AC2931" s="33">
        <f>ABS(180-V2931)</f>
        <v>27.649400000000014</v>
      </c>
      <c r="AD2931" s="33" t="s">
        <v>235</v>
      </c>
      <c r="AE2931" s="33" t="s">
        <v>235</v>
      </c>
      <c r="AF2931" s="33" t="s">
        <v>235</v>
      </c>
      <c r="AG2931" s="40" t="s">
        <v>235</v>
      </c>
      <c r="AH2931" s="40" t="s">
        <v>235</v>
      </c>
      <c r="AI2931" s="40" t="s">
        <v>235</v>
      </c>
      <c r="AJ2931" s="40" t="s">
        <v>235</v>
      </c>
    </row>
    <row r="2932" spans="11:36" s="23" customFormat="1" x14ac:dyDescent="0.25">
      <c r="K2932" s="23" t="s">
        <v>651</v>
      </c>
      <c r="L2932" s="32">
        <v>2922</v>
      </c>
      <c r="M2932" s="32" t="s">
        <v>608</v>
      </c>
      <c r="N2932" s="32" t="s">
        <v>671</v>
      </c>
      <c r="O2932" s="32" t="s">
        <v>673</v>
      </c>
      <c r="P2932" s="32" t="s">
        <v>232</v>
      </c>
      <c r="Q2932" s="32" t="s">
        <v>598</v>
      </c>
      <c r="R2932" s="32" t="s">
        <v>235</v>
      </c>
      <c r="S2932" s="37" t="s">
        <v>24</v>
      </c>
      <c r="T2932" s="23">
        <v>6</v>
      </c>
      <c r="U2932" s="9">
        <v>45.967399999999998</v>
      </c>
      <c r="V2932" s="9">
        <v>174.0265</v>
      </c>
      <c r="W2932" s="9">
        <v>485.66669999999999</v>
      </c>
      <c r="X2932" s="9">
        <v>299.66669999999999</v>
      </c>
      <c r="Y2932" s="9">
        <v>453.66669999999999</v>
      </c>
      <c r="Z2932" s="9">
        <v>332.66669999999999</v>
      </c>
      <c r="AA2932" s="33">
        <f>SQRT(((W2932-W2927)^2)+((X2932-X2927)^2))</f>
        <v>229.19205919926634</v>
      </c>
      <c r="AB2932" s="33">
        <f>SQRT(((Y2930-Y2929)^2)+((Z2930-Z2929)^2))</f>
        <v>118.06777714516353</v>
      </c>
      <c r="AC2932" s="33">
        <f>ABS(180-V2932)</f>
        <v>5.9735000000000014</v>
      </c>
      <c r="AD2932" s="33">
        <v>0</v>
      </c>
      <c r="AE2932" s="33">
        <v>0</v>
      </c>
      <c r="AF2932" s="33">
        <v>0</v>
      </c>
      <c r="AG2932" s="23">
        <f>SQRT((W2932-W2930)^2+(X2932-X2930)^2)</f>
        <v>50.24937810560445</v>
      </c>
      <c r="AH2932" s="23">
        <f>SQRT((W2929-W2927)^2+(X2929-X2927)^2)</f>
        <v>46.518813398452032</v>
      </c>
      <c r="AI2932" s="23">
        <f>SQRT(((Y2929-Y2927)^2)+((Z2929-Z2927)^2))</f>
        <v>27.730849247724095</v>
      </c>
      <c r="AJ2932" s="23">
        <f>SQRT(((Y2932-Y2930)^2)+((Z2932-Z2930)^2))</f>
        <v>26.40075756488817</v>
      </c>
    </row>
    <row r="2933" spans="11:36" s="23" customFormat="1" x14ac:dyDescent="0.25">
      <c r="K2933" s="23" t="s">
        <v>652</v>
      </c>
      <c r="L2933" s="32">
        <v>2923</v>
      </c>
      <c r="M2933" s="32" t="s">
        <v>608</v>
      </c>
      <c r="N2933" s="32" t="s">
        <v>671</v>
      </c>
      <c r="O2933" s="32" t="s">
        <v>673</v>
      </c>
      <c r="P2933" s="32" t="s">
        <v>232</v>
      </c>
      <c r="Q2933" s="32" t="s">
        <v>598</v>
      </c>
      <c r="R2933" s="32" t="s">
        <v>235</v>
      </c>
      <c r="S2933" s="37" t="s">
        <v>23</v>
      </c>
      <c r="T2933" s="23">
        <v>1</v>
      </c>
      <c r="U2933" s="9">
        <v>31.622800000000002</v>
      </c>
      <c r="V2933" s="9">
        <v>8.4105000000000008</v>
      </c>
      <c r="W2933" s="9">
        <v>471.66669999999999</v>
      </c>
      <c r="X2933" s="9">
        <v>287.66669999999999</v>
      </c>
      <c r="Y2933" s="9">
        <v>501.66669999999999</v>
      </c>
      <c r="Z2933" s="9">
        <v>297.66669999999999</v>
      </c>
      <c r="AA2933" s="33" t="s">
        <v>235</v>
      </c>
      <c r="AB2933" s="33" t="s">
        <v>235</v>
      </c>
      <c r="AC2933" s="33">
        <f>V2933</f>
        <v>8.4105000000000008</v>
      </c>
      <c r="AD2933" s="33" t="s">
        <v>235</v>
      </c>
      <c r="AE2933" s="33" t="s">
        <v>235</v>
      </c>
      <c r="AF2933" s="33" t="s">
        <v>235</v>
      </c>
      <c r="AG2933" s="33" t="s">
        <v>235</v>
      </c>
      <c r="AH2933" s="33" t="s">
        <v>235</v>
      </c>
      <c r="AI2933" s="33" t="s">
        <v>235</v>
      </c>
      <c r="AJ2933" s="33" t="s">
        <v>235</v>
      </c>
    </row>
    <row r="2934" spans="11:36" s="23" customFormat="1" x14ac:dyDescent="0.25">
      <c r="K2934" s="23" t="s">
        <v>652</v>
      </c>
      <c r="L2934" s="32">
        <v>2924</v>
      </c>
      <c r="M2934" s="32" t="s">
        <v>608</v>
      </c>
      <c r="N2934" s="32" t="s">
        <v>671</v>
      </c>
      <c r="O2934" s="32" t="s">
        <v>673</v>
      </c>
      <c r="P2934" s="32" t="s">
        <v>232</v>
      </c>
      <c r="Q2934" s="32" t="s">
        <v>598</v>
      </c>
      <c r="R2934" s="32" t="s">
        <v>235</v>
      </c>
      <c r="S2934" s="37" t="s">
        <v>23</v>
      </c>
      <c r="T2934" s="23">
        <v>2</v>
      </c>
      <c r="U2934" s="9">
        <v>35.805</v>
      </c>
      <c r="V2934" s="9">
        <v>25.885200000000001</v>
      </c>
      <c r="W2934" s="9">
        <v>472.66669999999999</v>
      </c>
      <c r="X2934" s="9">
        <v>266.66669999999999</v>
      </c>
      <c r="Y2934" s="9">
        <v>501.66669999999999</v>
      </c>
      <c r="Z2934" s="9">
        <v>287.66669999999999</v>
      </c>
      <c r="AA2934" s="33" t="s">
        <v>235</v>
      </c>
      <c r="AB2934" s="33" t="s">
        <v>235</v>
      </c>
      <c r="AC2934" s="33">
        <f>V2934</f>
        <v>25.885200000000001</v>
      </c>
      <c r="AD2934" s="33" t="s">
        <v>235</v>
      </c>
      <c r="AE2934" s="33" t="s">
        <v>235</v>
      </c>
      <c r="AF2934" s="33" t="s">
        <v>235</v>
      </c>
      <c r="AG2934" s="33" t="s">
        <v>235</v>
      </c>
      <c r="AH2934" s="33" t="s">
        <v>235</v>
      </c>
      <c r="AI2934" s="33" t="s">
        <v>235</v>
      </c>
      <c r="AJ2934" s="33" t="s">
        <v>235</v>
      </c>
    </row>
    <row r="2935" spans="11:36" s="23" customFormat="1" x14ac:dyDescent="0.25">
      <c r="K2935" s="23" t="s">
        <v>652</v>
      </c>
      <c r="L2935" s="32">
        <v>2925</v>
      </c>
      <c r="M2935" s="32" t="s">
        <v>608</v>
      </c>
      <c r="N2935" s="32" t="s">
        <v>671</v>
      </c>
      <c r="O2935" s="32" t="s">
        <v>673</v>
      </c>
      <c r="P2935" s="32" t="s">
        <v>232</v>
      </c>
      <c r="Q2935" s="32" t="s">
        <v>598</v>
      </c>
      <c r="R2935" s="32" t="s">
        <v>235</v>
      </c>
      <c r="S2935" s="37" t="s">
        <v>23</v>
      </c>
      <c r="T2935" s="23">
        <v>3</v>
      </c>
      <c r="U2935" s="9">
        <v>31.1448</v>
      </c>
      <c r="V2935" s="9">
        <v>37.578099999999999</v>
      </c>
      <c r="W2935" s="9">
        <v>490.66669999999999</v>
      </c>
      <c r="X2935" s="9">
        <v>254.66669999999999</v>
      </c>
      <c r="Y2935" s="9">
        <v>511.66669999999999</v>
      </c>
      <c r="Z2935" s="9">
        <v>277.66669999999999</v>
      </c>
      <c r="AA2935" s="33" t="s">
        <v>235</v>
      </c>
      <c r="AB2935" s="33" t="s">
        <v>235</v>
      </c>
      <c r="AC2935" s="33">
        <f>V2935</f>
        <v>37.578099999999999</v>
      </c>
      <c r="AD2935" s="33" t="s">
        <v>235</v>
      </c>
      <c r="AE2935" s="33" t="s">
        <v>235</v>
      </c>
      <c r="AF2935" s="33" t="s">
        <v>235</v>
      </c>
      <c r="AG2935" s="33" t="s">
        <v>235</v>
      </c>
      <c r="AH2935" s="33" t="s">
        <v>235</v>
      </c>
      <c r="AI2935" s="40" t="s">
        <v>235</v>
      </c>
      <c r="AJ2935" s="40" t="s">
        <v>235</v>
      </c>
    </row>
    <row r="2936" spans="11:36" s="23" customFormat="1" x14ac:dyDescent="0.25">
      <c r="K2936" s="23" t="s">
        <v>652</v>
      </c>
      <c r="L2936" s="32">
        <v>2926</v>
      </c>
      <c r="M2936" s="32" t="s">
        <v>608</v>
      </c>
      <c r="N2936" s="32" t="s">
        <v>671</v>
      </c>
      <c r="O2936" s="32" t="s">
        <v>673</v>
      </c>
      <c r="P2936" s="32" t="s">
        <v>232</v>
      </c>
      <c r="Q2936" s="32" t="s">
        <v>598</v>
      </c>
      <c r="R2936" s="32" t="s">
        <v>235</v>
      </c>
      <c r="S2936" s="37" t="s">
        <v>24</v>
      </c>
      <c r="T2936" s="23">
        <v>4</v>
      </c>
      <c r="U2936" s="9">
        <v>33.540999999999997</v>
      </c>
      <c r="V2936" s="9">
        <v>143.41050000000001</v>
      </c>
      <c r="W2936" s="9">
        <v>650.66669999999999</v>
      </c>
      <c r="X2936" s="9">
        <v>284.66669999999999</v>
      </c>
      <c r="Y2936" s="9">
        <v>620.66669999999999</v>
      </c>
      <c r="Z2936" s="9">
        <v>299.66669999999999</v>
      </c>
      <c r="AA2936" s="33" t="s">
        <v>235</v>
      </c>
      <c r="AB2936" s="33" t="s">
        <v>235</v>
      </c>
      <c r="AC2936" s="33">
        <f>ABS(180-V2936)</f>
        <v>36.589499999999987</v>
      </c>
      <c r="AD2936" s="33" t="s">
        <v>235</v>
      </c>
      <c r="AE2936" s="33" t="s">
        <v>235</v>
      </c>
      <c r="AF2936" s="33" t="s">
        <v>235</v>
      </c>
      <c r="AG2936" s="33" t="s">
        <v>235</v>
      </c>
      <c r="AH2936" s="33" t="s">
        <v>235</v>
      </c>
      <c r="AI2936" s="40" t="s">
        <v>235</v>
      </c>
      <c r="AJ2936" s="40" t="s">
        <v>235</v>
      </c>
    </row>
    <row r="2937" spans="11:36" s="23" customFormat="1" x14ac:dyDescent="0.25">
      <c r="K2937" s="23" t="s">
        <v>652</v>
      </c>
      <c r="L2937" s="32">
        <v>2927</v>
      </c>
      <c r="M2937" s="32" t="s">
        <v>608</v>
      </c>
      <c r="N2937" s="32" t="s">
        <v>671</v>
      </c>
      <c r="O2937" s="32" t="s">
        <v>673</v>
      </c>
      <c r="P2937" s="32" t="s">
        <v>232</v>
      </c>
      <c r="Q2937" s="32" t="s">
        <v>598</v>
      </c>
      <c r="R2937" s="32" t="s">
        <v>235</v>
      </c>
      <c r="S2937" s="37" t="s">
        <v>24</v>
      </c>
      <c r="T2937" s="23">
        <v>5</v>
      </c>
      <c r="U2937" s="9">
        <v>34.481900000000003</v>
      </c>
      <c r="V2937" s="9">
        <v>153.11709999999999</v>
      </c>
      <c r="W2937" s="9">
        <v>663.66669999999999</v>
      </c>
      <c r="X2937" s="9">
        <v>301.66669999999999</v>
      </c>
      <c r="Y2937" s="9">
        <v>630.66669999999999</v>
      </c>
      <c r="Z2937" s="9">
        <v>311.66669999999999</v>
      </c>
      <c r="AA2937" s="33" t="s">
        <v>235</v>
      </c>
      <c r="AB2937" s="33" t="s">
        <v>235</v>
      </c>
      <c r="AC2937" s="33">
        <f>ABS(180-V2937)</f>
        <v>26.882900000000006</v>
      </c>
      <c r="AD2937" s="33" t="s">
        <v>235</v>
      </c>
      <c r="AE2937" s="33" t="s">
        <v>235</v>
      </c>
      <c r="AF2937" s="33" t="s">
        <v>235</v>
      </c>
      <c r="AG2937" s="33" t="s">
        <v>235</v>
      </c>
      <c r="AH2937" s="33" t="s">
        <v>235</v>
      </c>
      <c r="AI2937" s="40" t="s">
        <v>235</v>
      </c>
      <c r="AJ2937" s="40" t="s">
        <v>235</v>
      </c>
    </row>
    <row r="2938" spans="11:36" s="23" customFormat="1" x14ac:dyDescent="0.25">
      <c r="K2938" s="23" t="s">
        <v>652</v>
      </c>
      <c r="L2938" s="32">
        <v>2928</v>
      </c>
      <c r="M2938" s="32" t="s">
        <v>608</v>
      </c>
      <c r="N2938" s="32" t="s">
        <v>671</v>
      </c>
      <c r="O2938" s="32" t="s">
        <v>673</v>
      </c>
      <c r="P2938" s="32" t="s">
        <v>232</v>
      </c>
      <c r="Q2938" s="32" t="s">
        <v>598</v>
      </c>
      <c r="R2938" s="32" t="s">
        <v>235</v>
      </c>
      <c r="S2938" s="37" t="s">
        <v>24</v>
      </c>
      <c r="T2938" s="23">
        <v>6</v>
      </c>
      <c r="U2938" s="9">
        <v>35.128300000000003</v>
      </c>
      <c r="V2938" s="9">
        <v>174.87459999999999</v>
      </c>
      <c r="W2938" s="9">
        <v>662.66669999999999</v>
      </c>
      <c r="X2938" s="9">
        <v>322.66669999999999</v>
      </c>
      <c r="Y2938" s="9">
        <v>627.66669999999999</v>
      </c>
      <c r="Z2938" s="9">
        <v>319.66669999999999</v>
      </c>
      <c r="AA2938" s="33">
        <f>SQRT(((W2938-W2933)^2)+((X2938-X2933)^2))</f>
        <v>194.18032856085088</v>
      </c>
      <c r="AB2938" s="33">
        <f>SQRT(((Y2936-Y2935)^2)+((Z2936-Z2935)^2))</f>
        <v>111.19802156513397</v>
      </c>
      <c r="AC2938" s="33">
        <f>ABS(180-V2938)</f>
        <v>5.1254000000000133</v>
      </c>
      <c r="AD2938" s="33">
        <v>0</v>
      </c>
      <c r="AE2938" s="33">
        <v>0</v>
      </c>
      <c r="AF2938" s="33">
        <v>0</v>
      </c>
      <c r="AG2938" s="23">
        <f>SQRT((W2938-W2936)^2+(X2938-X2936)^2)</f>
        <v>39.849717690342551</v>
      </c>
      <c r="AH2938" s="23">
        <f>SQRT((W2935-W2933)^2+(X2935-X2933)^2)</f>
        <v>38.078865529319543</v>
      </c>
      <c r="AI2938" s="23">
        <f>SQRT(((Y2935-Y2933)^2)+((Z2935-Z2933)^2))</f>
        <v>22.360679774997898</v>
      </c>
      <c r="AJ2938" s="23">
        <f>SQRT(((Y2938-Y2936)^2)+((Z2938-Z2936)^2))</f>
        <v>21.189620100417091</v>
      </c>
    </row>
    <row r="2939" spans="11:36" s="23" customFormat="1" x14ac:dyDescent="0.25">
      <c r="K2939" s="23" t="s">
        <v>653</v>
      </c>
      <c r="L2939" s="32">
        <v>2929</v>
      </c>
      <c r="M2939" s="32" t="s">
        <v>608</v>
      </c>
      <c r="N2939" s="32" t="s">
        <v>671</v>
      </c>
      <c r="O2939" s="32" t="s">
        <v>673</v>
      </c>
      <c r="P2939" s="32" t="s">
        <v>232</v>
      </c>
      <c r="Q2939" s="32" t="s">
        <v>598</v>
      </c>
      <c r="R2939" s="32" t="s">
        <v>235</v>
      </c>
      <c r="S2939" s="37" t="s">
        <v>23</v>
      </c>
      <c r="T2939" s="23">
        <v>1</v>
      </c>
      <c r="U2939" s="9">
        <v>46.010899999999999</v>
      </c>
      <c r="V2939" s="9">
        <v>0.67800000000000005</v>
      </c>
      <c r="W2939" s="9">
        <v>323.66669999999999</v>
      </c>
      <c r="X2939" s="9">
        <v>473.66669999999999</v>
      </c>
      <c r="Y2939" s="9">
        <v>369.66669999999999</v>
      </c>
      <c r="Z2939" s="9">
        <v>474.66669999999999</v>
      </c>
      <c r="AA2939" s="33" t="s">
        <v>235</v>
      </c>
      <c r="AB2939" s="33" t="s">
        <v>235</v>
      </c>
      <c r="AC2939" s="33">
        <f>V2939</f>
        <v>0.67800000000000005</v>
      </c>
      <c r="AD2939" s="33" t="s">
        <v>235</v>
      </c>
      <c r="AE2939" s="33" t="s">
        <v>235</v>
      </c>
      <c r="AF2939" s="33" t="s">
        <v>235</v>
      </c>
      <c r="AG2939" s="33" t="s">
        <v>235</v>
      </c>
      <c r="AH2939" s="33" t="s">
        <v>235</v>
      </c>
      <c r="AI2939" s="33" t="s">
        <v>235</v>
      </c>
      <c r="AJ2939" s="33" t="s">
        <v>235</v>
      </c>
    </row>
    <row r="2940" spans="11:36" s="23" customFormat="1" x14ac:dyDescent="0.25">
      <c r="K2940" s="23" t="s">
        <v>653</v>
      </c>
      <c r="L2940" s="32">
        <v>2930</v>
      </c>
      <c r="M2940" s="32" t="s">
        <v>608</v>
      </c>
      <c r="N2940" s="32" t="s">
        <v>671</v>
      </c>
      <c r="O2940" s="32" t="s">
        <v>673</v>
      </c>
      <c r="P2940" s="32" t="s">
        <v>232</v>
      </c>
      <c r="Q2940" s="32" t="s">
        <v>598</v>
      </c>
      <c r="R2940" s="32" t="s">
        <v>235</v>
      </c>
      <c r="S2940" s="37" t="s">
        <v>23</v>
      </c>
      <c r="T2940" s="23">
        <v>2</v>
      </c>
      <c r="U2940" s="9">
        <v>53.758699999999997</v>
      </c>
      <c r="V2940" s="9">
        <v>16.511600000000001</v>
      </c>
      <c r="W2940" s="9">
        <v>317.66669999999999</v>
      </c>
      <c r="X2940" s="9">
        <v>443.66669999999999</v>
      </c>
      <c r="Y2940" s="9">
        <v>368.66669999999999</v>
      </c>
      <c r="Z2940" s="9">
        <v>460.66669999999999</v>
      </c>
      <c r="AA2940" s="33" t="s">
        <v>235</v>
      </c>
      <c r="AB2940" s="33" t="s">
        <v>235</v>
      </c>
      <c r="AC2940" s="33">
        <f>V2940</f>
        <v>16.511600000000001</v>
      </c>
      <c r="AD2940" s="33" t="s">
        <v>235</v>
      </c>
      <c r="AE2940" s="33" t="s">
        <v>235</v>
      </c>
      <c r="AF2940" s="33" t="s">
        <v>235</v>
      </c>
      <c r="AG2940" s="33" t="s">
        <v>235</v>
      </c>
      <c r="AH2940" s="33" t="s">
        <v>235</v>
      </c>
      <c r="AI2940" s="33" t="s">
        <v>235</v>
      </c>
      <c r="AJ2940" s="33" t="s">
        <v>235</v>
      </c>
    </row>
    <row r="2941" spans="11:36" s="23" customFormat="1" x14ac:dyDescent="0.25">
      <c r="K2941" s="23" t="s">
        <v>653</v>
      </c>
      <c r="L2941" s="32">
        <v>2931</v>
      </c>
      <c r="M2941" s="32" t="s">
        <v>608</v>
      </c>
      <c r="N2941" s="32" t="s">
        <v>671</v>
      </c>
      <c r="O2941" s="32" t="s">
        <v>673</v>
      </c>
      <c r="P2941" s="32" t="s">
        <v>232</v>
      </c>
      <c r="Q2941" s="32" t="s">
        <v>598</v>
      </c>
      <c r="R2941" s="32" t="s">
        <v>235</v>
      </c>
      <c r="S2941" s="37" t="s">
        <v>23</v>
      </c>
      <c r="T2941" s="23">
        <v>3</v>
      </c>
      <c r="U2941" s="9">
        <v>53.009399999999999</v>
      </c>
      <c r="V2941" s="9">
        <v>33.865600000000001</v>
      </c>
      <c r="W2941" s="9">
        <v>335.66669999999999</v>
      </c>
      <c r="X2941" s="9">
        <v>414.66669999999999</v>
      </c>
      <c r="Y2941" s="9">
        <v>378.66669999999999</v>
      </c>
      <c r="Z2941" s="9">
        <v>445.66669999999999</v>
      </c>
      <c r="AA2941" s="33" t="s">
        <v>235</v>
      </c>
      <c r="AB2941" s="33" t="s">
        <v>235</v>
      </c>
      <c r="AC2941" s="33">
        <f>V2941</f>
        <v>33.865600000000001</v>
      </c>
      <c r="AD2941" s="33" t="s">
        <v>235</v>
      </c>
      <c r="AE2941" s="33" t="s">
        <v>235</v>
      </c>
      <c r="AF2941" s="33" t="s">
        <v>235</v>
      </c>
      <c r="AG2941" s="40" t="s">
        <v>235</v>
      </c>
      <c r="AH2941" s="40" t="s">
        <v>235</v>
      </c>
      <c r="AI2941" s="40" t="s">
        <v>235</v>
      </c>
      <c r="AJ2941" s="40" t="s">
        <v>235</v>
      </c>
    </row>
    <row r="2942" spans="11:36" s="23" customFormat="1" x14ac:dyDescent="0.25">
      <c r="K2942" s="23" t="s">
        <v>653</v>
      </c>
      <c r="L2942" s="32">
        <v>2932</v>
      </c>
      <c r="M2942" s="32" t="s">
        <v>608</v>
      </c>
      <c r="N2942" s="32" t="s">
        <v>671</v>
      </c>
      <c r="O2942" s="32" t="s">
        <v>673</v>
      </c>
      <c r="P2942" s="32" t="s">
        <v>232</v>
      </c>
      <c r="Q2942" s="32" t="s">
        <v>598</v>
      </c>
      <c r="R2942" s="32" t="s">
        <v>235</v>
      </c>
      <c r="S2942" s="37" t="s">
        <v>24</v>
      </c>
      <c r="T2942" s="23">
        <v>4</v>
      </c>
      <c r="U2942" s="9">
        <v>51.623699999999999</v>
      </c>
      <c r="V2942" s="9">
        <v>146.54179999999999</v>
      </c>
      <c r="W2942" s="9">
        <v>551.66669999999999</v>
      </c>
      <c r="X2942" s="9">
        <v>422.66669999999999</v>
      </c>
      <c r="Y2942" s="9">
        <v>507.66669999999999</v>
      </c>
      <c r="Z2942" s="9">
        <v>449.66669999999999</v>
      </c>
      <c r="AA2942" s="33" t="s">
        <v>235</v>
      </c>
      <c r="AB2942" s="33" t="s">
        <v>235</v>
      </c>
      <c r="AC2942" s="33">
        <f>ABS(180-V2942)</f>
        <v>33.458200000000005</v>
      </c>
      <c r="AD2942" s="33" t="s">
        <v>235</v>
      </c>
      <c r="AE2942" s="33" t="s">
        <v>235</v>
      </c>
      <c r="AF2942" s="33" t="s">
        <v>235</v>
      </c>
      <c r="AG2942" s="40" t="s">
        <v>235</v>
      </c>
      <c r="AH2942" s="40" t="s">
        <v>235</v>
      </c>
      <c r="AI2942" s="40" t="s">
        <v>235</v>
      </c>
      <c r="AJ2942" s="40" t="s">
        <v>235</v>
      </c>
    </row>
    <row r="2943" spans="11:36" s="23" customFormat="1" x14ac:dyDescent="0.25">
      <c r="K2943" s="23" t="s">
        <v>653</v>
      </c>
      <c r="L2943" s="32">
        <v>2933</v>
      </c>
      <c r="M2943" s="32" t="s">
        <v>608</v>
      </c>
      <c r="N2943" s="32" t="s">
        <v>671</v>
      </c>
      <c r="O2943" s="32" t="s">
        <v>673</v>
      </c>
      <c r="P2943" s="32" t="s">
        <v>232</v>
      </c>
      <c r="Q2943" s="32" t="s">
        <v>598</v>
      </c>
      <c r="R2943" s="32" t="s">
        <v>235</v>
      </c>
      <c r="S2943" s="37" t="s">
        <v>24</v>
      </c>
      <c r="T2943" s="23">
        <v>5</v>
      </c>
      <c r="U2943" s="9">
        <v>55.0364</v>
      </c>
      <c r="V2943" s="9">
        <v>153.3742</v>
      </c>
      <c r="W2943" s="9">
        <v>566.66669999999999</v>
      </c>
      <c r="X2943" s="9">
        <v>443.66669999999999</v>
      </c>
      <c r="Y2943" s="9">
        <v>516.66669999999999</v>
      </c>
      <c r="Z2943" s="9">
        <v>466.66669999999999</v>
      </c>
      <c r="AA2943" s="33" t="s">
        <v>235</v>
      </c>
      <c r="AB2943" s="33" t="s">
        <v>235</v>
      </c>
      <c r="AC2943" s="33">
        <f>ABS(180-V2943)</f>
        <v>26.625799999999998</v>
      </c>
      <c r="AD2943" s="33" t="s">
        <v>235</v>
      </c>
      <c r="AE2943" s="33" t="s">
        <v>235</v>
      </c>
      <c r="AF2943" s="33" t="s">
        <v>235</v>
      </c>
      <c r="AG2943" s="40" t="s">
        <v>235</v>
      </c>
      <c r="AH2943" s="40" t="s">
        <v>235</v>
      </c>
      <c r="AI2943" s="40" t="s">
        <v>235</v>
      </c>
      <c r="AJ2943" s="40" t="s">
        <v>235</v>
      </c>
    </row>
    <row r="2944" spans="11:36" s="23" customFormat="1" x14ac:dyDescent="0.25">
      <c r="K2944" s="23" t="s">
        <v>653</v>
      </c>
      <c r="L2944" s="32">
        <v>2934</v>
      </c>
      <c r="M2944" s="32" t="s">
        <v>608</v>
      </c>
      <c r="N2944" s="32" t="s">
        <v>671</v>
      </c>
      <c r="O2944" s="32" t="s">
        <v>673</v>
      </c>
      <c r="P2944" s="32" t="s">
        <v>232</v>
      </c>
      <c r="Q2944" s="32" t="s">
        <v>598</v>
      </c>
      <c r="R2944" s="32" t="s">
        <v>235</v>
      </c>
      <c r="S2944" s="37" t="s">
        <v>24</v>
      </c>
      <c r="T2944" s="23">
        <v>6</v>
      </c>
      <c r="U2944" s="9">
        <v>51.244500000000002</v>
      </c>
      <c r="V2944" s="9">
        <v>172.47730000000001</v>
      </c>
      <c r="W2944" s="9">
        <v>566.66669999999999</v>
      </c>
      <c r="X2944" s="9">
        <v>475.66669999999999</v>
      </c>
      <c r="Y2944" s="9">
        <v>515.66669999999999</v>
      </c>
      <c r="Z2944" s="9">
        <v>480.66669999999999</v>
      </c>
      <c r="AA2944" s="33">
        <f>SQRT(((W2944-W2939)^2)+((X2944-X2939)^2))</f>
        <v>243.00823031329617</v>
      </c>
      <c r="AB2944" s="33">
        <f>SQRT(((Y2942-Y2941)^2)+((Z2942-Z2941)^2))</f>
        <v>129.06200060436069</v>
      </c>
      <c r="AC2944" s="33">
        <f>ABS(180-V2944)</f>
        <v>7.5226999999999862</v>
      </c>
      <c r="AD2944" s="33">
        <v>0</v>
      </c>
      <c r="AE2944" s="33">
        <v>0</v>
      </c>
      <c r="AF2944" s="33">
        <v>0</v>
      </c>
      <c r="AG2944" s="23">
        <f>SQRT((W2944-W2942)^2+(X2944-X2942)^2)</f>
        <v>55.081757415681643</v>
      </c>
      <c r="AH2944" s="23">
        <f>SQRT((W2941-W2939)^2+(X2941-X2939)^2)</f>
        <v>60.207972893961475</v>
      </c>
      <c r="AI2944" s="23">
        <f>SQRT(((Y2941-Y2939)^2)+((Z2941-Z2939)^2))</f>
        <v>30.364452901377952</v>
      </c>
      <c r="AJ2944" s="23">
        <f>SQRT(((Y2944-Y2942)^2)+((Z2944-Z2942)^2))</f>
        <v>32.015621187164243</v>
      </c>
    </row>
    <row r="2945" spans="11:36" s="23" customFormat="1" x14ac:dyDescent="0.25">
      <c r="K2945" s="23" t="s">
        <v>654</v>
      </c>
      <c r="L2945" s="32">
        <v>2935</v>
      </c>
      <c r="M2945" s="32" t="s">
        <v>608</v>
      </c>
      <c r="N2945" s="32" t="s">
        <v>671</v>
      </c>
      <c r="O2945" s="32" t="s">
        <v>673</v>
      </c>
      <c r="P2945" s="32" t="s">
        <v>232</v>
      </c>
      <c r="Q2945" s="32" t="s">
        <v>598</v>
      </c>
      <c r="R2945" s="32" t="s">
        <v>235</v>
      </c>
      <c r="S2945" s="37" t="s">
        <v>23</v>
      </c>
      <c r="T2945" s="23">
        <v>1</v>
      </c>
      <c r="U2945" s="9">
        <v>34.205300000000001</v>
      </c>
      <c r="V2945" s="9">
        <v>4.1131000000000002</v>
      </c>
      <c r="W2945" s="9">
        <v>529.66669999999999</v>
      </c>
      <c r="X2945" s="9">
        <v>317.66669999999999</v>
      </c>
      <c r="Y2945" s="9">
        <v>556.66669999999999</v>
      </c>
      <c r="Z2945" s="9">
        <v>338.66669999999999</v>
      </c>
      <c r="AA2945" s="33" t="s">
        <v>235</v>
      </c>
      <c r="AB2945" s="33" t="s">
        <v>235</v>
      </c>
      <c r="AC2945" s="33">
        <f>V2945</f>
        <v>4.1131000000000002</v>
      </c>
      <c r="AD2945" s="33" t="s">
        <v>235</v>
      </c>
      <c r="AE2945" s="33" t="s">
        <v>235</v>
      </c>
      <c r="AF2945" s="33" t="s">
        <v>235</v>
      </c>
      <c r="AG2945" s="33" t="s">
        <v>235</v>
      </c>
      <c r="AH2945" s="33" t="s">
        <v>235</v>
      </c>
      <c r="AI2945" s="33" t="s">
        <v>235</v>
      </c>
      <c r="AJ2945" s="33" t="s">
        <v>235</v>
      </c>
    </row>
    <row r="2946" spans="11:36" s="23" customFormat="1" x14ac:dyDescent="0.25">
      <c r="K2946" s="23" t="s">
        <v>654</v>
      </c>
      <c r="L2946" s="32">
        <v>2936</v>
      </c>
      <c r="M2946" s="32" t="s">
        <v>608</v>
      </c>
      <c r="N2946" s="32" t="s">
        <v>671</v>
      </c>
      <c r="O2946" s="32" t="s">
        <v>673</v>
      </c>
      <c r="P2946" s="32" t="s">
        <v>232</v>
      </c>
      <c r="Q2946" s="32" t="s">
        <v>598</v>
      </c>
      <c r="R2946" s="32" t="s">
        <v>235</v>
      </c>
      <c r="S2946" s="37" t="s">
        <v>23</v>
      </c>
      <c r="T2946" s="23">
        <v>2</v>
      </c>
      <c r="U2946" s="9">
        <v>37.215600000000002</v>
      </c>
      <c r="V2946" s="9">
        <v>25.538399999999999</v>
      </c>
      <c r="W2946" s="9">
        <v>541.66669999999999</v>
      </c>
      <c r="X2946" s="9">
        <v>297.66669999999999</v>
      </c>
      <c r="Y2946" s="9">
        <v>560.66669999999999</v>
      </c>
      <c r="Z2946" s="9">
        <v>329.66669999999999</v>
      </c>
      <c r="AA2946" s="33" t="s">
        <v>235</v>
      </c>
      <c r="AB2946" s="33" t="s">
        <v>235</v>
      </c>
      <c r="AC2946" s="33">
        <f>V2946</f>
        <v>25.538399999999999</v>
      </c>
      <c r="AD2946" s="33" t="s">
        <v>235</v>
      </c>
      <c r="AE2946" s="33" t="s">
        <v>235</v>
      </c>
      <c r="AF2946" s="33" t="s">
        <v>235</v>
      </c>
      <c r="AG2946" s="33" t="s">
        <v>235</v>
      </c>
      <c r="AH2946" s="33" t="s">
        <v>235</v>
      </c>
      <c r="AI2946" s="33" t="s">
        <v>235</v>
      </c>
      <c r="AJ2946" s="33" t="s">
        <v>235</v>
      </c>
    </row>
    <row r="2947" spans="11:36" s="23" customFormat="1" x14ac:dyDescent="0.25">
      <c r="K2947" s="23" t="s">
        <v>654</v>
      </c>
      <c r="L2947" s="32">
        <v>2937</v>
      </c>
      <c r="M2947" s="32" t="s">
        <v>608</v>
      </c>
      <c r="N2947" s="32" t="s">
        <v>671</v>
      </c>
      <c r="O2947" s="32" t="s">
        <v>673</v>
      </c>
      <c r="P2947" s="32" t="s">
        <v>232</v>
      </c>
      <c r="Q2947" s="32" t="s">
        <v>598</v>
      </c>
      <c r="R2947" s="32" t="s">
        <v>235</v>
      </c>
      <c r="S2947" s="37" t="s">
        <v>23</v>
      </c>
      <c r="T2947" s="23">
        <v>3</v>
      </c>
      <c r="U2947" s="9">
        <v>35.735100000000003</v>
      </c>
      <c r="V2947" s="9">
        <v>38.310200000000002</v>
      </c>
      <c r="W2947" s="9">
        <v>563.66669999999999</v>
      </c>
      <c r="X2947" s="9">
        <v>290.66669999999999</v>
      </c>
      <c r="Y2947" s="9">
        <v>574.66669999999999</v>
      </c>
      <c r="Z2947" s="9">
        <v>324.66669999999999</v>
      </c>
      <c r="AA2947" s="33" t="s">
        <v>235</v>
      </c>
      <c r="AB2947" s="33" t="s">
        <v>235</v>
      </c>
      <c r="AC2947" s="33">
        <f>V2947</f>
        <v>38.310200000000002</v>
      </c>
      <c r="AD2947" s="33" t="s">
        <v>235</v>
      </c>
      <c r="AE2947" s="33" t="s">
        <v>235</v>
      </c>
      <c r="AF2947" s="33" t="s">
        <v>235</v>
      </c>
      <c r="AG2947" s="33" t="s">
        <v>235</v>
      </c>
      <c r="AH2947" s="33" t="s">
        <v>235</v>
      </c>
      <c r="AI2947" s="40" t="s">
        <v>235</v>
      </c>
      <c r="AJ2947" s="40" t="s">
        <v>235</v>
      </c>
    </row>
    <row r="2948" spans="11:36" s="23" customFormat="1" x14ac:dyDescent="0.25">
      <c r="K2948" s="23" t="s">
        <v>654</v>
      </c>
      <c r="L2948" s="32">
        <v>2938</v>
      </c>
      <c r="M2948" s="32" t="s">
        <v>608</v>
      </c>
      <c r="N2948" s="32" t="s">
        <v>671</v>
      </c>
      <c r="O2948" s="32" t="s">
        <v>673</v>
      </c>
      <c r="P2948" s="32" t="s">
        <v>232</v>
      </c>
      <c r="Q2948" s="32" t="s">
        <v>598</v>
      </c>
      <c r="R2948" s="32" t="s">
        <v>235</v>
      </c>
      <c r="S2948" s="37" t="s">
        <v>24</v>
      </c>
      <c r="T2948" s="23">
        <v>4</v>
      </c>
      <c r="U2948" s="9">
        <v>36.055500000000002</v>
      </c>
      <c r="V2948" s="9">
        <v>143.0583</v>
      </c>
      <c r="W2948" s="9">
        <v>713.66669999999999</v>
      </c>
      <c r="X2948" s="9">
        <v>390.66669999999999</v>
      </c>
      <c r="Y2948" s="9">
        <v>677.66669999999999</v>
      </c>
      <c r="Z2948" s="9">
        <v>392.66669999999999</v>
      </c>
      <c r="AA2948" s="33" t="s">
        <v>235</v>
      </c>
      <c r="AB2948" s="33" t="s">
        <v>235</v>
      </c>
      <c r="AC2948" s="33">
        <f>ABS(180-V2948)</f>
        <v>36.941699999999997</v>
      </c>
      <c r="AD2948" s="33" t="s">
        <v>235</v>
      </c>
      <c r="AE2948" s="33" t="s">
        <v>235</v>
      </c>
      <c r="AF2948" s="33" t="s">
        <v>235</v>
      </c>
      <c r="AG2948" s="33" t="s">
        <v>235</v>
      </c>
      <c r="AH2948" s="33" t="s">
        <v>235</v>
      </c>
      <c r="AI2948" s="40" t="s">
        <v>235</v>
      </c>
      <c r="AJ2948" s="40" t="s">
        <v>235</v>
      </c>
    </row>
    <row r="2949" spans="11:36" s="23" customFormat="1" x14ac:dyDescent="0.25">
      <c r="K2949" s="23" t="s">
        <v>654</v>
      </c>
      <c r="L2949" s="32">
        <v>2939</v>
      </c>
      <c r="M2949" s="32" t="s">
        <v>608</v>
      </c>
      <c r="N2949" s="32" t="s">
        <v>671</v>
      </c>
      <c r="O2949" s="32" t="s">
        <v>673</v>
      </c>
      <c r="P2949" s="32" t="s">
        <v>232</v>
      </c>
      <c r="Q2949" s="32" t="s">
        <v>598</v>
      </c>
      <c r="R2949" s="32" t="s">
        <v>235</v>
      </c>
      <c r="S2949" s="37" t="s">
        <v>24</v>
      </c>
      <c r="T2949" s="23">
        <v>5</v>
      </c>
      <c r="U2949" s="9">
        <v>39.204599999999999</v>
      </c>
      <c r="V2949" s="9">
        <v>152.0941</v>
      </c>
      <c r="W2949" s="9">
        <v>716.66669999999999</v>
      </c>
      <c r="X2949" s="9">
        <v>412.66669999999999</v>
      </c>
      <c r="Y2949" s="9">
        <v>677.66669999999999</v>
      </c>
      <c r="Z2949" s="9">
        <v>408.66669999999999</v>
      </c>
      <c r="AA2949" s="33" t="s">
        <v>235</v>
      </c>
      <c r="AB2949" s="33" t="s">
        <v>235</v>
      </c>
      <c r="AC2949" s="33">
        <f>ABS(180-V2949)</f>
        <v>27.905900000000003</v>
      </c>
      <c r="AD2949" s="33" t="s">
        <v>235</v>
      </c>
      <c r="AE2949" s="33" t="s">
        <v>235</v>
      </c>
      <c r="AF2949" s="33" t="s">
        <v>235</v>
      </c>
      <c r="AG2949" s="33" t="s">
        <v>235</v>
      </c>
      <c r="AH2949" s="33" t="s">
        <v>235</v>
      </c>
      <c r="AI2949" s="40" t="s">
        <v>235</v>
      </c>
      <c r="AJ2949" s="40" t="s">
        <v>235</v>
      </c>
    </row>
    <row r="2950" spans="11:36" s="23" customFormat="1" x14ac:dyDescent="0.25">
      <c r="K2950" s="23" t="s">
        <v>654</v>
      </c>
      <c r="L2950" s="32">
        <v>2940</v>
      </c>
      <c r="M2950" s="32" t="s">
        <v>608</v>
      </c>
      <c r="N2950" s="32" t="s">
        <v>671</v>
      </c>
      <c r="O2950" s="32" t="s">
        <v>673</v>
      </c>
      <c r="P2950" s="32" t="s">
        <v>232</v>
      </c>
      <c r="Q2950" s="32" t="s">
        <v>598</v>
      </c>
      <c r="R2950" s="32" t="s">
        <v>235</v>
      </c>
      <c r="S2950" s="37" t="s">
        <v>24</v>
      </c>
      <c r="T2950" s="23">
        <v>6</v>
      </c>
      <c r="U2950" s="9">
        <v>34.985700000000001</v>
      </c>
      <c r="V2950" s="9">
        <v>177.20189999999999</v>
      </c>
      <c r="W2950" s="9">
        <v>700.66669999999999</v>
      </c>
      <c r="X2950" s="9">
        <v>433.66669999999999</v>
      </c>
      <c r="Y2950" s="9">
        <v>670.66669999999999</v>
      </c>
      <c r="Z2950" s="9">
        <v>415.66669999999999</v>
      </c>
      <c r="AA2950" s="33">
        <f>SQRT(((W2950-W2945)^2)+((X2950-X2945)^2))</f>
        <v>206.63252406143619</v>
      </c>
      <c r="AB2950" s="33">
        <f>SQRT(((Y2948-Y2947)^2)+((Z2948-Z2947)^2))</f>
        <v>123.42204017111368</v>
      </c>
      <c r="AC2950" s="33">
        <f>ABS(180-V2950)</f>
        <v>2.7981000000000051</v>
      </c>
      <c r="AD2950" s="33">
        <v>0</v>
      </c>
      <c r="AE2950" s="33">
        <v>0</v>
      </c>
      <c r="AF2950" s="33">
        <v>0</v>
      </c>
      <c r="AG2950" s="23">
        <f>SQRT((W2950-W2948)^2+(X2950-X2948)^2)</f>
        <v>44.922154890432402</v>
      </c>
      <c r="AH2950" s="23">
        <f>SQRT((W2947-W2945)^2+(X2947-X2945)^2)</f>
        <v>43.416586692184822</v>
      </c>
      <c r="AI2950" s="23">
        <f>SQRT(((Y2947-Y2945)^2)+((Z2947-Z2945)^2))</f>
        <v>22.803508501982758</v>
      </c>
      <c r="AJ2950" s="23">
        <f>SQRT(((Y2950-Y2948)^2)+((Z2950-Z2948)^2))</f>
        <v>24.041630560342615</v>
      </c>
    </row>
    <row r="2951" spans="11:36" s="23" customFormat="1" x14ac:dyDescent="0.25">
      <c r="K2951" s="23" t="s">
        <v>655</v>
      </c>
      <c r="L2951" s="32">
        <v>2941</v>
      </c>
      <c r="M2951" s="32" t="s">
        <v>608</v>
      </c>
      <c r="N2951" s="32" t="s">
        <v>671</v>
      </c>
      <c r="O2951" s="32" t="s">
        <v>673</v>
      </c>
      <c r="P2951" s="32" t="s">
        <v>232</v>
      </c>
      <c r="Q2951" s="32" t="s">
        <v>598</v>
      </c>
      <c r="R2951" s="32" t="s">
        <v>235</v>
      </c>
      <c r="S2951" s="37" t="s">
        <v>23</v>
      </c>
      <c r="T2951" s="23">
        <v>1</v>
      </c>
      <c r="U2951" s="9">
        <v>43.657800000000002</v>
      </c>
      <c r="V2951" s="9">
        <v>7.6509999999999998</v>
      </c>
      <c r="W2951" s="9">
        <v>359.66669999999999</v>
      </c>
      <c r="X2951" s="9">
        <v>399</v>
      </c>
      <c r="Y2951" s="9">
        <v>400.66669999999999</v>
      </c>
      <c r="Z2951" s="9">
        <v>384</v>
      </c>
      <c r="AA2951" s="33" t="s">
        <v>235</v>
      </c>
      <c r="AB2951" s="33" t="s">
        <v>235</v>
      </c>
      <c r="AC2951" s="33">
        <f>V2951</f>
        <v>7.6509999999999998</v>
      </c>
      <c r="AD2951" s="33" t="s">
        <v>235</v>
      </c>
      <c r="AE2951" s="33" t="s">
        <v>235</v>
      </c>
      <c r="AF2951" s="33" t="s">
        <v>235</v>
      </c>
      <c r="AG2951" s="33" t="s">
        <v>235</v>
      </c>
      <c r="AH2951" s="33" t="s">
        <v>235</v>
      </c>
      <c r="AI2951" s="33" t="s">
        <v>235</v>
      </c>
      <c r="AJ2951" s="33" t="s">
        <v>235</v>
      </c>
    </row>
    <row r="2952" spans="11:36" s="23" customFormat="1" x14ac:dyDescent="0.25">
      <c r="K2952" s="23" t="s">
        <v>655</v>
      </c>
      <c r="L2952" s="32">
        <v>2942</v>
      </c>
      <c r="M2952" s="32" t="s">
        <v>608</v>
      </c>
      <c r="N2952" s="32" t="s">
        <v>671</v>
      </c>
      <c r="O2952" s="32" t="s">
        <v>673</v>
      </c>
      <c r="P2952" s="32" t="s">
        <v>232</v>
      </c>
      <c r="Q2952" s="32" t="s">
        <v>598</v>
      </c>
      <c r="R2952" s="32" t="s">
        <v>235</v>
      </c>
      <c r="S2952" s="37" t="s">
        <v>23</v>
      </c>
      <c r="T2952" s="23">
        <v>2</v>
      </c>
      <c r="U2952" s="9">
        <v>49</v>
      </c>
      <c r="V2952" s="9">
        <v>27.746200000000002</v>
      </c>
      <c r="W2952" s="9">
        <v>347.66669999999999</v>
      </c>
      <c r="X2952" s="9">
        <v>375</v>
      </c>
      <c r="Y2952" s="9">
        <v>396.66669999999999</v>
      </c>
      <c r="Z2952" s="9">
        <v>375</v>
      </c>
      <c r="AA2952" s="33" t="s">
        <v>235</v>
      </c>
      <c r="AB2952" s="33" t="s">
        <v>235</v>
      </c>
      <c r="AC2952" s="33">
        <f>V2952</f>
        <v>27.746200000000002</v>
      </c>
      <c r="AD2952" s="33" t="s">
        <v>235</v>
      </c>
      <c r="AE2952" s="33" t="s">
        <v>235</v>
      </c>
      <c r="AF2952" s="33" t="s">
        <v>235</v>
      </c>
      <c r="AG2952" s="33" t="s">
        <v>235</v>
      </c>
      <c r="AH2952" s="33" t="s">
        <v>235</v>
      </c>
      <c r="AI2952" s="33" t="s">
        <v>235</v>
      </c>
      <c r="AJ2952" s="33" t="s">
        <v>235</v>
      </c>
    </row>
    <row r="2953" spans="11:36" s="23" customFormat="1" x14ac:dyDescent="0.25">
      <c r="K2953" s="23" t="s">
        <v>655</v>
      </c>
      <c r="L2953" s="32">
        <v>2943</v>
      </c>
      <c r="M2953" s="32" t="s">
        <v>608</v>
      </c>
      <c r="N2953" s="32" t="s">
        <v>671</v>
      </c>
      <c r="O2953" s="32" t="s">
        <v>673</v>
      </c>
      <c r="P2953" s="32" t="s">
        <v>232</v>
      </c>
      <c r="Q2953" s="32" t="s">
        <v>598</v>
      </c>
      <c r="R2953" s="32" t="s">
        <v>235</v>
      </c>
      <c r="S2953" s="37" t="s">
        <v>23</v>
      </c>
      <c r="T2953" s="23">
        <v>3</v>
      </c>
      <c r="U2953" s="9">
        <v>47.074399999999997</v>
      </c>
      <c r="V2953" s="9">
        <v>40.011000000000003</v>
      </c>
      <c r="W2953" s="9">
        <v>353.66669999999999</v>
      </c>
      <c r="X2953" s="9">
        <v>349</v>
      </c>
      <c r="Y2953" s="9">
        <v>399.66669999999999</v>
      </c>
      <c r="Z2953" s="9">
        <v>359</v>
      </c>
      <c r="AA2953" s="33" t="s">
        <v>235</v>
      </c>
      <c r="AB2953" s="33" t="s">
        <v>235</v>
      </c>
      <c r="AC2953" s="33">
        <f>V2953</f>
        <v>40.011000000000003</v>
      </c>
      <c r="AD2953" s="33" t="s">
        <v>235</v>
      </c>
      <c r="AE2953" s="33" t="s">
        <v>235</v>
      </c>
      <c r="AF2953" s="33" t="s">
        <v>235</v>
      </c>
      <c r="AG2953" s="40" t="s">
        <v>235</v>
      </c>
      <c r="AH2953" s="40" t="s">
        <v>235</v>
      </c>
      <c r="AI2953" s="40" t="s">
        <v>235</v>
      </c>
      <c r="AJ2953" s="40" t="s">
        <v>235</v>
      </c>
    </row>
    <row r="2954" spans="11:36" s="23" customFormat="1" x14ac:dyDescent="0.25">
      <c r="K2954" s="23" t="s">
        <v>655</v>
      </c>
      <c r="L2954" s="32">
        <v>2944</v>
      </c>
      <c r="M2954" s="32" t="s">
        <v>608</v>
      </c>
      <c r="N2954" s="32" t="s">
        <v>671</v>
      </c>
      <c r="O2954" s="32" t="s">
        <v>673</v>
      </c>
      <c r="P2954" s="32" t="s">
        <v>232</v>
      </c>
      <c r="Q2954" s="32" t="s">
        <v>598</v>
      </c>
      <c r="R2954" s="32" t="s">
        <v>235</v>
      </c>
      <c r="S2954" s="37" t="s">
        <v>24</v>
      </c>
      <c r="T2954" s="23">
        <v>4</v>
      </c>
      <c r="U2954" s="9">
        <v>45.177399999999999</v>
      </c>
      <c r="V2954" s="9">
        <v>145.44569999999999</v>
      </c>
      <c r="W2954" s="9">
        <v>521.66669999999999</v>
      </c>
      <c r="X2954" s="9">
        <v>263</v>
      </c>
      <c r="Y2954" s="9">
        <v>500.66669999999999</v>
      </c>
      <c r="Z2954" s="9">
        <v>303</v>
      </c>
      <c r="AA2954" s="33" t="s">
        <v>235</v>
      </c>
      <c r="AB2954" s="33" t="s">
        <v>235</v>
      </c>
      <c r="AC2954" s="33">
        <f>ABS(180-V2954)</f>
        <v>34.554300000000012</v>
      </c>
      <c r="AD2954" s="33" t="s">
        <v>235</v>
      </c>
      <c r="AE2954" s="33" t="s">
        <v>235</v>
      </c>
      <c r="AF2954" s="33" t="s">
        <v>235</v>
      </c>
      <c r="AG2954" s="40" t="s">
        <v>235</v>
      </c>
      <c r="AH2954" s="40" t="s">
        <v>235</v>
      </c>
      <c r="AI2954" s="40" t="s">
        <v>235</v>
      </c>
      <c r="AJ2954" s="40" t="s">
        <v>235</v>
      </c>
    </row>
    <row r="2955" spans="11:36" s="23" customFormat="1" x14ac:dyDescent="0.25">
      <c r="K2955" s="23" t="s">
        <v>655</v>
      </c>
      <c r="L2955" s="32">
        <v>2945</v>
      </c>
      <c r="M2955" s="32" t="s">
        <v>608</v>
      </c>
      <c r="N2955" s="32" t="s">
        <v>671</v>
      </c>
      <c r="O2955" s="32" t="s">
        <v>673</v>
      </c>
      <c r="P2955" s="32" t="s">
        <v>232</v>
      </c>
      <c r="Q2955" s="32" t="s">
        <v>598</v>
      </c>
      <c r="R2955" s="32" t="s">
        <v>235</v>
      </c>
      <c r="S2955" s="37" t="s">
        <v>24</v>
      </c>
      <c r="T2955" s="23">
        <v>5</v>
      </c>
      <c r="U2955" s="9">
        <v>48.259700000000002</v>
      </c>
      <c r="V2955" s="9">
        <v>151.76560000000001</v>
      </c>
      <c r="W2955" s="9">
        <v>545.66669999999999</v>
      </c>
      <c r="X2955" s="9">
        <v>270</v>
      </c>
      <c r="Y2955" s="9">
        <v>518.66669999999999</v>
      </c>
      <c r="Z2955" s="9">
        <v>310</v>
      </c>
      <c r="AA2955" s="33" t="s">
        <v>235</v>
      </c>
      <c r="AB2955" s="33" t="s">
        <v>235</v>
      </c>
      <c r="AC2955" s="33">
        <f>ABS(180-V2955)</f>
        <v>28.234399999999994</v>
      </c>
      <c r="AD2955" s="33" t="s">
        <v>235</v>
      </c>
      <c r="AE2955" s="33" t="s">
        <v>235</v>
      </c>
      <c r="AF2955" s="33" t="s">
        <v>235</v>
      </c>
      <c r="AG2955" s="40" t="s">
        <v>235</v>
      </c>
      <c r="AH2955" s="40" t="s">
        <v>235</v>
      </c>
      <c r="AI2955" s="40" t="s">
        <v>235</v>
      </c>
      <c r="AJ2955" s="40" t="s">
        <v>235</v>
      </c>
    </row>
    <row r="2956" spans="11:36" s="23" customFormat="1" x14ac:dyDescent="0.25">
      <c r="K2956" s="23" t="s">
        <v>655</v>
      </c>
      <c r="L2956" s="32">
        <v>2946</v>
      </c>
      <c r="M2956" s="32" t="s">
        <v>608</v>
      </c>
      <c r="N2956" s="32" t="s">
        <v>671</v>
      </c>
      <c r="O2956" s="32" t="s">
        <v>673</v>
      </c>
      <c r="P2956" s="32" t="s">
        <v>232</v>
      </c>
      <c r="Q2956" s="32" t="s">
        <v>598</v>
      </c>
      <c r="R2956" s="32" t="s">
        <v>235</v>
      </c>
      <c r="S2956" s="37" t="s">
        <v>24</v>
      </c>
      <c r="T2956" s="23">
        <v>6</v>
      </c>
      <c r="U2956" s="9">
        <v>45.221699999999998</v>
      </c>
      <c r="V2956" s="9">
        <v>172.65039999999999</v>
      </c>
      <c r="W2956" s="9">
        <v>558.66669999999999</v>
      </c>
      <c r="X2956" s="9">
        <v>294</v>
      </c>
      <c r="Y2956" s="9">
        <v>521.66669999999999</v>
      </c>
      <c r="Z2956" s="9">
        <v>320</v>
      </c>
      <c r="AA2956" s="33">
        <f>SQRT(((W2956-W2951)^2)+((X2956-X2951)^2))</f>
        <v>225.00222221124838</v>
      </c>
      <c r="AB2956" s="33">
        <f>SQRT(((Y2954-Y2953)^2)+((Z2954-Z2953)^2))</f>
        <v>115.48592987892508</v>
      </c>
      <c r="AC2956" s="33">
        <f>ABS(180-V2956)</f>
        <v>7.3496000000000095</v>
      </c>
      <c r="AD2956" s="33">
        <v>0</v>
      </c>
      <c r="AE2956" s="33">
        <v>0</v>
      </c>
      <c r="AF2956" s="33">
        <v>0</v>
      </c>
      <c r="AG2956" s="23">
        <f>SQRT((W2956-W2954)^2+(X2956-X2954)^2)</f>
        <v>48.270073544588683</v>
      </c>
      <c r="AH2956" s="23">
        <f>SQRT((W2953-W2951)^2+(X2953-X2951)^2)</f>
        <v>50.358713248056688</v>
      </c>
      <c r="AI2956" s="23">
        <f>SQRT(((Y2953-Y2951)^2)+((Z2953-Z2951)^2))</f>
        <v>25.019992006393608</v>
      </c>
      <c r="AJ2956" s="23">
        <f>SQRT(((Y2956-Y2954)^2)+((Z2956-Z2954)^2))</f>
        <v>27.018512172212592</v>
      </c>
    </row>
    <row r="2957" spans="11:36" s="23" customFormat="1" x14ac:dyDescent="0.25">
      <c r="K2957" s="23" t="s">
        <v>656</v>
      </c>
      <c r="L2957" s="32">
        <v>2947</v>
      </c>
      <c r="M2957" s="32" t="s">
        <v>608</v>
      </c>
      <c r="N2957" s="32" t="s">
        <v>671</v>
      </c>
      <c r="O2957" s="32" t="s">
        <v>673</v>
      </c>
      <c r="P2957" s="32" t="s">
        <v>232</v>
      </c>
      <c r="Q2957" s="32" t="s">
        <v>598</v>
      </c>
      <c r="R2957" s="32" t="s">
        <v>235</v>
      </c>
      <c r="S2957" s="37" t="s">
        <v>23</v>
      </c>
      <c r="T2957" s="23">
        <v>1</v>
      </c>
      <c r="U2957" s="9">
        <v>47.042499999999997</v>
      </c>
      <c r="V2957" s="9">
        <v>6.8353999999999999</v>
      </c>
      <c r="W2957" s="9">
        <v>403.66669999999999</v>
      </c>
      <c r="X2957" s="9">
        <v>420</v>
      </c>
      <c r="Y2957" s="9">
        <v>450.66669999999999</v>
      </c>
      <c r="Z2957" s="9">
        <v>422</v>
      </c>
      <c r="AA2957" s="33" t="s">
        <v>235</v>
      </c>
      <c r="AB2957" s="33" t="s">
        <v>235</v>
      </c>
      <c r="AC2957" s="33">
        <f>V2957</f>
        <v>6.8353999999999999</v>
      </c>
      <c r="AD2957" s="33" t="s">
        <v>235</v>
      </c>
      <c r="AE2957" s="33" t="s">
        <v>235</v>
      </c>
      <c r="AF2957" s="33" t="s">
        <v>235</v>
      </c>
      <c r="AG2957" s="33" t="s">
        <v>235</v>
      </c>
      <c r="AH2957" s="33" t="s">
        <v>235</v>
      </c>
      <c r="AI2957" s="33" t="s">
        <v>235</v>
      </c>
      <c r="AJ2957" s="33" t="s">
        <v>235</v>
      </c>
    </row>
    <row r="2958" spans="11:36" s="23" customFormat="1" x14ac:dyDescent="0.25">
      <c r="K2958" s="23" t="s">
        <v>656</v>
      </c>
      <c r="L2958" s="32">
        <v>2948</v>
      </c>
      <c r="M2958" s="32" t="s">
        <v>608</v>
      </c>
      <c r="N2958" s="32" t="s">
        <v>671</v>
      </c>
      <c r="O2958" s="32" t="s">
        <v>673</v>
      </c>
      <c r="P2958" s="32" t="s">
        <v>232</v>
      </c>
      <c r="Q2958" s="32" t="s">
        <v>598</v>
      </c>
      <c r="R2958" s="32" t="s">
        <v>235</v>
      </c>
      <c r="S2958" s="37" t="s">
        <v>23</v>
      </c>
      <c r="T2958" s="23">
        <v>2</v>
      </c>
      <c r="U2958" s="9">
        <v>52.201500000000003</v>
      </c>
      <c r="V2958" s="9">
        <v>24.569400000000002</v>
      </c>
      <c r="W2958" s="9">
        <v>399.66669999999999</v>
      </c>
      <c r="X2958" s="9">
        <v>392</v>
      </c>
      <c r="Y2958" s="9">
        <v>448.66669999999999</v>
      </c>
      <c r="Z2958" s="9">
        <v>410</v>
      </c>
      <c r="AA2958" s="33" t="s">
        <v>235</v>
      </c>
      <c r="AB2958" s="33" t="s">
        <v>235</v>
      </c>
      <c r="AC2958" s="33">
        <f>V2958</f>
        <v>24.569400000000002</v>
      </c>
      <c r="AD2958" s="33" t="s">
        <v>235</v>
      </c>
      <c r="AE2958" s="33" t="s">
        <v>235</v>
      </c>
      <c r="AF2958" s="33" t="s">
        <v>235</v>
      </c>
      <c r="AG2958" s="33" t="s">
        <v>235</v>
      </c>
      <c r="AH2958" s="33" t="s">
        <v>235</v>
      </c>
      <c r="AI2958" s="33" t="s">
        <v>235</v>
      </c>
      <c r="AJ2958" s="33" t="s">
        <v>235</v>
      </c>
    </row>
    <row r="2959" spans="11:36" s="23" customFormat="1" x14ac:dyDescent="0.25">
      <c r="K2959" s="23" t="s">
        <v>656</v>
      </c>
      <c r="L2959" s="32">
        <v>2949</v>
      </c>
      <c r="M2959" s="32" t="s">
        <v>608</v>
      </c>
      <c r="N2959" s="32" t="s">
        <v>671</v>
      </c>
      <c r="O2959" s="32" t="s">
        <v>673</v>
      </c>
      <c r="P2959" s="32" t="s">
        <v>232</v>
      </c>
      <c r="Q2959" s="32" t="s">
        <v>598</v>
      </c>
      <c r="R2959" s="32" t="s">
        <v>235</v>
      </c>
      <c r="S2959" s="37" t="s">
        <v>23</v>
      </c>
      <c r="T2959" s="23">
        <v>3</v>
      </c>
      <c r="U2959" s="9">
        <v>53.338500000000003</v>
      </c>
      <c r="V2959" s="9">
        <v>34.809800000000003</v>
      </c>
      <c r="W2959" s="9">
        <v>413.66669999999999</v>
      </c>
      <c r="X2959" s="9">
        <v>368</v>
      </c>
      <c r="Y2959" s="9">
        <v>459.66669999999999</v>
      </c>
      <c r="Z2959" s="9">
        <v>395</v>
      </c>
      <c r="AA2959" s="33" t="s">
        <v>235</v>
      </c>
      <c r="AB2959" s="33" t="s">
        <v>235</v>
      </c>
      <c r="AC2959" s="33">
        <f>V2959</f>
        <v>34.809800000000003</v>
      </c>
      <c r="AD2959" s="33" t="s">
        <v>235</v>
      </c>
      <c r="AE2959" s="33" t="s">
        <v>235</v>
      </c>
      <c r="AF2959" s="33" t="s">
        <v>235</v>
      </c>
      <c r="AG2959" s="33" t="s">
        <v>235</v>
      </c>
      <c r="AH2959" s="33" t="s">
        <v>235</v>
      </c>
      <c r="AI2959" s="40" t="s">
        <v>235</v>
      </c>
      <c r="AJ2959" s="40" t="s">
        <v>235</v>
      </c>
    </row>
    <row r="2960" spans="11:36" s="23" customFormat="1" x14ac:dyDescent="0.25">
      <c r="K2960" s="23" t="s">
        <v>656</v>
      </c>
      <c r="L2960" s="32">
        <v>2950</v>
      </c>
      <c r="M2960" s="32" t="s">
        <v>608</v>
      </c>
      <c r="N2960" s="32" t="s">
        <v>671</v>
      </c>
      <c r="O2960" s="32" t="s">
        <v>673</v>
      </c>
      <c r="P2960" s="32" t="s">
        <v>232</v>
      </c>
      <c r="Q2960" s="32" t="s">
        <v>598</v>
      </c>
      <c r="R2960" s="32" t="s">
        <v>235</v>
      </c>
      <c r="S2960" s="37" t="s">
        <v>24</v>
      </c>
      <c r="T2960" s="23">
        <v>4</v>
      </c>
      <c r="U2960" s="9">
        <v>53.075400000000002</v>
      </c>
      <c r="V2960" s="9">
        <v>141.6893</v>
      </c>
      <c r="W2960" s="9">
        <v>615.66669999999999</v>
      </c>
      <c r="X2960" s="9">
        <v>351</v>
      </c>
      <c r="Y2960" s="9">
        <v>576.66669999999999</v>
      </c>
      <c r="Z2960" s="9">
        <v>387</v>
      </c>
      <c r="AA2960" s="33" t="s">
        <v>235</v>
      </c>
      <c r="AB2960" s="33" t="s">
        <v>235</v>
      </c>
      <c r="AC2960" s="33">
        <f>ABS(180-V2960)</f>
        <v>38.310699999999997</v>
      </c>
      <c r="AD2960" s="33" t="s">
        <v>235</v>
      </c>
      <c r="AE2960" s="33" t="s">
        <v>235</v>
      </c>
      <c r="AF2960" s="33" t="s">
        <v>235</v>
      </c>
      <c r="AG2960" s="33" t="s">
        <v>235</v>
      </c>
      <c r="AH2960" s="33" t="s">
        <v>235</v>
      </c>
      <c r="AI2960" s="40" t="s">
        <v>235</v>
      </c>
      <c r="AJ2960" s="40" t="s">
        <v>235</v>
      </c>
    </row>
    <row r="2961" spans="11:36" s="23" customFormat="1" x14ac:dyDescent="0.25">
      <c r="K2961" s="23" t="s">
        <v>656</v>
      </c>
      <c r="L2961" s="32">
        <v>2951</v>
      </c>
      <c r="M2961" s="32" t="s">
        <v>608</v>
      </c>
      <c r="N2961" s="32" t="s">
        <v>671</v>
      </c>
      <c r="O2961" s="32" t="s">
        <v>673</v>
      </c>
      <c r="P2961" s="32" t="s">
        <v>232</v>
      </c>
      <c r="Q2961" s="32" t="s">
        <v>598</v>
      </c>
      <c r="R2961" s="32" t="s">
        <v>235</v>
      </c>
      <c r="S2961" s="37" t="s">
        <v>24</v>
      </c>
      <c r="T2961" s="23">
        <v>5</v>
      </c>
      <c r="U2961" s="9">
        <v>53</v>
      </c>
      <c r="V2961" s="9">
        <v>152.50790000000001</v>
      </c>
      <c r="W2961" s="9">
        <v>631.66669999999999</v>
      </c>
      <c r="X2961" s="9">
        <v>373</v>
      </c>
      <c r="Y2961" s="9">
        <v>586.66669999999999</v>
      </c>
      <c r="Z2961" s="9">
        <v>401</v>
      </c>
      <c r="AA2961" s="33" t="s">
        <v>235</v>
      </c>
      <c r="AB2961" s="33" t="s">
        <v>235</v>
      </c>
      <c r="AC2961" s="33">
        <f>ABS(180-V2961)</f>
        <v>27.492099999999994</v>
      </c>
      <c r="AD2961" s="33" t="s">
        <v>235</v>
      </c>
      <c r="AE2961" s="33" t="s">
        <v>235</v>
      </c>
      <c r="AF2961" s="33" t="s">
        <v>235</v>
      </c>
      <c r="AG2961" s="33" t="s">
        <v>235</v>
      </c>
      <c r="AH2961" s="33" t="s">
        <v>235</v>
      </c>
      <c r="AI2961" s="40" t="s">
        <v>235</v>
      </c>
      <c r="AJ2961" s="40" t="s">
        <v>235</v>
      </c>
    </row>
    <row r="2962" spans="11:36" s="23" customFormat="1" x14ac:dyDescent="0.25">
      <c r="K2962" s="23" t="s">
        <v>656</v>
      </c>
      <c r="L2962" s="32">
        <v>2952</v>
      </c>
      <c r="M2962" s="32" t="s">
        <v>608</v>
      </c>
      <c r="N2962" s="32" t="s">
        <v>671</v>
      </c>
      <c r="O2962" s="32" t="s">
        <v>673</v>
      </c>
      <c r="P2962" s="32" t="s">
        <v>232</v>
      </c>
      <c r="Q2962" s="32" t="s">
        <v>598</v>
      </c>
      <c r="R2962" s="32" t="s">
        <v>235</v>
      </c>
      <c r="S2962" s="37" t="s">
        <v>24</v>
      </c>
      <c r="T2962" s="23">
        <v>6</v>
      </c>
      <c r="U2962" s="9">
        <v>49.4773</v>
      </c>
      <c r="V2962" s="9">
        <v>170.36250000000001</v>
      </c>
      <c r="W2962" s="9">
        <v>636.66669999999999</v>
      </c>
      <c r="X2962" s="9">
        <v>401</v>
      </c>
      <c r="Y2962" s="9">
        <v>588.66669999999999</v>
      </c>
      <c r="Z2962" s="9">
        <v>413</v>
      </c>
      <c r="AA2962" s="33">
        <f>SQRT(((W2962-W2957)^2)+((X2962-X2957)^2))</f>
        <v>233.77339455121918</v>
      </c>
      <c r="AB2962" s="33">
        <f>SQRT(((Y2960-Y2959)^2)+((Z2960-Z2959)^2))</f>
        <v>117.27318534089538</v>
      </c>
      <c r="AC2962" s="33">
        <f>ABS(180-V2962)</f>
        <v>9.6374999999999886</v>
      </c>
      <c r="AD2962" s="33">
        <v>0</v>
      </c>
      <c r="AE2962" s="33">
        <v>0</v>
      </c>
      <c r="AF2962" s="33">
        <v>0</v>
      </c>
      <c r="AG2962" s="23">
        <f>SQRT((W2962-W2960)^2+(X2962-X2960)^2)</f>
        <v>54.230987451824994</v>
      </c>
      <c r="AH2962" s="23">
        <f>SQRT((W2959-W2957)^2+(X2959-X2957)^2)</f>
        <v>52.952809179494906</v>
      </c>
      <c r="AI2962" s="23">
        <f>SQRT(((Y2959-Y2957)^2)+((Z2959-Z2957)^2))</f>
        <v>28.460498941515414</v>
      </c>
      <c r="AJ2962" s="23">
        <f>SQRT(((Y2962-Y2960)^2)+((Z2962-Z2960)^2))</f>
        <v>28.635642126552707</v>
      </c>
    </row>
    <row r="2963" spans="11:36" s="23" customFormat="1" x14ac:dyDescent="0.25">
      <c r="K2963" s="23" t="s">
        <v>657</v>
      </c>
      <c r="L2963" s="32">
        <v>2953</v>
      </c>
      <c r="M2963" s="32" t="s">
        <v>608</v>
      </c>
      <c r="N2963" s="32" t="s">
        <v>671</v>
      </c>
      <c r="O2963" s="32" t="s">
        <v>673</v>
      </c>
      <c r="P2963" s="32" t="s">
        <v>232</v>
      </c>
      <c r="Q2963" s="32" t="s">
        <v>598</v>
      </c>
      <c r="R2963" s="32" t="s">
        <v>235</v>
      </c>
      <c r="S2963" s="37" t="s">
        <v>23</v>
      </c>
      <c r="T2963" s="23">
        <v>1</v>
      </c>
      <c r="U2963" s="9">
        <v>31.320900000000002</v>
      </c>
      <c r="V2963" s="9">
        <v>0.52710000000000001</v>
      </c>
      <c r="W2963" s="9">
        <v>483.66669999999999</v>
      </c>
      <c r="X2963" s="9">
        <v>295</v>
      </c>
      <c r="Y2963" s="9">
        <v>513.66669999999999</v>
      </c>
      <c r="Z2963" s="9">
        <v>304</v>
      </c>
      <c r="AA2963" s="33" t="s">
        <v>235</v>
      </c>
      <c r="AB2963" s="33" t="s">
        <v>235</v>
      </c>
      <c r="AC2963" s="33">
        <f>V2963</f>
        <v>0.52710000000000001</v>
      </c>
      <c r="AD2963" s="33" t="s">
        <v>235</v>
      </c>
      <c r="AE2963" s="33" t="s">
        <v>235</v>
      </c>
      <c r="AF2963" s="33" t="s">
        <v>235</v>
      </c>
      <c r="AG2963" s="33" t="s">
        <v>235</v>
      </c>
      <c r="AH2963" s="33" t="s">
        <v>235</v>
      </c>
      <c r="AI2963" s="33" t="s">
        <v>235</v>
      </c>
      <c r="AJ2963" s="33" t="s">
        <v>235</v>
      </c>
    </row>
    <row r="2964" spans="11:36" s="23" customFormat="1" x14ac:dyDescent="0.25">
      <c r="K2964" s="23" t="s">
        <v>657</v>
      </c>
      <c r="L2964" s="32">
        <v>2954</v>
      </c>
      <c r="M2964" s="32" t="s">
        <v>608</v>
      </c>
      <c r="N2964" s="32" t="s">
        <v>671</v>
      </c>
      <c r="O2964" s="32" t="s">
        <v>673</v>
      </c>
      <c r="P2964" s="32" t="s">
        <v>232</v>
      </c>
      <c r="Q2964" s="32" t="s">
        <v>598</v>
      </c>
      <c r="R2964" s="32" t="s">
        <v>235</v>
      </c>
      <c r="S2964" s="37" t="s">
        <v>23</v>
      </c>
      <c r="T2964" s="23">
        <v>2</v>
      </c>
      <c r="U2964" s="9">
        <v>36.619700000000002</v>
      </c>
      <c r="V2964" s="9">
        <v>18.819800000000001</v>
      </c>
      <c r="W2964" s="9">
        <v>482.66669999999999</v>
      </c>
      <c r="X2964" s="9">
        <v>272</v>
      </c>
      <c r="Y2964" s="9">
        <v>512.66669999999999</v>
      </c>
      <c r="Z2964" s="9">
        <v>293</v>
      </c>
      <c r="AA2964" s="33" t="s">
        <v>235</v>
      </c>
      <c r="AB2964" s="33" t="s">
        <v>235</v>
      </c>
      <c r="AC2964" s="33">
        <f>V2964</f>
        <v>18.819800000000001</v>
      </c>
      <c r="AD2964" s="33" t="s">
        <v>235</v>
      </c>
      <c r="AE2964" s="33" t="s">
        <v>235</v>
      </c>
      <c r="AF2964" s="33" t="s">
        <v>235</v>
      </c>
      <c r="AG2964" s="33" t="s">
        <v>235</v>
      </c>
      <c r="AH2964" s="33" t="s">
        <v>235</v>
      </c>
      <c r="AI2964" s="33" t="s">
        <v>235</v>
      </c>
      <c r="AJ2964" s="33" t="s">
        <v>235</v>
      </c>
    </row>
    <row r="2965" spans="11:36" s="23" customFormat="1" x14ac:dyDescent="0.25">
      <c r="K2965" s="23" t="s">
        <v>657</v>
      </c>
      <c r="L2965" s="32">
        <v>2955</v>
      </c>
      <c r="M2965" s="32" t="s">
        <v>608</v>
      </c>
      <c r="N2965" s="32" t="s">
        <v>671</v>
      </c>
      <c r="O2965" s="32" t="s">
        <v>673</v>
      </c>
      <c r="P2965" s="32" t="s">
        <v>232</v>
      </c>
      <c r="Q2965" s="32" t="s">
        <v>598</v>
      </c>
      <c r="R2965" s="32" t="s">
        <v>235</v>
      </c>
      <c r="S2965" s="37" t="s">
        <v>23</v>
      </c>
      <c r="T2965" s="23">
        <v>3</v>
      </c>
      <c r="U2965" s="9">
        <v>32.649700000000003</v>
      </c>
      <c r="V2965" s="9">
        <v>33.797499999999999</v>
      </c>
      <c r="W2965" s="9">
        <v>500.66669999999999</v>
      </c>
      <c r="X2965" s="9">
        <v>260</v>
      </c>
      <c r="Y2965" s="9">
        <v>521.66669999999999</v>
      </c>
      <c r="Z2965" s="9">
        <v>285</v>
      </c>
      <c r="AA2965" s="33" t="s">
        <v>235</v>
      </c>
      <c r="AB2965" s="33" t="s">
        <v>235</v>
      </c>
      <c r="AC2965" s="33">
        <f>V2965</f>
        <v>33.797499999999999</v>
      </c>
      <c r="AD2965" s="33" t="s">
        <v>235</v>
      </c>
      <c r="AE2965" s="33" t="s">
        <v>235</v>
      </c>
      <c r="AF2965" s="33" t="s">
        <v>235</v>
      </c>
      <c r="AG2965" s="40" t="s">
        <v>235</v>
      </c>
      <c r="AH2965" s="40" t="s">
        <v>235</v>
      </c>
      <c r="AI2965" s="40" t="s">
        <v>235</v>
      </c>
      <c r="AJ2965" s="40" t="s">
        <v>235</v>
      </c>
    </row>
    <row r="2966" spans="11:36" s="23" customFormat="1" x14ac:dyDescent="0.25">
      <c r="K2966" s="23" t="s">
        <v>657</v>
      </c>
      <c r="L2966" s="32">
        <v>2956</v>
      </c>
      <c r="M2966" s="32" t="s">
        <v>608</v>
      </c>
      <c r="N2966" s="32" t="s">
        <v>671</v>
      </c>
      <c r="O2966" s="32" t="s">
        <v>673</v>
      </c>
      <c r="P2966" s="32" t="s">
        <v>232</v>
      </c>
      <c r="Q2966" s="32" t="s">
        <v>598</v>
      </c>
      <c r="R2966" s="32" t="s">
        <v>235</v>
      </c>
      <c r="S2966" s="37" t="s">
        <v>24</v>
      </c>
      <c r="T2966" s="23">
        <v>4</v>
      </c>
      <c r="U2966" s="9">
        <v>32.893799999999999</v>
      </c>
      <c r="V2966" s="9">
        <v>144.2912</v>
      </c>
      <c r="W2966" s="9">
        <v>668.66669999999999</v>
      </c>
      <c r="X2966" s="9">
        <v>309</v>
      </c>
      <c r="Y2966" s="9">
        <v>637.66669999999999</v>
      </c>
      <c r="Z2966" s="9">
        <v>320</v>
      </c>
      <c r="AA2966" s="33" t="s">
        <v>235</v>
      </c>
      <c r="AB2966" s="33" t="s">
        <v>235</v>
      </c>
      <c r="AC2966" s="33">
        <f>ABS(180-V2966)</f>
        <v>35.708799999999997</v>
      </c>
      <c r="AD2966" s="33" t="s">
        <v>235</v>
      </c>
      <c r="AE2966" s="33" t="s">
        <v>235</v>
      </c>
      <c r="AF2966" s="33" t="s">
        <v>235</v>
      </c>
      <c r="AG2966" s="40" t="s">
        <v>235</v>
      </c>
      <c r="AH2966" s="40" t="s">
        <v>235</v>
      </c>
      <c r="AI2966" s="40" t="s">
        <v>235</v>
      </c>
      <c r="AJ2966" s="40" t="s">
        <v>235</v>
      </c>
    </row>
    <row r="2967" spans="11:36" s="23" customFormat="1" x14ac:dyDescent="0.25">
      <c r="K2967" s="23" t="s">
        <v>657</v>
      </c>
      <c r="L2967" s="32">
        <v>2957</v>
      </c>
      <c r="M2967" s="32" t="s">
        <v>608</v>
      </c>
      <c r="N2967" s="32" t="s">
        <v>671</v>
      </c>
      <c r="O2967" s="32" t="s">
        <v>673</v>
      </c>
      <c r="P2967" s="32" t="s">
        <v>232</v>
      </c>
      <c r="Q2967" s="32" t="s">
        <v>598</v>
      </c>
      <c r="R2967" s="32" t="s">
        <v>235</v>
      </c>
      <c r="S2967" s="37" t="s">
        <v>24</v>
      </c>
      <c r="T2967" s="23">
        <v>5</v>
      </c>
      <c r="U2967" s="9">
        <v>34.234499999999997</v>
      </c>
      <c r="V2967" s="9">
        <v>157.11799999999999</v>
      </c>
      <c r="W2967" s="9">
        <v>679.66669999999999</v>
      </c>
      <c r="X2967" s="9">
        <v>328</v>
      </c>
      <c r="Y2967" s="9">
        <v>645.66669999999999</v>
      </c>
      <c r="Z2967" s="9">
        <v>332</v>
      </c>
      <c r="AA2967" s="33" t="s">
        <v>235</v>
      </c>
      <c r="AB2967" s="33" t="s">
        <v>235</v>
      </c>
      <c r="AC2967" s="33">
        <f>ABS(180-V2967)</f>
        <v>22.882000000000005</v>
      </c>
      <c r="AD2967" s="33" t="s">
        <v>235</v>
      </c>
      <c r="AE2967" s="33" t="s">
        <v>235</v>
      </c>
      <c r="AF2967" s="33" t="s">
        <v>235</v>
      </c>
      <c r="AG2967" s="40" t="s">
        <v>235</v>
      </c>
      <c r="AH2967" s="40" t="s">
        <v>235</v>
      </c>
      <c r="AI2967" s="40" t="s">
        <v>235</v>
      </c>
      <c r="AJ2967" s="40" t="s">
        <v>235</v>
      </c>
    </row>
    <row r="2968" spans="11:36" s="23" customFormat="1" x14ac:dyDescent="0.25">
      <c r="K2968" s="23" t="s">
        <v>657</v>
      </c>
      <c r="L2968" s="32">
        <v>2958</v>
      </c>
      <c r="M2968" s="32" t="s">
        <v>608</v>
      </c>
      <c r="N2968" s="32" t="s">
        <v>671</v>
      </c>
      <c r="O2968" s="32" t="s">
        <v>673</v>
      </c>
      <c r="P2968" s="32" t="s">
        <v>232</v>
      </c>
      <c r="Q2968" s="32" t="s">
        <v>598</v>
      </c>
      <c r="R2968" s="32" t="s">
        <v>235</v>
      </c>
      <c r="S2968" s="37" t="s">
        <v>24</v>
      </c>
      <c r="T2968" s="23">
        <v>6</v>
      </c>
      <c r="U2968" s="9">
        <v>30.805800000000001</v>
      </c>
      <c r="V2968" s="9">
        <v>176.96190000000001</v>
      </c>
      <c r="W2968" s="9">
        <v>669.66669999999999</v>
      </c>
      <c r="X2968" s="9">
        <v>348</v>
      </c>
      <c r="Y2968" s="9">
        <v>639.66669999999999</v>
      </c>
      <c r="Z2968" s="9">
        <v>341</v>
      </c>
      <c r="AA2968" s="33">
        <f>SQRT(((W2968-W2963)^2)+((X2968-X2963)^2))</f>
        <v>193.40372281835735</v>
      </c>
      <c r="AB2968" s="33">
        <f>SQRT(((Y2966-Y2965)^2)+((Z2966-Z2965)^2))</f>
        <v>121.16517651536682</v>
      </c>
      <c r="AC2968" s="33">
        <f>ABS(180-V2968)</f>
        <v>3.0380999999999858</v>
      </c>
      <c r="AD2968" s="33">
        <v>0</v>
      </c>
      <c r="AE2968" s="33">
        <v>0</v>
      </c>
      <c r="AF2968" s="33">
        <v>0</v>
      </c>
      <c r="AG2968" s="23">
        <f>SQRT((W2968-W2966)^2+(X2968-X2966)^2)</f>
        <v>39.012818406262319</v>
      </c>
      <c r="AH2968" s="23">
        <f>SQRT((W2965-W2963)^2+(X2965-X2963)^2)</f>
        <v>38.910152916687437</v>
      </c>
      <c r="AI2968" s="23">
        <f>SQRT(((Y2965-Y2963)^2)+((Z2965-Z2963)^2))</f>
        <v>20.615528128088304</v>
      </c>
      <c r="AJ2968" s="23">
        <f>SQRT(((Y2968-Y2966)^2)+((Z2968-Z2966)^2))</f>
        <v>21.095023109728988</v>
      </c>
    </row>
    <row r="2969" spans="11:36" s="23" customFormat="1" x14ac:dyDescent="0.25">
      <c r="K2969" s="23" t="s">
        <v>658</v>
      </c>
      <c r="L2969" s="32">
        <v>2959</v>
      </c>
      <c r="M2969" s="32" t="s">
        <v>608</v>
      </c>
      <c r="N2969" s="32" t="s">
        <v>671</v>
      </c>
      <c r="O2969" s="32" t="s">
        <v>673</v>
      </c>
      <c r="P2969" s="32" t="s">
        <v>232</v>
      </c>
      <c r="Q2969" s="32" t="s">
        <v>598</v>
      </c>
      <c r="R2969" s="32" t="s">
        <v>235</v>
      </c>
      <c r="S2969" s="37" t="s">
        <v>23</v>
      </c>
      <c r="T2969" s="23">
        <v>1</v>
      </c>
      <c r="U2969" s="9">
        <v>26.248799999999999</v>
      </c>
      <c r="V2969" s="9">
        <v>7.7302999999999997</v>
      </c>
      <c r="W2969" s="9">
        <v>464.66669999999999</v>
      </c>
      <c r="X2969" s="9">
        <v>316</v>
      </c>
      <c r="Y2969" s="9">
        <v>489.66669999999999</v>
      </c>
      <c r="Z2969" s="9">
        <v>324</v>
      </c>
      <c r="AA2969" s="33" t="s">
        <v>235</v>
      </c>
      <c r="AB2969" s="33" t="s">
        <v>235</v>
      </c>
      <c r="AC2969" s="33">
        <f>V2969</f>
        <v>7.7302999999999997</v>
      </c>
      <c r="AD2969" s="33" t="s">
        <v>235</v>
      </c>
      <c r="AE2969" s="33" t="s">
        <v>235</v>
      </c>
      <c r="AF2969" s="33" t="s">
        <v>235</v>
      </c>
      <c r="AG2969" s="33" t="s">
        <v>235</v>
      </c>
      <c r="AH2969" s="33" t="s">
        <v>235</v>
      </c>
      <c r="AI2969" s="33" t="s">
        <v>235</v>
      </c>
      <c r="AJ2969" s="33" t="s">
        <v>235</v>
      </c>
    </row>
    <row r="2970" spans="11:36" s="23" customFormat="1" x14ac:dyDescent="0.25">
      <c r="K2970" s="23" t="s">
        <v>658</v>
      </c>
      <c r="L2970" s="32">
        <v>2960</v>
      </c>
      <c r="M2970" s="32" t="s">
        <v>608</v>
      </c>
      <c r="N2970" s="32" t="s">
        <v>671</v>
      </c>
      <c r="O2970" s="32" t="s">
        <v>673</v>
      </c>
      <c r="P2970" s="32" t="s">
        <v>232</v>
      </c>
      <c r="Q2970" s="32" t="s">
        <v>598</v>
      </c>
      <c r="R2970" s="32" t="s">
        <v>235</v>
      </c>
      <c r="S2970" s="37" t="s">
        <v>23</v>
      </c>
      <c r="T2970" s="23">
        <v>2</v>
      </c>
      <c r="U2970" s="9">
        <v>38.948700000000002</v>
      </c>
      <c r="V2970" s="9">
        <v>16.402899999999999</v>
      </c>
      <c r="W2970" s="9">
        <v>461.66669999999999</v>
      </c>
      <c r="X2970" s="9">
        <v>289</v>
      </c>
      <c r="Y2970" s="9">
        <v>490.66669999999999</v>
      </c>
      <c r="Z2970" s="9">
        <v>315</v>
      </c>
      <c r="AA2970" s="33" t="s">
        <v>235</v>
      </c>
      <c r="AB2970" s="33" t="s">
        <v>235</v>
      </c>
      <c r="AC2970" s="33">
        <f>V2970</f>
        <v>16.402899999999999</v>
      </c>
      <c r="AD2970" s="33" t="s">
        <v>235</v>
      </c>
      <c r="AE2970" s="33" t="s">
        <v>235</v>
      </c>
      <c r="AF2970" s="33" t="s">
        <v>235</v>
      </c>
      <c r="AG2970" s="33" t="s">
        <v>235</v>
      </c>
      <c r="AH2970" s="33" t="s">
        <v>235</v>
      </c>
      <c r="AI2970" s="33" t="s">
        <v>235</v>
      </c>
      <c r="AJ2970" s="33" t="s">
        <v>235</v>
      </c>
    </row>
    <row r="2971" spans="11:36" s="23" customFormat="1" x14ac:dyDescent="0.25">
      <c r="K2971" s="23" t="s">
        <v>658</v>
      </c>
      <c r="L2971" s="32">
        <v>2961</v>
      </c>
      <c r="M2971" s="32" t="s">
        <v>608</v>
      </c>
      <c r="N2971" s="32" t="s">
        <v>671</v>
      </c>
      <c r="O2971" s="32" t="s">
        <v>673</v>
      </c>
      <c r="P2971" s="32" t="s">
        <v>232</v>
      </c>
      <c r="Q2971" s="32" t="s">
        <v>598</v>
      </c>
      <c r="R2971" s="32" t="s">
        <v>235</v>
      </c>
      <c r="S2971" s="37" t="s">
        <v>23</v>
      </c>
      <c r="T2971" s="23">
        <v>3</v>
      </c>
      <c r="U2971" s="9">
        <v>32.649700000000003</v>
      </c>
      <c r="V2971" s="9">
        <v>24.494800000000001</v>
      </c>
      <c r="W2971" s="9">
        <v>479.66669999999999</v>
      </c>
      <c r="X2971" s="9">
        <v>278</v>
      </c>
      <c r="Y2971" s="9">
        <v>500.66669999999999</v>
      </c>
      <c r="Z2971" s="9">
        <v>303</v>
      </c>
      <c r="AA2971" s="33" t="s">
        <v>235</v>
      </c>
      <c r="AB2971" s="33" t="s">
        <v>235</v>
      </c>
      <c r="AC2971" s="33">
        <f>V2971</f>
        <v>24.494800000000001</v>
      </c>
      <c r="AD2971" s="33" t="s">
        <v>235</v>
      </c>
      <c r="AE2971" s="33" t="s">
        <v>235</v>
      </c>
      <c r="AF2971" s="33" t="s">
        <v>235</v>
      </c>
      <c r="AG2971" s="33" t="s">
        <v>235</v>
      </c>
      <c r="AH2971" s="33" t="s">
        <v>235</v>
      </c>
      <c r="AI2971" s="40" t="s">
        <v>235</v>
      </c>
      <c r="AJ2971" s="40" t="s">
        <v>235</v>
      </c>
    </row>
    <row r="2972" spans="11:36" s="23" customFormat="1" x14ac:dyDescent="0.25">
      <c r="K2972" s="23" t="s">
        <v>658</v>
      </c>
      <c r="L2972" s="32">
        <v>2962</v>
      </c>
      <c r="M2972" s="32" t="s">
        <v>608</v>
      </c>
      <c r="N2972" s="32" t="s">
        <v>671</v>
      </c>
      <c r="O2972" s="32" t="s">
        <v>673</v>
      </c>
      <c r="P2972" s="32" t="s">
        <v>232</v>
      </c>
      <c r="Q2972" s="32" t="s">
        <v>598</v>
      </c>
      <c r="R2972" s="32" t="s">
        <v>235</v>
      </c>
      <c r="S2972" s="37" t="s">
        <v>24</v>
      </c>
      <c r="T2972" s="23">
        <v>4</v>
      </c>
      <c r="U2972" s="9">
        <v>36.0139</v>
      </c>
      <c r="V2972" s="9">
        <v>156.11619999999999</v>
      </c>
      <c r="W2972" s="9">
        <v>633.66669999999999</v>
      </c>
      <c r="X2972" s="9">
        <v>354</v>
      </c>
      <c r="Y2972" s="9">
        <v>597.66669999999999</v>
      </c>
      <c r="Z2972" s="9">
        <v>353</v>
      </c>
      <c r="AA2972" s="33" t="s">
        <v>235</v>
      </c>
      <c r="AB2972" s="33" t="s">
        <v>235</v>
      </c>
      <c r="AC2972" s="33">
        <f>ABS(180-V2972)</f>
        <v>23.883800000000008</v>
      </c>
      <c r="AD2972" s="33" t="s">
        <v>235</v>
      </c>
      <c r="AE2972" s="33" t="s">
        <v>235</v>
      </c>
      <c r="AF2972" s="33" t="s">
        <v>235</v>
      </c>
      <c r="AG2972" s="33" t="s">
        <v>235</v>
      </c>
      <c r="AH2972" s="33" t="s">
        <v>235</v>
      </c>
      <c r="AI2972" s="40" t="s">
        <v>235</v>
      </c>
      <c r="AJ2972" s="40" t="s">
        <v>235</v>
      </c>
    </row>
    <row r="2973" spans="11:36" s="23" customFormat="1" x14ac:dyDescent="0.25">
      <c r="K2973" s="23" t="s">
        <v>658</v>
      </c>
      <c r="L2973" s="32">
        <v>2963</v>
      </c>
      <c r="M2973" s="32" t="s">
        <v>608</v>
      </c>
      <c r="N2973" s="32" t="s">
        <v>671</v>
      </c>
      <c r="O2973" s="32" t="s">
        <v>673</v>
      </c>
      <c r="P2973" s="32" t="s">
        <v>232</v>
      </c>
      <c r="Q2973" s="32" t="s">
        <v>598</v>
      </c>
      <c r="R2973" s="32" t="s">
        <v>235</v>
      </c>
      <c r="S2973" s="37" t="s">
        <v>24</v>
      </c>
      <c r="T2973" s="23">
        <v>5</v>
      </c>
      <c r="U2973" s="9">
        <v>36.674199999999999</v>
      </c>
      <c r="V2973" s="9">
        <v>165.52860000000001</v>
      </c>
      <c r="W2973" s="9">
        <v>637.66669999999999</v>
      </c>
      <c r="X2973" s="9">
        <v>374</v>
      </c>
      <c r="Y2973" s="9">
        <v>601.66669999999999</v>
      </c>
      <c r="Z2973" s="9">
        <v>367</v>
      </c>
      <c r="AA2973" s="33" t="s">
        <v>235</v>
      </c>
      <c r="AB2973" s="33" t="s">
        <v>235</v>
      </c>
      <c r="AC2973" s="33">
        <f>ABS(180-V2973)</f>
        <v>14.471399999999988</v>
      </c>
      <c r="AD2973" s="33" t="s">
        <v>235</v>
      </c>
      <c r="AE2973" s="33" t="s">
        <v>235</v>
      </c>
      <c r="AF2973" s="33" t="s">
        <v>235</v>
      </c>
      <c r="AG2973" s="33" t="s">
        <v>235</v>
      </c>
      <c r="AH2973" s="33" t="s">
        <v>235</v>
      </c>
      <c r="AI2973" s="40" t="s">
        <v>235</v>
      </c>
      <c r="AJ2973" s="40" t="s">
        <v>235</v>
      </c>
    </row>
    <row r="2974" spans="11:36" s="23" customFormat="1" x14ac:dyDescent="0.25">
      <c r="K2974" s="23" t="s">
        <v>658</v>
      </c>
      <c r="L2974" s="32">
        <v>2964</v>
      </c>
      <c r="M2974" s="32" t="s">
        <v>608</v>
      </c>
      <c r="N2974" s="32" t="s">
        <v>671</v>
      </c>
      <c r="O2974" s="32" t="s">
        <v>673</v>
      </c>
      <c r="P2974" s="32" t="s">
        <v>232</v>
      </c>
      <c r="Q2974" s="32" t="s">
        <v>598</v>
      </c>
      <c r="R2974" s="32" t="s">
        <v>235</v>
      </c>
      <c r="S2974" s="37" t="s">
        <v>24</v>
      </c>
      <c r="T2974" s="23">
        <v>6</v>
      </c>
      <c r="U2974" s="9">
        <v>32.649700000000003</v>
      </c>
      <c r="V2974" s="9">
        <v>178.1251</v>
      </c>
      <c r="W2974" s="9">
        <v>622.66669999999999</v>
      </c>
      <c r="X2974" s="9">
        <v>389</v>
      </c>
      <c r="Y2974" s="9">
        <v>593.66669999999999</v>
      </c>
      <c r="Z2974" s="9">
        <v>374</v>
      </c>
      <c r="AA2974" s="33">
        <f>SQRT(((W2974-W2969)^2)+((X2974-X2969)^2))</f>
        <v>174.04884371922728</v>
      </c>
      <c r="AB2974" s="33">
        <f>SQRT(((Y2972-Y2971)^2)+((Z2972-Z2971)^2))</f>
        <v>109.12836478203089</v>
      </c>
      <c r="AC2974" s="33">
        <f>ABS(180-V2974)</f>
        <v>1.8748999999999967</v>
      </c>
      <c r="AD2974" s="33">
        <v>0</v>
      </c>
      <c r="AE2974" s="33">
        <v>0</v>
      </c>
      <c r="AF2974" s="33">
        <v>0</v>
      </c>
      <c r="AG2974" s="23">
        <f>SQRT((W2974-W2972)^2+(X2974-X2972)^2)</f>
        <v>36.687872655688281</v>
      </c>
      <c r="AH2974" s="23">
        <f>SQRT((W2971-W2969)^2+(X2971-X2969)^2)</f>
        <v>40.853396431630991</v>
      </c>
      <c r="AI2974" s="23">
        <f>SQRT(((Y2971-Y2969)^2)+((Z2971-Z2969)^2))</f>
        <v>23.706539182259394</v>
      </c>
      <c r="AJ2974" s="23">
        <f>SQRT(((Y2974-Y2972)^2)+((Z2974-Z2972)^2))</f>
        <v>21.377558326431949</v>
      </c>
    </row>
    <row r="2975" spans="11:36" s="23" customFormat="1" x14ac:dyDescent="0.25">
      <c r="K2975" s="23" t="s">
        <v>659</v>
      </c>
      <c r="L2975" s="32">
        <v>2965</v>
      </c>
      <c r="M2975" s="32" t="s">
        <v>608</v>
      </c>
      <c r="N2975" s="32" t="s">
        <v>671</v>
      </c>
      <c r="O2975" s="32" t="s">
        <v>673</v>
      </c>
      <c r="P2975" s="32" t="s">
        <v>232</v>
      </c>
      <c r="Q2975" s="32" t="s">
        <v>598</v>
      </c>
      <c r="R2975" s="32" t="s">
        <v>235</v>
      </c>
      <c r="S2975" s="37" t="s">
        <v>23</v>
      </c>
      <c r="T2975" s="23">
        <v>1</v>
      </c>
      <c r="U2975" s="9">
        <v>33.121000000000002</v>
      </c>
      <c r="V2975" s="9">
        <v>3.4378000000000002</v>
      </c>
      <c r="W2975" s="9">
        <v>564.66669999999999</v>
      </c>
      <c r="X2975" s="9">
        <v>355</v>
      </c>
      <c r="Y2975" s="9">
        <v>593.66669999999999</v>
      </c>
      <c r="Z2975" s="9">
        <v>371</v>
      </c>
      <c r="AA2975" s="33" t="s">
        <v>235</v>
      </c>
      <c r="AB2975" s="33" t="s">
        <v>235</v>
      </c>
      <c r="AC2975" s="33">
        <f>V2975</f>
        <v>3.4378000000000002</v>
      </c>
      <c r="AD2975" s="33" t="s">
        <v>235</v>
      </c>
      <c r="AE2975" s="33" t="s">
        <v>235</v>
      </c>
      <c r="AF2975" s="33" t="s">
        <v>235</v>
      </c>
      <c r="AG2975" s="33" t="s">
        <v>235</v>
      </c>
      <c r="AH2975" s="33" t="s">
        <v>235</v>
      </c>
      <c r="AI2975" s="33" t="s">
        <v>235</v>
      </c>
      <c r="AJ2975" s="33" t="s">
        <v>235</v>
      </c>
    </row>
    <row r="2976" spans="11:36" s="23" customFormat="1" x14ac:dyDescent="0.25">
      <c r="K2976" s="23" t="s">
        <v>659</v>
      </c>
      <c r="L2976" s="32">
        <v>2966</v>
      </c>
      <c r="M2976" s="32" t="s">
        <v>608</v>
      </c>
      <c r="N2976" s="32" t="s">
        <v>671</v>
      </c>
      <c r="O2976" s="32" t="s">
        <v>673</v>
      </c>
      <c r="P2976" s="32" t="s">
        <v>232</v>
      </c>
      <c r="Q2976" s="32" t="s">
        <v>598</v>
      </c>
      <c r="R2976" s="32" t="s">
        <v>235</v>
      </c>
      <c r="S2976" s="37" t="s">
        <v>23</v>
      </c>
      <c r="T2976" s="23">
        <v>2</v>
      </c>
      <c r="U2976" s="9">
        <v>37.443300000000001</v>
      </c>
      <c r="V2976" s="9">
        <v>23.561199999999999</v>
      </c>
      <c r="W2976" s="9">
        <v>574.66669999999999</v>
      </c>
      <c r="X2976" s="9">
        <v>331</v>
      </c>
      <c r="Y2976" s="9">
        <v>595.66669999999999</v>
      </c>
      <c r="Z2976" s="9">
        <v>362</v>
      </c>
      <c r="AA2976" s="33" t="s">
        <v>235</v>
      </c>
      <c r="AB2976" s="33" t="s">
        <v>235</v>
      </c>
      <c r="AC2976" s="33">
        <f>V2976</f>
        <v>23.561199999999999</v>
      </c>
      <c r="AD2976" s="33" t="s">
        <v>235</v>
      </c>
      <c r="AE2976" s="33" t="s">
        <v>235</v>
      </c>
      <c r="AF2976" s="33" t="s">
        <v>235</v>
      </c>
      <c r="AG2976" s="33" t="s">
        <v>235</v>
      </c>
      <c r="AH2976" s="33" t="s">
        <v>235</v>
      </c>
      <c r="AI2976" s="33" t="s">
        <v>235</v>
      </c>
      <c r="AJ2976" s="33" t="s">
        <v>235</v>
      </c>
    </row>
    <row r="2977" spans="11:36" s="23" customFormat="1" x14ac:dyDescent="0.25">
      <c r="K2977" s="23" t="s">
        <v>659</v>
      </c>
      <c r="L2977" s="32">
        <v>2967</v>
      </c>
      <c r="M2977" s="32" t="s">
        <v>608</v>
      </c>
      <c r="N2977" s="32" t="s">
        <v>671</v>
      </c>
      <c r="O2977" s="32" t="s">
        <v>673</v>
      </c>
      <c r="P2977" s="32" t="s">
        <v>232</v>
      </c>
      <c r="Q2977" s="32" t="s">
        <v>598</v>
      </c>
      <c r="R2977" s="32" t="s">
        <v>235</v>
      </c>
      <c r="S2977" s="37" t="s">
        <v>23</v>
      </c>
      <c r="T2977" s="23">
        <v>3</v>
      </c>
      <c r="U2977" s="9">
        <v>35.114100000000001</v>
      </c>
      <c r="V2977" s="9">
        <v>37.692599999999999</v>
      </c>
      <c r="W2977" s="9">
        <v>598.66669999999999</v>
      </c>
      <c r="X2977" s="9">
        <v>324</v>
      </c>
      <c r="Y2977" s="9">
        <v>610.66669999999999</v>
      </c>
      <c r="Z2977" s="9">
        <v>357</v>
      </c>
      <c r="AA2977" s="33" t="s">
        <v>235</v>
      </c>
      <c r="AB2977" s="33" t="s">
        <v>235</v>
      </c>
      <c r="AC2977" s="33">
        <f>V2977</f>
        <v>37.692599999999999</v>
      </c>
      <c r="AD2977" s="33" t="s">
        <v>235</v>
      </c>
      <c r="AE2977" s="33" t="s">
        <v>235</v>
      </c>
      <c r="AF2977" s="33" t="s">
        <v>235</v>
      </c>
      <c r="AG2977" s="40" t="s">
        <v>235</v>
      </c>
      <c r="AH2977" s="40" t="s">
        <v>235</v>
      </c>
      <c r="AI2977" s="40" t="s">
        <v>235</v>
      </c>
      <c r="AJ2977" s="40" t="s">
        <v>235</v>
      </c>
    </row>
    <row r="2978" spans="11:36" s="23" customFormat="1" x14ac:dyDescent="0.25">
      <c r="K2978" s="23" t="s">
        <v>659</v>
      </c>
      <c r="L2978" s="32">
        <v>2968</v>
      </c>
      <c r="M2978" s="32" t="s">
        <v>608</v>
      </c>
      <c r="N2978" s="32" t="s">
        <v>671</v>
      </c>
      <c r="O2978" s="32" t="s">
        <v>673</v>
      </c>
      <c r="P2978" s="32" t="s">
        <v>232</v>
      </c>
      <c r="Q2978" s="32" t="s">
        <v>598</v>
      </c>
      <c r="R2978" s="32" t="s">
        <v>235</v>
      </c>
      <c r="S2978" s="37" t="s">
        <v>24</v>
      </c>
      <c r="T2978" s="23">
        <v>4</v>
      </c>
      <c r="U2978" s="9">
        <v>35.057099999999998</v>
      </c>
      <c r="V2978" s="9">
        <v>150.9462</v>
      </c>
      <c r="W2978" s="9">
        <v>744.66669999999999</v>
      </c>
      <c r="X2978" s="9">
        <v>420</v>
      </c>
      <c r="Y2978" s="9">
        <v>709.66669999999999</v>
      </c>
      <c r="Z2978" s="9">
        <v>418</v>
      </c>
      <c r="AA2978" s="33" t="s">
        <v>235</v>
      </c>
      <c r="AB2978" s="33" t="s">
        <v>235</v>
      </c>
      <c r="AC2978" s="33">
        <f>ABS(180-V2978)</f>
        <v>29.053799999999995</v>
      </c>
      <c r="AD2978" s="33" t="s">
        <v>235</v>
      </c>
      <c r="AE2978" s="33" t="s">
        <v>235</v>
      </c>
      <c r="AF2978" s="33" t="s">
        <v>235</v>
      </c>
      <c r="AG2978" s="40" t="s">
        <v>235</v>
      </c>
      <c r="AH2978" s="40" t="s">
        <v>235</v>
      </c>
      <c r="AI2978" s="40" t="s">
        <v>235</v>
      </c>
      <c r="AJ2978" s="40" t="s">
        <v>235</v>
      </c>
    </row>
    <row r="2979" spans="11:36" s="23" customFormat="1" x14ac:dyDescent="0.25">
      <c r="K2979" s="23" t="s">
        <v>659</v>
      </c>
      <c r="L2979" s="32">
        <v>2969</v>
      </c>
      <c r="M2979" s="32" t="s">
        <v>608</v>
      </c>
      <c r="N2979" s="32" t="s">
        <v>671</v>
      </c>
      <c r="O2979" s="32" t="s">
        <v>673</v>
      </c>
      <c r="P2979" s="32" t="s">
        <v>232</v>
      </c>
      <c r="Q2979" s="32" t="s">
        <v>598</v>
      </c>
      <c r="R2979" s="32" t="s">
        <v>235</v>
      </c>
      <c r="S2979" s="37" t="s">
        <v>24</v>
      </c>
      <c r="T2979" s="23">
        <v>5</v>
      </c>
      <c r="U2979" s="9">
        <v>37.4833</v>
      </c>
      <c r="V2979" s="9">
        <v>156.88669999999999</v>
      </c>
      <c r="W2979" s="9">
        <v>746.66669999999999</v>
      </c>
      <c r="X2979" s="9">
        <v>440</v>
      </c>
      <c r="Y2979" s="9">
        <v>709.66669999999999</v>
      </c>
      <c r="Z2979" s="9">
        <v>434</v>
      </c>
      <c r="AA2979" s="33" t="s">
        <v>235</v>
      </c>
      <c r="AB2979" s="33" t="s">
        <v>235</v>
      </c>
      <c r="AC2979" s="33">
        <f>ABS(180-V2979)</f>
        <v>23.11330000000001</v>
      </c>
      <c r="AD2979" s="33" t="s">
        <v>235</v>
      </c>
      <c r="AE2979" s="33" t="s">
        <v>235</v>
      </c>
      <c r="AF2979" s="33" t="s">
        <v>235</v>
      </c>
      <c r="AG2979" s="40" t="s">
        <v>235</v>
      </c>
      <c r="AH2979" s="40" t="s">
        <v>235</v>
      </c>
      <c r="AI2979" s="40" t="s">
        <v>235</v>
      </c>
      <c r="AJ2979" s="40" t="s">
        <v>235</v>
      </c>
    </row>
    <row r="2980" spans="11:36" s="23" customFormat="1" x14ac:dyDescent="0.25">
      <c r="K2980" s="23" t="s">
        <v>659</v>
      </c>
      <c r="L2980" s="32">
        <v>2970</v>
      </c>
      <c r="M2980" s="32" t="s">
        <v>608</v>
      </c>
      <c r="N2980" s="32" t="s">
        <v>671</v>
      </c>
      <c r="O2980" s="32" t="s">
        <v>673</v>
      </c>
      <c r="P2980" s="32" t="s">
        <v>232</v>
      </c>
      <c r="Q2980" s="32" t="s">
        <v>598</v>
      </c>
      <c r="R2980" s="32" t="s">
        <v>235</v>
      </c>
      <c r="S2980" s="37" t="s">
        <v>24</v>
      </c>
      <c r="T2980" s="23">
        <v>6</v>
      </c>
      <c r="U2980" s="9">
        <v>34.132100000000001</v>
      </c>
      <c r="V2980" s="9">
        <v>179.50309999999999</v>
      </c>
      <c r="W2980" s="9">
        <v>731.66669999999999</v>
      </c>
      <c r="X2980" s="9">
        <v>460</v>
      </c>
      <c r="Y2980" s="9">
        <v>702.66669999999999</v>
      </c>
      <c r="Z2980" s="9">
        <v>442</v>
      </c>
      <c r="AA2980" s="33">
        <f>SQRT(((W2980-W2975)^2)+((X2980-X2975)^2))</f>
        <v>197.26631744927971</v>
      </c>
      <c r="AB2980" s="33">
        <f>SQRT(((Y2978-Y2977)^2)+((Z2978-Z2977)^2))</f>
        <v>116.2841347734075</v>
      </c>
      <c r="AC2980" s="33">
        <f>ABS(180-V2980)</f>
        <v>0.49690000000001078</v>
      </c>
      <c r="AD2980" s="33">
        <v>0</v>
      </c>
      <c r="AE2980" s="33">
        <v>0</v>
      </c>
      <c r="AF2980" s="33">
        <v>0</v>
      </c>
      <c r="AG2980" s="23">
        <f>SQRT((W2980-W2978)^2+(X2980-X2978)^2)</f>
        <v>42.059481689626182</v>
      </c>
      <c r="AH2980" s="23">
        <f>SQRT((W2977-W2975)^2+(X2977-X2975)^2)</f>
        <v>46.010868281309364</v>
      </c>
      <c r="AI2980" s="23">
        <f>SQRT(((Y2977-Y2975)^2)+((Z2977-Z2975)^2))</f>
        <v>22.022715545545239</v>
      </c>
      <c r="AJ2980" s="23">
        <f>SQRT(((Y2980-Y2978)^2)+((Z2980-Z2978)^2))</f>
        <v>25</v>
      </c>
    </row>
    <row r="2981" spans="11:36" s="23" customFormat="1" x14ac:dyDescent="0.25">
      <c r="K2981" s="23" t="s">
        <v>660</v>
      </c>
      <c r="L2981" s="32">
        <v>2971</v>
      </c>
      <c r="M2981" s="32" t="s">
        <v>608</v>
      </c>
      <c r="N2981" s="32" t="s">
        <v>671</v>
      </c>
      <c r="O2981" s="32" t="s">
        <v>673</v>
      </c>
      <c r="P2981" s="32" t="s">
        <v>232</v>
      </c>
      <c r="Q2981" s="32" t="s">
        <v>598</v>
      </c>
      <c r="R2981" s="32" t="s">
        <v>235</v>
      </c>
      <c r="S2981" s="37" t="s">
        <v>23</v>
      </c>
      <c r="T2981" s="23">
        <v>1</v>
      </c>
      <c r="U2981" s="9">
        <v>30.413799999999998</v>
      </c>
      <c r="V2981" s="9">
        <v>1.2925</v>
      </c>
      <c r="W2981" s="9">
        <v>445.66669999999999</v>
      </c>
      <c r="X2981" s="9">
        <v>377</v>
      </c>
      <c r="Y2981" s="9">
        <v>475.66669999999999</v>
      </c>
      <c r="Z2981" s="9">
        <v>382</v>
      </c>
      <c r="AA2981" s="33" t="s">
        <v>235</v>
      </c>
      <c r="AB2981" s="33" t="s">
        <v>235</v>
      </c>
      <c r="AC2981" s="33">
        <f>V2981</f>
        <v>1.2925</v>
      </c>
      <c r="AD2981" s="33" t="s">
        <v>235</v>
      </c>
      <c r="AE2981" s="33" t="s">
        <v>235</v>
      </c>
      <c r="AF2981" s="33" t="s">
        <v>235</v>
      </c>
      <c r="AG2981" s="33" t="s">
        <v>235</v>
      </c>
      <c r="AH2981" s="33" t="s">
        <v>235</v>
      </c>
      <c r="AI2981" s="33" t="s">
        <v>235</v>
      </c>
      <c r="AJ2981" s="33" t="s">
        <v>235</v>
      </c>
    </row>
    <row r="2982" spans="11:36" s="23" customFormat="1" x14ac:dyDescent="0.25">
      <c r="K2982" s="23" t="s">
        <v>660</v>
      </c>
      <c r="L2982" s="32">
        <v>2972</v>
      </c>
      <c r="M2982" s="32" t="s">
        <v>608</v>
      </c>
      <c r="N2982" s="32" t="s">
        <v>671</v>
      </c>
      <c r="O2982" s="32" t="s">
        <v>673</v>
      </c>
      <c r="P2982" s="32" t="s">
        <v>232</v>
      </c>
      <c r="Q2982" s="32" t="s">
        <v>598</v>
      </c>
      <c r="R2982" s="32" t="s">
        <v>235</v>
      </c>
      <c r="S2982" s="37" t="s">
        <v>23</v>
      </c>
      <c r="T2982" s="23">
        <v>2</v>
      </c>
      <c r="U2982" s="9">
        <v>36.400500000000001</v>
      </c>
      <c r="V2982" s="9">
        <v>29.014900000000001</v>
      </c>
      <c r="W2982" s="9">
        <v>445.66669999999999</v>
      </c>
      <c r="X2982" s="9">
        <v>351</v>
      </c>
      <c r="Y2982" s="9">
        <v>474.66669999999999</v>
      </c>
      <c r="Z2982" s="9">
        <v>373</v>
      </c>
      <c r="AA2982" s="33" t="s">
        <v>235</v>
      </c>
      <c r="AB2982" s="33" t="s">
        <v>235</v>
      </c>
      <c r="AC2982" s="33">
        <f>V2982</f>
        <v>29.014900000000001</v>
      </c>
      <c r="AD2982" s="33" t="s">
        <v>235</v>
      </c>
      <c r="AE2982" s="33" t="s">
        <v>235</v>
      </c>
      <c r="AF2982" s="33" t="s">
        <v>235</v>
      </c>
      <c r="AG2982" s="33" t="s">
        <v>235</v>
      </c>
      <c r="AH2982" s="33" t="s">
        <v>235</v>
      </c>
      <c r="AI2982" s="33" t="s">
        <v>235</v>
      </c>
      <c r="AJ2982" s="33" t="s">
        <v>235</v>
      </c>
    </row>
    <row r="2983" spans="11:36" s="23" customFormat="1" x14ac:dyDescent="0.25">
      <c r="K2983" s="23" t="s">
        <v>660</v>
      </c>
      <c r="L2983" s="32">
        <v>2973</v>
      </c>
      <c r="M2983" s="32" t="s">
        <v>608</v>
      </c>
      <c r="N2983" s="32" t="s">
        <v>671</v>
      </c>
      <c r="O2983" s="32" t="s">
        <v>673</v>
      </c>
      <c r="P2983" s="32" t="s">
        <v>232</v>
      </c>
      <c r="Q2983" s="32" t="s">
        <v>598</v>
      </c>
      <c r="R2983" s="32" t="s">
        <v>235</v>
      </c>
      <c r="S2983" s="37" t="s">
        <v>23</v>
      </c>
      <c r="T2983" s="23">
        <v>3</v>
      </c>
      <c r="U2983" s="9">
        <v>31.8904</v>
      </c>
      <c r="V2983" s="9">
        <v>40.644300000000001</v>
      </c>
      <c r="W2983" s="9">
        <v>464.66669999999999</v>
      </c>
      <c r="X2983" s="9">
        <v>339</v>
      </c>
      <c r="Y2983" s="9">
        <v>485.66669999999999</v>
      </c>
      <c r="Z2983" s="9">
        <v>363</v>
      </c>
      <c r="AA2983" s="33" t="s">
        <v>235</v>
      </c>
      <c r="AB2983" s="33" t="s">
        <v>235</v>
      </c>
      <c r="AC2983" s="33">
        <f>V2983</f>
        <v>40.644300000000001</v>
      </c>
      <c r="AD2983" s="33" t="s">
        <v>235</v>
      </c>
      <c r="AE2983" s="33" t="s">
        <v>235</v>
      </c>
      <c r="AF2983" s="33" t="s">
        <v>235</v>
      </c>
      <c r="AG2983" s="33" t="s">
        <v>235</v>
      </c>
      <c r="AH2983" s="33" t="s">
        <v>235</v>
      </c>
      <c r="AI2983" s="40" t="s">
        <v>235</v>
      </c>
      <c r="AJ2983" s="40" t="s">
        <v>235</v>
      </c>
    </row>
    <row r="2984" spans="11:36" s="23" customFormat="1" x14ac:dyDescent="0.25">
      <c r="K2984" s="23" t="s">
        <v>660</v>
      </c>
      <c r="L2984" s="32">
        <v>2974</v>
      </c>
      <c r="M2984" s="32" t="s">
        <v>608</v>
      </c>
      <c r="N2984" s="32" t="s">
        <v>671</v>
      </c>
      <c r="O2984" s="32" t="s">
        <v>673</v>
      </c>
      <c r="P2984" s="32" t="s">
        <v>232</v>
      </c>
      <c r="Q2984" s="32" t="s">
        <v>598</v>
      </c>
      <c r="R2984" s="32" t="s">
        <v>235</v>
      </c>
      <c r="S2984" s="37" t="s">
        <v>24</v>
      </c>
      <c r="T2984" s="23">
        <v>4</v>
      </c>
      <c r="U2984" s="9">
        <v>30.232399999999998</v>
      </c>
      <c r="V2984" s="9">
        <v>137.61449999999999</v>
      </c>
      <c r="W2984" s="9">
        <v>630.66669999999999</v>
      </c>
      <c r="X2984" s="9">
        <v>361</v>
      </c>
      <c r="Y2984" s="9">
        <v>605.66669999999999</v>
      </c>
      <c r="Z2984" s="9">
        <v>378</v>
      </c>
      <c r="AA2984" s="33" t="s">
        <v>235</v>
      </c>
      <c r="AB2984" s="33" t="s">
        <v>235</v>
      </c>
      <c r="AC2984" s="33">
        <f>ABS(180-V2984)</f>
        <v>42.385500000000008</v>
      </c>
      <c r="AD2984" s="33" t="s">
        <v>235</v>
      </c>
      <c r="AE2984" s="33" t="s">
        <v>235</v>
      </c>
      <c r="AF2984" s="33" t="s">
        <v>235</v>
      </c>
      <c r="AG2984" s="33" t="s">
        <v>235</v>
      </c>
      <c r="AH2984" s="33" t="s">
        <v>235</v>
      </c>
      <c r="AI2984" s="40" t="s">
        <v>235</v>
      </c>
      <c r="AJ2984" s="40" t="s">
        <v>235</v>
      </c>
    </row>
    <row r="2985" spans="11:36" s="23" customFormat="1" x14ac:dyDescent="0.25">
      <c r="K2985" s="23" t="s">
        <v>660</v>
      </c>
      <c r="L2985" s="32">
        <v>2975</v>
      </c>
      <c r="M2985" s="32" t="s">
        <v>608</v>
      </c>
      <c r="N2985" s="32" t="s">
        <v>671</v>
      </c>
      <c r="O2985" s="32" t="s">
        <v>673</v>
      </c>
      <c r="P2985" s="32" t="s">
        <v>232</v>
      </c>
      <c r="Q2985" s="32" t="s">
        <v>598</v>
      </c>
      <c r="R2985" s="32" t="s">
        <v>235</v>
      </c>
      <c r="S2985" s="37" t="s">
        <v>24</v>
      </c>
      <c r="T2985" s="23">
        <v>5</v>
      </c>
      <c r="U2985" s="9">
        <v>34.9285</v>
      </c>
      <c r="V2985" s="9">
        <v>148.20079999999999</v>
      </c>
      <c r="W2985" s="9">
        <v>643.66669999999999</v>
      </c>
      <c r="X2985" s="9">
        <v>378</v>
      </c>
      <c r="Y2985" s="9">
        <v>611.66669999999999</v>
      </c>
      <c r="Z2985" s="9">
        <v>392</v>
      </c>
      <c r="AA2985" s="33" t="s">
        <v>235</v>
      </c>
      <c r="AB2985" s="33" t="s">
        <v>235</v>
      </c>
      <c r="AC2985" s="33">
        <f>ABS(180-V2985)</f>
        <v>31.799200000000013</v>
      </c>
      <c r="AD2985" s="33" t="s">
        <v>235</v>
      </c>
      <c r="AE2985" s="33" t="s">
        <v>235</v>
      </c>
      <c r="AF2985" s="33" t="s">
        <v>235</v>
      </c>
      <c r="AG2985" s="33" t="s">
        <v>235</v>
      </c>
      <c r="AH2985" s="33" t="s">
        <v>235</v>
      </c>
      <c r="AI2985" s="40" t="s">
        <v>235</v>
      </c>
      <c r="AJ2985" s="40" t="s">
        <v>235</v>
      </c>
    </row>
    <row r="2986" spans="11:36" s="23" customFormat="1" x14ac:dyDescent="0.25">
      <c r="K2986" s="23" t="s">
        <v>660</v>
      </c>
      <c r="L2986" s="32">
        <v>2976</v>
      </c>
      <c r="M2986" s="32" t="s">
        <v>608</v>
      </c>
      <c r="N2986" s="32" t="s">
        <v>671</v>
      </c>
      <c r="O2986" s="32" t="s">
        <v>673</v>
      </c>
      <c r="P2986" s="32" t="s">
        <v>232</v>
      </c>
      <c r="Q2986" s="32" t="s">
        <v>598</v>
      </c>
      <c r="R2986" s="32" t="s">
        <v>235</v>
      </c>
      <c r="S2986" s="37" t="s">
        <v>24</v>
      </c>
      <c r="T2986" s="23">
        <v>6</v>
      </c>
      <c r="U2986" s="9">
        <v>33.015099999999997</v>
      </c>
      <c r="V2986" s="9">
        <v>173.5659</v>
      </c>
      <c r="W2986" s="9">
        <v>642.66669999999999</v>
      </c>
      <c r="X2986" s="9">
        <v>402</v>
      </c>
      <c r="Y2986" s="9">
        <v>609.66669999999999</v>
      </c>
      <c r="Z2986" s="9">
        <v>401</v>
      </c>
      <c r="AA2986" s="33">
        <f>SQRT(((W2986-W2981)^2)+((X2986-X2981)^2))</f>
        <v>198.57995870681412</v>
      </c>
      <c r="AB2986" s="33">
        <f>SQRT(((Y2984-Y2983)^2)+((Z2984-Z2983)^2))</f>
        <v>120.93386622447825</v>
      </c>
      <c r="AC2986" s="33">
        <f>ABS(180-V2986)</f>
        <v>6.4341000000000008</v>
      </c>
      <c r="AD2986" s="33">
        <v>0</v>
      </c>
      <c r="AE2986" s="33">
        <v>0</v>
      </c>
      <c r="AF2986" s="33">
        <v>0</v>
      </c>
      <c r="AG2986" s="23">
        <f>SQRT((W2986-W2984)^2+(X2986-X2984)^2)</f>
        <v>42.720018726587654</v>
      </c>
      <c r="AH2986" s="23">
        <f>SQRT((W2983-W2981)^2+(X2983-X2981)^2)</f>
        <v>42.485291572496003</v>
      </c>
      <c r="AI2986" s="23">
        <f>SQRT(((Y2983-Y2981)^2)+((Z2983-Z2981)^2))</f>
        <v>21.470910553583888</v>
      </c>
      <c r="AJ2986" s="23">
        <f>SQRT(((Y2986-Y2984)^2)+((Z2986-Z2984)^2))</f>
        <v>23.345235059857504</v>
      </c>
    </row>
    <row r="2987" spans="11:36" s="23" customFormat="1" x14ac:dyDescent="0.25">
      <c r="K2987" s="23" t="s">
        <v>661</v>
      </c>
      <c r="L2987" s="32">
        <v>2977</v>
      </c>
      <c r="M2987" s="32" t="s">
        <v>608</v>
      </c>
      <c r="N2987" s="32" t="s">
        <v>671</v>
      </c>
      <c r="O2987" s="32" t="s">
        <v>673</v>
      </c>
      <c r="P2987" s="32" t="s">
        <v>232</v>
      </c>
      <c r="Q2987" s="32" t="s">
        <v>598</v>
      </c>
      <c r="R2987" s="32" t="s">
        <v>235</v>
      </c>
      <c r="S2987" s="37" t="s">
        <v>23</v>
      </c>
      <c r="T2987" s="23">
        <v>1</v>
      </c>
      <c r="U2987" s="9">
        <v>46.043500000000002</v>
      </c>
      <c r="V2987" s="9">
        <v>3.9773999999999998</v>
      </c>
      <c r="W2987" s="9">
        <v>410.66669999999999</v>
      </c>
      <c r="X2987" s="9">
        <v>308</v>
      </c>
      <c r="Y2987" s="9">
        <v>456.66669999999999</v>
      </c>
      <c r="Z2987" s="9">
        <v>310</v>
      </c>
      <c r="AA2987" s="33" t="s">
        <v>235</v>
      </c>
      <c r="AB2987" s="33" t="s">
        <v>235</v>
      </c>
      <c r="AC2987" s="33">
        <f>V2987</f>
        <v>3.9773999999999998</v>
      </c>
      <c r="AD2987" s="33" t="s">
        <v>235</v>
      </c>
      <c r="AE2987" s="33" t="s">
        <v>235</v>
      </c>
      <c r="AF2987" s="33" t="s">
        <v>235</v>
      </c>
      <c r="AG2987" s="33" t="s">
        <v>235</v>
      </c>
      <c r="AH2987" s="33" t="s">
        <v>235</v>
      </c>
      <c r="AI2987" s="33" t="s">
        <v>235</v>
      </c>
      <c r="AJ2987" s="33" t="s">
        <v>235</v>
      </c>
    </row>
    <row r="2988" spans="11:36" s="23" customFormat="1" x14ac:dyDescent="0.25">
      <c r="K2988" s="23" t="s">
        <v>661</v>
      </c>
      <c r="L2988" s="32">
        <v>2978</v>
      </c>
      <c r="M2988" s="32" t="s">
        <v>608</v>
      </c>
      <c r="N2988" s="32" t="s">
        <v>671</v>
      </c>
      <c r="O2988" s="32" t="s">
        <v>673</v>
      </c>
      <c r="P2988" s="32" t="s">
        <v>232</v>
      </c>
      <c r="Q2988" s="32" t="s">
        <v>598</v>
      </c>
      <c r="R2988" s="32" t="s">
        <v>235</v>
      </c>
      <c r="S2988" s="37" t="s">
        <v>23</v>
      </c>
      <c r="T2988" s="23">
        <v>2</v>
      </c>
      <c r="U2988" s="9">
        <v>49.3964</v>
      </c>
      <c r="V2988" s="9">
        <v>22.858499999999999</v>
      </c>
      <c r="W2988" s="9">
        <v>410.66669999999999</v>
      </c>
      <c r="X2988" s="9">
        <v>281</v>
      </c>
      <c r="Y2988" s="9">
        <v>456.66669999999999</v>
      </c>
      <c r="Z2988" s="9">
        <v>299</v>
      </c>
      <c r="AA2988" s="33" t="s">
        <v>235</v>
      </c>
      <c r="AB2988" s="33" t="s">
        <v>235</v>
      </c>
      <c r="AC2988" s="33">
        <f>V2988</f>
        <v>22.858499999999999</v>
      </c>
      <c r="AD2988" s="33" t="s">
        <v>235</v>
      </c>
      <c r="AE2988" s="33" t="s">
        <v>235</v>
      </c>
      <c r="AF2988" s="33" t="s">
        <v>235</v>
      </c>
      <c r="AG2988" s="33" t="s">
        <v>235</v>
      </c>
      <c r="AH2988" s="33" t="s">
        <v>235</v>
      </c>
      <c r="AI2988" s="33" t="s">
        <v>235</v>
      </c>
      <c r="AJ2988" s="33" t="s">
        <v>235</v>
      </c>
    </row>
    <row r="2989" spans="11:36" s="23" customFormat="1" x14ac:dyDescent="0.25">
      <c r="K2989" s="23" t="s">
        <v>661</v>
      </c>
      <c r="L2989" s="32">
        <v>2979</v>
      </c>
      <c r="M2989" s="32" t="s">
        <v>608</v>
      </c>
      <c r="N2989" s="32" t="s">
        <v>671</v>
      </c>
      <c r="O2989" s="32" t="s">
        <v>673</v>
      </c>
      <c r="P2989" s="32" t="s">
        <v>232</v>
      </c>
      <c r="Q2989" s="32" t="s">
        <v>598</v>
      </c>
      <c r="R2989" s="32" t="s">
        <v>235</v>
      </c>
      <c r="S2989" s="37" t="s">
        <v>23</v>
      </c>
      <c r="T2989" s="23">
        <v>3</v>
      </c>
      <c r="U2989" s="9">
        <v>44.102200000000003</v>
      </c>
      <c r="V2989" s="9">
        <v>34.457299999999996</v>
      </c>
      <c r="W2989" s="9">
        <v>426.66669999999999</v>
      </c>
      <c r="X2989" s="9">
        <v>262</v>
      </c>
      <c r="Y2989" s="9">
        <v>463.66669999999999</v>
      </c>
      <c r="Z2989" s="9">
        <v>286</v>
      </c>
      <c r="AA2989" s="33" t="s">
        <v>235</v>
      </c>
      <c r="AB2989" s="33" t="s">
        <v>235</v>
      </c>
      <c r="AC2989" s="33">
        <f>V2989</f>
        <v>34.457299999999996</v>
      </c>
      <c r="AD2989" s="33" t="s">
        <v>235</v>
      </c>
      <c r="AE2989" s="33" t="s">
        <v>235</v>
      </c>
      <c r="AF2989" s="33" t="s">
        <v>235</v>
      </c>
      <c r="AG2989" s="40" t="s">
        <v>235</v>
      </c>
      <c r="AH2989" s="40" t="s">
        <v>235</v>
      </c>
      <c r="AI2989" s="40" t="s">
        <v>235</v>
      </c>
      <c r="AJ2989" s="40" t="s">
        <v>235</v>
      </c>
    </row>
    <row r="2990" spans="11:36" s="23" customFormat="1" x14ac:dyDescent="0.25">
      <c r="K2990" s="23" t="s">
        <v>661</v>
      </c>
      <c r="L2990" s="32">
        <v>2980</v>
      </c>
      <c r="M2990" s="32" t="s">
        <v>608</v>
      </c>
      <c r="N2990" s="32" t="s">
        <v>671</v>
      </c>
      <c r="O2990" s="32" t="s">
        <v>673</v>
      </c>
      <c r="P2990" s="32" t="s">
        <v>232</v>
      </c>
      <c r="Q2990" s="32" t="s">
        <v>598</v>
      </c>
      <c r="R2990" s="32" t="s">
        <v>235</v>
      </c>
      <c r="S2990" s="37" t="s">
        <v>24</v>
      </c>
      <c r="T2990" s="23">
        <v>4</v>
      </c>
      <c r="U2990" s="9">
        <v>48.877400000000002</v>
      </c>
      <c r="V2990" s="9">
        <v>150.7251</v>
      </c>
      <c r="W2990" s="9">
        <v>633.66669999999999</v>
      </c>
      <c r="X2990" s="9">
        <v>254</v>
      </c>
      <c r="Y2990" s="9">
        <v>591.66669999999999</v>
      </c>
      <c r="Z2990" s="9">
        <v>279</v>
      </c>
      <c r="AA2990" s="33" t="s">
        <v>235</v>
      </c>
      <c r="AB2990" s="33" t="s">
        <v>235</v>
      </c>
      <c r="AC2990" s="33">
        <f>ABS(180-V2990)</f>
        <v>29.274900000000002</v>
      </c>
      <c r="AD2990" s="33" t="s">
        <v>235</v>
      </c>
      <c r="AE2990" s="33" t="s">
        <v>235</v>
      </c>
      <c r="AF2990" s="33" t="s">
        <v>235</v>
      </c>
      <c r="AG2990" s="40" t="s">
        <v>235</v>
      </c>
      <c r="AH2990" s="40" t="s">
        <v>235</v>
      </c>
      <c r="AI2990" s="40" t="s">
        <v>235</v>
      </c>
      <c r="AJ2990" s="40" t="s">
        <v>235</v>
      </c>
    </row>
    <row r="2991" spans="11:36" s="23" customFormat="1" x14ac:dyDescent="0.25">
      <c r="K2991" s="23" t="s">
        <v>661</v>
      </c>
      <c r="L2991" s="32">
        <v>2981</v>
      </c>
      <c r="M2991" s="32" t="s">
        <v>608</v>
      </c>
      <c r="N2991" s="32" t="s">
        <v>671</v>
      </c>
      <c r="O2991" s="32" t="s">
        <v>673</v>
      </c>
      <c r="P2991" s="32" t="s">
        <v>232</v>
      </c>
      <c r="Q2991" s="32" t="s">
        <v>598</v>
      </c>
      <c r="R2991" s="32" t="s">
        <v>235</v>
      </c>
      <c r="S2991" s="37" t="s">
        <v>24</v>
      </c>
      <c r="T2991" s="23">
        <v>5</v>
      </c>
      <c r="U2991" s="9">
        <v>47.4236</v>
      </c>
      <c r="V2991" s="9">
        <v>156.54400000000001</v>
      </c>
      <c r="W2991" s="9">
        <v>643.66669999999999</v>
      </c>
      <c r="X2991" s="9">
        <v>273</v>
      </c>
      <c r="Y2991" s="9">
        <v>600.66669999999999</v>
      </c>
      <c r="Z2991" s="9">
        <v>293</v>
      </c>
      <c r="AA2991" s="33" t="s">
        <v>235</v>
      </c>
      <c r="AB2991" s="33" t="s">
        <v>235</v>
      </c>
      <c r="AC2991" s="33">
        <f>ABS(180-V2991)</f>
        <v>23.455999999999989</v>
      </c>
      <c r="AD2991" s="33" t="s">
        <v>235</v>
      </c>
      <c r="AE2991" s="33" t="s">
        <v>235</v>
      </c>
      <c r="AF2991" s="33" t="s">
        <v>235</v>
      </c>
      <c r="AG2991" s="40" t="s">
        <v>235</v>
      </c>
      <c r="AH2991" s="40" t="s">
        <v>235</v>
      </c>
      <c r="AI2991" s="40" t="s">
        <v>235</v>
      </c>
      <c r="AJ2991" s="40" t="s">
        <v>235</v>
      </c>
    </row>
    <row r="2992" spans="11:36" s="23" customFormat="1" x14ac:dyDescent="0.25">
      <c r="K2992" s="23" t="s">
        <v>661</v>
      </c>
      <c r="L2992" s="32">
        <v>2982</v>
      </c>
      <c r="M2992" s="32" t="s">
        <v>608</v>
      </c>
      <c r="N2992" s="32" t="s">
        <v>671</v>
      </c>
      <c r="O2992" s="32" t="s">
        <v>673</v>
      </c>
      <c r="P2992" s="32" t="s">
        <v>232</v>
      </c>
      <c r="Q2992" s="32" t="s">
        <v>598</v>
      </c>
      <c r="R2992" s="32" t="s">
        <v>235</v>
      </c>
      <c r="S2992" s="37" t="s">
        <v>24</v>
      </c>
      <c r="T2992" s="23">
        <v>6</v>
      </c>
      <c r="U2992" s="9">
        <v>43.289700000000003</v>
      </c>
      <c r="V2992" s="9">
        <v>174.8554</v>
      </c>
      <c r="W2992" s="9">
        <v>644.66669999999999</v>
      </c>
      <c r="X2992" s="9">
        <v>299</v>
      </c>
      <c r="Y2992" s="9">
        <v>601.66669999999999</v>
      </c>
      <c r="Z2992" s="9">
        <v>304</v>
      </c>
      <c r="AA2992" s="33">
        <f>SQRT(((W2992-W2987)^2)+((X2992-X2987)^2))</f>
        <v>234.17301296263838</v>
      </c>
      <c r="AB2992" s="33">
        <f>SQRT(((Y2990-Y2989)^2)+((Z2990-Z2989)^2))</f>
        <v>128.191263352851</v>
      </c>
      <c r="AC2992" s="33">
        <f>ABS(180-V2992)</f>
        <v>5.144599999999997</v>
      </c>
      <c r="AD2992" s="33">
        <v>0</v>
      </c>
      <c r="AE2992" s="33">
        <v>0</v>
      </c>
      <c r="AF2992" s="33">
        <v>0</v>
      </c>
      <c r="AG2992" s="23">
        <f>SQRT((W2992-W2990)^2+(X2992-X2990)^2)</f>
        <v>46.324939287601879</v>
      </c>
      <c r="AH2992" s="23">
        <f>SQRT((W2989-W2987)^2+(X2989-X2987)^2)</f>
        <v>48.703182647543684</v>
      </c>
      <c r="AI2992" s="23">
        <f>SQRT(((Y2989-Y2987)^2)+((Z2989-Z2987)^2))</f>
        <v>25</v>
      </c>
      <c r="AJ2992" s="23">
        <f>SQRT(((Y2992-Y2990)^2)+((Z2992-Z2990)^2))</f>
        <v>26.92582403567252</v>
      </c>
    </row>
    <row r="2993" spans="11:36" s="23" customFormat="1" x14ac:dyDescent="0.25">
      <c r="K2993" s="23" t="s">
        <v>662</v>
      </c>
      <c r="L2993" s="32">
        <v>2983</v>
      </c>
      <c r="M2993" s="32" t="s">
        <v>608</v>
      </c>
      <c r="N2993" s="32" t="s">
        <v>671</v>
      </c>
      <c r="O2993" s="32" t="s">
        <v>673</v>
      </c>
      <c r="P2993" s="32" t="s">
        <v>232</v>
      </c>
      <c r="Q2993" s="32" t="s">
        <v>598</v>
      </c>
      <c r="R2993" s="32" t="s">
        <v>235</v>
      </c>
      <c r="S2993" s="37" t="s">
        <v>23</v>
      </c>
      <c r="T2993" s="23">
        <v>1</v>
      </c>
      <c r="U2993" s="9">
        <v>40.012500000000003</v>
      </c>
      <c r="V2993" s="9">
        <v>7.2939999999999996</v>
      </c>
      <c r="W2993" s="9">
        <v>387.66669999999999</v>
      </c>
      <c r="X2993" s="9">
        <v>356</v>
      </c>
      <c r="Y2993" s="9">
        <v>427.66669999999999</v>
      </c>
      <c r="Z2993" s="9">
        <v>355</v>
      </c>
      <c r="AA2993" s="33" t="s">
        <v>235</v>
      </c>
      <c r="AB2993" s="33" t="s">
        <v>235</v>
      </c>
      <c r="AC2993" s="33">
        <f>V2993</f>
        <v>7.2939999999999996</v>
      </c>
      <c r="AD2993" s="33" t="s">
        <v>235</v>
      </c>
      <c r="AE2993" s="33" t="s">
        <v>235</v>
      </c>
      <c r="AF2993" s="33" t="s">
        <v>235</v>
      </c>
      <c r="AG2993" s="33" t="s">
        <v>235</v>
      </c>
      <c r="AH2993" s="33" t="s">
        <v>235</v>
      </c>
      <c r="AI2993" s="33" t="s">
        <v>235</v>
      </c>
      <c r="AJ2993" s="33" t="s">
        <v>235</v>
      </c>
    </row>
    <row r="2994" spans="11:36" s="23" customFormat="1" x14ac:dyDescent="0.25">
      <c r="K2994" s="23" t="s">
        <v>662</v>
      </c>
      <c r="L2994" s="32">
        <v>2984</v>
      </c>
      <c r="M2994" s="32" t="s">
        <v>608</v>
      </c>
      <c r="N2994" s="32" t="s">
        <v>671</v>
      </c>
      <c r="O2994" s="32" t="s">
        <v>673</v>
      </c>
      <c r="P2994" s="32" t="s">
        <v>232</v>
      </c>
      <c r="Q2994" s="32" t="s">
        <v>598</v>
      </c>
      <c r="R2994" s="32" t="s">
        <v>235</v>
      </c>
      <c r="S2994" s="37" t="s">
        <v>23</v>
      </c>
      <c r="T2994" s="23">
        <v>2</v>
      </c>
      <c r="U2994" s="9">
        <v>47.296900000000001</v>
      </c>
      <c r="V2994" s="9">
        <v>22.174800000000001</v>
      </c>
      <c r="W2994" s="9">
        <v>381.66669999999999</v>
      </c>
      <c r="X2994" s="9">
        <v>333</v>
      </c>
      <c r="Y2994" s="9">
        <v>427.66669999999999</v>
      </c>
      <c r="Z2994" s="9">
        <v>344</v>
      </c>
      <c r="AA2994" s="33" t="s">
        <v>235</v>
      </c>
      <c r="AB2994" s="33" t="s">
        <v>235</v>
      </c>
      <c r="AC2994" s="33">
        <f>V2994</f>
        <v>22.174800000000001</v>
      </c>
      <c r="AD2994" s="33" t="s">
        <v>235</v>
      </c>
      <c r="AE2994" s="33" t="s">
        <v>235</v>
      </c>
      <c r="AF2994" s="33" t="s">
        <v>235</v>
      </c>
      <c r="AG2994" s="33" t="s">
        <v>235</v>
      </c>
      <c r="AH2994" s="33" t="s">
        <v>235</v>
      </c>
      <c r="AI2994" s="33" t="s">
        <v>235</v>
      </c>
      <c r="AJ2994" s="33" t="s">
        <v>235</v>
      </c>
    </row>
    <row r="2995" spans="11:36" s="23" customFormat="1" x14ac:dyDescent="0.25">
      <c r="K2995" s="23" t="s">
        <v>662</v>
      </c>
      <c r="L2995" s="32">
        <v>2985</v>
      </c>
      <c r="M2995" s="32" t="s">
        <v>608</v>
      </c>
      <c r="N2995" s="32" t="s">
        <v>671</v>
      </c>
      <c r="O2995" s="32" t="s">
        <v>673</v>
      </c>
      <c r="P2995" s="32" t="s">
        <v>232</v>
      </c>
      <c r="Q2995" s="32" t="s">
        <v>598</v>
      </c>
      <c r="R2995" s="32" t="s">
        <v>235</v>
      </c>
      <c r="S2995" s="37" t="s">
        <v>23</v>
      </c>
      <c r="T2995" s="23">
        <v>3</v>
      </c>
      <c r="U2995" s="9">
        <v>45.694600000000001</v>
      </c>
      <c r="V2995" s="9">
        <v>31.924700000000001</v>
      </c>
      <c r="W2995" s="9">
        <v>391.66669999999999</v>
      </c>
      <c r="X2995" s="9">
        <v>312</v>
      </c>
      <c r="Y2995" s="9">
        <v>433.66669999999999</v>
      </c>
      <c r="Z2995" s="9">
        <v>330</v>
      </c>
      <c r="AA2995" s="33" t="s">
        <v>235</v>
      </c>
      <c r="AB2995" s="33" t="s">
        <v>235</v>
      </c>
      <c r="AC2995" s="33">
        <f>V2995</f>
        <v>31.924700000000001</v>
      </c>
      <c r="AD2995" s="33" t="s">
        <v>235</v>
      </c>
      <c r="AE2995" s="33" t="s">
        <v>235</v>
      </c>
      <c r="AF2995" s="33" t="s">
        <v>235</v>
      </c>
      <c r="AG2995" s="33" t="s">
        <v>235</v>
      </c>
      <c r="AH2995" s="33" t="s">
        <v>235</v>
      </c>
      <c r="AI2995" s="40" t="s">
        <v>235</v>
      </c>
      <c r="AJ2995" s="40" t="s">
        <v>235</v>
      </c>
    </row>
    <row r="2996" spans="11:36" s="23" customFormat="1" x14ac:dyDescent="0.25">
      <c r="K2996" s="23" t="s">
        <v>662</v>
      </c>
      <c r="L2996" s="32">
        <v>2986</v>
      </c>
      <c r="M2996" s="32" t="s">
        <v>608</v>
      </c>
      <c r="N2996" s="32" t="s">
        <v>671</v>
      </c>
      <c r="O2996" s="32" t="s">
        <v>673</v>
      </c>
      <c r="P2996" s="32" t="s">
        <v>232</v>
      </c>
      <c r="Q2996" s="32" t="s">
        <v>598</v>
      </c>
      <c r="R2996" s="32" t="s">
        <v>235</v>
      </c>
      <c r="S2996" s="37" t="s">
        <v>24</v>
      </c>
      <c r="T2996" s="23">
        <v>4</v>
      </c>
      <c r="U2996" s="9">
        <v>43.600499999999997</v>
      </c>
      <c r="V2996" s="9">
        <v>152.1191</v>
      </c>
      <c r="W2996" s="9">
        <v>580.66669999999999</v>
      </c>
      <c r="X2996" s="9">
        <v>282</v>
      </c>
      <c r="Y2996" s="9">
        <v>545.66669999999999</v>
      </c>
      <c r="Z2996" s="9">
        <v>308</v>
      </c>
      <c r="AA2996" s="33" t="s">
        <v>235</v>
      </c>
      <c r="AB2996" s="33" t="s">
        <v>235</v>
      </c>
      <c r="AC2996" s="33">
        <f>ABS(180-V2996)</f>
        <v>27.880899999999997</v>
      </c>
      <c r="AD2996" s="33" t="s">
        <v>235</v>
      </c>
      <c r="AE2996" s="33" t="s">
        <v>235</v>
      </c>
      <c r="AF2996" s="33" t="s">
        <v>235</v>
      </c>
      <c r="AG2996" s="33" t="s">
        <v>235</v>
      </c>
      <c r="AH2996" s="33" t="s">
        <v>235</v>
      </c>
      <c r="AI2996" s="40" t="s">
        <v>235</v>
      </c>
      <c r="AJ2996" s="40" t="s">
        <v>235</v>
      </c>
    </row>
    <row r="2997" spans="11:36" s="23" customFormat="1" x14ac:dyDescent="0.25">
      <c r="K2997" s="23" t="s">
        <v>662</v>
      </c>
      <c r="L2997" s="32">
        <v>2987</v>
      </c>
      <c r="M2997" s="32" t="s">
        <v>608</v>
      </c>
      <c r="N2997" s="32" t="s">
        <v>671</v>
      </c>
      <c r="O2997" s="32" t="s">
        <v>673</v>
      </c>
      <c r="P2997" s="32" t="s">
        <v>232</v>
      </c>
      <c r="Q2997" s="32" t="s">
        <v>598</v>
      </c>
      <c r="R2997" s="32" t="s">
        <v>235</v>
      </c>
      <c r="S2997" s="37" t="s">
        <v>24</v>
      </c>
      <c r="T2997" s="23">
        <v>5</v>
      </c>
      <c r="U2997" s="9">
        <v>46.529600000000002</v>
      </c>
      <c r="V2997" s="9">
        <v>160.50880000000001</v>
      </c>
      <c r="W2997" s="9">
        <v>597.66669999999999</v>
      </c>
      <c r="X2997" s="9">
        <v>299</v>
      </c>
      <c r="Y2997" s="9">
        <v>556.66669999999999</v>
      </c>
      <c r="Z2997" s="9">
        <v>321</v>
      </c>
      <c r="AA2997" s="33" t="s">
        <v>235</v>
      </c>
      <c r="AB2997" s="33" t="s">
        <v>235</v>
      </c>
      <c r="AC2997" s="33">
        <f>ABS(180-V2997)</f>
        <v>19.491199999999992</v>
      </c>
      <c r="AD2997" s="33" t="s">
        <v>235</v>
      </c>
      <c r="AE2997" s="33" t="s">
        <v>235</v>
      </c>
      <c r="AF2997" s="33" t="s">
        <v>235</v>
      </c>
      <c r="AG2997" s="33" t="s">
        <v>235</v>
      </c>
      <c r="AH2997" s="33" t="s">
        <v>235</v>
      </c>
      <c r="AI2997" s="40" t="s">
        <v>235</v>
      </c>
      <c r="AJ2997" s="40" t="s">
        <v>235</v>
      </c>
    </row>
    <row r="2998" spans="11:36" s="23" customFormat="1" x14ac:dyDescent="0.25">
      <c r="K2998" s="23" t="s">
        <v>662</v>
      </c>
      <c r="L2998" s="32">
        <v>2988</v>
      </c>
      <c r="M2998" s="32" t="s">
        <v>608</v>
      </c>
      <c r="N2998" s="32" t="s">
        <v>671</v>
      </c>
      <c r="O2998" s="32" t="s">
        <v>673</v>
      </c>
      <c r="P2998" s="32" t="s">
        <v>232</v>
      </c>
      <c r="Q2998" s="32" t="s">
        <v>598</v>
      </c>
      <c r="R2998" s="32" t="s">
        <v>235</v>
      </c>
      <c r="S2998" s="37" t="s">
        <v>24</v>
      </c>
      <c r="T2998" s="23">
        <v>6</v>
      </c>
      <c r="U2998" s="9">
        <v>45.705599999999997</v>
      </c>
      <c r="V2998" s="9">
        <v>178.6455</v>
      </c>
      <c r="W2998" s="9">
        <v>601.66669999999999</v>
      </c>
      <c r="X2998" s="9">
        <v>324</v>
      </c>
      <c r="Y2998" s="9">
        <v>556.66669999999999</v>
      </c>
      <c r="Z2998" s="9">
        <v>332</v>
      </c>
      <c r="AA2998" s="33">
        <f>SQRT(((W2998-W2993)^2)+((X2998-X2993)^2))</f>
        <v>216.37929660667629</v>
      </c>
      <c r="AB2998" s="33">
        <f>SQRT(((Y2996-Y2995)^2)+((Z2996-Z2995)^2))</f>
        <v>114.1402645870422</v>
      </c>
      <c r="AC2998" s="33">
        <f>ABS(180-V2998)</f>
        <v>1.3545000000000016</v>
      </c>
      <c r="AD2998" s="33">
        <v>0</v>
      </c>
      <c r="AE2998" s="33">
        <v>0</v>
      </c>
      <c r="AF2998" s="33">
        <v>0</v>
      </c>
      <c r="AG2998" s="23">
        <f>SQRT((W2998-W2996)^2+(X2998-X2996)^2)</f>
        <v>46.957427527495582</v>
      </c>
      <c r="AH2998" s="23">
        <f>SQRT((W2995-W2993)^2+(X2995-X2993)^2)</f>
        <v>44.181444068749045</v>
      </c>
      <c r="AI2998" s="23">
        <f>SQRT(((Y2995-Y2993)^2)+((Z2995-Z2993)^2))</f>
        <v>25.709920264364882</v>
      </c>
      <c r="AJ2998" s="23">
        <f>SQRT(((Y2998-Y2996)^2)+((Z2998-Z2996)^2))</f>
        <v>26.40075756488817</v>
      </c>
    </row>
    <row r="2999" spans="11:36" s="23" customFormat="1" x14ac:dyDescent="0.25">
      <c r="K2999" s="32"/>
      <c r="L2999" s="32">
        <v>2989</v>
      </c>
      <c r="M2999" s="32" t="s">
        <v>263</v>
      </c>
      <c r="N2999" s="11" t="s">
        <v>664</v>
      </c>
      <c r="O2999" s="10" t="s">
        <v>665</v>
      </c>
      <c r="P2999" s="10" t="s">
        <v>666</v>
      </c>
      <c r="Q2999" s="10" t="s">
        <v>667</v>
      </c>
      <c r="R2999" s="10" t="s">
        <v>235</v>
      </c>
      <c r="S2999" s="37" t="s">
        <v>24</v>
      </c>
      <c r="T2999" s="32">
        <v>6</v>
      </c>
      <c r="U2999" s="33" t="s">
        <v>235</v>
      </c>
      <c r="V2999" s="33" t="s">
        <v>235</v>
      </c>
      <c r="W2999" s="33" t="s">
        <v>235</v>
      </c>
      <c r="X2999" s="33" t="s">
        <v>235</v>
      </c>
      <c r="Y2999" s="33" t="s">
        <v>235</v>
      </c>
      <c r="Z2999" s="33" t="s">
        <v>235</v>
      </c>
      <c r="AA2999" s="33" t="s">
        <v>235</v>
      </c>
      <c r="AB2999" s="33" t="s">
        <v>235</v>
      </c>
      <c r="AC2999" s="33" t="s">
        <v>235</v>
      </c>
      <c r="AD2999" s="33">
        <v>0</v>
      </c>
      <c r="AE2999" s="33" t="s">
        <v>235</v>
      </c>
      <c r="AF2999" s="33">
        <v>1</v>
      </c>
      <c r="AG2999" s="33" t="s">
        <v>235</v>
      </c>
      <c r="AH2999" s="33" t="s">
        <v>235</v>
      </c>
      <c r="AI2999" s="33" t="s">
        <v>235</v>
      </c>
      <c r="AJ2999" s="33" t="s">
        <v>235</v>
      </c>
    </row>
    <row r="3000" spans="11:36" s="23" customFormat="1" x14ac:dyDescent="0.25">
      <c r="K3000" s="32"/>
      <c r="L3000" s="32">
        <v>2990</v>
      </c>
      <c r="M3000" s="32" t="s">
        <v>263</v>
      </c>
      <c r="N3000" s="11" t="s">
        <v>664</v>
      </c>
      <c r="O3000" s="10" t="s">
        <v>665</v>
      </c>
      <c r="P3000" s="10" t="s">
        <v>666</v>
      </c>
      <c r="Q3000" s="10" t="s">
        <v>667</v>
      </c>
      <c r="R3000" s="10" t="s">
        <v>235</v>
      </c>
      <c r="S3000" s="37" t="s">
        <v>24</v>
      </c>
      <c r="T3000" s="32">
        <v>6</v>
      </c>
      <c r="U3000" s="33" t="s">
        <v>235</v>
      </c>
      <c r="V3000" s="33" t="s">
        <v>235</v>
      </c>
      <c r="W3000" s="33" t="s">
        <v>235</v>
      </c>
      <c r="X3000" s="33" t="s">
        <v>235</v>
      </c>
      <c r="Y3000" s="33" t="s">
        <v>235</v>
      </c>
      <c r="Z3000" s="33" t="s">
        <v>235</v>
      </c>
      <c r="AA3000" s="33" t="s">
        <v>235</v>
      </c>
      <c r="AB3000" s="33" t="s">
        <v>235</v>
      </c>
      <c r="AC3000" s="33" t="s">
        <v>235</v>
      </c>
      <c r="AD3000" s="33">
        <v>0</v>
      </c>
      <c r="AE3000" s="33" t="s">
        <v>235</v>
      </c>
      <c r="AF3000" s="33">
        <v>1</v>
      </c>
      <c r="AG3000" s="33" t="s">
        <v>235</v>
      </c>
      <c r="AH3000" s="33" t="s">
        <v>235</v>
      </c>
      <c r="AI3000" s="33" t="s">
        <v>235</v>
      </c>
      <c r="AJ3000" s="33" t="s">
        <v>235</v>
      </c>
    </row>
    <row r="3001" spans="11:36" s="23" customFormat="1" x14ac:dyDescent="0.25">
      <c r="K3001" s="32"/>
      <c r="L3001" s="32">
        <v>2991</v>
      </c>
      <c r="M3001" s="32" t="s">
        <v>263</v>
      </c>
      <c r="N3001" s="11" t="s">
        <v>664</v>
      </c>
      <c r="O3001" s="10" t="s">
        <v>665</v>
      </c>
      <c r="P3001" s="10" t="s">
        <v>666</v>
      </c>
      <c r="Q3001" s="10" t="s">
        <v>667</v>
      </c>
      <c r="R3001" s="10" t="s">
        <v>235</v>
      </c>
      <c r="S3001" s="37" t="s">
        <v>24</v>
      </c>
      <c r="T3001" s="32">
        <v>6</v>
      </c>
      <c r="U3001" s="33" t="s">
        <v>235</v>
      </c>
      <c r="V3001" s="33" t="s">
        <v>235</v>
      </c>
      <c r="W3001" s="33" t="s">
        <v>235</v>
      </c>
      <c r="X3001" s="33" t="s">
        <v>235</v>
      </c>
      <c r="Y3001" s="33" t="s">
        <v>235</v>
      </c>
      <c r="Z3001" s="33" t="s">
        <v>235</v>
      </c>
      <c r="AA3001" s="33" t="s">
        <v>235</v>
      </c>
      <c r="AB3001" s="33" t="s">
        <v>235</v>
      </c>
      <c r="AC3001" s="33" t="s">
        <v>235</v>
      </c>
      <c r="AD3001" s="33">
        <v>0</v>
      </c>
      <c r="AE3001" s="33" t="s">
        <v>235</v>
      </c>
      <c r="AF3001" s="33">
        <v>1</v>
      </c>
      <c r="AG3001" s="40" t="s">
        <v>235</v>
      </c>
      <c r="AH3001" s="40" t="s">
        <v>235</v>
      </c>
      <c r="AI3001" s="40" t="s">
        <v>235</v>
      </c>
      <c r="AJ3001" s="40" t="s">
        <v>235</v>
      </c>
    </row>
    <row r="3002" spans="11:36" s="23" customFormat="1" x14ac:dyDescent="0.25">
      <c r="K3002" s="32"/>
      <c r="L3002" s="32">
        <v>2992</v>
      </c>
      <c r="M3002" s="32" t="s">
        <v>263</v>
      </c>
      <c r="N3002" s="11" t="s">
        <v>664</v>
      </c>
      <c r="O3002" s="10" t="s">
        <v>665</v>
      </c>
      <c r="P3002" s="10" t="s">
        <v>666</v>
      </c>
      <c r="Q3002" s="10" t="s">
        <v>667</v>
      </c>
      <c r="R3002" s="10" t="s">
        <v>235</v>
      </c>
      <c r="S3002" s="37" t="s">
        <v>24</v>
      </c>
      <c r="T3002" s="32">
        <v>6</v>
      </c>
      <c r="U3002" s="33" t="s">
        <v>235</v>
      </c>
      <c r="V3002" s="33" t="s">
        <v>235</v>
      </c>
      <c r="W3002" s="33" t="s">
        <v>235</v>
      </c>
      <c r="X3002" s="33" t="s">
        <v>235</v>
      </c>
      <c r="Y3002" s="33" t="s">
        <v>235</v>
      </c>
      <c r="Z3002" s="33" t="s">
        <v>235</v>
      </c>
      <c r="AA3002" s="33" t="s">
        <v>235</v>
      </c>
      <c r="AB3002" s="33" t="s">
        <v>235</v>
      </c>
      <c r="AC3002" s="33" t="s">
        <v>235</v>
      </c>
      <c r="AD3002" s="33">
        <v>0</v>
      </c>
      <c r="AE3002" s="33" t="s">
        <v>235</v>
      </c>
      <c r="AF3002" s="33">
        <v>1</v>
      </c>
      <c r="AG3002" s="40" t="s">
        <v>235</v>
      </c>
      <c r="AH3002" s="40" t="s">
        <v>235</v>
      </c>
      <c r="AI3002" s="40" t="s">
        <v>235</v>
      </c>
      <c r="AJ3002" s="40" t="s">
        <v>235</v>
      </c>
    </row>
    <row r="3003" spans="11:36" s="23" customFormat="1" x14ac:dyDescent="0.25">
      <c r="K3003" s="32"/>
      <c r="L3003" s="32">
        <v>2993</v>
      </c>
      <c r="M3003" s="32" t="s">
        <v>263</v>
      </c>
      <c r="N3003" s="11" t="s">
        <v>664</v>
      </c>
      <c r="O3003" s="10" t="s">
        <v>665</v>
      </c>
      <c r="P3003" s="10" t="s">
        <v>666</v>
      </c>
      <c r="Q3003" s="10" t="s">
        <v>667</v>
      </c>
      <c r="R3003" s="10" t="s">
        <v>235</v>
      </c>
      <c r="S3003" s="37" t="s">
        <v>24</v>
      </c>
      <c r="T3003" s="32">
        <v>6</v>
      </c>
      <c r="U3003" s="33" t="s">
        <v>235</v>
      </c>
      <c r="V3003" s="33" t="s">
        <v>235</v>
      </c>
      <c r="W3003" s="33" t="s">
        <v>235</v>
      </c>
      <c r="X3003" s="33" t="s">
        <v>235</v>
      </c>
      <c r="Y3003" s="33" t="s">
        <v>235</v>
      </c>
      <c r="Z3003" s="33" t="s">
        <v>235</v>
      </c>
      <c r="AA3003" s="33" t="s">
        <v>235</v>
      </c>
      <c r="AB3003" s="33" t="s">
        <v>235</v>
      </c>
      <c r="AC3003" s="33" t="s">
        <v>235</v>
      </c>
      <c r="AD3003" s="33">
        <v>0</v>
      </c>
      <c r="AE3003" s="33" t="s">
        <v>235</v>
      </c>
      <c r="AF3003" s="33">
        <v>1</v>
      </c>
      <c r="AG3003" s="40" t="s">
        <v>235</v>
      </c>
      <c r="AH3003" s="40" t="s">
        <v>235</v>
      </c>
      <c r="AI3003" s="40" t="s">
        <v>235</v>
      </c>
      <c r="AJ3003" s="40" t="s">
        <v>235</v>
      </c>
    </row>
    <row r="3004" spans="11:36" s="23" customFormat="1" x14ac:dyDescent="0.25">
      <c r="K3004" s="32"/>
      <c r="L3004" s="32">
        <v>2994</v>
      </c>
      <c r="M3004" s="32" t="s">
        <v>263</v>
      </c>
      <c r="N3004" s="11" t="s">
        <v>664</v>
      </c>
      <c r="O3004" s="10" t="s">
        <v>665</v>
      </c>
      <c r="P3004" s="10" t="s">
        <v>666</v>
      </c>
      <c r="Q3004" s="10" t="s">
        <v>667</v>
      </c>
      <c r="R3004" s="10" t="s">
        <v>235</v>
      </c>
      <c r="S3004" s="37" t="s">
        <v>24</v>
      </c>
      <c r="T3004" s="32">
        <v>6</v>
      </c>
      <c r="U3004" s="33" t="s">
        <v>235</v>
      </c>
      <c r="V3004" s="33" t="s">
        <v>235</v>
      </c>
      <c r="W3004" s="33" t="s">
        <v>235</v>
      </c>
      <c r="X3004" s="33" t="s">
        <v>235</v>
      </c>
      <c r="Y3004" s="33" t="s">
        <v>235</v>
      </c>
      <c r="Z3004" s="33" t="s">
        <v>235</v>
      </c>
      <c r="AA3004" s="33" t="s">
        <v>235</v>
      </c>
      <c r="AB3004" s="33" t="e">
        <f>SQRT(((Y3002-Y3001)^2)+((Z3002-Z3001)^2))</f>
        <v>#VALUE!</v>
      </c>
      <c r="AC3004" s="33" t="s">
        <v>235</v>
      </c>
      <c r="AD3004" s="33">
        <v>0</v>
      </c>
      <c r="AE3004" s="33" t="s">
        <v>235</v>
      </c>
      <c r="AF3004" s="33">
        <v>1</v>
      </c>
      <c r="AG3004" s="23" t="e">
        <f>SQRT((W3004-W3002)^2+(X3004-X3002)^2)</f>
        <v>#VALUE!</v>
      </c>
      <c r="AH3004" s="23" t="e">
        <f>SQRT((W3001-W2999)^2+(X3001-X2999)^2)</f>
        <v>#VALUE!</v>
      </c>
      <c r="AI3004" s="23" t="e">
        <f>SQRT(((Y3001-Y2999)^2)+((Z3001-Z2999)^2))</f>
        <v>#VALUE!</v>
      </c>
      <c r="AJ3004" s="23" t="e">
        <f>SQRT(((Y3004-Y3002)^2)+((Z3004-Z3002)^2))</f>
        <v>#VALUE!</v>
      </c>
    </row>
    <row r="3005" spans="11:36" s="23" customFormat="1" x14ac:dyDescent="0.25">
      <c r="K3005" s="32"/>
      <c r="L3005" s="32">
        <v>2995</v>
      </c>
      <c r="M3005" s="32" t="s">
        <v>263</v>
      </c>
      <c r="N3005" s="11" t="s">
        <v>664</v>
      </c>
      <c r="O3005" s="10" t="s">
        <v>665</v>
      </c>
      <c r="P3005" s="10" t="s">
        <v>666</v>
      </c>
      <c r="Q3005" s="10" t="s">
        <v>667</v>
      </c>
      <c r="R3005" s="10" t="s">
        <v>235</v>
      </c>
      <c r="S3005" s="37" t="s">
        <v>24</v>
      </c>
      <c r="T3005" s="32">
        <v>6</v>
      </c>
      <c r="U3005" s="33" t="s">
        <v>235</v>
      </c>
      <c r="V3005" s="33" t="s">
        <v>235</v>
      </c>
      <c r="W3005" s="33" t="s">
        <v>235</v>
      </c>
      <c r="X3005" s="33" t="s">
        <v>235</v>
      </c>
      <c r="Y3005" s="33" t="s">
        <v>235</v>
      </c>
      <c r="Z3005" s="33" t="s">
        <v>235</v>
      </c>
      <c r="AA3005" s="33" t="s">
        <v>235</v>
      </c>
      <c r="AB3005" s="33" t="s">
        <v>235</v>
      </c>
      <c r="AC3005" s="33" t="s">
        <v>235</v>
      </c>
      <c r="AD3005" s="33">
        <v>0</v>
      </c>
      <c r="AE3005" s="33" t="s">
        <v>235</v>
      </c>
      <c r="AF3005" s="33">
        <v>1</v>
      </c>
      <c r="AG3005" s="33" t="s">
        <v>235</v>
      </c>
      <c r="AH3005" s="33" t="s">
        <v>235</v>
      </c>
      <c r="AI3005" s="33" t="s">
        <v>235</v>
      </c>
      <c r="AJ3005" s="33" t="s">
        <v>235</v>
      </c>
    </row>
    <row r="3006" spans="11:36" s="23" customFormat="1" x14ac:dyDescent="0.25">
      <c r="K3006" s="32"/>
      <c r="L3006" s="32">
        <v>2996</v>
      </c>
      <c r="M3006" s="32" t="s">
        <v>263</v>
      </c>
      <c r="N3006" s="11" t="s">
        <v>664</v>
      </c>
      <c r="O3006" s="10" t="s">
        <v>665</v>
      </c>
      <c r="P3006" s="10" t="s">
        <v>666</v>
      </c>
      <c r="Q3006" s="10" t="s">
        <v>667</v>
      </c>
      <c r="R3006" s="10" t="s">
        <v>235</v>
      </c>
      <c r="S3006" s="37" t="s">
        <v>24</v>
      </c>
      <c r="T3006" s="32">
        <v>6</v>
      </c>
      <c r="U3006" s="33" t="s">
        <v>235</v>
      </c>
      <c r="V3006" s="33" t="s">
        <v>235</v>
      </c>
      <c r="W3006" s="33" t="s">
        <v>235</v>
      </c>
      <c r="X3006" s="33" t="s">
        <v>235</v>
      </c>
      <c r="Y3006" s="33" t="s">
        <v>235</v>
      </c>
      <c r="Z3006" s="33" t="s">
        <v>235</v>
      </c>
      <c r="AA3006" s="33" t="s">
        <v>235</v>
      </c>
      <c r="AB3006" s="33" t="s">
        <v>235</v>
      </c>
      <c r="AC3006" s="33" t="s">
        <v>235</v>
      </c>
      <c r="AD3006" s="33">
        <v>0</v>
      </c>
      <c r="AE3006" s="33" t="s">
        <v>235</v>
      </c>
      <c r="AF3006" s="33">
        <v>1</v>
      </c>
      <c r="AG3006" s="33" t="s">
        <v>235</v>
      </c>
      <c r="AH3006" s="33" t="s">
        <v>235</v>
      </c>
      <c r="AI3006" s="33" t="s">
        <v>235</v>
      </c>
      <c r="AJ3006" s="33" t="s">
        <v>235</v>
      </c>
    </row>
    <row r="3007" spans="11:36" s="23" customFormat="1" x14ac:dyDescent="0.25">
      <c r="K3007" s="32"/>
      <c r="L3007" s="32">
        <v>2997</v>
      </c>
      <c r="M3007" s="32" t="s">
        <v>263</v>
      </c>
      <c r="N3007" s="11" t="s">
        <v>664</v>
      </c>
      <c r="O3007" s="10" t="s">
        <v>665</v>
      </c>
      <c r="P3007" s="10" t="s">
        <v>666</v>
      </c>
      <c r="Q3007" s="10" t="s">
        <v>667</v>
      </c>
      <c r="R3007" s="10" t="s">
        <v>235</v>
      </c>
      <c r="S3007" s="37" t="s">
        <v>24</v>
      </c>
      <c r="T3007" s="32">
        <v>6</v>
      </c>
      <c r="U3007" s="33" t="s">
        <v>235</v>
      </c>
      <c r="V3007" s="33" t="s">
        <v>235</v>
      </c>
      <c r="W3007" s="33" t="s">
        <v>235</v>
      </c>
      <c r="X3007" s="33" t="s">
        <v>235</v>
      </c>
      <c r="Y3007" s="33" t="s">
        <v>235</v>
      </c>
      <c r="Z3007" s="33" t="s">
        <v>235</v>
      </c>
      <c r="AA3007" s="33" t="s">
        <v>235</v>
      </c>
      <c r="AB3007" s="33" t="s">
        <v>235</v>
      </c>
      <c r="AC3007" s="33" t="s">
        <v>235</v>
      </c>
      <c r="AD3007" s="33">
        <v>0</v>
      </c>
      <c r="AE3007" s="33" t="s">
        <v>235</v>
      </c>
      <c r="AF3007" s="33">
        <v>1</v>
      </c>
      <c r="AG3007" s="33" t="s">
        <v>235</v>
      </c>
      <c r="AH3007" s="33" t="s">
        <v>235</v>
      </c>
      <c r="AI3007" s="40" t="s">
        <v>235</v>
      </c>
      <c r="AJ3007" s="40" t="s">
        <v>235</v>
      </c>
    </row>
    <row r="3008" spans="11:36" s="23" customFormat="1" x14ac:dyDescent="0.25">
      <c r="K3008" s="32"/>
      <c r="L3008" s="32">
        <v>2998</v>
      </c>
      <c r="M3008" s="32" t="s">
        <v>263</v>
      </c>
      <c r="N3008" s="11" t="s">
        <v>664</v>
      </c>
      <c r="O3008" s="10" t="s">
        <v>665</v>
      </c>
      <c r="P3008" s="10" t="s">
        <v>666</v>
      </c>
      <c r="Q3008" s="10" t="s">
        <v>667</v>
      </c>
      <c r="R3008" s="10" t="s">
        <v>235</v>
      </c>
      <c r="S3008" s="37" t="s">
        <v>24</v>
      </c>
      <c r="T3008" s="32">
        <v>6</v>
      </c>
      <c r="U3008" s="33" t="s">
        <v>235</v>
      </c>
      <c r="V3008" s="33" t="s">
        <v>235</v>
      </c>
      <c r="W3008" s="33" t="s">
        <v>235</v>
      </c>
      <c r="X3008" s="33" t="s">
        <v>235</v>
      </c>
      <c r="Y3008" s="33" t="s">
        <v>235</v>
      </c>
      <c r="Z3008" s="33" t="s">
        <v>235</v>
      </c>
      <c r="AA3008" s="33" t="s">
        <v>235</v>
      </c>
      <c r="AB3008" s="33" t="s">
        <v>235</v>
      </c>
      <c r="AC3008" s="33" t="s">
        <v>235</v>
      </c>
      <c r="AD3008" s="33">
        <v>0</v>
      </c>
      <c r="AE3008" s="33" t="s">
        <v>235</v>
      </c>
      <c r="AF3008" s="33">
        <v>1</v>
      </c>
      <c r="AG3008" s="33" t="s">
        <v>235</v>
      </c>
      <c r="AH3008" s="33" t="s">
        <v>235</v>
      </c>
      <c r="AI3008" s="40" t="s">
        <v>235</v>
      </c>
      <c r="AJ3008" s="40" t="s">
        <v>235</v>
      </c>
    </row>
    <row r="3009" spans="11:36" s="23" customFormat="1" x14ac:dyDescent="0.25">
      <c r="K3009" s="32"/>
      <c r="L3009" s="32">
        <v>2999</v>
      </c>
      <c r="M3009" s="32" t="s">
        <v>263</v>
      </c>
      <c r="N3009" s="11" t="s">
        <v>664</v>
      </c>
      <c r="O3009" s="10" t="s">
        <v>665</v>
      </c>
      <c r="P3009" s="10" t="s">
        <v>666</v>
      </c>
      <c r="Q3009" s="10" t="s">
        <v>667</v>
      </c>
      <c r="R3009" s="10" t="s">
        <v>235</v>
      </c>
      <c r="S3009" s="37" t="s">
        <v>24</v>
      </c>
      <c r="T3009" s="32">
        <v>6</v>
      </c>
      <c r="U3009" s="33" t="s">
        <v>235</v>
      </c>
      <c r="V3009" s="33" t="s">
        <v>235</v>
      </c>
      <c r="W3009" s="33" t="s">
        <v>235</v>
      </c>
      <c r="X3009" s="33" t="s">
        <v>235</v>
      </c>
      <c r="Y3009" s="33" t="s">
        <v>235</v>
      </c>
      <c r="Z3009" s="33" t="s">
        <v>235</v>
      </c>
      <c r="AA3009" s="33" t="s">
        <v>235</v>
      </c>
      <c r="AB3009" s="33" t="s">
        <v>235</v>
      </c>
      <c r="AC3009" s="33" t="s">
        <v>235</v>
      </c>
      <c r="AD3009" s="33">
        <v>0</v>
      </c>
      <c r="AE3009" s="33" t="s">
        <v>235</v>
      </c>
      <c r="AF3009" s="33">
        <v>1</v>
      </c>
      <c r="AG3009" s="33" t="s">
        <v>235</v>
      </c>
      <c r="AH3009" s="33" t="s">
        <v>235</v>
      </c>
      <c r="AI3009" s="40" t="s">
        <v>235</v>
      </c>
      <c r="AJ3009" s="40" t="s">
        <v>235</v>
      </c>
    </row>
    <row r="3010" spans="11:36" s="23" customFormat="1" x14ac:dyDescent="0.25">
      <c r="K3010" s="32"/>
      <c r="L3010" s="32">
        <v>3000</v>
      </c>
      <c r="M3010" s="32" t="s">
        <v>263</v>
      </c>
      <c r="N3010" s="11" t="s">
        <v>664</v>
      </c>
      <c r="O3010" s="10" t="s">
        <v>665</v>
      </c>
      <c r="P3010" s="10" t="s">
        <v>666</v>
      </c>
      <c r="Q3010" s="10" t="s">
        <v>667</v>
      </c>
      <c r="R3010" s="10" t="s">
        <v>235</v>
      </c>
      <c r="S3010" s="37" t="s">
        <v>24</v>
      </c>
      <c r="T3010" s="32">
        <v>6</v>
      </c>
      <c r="U3010" s="33" t="s">
        <v>235</v>
      </c>
      <c r="V3010" s="33" t="s">
        <v>235</v>
      </c>
      <c r="W3010" s="33" t="s">
        <v>235</v>
      </c>
      <c r="X3010" s="33" t="s">
        <v>235</v>
      </c>
      <c r="Y3010" s="33" t="s">
        <v>235</v>
      </c>
      <c r="Z3010" s="33" t="s">
        <v>235</v>
      </c>
      <c r="AA3010" s="33" t="s">
        <v>235</v>
      </c>
      <c r="AB3010" s="33" t="e">
        <f>SQRT(((Y3008-Y3007)^2)+((Z3008-Z3007)^2))</f>
        <v>#VALUE!</v>
      </c>
      <c r="AC3010" s="33" t="s">
        <v>235</v>
      </c>
      <c r="AD3010" s="33">
        <v>0</v>
      </c>
      <c r="AE3010" s="33" t="s">
        <v>235</v>
      </c>
      <c r="AF3010" s="33">
        <v>1</v>
      </c>
      <c r="AG3010" s="23" t="e">
        <f>SQRT((W3010-W3008)^2+(X3010-X3008)^2)</f>
        <v>#VALUE!</v>
      </c>
      <c r="AH3010" s="23" t="e">
        <f>SQRT((W3007-W3005)^2+(X3007-X3005)^2)</f>
        <v>#VALUE!</v>
      </c>
      <c r="AI3010" s="23" t="e">
        <f>SQRT(((Y3007-Y3005)^2)+((Z3007-Z3005)^2))</f>
        <v>#VALUE!</v>
      </c>
      <c r="AJ3010" s="23" t="e">
        <f>SQRT(((Y3010-Y3008)^2)+((Z3010-Z3008)^2))</f>
        <v>#VALUE!</v>
      </c>
    </row>
    <row r="3011" spans="11:36" s="23" customFormat="1" x14ac:dyDescent="0.25">
      <c r="K3011" s="32"/>
      <c r="L3011" s="32">
        <v>3001</v>
      </c>
      <c r="M3011" s="32" t="s">
        <v>263</v>
      </c>
      <c r="N3011" s="11" t="s">
        <v>664</v>
      </c>
      <c r="O3011" s="10" t="s">
        <v>665</v>
      </c>
      <c r="P3011" s="10" t="s">
        <v>666</v>
      </c>
      <c r="Q3011" s="10" t="s">
        <v>667</v>
      </c>
      <c r="R3011" s="10" t="s">
        <v>235</v>
      </c>
      <c r="S3011" s="37" t="s">
        <v>24</v>
      </c>
      <c r="T3011" s="32">
        <v>6</v>
      </c>
      <c r="U3011" s="33" t="s">
        <v>235</v>
      </c>
      <c r="V3011" s="33" t="s">
        <v>235</v>
      </c>
      <c r="W3011" s="33" t="s">
        <v>235</v>
      </c>
      <c r="X3011" s="33" t="s">
        <v>235</v>
      </c>
      <c r="Y3011" s="33" t="s">
        <v>235</v>
      </c>
      <c r="Z3011" s="33" t="s">
        <v>235</v>
      </c>
      <c r="AA3011" s="33" t="s">
        <v>235</v>
      </c>
      <c r="AB3011" s="33" t="s">
        <v>235</v>
      </c>
      <c r="AC3011" s="33" t="s">
        <v>235</v>
      </c>
      <c r="AD3011" s="33">
        <v>0</v>
      </c>
      <c r="AE3011" s="33" t="s">
        <v>235</v>
      </c>
      <c r="AF3011" s="33">
        <v>1</v>
      </c>
      <c r="AG3011" s="33" t="s">
        <v>235</v>
      </c>
      <c r="AH3011" s="33" t="s">
        <v>235</v>
      </c>
      <c r="AI3011" s="33" t="s">
        <v>235</v>
      </c>
      <c r="AJ3011" s="33" t="s">
        <v>235</v>
      </c>
    </row>
    <row r="3012" spans="11:36" s="23" customFormat="1" x14ac:dyDescent="0.25">
      <c r="K3012" s="32"/>
      <c r="L3012" s="32">
        <v>3002</v>
      </c>
      <c r="M3012" s="32" t="s">
        <v>263</v>
      </c>
      <c r="N3012" s="11" t="s">
        <v>664</v>
      </c>
      <c r="O3012" s="10" t="s">
        <v>665</v>
      </c>
      <c r="P3012" s="10" t="s">
        <v>666</v>
      </c>
      <c r="Q3012" s="10" t="s">
        <v>667</v>
      </c>
      <c r="R3012" s="10" t="s">
        <v>235</v>
      </c>
      <c r="S3012" s="37" t="s">
        <v>24</v>
      </c>
      <c r="T3012" s="32">
        <v>6</v>
      </c>
      <c r="U3012" s="33" t="s">
        <v>235</v>
      </c>
      <c r="V3012" s="33" t="s">
        <v>235</v>
      </c>
      <c r="W3012" s="33" t="s">
        <v>235</v>
      </c>
      <c r="X3012" s="33" t="s">
        <v>235</v>
      </c>
      <c r="Y3012" s="33" t="s">
        <v>235</v>
      </c>
      <c r="Z3012" s="33" t="s">
        <v>235</v>
      </c>
      <c r="AA3012" s="33" t="s">
        <v>235</v>
      </c>
      <c r="AB3012" s="33" t="s">
        <v>235</v>
      </c>
      <c r="AC3012" s="33" t="s">
        <v>235</v>
      </c>
      <c r="AD3012" s="33">
        <v>0</v>
      </c>
      <c r="AE3012" s="33" t="s">
        <v>235</v>
      </c>
      <c r="AF3012" s="33">
        <v>1</v>
      </c>
      <c r="AG3012" s="33" t="s">
        <v>235</v>
      </c>
      <c r="AH3012" s="33" t="s">
        <v>235</v>
      </c>
      <c r="AI3012" s="33" t="s">
        <v>235</v>
      </c>
      <c r="AJ3012" s="33" t="s">
        <v>235</v>
      </c>
    </row>
    <row r="3013" spans="11:36" s="23" customFormat="1" x14ac:dyDescent="0.25">
      <c r="K3013" s="32"/>
      <c r="L3013" s="32">
        <v>3003</v>
      </c>
      <c r="M3013" s="32" t="s">
        <v>263</v>
      </c>
      <c r="N3013" s="11" t="s">
        <v>664</v>
      </c>
      <c r="O3013" s="10" t="s">
        <v>665</v>
      </c>
      <c r="P3013" s="10" t="s">
        <v>666</v>
      </c>
      <c r="Q3013" s="10" t="s">
        <v>667</v>
      </c>
      <c r="R3013" s="10" t="s">
        <v>235</v>
      </c>
      <c r="S3013" s="37" t="s">
        <v>24</v>
      </c>
      <c r="T3013" s="32">
        <v>6</v>
      </c>
      <c r="U3013" s="33" t="s">
        <v>235</v>
      </c>
      <c r="V3013" s="33" t="s">
        <v>235</v>
      </c>
      <c r="W3013" s="33" t="s">
        <v>235</v>
      </c>
      <c r="X3013" s="33" t="s">
        <v>235</v>
      </c>
      <c r="Y3013" s="33" t="s">
        <v>235</v>
      </c>
      <c r="Z3013" s="33" t="s">
        <v>235</v>
      </c>
      <c r="AA3013" s="33" t="s">
        <v>235</v>
      </c>
      <c r="AB3013" s="33" t="s">
        <v>235</v>
      </c>
      <c r="AC3013" s="33" t="s">
        <v>235</v>
      </c>
      <c r="AD3013" s="33">
        <v>0</v>
      </c>
      <c r="AE3013" s="33" t="s">
        <v>235</v>
      </c>
      <c r="AF3013" s="33">
        <v>1</v>
      </c>
      <c r="AG3013" s="40" t="s">
        <v>235</v>
      </c>
      <c r="AH3013" s="40" t="s">
        <v>235</v>
      </c>
      <c r="AI3013" s="40" t="s">
        <v>235</v>
      </c>
      <c r="AJ3013" s="40" t="s">
        <v>235</v>
      </c>
    </row>
    <row r="3014" spans="11:36" s="23" customFormat="1" x14ac:dyDescent="0.25">
      <c r="K3014" s="32"/>
      <c r="L3014" s="32">
        <v>3004</v>
      </c>
      <c r="M3014" s="32" t="s">
        <v>263</v>
      </c>
      <c r="N3014" s="11" t="s">
        <v>664</v>
      </c>
      <c r="O3014" s="10" t="s">
        <v>665</v>
      </c>
      <c r="P3014" s="10" t="s">
        <v>666</v>
      </c>
      <c r="Q3014" s="10" t="s">
        <v>667</v>
      </c>
      <c r="R3014" s="10" t="s">
        <v>235</v>
      </c>
      <c r="S3014" s="37" t="s">
        <v>24</v>
      </c>
      <c r="T3014" s="32">
        <v>6</v>
      </c>
      <c r="U3014" s="33" t="s">
        <v>235</v>
      </c>
      <c r="V3014" s="33" t="s">
        <v>235</v>
      </c>
      <c r="W3014" s="33" t="s">
        <v>235</v>
      </c>
      <c r="X3014" s="33" t="s">
        <v>235</v>
      </c>
      <c r="Y3014" s="33" t="s">
        <v>235</v>
      </c>
      <c r="Z3014" s="33" t="s">
        <v>235</v>
      </c>
      <c r="AA3014" s="33" t="s">
        <v>235</v>
      </c>
      <c r="AB3014" s="33" t="s">
        <v>235</v>
      </c>
      <c r="AC3014" s="33" t="s">
        <v>235</v>
      </c>
      <c r="AD3014" s="33">
        <v>0</v>
      </c>
      <c r="AE3014" s="33" t="s">
        <v>235</v>
      </c>
      <c r="AF3014" s="33">
        <v>1</v>
      </c>
      <c r="AG3014" s="40" t="s">
        <v>235</v>
      </c>
      <c r="AH3014" s="40" t="s">
        <v>235</v>
      </c>
      <c r="AI3014" s="40" t="s">
        <v>235</v>
      </c>
      <c r="AJ3014" s="40" t="s">
        <v>235</v>
      </c>
    </row>
    <row r="3015" spans="11:36" s="23" customFormat="1" x14ac:dyDescent="0.25">
      <c r="K3015" s="32"/>
      <c r="L3015" s="32">
        <v>3005</v>
      </c>
      <c r="M3015" s="32" t="s">
        <v>263</v>
      </c>
      <c r="N3015" s="11" t="s">
        <v>664</v>
      </c>
      <c r="O3015" s="10" t="s">
        <v>665</v>
      </c>
      <c r="P3015" s="10" t="s">
        <v>666</v>
      </c>
      <c r="Q3015" s="10" t="s">
        <v>667</v>
      </c>
      <c r="R3015" s="10" t="s">
        <v>235</v>
      </c>
      <c r="S3015" s="37" t="s">
        <v>24</v>
      </c>
      <c r="T3015" s="32">
        <v>6</v>
      </c>
      <c r="U3015" s="33" t="s">
        <v>235</v>
      </c>
      <c r="V3015" s="33" t="s">
        <v>235</v>
      </c>
      <c r="W3015" s="33" t="s">
        <v>235</v>
      </c>
      <c r="X3015" s="33" t="s">
        <v>235</v>
      </c>
      <c r="Y3015" s="33" t="s">
        <v>235</v>
      </c>
      <c r="Z3015" s="33" t="s">
        <v>235</v>
      </c>
      <c r="AA3015" s="33" t="s">
        <v>235</v>
      </c>
      <c r="AB3015" s="33" t="s">
        <v>235</v>
      </c>
      <c r="AC3015" s="33" t="s">
        <v>235</v>
      </c>
      <c r="AD3015" s="33">
        <v>0</v>
      </c>
      <c r="AE3015" s="33" t="s">
        <v>235</v>
      </c>
      <c r="AF3015" s="33">
        <v>1</v>
      </c>
      <c r="AG3015" s="40" t="s">
        <v>235</v>
      </c>
      <c r="AH3015" s="40" t="s">
        <v>235</v>
      </c>
      <c r="AI3015" s="40" t="s">
        <v>235</v>
      </c>
      <c r="AJ3015" s="40" t="s">
        <v>235</v>
      </c>
    </row>
    <row r="3016" spans="11:36" s="23" customFormat="1" x14ac:dyDescent="0.25">
      <c r="K3016" s="32"/>
      <c r="L3016" s="32">
        <v>3006</v>
      </c>
      <c r="M3016" s="32" t="s">
        <v>263</v>
      </c>
      <c r="N3016" s="11" t="s">
        <v>664</v>
      </c>
      <c r="O3016" s="10" t="s">
        <v>665</v>
      </c>
      <c r="P3016" s="10" t="s">
        <v>666</v>
      </c>
      <c r="Q3016" s="10" t="s">
        <v>667</v>
      </c>
      <c r="R3016" s="10" t="s">
        <v>235</v>
      </c>
      <c r="S3016" s="37" t="s">
        <v>24</v>
      </c>
      <c r="T3016" s="32">
        <v>6</v>
      </c>
      <c r="U3016" s="33" t="s">
        <v>235</v>
      </c>
      <c r="V3016" s="33" t="s">
        <v>235</v>
      </c>
      <c r="W3016" s="33" t="s">
        <v>235</v>
      </c>
      <c r="X3016" s="33" t="s">
        <v>235</v>
      </c>
      <c r="Y3016" s="33" t="s">
        <v>235</v>
      </c>
      <c r="Z3016" s="33" t="s">
        <v>235</v>
      </c>
      <c r="AA3016" s="33" t="s">
        <v>235</v>
      </c>
      <c r="AB3016" s="33" t="e">
        <f>SQRT(((Y3014-Y3013)^2)+((Z3014-Z3013)^2))</f>
        <v>#VALUE!</v>
      </c>
      <c r="AC3016" s="33" t="s">
        <v>235</v>
      </c>
      <c r="AD3016" s="33">
        <v>0</v>
      </c>
      <c r="AE3016" s="33" t="s">
        <v>235</v>
      </c>
      <c r="AF3016" s="33">
        <v>1</v>
      </c>
      <c r="AG3016" s="23" t="e">
        <f>SQRT((W3016-W3014)^2+(X3016-X3014)^2)</f>
        <v>#VALUE!</v>
      </c>
      <c r="AH3016" s="23" t="e">
        <f>SQRT((W3013-W3011)^2+(X3013-X3011)^2)</f>
        <v>#VALUE!</v>
      </c>
      <c r="AI3016" s="23" t="e">
        <f>SQRT(((Y3013-Y3011)^2)+((Z3013-Z3011)^2))</f>
        <v>#VALUE!</v>
      </c>
      <c r="AJ3016" s="23" t="e">
        <f>SQRT(((Y3016-Y3014)^2)+((Z3016-Z3014)^2))</f>
        <v>#VALUE!</v>
      </c>
    </row>
    <row r="3017" spans="11:36" s="23" customFormat="1" x14ac:dyDescent="0.25">
      <c r="K3017" s="32"/>
      <c r="L3017" s="32">
        <v>3007</v>
      </c>
      <c r="M3017" s="32" t="s">
        <v>263</v>
      </c>
      <c r="N3017" s="11" t="s">
        <v>664</v>
      </c>
      <c r="O3017" s="10" t="s">
        <v>665</v>
      </c>
      <c r="P3017" s="10" t="s">
        <v>666</v>
      </c>
      <c r="Q3017" s="10" t="s">
        <v>667</v>
      </c>
      <c r="R3017" s="10" t="s">
        <v>235</v>
      </c>
      <c r="S3017" s="37" t="s">
        <v>24</v>
      </c>
      <c r="T3017" s="32">
        <v>6</v>
      </c>
      <c r="U3017" s="33" t="s">
        <v>235</v>
      </c>
      <c r="V3017" s="33" t="s">
        <v>235</v>
      </c>
      <c r="W3017" s="33" t="s">
        <v>235</v>
      </c>
      <c r="X3017" s="33" t="s">
        <v>235</v>
      </c>
      <c r="Y3017" s="33" t="s">
        <v>235</v>
      </c>
      <c r="Z3017" s="33" t="s">
        <v>235</v>
      </c>
      <c r="AA3017" s="33" t="s">
        <v>235</v>
      </c>
      <c r="AB3017" s="33" t="s">
        <v>235</v>
      </c>
      <c r="AC3017" s="33" t="s">
        <v>235</v>
      </c>
      <c r="AD3017" s="33">
        <v>0</v>
      </c>
      <c r="AE3017" s="33" t="s">
        <v>235</v>
      </c>
      <c r="AF3017" s="33">
        <v>1</v>
      </c>
      <c r="AG3017" s="33" t="s">
        <v>235</v>
      </c>
      <c r="AH3017" s="33" t="s">
        <v>235</v>
      </c>
      <c r="AI3017" s="33" t="s">
        <v>235</v>
      </c>
      <c r="AJ3017" s="33" t="s">
        <v>235</v>
      </c>
    </row>
    <row r="3018" spans="11:36" s="23" customFormat="1" x14ac:dyDescent="0.25">
      <c r="K3018" s="32"/>
      <c r="L3018" s="32">
        <v>3008</v>
      </c>
      <c r="M3018" s="32" t="s">
        <v>263</v>
      </c>
      <c r="N3018" s="11" t="s">
        <v>664</v>
      </c>
      <c r="O3018" s="10" t="s">
        <v>665</v>
      </c>
      <c r="P3018" s="10" t="s">
        <v>666</v>
      </c>
      <c r="Q3018" s="10" t="s">
        <v>667</v>
      </c>
      <c r="R3018" s="10" t="s">
        <v>235</v>
      </c>
      <c r="S3018" s="37" t="s">
        <v>24</v>
      </c>
      <c r="T3018" s="32">
        <v>6</v>
      </c>
      <c r="U3018" s="33" t="s">
        <v>235</v>
      </c>
      <c r="V3018" s="33" t="s">
        <v>235</v>
      </c>
      <c r="W3018" s="33" t="s">
        <v>235</v>
      </c>
      <c r="X3018" s="33" t="s">
        <v>235</v>
      </c>
      <c r="Y3018" s="33" t="s">
        <v>235</v>
      </c>
      <c r="Z3018" s="33" t="s">
        <v>235</v>
      </c>
      <c r="AA3018" s="33" t="s">
        <v>235</v>
      </c>
      <c r="AB3018" s="33" t="s">
        <v>235</v>
      </c>
      <c r="AC3018" s="33" t="s">
        <v>235</v>
      </c>
      <c r="AD3018" s="33">
        <v>0</v>
      </c>
      <c r="AE3018" s="33" t="s">
        <v>235</v>
      </c>
      <c r="AF3018" s="33">
        <v>1</v>
      </c>
      <c r="AG3018" s="33" t="s">
        <v>235</v>
      </c>
      <c r="AH3018" s="33" t="s">
        <v>235</v>
      </c>
      <c r="AI3018" s="33" t="s">
        <v>235</v>
      </c>
      <c r="AJ3018" s="33" t="s">
        <v>235</v>
      </c>
    </row>
    <row r="3019" spans="11:36" s="23" customFormat="1" x14ac:dyDescent="0.25">
      <c r="K3019" s="32"/>
      <c r="L3019" s="32">
        <v>3009</v>
      </c>
      <c r="M3019" s="32" t="s">
        <v>263</v>
      </c>
      <c r="N3019" s="11" t="s">
        <v>664</v>
      </c>
      <c r="O3019" s="10" t="s">
        <v>665</v>
      </c>
      <c r="P3019" s="10" t="s">
        <v>666</v>
      </c>
      <c r="Q3019" s="10" t="s">
        <v>667</v>
      </c>
      <c r="R3019" s="10" t="s">
        <v>235</v>
      </c>
      <c r="S3019" s="37" t="s">
        <v>24</v>
      </c>
      <c r="T3019" s="32">
        <v>6</v>
      </c>
      <c r="U3019" s="33" t="s">
        <v>235</v>
      </c>
      <c r="V3019" s="33" t="s">
        <v>235</v>
      </c>
      <c r="W3019" s="33" t="s">
        <v>235</v>
      </c>
      <c r="X3019" s="33" t="s">
        <v>235</v>
      </c>
      <c r="Y3019" s="33" t="s">
        <v>235</v>
      </c>
      <c r="Z3019" s="33" t="s">
        <v>235</v>
      </c>
      <c r="AA3019" s="33" t="s">
        <v>235</v>
      </c>
      <c r="AB3019" s="33" t="s">
        <v>235</v>
      </c>
      <c r="AC3019" s="33" t="s">
        <v>235</v>
      </c>
      <c r="AD3019" s="33">
        <v>0</v>
      </c>
      <c r="AE3019" s="33" t="s">
        <v>235</v>
      </c>
      <c r="AF3019" s="33">
        <v>1</v>
      </c>
      <c r="AG3019" s="33" t="s">
        <v>235</v>
      </c>
      <c r="AH3019" s="33" t="s">
        <v>235</v>
      </c>
      <c r="AI3019" s="40" t="s">
        <v>235</v>
      </c>
      <c r="AJ3019" s="40" t="s">
        <v>235</v>
      </c>
    </row>
    <row r="3020" spans="11:36" s="23" customFormat="1" x14ac:dyDescent="0.25">
      <c r="K3020" s="32"/>
      <c r="L3020" s="32">
        <v>3010</v>
      </c>
      <c r="M3020" s="32" t="s">
        <v>263</v>
      </c>
      <c r="N3020" s="11" t="s">
        <v>664</v>
      </c>
      <c r="O3020" s="10" t="s">
        <v>665</v>
      </c>
      <c r="P3020" s="10" t="s">
        <v>666</v>
      </c>
      <c r="Q3020" s="10" t="s">
        <v>667</v>
      </c>
      <c r="R3020" s="10" t="s">
        <v>235</v>
      </c>
      <c r="S3020" s="37" t="s">
        <v>24</v>
      </c>
      <c r="T3020" s="32">
        <v>6</v>
      </c>
      <c r="U3020" s="33" t="s">
        <v>235</v>
      </c>
      <c r="V3020" s="33" t="s">
        <v>235</v>
      </c>
      <c r="W3020" s="33" t="s">
        <v>235</v>
      </c>
      <c r="X3020" s="33" t="s">
        <v>235</v>
      </c>
      <c r="Y3020" s="33" t="s">
        <v>235</v>
      </c>
      <c r="Z3020" s="33" t="s">
        <v>235</v>
      </c>
      <c r="AA3020" s="33" t="s">
        <v>235</v>
      </c>
      <c r="AB3020" s="33" t="s">
        <v>235</v>
      </c>
      <c r="AC3020" s="33" t="s">
        <v>235</v>
      </c>
      <c r="AD3020" s="33">
        <v>0</v>
      </c>
      <c r="AE3020" s="33" t="s">
        <v>235</v>
      </c>
      <c r="AF3020" s="33">
        <v>1</v>
      </c>
      <c r="AG3020" s="33" t="s">
        <v>235</v>
      </c>
      <c r="AH3020" s="33" t="s">
        <v>235</v>
      </c>
      <c r="AI3020" s="40" t="s">
        <v>235</v>
      </c>
      <c r="AJ3020" s="40" t="s">
        <v>235</v>
      </c>
    </row>
    <row r="3021" spans="11:36" s="23" customFormat="1" x14ac:dyDescent="0.25">
      <c r="K3021" s="32"/>
      <c r="L3021" s="32">
        <v>3011</v>
      </c>
      <c r="M3021" s="32" t="s">
        <v>263</v>
      </c>
      <c r="N3021" s="11" t="s">
        <v>664</v>
      </c>
      <c r="O3021" s="10" t="s">
        <v>665</v>
      </c>
      <c r="P3021" s="10" t="s">
        <v>666</v>
      </c>
      <c r="Q3021" s="10" t="s">
        <v>667</v>
      </c>
      <c r="R3021" s="10" t="s">
        <v>235</v>
      </c>
      <c r="S3021" s="37" t="s">
        <v>24</v>
      </c>
      <c r="T3021" s="32">
        <v>6</v>
      </c>
      <c r="U3021" s="33" t="s">
        <v>235</v>
      </c>
      <c r="V3021" s="33" t="s">
        <v>235</v>
      </c>
      <c r="W3021" s="33" t="s">
        <v>235</v>
      </c>
      <c r="X3021" s="33" t="s">
        <v>235</v>
      </c>
      <c r="Y3021" s="33" t="s">
        <v>235</v>
      </c>
      <c r="Z3021" s="33" t="s">
        <v>235</v>
      </c>
      <c r="AA3021" s="33" t="s">
        <v>235</v>
      </c>
      <c r="AB3021" s="33" t="s">
        <v>235</v>
      </c>
      <c r="AC3021" s="33" t="s">
        <v>235</v>
      </c>
      <c r="AD3021" s="33">
        <v>0</v>
      </c>
      <c r="AE3021" s="33" t="s">
        <v>235</v>
      </c>
      <c r="AF3021" s="33">
        <v>1</v>
      </c>
      <c r="AG3021" s="33" t="s">
        <v>235</v>
      </c>
      <c r="AH3021" s="33" t="s">
        <v>235</v>
      </c>
      <c r="AI3021" s="40" t="s">
        <v>235</v>
      </c>
      <c r="AJ3021" s="40" t="s">
        <v>235</v>
      </c>
    </row>
    <row r="3022" spans="11:36" s="23" customFormat="1" x14ac:dyDescent="0.25">
      <c r="K3022" s="32"/>
      <c r="L3022" s="32">
        <v>3012</v>
      </c>
      <c r="M3022" s="32" t="s">
        <v>263</v>
      </c>
      <c r="N3022" s="11" t="s">
        <v>664</v>
      </c>
      <c r="O3022" s="10" t="s">
        <v>665</v>
      </c>
      <c r="P3022" s="10" t="s">
        <v>666</v>
      </c>
      <c r="Q3022" s="10" t="s">
        <v>667</v>
      </c>
      <c r="R3022" s="10" t="s">
        <v>235</v>
      </c>
      <c r="S3022" s="37" t="s">
        <v>24</v>
      </c>
      <c r="T3022" s="32">
        <v>6</v>
      </c>
      <c r="U3022" s="33" t="s">
        <v>235</v>
      </c>
      <c r="V3022" s="33" t="s">
        <v>235</v>
      </c>
      <c r="W3022" s="33" t="s">
        <v>235</v>
      </c>
      <c r="X3022" s="33" t="s">
        <v>235</v>
      </c>
      <c r="Y3022" s="33" t="s">
        <v>235</v>
      </c>
      <c r="Z3022" s="33" t="s">
        <v>235</v>
      </c>
      <c r="AA3022" s="33" t="s">
        <v>235</v>
      </c>
      <c r="AB3022" s="33" t="e">
        <f>SQRT(((Y3020-Y3019)^2)+((Z3020-Z3019)^2))</f>
        <v>#VALUE!</v>
      </c>
      <c r="AC3022" s="33" t="s">
        <v>235</v>
      </c>
      <c r="AD3022" s="33">
        <v>0</v>
      </c>
      <c r="AE3022" s="33" t="s">
        <v>235</v>
      </c>
      <c r="AF3022" s="33">
        <v>1</v>
      </c>
      <c r="AG3022" s="23" t="e">
        <f>SQRT((W3022-W3020)^2+(X3022-X3020)^2)</f>
        <v>#VALUE!</v>
      </c>
      <c r="AH3022" s="23" t="e">
        <f>SQRT((W3019-W3017)^2+(X3019-X3017)^2)</f>
        <v>#VALUE!</v>
      </c>
      <c r="AI3022" s="23" t="e">
        <f>SQRT(((Y3019-Y3017)^2)+((Z3019-Z3017)^2))</f>
        <v>#VALUE!</v>
      </c>
      <c r="AJ3022" s="23" t="e">
        <f>SQRT(((Y3022-Y3020)^2)+((Z3022-Z3020)^2))</f>
        <v>#VALUE!</v>
      </c>
    </row>
    <row r="3023" spans="11:36" s="23" customFormat="1" x14ac:dyDescent="0.25">
      <c r="K3023" s="32"/>
      <c r="L3023" s="32">
        <v>3013</v>
      </c>
      <c r="M3023" s="32" t="s">
        <v>263</v>
      </c>
      <c r="N3023" s="11" t="s">
        <v>664</v>
      </c>
      <c r="O3023" s="10" t="s">
        <v>665</v>
      </c>
      <c r="P3023" s="10" t="s">
        <v>666</v>
      </c>
      <c r="Q3023" s="10" t="s">
        <v>667</v>
      </c>
      <c r="R3023" s="10" t="s">
        <v>235</v>
      </c>
      <c r="S3023" s="37" t="s">
        <v>24</v>
      </c>
      <c r="T3023" s="32">
        <v>6</v>
      </c>
      <c r="U3023" s="33" t="s">
        <v>235</v>
      </c>
      <c r="V3023" s="33" t="s">
        <v>235</v>
      </c>
      <c r="W3023" s="33" t="s">
        <v>235</v>
      </c>
      <c r="X3023" s="33" t="s">
        <v>235</v>
      </c>
      <c r="Y3023" s="33" t="s">
        <v>235</v>
      </c>
      <c r="Z3023" s="33" t="s">
        <v>235</v>
      </c>
      <c r="AA3023" s="33" t="s">
        <v>235</v>
      </c>
      <c r="AB3023" s="33" t="s">
        <v>235</v>
      </c>
      <c r="AC3023" s="33" t="s">
        <v>235</v>
      </c>
      <c r="AD3023" s="33">
        <v>0</v>
      </c>
      <c r="AE3023" s="33" t="s">
        <v>235</v>
      </c>
      <c r="AF3023" s="33">
        <v>1</v>
      </c>
      <c r="AG3023" s="33" t="s">
        <v>235</v>
      </c>
      <c r="AH3023" s="33" t="s">
        <v>235</v>
      </c>
      <c r="AI3023" s="33" t="s">
        <v>235</v>
      </c>
      <c r="AJ3023" s="33" t="s">
        <v>235</v>
      </c>
    </row>
    <row r="3024" spans="11:36" s="23" customFormat="1" x14ac:dyDescent="0.25">
      <c r="K3024" s="32"/>
      <c r="L3024" s="32"/>
      <c r="M3024" s="32"/>
      <c r="N3024" s="32"/>
      <c r="O3024" s="32"/>
      <c r="P3024" s="32"/>
      <c r="Q3024" s="32"/>
      <c r="R3024" s="32"/>
      <c r="S3024" s="37"/>
      <c r="T3024" s="32"/>
      <c r="U3024" s="33"/>
      <c r="V3024" s="33"/>
      <c r="W3024" s="33"/>
      <c r="X3024" s="33"/>
      <c r="Y3024" s="33"/>
      <c r="Z3024" s="33"/>
      <c r="AA3024" s="33"/>
      <c r="AB3024" s="33"/>
      <c r="AC3024" s="33"/>
      <c r="AD3024" s="33"/>
      <c r="AE3024" s="33"/>
      <c r="AF3024" s="33"/>
      <c r="AG3024" s="33"/>
      <c r="AH3024" s="33"/>
      <c r="AI3024" s="33"/>
      <c r="AJ3024" s="33"/>
    </row>
    <row r="3025" spans="11:36" s="23" customFormat="1" x14ac:dyDescent="0.25">
      <c r="K3025" s="32"/>
      <c r="L3025" s="32"/>
      <c r="M3025" s="32"/>
      <c r="N3025" s="32"/>
      <c r="O3025" s="32"/>
      <c r="P3025" s="32"/>
      <c r="Q3025" s="32"/>
      <c r="R3025" s="32"/>
      <c r="S3025" s="37"/>
      <c r="T3025" s="32"/>
      <c r="U3025" s="33"/>
      <c r="V3025" s="33"/>
      <c r="W3025" s="33"/>
      <c r="X3025" s="33"/>
      <c r="Y3025" s="33"/>
      <c r="Z3025" s="33"/>
      <c r="AA3025" s="33"/>
      <c r="AB3025" s="33"/>
      <c r="AC3025" s="33"/>
      <c r="AD3025" s="33"/>
      <c r="AE3025" s="33"/>
      <c r="AF3025" s="33"/>
      <c r="AG3025" s="40"/>
      <c r="AH3025" s="40"/>
      <c r="AI3025" s="40"/>
      <c r="AJ3025" s="40"/>
    </row>
    <row r="3026" spans="11:36" s="23" customFormat="1" x14ac:dyDescent="0.25">
      <c r="K3026" s="32"/>
      <c r="L3026" s="32"/>
      <c r="M3026" s="32"/>
      <c r="N3026" s="32"/>
      <c r="O3026" s="32"/>
      <c r="P3026" s="32"/>
      <c r="Q3026" s="32"/>
      <c r="R3026" s="32"/>
      <c r="S3026" s="37"/>
      <c r="T3026" s="32"/>
      <c r="U3026" s="33"/>
      <c r="V3026" s="33"/>
      <c r="W3026" s="33"/>
      <c r="X3026" s="33"/>
      <c r="Y3026" s="33"/>
      <c r="Z3026" s="33"/>
      <c r="AA3026" s="33"/>
      <c r="AB3026" s="33"/>
      <c r="AC3026" s="33"/>
      <c r="AD3026" s="33"/>
      <c r="AE3026" s="33"/>
      <c r="AF3026" s="33"/>
      <c r="AG3026" s="40"/>
      <c r="AH3026" s="40"/>
      <c r="AI3026" s="40"/>
      <c r="AJ3026" s="40"/>
    </row>
    <row r="3027" spans="11:36" s="23" customFormat="1" x14ac:dyDescent="0.25">
      <c r="K3027" s="32"/>
      <c r="L3027" s="32"/>
      <c r="M3027" s="32"/>
      <c r="N3027" s="32"/>
      <c r="O3027" s="32"/>
      <c r="P3027" s="32"/>
      <c r="Q3027" s="32"/>
      <c r="R3027" s="32"/>
      <c r="S3027" s="37"/>
      <c r="T3027" s="32"/>
      <c r="U3027" s="33"/>
      <c r="V3027" s="33"/>
      <c r="W3027" s="33"/>
      <c r="X3027" s="33"/>
      <c r="Y3027" s="33"/>
      <c r="Z3027" s="33"/>
      <c r="AA3027" s="33"/>
      <c r="AB3027" s="33"/>
      <c r="AC3027" s="33"/>
      <c r="AD3027" s="33"/>
      <c r="AE3027" s="33"/>
      <c r="AF3027" s="33"/>
      <c r="AG3027" s="40"/>
      <c r="AH3027" s="40"/>
      <c r="AI3027" s="40"/>
      <c r="AJ3027" s="40"/>
    </row>
    <row r="3028" spans="11:36" s="23" customFormat="1" x14ac:dyDescent="0.25">
      <c r="K3028" s="32"/>
      <c r="L3028" s="32"/>
      <c r="M3028" s="32"/>
      <c r="N3028" s="32"/>
      <c r="O3028" s="32"/>
      <c r="P3028" s="32"/>
      <c r="Q3028" s="32"/>
      <c r="R3028" s="32"/>
      <c r="S3028" s="37"/>
      <c r="T3028" s="32"/>
      <c r="U3028" s="33"/>
      <c r="V3028" s="33"/>
      <c r="W3028" s="33"/>
      <c r="X3028" s="33"/>
      <c r="Y3028" s="33"/>
      <c r="Z3028" s="33"/>
      <c r="AA3028" s="33"/>
      <c r="AB3028" s="33"/>
      <c r="AC3028" s="33"/>
      <c r="AD3028" s="33"/>
      <c r="AE3028" s="33"/>
      <c r="AF3028" s="33"/>
    </row>
    <row r="3029" spans="11:36" s="23" customFormat="1" x14ac:dyDescent="0.25">
      <c r="K3029" s="32"/>
      <c r="L3029" s="32"/>
      <c r="M3029" s="32"/>
      <c r="N3029" s="32"/>
      <c r="O3029" s="32"/>
      <c r="P3029" s="32"/>
      <c r="Q3029" s="32"/>
      <c r="R3029" s="32"/>
      <c r="S3029" s="37"/>
      <c r="T3029" s="32"/>
      <c r="U3029" s="33"/>
      <c r="V3029" s="33"/>
      <c r="W3029" s="33"/>
      <c r="X3029" s="33"/>
      <c r="Y3029" s="33"/>
      <c r="Z3029" s="33"/>
      <c r="AA3029" s="33"/>
      <c r="AB3029" s="33"/>
      <c r="AC3029" s="33"/>
      <c r="AD3029" s="33"/>
      <c r="AE3029" s="33"/>
      <c r="AF3029" s="33"/>
      <c r="AG3029" s="33"/>
      <c r="AH3029" s="33"/>
      <c r="AI3029" s="33"/>
      <c r="AJ3029" s="33"/>
    </row>
    <row r="3030" spans="11:36" s="23" customFormat="1" x14ac:dyDescent="0.25">
      <c r="K3030" s="32"/>
      <c r="L3030" s="32"/>
      <c r="M3030" s="32"/>
      <c r="N3030" s="32"/>
      <c r="O3030" s="32"/>
      <c r="P3030" s="32"/>
      <c r="Q3030" s="32"/>
      <c r="R3030" s="32"/>
      <c r="S3030" s="37"/>
      <c r="T3030" s="32"/>
      <c r="U3030" s="33"/>
      <c r="V3030" s="33"/>
      <c r="W3030" s="33"/>
      <c r="X3030" s="33"/>
      <c r="Y3030" s="33"/>
      <c r="Z3030" s="33"/>
      <c r="AA3030" s="33"/>
      <c r="AB3030" s="33"/>
      <c r="AC3030" s="33"/>
      <c r="AD3030" s="33"/>
      <c r="AE3030" s="33"/>
      <c r="AF3030" s="33"/>
      <c r="AG3030" s="33"/>
      <c r="AH3030" s="33"/>
      <c r="AI3030" s="33"/>
      <c r="AJ3030" s="33"/>
    </row>
    <row r="3031" spans="11:36" s="23" customFormat="1" x14ac:dyDescent="0.25">
      <c r="K3031" s="32"/>
      <c r="L3031" s="32"/>
      <c r="M3031" s="32"/>
      <c r="N3031" s="32"/>
      <c r="O3031" s="32"/>
      <c r="P3031" s="32"/>
      <c r="Q3031" s="32"/>
      <c r="R3031" s="32"/>
      <c r="S3031" s="37"/>
      <c r="T3031" s="32"/>
      <c r="U3031" s="33"/>
      <c r="V3031" s="33"/>
      <c r="W3031" s="33"/>
      <c r="X3031" s="33"/>
      <c r="Y3031" s="33"/>
      <c r="Z3031" s="33"/>
      <c r="AA3031" s="33"/>
      <c r="AB3031" s="33"/>
      <c r="AC3031" s="33"/>
      <c r="AD3031" s="33"/>
      <c r="AE3031" s="33"/>
      <c r="AF3031" s="33"/>
      <c r="AG3031" s="33"/>
      <c r="AH3031" s="33"/>
      <c r="AI3031" s="40"/>
      <c r="AJ3031" s="40"/>
    </row>
    <row r="3032" spans="11:36" s="23" customFormat="1" x14ac:dyDescent="0.25">
      <c r="K3032" s="32"/>
      <c r="L3032" s="32"/>
      <c r="M3032" s="32"/>
      <c r="N3032" s="32"/>
      <c r="O3032" s="32"/>
      <c r="P3032" s="32"/>
      <c r="Q3032" s="32"/>
      <c r="R3032" s="32"/>
      <c r="S3032" s="37"/>
      <c r="T3032" s="32"/>
      <c r="U3032" s="33"/>
      <c r="V3032" s="33"/>
      <c r="W3032" s="33"/>
      <c r="X3032" s="33"/>
      <c r="Y3032" s="33"/>
      <c r="Z3032" s="33"/>
      <c r="AA3032" s="33"/>
      <c r="AB3032" s="33"/>
      <c r="AC3032" s="33"/>
      <c r="AD3032" s="33"/>
      <c r="AE3032" s="33"/>
      <c r="AF3032" s="33"/>
      <c r="AG3032" s="33"/>
      <c r="AH3032" s="33"/>
      <c r="AI3032" s="40"/>
      <c r="AJ3032" s="40"/>
    </row>
    <row r="3033" spans="11:36" s="23" customFormat="1" x14ac:dyDescent="0.25">
      <c r="K3033" s="32"/>
      <c r="L3033" s="32"/>
      <c r="M3033" s="32"/>
      <c r="N3033" s="32"/>
      <c r="O3033" s="32"/>
      <c r="P3033" s="32"/>
      <c r="Q3033" s="32"/>
      <c r="R3033" s="32"/>
      <c r="S3033" s="37"/>
      <c r="T3033" s="32"/>
      <c r="U3033" s="33"/>
      <c r="V3033" s="33"/>
      <c r="W3033" s="33"/>
      <c r="X3033" s="33"/>
      <c r="Y3033" s="33"/>
      <c r="Z3033" s="33"/>
      <c r="AA3033" s="33"/>
      <c r="AB3033" s="33"/>
      <c r="AC3033" s="33"/>
      <c r="AD3033" s="33"/>
      <c r="AE3033" s="33"/>
      <c r="AF3033" s="33"/>
      <c r="AG3033" s="33"/>
      <c r="AH3033" s="33"/>
      <c r="AI3033" s="40"/>
      <c r="AJ3033" s="40"/>
    </row>
    <row r="3034" spans="11:36" s="23" customFormat="1" x14ac:dyDescent="0.25">
      <c r="K3034" s="32"/>
      <c r="L3034" s="32"/>
      <c r="M3034" s="32"/>
      <c r="N3034" s="32"/>
      <c r="O3034" s="32"/>
      <c r="P3034" s="32"/>
      <c r="Q3034" s="32"/>
      <c r="R3034" s="32"/>
      <c r="S3034" s="37"/>
      <c r="T3034" s="32"/>
      <c r="U3034" s="33"/>
      <c r="V3034" s="33"/>
      <c r="W3034" s="33"/>
      <c r="X3034" s="33"/>
      <c r="Y3034" s="33"/>
      <c r="Z3034" s="33"/>
      <c r="AA3034" s="33"/>
      <c r="AB3034" s="33"/>
      <c r="AC3034" s="33"/>
      <c r="AD3034" s="33"/>
      <c r="AE3034" s="33"/>
      <c r="AF3034" s="33"/>
    </row>
    <row r="3035" spans="11:36" s="23" customFormat="1" x14ac:dyDescent="0.25">
      <c r="K3035" s="32"/>
      <c r="L3035" s="32"/>
      <c r="M3035" s="32"/>
      <c r="N3035" s="32"/>
      <c r="O3035" s="32"/>
      <c r="P3035" s="32"/>
      <c r="Q3035" s="32"/>
      <c r="R3035" s="32"/>
      <c r="S3035" s="37"/>
      <c r="T3035" s="32"/>
      <c r="U3035" s="33"/>
      <c r="V3035" s="33"/>
      <c r="W3035" s="33"/>
      <c r="X3035" s="33"/>
      <c r="Y3035" s="33"/>
      <c r="Z3035" s="33"/>
      <c r="AA3035" s="33"/>
      <c r="AB3035" s="33"/>
      <c r="AC3035" s="33"/>
      <c r="AD3035" s="33"/>
      <c r="AE3035" s="33"/>
      <c r="AF3035" s="33"/>
      <c r="AG3035" s="33"/>
      <c r="AH3035" s="33"/>
      <c r="AI3035" s="33"/>
      <c r="AJ3035" s="33"/>
    </row>
    <row r="3036" spans="11:36" s="23" customFormat="1" x14ac:dyDescent="0.25">
      <c r="K3036" s="32"/>
      <c r="L3036" s="32"/>
      <c r="M3036" s="32"/>
      <c r="N3036" s="32"/>
      <c r="O3036" s="32"/>
      <c r="P3036" s="32"/>
      <c r="Q3036" s="32"/>
      <c r="R3036" s="32"/>
      <c r="S3036" s="37"/>
      <c r="T3036" s="32"/>
      <c r="U3036" s="33"/>
      <c r="V3036" s="33"/>
      <c r="W3036" s="33"/>
      <c r="X3036" s="33"/>
      <c r="Y3036" s="33"/>
      <c r="Z3036" s="33"/>
      <c r="AA3036" s="33"/>
      <c r="AB3036" s="33"/>
      <c r="AC3036" s="33"/>
      <c r="AD3036" s="33"/>
      <c r="AE3036" s="33"/>
      <c r="AF3036" s="33"/>
      <c r="AG3036" s="33"/>
      <c r="AH3036" s="33"/>
      <c r="AI3036" s="33"/>
      <c r="AJ3036" s="33"/>
    </row>
    <row r="3037" spans="11:36" s="23" customFormat="1" x14ac:dyDescent="0.25">
      <c r="K3037" s="32"/>
      <c r="L3037" s="32"/>
      <c r="M3037" s="32"/>
      <c r="N3037" s="32"/>
      <c r="O3037" s="32"/>
      <c r="P3037" s="32"/>
      <c r="Q3037" s="32"/>
      <c r="R3037" s="32"/>
      <c r="S3037" s="37"/>
      <c r="T3037" s="32"/>
      <c r="U3037" s="33"/>
      <c r="V3037" s="33"/>
      <c r="W3037" s="33"/>
      <c r="X3037" s="33"/>
      <c r="Y3037" s="33"/>
      <c r="Z3037" s="33"/>
      <c r="AA3037" s="33"/>
      <c r="AB3037" s="33"/>
      <c r="AC3037" s="33"/>
      <c r="AD3037" s="33"/>
      <c r="AE3037" s="33"/>
      <c r="AF3037" s="33"/>
      <c r="AG3037" s="40"/>
      <c r="AH3037" s="40"/>
      <c r="AI3037" s="40"/>
      <c r="AJ3037" s="40"/>
    </row>
    <row r="3038" spans="11:36" s="23" customFormat="1" x14ac:dyDescent="0.25">
      <c r="K3038" s="32"/>
      <c r="L3038" s="32"/>
      <c r="M3038" s="32"/>
      <c r="N3038" s="32"/>
      <c r="O3038" s="32"/>
      <c r="P3038" s="32"/>
      <c r="Q3038" s="32"/>
      <c r="R3038" s="32"/>
      <c r="S3038" s="37"/>
      <c r="T3038" s="32"/>
      <c r="U3038" s="33"/>
      <c r="V3038" s="33"/>
      <c r="W3038" s="33"/>
      <c r="X3038" s="33"/>
      <c r="Y3038" s="33"/>
      <c r="Z3038" s="33"/>
      <c r="AA3038" s="33"/>
      <c r="AB3038" s="33"/>
      <c r="AC3038" s="33"/>
      <c r="AD3038" s="33"/>
      <c r="AE3038" s="33"/>
      <c r="AF3038" s="33"/>
      <c r="AG3038" s="40"/>
      <c r="AH3038" s="40"/>
      <c r="AI3038" s="40"/>
      <c r="AJ3038" s="40"/>
    </row>
    <row r="3039" spans="11:36" s="23" customFormat="1" x14ac:dyDescent="0.25">
      <c r="K3039" s="32"/>
      <c r="L3039" s="32"/>
      <c r="M3039" s="32"/>
      <c r="N3039" s="32"/>
      <c r="O3039" s="32"/>
      <c r="P3039" s="32"/>
      <c r="Q3039" s="32"/>
      <c r="R3039" s="32"/>
      <c r="S3039" s="37"/>
      <c r="T3039" s="32"/>
      <c r="U3039" s="33"/>
      <c r="V3039" s="33"/>
      <c r="W3039" s="33"/>
      <c r="X3039" s="33"/>
      <c r="Y3039" s="33"/>
      <c r="Z3039" s="33"/>
      <c r="AA3039" s="33"/>
      <c r="AB3039" s="33"/>
      <c r="AC3039" s="33"/>
      <c r="AD3039" s="33"/>
      <c r="AE3039" s="33"/>
      <c r="AF3039" s="33"/>
      <c r="AG3039" s="40"/>
      <c r="AH3039" s="40"/>
      <c r="AI3039" s="40"/>
      <c r="AJ3039" s="40"/>
    </row>
    <row r="3040" spans="11:36" s="23" customFormat="1" x14ac:dyDescent="0.25">
      <c r="K3040" s="32"/>
      <c r="L3040" s="32"/>
      <c r="M3040" s="32"/>
      <c r="N3040" s="32"/>
      <c r="O3040" s="32"/>
      <c r="P3040" s="32"/>
      <c r="Q3040" s="32"/>
      <c r="R3040" s="32"/>
      <c r="S3040" s="37"/>
      <c r="T3040" s="32"/>
      <c r="U3040" s="33"/>
      <c r="V3040" s="33"/>
      <c r="W3040" s="33"/>
      <c r="X3040" s="33"/>
      <c r="Y3040" s="33"/>
      <c r="Z3040" s="33"/>
      <c r="AA3040" s="33"/>
      <c r="AB3040" s="33"/>
      <c r="AC3040" s="33"/>
      <c r="AD3040" s="33"/>
      <c r="AE3040" s="33"/>
      <c r="AF3040" s="33"/>
    </row>
    <row r="3041" spans="11:36" s="23" customFormat="1" x14ac:dyDescent="0.25">
      <c r="K3041" s="32"/>
      <c r="L3041" s="32"/>
      <c r="M3041" s="32"/>
      <c r="N3041" s="32"/>
      <c r="O3041" s="32"/>
      <c r="P3041" s="32"/>
      <c r="Q3041" s="32"/>
      <c r="R3041" s="32"/>
      <c r="S3041" s="37"/>
      <c r="T3041" s="32"/>
      <c r="U3041" s="33"/>
      <c r="V3041" s="33"/>
      <c r="W3041" s="33"/>
      <c r="X3041" s="33"/>
      <c r="Y3041" s="33"/>
      <c r="Z3041" s="33"/>
      <c r="AA3041" s="33"/>
      <c r="AB3041" s="33"/>
      <c r="AC3041" s="33"/>
      <c r="AD3041" s="33"/>
      <c r="AE3041" s="33"/>
      <c r="AF3041" s="33"/>
      <c r="AG3041" s="33"/>
      <c r="AH3041" s="33"/>
      <c r="AI3041" s="33"/>
      <c r="AJ3041" s="33"/>
    </row>
    <row r="3042" spans="11:36" s="23" customFormat="1" x14ac:dyDescent="0.25">
      <c r="K3042" s="32"/>
      <c r="L3042" s="32"/>
      <c r="M3042" s="32"/>
      <c r="N3042" s="32"/>
      <c r="O3042" s="32"/>
      <c r="P3042" s="32"/>
      <c r="Q3042" s="32"/>
      <c r="R3042" s="32"/>
      <c r="S3042" s="37"/>
      <c r="T3042" s="32"/>
      <c r="U3042" s="33"/>
      <c r="V3042" s="33"/>
      <c r="W3042" s="33"/>
      <c r="X3042" s="33"/>
      <c r="Y3042" s="33"/>
      <c r="Z3042" s="33"/>
      <c r="AA3042" s="33"/>
      <c r="AB3042" s="33"/>
      <c r="AC3042" s="33"/>
      <c r="AD3042" s="33"/>
      <c r="AE3042" s="33"/>
      <c r="AF3042" s="33"/>
      <c r="AG3042" s="33"/>
      <c r="AH3042" s="33"/>
      <c r="AI3042" s="33"/>
      <c r="AJ3042" s="33"/>
    </row>
    <row r="3043" spans="11:36" s="23" customFormat="1" x14ac:dyDescent="0.25">
      <c r="K3043" s="32"/>
      <c r="L3043" s="32"/>
      <c r="M3043" s="32"/>
      <c r="N3043" s="32"/>
      <c r="O3043" s="32"/>
      <c r="P3043" s="32"/>
      <c r="Q3043" s="32"/>
      <c r="R3043" s="32"/>
      <c r="S3043" s="37"/>
      <c r="T3043" s="32"/>
      <c r="U3043" s="33"/>
      <c r="V3043" s="33"/>
      <c r="W3043" s="33"/>
      <c r="X3043" s="33"/>
      <c r="Y3043" s="33"/>
      <c r="Z3043" s="33"/>
      <c r="AA3043" s="33"/>
      <c r="AB3043" s="33"/>
      <c r="AC3043" s="33"/>
      <c r="AD3043" s="33"/>
      <c r="AE3043" s="33"/>
      <c r="AF3043" s="33"/>
      <c r="AG3043" s="33"/>
      <c r="AH3043" s="33"/>
      <c r="AI3043" s="40"/>
      <c r="AJ3043" s="40"/>
    </row>
    <row r="3044" spans="11:36" s="23" customFormat="1" x14ac:dyDescent="0.25">
      <c r="K3044" s="32"/>
      <c r="L3044" s="32"/>
      <c r="M3044" s="32"/>
      <c r="N3044" s="32"/>
      <c r="O3044" s="32"/>
      <c r="P3044" s="32"/>
      <c r="Q3044" s="32"/>
      <c r="R3044" s="32"/>
      <c r="S3044" s="37"/>
      <c r="T3044" s="32"/>
      <c r="U3044" s="33"/>
      <c r="V3044" s="33"/>
      <c r="W3044" s="33"/>
      <c r="X3044" s="33"/>
      <c r="Y3044" s="33"/>
      <c r="Z3044" s="33"/>
      <c r="AA3044" s="33"/>
      <c r="AB3044" s="33"/>
      <c r="AC3044" s="33"/>
      <c r="AD3044" s="33"/>
      <c r="AE3044" s="33"/>
      <c r="AF3044" s="33"/>
      <c r="AG3044" s="33"/>
      <c r="AH3044" s="33"/>
      <c r="AI3044" s="40"/>
      <c r="AJ3044" s="40"/>
    </row>
    <row r="3045" spans="11:36" s="23" customFormat="1" x14ac:dyDescent="0.25">
      <c r="K3045" s="32"/>
      <c r="L3045" s="32"/>
      <c r="M3045" s="32"/>
      <c r="N3045" s="32"/>
      <c r="O3045" s="32"/>
      <c r="P3045" s="32"/>
      <c r="Q3045" s="32"/>
      <c r="R3045" s="32"/>
      <c r="S3045" s="37"/>
      <c r="T3045" s="32"/>
      <c r="U3045" s="33"/>
      <c r="V3045" s="33"/>
      <c r="W3045" s="33"/>
      <c r="X3045" s="33"/>
      <c r="Y3045" s="33"/>
      <c r="Z3045" s="33"/>
      <c r="AA3045" s="33"/>
      <c r="AB3045" s="33"/>
      <c r="AC3045" s="33"/>
      <c r="AD3045" s="33"/>
      <c r="AE3045" s="33"/>
      <c r="AF3045" s="33"/>
      <c r="AG3045" s="33"/>
      <c r="AH3045" s="33"/>
      <c r="AI3045" s="40"/>
      <c r="AJ3045" s="40"/>
    </row>
    <row r="3046" spans="11:36" s="23" customFormat="1" x14ac:dyDescent="0.25">
      <c r="K3046" s="32"/>
      <c r="L3046" s="32"/>
      <c r="M3046" s="32"/>
      <c r="N3046" s="32"/>
      <c r="O3046" s="32"/>
      <c r="P3046" s="32"/>
      <c r="Q3046" s="32"/>
      <c r="R3046" s="32"/>
      <c r="S3046" s="37"/>
      <c r="T3046" s="32"/>
      <c r="U3046" s="33"/>
      <c r="V3046" s="33"/>
      <c r="W3046" s="33"/>
      <c r="X3046" s="33"/>
      <c r="Y3046" s="33"/>
      <c r="Z3046" s="33"/>
      <c r="AA3046" s="33"/>
      <c r="AB3046" s="33"/>
      <c r="AC3046" s="33"/>
      <c r="AD3046" s="33"/>
      <c r="AE3046" s="33"/>
      <c r="AF3046" s="33"/>
    </row>
    <row r="3047" spans="11:36" s="23" customFormat="1" x14ac:dyDescent="0.25">
      <c r="K3047" s="32"/>
      <c r="L3047" s="32"/>
      <c r="M3047" s="32"/>
      <c r="N3047" s="32"/>
      <c r="O3047" s="32"/>
      <c r="P3047" s="32"/>
      <c r="Q3047" s="32"/>
      <c r="R3047" s="32"/>
      <c r="S3047" s="37"/>
      <c r="T3047" s="32"/>
      <c r="U3047" s="33"/>
      <c r="V3047" s="33"/>
      <c r="W3047" s="33"/>
      <c r="X3047" s="33"/>
      <c r="Y3047" s="33"/>
      <c r="Z3047" s="33"/>
      <c r="AA3047" s="33"/>
      <c r="AB3047" s="33"/>
      <c r="AC3047" s="33"/>
      <c r="AD3047" s="33"/>
      <c r="AE3047" s="33"/>
      <c r="AF3047" s="33"/>
      <c r="AG3047" s="33"/>
      <c r="AH3047" s="33"/>
      <c r="AI3047" s="33"/>
      <c r="AJ3047" s="33"/>
    </row>
    <row r="3048" spans="11:36" s="23" customFormat="1" x14ac:dyDescent="0.25">
      <c r="K3048" s="32"/>
      <c r="L3048" s="32"/>
      <c r="M3048" s="32"/>
      <c r="N3048" s="32"/>
      <c r="O3048" s="32"/>
      <c r="P3048" s="32"/>
      <c r="Q3048" s="32"/>
      <c r="R3048" s="32"/>
      <c r="S3048" s="37"/>
      <c r="T3048" s="32"/>
      <c r="U3048" s="33"/>
      <c r="V3048" s="33"/>
      <c r="W3048" s="33"/>
      <c r="X3048" s="33"/>
      <c r="Y3048" s="33"/>
      <c r="Z3048" s="33"/>
      <c r="AA3048" s="33"/>
      <c r="AB3048" s="33"/>
      <c r="AC3048" s="33"/>
      <c r="AD3048" s="33"/>
      <c r="AE3048" s="33"/>
      <c r="AF3048" s="33"/>
      <c r="AG3048" s="33"/>
      <c r="AH3048" s="33"/>
      <c r="AI3048" s="33"/>
      <c r="AJ3048" s="33"/>
    </row>
    <row r="3049" spans="11:36" s="23" customFormat="1" x14ac:dyDescent="0.25">
      <c r="K3049" s="32"/>
      <c r="L3049" s="32"/>
      <c r="M3049" s="32"/>
      <c r="N3049" s="32"/>
      <c r="O3049" s="32"/>
      <c r="P3049" s="32"/>
      <c r="Q3049" s="32"/>
      <c r="R3049" s="32"/>
      <c r="S3049" s="37"/>
      <c r="T3049" s="32"/>
      <c r="U3049" s="33"/>
      <c r="V3049" s="33"/>
      <c r="W3049" s="33"/>
      <c r="X3049" s="33"/>
      <c r="Y3049" s="33"/>
      <c r="Z3049" s="33"/>
      <c r="AA3049" s="33"/>
      <c r="AB3049" s="33"/>
      <c r="AC3049" s="33"/>
      <c r="AD3049" s="33"/>
      <c r="AE3049" s="33"/>
      <c r="AF3049" s="33"/>
      <c r="AG3049" s="40"/>
      <c r="AH3049" s="40"/>
      <c r="AI3049" s="40"/>
      <c r="AJ3049" s="40"/>
    </row>
    <row r="3050" spans="11:36" s="23" customFormat="1" x14ac:dyDescent="0.25">
      <c r="K3050" s="32"/>
      <c r="L3050" s="32"/>
      <c r="M3050" s="32"/>
      <c r="N3050" s="32"/>
      <c r="O3050" s="32"/>
      <c r="P3050" s="32"/>
      <c r="Q3050" s="32"/>
      <c r="R3050" s="32"/>
      <c r="S3050" s="37"/>
      <c r="T3050" s="32"/>
      <c r="U3050" s="33"/>
      <c r="V3050" s="33"/>
      <c r="W3050" s="33"/>
      <c r="X3050" s="33"/>
      <c r="Y3050" s="33"/>
      <c r="Z3050" s="33"/>
      <c r="AA3050" s="33"/>
      <c r="AB3050" s="33"/>
      <c r="AC3050" s="33"/>
      <c r="AD3050" s="33"/>
      <c r="AE3050" s="33"/>
      <c r="AF3050" s="33"/>
      <c r="AG3050" s="40"/>
      <c r="AH3050" s="40"/>
      <c r="AI3050" s="40"/>
      <c r="AJ3050" s="40"/>
    </row>
    <row r="3051" spans="11:36" s="23" customFormat="1" x14ac:dyDescent="0.25">
      <c r="K3051" s="32"/>
      <c r="L3051" s="32"/>
      <c r="M3051" s="32"/>
      <c r="N3051" s="32"/>
      <c r="O3051" s="32"/>
      <c r="P3051" s="32"/>
      <c r="Q3051" s="32"/>
      <c r="R3051" s="32"/>
      <c r="S3051" s="37"/>
      <c r="T3051" s="32"/>
      <c r="U3051" s="33"/>
      <c r="V3051" s="33"/>
      <c r="W3051" s="33"/>
      <c r="X3051" s="33"/>
      <c r="Y3051" s="33"/>
      <c r="Z3051" s="33"/>
      <c r="AA3051" s="33"/>
      <c r="AB3051" s="33"/>
      <c r="AC3051" s="33"/>
      <c r="AD3051" s="33"/>
      <c r="AE3051" s="33"/>
      <c r="AF3051" s="33"/>
      <c r="AG3051" s="40"/>
      <c r="AH3051" s="40"/>
      <c r="AI3051" s="40"/>
      <c r="AJ3051" s="40"/>
    </row>
    <row r="3052" spans="11:36" s="23" customFormat="1" x14ac:dyDescent="0.25">
      <c r="K3052" s="32"/>
      <c r="L3052" s="32"/>
      <c r="M3052" s="32"/>
      <c r="N3052" s="32"/>
      <c r="O3052" s="32"/>
      <c r="P3052" s="32"/>
      <c r="Q3052" s="32"/>
      <c r="R3052" s="32"/>
      <c r="S3052" s="37"/>
      <c r="T3052" s="32"/>
      <c r="U3052" s="33"/>
      <c r="V3052" s="33"/>
      <c r="W3052" s="33"/>
      <c r="X3052" s="33"/>
      <c r="Y3052" s="33"/>
      <c r="Z3052" s="33"/>
      <c r="AA3052" s="33"/>
      <c r="AB3052" s="33"/>
      <c r="AC3052" s="33"/>
      <c r="AD3052" s="33"/>
      <c r="AE3052" s="33"/>
      <c r="AF3052" s="33"/>
    </row>
    <row r="3053" spans="11:36" s="23" customFormat="1" x14ac:dyDescent="0.25">
      <c r="K3053" s="32"/>
      <c r="L3053" s="32"/>
      <c r="M3053" s="32"/>
      <c r="N3053" s="32"/>
      <c r="O3053" s="32"/>
      <c r="P3053" s="32"/>
      <c r="Q3053" s="32"/>
      <c r="R3053" s="32"/>
      <c r="S3053" s="37"/>
      <c r="T3053" s="32"/>
      <c r="U3053" s="33"/>
      <c r="V3053" s="33"/>
      <c r="W3053" s="33"/>
      <c r="X3053" s="33"/>
      <c r="Y3053" s="33"/>
      <c r="Z3053" s="33"/>
      <c r="AA3053" s="33"/>
      <c r="AB3053" s="33"/>
      <c r="AC3053" s="33"/>
      <c r="AD3053" s="33"/>
      <c r="AE3053" s="33"/>
      <c r="AF3053" s="33"/>
      <c r="AG3053" s="33"/>
      <c r="AH3053" s="33"/>
      <c r="AI3053" s="33"/>
      <c r="AJ3053" s="33"/>
    </row>
    <row r="3054" spans="11:36" s="23" customFormat="1" x14ac:dyDescent="0.25">
      <c r="K3054" s="32"/>
      <c r="L3054" s="32"/>
      <c r="M3054" s="32"/>
      <c r="N3054" s="32"/>
      <c r="O3054" s="32"/>
      <c r="P3054" s="32"/>
      <c r="Q3054" s="32"/>
      <c r="R3054" s="32"/>
      <c r="S3054" s="37"/>
      <c r="T3054" s="32"/>
      <c r="U3054" s="33"/>
      <c r="V3054" s="33"/>
      <c r="W3054" s="33"/>
      <c r="X3054" s="33"/>
      <c r="Y3054" s="33"/>
      <c r="Z3054" s="33"/>
      <c r="AA3054" s="33"/>
      <c r="AB3054" s="33"/>
      <c r="AC3054" s="33"/>
      <c r="AD3054" s="33"/>
      <c r="AE3054" s="33"/>
      <c r="AF3054" s="33"/>
      <c r="AG3054" s="33"/>
      <c r="AH3054" s="33"/>
      <c r="AI3054" s="33"/>
      <c r="AJ3054" s="33"/>
    </row>
    <row r="3055" spans="11:36" s="23" customFormat="1" x14ac:dyDescent="0.25">
      <c r="K3055" s="32"/>
      <c r="L3055" s="32"/>
      <c r="M3055" s="32"/>
      <c r="N3055" s="32"/>
      <c r="O3055" s="32"/>
      <c r="P3055" s="32"/>
      <c r="Q3055" s="32"/>
      <c r="R3055" s="32"/>
      <c r="S3055" s="37"/>
      <c r="T3055" s="32"/>
      <c r="U3055" s="33"/>
      <c r="V3055" s="33"/>
      <c r="W3055" s="33"/>
      <c r="X3055" s="33"/>
      <c r="Y3055" s="33"/>
      <c r="Z3055" s="33"/>
      <c r="AA3055" s="33"/>
      <c r="AB3055" s="33"/>
      <c r="AC3055" s="33"/>
      <c r="AD3055" s="33"/>
      <c r="AE3055" s="33"/>
      <c r="AF3055" s="33"/>
      <c r="AG3055" s="33"/>
      <c r="AH3055" s="33"/>
      <c r="AI3055" s="40"/>
      <c r="AJ3055" s="40"/>
    </row>
    <row r="3056" spans="11:36" s="23" customFormat="1" x14ac:dyDescent="0.25">
      <c r="K3056" s="32"/>
      <c r="L3056" s="32"/>
      <c r="M3056" s="32"/>
      <c r="N3056" s="32"/>
      <c r="O3056" s="32"/>
      <c r="P3056" s="32"/>
      <c r="Q3056" s="32"/>
      <c r="R3056" s="32"/>
      <c r="S3056" s="37"/>
      <c r="T3056" s="32"/>
      <c r="U3056" s="33"/>
      <c r="V3056" s="33"/>
      <c r="W3056" s="33"/>
      <c r="X3056" s="33"/>
      <c r="Y3056" s="33"/>
      <c r="Z3056" s="33"/>
      <c r="AA3056" s="33"/>
      <c r="AB3056" s="33"/>
      <c r="AC3056" s="33"/>
      <c r="AD3056" s="33"/>
      <c r="AE3056" s="33"/>
      <c r="AF3056" s="33"/>
      <c r="AG3056" s="33"/>
      <c r="AH3056" s="33"/>
      <c r="AI3056" s="40"/>
      <c r="AJ3056" s="40"/>
    </row>
    <row r="3057" spans="11:36" s="23" customFormat="1" x14ac:dyDescent="0.25">
      <c r="K3057" s="32"/>
      <c r="L3057" s="32"/>
      <c r="M3057" s="32"/>
      <c r="N3057" s="32"/>
      <c r="O3057" s="32"/>
      <c r="P3057" s="32"/>
      <c r="Q3057" s="32"/>
      <c r="R3057" s="32"/>
      <c r="S3057" s="37"/>
      <c r="T3057" s="32"/>
      <c r="U3057" s="33"/>
      <c r="V3057" s="33"/>
      <c r="W3057" s="33"/>
      <c r="X3057" s="33"/>
      <c r="Y3057" s="33"/>
      <c r="Z3057" s="33"/>
      <c r="AA3057" s="33"/>
      <c r="AB3057" s="33"/>
      <c r="AC3057" s="33"/>
      <c r="AD3057" s="33"/>
      <c r="AE3057" s="33"/>
      <c r="AF3057" s="33"/>
      <c r="AG3057" s="33"/>
      <c r="AH3057" s="33"/>
      <c r="AI3057" s="40"/>
      <c r="AJ3057" s="40"/>
    </row>
    <row r="3058" spans="11:36" s="23" customFormat="1" x14ac:dyDescent="0.25">
      <c r="K3058" s="32"/>
      <c r="L3058" s="32"/>
      <c r="M3058" s="32"/>
      <c r="N3058" s="32"/>
      <c r="O3058" s="32"/>
      <c r="P3058" s="32"/>
      <c r="Q3058" s="32"/>
      <c r="R3058" s="32"/>
      <c r="S3058" s="37"/>
      <c r="T3058" s="32"/>
      <c r="U3058" s="33"/>
      <c r="V3058" s="33"/>
      <c r="W3058" s="33"/>
      <c r="X3058" s="33"/>
      <c r="Y3058" s="33"/>
      <c r="Z3058" s="33"/>
      <c r="AA3058" s="33"/>
      <c r="AB3058" s="33"/>
      <c r="AC3058" s="33"/>
      <c r="AD3058" s="33"/>
      <c r="AE3058" s="33"/>
      <c r="AF3058" s="33"/>
    </row>
    <row r="3059" spans="11:36" s="23" customFormat="1" x14ac:dyDescent="0.25">
      <c r="K3059" s="32"/>
      <c r="L3059" s="32"/>
      <c r="M3059" s="32"/>
      <c r="N3059" s="32"/>
      <c r="O3059" s="32"/>
      <c r="P3059" s="32"/>
      <c r="Q3059" s="32"/>
      <c r="R3059" s="32"/>
      <c r="S3059" s="37"/>
      <c r="T3059" s="32"/>
      <c r="U3059" s="33"/>
      <c r="V3059" s="33"/>
      <c r="W3059" s="33"/>
      <c r="X3059" s="33"/>
      <c r="Y3059" s="33"/>
      <c r="Z3059" s="33"/>
      <c r="AA3059" s="33"/>
      <c r="AB3059" s="33"/>
      <c r="AC3059" s="33"/>
      <c r="AD3059" s="33"/>
      <c r="AE3059" s="33"/>
      <c r="AF3059" s="33"/>
      <c r="AG3059" s="33"/>
      <c r="AH3059" s="33"/>
      <c r="AI3059" s="33"/>
      <c r="AJ3059" s="33"/>
    </row>
    <row r="3060" spans="11:36" s="23" customFormat="1" x14ac:dyDescent="0.25">
      <c r="K3060" s="32"/>
      <c r="L3060" s="32"/>
      <c r="M3060" s="32"/>
      <c r="N3060" s="32"/>
      <c r="O3060" s="32"/>
      <c r="P3060" s="32"/>
      <c r="Q3060" s="32"/>
      <c r="R3060" s="32"/>
      <c r="S3060" s="37"/>
      <c r="T3060" s="32"/>
      <c r="U3060" s="33"/>
      <c r="V3060" s="33"/>
      <c r="W3060" s="33"/>
      <c r="X3060" s="33"/>
      <c r="Y3060" s="33"/>
      <c r="Z3060" s="33"/>
      <c r="AA3060" s="33"/>
      <c r="AB3060" s="33"/>
      <c r="AC3060" s="33"/>
      <c r="AD3060" s="33"/>
      <c r="AE3060" s="33"/>
      <c r="AF3060" s="33"/>
      <c r="AG3060" s="33"/>
      <c r="AH3060" s="33"/>
      <c r="AI3060" s="33"/>
      <c r="AJ3060" s="33"/>
    </row>
    <row r="3061" spans="11:36" s="23" customFormat="1" x14ac:dyDescent="0.25">
      <c r="K3061" s="32"/>
      <c r="L3061" s="32"/>
      <c r="M3061" s="32"/>
      <c r="N3061" s="32"/>
      <c r="O3061" s="32"/>
      <c r="P3061" s="32"/>
      <c r="Q3061" s="32"/>
      <c r="R3061" s="32"/>
      <c r="S3061" s="37"/>
      <c r="T3061" s="32"/>
      <c r="U3061" s="33"/>
      <c r="V3061" s="33"/>
      <c r="W3061" s="33"/>
      <c r="X3061" s="33"/>
      <c r="Y3061" s="33"/>
      <c r="Z3061" s="33"/>
      <c r="AA3061" s="33"/>
      <c r="AB3061" s="33"/>
      <c r="AC3061" s="33"/>
      <c r="AD3061" s="33"/>
      <c r="AE3061" s="33"/>
      <c r="AF3061" s="33"/>
      <c r="AG3061" s="40"/>
      <c r="AH3061" s="40"/>
      <c r="AI3061" s="40"/>
      <c r="AJ3061" s="40"/>
    </row>
    <row r="3062" spans="11:36" s="23" customFormat="1" x14ac:dyDescent="0.25">
      <c r="K3062" s="32"/>
      <c r="L3062" s="32"/>
      <c r="M3062" s="32"/>
      <c r="N3062" s="32"/>
      <c r="O3062" s="32"/>
      <c r="P3062" s="32"/>
      <c r="Q3062" s="32"/>
      <c r="R3062" s="32"/>
      <c r="S3062" s="37"/>
      <c r="T3062" s="32"/>
      <c r="U3062" s="33"/>
      <c r="V3062" s="33"/>
      <c r="W3062" s="33"/>
      <c r="X3062" s="33"/>
      <c r="Y3062" s="33"/>
      <c r="Z3062" s="33"/>
      <c r="AA3062" s="33"/>
      <c r="AB3062" s="33"/>
      <c r="AC3062" s="33"/>
      <c r="AD3062" s="33"/>
      <c r="AE3062" s="33"/>
      <c r="AF3062" s="33"/>
      <c r="AG3062" s="40"/>
      <c r="AH3062" s="40"/>
      <c r="AI3062" s="40"/>
      <c r="AJ3062" s="40"/>
    </row>
    <row r="3063" spans="11:36" s="23" customFormat="1" x14ac:dyDescent="0.25">
      <c r="K3063" s="32"/>
      <c r="L3063" s="32"/>
      <c r="M3063" s="32"/>
      <c r="N3063" s="32"/>
      <c r="O3063" s="32"/>
      <c r="P3063" s="32"/>
      <c r="Q3063" s="32"/>
      <c r="R3063" s="32"/>
      <c r="S3063" s="37"/>
      <c r="T3063" s="32"/>
      <c r="U3063" s="33"/>
      <c r="V3063" s="33"/>
      <c r="W3063" s="33"/>
      <c r="X3063" s="33"/>
      <c r="Y3063" s="33"/>
      <c r="Z3063" s="33"/>
      <c r="AA3063" s="33"/>
      <c r="AB3063" s="33"/>
      <c r="AC3063" s="33"/>
      <c r="AD3063" s="33"/>
      <c r="AE3063" s="33"/>
      <c r="AF3063" s="33"/>
      <c r="AG3063" s="40"/>
      <c r="AH3063" s="40"/>
      <c r="AI3063" s="40"/>
      <c r="AJ3063" s="40"/>
    </row>
    <row r="3064" spans="11:36" s="23" customFormat="1" x14ac:dyDescent="0.25">
      <c r="K3064" s="32"/>
      <c r="L3064" s="32"/>
      <c r="M3064" s="32"/>
      <c r="N3064" s="32"/>
      <c r="O3064" s="32"/>
      <c r="P3064" s="32"/>
      <c r="Q3064" s="32"/>
      <c r="R3064" s="32"/>
      <c r="S3064" s="37"/>
      <c r="T3064" s="32"/>
      <c r="U3064" s="33"/>
      <c r="V3064" s="33"/>
      <c r="W3064" s="33"/>
      <c r="X3064" s="33"/>
      <c r="Y3064" s="33"/>
      <c r="Z3064" s="33"/>
      <c r="AA3064" s="33"/>
      <c r="AB3064" s="33"/>
      <c r="AC3064" s="33"/>
      <c r="AD3064" s="33"/>
      <c r="AE3064" s="33"/>
      <c r="AF3064" s="33"/>
    </row>
    <row r="3065" spans="11:36" s="23" customFormat="1" x14ac:dyDescent="0.25">
      <c r="K3065" s="32"/>
      <c r="L3065" s="32"/>
      <c r="M3065" s="32"/>
      <c r="N3065" s="32"/>
      <c r="O3065" s="32"/>
      <c r="P3065" s="32"/>
      <c r="Q3065" s="32"/>
      <c r="R3065" s="32"/>
      <c r="S3065" s="37"/>
      <c r="T3065" s="32"/>
      <c r="U3065" s="33"/>
      <c r="V3065" s="33"/>
      <c r="W3065" s="33"/>
      <c r="X3065" s="33"/>
      <c r="Y3065" s="33"/>
      <c r="Z3065" s="33"/>
      <c r="AA3065" s="33"/>
      <c r="AB3065" s="33"/>
      <c r="AC3065" s="33"/>
      <c r="AD3065" s="33"/>
      <c r="AE3065" s="33"/>
      <c r="AF3065" s="33"/>
      <c r="AG3065" s="33"/>
      <c r="AH3065" s="33"/>
      <c r="AI3065" s="33"/>
      <c r="AJ3065" s="33"/>
    </row>
    <row r="3066" spans="11:36" s="23" customFormat="1" x14ac:dyDescent="0.25">
      <c r="K3066" s="32"/>
      <c r="L3066" s="32"/>
      <c r="M3066" s="32"/>
      <c r="N3066" s="32"/>
      <c r="O3066" s="32"/>
      <c r="P3066" s="32"/>
      <c r="Q3066" s="32"/>
      <c r="R3066" s="32"/>
      <c r="S3066" s="37"/>
      <c r="T3066" s="32"/>
      <c r="U3066" s="33"/>
      <c r="V3066" s="33"/>
      <c r="W3066" s="33"/>
      <c r="X3066" s="33"/>
      <c r="Y3066" s="33"/>
      <c r="Z3066" s="33"/>
      <c r="AA3066" s="33"/>
      <c r="AB3066" s="33"/>
      <c r="AC3066" s="33"/>
      <c r="AD3066" s="33"/>
      <c r="AE3066" s="33"/>
      <c r="AF3066" s="33"/>
      <c r="AG3066" s="33"/>
      <c r="AH3066" s="33"/>
      <c r="AI3066" s="33"/>
      <c r="AJ3066" s="33"/>
    </row>
    <row r="3067" spans="11:36" s="23" customFormat="1" x14ac:dyDescent="0.25">
      <c r="K3067" s="32"/>
      <c r="L3067" s="32"/>
      <c r="M3067" s="32"/>
      <c r="N3067" s="32"/>
      <c r="O3067" s="32"/>
      <c r="P3067" s="32"/>
      <c r="Q3067" s="32"/>
      <c r="R3067" s="32"/>
      <c r="S3067" s="37"/>
      <c r="T3067" s="32"/>
      <c r="U3067" s="33"/>
      <c r="V3067" s="33"/>
      <c r="W3067" s="33"/>
      <c r="X3067" s="33"/>
      <c r="Y3067" s="33"/>
      <c r="Z3067" s="33"/>
      <c r="AA3067" s="33"/>
      <c r="AB3067" s="33"/>
      <c r="AC3067" s="33"/>
      <c r="AD3067" s="33"/>
      <c r="AE3067" s="33"/>
      <c r="AF3067" s="33"/>
      <c r="AG3067" s="33"/>
      <c r="AH3067" s="33"/>
      <c r="AI3067" s="40"/>
      <c r="AJ3067" s="40"/>
    </row>
    <row r="3068" spans="11:36" s="23" customFormat="1" x14ac:dyDescent="0.25">
      <c r="K3068" s="32"/>
      <c r="L3068" s="32"/>
      <c r="M3068" s="32"/>
      <c r="N3068" s="32"/>
      <c r="O3068" s="32"/>
      <c r="P3068" s="32"/>
      <c r="Q3068" s="32"/>
      <c r="R3068" s="32"/>
      <c r="S3068" s="37"/>
      <c r="T3068" s="32"/>
      <c r="U3068" s="33"/>
      <c r="V3068" s="33"/>
      <c r="W3068" s="33"/>
      <c r="X3068" s="33"/>
      <c r="Y3068" s="33"/>
      <c r="Z3068" s="33"/>
      <c r="AA3068" s="33"/>
      <c r="AB3068" s="33"/>
      <c r="AC3068" s="33"/>
      <c r="AD3068" s="33"/>
      <c r="AE3068" s="33"/>
      <c r="AF3068" s="33"/>
      <c r="AG3068" s="33"/>
      <c r="AH3068" s="33"/>
      <c r="AI3068" s="40"/>
      <c r="AJ3068" s="40"/>
    </row>
    <row r="3069" spans="11:36" s="23" customFormat="1" x14ac:dyDescent="0.25">
      <c r="K3069" s="32"/>
      <c r="L3069" s="32"/>
      <c r="M3069" s="32"/>
      <c r="N3069" s="32"/>
      <c r="O3069" s="32"/>
      <c r="P3069" s="32"/>
      <c r="Q3069" s="32"/>
      <c r="R3069" s="32"/>
      <c r="S3069" s="37"/>
      <c r="T3069" s="32"/>
      <c r="U3069" s="33"/>
      <c r="V3069" s="33"/>
      <c r="W3069" s="33"/>
      <c r="X3069" s="33"/>
      <c r="Y3069" s="33"/>
      <c r="Z3069" s="33"/>
      <c r="AA3069" s="33"/>
      <c r="AB3069" s="33"/>
      <c r="AC3069" s="33"/>
      <c r="AD3069" s="33"/>
      <c r="AE3069" s="33"/>
      <c r="AF3069" s="33"/>
      <c r="AG3069" s="33"/>
      <c r="AH3069" s="33"/>
      <c r="AI3069" s="40"/>
      <c r="AJ3069" s="40"/>
    </row>
    <row r="3070" spans="11:36" s="23" customFormat="1" x14ac:dyDescent="0.25">
      <c r="K3070" s="32"/>
      <c r="L3070" s="32"/>
      <c r="M3070" s="32"/>
      <c r="N3070" s="32"/>
      <c r="O3070" s="32"/>
      <c r="P3070" s="32"/>
      <c r="Q3070" s="32"/>
      <c r="R3070" s="32"/>
      <c r="S3070" s="37"/>
      <c r="T3070" s="32"/>
      <c r="U3070" s="33"/>
      <c r="V3070" s="33"/>
      <c r="W3070" s="33"/>
      <c r="X3070" s="33"/>
      <c r="Y3070" s="33"/>
      <c r="Z3070" s="33"/>
      <c r="AA3070" s="33"/>
      <c r="AB3070" s="33"/>
      <c r="AC3070" s="33"/>
      <c r="AD3070" s="33"/>
      <c r="AE3070" s="33"/>
      <c r="AF3070" s="33"/>
    </row>
    <row r="3071" spans="11:36" s="23" customFormat="1" x14ac:dyDescent="0.25">
      <c r="K3071" s="32"/>
      <c r="L3071" s="32"/>
      <c r="M3071" s="32"/>
      <c r="N3071" s="32"/>
      <c r="O3071" s="32"/>
      <c r="P3071" s="32"/>
      <c r="Q3071" s="32"/>
      <c r="R3071" s="32"/>
      <c r="S3071" s="37"/>
      <c r="T3071" s="32"/>
      <c r="U3071" s="33"/>
      <c r="V3071" s="33"/>
      <c r="W3071" s="33"/>
      <c r="X3071" s="33"/>
      <c r="Y3071" s="33"/>
      <c r="Z3071" s="33"/>
      <c r="AA3071" s="33"/>
      <c r="AB3071" s="33"/>
      <c r="AC3071" s="33"/>
      <c r="AD3071" s="33"/>
      <c r="AE3071" s="33"/>
      <c r="AF3071" s="33"/>
      <c r="AG3071" s="33"/>
      <c r="AH3071" s="33"/>
      <c r="AI3071" s="33"/>
      <c r="AJ3071" s="33"/>
    </row>
    <row r="3072" spans="11:36" s="23" customFormat="1" x14ac:dyDescent="0.25">
      <c r="K3072" s="32"/>
      <c r="L3072" s="32"/>
      <c r="M3072" s="32"/>
      <c r="N3072" s="32"/>
      <c r="O3072" s="32"/>
      <c r="P3072" s="32"/>
      <c r="Q3072" s="32"/>
      <c r="R3072" s="32"/>
      <c r="S3072" s="37"/>
      <c r="T3072" s="32"/>
      <c r="U3072" s="33"/>
      <c r="V3072" s="33"/>
      <c r="W3072" s="33"/>
      <c r="X3072" s="33"/>
      <c r="Y3072" s="33"/>
      <c r="Z3072" s="33"/>
      <c r="AA3072" s="33"/>
      <c r="AB3072" s="33"/>
      <c r="AC3072" s="33"/>
      <c r="AD3072" s="33"/>
      <c r="AE3072" s="33"/>
      <c r="AF3072" s="33"/>
      <c r="AG3072" s="33"/>
      <c r="AH3072" s="33"/>
      <c r="AI3072" s="33"/>
      <c r="AJ3072" s="33"/>
    </row>
    <row r="3073" spans="11:36" s="23" customFormat="1" x14ac:dyDescent="0.25">
      <c r="K3073" s="32"/>
      <c r="L3073" s="32"/>
      <c r="M3073" s="32"/>
      <c r="N3073" s="32"/>
      <c r="O3073" s="32"/>
      <c r="P3073" s="32"/>
      <c r="Q3073" s="32"/>
      <c r="R3073" s="32"/>
      <c r="S3073" s="37"/>
      <c r="T3073" s="32"/>
      <c r="U3073" s="33"/>
      <c r="V3073" s="33"/>
      <c r="W3073" s="33"/>
      <c r="X3073" s="33"/>
      <c r="Y3073" s="33"/>
      <c r="Z3073" s="33"/>
      <c r="AA3073" s="33"/>
      <c r="AB3073" s="33"/>
      <c r="AC3073" s="33"/>
      <c r="AD3073" s="33"/>
      <c r="AE3073" s="33"/>
      <c r="AF3073" s="33"/>
      <c r="AG3073" s="40"/>
      <c r="AH3073" s="40"/>
      <c r="AI3073" s="40"/>
      <c r="AJ3073" s="40"/>
    </row>
    <row r="3074" spans="11:36" s="23" customFormat="1" x14ac:dyDescent="0.25">
      <c r="K3074" s="32"/>
      <c r="L3074" s="32"/>
      <c r="M3074" s="32"/>
      <c r="N3074" s="32"/>
      <c r="O3074" s="32"/>
      <c r="P3074" s="32"/>
      <c r="Q3074" s="32"/>
      <c r="R3074" s="32"/>
      <c r="S3074" s="37"/>
      <c r="T3074" s="32"/>
      <c r="U3074" s="33"/>
      <c r="V3074" s="33"/>
      <c r="W3074" s="33"/>
      <c r="X3074" s="33"/>
      <c r="Y3074" s="33"/>
      <c r="Z3074" s="33"/>
      <c r="AA3074" s="33"/>
      <c r="AB3074" s="33"/>
      <c r="AC3074" s="33"/>
      <c r="AD3074" s="33"/>
      <c r="AE3074" s="33"/>
      <c r="AF3074" s="33"/>
      <c r="AG3074" s="40"/>
      <c r="AH3074" s="40"/>
      <c r="AI3074" s="40"/>
      <c r="AJ3074" s="40"/>
    </row>
    <row r="3075" spans="11:36" s="23" customFormat="1" x14ac:dyDescent="0.25">
      <c r="K3075" s="32"/>
      <c r="L3075" s="32"/>
      <c r="M3075" s="32"/>
      <c r="N3075" s="32"/>
      <c r="O3075" s="32"/>
      <c r="P3075" s="32"/>
      <c r="Q3075" s="32"/>
      <c r="R3075" s="32"/>
      <c r="S3075" s="37"/>
      <c r="T3075" s="32"/>
      <c r="U3075" s="33"/>
      <c r="V3075" s="33"/>
      <c r="W3075" s="33"/>
      <c r="X3075" s="33"/>
      <c r="Y3075" s="33"/>
      <c r="Z3075" s="33"/>
      <c r="AA3075" s="33"/>
      <c r="AB3075" s="33"/>
      <c r="AC3075" s="33"/>
      <c r="AD3075" s="33"/>
      <c r="AE3075" s="33"/>
      <c r="AF3075" s="33"/>
      <c r="AG3075" s="40"/>
      <c r="AH3075" s="40"/>
      <c r="AI3075" s="40"/>
      <c r="AJ3075" s="40"/>
    </row>
    <row r="3076" spans="11:36" s="23" customFormat="1" x14ac:dyDescent="0.25">
      <c r="K3076" s="32"/>
      <c r="L3076" s="32"/>
      <c r="M3076" s="32"/>
      <c r="N3076" s="32"/>
      <c r="O3076" s="32"/>
      <c r="P3076" s="32"/>
      <c r="Q3076" s="32"/>
      <c r="R3076" s="32"/>
      <c r="S3076" s="37"/>
      <c r="T3076" s="32"/>
      <c r="U3076" s="33"/>
      <c r="V3076" s="33"/>
      <c r="W3076" s="33"/>
      <c r="X3076" s="33"/>
      <c r="Y3076" s="33"/>
      <c r="Z3076" s="33"/>
      <c r="AA3076" s="33"/>
      <c r="AB3076" s="33"/>
      <c r="AC3076" s="33"/>
      <c r="AD3076" s="33"/>
      <c r="AE3076" s="33"/>
      <c r="AF3076" s="33"/>
    </row>
    <row r="3077" spans="11:36" s="23" customFormat="1" x14ac:dyDescent="0.25">
      <c r="K3077" s="32"/>
      <c r="L3077" s="32"/>
      <c r="M3077" s="32"/>
      <c r="N3077" s="32"/>
      <c r="O3077" s="32"/>
      <c r="P3077" s="32"/>
      <c r="Q3077" s="32"/>
      <c r="R3077" s="32"/>
      <c r="S3077" s="37"/>
      <c r="T3077" s="32"/>
      <c r="U3077" s="33"/>
      <c r="V3077" s="33"/>
      <c r="W3077" s="33"/>
      <c r="X3077" s="33"/>
      <c r="Y3077" s="33"/>
      <c r="Z3077" s="33"/>
      <c r="AA3077" s="33"/>
      <c r="AB3077" s="33"/>
      <c r="AC3077" s="33"/>
      <c r="AD3077" s="33"/>
      <c r="AE3077" s="33"/>
      <c r="AF3077" s="33"/>
      <c r="AG3077" s="33"/>
      <c r="AH3077" s="33"/>
      <c r="AI3077" s="33"/>
      <c r="AJ3077" s="33"/>
    </row>
    <row r="3078" spans="11:36" s="23" customFormat="1" x14ac:dyDescent="0.25">
      <c r="K3078" s="32"/>
      <c r="L3078" s="32"/>
      <c r="M3078" s="32"/>
      <c r="N3078" s="32"/>
      <c r="O3078" s="32"/>
      <c r="P3078" s="32"/>
      <c r="Q3078" s="32"/>
      <c r="R3078" s="32"/>
      <c r="S3078" s="37"/>
      <c r="T3078" s="32"/>
      <c r="U3078" s="33"/>
      <c r="V3078" s="33"/>
      <c r="W3078" s="33"/>
      <c r="X3078" s="33"/>
      <c r="Y3078" s="33"/>
      <c r="Z3078" s="33"/>
      <c r="AA3078" s="33"/>
      <c r="AB3078" s="33"/>
      <c r="AC3078" s="33"/>
      <c r="AD3078" s="33"/>
      <c r="AE3078" s="33"/>
      <c r="AF3078" s="33"/>
      <c r="AG3078" s="33"/>
      <c r="AH3078" s="33"/>
      <c r="AI3078" s="33"/>
      <c r="AJ3078" s="33"/>
    </row>
    <row r="3079" spans="11:36" s="23" customFormat="1" x14ac:dyDescent="0.25">
      <c r="K3079" s="32"/>
      <c r="L3079" s="32"/>
      <c r="M3079" s="32"/>
      <c r="N3079" s="32"/>
      <c r="O3079" s="32"/>
      <c r="P3079" s="32"/>
      <c r="Q3079" s="32"/>
      <c r="R3079" s="32"/>
      <c r="S3079" s="37"/>
      <c r="T3079" s="32"/>
      <c r="U3079" s="33"/>
      <c r="V3079" s="33"/>
      <c r="W3079" s="33"/>
      <c r="X3079" s="33"/>
      <c r="Y3079" s="33"/>
      <c r="Z3079" s="33"/>
      <c r="AA3079" s="33"/>
      <c r="AB3079" s="33"/>
      <c r="AC3079" s="33"/>
      <c r="AD3079" s="33"/>
      <c r="AE3079" s="33"/>
      <c r="AF3079" s="33"/>
      <c r="AG3079" s="33"/>
      <c r="AH3079" s="33"/>
      <c r="AI3079" s="40"/>
      <c r="AJ3079" s="40"/>
    </row>
    <row r="3080" spans="11:36" s="23" customFormat="1" x14ac:dyDescent="0.25">
      <c r="L3080" s="32"/>
      <c r="S3080" s="37"/>
      <c r="AA3080" s="33"/>
      <c r="AB3080" s="33"/>
      <c r="AC3080" s="33"/>
      <c r="AD3080" s="33"/>
      <c r="AE3080" s="33"/>
      <c r="AF3080" s="33"/>
      <c r="AG3080" s="33"/>
      <c r="AH3080" s="33"/>
      <c r="AI3080" s="40"/>
      <c r="AJ3080" s="40"/>
    </row>
    <row r="3081" spans="11:36" s="23" customFormat="1" x14ac:dyDescent="0.25">
      <c r="L3081" s="32"/>
      <c r="S3081" s="37"/>
      <c r="AA3081" s="33"/>
      <c r="AB3081" s="33"/>
      <c r="AC3081" s="33"/>
      <c r="AD3081" s="33"/>
      <c r="AE3081" s="33"/>
      <c r="AF3081" s="33"/>
      <c r="AG3081" s="33"/>
      <c r="AH3081" s="33"/>
      <c r="AI3081" s="40"/>
      <c r="AJ3081" s="40"/>
    </row>
    <row r="3082" spans="11:36" s="23" customFormat="1" x14ac:dyDescent="0.25">
      <c r="L3082" s="32"/>
      <c r="S3082" s="37"/>
      <c r="AA3082" s="33"/>
      <c r="AB3082" s="33"/>
      <c r="AC3082" s="33"/>
      <c r="AD3082" s="33"/>
      <c r="AE3082" s="33"/>
      <c r="AF3082" s="33"/>
    </row>
    <row r="3083" spans="11:36" s="23" customFormat="1" x14ac:dyDescent="0.25">
      <c r="L3083" s="32"/>
      <c r="S3083" s="37"/>
      <c r="AA3083" s="33"/>
      <c r="AB3083" s="33"/>
      <c r="AC3083" s="33"/>
      <c r="AD3083" s="33"/>
      <c r="AE3083" s="33"/>
      <c r="AF3083" s="33"/>
      <c r="AG3083" s="33"/>
      <c r="AH3083" s="33"/>
    </row>
    <row r="3084" spans="11:36" s="23" customFormat="1" x14ac:dyDescent="0.25">
      <c r="L3084" s="32"/>
      <c r="S3084" s="37"/>
      <c r="AA3084" s="33"/>
      <c r="AB3084" s="33"/>
      <c r="AC3084" s="33"/>
      <c r="AD3084" s="33"/>
      <c r="AE3084" s="33"/>
      <c r="AF3084" s="33"/>
      <c r="AG3084" s="33"/>
      <c r="AH3084" s="33"/>
    </row>
    <row r="3085" spans="11:36" s="23" customFormat="1" x14ac:dyDescent="0.25">
      <c r="L3085" s="32"/>
      <c r="S3085" s="37"/>
      <c r="AA3085" s="33"/>
      <c r="AB3085" s="33"/>
      <c r="AC3085" s="33"/>
      <c r="AD3085" s="33"/>
      <c r="AE3085" s="33"/>
      <c r="AF3085" s="33"/>
      <c r="AG3085" s="40"/>
      <c r="AH3085" s="40"/>
    </row>
    <row r="3086" spans="11:36" s="23" customFormat="1" x14ac:dyDescent="0.25">
      <c r="L3086" s="32"/>
      <c r="S3086" s="37"/>
      <c r="AA3086" s="33"/>
      <c r="AB3086" s="33"/>
      <c r="AC3086" s="33"/>
      <c r="AD3086" s="33"/>
      <c r="AE3086" s="33"/>
      <c r="AF3086" s="33"/>
      <c r="AG3086" s="40"/>
      <c r="AH3086" s="40"/>
    </row>
    <row r="3087" spans="11:36" s="23" customFormat="1" x14ac:dyDescent="0.25">
      <c r="L3087" s="32"/>
      <c r="S3087" s="37"/>
      <c r="AA3087" s="33"/>
      <c r="AB3087" s="33"/>
      <c r="AC3087" s="33"/>
      <c r="AD3087" s="33"/>
      <c r="AE3087" s="33"/>
      <c r="AF3087" s="33"/>
      <c r="AG3087" s="40"/>
      <c r="AH3087" s="40"/>
    </row>
    <row r="3088" spans="11:36" s="23" customFormat="1" x14ac:dyDescent="0.25">
      <c r="L3088" s="32"/>
      <c r="S3088" s="37"/>
      <c r="AA3088" s="33"/>
      <c r="AB3088" s="33"/>
      <c r="AC3088" s="33"/>
      <c r="AD3088" s="33"/>
      <c r="AE3088" s="33"/>
      <c r="AF3088" s="33"/>
    </row>
    <row r="3089" spans="12:34" s="23" customFormat="1" x14ac:dyDescent="0.25">
      <c r="L3089" s="32"/>
      <c r="S3089" s="8"/>
      <c r="AA3089" s="33"/>
      <c r="AB3089" s="33"/>
      <c r="AC3089" s="33"/>
      <c r="AD3089" s="33"/>
      <c r="AE3089" s="33"/>
      <c r="AF3089" s="33"/>
      <c r="AG3089" s="33"/>
      <c r="AH3089" s="33"/>
    </row>
    <row r="3090" spans="12:34" s="23" customFormat="1" x14ac:dyDescent="0.25">
      <c r="L3090" s="32"/>
      <c r="S3090" s="8"/>
      <c r="AA3090" s="33"/>
      <c r="AB3090" s="33"/>
      <c r="AC3090" s="33"/>
      <c r="AD3090" s="33"/>
      <c r="AE3090" s="33"/>
      <c r="AF3090" s="33"/>
      <c r="AG3090" s="33"/>
      <c r="AH3090" s="33"/>
    </row>
    <row r="3091" spans="12:34" s="23" customFormat="1" x14ac:dyDescent="0.25">
      <c r="L3091" s="32"/>
      <c r="S3091" s="8"/>
      <c r="AA3091" s="33"/>
      <c r="AB3091" s="33"/>
      <c r="AC3091" s="33"/>
      <c r="AD3091" s="33"/>
      <c r="AE3091" s="33"/>
      <c r="AF3091" s="33"/>
      <c r="AG3091" s="33"/>
      <c r="AH3091" s="33"/>
    </row>
    <row r="3092" spans="12:34" s="23" customFormat="1" x14ac:dyDescent="0.25">
      <c r="L3092" s="32"/>
      <c r="S3092" s="8"/>
      <c r="AA3092" s="33"/>
      <c r="AB3092" s="33"/>
      <c r="AC3092" s="33"/>
      <c r="AD3092" s="33"/>
      <c r="AE3092" s="33"/>
      <c r="AF3092" s="33"/>
      <c r="AG3092" s="33"/>
      <c r="AH3092" s="33"/>
    </row>
    <row r="3093" spans="12:34" s="23" customFormat="1" x14ac:dyDescent="0.25">
      <c r="L3093" s="32"/>
      <c r="S3093" s="8"/>
      <c r="AA3093" s="33"/>
      <c r="AB3093" s="33"/>
      <c r="AC3093" s="33"/>
      <c r="AD3093" s="33"/>
      <c r="AE3093" s="33"/>
      <c r="AF3093" s="33"/>
      <c r="AG3093" s="33"/>
      <c r="AH3093" s="33"/>
    </row>
    <row r="3094" spans="12:34" s="23" customFormat="1" x14ac:dyDescent="0.25">
      <c r="L3094" s="32"/>
      <c r="S3094" s="8"/>
      <c r="AA3094" s="33"/>
      <c r="AB3094" s="33"/>
      <c r="AC3094" s="33"/>
      <c r="AD3094" s="33"/>
      <c r="AE3094" s="33"/>
      <c r="AF3094" s="33"/>
    </row>
    <row r="3095" spans="12:34" s="23" customFormat="1" x14ac:dyDescent="0.25">
      <c r="L3095" s="32"/>
      <c r="S3095" s="8"/>
      <c r="AA3095" s="33"/>
      <c r="AB3095" s="33"/>
      <c r="AC3095" s="33"/>
      <c r="AD3095" s="33"/>
      <c r="AE3095" s="33"/>
      <c r="AF3095" s="33"/>
      <c r="AG3095" s="33"/>
      <c r="AH3095" s="33"/>
    </row>
    <row r="3096" spans="12:34" s="23" customFormat="1" x14ac:dyDescent="0.25">
      <c r="L3096" s="32"/>
      <c r="S3096" s="8"/>
      <c r="AA3096" s="33"/>
      <c r="AB3096" s="33"/>
      <c r="AC3096" s="33"/>
      <c r="AD3096" s="33"/>
      <c r="AE3096" s="33"/>
      <c r="AF3096" s="33"/>
      <c r="AG3096" s="33"/>
      <c r="AH3096" s="33"/>
    </row>
    <row r="3097" spans="12:34" s="23" customFormat="1" x14ac:dyDescent="0.25">
      <c r="L3097" s="32"/>
      <c r="S3097" s="8"/>
      <c r="AA3097" s="33"/>
      <c r="AB3097" s="33"/>
      <c r="AC3097" s="33"/>
      <c r="AD3097" s="33"/>
      <c r="AE3097" s="33"/>
      <c r="AF3097" s="33"/>
      <c r="AG3097" s="40"/>
      <c r="AH3097" s="40"/>
    </row>
    <row r="3098" spans="12:34" s="23" customFormat="1" x14ac:dyDescent="0.25">
      <c r="L3098" s="32"/>
      <c r="S3098" s="8"/>
      <c r="AA3098" s="33"/>
      <c r="AB3098" s="33"/>
      <c r="AC3098" s="33"/>
      <c r="AD3098" s="33"/>
      <c r="AE3098" s="33"/>
      <c r="AF3098" s="33"/>
      <c r="AG3098" s="40"/>
      <c r="AH3098" s="40"/>
    </row>
    <row r="3099" spans="12:34" s="23" customFormat="1" x14ac:dyDescent="0.25">
      <c r="L3099" s="32"/>
      <c r="S3099" s="8"/>
      <c r="AA3099" s="33"/>
      <c r="AB3099" s="33"/>
      <c r="AC3099" s="33"/>
      <c r="AD3099" s="33"/>
      <c r="AE3099" s="33"/>
      <c r="AF3099" s="33"/>
      <c r="AG3099" s="40"/>
      <c r="AH3099" s="40"/>
    </row>
    <row r="3100" spans="12:34" s="23" customFormat="1" x14ac:dyDescent="0.25">
      <c r="L3100" s="32"/>
      <c r="S3100" s="8"/>
      <c r="AA3100" s="33"/>
      <c r="AB3100" s="33"/>
      <c r="AC3100" s="33"/>
      <c r="AD3100" s="33"/>
      <c r="AE3100" s="33"/>
      <c r="AF3100" s="33"/>
    </row>
    <row r="3101" spans="12:34" s="23" customFormat="1" x14ac:dyDescent="0.25">
      <c r="L3101" s="32"/>
      <c r="S3101" s="8"/>
      <c r="AA3101" s="33"/>
      <c r="AB3101" s="33"/>
      <c r="AC3101" s="33"/>
      <c r="AD3101" s="33"/>
      <c r="AE3101" s="33"/>
      <c r="AF3101" s="33"/>
      <c r="AG3101" s="33"/>
      <c r="AH3101" s="33"/>
    </row>
    <row r="3102" spans="12:34" s="23" customFormat="1" x14ac:dyDescent="0.25">
      <c r="L3102" s="32"/>
      <c r="S3102" s="8"/>
      <c r="AA3102" s="33"/>
      <c r="AB3102" s="33"/>
      <c r="AC3102" s="33"/>
      <c r="AD3102" s="33"/>
      <c r="AE3102" s="33"/>
      <c r="AF3102" s="33"/>
      <c r="AG3102" s="33"/>
      <c r="AH3102" s="33"/>
    </row>
    <row r="3103" spans="12:34" s="23" customFormat="1" x14ac:dyDescent="0.25">
      <c r="L3103" s="32"/>
      <c r="S3103" s="8"/>
      <c r="AA3103" s="33"/>
      <c r="AB3103" s="33"/>
      <c r="AC3103" s="33"/>
      <c r="AD3103" s="33"/>
      <c r="AE3103" s="33"/>
      <c r="AF3103" s="33"/>
      <c r="AG3103" s="33"/>
      <c r="AH3103" s="33"/>
    </row>
    <row r="3104" spans="12:34" s="23" customFormat="1" x14ac:dyDescent="0.25">
      <c r="L3104" s="32"/>
      <c r="S3104" s="8"/>
      <c r="AA3104" s="33"/>
      <c r="AB3104" s="33"/>
      <c r="AC3104" s="33"/>
      <c r="AD3104" s="33"/>
      <c r="AE3104" s="33"/>
      <c r="AF3104" s="33"/>
      <c r="AG3104" s="33"/>
      <c r="AH3104" s="33"/>
    </row>
    <row r="3105" spans="12:34" s="23" customFormat="1" x14ac:dyDescent="0.25">
      <c r="L3105" s="32"/>
      <c r="S3105" s="8"/>
      <c r="AA3105" s="33"/>
      <c r="AB3105" s="33"/>
      <c r="AC3105" s="33"/>
      <c r="AD3105" s="33"/>
      <c r="AE3105" s="33"/>
      <c r="AF3105" s="33"/>
      <c r="AG3105" s="33"/>
      <c r="AH3105" s="33"/>
    </row>
    <row r="3106" spans="12:34" s="23" customFormat="1" x14ac:dyDescent="0.25">
      <c r="L3106" s="32"/>
      <c r="S3106" s="8"/>
      <c r="AA3106" s="33"/>
      <c r="AB3106" s="33"/>
      <c r="AC3106" s="33"/>
      <c r="AD3106" s="33"/>
      <c r="AE3106" s="33"/>
      <c r="AF3106" s="33"/>
    </row>
    <row r="3107" spans="12:34" s="23" customFormat="1" x14ac:dyDescent="0.25">
      <c r="L3107" s="32"/>
      <c r="S3107" s="8"/>
      <c r="AA3107" s="33"/>
      <c r="AB3107" s="33"/>
      <c r="AC3107" s="33"/>
      <c r="AD3107" s="33"/>
      <c r="AE3107" s="33"/>
      <c r="AF3107" s="33"/>
      <c r="AG3107" s="33"/>
      <c r="AH3107" s="33"/>
    </row>
    <row r="3108" spans="12:34" s="23" customFormat="1" x14ac:dyDescent="0.25">
      <c r="L3108" s="32"/>
      <c r="S3108" s="8"/>
      <c r="AA3108" s="33"/>
      <c r="AB3108" s="33"/>
      <c r="AC3108" s="33"/>
      <c r="AD3108" s="33"/>
      <c r="AE3108" s="33"/>
      <c r="AF3108" s="33"/>
      <c r="AG3108" s="33"/>
      <c r="AH3108" s="33"/>
    </row>
    <row r="3109" spans="12:34" s="23" customFormat="1" x14ac:dyDescent="0.25">
      <c r="L3109" s="32"/>
      <c r="S3109" s="8"/>
      <c r="AA3109" s="33"/>
      <c r="AB3109" s="33"/>
      <c r="AC3109" s="33"/>
      <c r="AD3109" s="33"/>
      <c r="AE3109" s="33"/>
      <c r="AF3109" s="33"/>
      <c r="AG3109" s="40"/>
      <c r="AH3109" s="40"/>
    </row>
    <row r="3110" spans="12:34" s="23" customFormat="1" x14ac:dyDescent="0.25">
      <c r="L3110" s="32"/>
      <c r="S3110" s="8"/>
      <c r="AA3110" s="33"/>
      <c r="AB3110" s="33"/>
      <c r="AC3110" s="33"/>
      <c r="AD3110" s="33"/>
      <c r="AE3110" s="33"/>
      <c r="AF3110" s="33"/>
      <c r="AG3110" s="40"/>
      <c r="AH3110" s="40"/>
    </row>
    <row r="3111" spans="12:34" s="23" customFormat="1" x14ac:dyDescent="0.25">
      <c r="L3111" s="32"/>
      <c r="S3111" s="8"/>
      <c r="AA3111" s="33"/>
      <c r="AB3111" s="33"/>
      <c r="AC3111" s="33"/>
      <c r="AD3111" s="33"/>
      <c r="AE3111" s="33"/>
      <c r="AF3111" s="33"/>
      <c r="AG3111" s="40"/>
      <c r="AH3111" s="40"/>
    </row>
    <row r="3112" spans="12:34" s="23" customFormat="1" x14ac:dyDescent="0.25">
      <c r="L3112" s="32"/>
      <c r="S3112" s="8"/>
      <c r="AA3112" s="33"/>
      <c r="AB3112" s="33"/>
      <c r="AC3112" s="33"/>
      <c r="AD3112" s="33"/>
      <c r="AE3112" s="33"/>
      <c r="AF3112" s="33"/>
    </row>
    <row r="3113" spans="12:34" s="23" customFormat="1" x14ac:dyDescent="0.25">
      <c r="L3113" s="32"/>
      <c r="S3113" s="8"/>
      <c r="AA3113" s="33"/>
      <c r="AB3113" s="33"/>
      <c r="AC3113" s="33"/>
      <c r="AD3113" s="33"/>
      <c r="AE3113" s="33"/>
      <c r="AF3113" s="33"/>
      <c r="AG3113" s="33"/>
      <c r="AH3113" s="33"/>
    </row>
    <row r="3114" spans="12:34" s="23" customFormat="1" x14ac:dyDescent="0.25">
      <c r="L3114" s="32"/>
      <c r="S3114" s="8"/>
      <c r="AA3114" s="33"/>
      <c r="AB3114" s="33"/>
      <c r="AC3114" s="33"/>
      <c r="AD3114" s="33"/>
      <c r="AE3114" s="33"/>
      <c r="AF3114" s="33"/>
      <c r="AG3114" s="33"/>
      <c r="AH3114" s="33"/>
    </row>
    <row r="3115" spans="12:34" s="23" customFormat="1" x14ac:dyDescent="0.25">
      <c r="L3115" s="32"/>
      <c r="S3115" s="8"/>
      <c r="AA3115" s="33"/>
      <c r="AB3115" s="33"/>
      <c r="AC3115" s="33"/>
      <c r="AD3115" s="33"/>
      <c r="AE3115" s="33"/>
      <c r="AF3115" s="33"/>
      <c r="AG3115" s="33"/>
      <c r="AH3115" s="33"/>
    </row>
    <row r="3116" spans="12:34" s="23" customFormat="1" x14ac:dyDescent="0.25">
      <c r="L3116" s="32"/>
      <c r="S3116" s="8"/>
      <c r="AA3116" s="33"/>
      <c r="AB3116" s="33"/>
      <c r="AC3116" s="33"/>
      <c r="AD3116" s="33"/>
      <c r="AE3116" s="33"/>
      <c r="AF3116" s="33"/>
      <c r="AG3116" s="33"/>
      <c r="AH3116" s="33"/>
    </row>
    <row r="3117" spans="12:34" s="23" customFormat="1" x14ac:dyDescent="0.25">
      <c r="L3117" s="32"/>
      <c r="S3117" s="8"/>
      <c r="AA3117" s="33"/>
      <c r="AB3117" s="33"/>
      <c r="AC3117" s="33"/>
      <c r="AD3117" s="33"/>
      <c r="AE3117" s="33"/>
      <c r="AF3117" s="33"/>
      <c r="AG3117" s="33"/>
      <c r="AH3117" s="33"/>
    </row>
    <row r="3118" spans="12:34" s="23" customFormat="1" x14ac:dyDescent="0.25">
      <c r="L3118" s="32"/>
      <c r="S3118" s="8"/>
      <c r="AA3118" s="33"/>
      <c r="AB3118" s="33"/>
      <c r="AC3118" s="33"/>
      <c r="AD3118" s="33"/>
      <c r="AE3118" s="33"/>
      <c r="AF3118" s="33"/>
    </row>
    <row r="3119" spans="12:34" s="23" customFormat="1" x14ac:dyDescent="0.25">
      <c r="L3119" s="32"/>
      <c r="S3119" s="8"/>
      <c r="AA3119" s="33"/>
      <c r="AB3119" s="33"/>
      <c r="AC3119" s="33"/>
      <c r="AD3119" s="33"/>
      <c r="AE3119" s="33"/>
      <c r="AF3119" s="33"/>
      <c r="AG3119" s="33"/>
      <c r="AH3119" s="33"/>
    </row>
    <row r="3120" spans="12:34" s="23" customFormat="1" x14ac:dyDescent="0.25">
      <c r="L3120" s="32"/>
      <c r="S3120" s="8"/>
      <c r="AA3120" s="33"/>
      <c r="AB3120" s="33"/>
      <c r="AC3120" s="33"/>
      <c r="AD3120" s="33"/>
      <c r="AE3120" s="33"/>
      <c r="AF3120" s="33"/>
      <c r="AG3120" s="33"/>
      <c r="AH3120" s="33"/>
    </row>
    <row r="3121" spans="12:34" s="23" customFormat="1" x14ac:dyDescent="0.25">
      <c r="L3121" s="32"/>
      <c r="S3121" s="8"/>
      <c r="AA3121" s="33"/>
      <c r="AB3121" s="33"/>
      <c r="AC3121" s="33"/>
      <c r="AD3121" s="33"/>
      <c r="AE3121" s="33"/>
      <c r="AF3121" s="33"/>
      <c r="AG3121" s="40"/>
      <c r="AH3121" s="40"/>
    </row>
    <row r="3122" spans="12:34" s="23" customFormat="1" x14ac:dyDescent="0.25">
      <c r="L3122" s="32"/>
      <c r="S3122" s="8"/>
      <c r="AA3122" s="33"/>
      <c r="AB3122" s="33"/>
      <c r="AC3122" s="33"/>
      <c r="AD3122" s="33"/>
      <c r="AE3122" s="33"/>
      <c r="AF3122" s="33"/>
      <c r="AG3122" s="40"/>
      <c r="AH3122" s="40"/>
    </row>
    <row r="3123" spans="12:34" s="23" customFormat="1" x14ac:dyDescent="0.25">
      <c r="L3123" s="32"/>
      <c r="S3123" s="8"/>
      <c r="AA3123" s="33"/>
      <c r="AB3123" s="33"/>
      <c r="AC3123" s="33"/>
      <c r="AD3123" s="33"/>
      <c r="AE3123" s="33"/>
      <c r="AF3123" s="33"/>
      <c r="AG3123" s="40"/>
      <c r="AH3123" s="40"/>
    </row>
    <row r="3124" spans="12:34" s="23" customFormat="1" x14ac:dyDescent="0.25">
      <c r="L3124" s="32"/>
      <c r="S3124" s="8"/>
      <c r="AA3124" s="33"/>
      <c r="AB3124" s="33"/>
      <c r="AC3124" s="33"/>
      <c r="AD3124" s="33"/>
      <c r="AE3124" s="33"/>
      <c r="AF3124" s="33"/>
    </row>
    <row r="3125" spans="12:34" s="23" customFormat="1" x14ac:dyDescent="0.25">
      <c r="L3125" s="32"/>
      <c r="S3125" s="8"/>
      <c r="AA3125" s="33"/>
      <c r="AB3125" s="33"/>
      <c r="AC3125" s="33"/>
      <c r="AD3125" s="33"/>
      <c r="AE3125" s="33"/>
      <c r="AF3125" s="33"/>
      <c r="AG3125" s="33"/>
      <c r="AH3125" s="33"/>
    </row>
    <row r="3126" spans="12:34" s="23" customFormat="1" x14ac:dyDescent="0.25">
      <c r="L3126" s="32"/>
      <c r="S3126" s="8"/>
      <c r="AA3126" s="33"/>
      <c r="AB3126" s="33"/>
      <c r="AC3126" s="33"/>
      <c r="AD3126" s="33"/>
      <c r="AE3126" s="33"/>
      <c r="AF3126" s="33"/>
      <c r="AG3126" s="33"/>
      <c r="AH3126" s="33"/>
    </row>
    <row r="3127" spans="12:34" s="23" customFormat="1" x14ac:dyDescent="0.25">
      <c r="L3127" s="32"/>
      <c r="S3127" s="8"/>
      <c r="AA3127" s="33"/>
      <c r="AB3127" s="33"/>
      <c r="AC3127" s="33"/>
      <c r="AD3127" s="33"/>
      <c r="AE3127" s="33"/>
      <c r="AF3127" s="33"/>
      <c r="AG3127" s="33"/>
      <c r="AH3127" s="33"/>
    </row>
    <row r="3128" spans="12:34" s="23" customFormat="1" x14ac:dyDescent="0.25">
      <c r="L3128" s="32"/>
      <c r="S3128" s="8"/>
      <c r="AA3128" s="33"/>
      <c r="AB3128" s="33"/>
      <c r="AC3128" s="33"/>
      <c r="AD3128" s="33"/>
      <c r="AE3128" s="33"/>
      <c r="AF3128" s="33"/>
      <c r="AG3128" s="33"/>
      <c r="AH3128" s="33"/>
    </row>
    <row r="3129" spans="12:34" s="23" customFormat="1" x14ac:dyDescent="0.25">
      <c r="L3129" s="32"/>
      <c r="S3129" s="8"/>
      <c r="AA3129" s="33"/>
      <c r="AB3129" s="33"/>
      <c r="AC3129" s="33"/>
      <c r="AD3129" s="33"/>
      <c r="AE3129" s="33"/>
      <c r="AF3129" s="33"/>
      <c r="AG3129" s="33"/>
      <c r="AH3129" s="33"/>
    </row>
    <row r="3130" spans="12:34" s="23" customFormat="1" x14ac:dyDescent="0.25">
      <c r="L3130" s="32"/>
      <c r="S3130" s="8"/>
      <c r="AA3130" s="33"/>
      <c r="AB3130" s="33"/>
      <c r="AC3130" s="33"/>
      <c r="AD3130" s="33"/>
      <c r="AE3130" s="33"/>
      <c r="AF3130" s="33"/>
    </row>
    <row r="3131" spans="12:34" s="23" customFormat="1" x14ac:dyDescent="0.25">
      <c r="L3131" s="32"/>
      <c r="S3131" s="8"/>
      <c r="AA3131" s="33"/>
      <c r="AB3131" s="33"/>
      <c r="AC3131" s="33"/>
      <c r="AD3131" s="33"/>
      <c r="AE3131" s="33"/>
      <c r="AF3131" s="33"/>
      <c r="AG3131" s="33"/>
      <c r="AH3131" s="33"/>
    </row>
    <row r="3132" spans="12:34" s="23" customFormat="1" x14ac:dyDescent="0.25">
      <c r="L3132" s="32"/>
      <c r="S3132" s="8"/>
      <c r="AA3132" s="33"/>
      <c r="AB3132" s="33"/>
      <c r="AC3132" s="33"/>
      <c r="AD3132" s="33"/>
      <c r="AE3132" s="33"/>
      <c r="AF3132" s="33"/>
      <c r="AG3132" s="33"/>
      <c r="AH3132" s="33"/>
    </row>
    <row r="3133" spans="12:34" s="23" customFormat="1" x14ac:dyDescent="0.25">
      <c r="L3133" s="32"/>
      <c r="S3133" s="8"/>
      <c r="AA3133" s="33"/>
      <c r="AB3133" s="33"/>
      <c r="AC3133" s="33"/>
      <c r="AD3133" s="33"/>
      <c r="AE3133" s="33"/>
      <c r="AF3133" s="33"/>
      <c r="AG3133" s="40"/>
      <c r="AH3133" s="40"/>
    </row>
    <row r="3134" spans="12:34" s="23" customFormat="1" x14ac:dyDescent="0.25">
      <c r="L3134" s="32"/>
      <c r="S3134" s="8"/>
      <c r="AA3134" s="33"/>
      <c r="AB3134" s="33"/>
      <c r="AC3134" s="33"/>
      <c r="AD3134" s="33"/>
      <c r="AE3134" s="33"/>
      <c r="AF3134" s="33"/>
      <c r="AG3134" s="40"/>
      <c r="AH3134" s="40"/>
    </row>
    <row r="3135" spans="12:34" s="23" customFormat="1" x14ac:dyDescent="0.25">
      <c r="L3135" s="32"/>
      <c r="S3135" s="8"/>
      <c r="AA3135" s="33"/>
      <c r="AB3135" s="33"/>
      <c r="AC3135" s="33"/>
      <c r="AD3135" s="33"/>
      <c r="AE3135" s="33"/>
      <c r="AF3135" s="33"/>
      <c r="AG3135" s="40"/>
      <c r="AH3135" s="40"/>
    </row>
    <row r="3136" spans="12:34" s="23" customFormat="1" x14ac:dyDescent="0.25">
      <c r="L3136" s="32"/>
      <c r="S3136" s="8"/>
      <c r="AA3136" s="33"/>
      <c r="AB3136" s="33"/>
      <c r="AC3136" s="33"/>
      <c r="AD3136" s="33"/>
      <c r="AE3136" s="33"/>
      <c r="AF3136" s="33"/>
    </row>
    <row r="3137" spans="12:34" s="23" customFormat="1" x14ac:dyDescent="0.25">
      <c r="L3137" s="32"/>
      <c r="S3137" s="8"/>
      <c r="AA3137" s="33"/>
      <c r="AB3137" s="33"/>
      <c r="AC3137" s="33"/>
      <c r="AD3137" s="33"/>
      <c r="AE3137" s="33"/>
      <c r="AF3137" s="33"/>
      <c r="AG3137" s="33"/>
      <c r="AH3137" s="33"/>
    </row>
    <row r="3138" spans="12:34" s="23" customFormat="1" x14ac:dyDescent="0.25">
      <c r="L3138" s="32"/>
      <c r="S3138" s="8"/>
      <c r="AA3138" s="33"/>
      <c r="AB3138" s="33"/>
      <c r="AC3138" s="33"/>
      <c r="AD3138" s="33"/>
      <c r="AE3138" s="33"/>
      <c r="AF3138" s="33"/>
      <c r="AG3138" s="33"/>
      <c r="AH3138" s="33"/>
    </row>
    <row r="3139" spans="12:34" s="23" customFormat="1" x14ac:dyDescent="0.25">
      <c r="L3139" s="32"/>
      <c r="S3139" s="8"/>
      <c r="AA3139" s="33"/>
      <c r="AB3139" s="33"/>
      <c r="AC3139" s="33"/>
      <c r="AD3139" s="33"/>
      <c r="AE3139" s="33"/>
      <c r="AF3139" s="33"/>
      <c r="AG3139" s="33"/>
      <c r="AH3139" s="33"/>
    </row>
    <row r="3140" spans="12:34" x14ac:dyDescent="0.25">
      <c r="S3140" s="8"/>
      <c r="T3140" s="23"/>
      <c r="AA3140" s="33"/>
      <c r="AB3140" s="33"/>
      <c r="AC3140" s="33"/>
      <c r="AD3140" s="33"/>
      <c r="AE3140" s="33"/>
      <c r="AF3140" s="33"/>
      <c r="AG3140" s="33"/>
      <c r="AH3140" s="33"/>
    </row>
    <row r="3141" spans="12:34" x14ac:dyDescent="0.25">
      <c r="S3141" s="8"/>
      <c r="T3141" s="23"/>
      <c r="AA3141" s="33"/>
      <c r="AB3141" s="33"/>
      <c r="AC3141" s="33"/>
      <c r="AD3141" s="33"/>
      <c r="AE3141" s="33"/>
      <c r="AF3141" s="33"/>
      <c r="AG3141" s="33"/>
      <c r="AH3141" s="33"/>
    </row>
    <row r="3142" spans="12:34" x14ac:dyDescent="0.25">
      <c r="S3142" s="8"/>
      <c r="T3142" s="23"/>
      <c r="AA3142" s="33"/>
      <c r="AB3142" s="33"/>
      <c r="AC3142" s="33"/>
      <c r="AD3142" s="33"/>
      <c r="AE3142" s="33"/>
      <c r="AF3142" s="33"/>
      <c r="AG3142" s="23"/>
      <c r="AH3142" s="23"/>
    </row>
    <row r="3143" spans="12:34" x14ac:dyDescent="0.25">
      <c r="S3143" s="8"/>
      <c r="T3143" s="23"/>
      <c r="AA3143" s="33"/>
      <c r="AB3143" s="33"/>
      <c r="AC3143" s="33"/>
      <c r="AD3143" s="33"/>
      <c r="AE3143" s="33"/>
      <c r="AF3143" s="33"/>
      <c r="AG3143" s="33"/>
      <c r="AH3143" s="33"/>
    </row>
    <row r="3144" spans="12:34" x14ac:dyDescent="0.25">
      <c r="S3144" s="8"/>
      <c r="T3144" s="23"/>
      <c r="AA3144" s="33"/>
      <c r="AB3144" s="33"/>
      <c r="AC3144" s="33"/>
      <c r="AD3144" s="33"/>
      <c r="AE3144" s="33"/>
      <c r="AF3144" s="33"/>
      <c r="AG3144" s="33"/>
      <c r="AH3144" s="33"/>
    </row>
    <row r="3145" spans="12:34" x14ac:dyDescent="0.25">
      <c r="S3145" s="8"/>
      <c r="T3145" s="23"/>
      <c r="AA3145" s="33"/>
      <c r="AB3145" s="33"/>
      <c r="AC3145" s="33"/>
      <c r="AD3145" s="33"/>
      <c r="AE3145" s="33"/>
      <c r="AF3145" s="33"/>
      <c r="AG3145" s="40"/>
      <c r="AH3145" s="40"/>
    </row>
    <row r="3146" spans="12:34" x14ac:dyDescent="0.25">
      <c r="S3146" s="8"/>
      <c r="T3146" s="23"/>
      <c r="AA3146" s="33"/>
      <c r="AB3146" s="33"/>
      <c r="AC3146" s="33"/>
      <c r="AD3146" s="33"/>
      <c r="AE3146" s="33"/>
      <c r="AF3146" s="33"/>
      <c r="AG3146" s="40"/>
      <c r="AH3146" s="40"/>
    </row>
    <row r="3147" spans="12:34" x14ac:dyDescent="0.25">
      <c r="S3147" s="8"/>
      <c r="T3147" s="23"/>
      <c r="AA3147" s="33"/>
      <c r="AB3147" s="33"/>
      <c r="AC3147" s="33"/>
      <c r="AD3147" s="33"/>
      <c r="AE3147" s="33"/>
      <c r="AF3147" s="33"/>
      <c r="AG3147" s="40"/>
      <c r="AH3147" s="40"/>
    </row>
    <row r="3148" spans="12:34" x14ac:dyDescent="0.25">
      <c r="S3148" s="8"/>
      <c r="T3148" s="23"/>
      <c r="AA3148" s="33"/>
      <c r="AB3148" s="33"/>
      <c r="AC3148" s="33"/>
      <c r="AD3148" s="33"/>
      <c r="AE3148" s="33"/>
      <c r="AF3148" s="33"/>
      <c r="AG3148" s="23"/>
      <c r="AH3148" s="23"/>
    </row>
    <row r="3149" spans="12:34" x14ac:dyDescent="0.25">
      <c r="S3149" s="8"/>
      <c r="T3149" s="23"/>
      <c r="AA3149" s="33"/>
      <c r="AB3149" s="33"/>
      <c r="AC3149" s="33"/>
      <c r="AD3149" s="33"/>
      <c r="AE3149" s="33"/>
      <c r="AF3149" s="33"/>
      <c r="AG3149" s="33"/>
      <c r="AH3149" s="33"/>
    </row>
    <row r="3150" spans="12:34" x14ac:dyDescent="0.25">
      <c r="S3150" s="8"/>
      <c r="T3150" s="23"/>
      <c r="AA3150" s="33"/>
      <c r="AB3150" s="33"/>
      <c r="AC3150" s="33"/>
      <c r="AD3150" s="33"/>
      <c r="AE3150" s="33"/>
      <c r="AF3150" s="33"/>
      <c r="AG3150" s="33"/>
      <c r="AH3150" s="33"/>
    </row>
    <row r="3151" spans="12:34" x14ac:dyDescent="0.25">
      <c r="S3151" s="8"/>
      <c r="T3151" s="23"/>
      <c r="AA3151" s="33"/>
      <c r="AB3151" s="33"/>
      <c r="AC3151" s="33"/>
      <c r="AD3151" s="33"/>
      <c r="AE3151" s="33"/>
      <c r="AF3151" s="33"/>
      <c r="AG3151" s="33"/>
      <c r="AH3151" s="33"/>
    </row>
    <row r="3152" spans="12:34" x14ac:dyDescent="0.25">
      <c r="S3152" s="8"/>
      <c r="T3152" s="23"/>
      <c r="AA3152" s="33"/>
      <c r="AB3152" s="33"/>
      <c r="AC3152" s="33"/>
      <c r="AD3152" s="33"/>
      <c r="AE3152" s="33"/>
      <c r="AF3152" s="33"/>
      <c r="AG3152" s="33"/>
      <c r="AH3152" s="33"/>
    </row>
    <row r="3153" spans="1:34" x14ac:dyDescent="0.25">
      <c r="S3153" s="8"/>
      <c r="T3153" s="23"/>
      <c r="AA3153" s="33"/>
      <c r="AB3153" s="33"/>
      <c r="AC3153" s="33"/>
      <c r="AD3153" s="33"/>
      <c r="AE3153" s="33"/>
      <c r="AF3153" s="33"/>
      <c r="AG3153" s="33"/>
      <c r="AH3153" s="33"/>
    </row>
    <row r="3154" spans="1:34" x14ac:dyDescent="0.25">
      <c r="S3154" s="8"/>
      <c r="T3154" s="23"/>
      <c r="AA3154" s="33"/>
      <c r="AB3154" s="33"/>
      <c r="AC3154" s="33"/>
      <c r="AD3154" s="33"/>
      <c r="AE3154" s="33"/>
      <c r="AF3154" s="33"/>
      <c r="AG3154" s="23"/>
      <c r="AH3154" s="23"/>
    </row>
    <row r="3155" spans="1:34" x14ac:dyDescent="0.25">
      <c r="S3155" s="8"/>
      <c r="T3155" s="23"/>
      <c r="AA3155" s="33"/>
      <c r="AB3155" s="33"/>
      <c r="AC3155" s="33"/>
      <c r="AD3155" s="33"/>
      <c r="AE3155" s="33"/>
      <c r="AF3155" s="33"/>
      <c r="AG3155" s="33"/>
      <c r="AH3155" s="33"/>
    </row>
    <row r="3156" spans="1:34" x14ac:dyDescent="0.25">
      <c r="S3156" s="8"/>
      <c r="T3156" s="23"/>
      <c r="AA3156" s="33"/>
      <c r="AB3156" s="33"/>
      <c r="AC3156" s="33"/>
      <c r="AD3156" s="33"/>
      <c r="AE3156" s="33"/>
      <c r="AF3156" s="33"/>
      <c r="AG3156" s="33"/>
      <c r="AH3156" s="33"/>
    </row>
    <row r="3157" spans="1:34" x14ac:dyDescent="0.25">
      <c r="S3157" s="8"/>
      <c r="T3157" s="23"/>
      <c r="AA3157" s="33"/>
      <c r="AB3157" s="33"/>
      <c r="AC3157" s="33"/>
      <c r="AD3157" s="33"/>
      <c r="AE3157" s="33"/>
      <c r="AF3157" s="33"/>
      <c r="AG3157" s="40"/>
      <c r="AH3157" s="40"/>
    </row>
    <row r="3158" spans="1:34" x14ac:dyDescent="0.25">
      <c r="S3158" s="8"/>
      <c r="T3158" s="23"/>
      <c r="AA3158" s="33"/>
      <c r="AB3158" s="33"/>
      <c r="AC3158" s="33"/>
      <c r="AD3158" s="33"/>
      <c r="AE3158" s="33"/>
      <c r="AF3158" s="33"/>
      <c r="AG3158" s="40"/>
      <c r="AH3158" s="40"/>
    </row>
    <row r="3159" spans="1:34" x14ac:dyDescent="0.25">
      <c r="S3159" s="8"/>
      <c r="T3159" s="23"/>
      <c r="AA3159" s="33"/>
      <c r="AB3159" s="33"/>
      <c r="AC3159" s="33"/>
      <c r="AD3159" s="33"/>
      <c r="AE3159" s="33"/>
      <c r="AF3159" s="33"/>
      <c r="AG3159" s="40"/>
      <c r="AH3159" s="40"/>
    </row>
    <row r="3160" spans="1:34" x14ac:dyDescent="0.25">
      <c r="S3160" s="8"/>
      <c r="T3160" s="23"/>
      <c r="AA3160" s="33"/>
      <c r="AB3160" s="33"/>
      <c r="AC3160" s="33"/>
      <c r="AD3160" s="33"/>
      <c r="AE3160" s="33"/>
      <c r="AF3160" s="33"/>
      <c r="AG3160" s="23"/>
      <c r="AH3160" s="23"/>
    </row>
    <row r="3161" spans="1:34" x14ac:dyDescent="0.25">
      <c r="S3161" s="8"/>
      <c r="T3161" s="23"/>
      <c r="AA3161" s="33"/>
      <c r="AB3161" s="33"/>
      <c r="AC3161" s="33"/>
      <c r="AD3161" s="33"/>
      <c r="AE3161" s="33"/>
      <c r="AF3161" s="33"/>
      <c r="AG3161" s="33"/>
      <c r="AH3161" s="33"/>
    </row>
    <row r="3162" spans="1:34" x14ac:dyDescent="0.25">
      <c r="A3162" s="24" t="s">
        <v>449</v>
      </c>
      <c r="B3162" s="24">
        <v>1</v>
      </c>
      <c r="C3162" s="24">
        <v>42.2271</v>
      </c>
      <c r="D3162" s="24">
        <v>22.198</v>
      </c>
      <c r="E3162" s="24">
        <v>368.25</v>
      </c>
      <c r="F3162" s="24">
        <v>529.25</v>
      </c>
      <c r="G3162" s="24">
        <v>403.5</v>
      </c>
      <c r="H3162" s="24">
        <v>506</v>
      </c>
      <c r="I3162" s="25"/>
      <c r="J3162" s="32"/>
      <c r="K3162" s="32" t="s">
        <v>615</v>
      </c>
      <c r="S3162" s="8"/>
      <c r="T3162" s="23"/>
      <c r="AA3162" s="33"/>
      <c r="AB3162" s="33"/>
      <c r="AC3162" s="33"/>
      <c r="AD3162" s="33"/>
      <c r="AE3162" s="33"/>
      <c r="AF3162" s="33"/>
      <c r="AG3162" s="33"/>
      <c r="AH3162" s="33"/>
    </row>
    <row r="3163" spans="1:34" x14ac:dyDescent="0.25">
      <c r="A3163" s="24" t="s">
        <v>449</v>
      </c>
      <c r="B3163" s="24">
        <v>2</v>
      </c>
      <c r="C3163" s="24">
        <v>46.723300000000002</v>
      </c>
      <c r="D3163" s="24">
        <v>36.880099999999999</v>
      </c>
      <c r="E3163" s="24">
        <v>349.5</v>
      </c>
      <c r="F3163" s="24">
        <v>511.25</v>
      </c>
      <c r="G3163" s="24">
        <v>393.75</v>
      </c>
      <c r="H3163" s="24">
        <v>496.25</v>
      </c>
      <c r="I3163" s="25"/>
      <c r="J3163" s="32"/>
      <c r="K3163" s="32" t="s">
        <v>615</v>
      </c>
      <c r="S3163" s="8"/>
      <c r="T3163" s="23"/>
      <c r="AA3163" s="33"/>
      <c r="AB3163" s="33"/>
      <c r="AC3163" s="33"/>
      <c r="AD3163" s="33"/>
      <c r="AE3163" s="33"/>
      <c r="AF3163" s="33"/>
      <c r="AG3163" s="33"/>
      <c r="AH3163" s="33"/>
    </row>
    <row r="3164" spans="1:34" x14ac:dyDescent="0.25">
      <c r="A3164" s="24" t="s">
        <v>449</v>
      </c>
      <c r="B3164" s="24">
        <v>3</v>
      </c>
      <c r="C3164" s="24">
        <v>45.099899999999998</v>
      </c>
      <c r="D3164" s="24">
        <v>51.791800000000002</v>
      </c>
      <c r="E3164" s="24">
        <v>345.75</v>
      </c>
      <c r="F3164" s="24">
        <v>485</v>
      </c>
      <c r="G3164" s="24">
        <v>390.75</v>
      </c>
      <c r="H3164" s="24">
        <v>482</v>
      </c>
      <c r="I3164" s="25"/>
      <c r="J3164" s="32"/>
      <c r="K3164" s="32" t="s">
        <v>615</v>
      </c>
      <c r="S3164" s="8"/>
      <c r="T3164" s="23"/>
      <c r="AA3164" s="33"/>
      <c r="AB3164" s="33"/>
      <c r="AC3164" s="33"/>
      <c r="AD3164" s="33"/>
      <c r="AE3164" s="33"/>
      <c r="AF3164" s="33"/>
      <c r="AG3164" s="33"/>
      <c r="AH3164" s="33"/>
    </row>
    <row r="3165" spans="1:34" x14ac:dyDescent="0.25">
      <c r="A3165" s="24" t="s">
        <v>449</v>
      </c>
      <c r="B3165" s="24">
        <v>4</v>
      </c>
      <c r="C3165" s="24">
        <v>44.931199999999997</v>
      </c>
      <c r="D3165" s="24">
        <v>131.10570000000001</v>
      </c>
      <c r="E3165" s="24">
        <v>415.5</v>
      </c>
      <c r="F3165" s="24">
        <v>389.75</v>
      </c>
      <c r="G3165" s="24">
        <v>426.75</v>
      </c>
      <c r="H3165" s="24">
        <v>433.25</v>
      </c>
      <c r="I3165" s="25"/>
      <c r="J3165" s="32"/>
      <c r="K3165" s="32" t="s">
        <v>615</v>
      </c>
      <c r="S3165" s="8"/>
      <c r="T3165" s="23"/>
      <c r="AA3165" s="33"/>
      <c r="AB3165" s="33"/>
      <c r="AC3165" s="33"/>
      <c r="AD3165" s="33"/>
      <c r="AE3165" s="33"/>
      <c r="AF3165" s="33"/>
      <c r="AG3165" s="33"/>
      <c r="AH3165" s="33"/>
    </row>
    <row r="3166" spans="1:34" x14ac:dyDescent="0.25">
      <c r="A3166" s="24" t="s">
        <v>449</v>
      </c>
      <c r="B3166" s="24">
        <v>5</v>
      </c>
      <c r="C3166" s="24">
        <v>47.345100000000002</v>
      </c>
      <c r="D3166" s="24">
        <v>141.97290000000001</v>
      </c>
      <c r="E3166" s="24">
        <v>439.5</v>
      </c>
      <c r="F3166" s="24">
        <v>383.75</v>
      </c>
      <c r="G3166" s="24">
        <v>442.5</v>
      </c>
      <c r="H3166" s="24">
        <v>431</v>
      </c>
      <c r="I3166" s="25"/>
      <c r="J3166" s="32"/>
      <c r="K3166" s="32" t="s">
        <v>615</v>
      </c>
      <c r="S3166" s="8"/>
      <c r="T3166" s="23"/>
      <c r="AA3166" s="33"/>
      <c r="AB3166" s="33"/>
      <c r="AC3166" s="33"/>
      <c r="AD3166" s="33"/>
      <c r="AE3166" s="33"/>
      <c r="AF3166" s="33"/>
      <c r="AG3166" s="23"/>
      <c r="AH3166" s="23"/>
    </row>
    <row r="3167" spans="1:34" x14ac:dyDescent="0.25">
      <c r="A3167" s="24" t="s">
        <v>449</v>
      </c>
      <c r="B3167" s="24">
        <v>6</v>
      </c>
      <c r="C3167" s="24">
        <v>43.116799999999998</v>
      </c>
      <c r="D3167" s="24">
        <v>158.67519999999999</v>
      </c>
      <c r="E3167" s="24">
        <v>462</v>
      </c>
      <c r="F3167" s="24">
        <v>394.25</v>
      </c>
      <c r="G3167" s="24">
        <v>452.25</v>
      </c>
      <c r="H3167" s="24">
        <v>436.25</v>
      </c>
      <c r="I3167" s="25"/>
      <c r="J3167" s="32"/>
      <c r="K3167" s="32" t="s">
        <v>615</v>
      </c>
      <c r="S3167" s="8"/>
      <c r="T3167" s="23"/>
      <c r="AA3167" s="33"/>
      <c r="AB3167" s="33"/>
      <c r="AC3167" s="33"/>
      <c r="AD3167" s="33"/>
      <c r="AE3167" s="33"/>
      <c r="AF3167" s="33"/>
      <c r="AG3167" s="33"/>
      <c r="AH3167" s="33"/>
    </row>
    <row r="3168" spans="1:34" x14ac:dyDescent="0.25">
      <c r="A3168" s="24" t="s">
        <v>450</v>
      </c>
      <c r="B3168" s="24">
        <v>1</v>
      </c>
      <c r="C3168" s="24">
        <v>42.459499999999998</v>
      </c>
      <c r="D3168" s="24">
        <v>23.601299999999998</v>
      </c>
      <c r="E3168" s="24">
        <v>552.25</v>
      </c>
      <c r="F3168" s="24">
        <v>345.5</v>
      </c>
      <c r="G3168" s="24">
        <v>586.75</v>
      </c>
      <c r="H3168" s="24">
        <v>370.25</v>
      </c>
      <c r="I3168" s="25"/>
      <c r="J3168" s="32"/>
      <c r="K3168" s="32" t="s">
        <v>615</v>
      </c>
      <c r="S3168" s="8"/>
      <c r="T3168" s="23"/>
      <c r="AA3168" s="33"/>
      <c r="AB3168" s="33"/>
      <c r="AC3168" s="33"/>
      <c r="AD3168" s="33"/>
      <c r="AE3168" s="33"/>
      <c r="AF3168" s="33"/>
      <c r="AG3168" s="33"/>
      <c r="AH3168" s="33"/>
    </row>
    <row r="3169" spans="1:34" x14ac:dyDescent="0.25">
      <c r="A3169" s="24" t="s">
        <v>450</v>
      </c>
      <c r="B3169" s="24">
        <v>2</v>
      </c>
      <c r="C3169" s="24">
        <v>47.865000000000002</v>
      </c>
      <c r="D3169" s="24">
        <v>42.512700000000002</v>
      </c>
      <c r="E3169" s="24">
        <v>563.5</v>
      </c>
      <c r="F3169" s="24">
        <v>321.5</v>
      </c>
      <c r="G3169" s="24">
        <v>591.25</v>
      </c>
      <c r="H3169" s="24">
        <v>360.5</v>
      </c>
      <c r="I3169" s="25"/>
      <c r="J3169" s="32"/>
      <c r="K3169" s="32" t="s">
        <v>615</v>
      </c>
      <c r="S3169" s="8"/>
      <c r="T3169" s="23"/>
      <c r="AA3169" s="33"/>
      <c r="AB3169" s="33"/>
      <c r="AC3169" s="33"/>
      <c r="AD3169" s="33"/>
      <c r="AE3169" s="33"/>
      <c r="AF3169" s="33"/>
      <c r="AG3169" s="40"/>
      <c r="AH3169" s="40"/>
    </row>
    <row r="3170" spans="1:34" x14ac:dyDescent="0.25">
      <c r="A3170" s="24" t="s">
        <v>450</v>
      </c>
      <c r="B3170" s="24">
        <v>3</v>
      </c>
      <c r="C3170" s="24">
        <v>43.943899999999999</v>
      </c>
      <c r="D3170" s="24">
        <v>50.506300000000003</v>
      </c>
      <c r="E3170" s="24">
        <v>582.25</v>
      </c>
      <c r="F3170" s="24">
        <v>313.25</v>
      </c>
      <c r="G3170" s="24">
        <v>602.5</v>
      </c>
      <c r="H3170" s="24">
        <v>352.25</v>
      </c>
      <c r="I3170" s="25"/>
      <c r="J3170" s="32"/>
      <c r="K3170" s="32" t="s">
        <v>615</v>
      </c>
      <c r="S3170" s="8"/>
      <c r="T3170" s="23"/>
      <c r="AA3170" s="33"/>
      <c r="AB3170" s="33"/>
      <c r="AC3170" s="33"/>
      <c r="AD3170" s="33"/>
      <c r="AE3170" s="33"/>
      <c r="AF3170" s="33"/>
      <c r="AG3170" s="40"/>
      <c r="AH3170" s="40"/>
    </row>
    <row r="3171" spans="1:34" x14ac:dyDescent="0.25">
      <c r="A3171" s="24" t="s">
        <v>450</v>
      </c>
      <c r="B3171" s="24">
        <v>4</v>
      </c>
      <c r="C3171" s="24">
        <v>46.9694</v>
      </c>
      <c r="D3171" s="24">
        <v>129.42910000000001</v>
      </c>
      <c r="E3171" s="24">
        <v>706</v>
      </c>
      <c r="F3171" s="24">
        <v>339.5</v>
      </c>
      <c r="G3171" s="24">
        <v>669.25</v>
      </c>
      <c r="H3171" s="24">
        <v>368.75</v>
      </c>
      <c r="I3171" s="25"/>
      <c r="J3171" s="32"/>
      <c r="K3171" s="32" t="s">
        <v>615</v>
      </c>
      <c r="S3171" s="8"/>
      <c r="T3171" s="23"/>
      <c r="AA3171" s="33"/>
      <c r="AB3171" s="33"/>
      <c r="AC3171" s="33"/>
      <c r="AD3171" s="33"/>
      <c r="AE3171" s="33"/>
      <c r="AF3171" s="33"/>
      <c r="AG3171" s="40"/>
      <c r="AH3171" s="40"/>
    </row>
    <row r="3172" spans="1:34" x14ac:dyDescent="0.25">
      <c r="A3172" s="24" t="s">
        <v>450</v>
      </c>
      <c r="B3172" s="24">
        <v>5</v>
      </c>
      <c r="C3172" s="24">
        <v>49.641800000000003</v>
      </c>
      <c r="D3172" s="24">
        <v>140.99379999999999</v>
      </c>
      <c r="E3172" s="24">
        <v>718.75</v>
      </c>
      <c r="F3172" s="24">
        <v>356</v>
      </c>
      <c r="G3172" s="24">
        <v>674.5</v>
      </c>
      <c r="H3172" s="24">
        <v>378.5</v>
      </c>
      <c r="I3172" s="25"/>
      <c r="J3172" s="32"/>
      <c r="K3172" s="32" t="s">
        <v>615</v>
      </c>
      <c r="S3172" s="8"/>
      <c r="T3172" s="23"/>
      <c r="AA3172" s="33"/>
      <c r="AB3172" s="33"/>
      <c r="AC3172" s="33"/>
      <c r="AD3172" s="33"/>
      <c r="AE3172" s="33"/>
      <c r="AF3172" s="33"/>
      <c r="AG3172" s="23"/>
      <c r="AH3172" s="23"/>
    </row>
    <row r="3173" spans="1:34" x14ac:dyDescent="0.25">
      <c r="A3173" s="24" t="s">
        <v>450</v>
      </c>
      <c r="B3173" s="24">
        <v>6</v>
      </c>
      <c r="C3173" s="24">
        <v>42.664400000000001</v>
      </c>
      <c r="D3173" s="24">
        <v>157.82130000000001</v>
      </c>
      <c r="E3173" s="24">
        <v>718.75</v>
      </c>
      <c r="F3173" s="24">
        <v>380.75</v>
      </c>
      <c r="G3173" s="24">
        <v>676.75</v>
      </c>
      <c r="H3173" s="24">
        <v>388.25</v>
      </c>
      <c r="I3173" s="25"/>
      <c r="J3173" s="32"/>
      <c r="K3173" s="32" t="s">
        <v>615</v>
      </c>
      <c r="S3173" s="8"/>
      <c r="T3173" s="23"/>
      <c r="AA3173" s="33"/>
      <c r="AB3173" s="33"/>
      <c r="AC3173" s="33"/>
      <c r="AD3173" s="33"/>
      <c r="AE3173" s="33"/>
      <c r="AF3173" s="33"/>
      <c r="AG3173" s="33"/>
      <c r="AH3173" s="33"/>
    </row>
    <row r="3174" spans="1:34" x14ac:dyDescent="0.25">
      <c r="A3174" s="24" t="s">
        <v>451</v>
      </c>
      <c r="B3174" s="24">
        <v>1</v>
      </c>
      <c r="C3174" s="24">
        <v>44.256399999999999</v>
      </c>
      <c r="D3174" s="24">
        <v>25.725999999999999</v>
      </c>
      <c r="E3174" s="24">
        <v>391.5</v>
      </c>
      <c r="F3174" s="24">
        <v>338.75</v>
      </c>
      <c r="G3174" s="24">
        <v>435.75</v>
      </c>
      <c r="H3174" s="24">
        <v>339.5</v>
      </c>
      <c r="I3174" s="25"/>
      <c r="J3174" s="32"/>
      <c r="K3174" s="32" t="s">
        <v>615</v>
      </c>
      <c r="S3174" s="8"/>
      <c r="T3174" s="23"/>
      <c r="AA3174" s="33"/>
      <c r="AB3174" s="33"/>
      <c r="AC3174" s="33"/>
      <c r="AD3174" s="33"/>
      <c r="AE3174" s="33"/>
      <c r="AF3174" s="33"/>
      <c r="AG3174" s="33"/>
      <c r="AH3174" s="33"/>
    </row>
    <row r="3175" spans="1:34" x14ac:dyDescent="0.25">
      <c r="A3175" s="24" t="s">
        <v>451</v>
      </c>
      <c r="B3175" s="24">
        <v>2</v>
      </c>
      <c r="C3175" s="24">
        <v>47.929600000000001</v>
      </c>
      <c r="D3175" s="24">
        <v>44.891300000000001</v>
      </c>
      <c r="E3175" s="24">
        <v>389.25</v>
      </c>
      <c r="F3175" s="24">
        <v>311</v>
      </c>
      <c r="G3175" s="24">
        <v>434.25</v>
      </c>
      <c r="H3175" s="24">
        <v>327.5</v>
      </c>
      <c r="I3175" s="25"/>
      <c r="J3175" s="32"/>
      <c r="K3175" s="32" t="s">
        <v>615</v>
      </c>
      <c r="S3175" s="8"/>
      <c r="T3175" s="23"/>
      <c r="AA3175" s="33"/>
      <c r="AB3175" s="33"/>
      <c r="AC3175" s="33"/>
      <c r="AD3175" s="33"/>
      <c r="AE3175" s="33"/>
      <c r="AF3175" s="33"/>
      <c r="AG3175" s="33"/>
      <c r="AH3175" s="33"/>
    </row>
    <row r="3176" spans="1:34" x14ac:dyDescent="0.25">
      <c r="A3176" s="24" t="s">
        <v>451</v>
      </c>
      <c r="B3176" s="24">
        <v>3</v>
      </c>
      <c r="C3176" s="24">
        <v>45.676200000000001</v>
      </c>
      <c r="D3176" s="24">
        <v>54.266500000000001</v>
      </c>
      <c r="E3176" s="24">
        <v>400.5</v>
      </c>
      <c r="F3176" s="24">
        <v>288.5</v>
      </c>
      <c r="G3176" s="24">
        <v>440.25</v>
      </c>
      <c r="H3176" s="24">
        <v>311</v>
      </c>
      <c r="I3176" s="25"/>
      <c r="J3176" s="32"/>
      <c r="K3176" s="32" t="s">
        <v>615</v>
      </c>
      <c r="S3176" s="8"/>
      <c r="T3176" s="23"/>
      <c r="AA3176" s="33"/>
      <c r="AB3176" s="33"/>
      <c r="AC3176" s="33"/>
      <c r="AD3176" s="33"/>
      <c r="AE3176" s="33"/>
      <c r="AF3176" s="33"/>
      <c r="AG3176" s="33"/>
      <c r="AH3176" s="33"/>
    </row>
    <row r="3177" spans="1:34" x14ac:dyDescent="0.25">
      <c r="A3177" s="24" t="s">
        <v>451</v>
      </c>
      <c r="B3177" s="24">
        <v>4</v>
      </c>
      <c r="C3177" s="24">
        <v>45.7746</v>
      </c>
      <c r="D3177" s="24">
        <v>132.893</v>
      </c>
      <c r="E3177" s="24">
        <v>529.5</v>
      </c>
      <c r="F3177" s="24">
        <v>230</v>
      </c>
      <c r="G3177" s="24">
        <v>515.25</v>
      </c>
      <c r="H3177" s="24">
        <v>273.5</v>
      </c>
      <c r="I3177" s="25"/>
      <c r="J3177" s="32"/>
      <c r="K3177" s="32" t="s">
        <v>615</v>
      </c>
      <c r="S3177" s="8"/>
      <c r="T3177" s="23"/>
      <c r="AA3177" s="33"/>
      <c r="AB3177" s="33"/>
      <c r="AC3177" s="33"/>
      <c r="AD3177" s="33"/>
      <c r="AE3177" s="33"/>
      <c r="AF3177" s="33"/>
      <c r="AG3177" s="33"/>
      <c r="AH3177" s="33"/>
    </row>
    <row r="3178" spans="1:34" x14ac:dyDescent="0.25">
      <c r="A3178" s="24" t="s">
        <v>451</v>
      </c>
      <c r="B3178" s="24">
        <v>5</v>
      </c>
      <c r="C3178" s="24">
        <v>50.651400000000002</v>
      </c>
      <c r="D3178" s="24">
        <v>142.0788</v>
      </c>
      <c r="E3178" s="24">
        <v>553.5</v>
      </c>
      <c r="F3178" s="24">
        <v>236</v>
      </c>
      <c r="G3178" s="24">
        <v>530.25</v>
      </c>
      <c r="H3178" s="24">
        <v>281</v>
      </c>
      <c r="I3178" s="25"/>
      <c r="J3178" s="32"/>
      <c r="K3178" s="32" t="s">
        <v>615</v>
      </c>
      <c r="S3178" s="8"/>
      <c r="T3178" s="23"/>
      <c r="AA3178" s="33"/>
      <c r="AB3178" s="33"/>
      <c r="AC3178" s="33"/>
      <c r="AD3178" s="33"/>
      <c r="AE3178" s="33"/>
      <c r="AF3178" s="33"/>
      <c r="AG3178" s="23"/>
      <c r="AH3178" s="23"/>
    </row>
    <row r="3179" spans="1:34" x14ac:dyDescent="0.25">
      <c r="A3179" s="24" t="s">
        <v>451</v>
      </c>
      <c r="B3179" s="24">
        <v>6</v>
      </c>
      <c r="C3179" s="24">
        <v>48.801900000000003</v>
      </c>
      <c r="D3179" s="24">
        <v>158.50960000000001</v>
      </c>
      <c r="E3179" s="24">
        <v>572.25</v>
      </c>
      <c r="F3179" s="24">
        <v>255.5</v>
      </c>
      <c r="G3179" s="24">
        <v>538.5</v>
      </c>
      <c r="H3179" s="24">
        <v>290.75</v>
      </c>
      <c r="I3179" s="25"/>
      <c r="J3179" s="32"/>
      <c r="K3179" s="32" t="s">
        <v>615</v>
      </c>
      <c r="S3179" s="8"/>
      <c r="T3179" s="23"/>
      <c r="AA3179" s="33"/>
      <c r="AB3179" s="33"/>
      <c r="AC3179" s="33"/>
      <c r="AD3179" s="33"/>
      <c r="AE3179" s="33"/>
      <c r="AF3179" s="33"/>
      <c r="AG3179" s="33"/>
      <c r="AH3179" s="33"/>
    </row>
    <row r="3180" spans="1:34" x14ac:dyDescent="0.25">
      <c r="A3180" s="24" t="s">
        <v>452</v>
      </c>
      <c r="B3180" s="24">
        <v>1</v>
      </c>
      <c r="C3180" s="24">
        <v>44.275399999999998</v>
      </c>
      <c r="D3180" s="24">
        <v>22.931899999999999</v>
      </c>
      <c r="E3180" s="24">
        <v>425.5</v>
      </c>
      <c r="F3180" s="24">
        <v>354.5</v>
      </c>
      <c r="G3180" s="24">
        <v>469</v>
      </c>
      <c r="H3180" s="24">
        <v>362.75</v>
      </c>
      <c r="I3180" s="25"/>
      <c r="J3180" s="32"/>
      <c r="K3180" s="32" t="s">
        <v>615</v>
      </c>
      <c r="S3180" s="8"/>
      <c r="T3180" s="23"/>
      <c r="AA3180" s="33"/>
      <c r="AB3180" s="33"/>
      <c r="AC3180" s="33"/>
      <c r="AD3180" s="33"/>
      <c r="AE3180" s="33"/>
      <c r="AF3180" s="33"/>
      <c r="AG3180" s="33"/>
      <c r="AH3180" s="33"/>
    </row>
    <row r="3181" spans="1:34" x14ac:dyDescent="0.25">
      <c r="A3181" s="24" t="s">
        <v>452</v>
      </c>
      <c r="B3181" s="24">
        <v>2</v>
      </c>
      <c r="C3181" s="24">
        <v>48.3095</v>
      </c>
      <c r="D3181" s="24">
        <v>39.951599999999999</v>
      </c>
      <c r="E3181" s="24">
        <v>426.25</v>
      </c>
      <c r="F3181" s="24">
        <v>329.75</v>
      </c>
      <c r="G3181" s="24">
        <v>469</v>
      </c>
      <c r="H3181" s="24">
        <v>352.25</v>
      </c>
      <c r="I3181" s="25"/>
      <c r="J3181" s="32"/>
      <c r="K3181" s="32" t="s">
        <v>615</v>
      </c>
      <c r="S3181" s="8"/>
      <c r="T3181" s="23"/>
      <c r="AA3181" s="33"/>
      <c r="AB3181" s="33"/>
      <c r="AC3181" s="33"/>
      <c r="AD3181" s="33"/>
      <c r="AE3181" s="33"/>
      <c r="AF3181" s="33"/>
      <c r="AG3181" s="40"/>
      <c r="AH3181" s="40"/>
    </row>
    <row r="3182" spans="1:34" x14ac:dyDescent="0.25">
      <c r="A3182" s="24" t="s">
        <v>452</v>
      </c>
      <c r="B3182" s="24">
        <v>3</v>
      </c>
      <c r="C3182" s="24">
        <v>46.7774</v>
      </c>
      <c r="D3182" s="24">
        <v>53.292499999999997</v>
      </c>
      <c r="E3182" s="24">
        <v>442.75</v>
      </c>
      <c r="F3182" s="24">
        <v>310.25</v>
      </c>
      <c r="G3182" s="24">
        <v>478</v>
      </c>
      <c r="H3182" s="24">
        <v>341</v>
      </c>
      <c r="I3182" s="25"/>
      <c r="J3182" s="32"/>
      <c r="K3182" s="32" t="s">
        <v>615</v>
      </c>
      <c r="S3182" s="8"/>
      <c r="T3182" s="23"/>
      <c r="AA3182" s="33"/>
      <c r="AB3182" s="33"/>
      <c r="AC3182" s="33"/>
      <c r="AD3182" s="33"/>
      <c r="AE3182" s="33"/>
      <c r="AF3182" s="33"/>
      <c r="AG3182" s="40"/>
      <c r="AH3182" s="40"/>
    </row>
    <row r="3183" spans="1:34" x14ac:dyDescent="0.25">
      <c r="A3183" s="24" t="s">
        <v>452</v>
      </c>
      <c r="B3183" s="24">
        <v>4</v>
      </c>
      <c r="C3183" s="24">
        <v>44.275399999999998</v>
      </c>
      <c r="D3183" s="24">
        <v>128.32400000000001</v>
      </c>
      <c r="E3183" s="24">
        <v>573.25</v>
      </c>
      <c r="F3183" s="24">
        <v>281.75</v>
      </c>
      <c r="G3183" s="24">
        <v>553.75</v>
      </c>
      <c r="H3183" s="24">
        <v>321.5</v>
      </c>
      <c r="I3183" s="25"/>
      <c r="J3183" s="32"/>
      <c r="K3183" s="32" t="s">
        <v>615</v>
      </c>
      <c r="S3183" s="8"/>
      <c r="T3183" s="23"/>
      <c r="AA3183" s="33"/>
      <c r="AB3183" s="33"/>
      <c r="AC3183" s="33"/>
      <c r="AD3183" s="33"/>
      <c r="AE3183" s="33"/>
      <c r="AF3183" s="33"/>
      <c r="AG3183" s="40"/>
      <c r="AH3183" s="40"/>
    </row>
    <row r="3184" spans="1:34" x14ac:dyDescent="0.25">
      <c r="A3184" s="24" t="s">
        <v>452</v>
      </c>
      <c r="B3184" s="24">
        <v>5</v>
      </c>
      <c r="C3184" s="24">
        <v>48.023400000000002</v>
      </c>
      <c r="D3184" s="24">
        <v>140.8528</v>
      </c>
      <c r="E3184" s="24">
        <v>595</v>
      </c>
      <c r="F3184" s="24">
        <v>294.5</v>
      </c>
      <c r="G3184" s="24">
        <v>565</v>
      </c>
      <c r="H3184" s="24">
        <v>332</v>
      </c>
      <c r="I3184" s="25"/>
      <c r="J3184" s="32"/>
      <c r="K3184" s="32" t="s">
        <v>615</v>
      </c>
      <c r="S3184" s="8"/>
      <c r="T3184" s="23"/>
      <c r="AA3184" s="33"/>
      <c r="AB3184" s="33"/>
      <c r="AC3184" s="33"/>
      <c r="AD3184" s="33"/>
      <c r="AE3184" s="33"/>
      <c r="AF3184" s="33"/>
      <c r="AG3184" s="23"/>
      <c r="AH3184" s="23"/>
    </row>
    <row r="3185" spans="1:34" x14ac:dyDescent="0.25">
      <c r="A3185" s="24" t="s">
        <v>452</v>
      </c>
      <c r="B3185" s="24">
        <v>6</v>
      </c>
      <c r="C3185" s="24">
        <v>45.792999999999999</v>
      </c>
      <c r="D3185" s="24">
        <v>160.5855</v>
      </c>
      <c r="E3185" s="24">
        <v>609.25</v>
      </c>
      <c r="F3185" s="24">
        <v>317</v>
      </c>
      <c r="G3185" s="24">
        <v>570.25</v>
      </c>
      <c r="H3185" s="24">
        <v>341</v>
      </c>
      <c r="I3185" s="25"/>
      <c r="J3185" s="32"/>
      <c r="K3185" s="32" t="s">
        <v>615</v>
      </c>
      <c r="S3185" s="8"/>
      <c r="T3185" s="23"/>
      <c r="AA3185" s="9"/>
      <c r="AB3185" s="9"/>
      <c r="AC3185" s="9"/>
      <c r="AF3185" s="33"/>
      <c r="AG3185" s="33"/>
      <c r="AH3185" s="33"/>
    </row>
    <row r="3186" spans="1:34" x14ac:dyDescent="0.25">
      <c r="A3186" s="24" t="s">
        <v>453</v>
      </c>
      <c r="B3186" s="24">
        <v>1</v>
      </c>
      <c r="C3186" s="24">
        <v>48.859499999999997</v>
      </c>
      <c r="D3186" s="24">
        <v>31.051300000000001</v>
      </c>
      <c r="E3186" s="24">
        <v>433.75</v>
      </c>
      <c r="F3186" s="24">
        <v>444.5</v>
      </c>
      <c r="G3186" s="24">
        <v>480.25</v>
      </c>
      <c r="H3186" s="24">
        <v>459.5</v>
      </c>
      <c r="I3186" s="25"/>
      <c r="J3186" s="32"/>
      <c r="K3186" s="32" t="s">
        <v>615</v>
      </c>
      <c r="S3186" s="8"/>
      <c r="T3186" s="23"/>
      <c r="AA3186" s="9"/>
      <c r="AB3186" s="9"/>
      <c r="AC3186" s="9"/>
      <c r="AF3186" s="33"/>
      <c r="AG3186" s="33"/>
      <c r="AH3186" s="33"/>
    </row>
    <row r="3187" spans="1:34" x14ac:dyDescent="0.25">
      <c r="A3187" s="24" t="s">
        <v>453</v>
      </c>
      <c r="B3187" s="24">
        <v>2</v>
      </c>
      <c r="C3187" s="24">
        <v>51</v>
      </c>
      <c r="D3187" s="24">
        <v>41.244999999999997</v>
      </c>
      <c r="E3187" s="24">
        <v>435.25</v>
      </c>
      <c r="F3187" s="24">
        <v>422</v>
      </c>
      <c r="G3187" s="24">
        <v>480.25</v>
      </c>
      <c r="H3187" s="24">
        <v>446</v>
      </c>
      <c r="I3187" s="25"/>
      <c r="J3187" s="32"/>
      <c r="K3187" s="32" t="s">
        <v>615</v>
      </c>
      <c r="S3187" s="8"/>
      <c r="T3187" s="23"/>
      <c r="AA3187" s="33"/>
      <c r="AB3187" s="9"/>
      <c r="AC3187" s="9"/>
      <c r="AF3187" s="33"/>
      <c r="AG3187" s="33"/>
      <c r="AH3187" s="33"/>
    </row>
    <row r="3188" spans="1:34" x14ac:dyDescent="0.25">
      <c r="A3188" s="24" t="s">
        <v>453</v>
      </c>
      <c r="B3188" s="24">
        <v>3</v>
      </c>
      <c r="C3188" s="24">
        <v>46.506</v>
      </c>
      <c r="D3188" s="24">
        <v>50.966500000000003</v>
      </c>
      <c r="E3188" s="24">
        <v>450.25</v>
      </c>
      <c r="F3188" s="24">
        <v>403.25</v>
      </c>
      <c r="G3188" s="24">
        <v>487</v>
      </c>
      <c r="H3188" s="24">
        <v>431.75</v>
      </c>
      <c r="I3188" s="25"/>
      <c r="J3188" s="32"/>
      <c r="K3188" s="32" t="s">
        <v>615</v>
      </c>
      <c r="S3188" s="8"/>
      <c r="T3188" s="23"/>
      <c r="AA3188" s="9"/>
      <c r="AB3188" s="9"/>
      <c r="AC3188" s="9"/>
      <c r="AF3188" s="33"/>
      <c r="AG3188" s="33"/>
      <c r="AH3188" s="33"/>
    </row>
    <row r="3189" spans="1:34" x14ac:dyDescent="0.25">
      <c r="A3189" s="24" t="s">
        <v>453</v>
      </c>
      <c r="B3189" s="24">
        <v>4</v>
      </c>
      <c r="C3189" s="24">
        <v>47.226199999999999</v>
      </c>
      <c r="D3189" s="24">
        <v>123.6221</v>
      </c>
      <c r="E3189" s="24">
        <v>570.25</v>
      </c>
      <c r="F3189" s="24">
        <v>375.5</v>
      </c>
      <c r="G3189" s="24">
        <v>553.75</v>
      </c>
      <c r="H3189" s="24">
        <v>419.75</v>
      </c>
      <c r="I3189" s="25"/>
      <c r="J3189" s="32"/>
      <c r="K3189" s="32" t="s">
        <v>615</v>
      </c>
      <c r="S3189" s="8"/>
      <c r="T3189" s="23"/>
      <c r="AA3189" s="9"/>
      <c r="AB3189" s="9"/>
      <c r="AC3189" s="9"/>
      <c r="AF3189" s="33"/>
      <c r="AG3189" s="33"/>
      <c r="AH3189" s="33"/>
    </row>
    <row r="3190" spans="1:34" x14ac:dyDescent="0.25">
      <c r="A3190" s="24" t="s">
        <v>453</v>
      </c>
      <c r="B3190" s="24">
        <v>5</v>
      </c>
      <c r="C3190" s="24">
        <v>49.6815</v>
      </c>
      <c r="D3190" s="24">
        <v>132.0591</v>
      </c>
      <c r="E3190" s="24">
        <v>591.25</v>
      </c>
      <c r="F3190" s="24">
        <v>383.75</v>
      </c>
      <c r="G3190" s="24">
        <v>567.25</v>
      </c>
      <c r="H3190" s="24">
        <v>427.25</v>
      </c>
      <c r="I3190" s="25"/>
      <c r="J3190" s="32"/>
      <c r="K3190" s="32" t="s">
        <v>615</v>
      </c>
      <c r="S3190" s="8"/>
      <c r="T3190" s="23"/>
      <c r="AA3190" s="9"/>
      <c r="AB3190" s="9"/>
      <c r="AC3190" s="9"/>
      <c r="AF3190" s="33"/>
      <c r="AG3190" s="23"/>
      <c r="AH3190" s="23"/>
    </row>
    <row r="3191" spans="1:34" x14ac:dyDescent="0.25">
      <c r="A3191" s="24" t="s">
        <v>453</v>
      </c>
      <c r="B3191" s="24">
        <v>6</v>
      </c>
      <c r="C3191" s="24">
        <v>46.141800000000003</v>
      </c>
      <c r="D3191" s="24">
        <v>147.51400000000001</v>
      </c>
      <c r="E3191" s="24">
        <v>606.25</v>
      </c>
      <c r="F3191" s="24">
        <v>404.75</v>
      </c>
      <c r="G3191" s="24">
        <v>574</v>
      </c>
      <c r="H3191" s="24">
        <v>437.75</v>
      </c>
      <c r="I3191" s="25"/>
      <c r="J3191" s="32"/>
      <c r="K3191" s="32" t="s">
        <v>615</v>
      </c>
      <c r="S3191" s="8"/>
      <c r="T3191" s="23"/>
      <c r="AA3191" s="9"/>
      <c r="AB3191" s="9"/>
      <c r="AC3191" s="9"/>
      <c r="AF3191" s="33"/>
      <c r="AG3191" s="33"/>
      <c r="AH3191" s="33"/>
    </row>
    <row r="3192" spans="1:34" x14ac:dyDescent="0.25">
      <c r="A3192" s="24" t="s">
        <v>454</v>
      </c>
      <c r="B3192" s="24">
        <v>1</v>
      </c>
      <c r="C3192" s="24">
        <v>42.8551</v>
      </c>
      <c r="D3192" s="24">
        <v>22.334900000000001</v>
      </c>
      <c r="E3192" s="24">
        <v>519.75</v>
      </c>
      <c r="F3192" s="24">
        <v>254</v>
      </c>
      <c r="G3192" s="24">
        <v>555.75</v>
      </c>
      <c r="H3192" s="24">
        <v>277.25</v>
      </c>
      <c r="I3192" s="25"/>
      <c r="J3192" s="32"/>
      <c r="K3192" s="32" t="s">
        <v>615</v>
      </c>
      <c r="S3192" s="8"/>
      <c r="T3192" s="23"/>
      <c r="AA3192" s="9"/>
      <c r="AB3192" s="9"/>
      <c r="AC3192" s="9"/>
      <c r="AF3192" s="33"/>
      <c r="AG3192" s="33"/>
      <c r="AH3192" s="33"/>
    </row>
    <row r="3193" spans="1:34" x14ac:dyDescent="0.25">
      <c r="A3193" s="24" t="s">
        <v>454</v>
      </c>
      <c r="B3193" s="24">
        <v>2</v>
      </c>
      <c r="C3193" s="24">
        <v>48.893999999999998</v>
      </c>
      <c r="D3193" s="24">
        <v>38.210599999999999</v>
      </c>
      <c r="E3193" s="24">
        <v>529.5</v>
      </c>
      <c r="F3193" s="24">
        <v>230.75</v>
      </c>
      <c r="G3193" s="24">
        <v>561.75</v>
      </c>
      <c r="H3193" s="24">
        <v>267.5</v>
      </c>
      <c r="I3193" s="25"/>
      <c r="J3193" s="32"/>
      <c r="K3193" s="32" t="s">
        <v>615</v>
      </c>
      <c r="S3193" s="8"/>
      <c r="T3193" s="23"/>
      <c r="AA3193" s="33"/>
      <c r="AB3193" s="9"/>
      <c r="AC3193" s="9"/>
      <c r="AF3193" s="33"/>
      <c r="AG3193" s="40"/>
      <c r="AH3193" s="40"/>
    </row>
    <row r="3194" spans="1:34" x14ac:dyDescent="0.25">
      <c r="A3194" s="24" t="s">
        <v>454</v>
      </c>
      <c r="B3194" s="24">
        <v>3</v>
      </c>
      <c r="C3194" s="24">
        <v>44.376899999999999</v>
      </c>
      <c r="D3194" s="24">
        <v>49.0137</v>
      </c>
      <c r="E3194" s="24">
        <v>549.75</v>
      </c>
      <c r="F3194" s="24">
        <v>221</v>
      </c>
      <c r="G3194" s="24">
        <v>572.25</v>
      </c>
      <c r="H3194" s="24">
        <v>259.25</v>
      </c>
      <c r="I3194" s="25"/>
      <c r="J3194" s="32"/>
      <c r="K3194" s="32" t="s">
        <v>615</v>
      </c>
      <c r="S3194" s="8"/>
      <c r="T3194" s="23"/>
      <c r="AF3194" s="33"/>
      <c r="AG3194" s="40"/>
      <c r="AH3194" s="40"/>
    </row>
    <row r="3195" spans="1:34" x14ac:dyDescent="0.25">
      <c r="A3195" s="24" t="s">
        <v>454</v>
      </c>
      <c r="B3195" s="24">
        <v>4</v>
      </c>
      <c r="C3195" s="24">
        <v>46.819499999999998</v>
      </c>
      <c r="D3195" s="24">
        <v>134.26159999999999</v>
      </c>
      <c r="E3195" s="24">
        <v>684</v>
      </c>
      <c r="F3195" s="24">
        <v>245</v>
      </c>
      <c r="G3195" s="24">
        <v>645.75</v>
      </c>
      <c r="H3195" s="24">
        <v>272</v>
      </c>
      <c r="I3195" s="25"/>
      <c r="J3195" s="32"/>
      <c r="K3195" s="32" t="s">
        <v>615</v>
      </c>
      <c r="S3195" s="8"/>
      <c r="T3195" s="23"/>
      <c r="AF3195" s="33"/>
      <c r="AG3195" s="40"/>
      <c r="AH3195" s="40"/>
    </row>
    <row r="3196" spans="1:34" x14ac:dyDescent="0.25">
      <c r="A3196" s="24" t="s">
        <v>454</v>
      </c>
      <c r="B3196" s="24">
        <v>5</v>
      </c>
      <c r="C3196" s="24">
        <v>49.658799999999999</v>
      </c>
      <c r="D3196" s="24">
        <v>144.4623</v>
      </c>
      <c r="E3196" s="24">
        <v>698.25</v>
      </c>
      <c r="F3196" s="24">
        <v>262.25</v>
      </c>
      <c r="G3196" s="24">
        <v>653.25</v>
      </c>
      <c r="H3196" s="24">
        <v>283.25</v>
      </c>
      <c r="I3196" s="25"/>
      <c r="J3196" s="32"/>
      <c r="K3196" s="32" t="s">
        <v>615</v>
      </c>
      <c r="S3196" s="8"/>
      <c r="T3196" s="23"/>
      <c r="AF3196" s="33"/>
      <c r="AG3196" s="23"/>
      <c r="AH3196" s="23"/>
    </row>
    <row r="3197" spans="1:34" x14ac:dyDescent="0.25">
      <c r="A3197" s="24" t="s">
        <v>454</v>
      </c>
      <c r="B3197" s="24">
        <v>6</v>
      </c>
      <c r="C3197" s="24">
        <v>46.487900000000003</v>
      </c>
      <c r="D3197" s="24">
        <v>159.25700000000001</v>
      </c>
      <c r="E3197" s="24">
        <v>699</v>
      </c>
      <c r="F3197" s="24">
        <v>285.5</v>
      </c>
      <c r="G3197" s="24">
        <v>653.25</v>
      </c>
      <c r="H3197" s="24">
        <v>293.75</v>
      </c>
      <c r="I3197" s="25"/>
      <c r="J3197" s="32"/>
      <c r="K3197" s="32" t="s">
        <v>615</v>
      </c>
      <c r="S3197" s="8"/>
      <c r="T3197" s="23"/>
      <c r="AF3197" s="33"/>
      <c r="AG3197" s="33"/>
      <c r="AH3197" s="33"/>
    </row>
    <row r="3198" spans="1:34" x14ac:dyDescent="0.25">
      <c r="A3198" s="24" t="s">
        <v>455</v>
      </c>
      <c r="B3198" s="24">
        <v>1</v>
      </c>
      <c r="C3198" s="24">
        <v>37.296999999999997</v>
      </c>
      <c r="D3198" s="24">
        <v>25.385100000000001</v>
      </c>
      <c r="E3198" s="24">
        <v>414</v>
      </c>
      <c r="F3198" s="24">
        <v>395</v>
      </c>
      <c r="G3198" s="24">
        <v>450</v>
      </c>
      <c r="H3198" s="24">
        <v>404.75</v>
      </c>
      <c r="I3198" s="25"/>
      <c r="J3198" s="32"/>
      <c r="K3198" s="32" t="s">
        <v>615</v>
      </c>
      <c r="S3198" s="8"/>
      <c r="T3198" s="23"/>
      <c r="AF3198" s="33"/>
      <c r="AG3198" s="33"/>
      <c r="AH3198" s="33"/>
    </row>
    <row r="3199" spans="1:34" x14ac:dyDescent="0.25">
      <c r="A3199" s="24" t="s">
        <v>455</v>
      </c>
      <c r="B3199" s="24">
        <v>2</v>
      </c>
      <c r="C3199" s="24">
        <v>47.723799999999997</v>
      </c>
      <c r="D3199" s="24">
        <v>40.422699999999999</v>
      </c>
      <c r="E3199" s="24">
        <v>417.75</v>
      </c>
      <c r="F3199" s="24">
        <v>372.5</v>
      </c>
      <c r="G3199" s="24">
        <v>459</v>
      </c>
      <c r="H3199" s="24">
        <v>396.5</v>
      </c>
      <c r="I3199" s="25"/>
      <c r="J3199" s="32"/>
      <c r="K3199" s="32" t="s">
        <v>615</v>
      </c>
      <c r="S3199" s="8"/>
      <c r="T3199" s="23"/>
      <c r="AF3199" s="33"/>
      <c r="AG3199" s="33"/>
      <c r="AH3199" s="33"/>
    </row>
    <row r="3200" spans="1:34" x14ac:dyDescent="0.25">
      <c r="A3200" s="24" t="s">
        <v>455</v>
      </c>
      <c r="B3200" s="24">
        <v>3</v>
      </c>
      <c r="C3200" s="24">
        <v>44.173699999999997</v>
      </c>
      <c r="D3200" s="24">
        <v>50.410299999999999</v>
      </c>
      <c r="E3200" s="24">
        <v>434.25</v>
      </c>
      <c r="F3200" s="24">
        <v>356.75</v>
      </c>
      <c r="G3200" s="24">
        <v>468</v>
      </c>
      <c r="H3200" s="24">
        <v>385.25</v>
      </c>
      <c r="I3200" s="25"/>
      <c r="J3200" s="32"/>
      <c r="K3200" s="32" t="s">
        <v>615</v>
      </c>
      <c r="S3200" s="8"/>
      <c r="T3200" s="23"/>
      <c r="AF3200" s="33"/>
      <c r="AG3200" s="33"/>
      <c r="AH3200" s="33"/>
    </row>
    <row r="3201" spans="1:34" x14ac:dyDescent="0.25">
      <c r="A3201" s="24" t="s">
        <v>455</v>
      </c>
      <c r="B3201" s="24">
        <v>4</v>
      </c>
      <c r="C3201" s="24">
        <v>46.596699999999998</v>
      </c>
      <c r="D3201" s="24">
        <v>133.40960000000001</v>
      </c>
      <c r="E3201" s="24">
        <v>563.25</v>
      </c>
      <c r="F3201" s="24">
        <v>333.5</v>
      </c>
      <c r="G3201" s="24">
        <v>537.75</v>
      </c>
      <c r="H3201" s="24">
        <v>372.5</v>
      </c>
      <c r="I3201" s="25"/>
      <c r="J3201" s="32"/>
      <c r="K3201" s="32" t="s">
        <v>615</v>
      </c>
      <c r="S3201" s="8"/>
      <c r="T3201" s="23"/>
      <c r="AF3201" s="33"/>
      <c r="AG3201" s="33"/>
      <c r="AH3201" s="33"/>
    </row>
    <row r="3202" spans="1:34" x14ac:dyDescent="0.25">
      <c r="A3202" s="24" t="s">
        <v>455</v>
      </c>
      <c r="B3202" s="24">
        <v>5</v>
      </c>
      <c r="C3202" s="24">
        <v>50.922699999999999</v>
      </c>
      <c r="D3202" s="24">
        <v>146.42449999999999</v>
      </c>
      <c r="E3202" s="24">
        <v>582.75</v>
      </c>
      <c r="F3202" s="24">
        <v>343.25</v>
      </c>
      <c r="G3202" s="24">
        <v>546</v>
      </c>
      <c r="H3202" s="24">
        <v>378.5</v>
      </c>
      <c r="I3202" s="25"/>
      <c r="J3202" s="32"/>
      <c r="K3202" s="32" t="s">
        <v>615</v>
      </c>
      <c r="S3202" s="8"/>
      <c r="T3202" s="23"/>
      <c r="AF3202" s="33"/>
      <c r="AG3202" s="23"/>
      <c r="AH3202" s="23"/>
    </row>
    <row r="3203" spans="1:34" x14ac:dyDescent="0.25">
      <c r="A3203" s="24" t="s">
        <v>455</v>
      </c>
      <c r="B3203" s="24">
        <v>6</v>
      </c>
      <c r="C3203" s="24">
        <v>47.964799999999997</v>
      </c>
      <c r="D3203" s="24">
        <v>163.2653</v>
      </c>
      <c r="E3203" s="24">
        <v>593.25</v>
      </c>
      <c r="F3203" s="24">
        <v>365.75</v>
      </c>
      <c r="G3203" s="24">
        <v>550.5</v>
      </c>
      <c r="H3203" s="24">
        <v>387.5</v>
      </c>
      <c r="I3203" s="25"/>
      <c r="J3203" s="32"/>
      <c r="K3203" s="32" t="s">
        <v>615</v>
      </c>
      <c r="S3203" s="8"/>
      <c r="T3203" s="23"/>
      <c r="AF3203" s="33"/>
      <c r="AG3203" s="33"/>
      <c r="AH3203" s="33"/>
    </row>
    <row r="3204" spans="1:34" x14ac:dyDescent="0.25">
      <c r="A3204" s="24" t="s">
        <v>456</v>
      </c>
      <c r="B3204" s="24">
        <v>1</v>
      </c>
      <c r="C3204" s="24">
        <v>38.513800000000003</v>
      </c>
      <c r="D3204" s="24">
        <v>23.77</v>
      </c>
      <c r="E3204" s="24">
        <v>400.5</v>
      </c>
      <c r="F3204" s="24">
        <v>401</v>
      </c>
      <c r="G3204" s="24">
        <v>438.75</v>
      </c>
      <c r="H3204" s="24">
        <v>405.5</v>
      </c>
      <c r="I3204" s="25"/>
      <c r="J3204" s="32"/>
      <c r="K3204" s="32" t="s">
        <v>615</v>
      </c>
      <c r="S3204" s="8"/>
      <c r="T3204" s="23"/>
      <c r="AF3204" s="33"/>
      <c r="AG3204" s="33"/>
      <c r="AH3204" s="33"/>
    </row>
    <row r="3205" spans="1:34" x14ac:dyDescent="0.25">
      <c r="A3205" s="24" t="s">
        <v>456</v>
      </c>
      <c r="B3205" s="24">
        <v>2</v>
      </c>
      <c r="C3205" s="24">
        <v>43.732100000000003</v>
      </c>
      <c r="D3205" s="24">
        <v>39.226500000000001</v>
      </c>
      <c r="E3205" s="24">
        <v>399.75</v>
      </c>
      <c r="F3205" s="24">
        <v>379.25</v>
      </c>
      <c r="G3205" s="24">
        <v>440.25</v>
      </c>
      <c r="H3205" s="24">
        <v>395.75</v>
      </c>
      <c r="I3205" s="25"/>
      <c r="J3205" s="32"/>
      <c r="K3205" s="32" t="s">
        <v>615</v>
      </c>
      <c r="S3205" s="8"/>
      <c r="T3205" s="23"/>
      <c r="AF3205" s="33"/>
      <c r="AG3205" s="40"/>
      <c r="AH3205" s="40"/>
    </row>
    <row r="3206" spans="1:34" x14ac:dyDescent="0.25">
      <c r="A3206" s="24" t="s">
        <v>456</v>
      </c>
      <c r="B3206" s="24">
        <v>3</v>
      </c>
      <c r="C3206" s="24">
        <v>41.852400000000003</v>
      </c>
      <c r="D3206" s="24">
        <v>53.314</v>
      </c>
      <c r="E3206" s="24">
        <v>412.5</v>
      </c>
      <c r="F3206" s="24">
        <v>360.5</v>
      </c>
      <c r="G3206" s="24">
        <v>446.25</v>
      </c>
      <c r="H3206" s="24">
        <v>385.25</v>
      </c>
      <c r="I3206" s="25"/>
      <c r="J3206" s="32"/>
      <c r="K3206" s="32" t="s">
        <v>615</v>
      </c>
      <c r="S3206" s="8"/>
      <c r="T3206" s="23"/>
      <c r="AF3206" s="33"/>
      <c r="AG3206" s="40"/>
      <c r="AH3206" s="40"/>
    </row>
    <row r="3207" spans="1:34" x14ac:dyDescent="0.25">
      <c r="A3207" s="24" t="s">
        <v>456</v>
      </c>
      <c r="B3207" s="24">
        <v>4</v>
      </c>
      <c r="C3207" s="24">
        <v>41.6571</v>
      </c>
      <c r="D3207" s="24">
        <v>130.39420000000001</v>
      </c>
      <c r="E3207" s="24">
        <v>530.25</v>
      </c>
      <c r="F3207" s="24">
        <v>320.75</v>
      </c>
      <c r="G3207" s="24">
        <v>513.75</v>
      </c>
      <c r="H3207" s="24">
        <v>359</v>
      </c>
      <c r="I3207" s="25"/>
      <c r="J3207" s="32"/>
      <c r="K3207" s="32" t="s">
        <v>615</v>
      </c>
      <c r="S3207" s="8"/>
      <c r="T3207" s="23"/>
      <c r="AF3207" s="33"/>
      <c r="AG3207" s="40"/>
      <c r="AH3207" s="40"/>
    </row>
    <row r="3208" spans="1:34" x14ac:dyDescent="0.25">
      <c r="A3208" s="24" t="s">
        <v>456</v>
      </c>
      <c r="B3208" s="24">
        <v>5</v>
      </c>
      <c r="C3208" s="24">
        <v>46.433399999999999</v>
      </c>
      <c r="D3208" s="24">
        <v>138.18260000000001</v>
      </c>
      <c r="E3208" s="24">
        <v>550.5</v>
      </c>
      <c r="F3208" s="24">
        <v>328.25</v>
      </c>
      <c r="G3208" s="24">
        <v>526.5</v>
      </c>
      <c r="H3208" s="24">
        <v>368</v>
      </c>
      <c r="I3208" s="25"/>
      <c r="J3208" s="32"/>
      <c r="K3208" s="32" t="s">
        <v>615</v>
      </c>
      <c r="S3208" s="8"/>
      <c r="T3208" s="23"/>
      <c r="AF3208" s="33"/>
      <c r="AG3208" s="23"/>
      <c r="AH3208" s="23"/>
    </row>
    <row r="3209" spans="1:34" x14ac:dyDescent="0.25">
      <c r="A3209" s="24" t="s">
        <v>456</v>
      </c>
      <c r="B3209" s="24">
        <v>6</v>
      </c>
      <c r="C3209" s="24">
        <v>43.5</v>
      </c>
      <c r="D3209" s="24">
        <v>153.4573</v>
      </c>
      <c r="E3209" s="24">
        <v>564</v>
      </c>
      <c r="F3209" s="24">
        <v>347</v>
      </c>
      <c r="G3209" s="24">
        <v>532.5</v>
      </c>
      <c r="H3209" s="24">
        <v>377</v>
      </c>
      <c r="I3209" s="25"/>
      <c r="J3209" s="32"/>
      <c r="K3209" s="32" t="s">
        <v>615</v>
      </c>
      <c r="S3209" s="8"/>
      <c r="T3209" s="23"/>
      <c r="AF3209" s="33"/>
      <c r="AG3209" s="33"/>
      <c r="AH3209" s="33"/>
    </row>
    <row r="3210" spans="1:34" x14ac:dyDescent="0.25">
      <c r="A3210" s="24" t="s">
        <v>457</v>
      </c>
      <c r="B3210" s="24">
        <v>1</v>
      </c>
      <c r="C3210" s="24">
        <v>42.8551</v>
      </c>
      <c r="D3210" s="24">
        <v>21.7818</v>
      </c>
      <c r="E3210" s="24">
        <v>413.25</v>
      </c>
      <c r="F3210" s="24">
        <v>396.5</v>
      </c>
      <c r="G3210" s="24">
        <v>436.5</v>
      </c>
      <c r="H3210" s="24">
        <v>432.5</v>
      </c>
      <c r="I3210" s="25"/>
      <c r="J3210" s="32"/>
      <c r="K3210" s="32" t="s">
        <v>615</v>
      </c>
      <c r="S3210" s="8"/>
      <c r="T3210" s="23"/>
      <c r="AF3210" s="33"/>
      <c r="AG3210" s="33"/>
      <c r="AH3210" s="33"/>
    </row>
    <row r="3211" spans="1:34" x14ac:dyDescent="0.25">
      <c r="A3211" s="24" t="s">
        <v>457</v>
      </c>
      <c r="B3211" s="24">
        <v>2</v>
      </c>
      <c r="C3211" s="24">
        <v>48.216299999999997</v>
      </c>
      <c r="D3211" s="24">
        <v>39.304299999999998</v>
      </c>
      <c r="E3211" s="24">
        <v>431.25</v>
      </c>
      <c r="F3211" s="24">
        <v>378.5</v>
      </c>
      <c r="G3211" s="24">
        <v>444</v>
      </c>
      <c r="H3211" s="24">
        <v>425</v>
      </c>
      <c r="I3211" s="25"/>
      <c r="J3211" s="32"/>
      <c r="K3211" s="32" t="s">
        <v>615</v>
      </c>
      <c r="S3211" s="8"/>
      <c r="T3211" s="23"/>
      <c r="AF3211" s="33"/>
      <c r="AG3211" s="33"/>
      <c r="AH3211" s="33"/>
    </row>
    <row r="3212" spans="1:34" x14ac:dyDescent="0.25">
      <c r="A3212" s="24" t="s">
        <v>457</v>
      </c>
      <c r="B3212" s="24">
        <v>3</v>
      </c>
      <c r="C3212" s="24">
        <v>45.224400000000003</v>
      </c>
      <c r="D3212" s="24">
        <v>48.926900000000003</v>
      </c>
      <c r="E3212" s="24">
        <v>454.5</v>
      </c>
      <c r="F3212" s="24">
        <v>377.75</v>
      </c>
      <c r="G3212" s="24">
        <v>459</v>
      </c>
      <c r="H3212" s="24">
        <v>422.75</v>
      </c>
      <c r="I3212" s="25"/>
      <c r="J3212" s="32"/>
      <c r="K3212" s="32" t="s">
        <v>615</v>
      </c>
      <c r="S3212" s="8"/>
      <c r="T3212" s="23"/>
      <c r="AF3212" s="33"/>
      <c r="AG3212" s="33"/>
      <c r="AH3212" s="33"/>
    </row>
    <row r="3213" spans="1:34" x14ac:dyDescent="0.25">
      <c r="A3213" s="24" t="s">
        <v>457</v>
      </c>
      <c r="B3213" s="24">
        <v>4</v>
      </c>
      <c r="C3213" s="24">
        <v>43.188499999999998</v>
      </c>
      <c r="D3213" s="24">
        <v>124.31440000000001</v>
      </c>
      <c r="E3213" s="24">
        <v>567.75</v>
      </c>
      <c r="F3213" s="24">
        <v>452.75</v>
      </c>
      <c r="G3213" s="24">
        <v>527.25</v>
      </c>
      <c r="H3213" s="24">
        <v>467.75</v>
      </c>
      <c r="I3213" s="25"/>
      <c r="J3213" s="32"/>
      <c r="K3213" s="32" t="s">
        <v>615</v>
      </c>
      <c r="S3213" s="8"/>
      <c r="T3213" s="23"/>
      <c r="AF3213" s="33"/>
      <c r="AG3213" s="33"/>
      <c r="AH3213" s="33"/>
    </row>
    <row r="3214" spans="1:34" x14ac:dyDescent="0.25">
      <c r="A3214" s="24" t="s">
        <v>457</v>
      </c>
      <c r="B3214" s="24">
        <v>5</v>
      </c>
      <c r="C3214" s="24">
        <v>46.2453</v>
      </c>
      <c r="D3214" s="24">
        <v>136.24459999999999</v>
      </c>
      <c r="E3214" s="24">
        <v>574.5</v>
      </c>
      <c r="F3214" s="24">
        <v>476</v>
      </c>
      <c r="G3214" s="24">
        <v>528.75</v>
      </c>
      <c r="H3214" s="24">
        <v>482.75</v>
      </c>
      <c r="I3214" s="25"/>
      <c r="J3214" s="32"/>
      <c r="K3214" s="32" t="s">
        <v>615</v>
      </c>
      <c r="S3214" s="8"/>
      <c r="T3214" s="23"/>
      <c r="AF3214" s="33"/>
      <c r="AG3214" s="23"/>
      <c r="AH3214" s="23"/>
    </row>
    <row r="3215" spans="1:34" x14ac:dyDescent="0.25">
      <c r="A3215" s="24" t="s">
        <v>457</v>
      </c>
      <c r="B3215" s="24">
        <v>6</v>
      </c>
      <c r="C3215" s="24">
        <v>42.066899999999997</v>
      </c>
      <c r="D3215" s="24">
        <v>155.94749999999999</v>
      </c>
      <c r="E3215" s="24">
        <v>565.5</v>
      </c>
      <c r="F3215" s="24">
        <v>502.25</v>
      </c>
      <c r="G3215" s="24">
        <v>524.25</v>
      </c>
      <c r="H3215" s="24">
        <v>494</v>
      </c>
      <c r="I3215" s="25"/>
      <c r="J3215" s="32"/>
      <c r="K3215" s="32" t="s">
        <v>615</v>
      </c>
      <c r="S3215" s="8"/>
      <c r="T3215" s="23"/>
      <c r="AF3215" s="33"/>
      <c r="AG3215" s="33"/>
      <c r="AH3215" s="33"/>
    </row>
    <row r="3216" spans="1:34" x14ac:dyDescent="0.25">
      <c r="A3216" s="24" t="s">
        <v>458</v>
      </c>
      <c r="B3216" s="24">
        <v>1</v>
      </c>
      <c r="C3216" s="24">
        <v>42.565399999999997</v>
      </c>
      <c r="D3216" s="24">
        <v>20.885899999999999</v>
      </c>
      <c r="E3216" s="24">
        <v>392.75</v>
      </c>
      <c r="F3216" s="24">
        <v>440.75</v>
      </c>
      <c r="G3216" s="24">
        <v>434</v>
      </c>
      <c r="H3216" s="24">
        <v>451.25</v>
      </c>
      <c r="I3216" s="25"/>
      <c r="J3216" s="32"/>
      <c r="K3216" s="32" t="s">
        <v>615</v>
      </c>
      <c r="S3216" s="8"/>
      <c r="T3216" s="23"/>
      <c r="AF3216" s="33"/>
      <c r="AG3216" s="33"/>
      <c r="AH3216" s="33"/>
    </row>
    <row r="3217" spans="1:34" x14ac:dyDescent="0.25">
      <c r="A3217" s="24" t="s">
        <v>458</v>
      </c>
      <c r="B3217" s="24">
        <v>2</v>
      </c>
      <c r="C3217" s="24">
        <v>45.620699999999999</v>
      </c>
      <c r="D3217" s="24">
        <v>34.0124</v>
      </c>
      <c r="E3217" s="24">
        <v>394.25</v>
      </c>
      <c r="F3217" s="24">
        <v>419.75</v>
      </c>
      <c r="G3217" s="24">
        <v>434.75</v>
      </c>
      <c r="H3217" s="24">
        <v>440.75</v>
      </c>
      <c r="I3217" s="25"/>
      <c r="J3217" s="32"/>
      <c r="K3217" s="32" t="s">
        <v>615</v>
      </c>
      <c r="S3217" s="8"/>
      <c r="T3217" s="23"/>
      <c r="AF3217" s="33"/>
      <c r="AG3217" s="40"/>
      <c r="AH3217" s="40"/>
    </row>
    <row r="3218" spans="1:34" x14ac:dyDescent="0.25">
      <c r="A3218" s="24" t="s">
        <v>458</v>
      </c>
      <c r="B3218" s="24">
        <v>3</v>
      </c>
      <c r="C3218" s="24">
        <v>43.687100000000001</v>
      </c>
      <c r="D3218" s="24">
        <v>41.113399999999999</v>
      </c>
      <c r="E3218" s="24">
        <v>407.75</v>
      </c>
      <c r="F3218" s="24">
        <v>403.25</v>
      </c>
      <c r="G3218" s="24">
        <v>443.75</v>
      </c>
      <c r="H3218" s="24">
        <v>428</v>
      </c>
      <c r="I3218" s="25"/>
      <c r="J3218" s="32"/>
      <c r="K3218" s="32" t="s">
        <v>615</v>
      </c>
      <c r="S3218" s="8"/>
      <c r="T3218" s="23"/>
      <c r="AF3218" s="33"/>
      <c r="AG3218" s="40"/>
      <c r="AH3218" s="40"/>
    </row>
    <row r="3219" spans="1:34" x14ac:dyDescent="0.25">
      <c r="A3219" s="24" t="s">
        <v>458</v>
      </c>
      <c r="B3219" s="24">
        <v>4</v>
      </c>
      <c r="C3219" s="24">
        <v>40.652500000000003</v>
      </c>
      <c r="D3219" s="24">
        <v>134.10900000000001</v>
      </c>
      <c r="E3219" s="24">
        <v>540.5</v>
      </c>
      <c r="F3219" s="24">
        <v>388.25</v>
      </c>
      <c r="G3219" s="24">
        <v>515.75</v>
      </c>
      <c r="H3219" s="24">
        <v>420.5</v>
      </c>
      <c r="I3219" s="25"/>
      <c r="J3219" s="32"/>
      <c r="K3219" s="32" t="s">
        <v>615</v>
      </c>
      <c r="S3219" s="8"/>
      <c r="T3219" s="23"/>
      <c r="AF3219" s="33"/>
      <c r="AG3219" s="40"/>
      <c r="AH3219" s="40"/>
    </row>
    <row r="3220" spans="1:34" x14ac:dyDescent="0.25">
      <c r="A3220" s="24" t="s">
        <v>458</v>
      </c>
      <c r="B3220" s="24">
        <v>5</v>
      </c>
      <c r="C3220" s="24">
        <v>44.598199999999999</v>
      </c>
      <c r="D3220" s="24">
        <v>138.8785</v>
      </c>
      <c r="E3220" s="24">
        <v>557</v>
      </c>
      <c r="F3220" s="24">
        <v>397.25</v>
      </c>
      <c r="G3220" s="24">
        <v>527</v>
      </c>
      <c r="H3220" s="24">
        <v>430.25</v>
      </c>
      <c r="I3220" s="25"/>
      <c r="J3220" s="32"/>
      <c r="K3220" s="32" t="s">
        <v>615</v>
      </c>
      <c r="S3220" s="8"/>
      <c r="T3220" s="23"/>
      <c r="AF3220" s="33"/>
      <c r="AG3220" s="23"/>
      <c r="AH3220" s="23"/>
    </row>
    <row r="3221" spans="1:34" x14ac:dyDescent="0.25">
      <c r="A3221" s="24" t="s">
        <v>458</v>
      </c>
      <c r="B3221" s="24">
        <v>6</v>
      </c>
      <c r="C3221" s="24">
        <v>40.783700000000003</v>
      </c>
      <c r="D3221" s="24">
        <v>154.37610000000001</v>
      </c>
      <c r="E3221" s="24">
        <v>566</v>
      </c>
      <c r="F3221" s="24">
        <v>417.5</v>
      </c>
      <c r="G3221" s="24">
        <v>531.5</v>
      </c>
      <c r="H3221" s="24">
        <v>439.25</v>
      </c>
      <c r="I3221" s="25"/>
      <c r="J3221" s="32"/>
      <c r="K3221" s="32" t="s">
        <v>615</v>
      </c>
      <c r="S3221" s="8"/>
      <c r="T3221" s="23"/>
      <c r="AF3221" s="33"/>
      <c r="AG3221" s="33"/>
      <c r="AH3221" s="33"/>
    </row>
    <row r="3222" spans="1:34" x14ac:dyDescent="0.25">
      <c r="A3222" s="24" t="s">
        <v>459</v>
      </c>
      <c r="B3222" s="24">
        <v>1</v>
      </c>
      <c r="C3222" s="24">
        <v>42.756599999999999</v>
      </c>
      <c r="D3222" s="24">
        <v>18.387599999999999</v>
      </c>
      <c r="E3222" s="24">
        <v>413.25</v>
      </c>
      <c r="F3222" s="24">
        <v>375.5</v>
      </c>
      <c r="G3222" s="24">
        <v>454.5</v>
      </c>
      <c r="H3222" s="24">
        <v>386.75</v>
      </c>
      <c r="I3222" s="25"/>
      <c r="J3222" s="32"/>
      <c r="K3222" s="32" t="s">
        <v>615</v>
      </c>
      <c r="S3222" s="8"/>
      <c r="T3222" s="23"/>
      <c r="AF3222" s="33"/>
      <c r="AG3222" s="33"/>
      <c r="AH3222" s="33"/>
    </row>
    <row r="3223" spans="1:34" x14ac:dyDescent="0.25">
      <c r="A3223" s="24" t="s">
        <v>459</v>
      </c>
      <c r="B3223" s="24">
        <v>2</v>
      </c>
      <c r="C3223" s="24">
        <v>44.122700000000002</v>
      </c>
      <c r="D3223" s="24">
        <v>34.931399999999996</v>
      </c>
      <c r="E3223" s="24">
        <v>419.25</v>
      </c>
      <c r="F3223" s="24">
        <v>355.25</v>
      </c>
      <c r="G3223" s="24">
        <v>456.75</v>
      </c>
      <c r="H3223" s="24">
        <v>378.5</v>
      </c>
      <c r="I3223" s="25"/>
      <c r="J3223" s="32"/>
      <c r="K3223" s="32" t="s">
        <v>615</v>
      </c>
      <c r="S3223" s="8"/>
      <c r="T3223" s="23"/>
      <c r="AF3223" s="33"/>
      <c r="AG3223" s="33"/>
      <c r="AH3223" s="33"/>
    </row>
    <row r="3224" spans="1:34" x14ac:dyDescent="0.25">
      <c r="A3224" s="24" t="s">
        <v>459</v>
      </c>
      <c r="B3224" s="24">
        <v>3</v>
      </c>
      <c r="C3224" s="24">
        <v>39.863</v>
      </c>
      <c r="D3224" s="24">
        <v>44.318399999999997</v>
      </c>
      <c r="E3224" s="24">
        <v>434.25</v>
      </c>
      <c r="F3224" s="24">
        <v>341.75</v>
      </c>
      <c r="G3224" s="24">
        <v>464.25</v>
      </c>
      <c r="H3224" s="24">
        <v>368</v>
      </c>
      <c r="I3224" s="25"/>
      <c r="J3224" s="32"/>
      <c r="K3224" s="32" t="s">
        <v>615</v>
      </c>
      <c r="S3224" s="8"/>
      <c r="T3224" s="23"/>
      <c r="AF3224" s="33"/>
      <c r="AG3224" s="33"/>
      <c r="AH3224" s="33"/>
    </row>
    <row r="3225" spans="1:34" x14ac:dyDescent="0.25">
      <c r="A3225" s="24" t="s">
        <v>459</v>
      </c>
      <c r="B3225" s="24">
        <v>4</v>
      </c>
      <c r="C3225" s="24">
        <v>42.060200000000002</v>
      </c>
      <c r="D3225" s="24">
        <v>143.1961</v>
      </c>
      <c r="E3225" s="24">
        <v>566.25</v>
      </c>
      <c r="F3225" s="24">
        <v>336.5</v>
      </c>
      <c r="G3225" s="24">
        <v>534</v>
      </c>
      <c r="H3225" s="24">
        <v>363.5</v>
      </c>
      <c r="I3225" s="25"/>
      <c r="J3225" s="32"/>
      <c r="K3225" s="32" t="s">
        <v>615</v>
      </c>
      <c r="S3225" s="8"/>
      <c r="T3225" s="23"/>
      <c r="AF3225" s="33"/>
      <c r="AG3225" s="33"/>
      <c r="AH3225" s="33"/>
    </row>
    <row r="3226" spans="1:34" x14ac:dyDescent="0.25">
      <c r="A3226" s="24" t="s">
        <v>459</v>
      </c>
      <c r="B3226" s="24">
        <v>5</v>
      </c>
      <c r="C3226" s="24">
        <v>45.404400000000003</v>
      </c>
      <c r="D3226" s="24">
        <v>152.33099999999999</v>
      </c>
      <c r="E3226" s="24">
        <v>581.25</v>
      </c>
      <c r="F3226" s="24">
        <v>348.5</v>
      </c>
      <c r="G3226" s="24">
        <v>542.25</v>
      </c>
      <c r="H3226" s="24">
        <v>371.75</v>
      </c>
      <c r="I3226" s="25"/>
      <c r="J3226" s="32"/>
      <c r="K3226" s="32" t="s">
        <v>615</v>
      </c>
      <c r="S3226" s="8"/>
      <c r="T3226" s="23"/>
      <c r="AF3226" s="33"/>
      <c r="AG3226" s="23"/>
      <c r="AH3226" s="23"/>
    </row>
    <row r="3227" spans="1:34" x14ac:dyDescent="0.25">
      <c r="A3227" s="24" t="s">
        <v>459</v>
      </c>
      <c r="B3227" s="24">
        <v>6</v>
      </c>
      <c r="C3227" s="24">
        <v>42.346800000000002</v>
      </c>
      <c r="D3227" s="24">
        <v>160.2004</v>
      </c>
      <c r="E3227" s="24">
        <v>585.75</v>
      </c>
      <c r="F3227" s="24">
        <v>366.5</v>
      </c>
      <c r="G3227" s="24">
        <v>546.75</v>
      </c>
      <c r="H3227" s="24">
        <v>383</v>
      </c>
      <c r="I3227" s="25"/>
      <c r="J3227" s="32"/>
      <c r="K3227" s="32" t="s">
        <v>615</v>
      </c>
      <c r="S3227" s="8"/>
      <c r="T3227" s="23"/>
      <c r="AF3227" s="33"/>
      <c r="AG3227" s="33"/>
      <c r="AH3227" s="33"/>
    </row>
    <row r="3228" spans="1:34" x14ac:dyDescent="0.25">
      <c r="A3228" s="24" t="s">
        <v>460</v>
      </c>
      <c r="B3228" s="24">
        <v>1</v>
      </c>
      <c r="C3228" s="24">
        <v>45.558999999999997</v>
      </c>
      <c r="D3228" s="24">
        <v>23.905999999999999</v>
      </c>
      <c r="E3228" s="24">
        <v>427.5</v>
      </c>
      <c r="F3228" s="24">
        <v>507.5</v>
      </c>
      <c r="G3228" s="24">
        <v>465.75</v>
      </c>
      <c r="H3228" s="24">
        <v>532.25</v>
      </c>
      <c r="I3228" s="25"/>
      <c r="J3228" s="32"/>
      <c r="K3228" s="32" t="s">
        <v>615</v>
      </c>
      <c r="S3228" s="8"/>
      <c r="T3228" s="23"/>
      <c r="AF3228" s="33"/>
      <c r="AG3228" s="33"/>
      <c r="AH3228" s="33"/>
    </row>
    <row r="3229" spans="1:34" x14ac:dyDescent="0.25">
      <c r="A3229" s="24" t="s">
        <v>460</v>
      </c>
      <c r="B3229" s="24">
        <v>2</v>
      </c>
      <c r="C3229" s="24">
        <v>47.835700000000003</v>
      </c>
      <c r="D3229" s="24">
        <v>39.814799999999998</v>
      </c>
      <c r="E3229" s="24">
        <v>438</v>
      </c>
      <c r="F3229" s="24">
        <v>485.75</v>
      </c>
      <c r="G3229" s="24">
        <v>469.5</v>
      </c>
      <c r="H3229" s="24">
        <v>521.75</v>
      </c>
      <c r="I3229" s="25"/>
      <c r="J3229" s="32"/>
      <c r="K3229" s="32" t="s">
        <v>615</v>
      </c>
      <c r="S3229" s="8"/>
      <c r="T3229" s="23"/>
      <c r="AF3229" s="33"/>
      <c r="AG3229" s="40"/>
      <c r="AH3229" s="40"/>
    </row>
    <row r="3230" spans="1:34" x14ac:dyDescent="0.25">
      <c r="A3230" s="24" t="s">
        <v>460</v>
      </c>
      <c r="B3230" s="24">
        <v>3</v>
      </c>
      <c r="C3230" s="24">
        <v>42.8551</v>
      </c>
      <c r="D3230" s="24">
        <v>48.145000000000003</v>
      </c>
      <c r="E3230" s="24">
        <v>456.75</v>
      </c>
      <c r="F3230" s="24">
        <v>475.25</v>
      </c>
      <c r="G3230" s="24">
        <v>480</v>
      </c>
      <c r="H3230" s="24">
        <v>511.25</v>
      </c>
      <c r="I3230" s="25"/>
      <c r="J3230" s="32"/>
      <c r="K3230" s="32" t="s">
        <v>615</v>
      </c>
      <c r="S3230" s="8"/>
      <c r="T3230" s="23"/>
      <c r="AF3230" s="33"/>
      <c r="AG3230" s="40"/>
      <c r="AH3230" s="40"/>
    </row>
    <row r="3231" spans="1:34" x14ac:dyDescent="0.25">
      <c r="A3231" s="24" t="s">
        <v>460</v>
      </c>
      <c r="B3231" s="24">
        <v>4</v>
      </c>
      <c r="C3231" s="24">
        <v>42.439700000000002</v>
      </c>
      <c r="D3231" s="24">
        <v>124.56870000000001</v>
      </c>
      <c r="E3231" s="24">
        <v>585.75</v>
      </c>
      <c r="F3231" s="24">
        <v>491.75</v>
      </c>
      <c r="G3231" s="24">
        <v>556.5</v>
      </c>
      <c r="H3231" s="24">
        <v>522.5</v>
      </c>
      <c r="I3231" s="25"/>
      <c r="J3231" s="32"/>
      <c r="K3231" s="32" t="s">
        <v>615</v>
      </c>
      <c r="S3231" s="8"/>
      <c r="T3231" s="23"/>
      <c r="AF3231" s="33"/>
      <c r="AG3231" s="40"/>
      <c r="AH3231" s="40"/>
    </row>
    <row r="3232" spans="1:34" x14ac:dyDescent="0.25">
      <c r="A3232" s="24" t="s">
        <v>460</v>
      </c>
      <c r="B3232" s="24">
        <v>5</v>
      </c>
      <c r="C3232" s="24">
        <v>46.390999999999998</v>
      </c>
      <c r="D3232" s="24">
        <v>136.53989999999999</v>
      </c>
      <c r="E3232" s="24">
        <v>603.75</v>
      </c>
      <c r="F3232" s="24">
        <v>508.25</v>
      </c>
      <c r="G3232" s="24">
        <v>565.5</v>
      </c>
      <c r="H3232" s="24">
        <v>534.5</v>
      </c>
      <c r="I3232" s="25"/>
      <c r="J3232" s="32"/>
      <c r="K3232" s="32" t="s">
        <v>615</v>
      </c>
      <c r="S3232" s="8"/>
      <c r="T3232" s="23"/>
      <c r="AF3232" s="33"/>
      <c r="AG3232" s="23"/>
      <c r="AH3232" s="23"/>
    </row>
    <row r="3233" spans="1:34" x14ac:dyDescent="0.25">
      <c r="A3233" s="24" t="s">
        <v>460</v>
      </c>
      <c r="B3233" s="24">
        <v>6</v>
      </c>
      <c r="C3233" s="24">
        <v>42.459499999999998</v>
      </c>
      <c r="D3233" s="24">
        <v>153.52600000000001</v>
      </c>
      <c r="E3233" s="24">
        <v>606.75</v>
      </c>
      <c r="F3233" s="24">
        <v>533.75</v>
      </c>
      <c r="G3233" s="24">
        <v>566.25</v>
      </c>
      <c r="H3233" s="24">
        <v>546.5</v>
      </c>
      <c r="I3233" s="25"/>
      <c r="J3233" s="32"/>
      <c r="K3233" s="32" t="s">
        <v>615</v>
      </c>
      <c r="S3233" s="8"/>
      <c r="T3233" s="23"/>
      <c r="AF3233" s="33"/>
      <c r="AG3233" s="33"/>
      <c r="AH3233" s="33"/>
    </row>
    <row r="3234" spans="1:34" x14ac:dyDescent="0.25">
      <c r="A3234" s="24" t="s">
        <v>461</v>
      </c>
      <c r="B3234" s="24">
        <v>1</v>
      </c>
      <c r="C3234" s="24">
        <v>43.892600000000002</v>
      </c>
      <c r="D3234" s="24">
        <v>19.9831</v>
      </c>
      <c r="E3234" s="24">
        <v>233</v>
      </c>
      <c r="F3234" s="24">
        <v>509</v>
      </c>
      <c r="G3234" s="24">
        <v>269.75</v>
      </c>
      <c r="H3234" s="24">
        <v>485</v>
      </c>
      <c r="I3234" s="25"/>
      <c r="J3234" s="32"/>
      <c r="K3234" s="32" t="s">
        <v>615</v>
      </c>
      <c r="S3234" s="8"/>
      <c r="T3234" s="23"/>
      <c r="AF3234" s="33"/>
      <c r="AG3234" s="33"/>
      <c r="AH3234" s="33"/>
    </row>
    <row r="3235" spans="1:34" x14ac:dyDescent="0.25">
      <c r="A3235" s="24" t="s">
        <v>461</v>
      </c>
      <c r="B3235" s="24">
        <v>2</v>
      </c>
      <c r="C3235" s="24">
        <v>48.146299999999997</v>
      </c>
      <c r="D3235" s="24">
        <v>34.977400000000003</v>
      </c>
      <c r="E3235" s="24">
        <v>218.75</v>
      </c>
      <c r="F3235" s="24">
        <v>491.75</v>
      </c>
      <c r="G3235" s="24">
        <v>264.5</v>
      </c>
      <c r="H3235" s="24">
        <v>476.75</v>
      </c>
      <c r="I3235" s="25"/>
      <c r="J3235" s="32"/>
      <c r="K3235" s="32" t="s">
        <v>615</v>
      </c>
      <c r="S3235" s="8"/>
      <c r="T3235" s="23"/>
      <c r="AF3235" s="33"/>
      <c r="AG3235" s="33"/>
      <c r="AH3235" s="33"/>
    </row>
    <row r="3236" spans="1:34" x14ac:dyDescent="0.25">
      <c r="A3236" s="24" t="s">
        <v>461</v>
      </c>
      <c r="B3236" s="24">
        <v>3</v>
      </c>
      <c r="C3236" s="24">
        <v>43.732100000000003</v>
      </c>
      <c r="D3236" s="24">
        <v>47.223999999999997</v>
      </c>
      <c r="E3236" s="24">
        <v>216.5</v>
      </c>
      <c r="F3236" s="24">
        <v>470</v>
      </c>
      <c r="G3236" s="24">
        <v>260</v>
      </c>
      <c r="H3236" s="24">
        <v>465.5</v>
      </c>
      <c r="I3236" s="25"/>
      <c r="J3236" s="32"/>
      <c r="K3236" s="32" t="s">
        <v>615</v>
      </c>
      <c r="S3236" s="8"/>
      <c r="T3236" s="23"/>
      <c r="AF3236" s="33"/>
      <c r="AG3236" s="33"/>
      <c r="AH3236" s="33"/>
    </row>
    <row r="3237" spans="1:34" x14ac:dyDescent="0.25">
      <c r="A3237" s="24" t="s">
        <v>461</v>
      </c>
      <c r="B3237" s="24">
        <v>4</v>
      </c>
      <c r="C3237" s="24">
        <v>43.687100000000001</v>
      </c>
      <c r="D3237" s="24">
        <v>131.2414</v>
      </c>
      <c r="E3237" s="24">
        <v>297.5</v>
      </c>
      <c r="F3237" s="24">
        <v>359.75</v>
      </c>
      <c r="G3237" s="24">
        <v>306.5</v>
      </c>
      <c r="H3237" s="24">
        <v>402.5</v>
      </c>
      <c r="I3237" s="25"/>
      <c r="J3237" s="32"/>
      <c r="K3237" s="32" t="s">
        <v>615</v>
      </c>
      <c r="S3237" s="8"/>
      <c r="T3237" s="23"/>
      <c r="AF3237" s="33"/>
      <c r="AG3237" s="33"/>
      <c r="AH3237" s="33"/>
    </row>
    <row r="3238" spans="1:34" x14ac:dyDescent="0.25">
      <c r="A3238" s="24" t="s">
        <v>461</v>
      </c>
      <c r="B3238" s="24">
        <v>5</v>
      </c>
      <c r="C3238" s="24">
        <v>48.023400000000002</v>
      </c>
      <c r="D3238" s="24">
        <v>144.91999999999999</v>
      </c>
      <c r="E3238" s="24">
        <v>320</v>
      </c>
      <c r="F3238" s="24">
        <v>353.75</v>
      </c>
      <c r="G3238" s="24">
        <v>318.5</v>
      </c>
      <c r="H3238" s="24">
        <v>401.75</v>
      </c>
      <c r="I3238" s="25"/>
      <c r="J3238" s="32"/>
      <c r="K3238" s="32" t="s">
        <v>615</v>
      </c>
      <c r="S3238" s="8"/>
      <c r="T3238" s="23"/>
      <c r="AF3238" s="33"/>
      <c r="AG3238" s="23"/>
      <c r="AH3238" s="23"/>
    </row>
    <row r="3239" spans="1:34" x14ac:dyDescent="0.25">
      <c r="A3239" s="24" t="s">
        <v>461</v>
      </c>
      <c r="B3239" s="24">
        <v>6</v>
      </c>
      <c r="C3239" s="24">
        <v>42.6907</v>
      </c>
      <c r="D3239" s="24">
        <v>161.5651</v>
      </c>
      <c r="E3239" s="24">
        <v>342.5</v>
      </c>
      <c r="F3239" s="24">
        <v>364.25</v>
      </c>
      <c r="G3239" s="24">
        <v>329</v>
      </c>
      <c r="H3239" s="24">
        <v>404.75</v>
      </c>
      <c r="I3239" s="25"/>
      <c r="J3239" s="32"/>
      <c r="K3239" s="32" t="s">
        <v>615</v>
      </c>
      <c r="S3239" s="8"/>
      <c r="T3239" s="23"/>
      <c r="AF3239" s="33"/>
      <c r="AG3239" s="33"/>
      <c r="AH3239" s="33"/>
    </row>
    <row r="3240" spans="1:34" x14ac:dyDescent="0.25">
      <c r="A3240" s="24" t="s">
        <v>462</v>
      </c>
      <c r="B3240" s="24">
        <v>1</v>
      </c>
      <c r="C3240" s="24">
        <v>45.221699999999998</v>
      </c>
      <c r="D3240" s="24">
        <v>12.323700000000001</v>
      </c>
      <c r="E3240" s="24">
        <v>550.33330000000001</v>
      </c>
      <c r="F3240" s="24">
        <v>512</v>
      </c>
      <c r="G3240" s="24">
        <v>576.33330000000001</v>
      </c>
      <c r="H3240" s="24">
        <v>549</v>
      </c>
      <c r="I3240" s="25"/>
      <c r="J3240" s="32"/>
      <c r="K3240" s="32" t="s">
        <v>615</v>
      </c>
      <c r="S3240" s="8"/>
      <c r="T3240" s="23"/>
      <c r="AF3240" s="33"/>
      <c r="AG3240" s="33"/>
      <c r="AH3240" s="33"/>
    </row>
    <row r="3241" spans="1:34" x14ac:dyDescent="0.25">
      <c r="A3241" s="24" t="s">
        <v>462</v>
      </c>
      <c r="B3241" s="24">
        <v>2</v>
      </c>
      <c r="C3241" s="24">
        <v>48.703200000000002</v>
      </c>
      <c r="D3241" s="24">
        <v>28.240500000000001</v>
      </c>
      <c r="E3241" s="24">
        <v>567.33330000000001</v>
      </c>
      <c r="F3241" s="24">
        <v>495</v>
      </c>
      <c r="G3241" s="24">
        <v>583.33330000000001</v>
      </c>
      <c r="H3241" s="24">
        <v>541</v>
      </c>
      <c r="I3241" s="25"/>
      <c r="J3241" s="32"/>
      <c r="K3241" s="32" t="s">
        <v>615</v>
      </c>
      <c r="S3241" s="8"/>
      <c r="T3241" s="23"/>
      <c r="AF3241" s="33"/>
      <c r="AG3241" s="40"/>
      <c r="AH3241" s="40"/>
    </row>
    <row r="3242" spans="1:34" x14ac:dyDescent="0.25">
      <c r="A3242" s="24" t="s">
        <v>462</v>
      </c>
      <c r="B3242" s="24">
        <v>3</v>
      </c>
      <c r="C3242" s="24">
        <v>39.812100000000001</v>
      </c>
      <c r="D3242" s="24">
        <v>35.827300000000001</v>
      </c>
      <c r="E3242" s="24">
        <v>591.33330000000001</v>
      </c>
      <c r="F3242" s="24">
        <v>500</v>
      </c>
      <c r="G3242" s="24">
        <v>599.33330000000001</v>
      </c>
      <c r="H3242" s="24">
        <v>539</v>
      </c>
      <c r="I3242" s="25"/>
      <c r="J3242" s="32"/>
      <c r="K3242" s="32" t="s">
        <v>615</v>
      </c>
      <c r="S3242" s="8"/>
      <c r="T3242" s="23"/>
      <c r="AF3242" s="33"/>
      <c r="AG3242" s="40"/>
      <c r="AH3242" s="40"/>
    </row>
    <row r="3243" spans="1:34" x14ac:dyDescent="0.25">
      <c r="A3243" s="24" t="s">
        <v>462</v>
      </c>
      <c r="B3243" s="24">
        <v>4</v>
      </c>
      <c r="C3243" s="24">
        <v>43.931800000000003</v>
      </c>
      <c r="D3243" s="24">
        <v>125.598</v>
      </c>
      <c r="E3243" s="24">
        <v>690.33330000000001</v>
      </c>
      <c r="F3243" s="24">
        <v>579</v>
      </c>
      <c r="G3243" s="24">
        <v>647.33330000000001</v>
      </c>
      <c r="H3243" s="24">
        <v>588</v>
      </c>
      <c r="I3243" s="25"/>
      <c r="J3243" s="32"/>
      <c r="K3243" s="32" t="s">
        <v>615</v>
      </c>
      <c r="S3243" s="8"/>
      <c r="T3243" s="23"/>
      <c r="AF3243" s="33"/>
      <c r="AG3243" s="40"/>
      <c r="AH3243" s="40"/>
    </row>
    <row r="3244" spans="1:34" x14ac:dyDescent="0.25">
      <c r="A3244" s="24" t="s">
        <v>462</v>
      </c>
      <c r="B3244" s="24">
        <v>5</v>
      </c>
      <c r="C3244" s="24">
        <v>48.041600000000003</v>
      </c>
      <c r="D3244" s="24">
        <v>135.03360000000001</v>
      </c>
      <c r="E3244" s="24">
        <v>694.33330000000001</v>
      </c>
      <c r="F3244" s="24">
        <v>601</v>
      </c>
      <c r="G3244" s="24">
        <v>646.33330000000001</v>
      </c>
      <c r="H3244" s="24">
        <v>603</v>
      </c>
      <c r="I3244" s="25"/>
      <c r="J3244" s="32"/>
      <c r="K3244" s="32" t="s">
        <v>615</v>
      </c>
      <c r="S3244" s="8"/>
      <c r="T3244" s="23"/>
      <c r="AF3244" s="33"/>
      <c r="AG3244" s="23"/>
      <c r="AH3244" s="23"/>
    </row>
    <row r="3245" spans="1:34" x14ac:dyDescent="0.25">
      <c r="A3245" s="24" t="s">
        <v>462</v>
      </c>
      <c r="B3245" s="24">
        <v>6</v>
      </c>
      <c r="C3245" s="24">
        <v>39.924900000000001</v>
      </c>
      <c r="D3245" s="24">
        <v>159.48740000000001</v>
      </c>
      <c r="E3245" s="24">
        <v>678.33330000000001</v>
      </c>
      <c r="F3245" s="24">
        <v>627</v>
      </c>
      <c r="G3245" s="24">
        <v>641.33330000000001</v>
      </c>
      <c r="H3245" s="24">
        <v>612</v>
      </c>
      <c r="I3245" s="25"/>
      <c r="J3245" s="32"/>
      <c r="K3245" s="32" t="s">
        <v>615</v>
      </c>
      <c r="S3245" s="8"/>
      <c r="T3245" s="23"/>
      <c r="AF3245" s="33"/>
      <c r="AG3245" s="33"/>
      <c r="AH3245" s="33"/>
    </row>
    <row r="3246" spans="1:34" x14ac:dyDescent="0.25">
      <c r="A3246" s="24" t="s">
        <v>463</v>
      </c>
      <c r="B3246" s="24">
        <v>1</v>
      </c>
      <c r="C3246" s="24">
        <v>44.154600000000002</v>
      </c>
      <c r="D3246" s="24">
        <v>18.372</v>
      </c>
      <c r="E3246" s="24">
        <v>397</v>
      </c>
      <c r="F3246" s="24">
        <v>546.5</v>
      </c>
      <c r="G3246" s="24">
        <v>438.25</v>
      </c>
      <c r="H3246" s="24">
        <v>530.75</v>
      </c>
      <c r="I3246" s="25"/>
      <c r="J3246" s="32"/>
      <c r="K3246" s="32" t="s">
        <v>615</v>
      </c>
      <c r="S3246" s="8"/>
      <c r="T3246" s="23"/>
      <c r="AF3246" s="33"/>
      <c r="AG3246" s="33"/>
      <c r="AH3246" s="33"/>
    </row>
    <row r="3247" spans="1:34" x14ac:dyDescent="0.25">
      <c r="A3247" s="24" t="s">
        <v>463</v>
      </c>
      <c r="B3247" s="24">
        <v>2</v>
      </c>
      <c r="C3247" s="24">
        <v>46.5</v>
      </c>
      <c r="D3247" s="24">
        <v>39.269799999999996</v>
      </c>
      <c r="E3247" s="24">
        <v>385</v>
      </c>
      <c r="F3247" s="24">
        <v>520.25</v>
      </c>
      <c r="G3247" s="24">
        <v>431.5</v>
      </c>
      <c r="H3247" s="24">
        <v>520.25</v>
      </c>
      <c r="I3247" s="25"/>
      <c r="J3247" s="32"/>
      <c r="K3247" s="32" t="s">
        <v>615</v>
      </c>
      <c r="S3247" s="8"/>
      <c r="T3247" s="23"/>
      <c r="AF3247" s="33"/>
      <c r="AG3247" s="33"/>
      <c r="AH3247" s="33"/>
    </row>
    <row r="3248" spans="1:34" x14ac:dyDescent="0.25">
      <c r="A3248" s="24" t="s">
        <v>463</v>
      </c>
      <c r="B3248" s="24">
        <v>3</v>
      </c>
      <c r="C3248" s="24">
        <v>43.847700000000003</v>
      </c>
      <c r="D3248" s="24">
        <v>52.1175</v>
      </c>
      <c r="E3248" s="24">
        <v>390.25</v>
      </c>
      <c r="F3248" s="24">
        <v>497</v>
      </c>
      <c r="G3248" s="24">
        <v>433</v>
      </c>
      <c r="H3248" s="24">
        <v>506.75</v>
      </c>
      <c r="I3248" s="25"/>
      <c r="J3248" s="32"/>
      <c r="K3248" s="32" t="s">
        <v>615</v>
      </c>
      <c r="S3248" s="8"/>
      <c r="T3248" s="23"/>
      <c r="AF3248" s="33"/>
      <c r="AG3248" s="33"/>
      <c r="AH3248" s="33"/>
    </row>
    <row r="3249" spans="1:34" x14ac:dyDescent="0.25">
      <c r="A3249" s="24" t="s">
        <v>463</v>
      </c>
      <c r="B3249" s="24">
        <v>4</v>
      </c>
      <c r="C3249" s="24">
        <v>44.256399999999999</v>
      </c>
      <c r="D3249" s="24">
        <v>128.2988</v>
      </c>
      <c r="E3249" s="24">
        <v>500.5</v>
      </c>
      <c r="F3249" s="24">
        <v>404.75</v>
      </c>
      <c r="G3249" s="24">
        <v>501.25</v>
      </c>
      <c r="H3249" s="24">
        <v>449</v>
      </c>
      <c r="I3249" s="25"/>
      <c r="J3249" s="32"/>
      <c r="K3249" s="32" t="s">
        <v>615</v>
      </c>
      <c r="S3249" s="8"/>
      <c r="T3249" s="23"/>
      <c r="AF3249" s="33"/>
      <c r="AG3249" s="33"/>
      <c r="AH3249" s="33"/>
    </row>
    <row r="3250" spans="1:34" x14ac:dyDescent="0.25">
      <c r="A3250" s="24" t="s">
        <v>463</v>
      </c>
      <c r="B3250" s="24">
        <v>5</v>
      </c>
      <c r="C3250" s="24">
        <v>46.360700000000001</v>
      </c>
      <c r="D3250" s="24">
        <v>138.5797</v>
      </c>
      <c r="E3250" s="24">
        <v>525.25</v>
      </c>
      <c r="F3250" s="24">
        <v>406.25</v>
      </c>
      <c r="G3250" s="24">
        <v>517.75</v>
      </c>
      <c r="H3250" s="24">
        <v>452</v>
      </c>
      <c r="I3250" s="25"/>
      <c r="J3250" s="32"/>
      <c r="K3250" s="32" t="s">
        <v>615</v>
      </c>
      <c r="S3250" s="8"/>
      <c r="T3250" s="23"/>
      <c r="AF3250" s="33"/>
      <c r="AG3250" s="23"/>
      <c r="AH3250" s="23"/>
    </row>
    <row r="3251" spans="1:34" x14ac:dyDescent="0.25">
      <c r="A3251" s="24" t="s">
        <v>463</v>
      </c>
      <c r="B3251" s="24">
        <v>6</v>
      </c>
      <c r="C3251" s="24">
        <v>46.330300000000001</v>
      </c>
      <c r="D3251" s="24">
        <v>158.3244</v>
      </c>
      <c r="E3251" s="24">
        <v>547.75</v>
      </c>
      <c r="F3251" s="24">
        <v>419.75</v>
      </c>
      <c r="G3251" s="24">
        <v>525.25</v>
      </c>
      <c r="H3251" s="24">
        <v>460.25</v>
      </c>
      <c r="I3251" s="25"/>
      <c r="J3251" s="32"/>
      <c r="K3251" s="32" t="s">
        <v>615</v>
      </c>
      <c r="S3251" s="8"/>
      <c r="T3251" s="23"/>
      <c r="AF3251" s="33"/>
    </row>
    <row r="3252" spans="1:34" x14ac:dyDescent="0.25">
      <c r="A3252" s="24" t="s">
        <v>464</v>
      </c>
      <c r="B3252" s="24">
        <v>1</v>
      </c>
      <c r="C3252" s="24">
        <v>41.521799999999999</v>
      </c>
      <c r="D3252" s="24">
        <v>24.4038</v>
      </c>
      <c r="E3252" s="24">
        <v>441</v>
      </c>
      <c r="F3252" s="24">
        <v>478.25</v>
      </c>
      <c r="G3252" s="24">
        <v>480</v>
      </c>
      <c r="H3252" s="24">
        <v>492.5</v>
      </c>
      <c r="I3252" s="25"/>
      <c r="J3252" s="32"/>
      <c r="K3252" s="32" t="s">
        <v>615</v>
      </c>
      <c r="S3252" s="8"/>
      <c r="T3252" s="23"/>
      <c r="AF3252" s="33"/>
    </row>
    <row r="3253" spans="1:34" x14ac:dyDescent="0.25">
      <c r="A3253" s="24" t="s">
        <v>464</v>
      </c>
      <c r="B3253" s="24">
        <v>2</v>
      </c>
      <c r="C3253" s="24">
        <v>46.651000000000003</v>
      </c>
      <c r="D3253" s="24">
        <v>40.833799999999997</v>
      </c>
      <c r="E3253" s="24">
        <v>444</v>
      </c>
      <c r="F3253" s="24">
        <v>454.25</v>
      </c>
      <c r="G3253" s="24">
        <v>481.5</v>
      </c>
      <c r="H3253" s="24">
        <v>482</v>
      </c>
      <c r="I3253" s="25"/>
      <c r="J3253" s="32"/>
      <c r="K3253" s="32" t="s">
        <v>615</v>
      </c>
      <c r="S3253" s="8"/>
      <c r="T3253" s="23"/>
      <c r="AF3253" s="33"/>
    </row>
    <row r="3254" spans="1:34" x14ac:dyDescent="0.25">
      <c r="A3254" s="24" t="s">
        <v>464</v>
      </c>
      <c r="B3254" s="24">
        <v>3</v>
      </c>
      <c r="C3254" s="24">
        <v>45.106099999999998</v>
      </c>
      <c r="D3254" s="24">
        <v>51.353700000000003</v>
      </c>
      <c r="E3254" s="24">
        <v>459.75</v>
      </c>
      <c r="F3254" s="24">
        <v>436.25</v>
      </c>
      <c r="G3254" s="24">
        <v>490.5</v>
      </c>
      <c r="H3254" s="24">
        <v>469.25</v>
      </c>
      <c r="I3254" s="25"/>
      <c r="J3254" s="32"/>
      <c r="K3254" s="32" t="s">
        <v>615</v>
      </c>
      <c r="S3254" s="8"/>
      <c r="T3254" s="23"/>
      <c r="AF3254" s="33"/>
    </row>
    <row r="3255" spans="1:34" x14ac:dyDescent="0.25">
      <c r="A3255" s="24" t="s">
        <v>464</v>
      </c>
      <c r="B3255" s="24">
        <v>4</v>
      </c>
      <c r="C3255" s="24">
        <v>41.25</v>
      </c>
      <c r="D3255" s="24">
        <v>131.2022</v>
      </c>
      <c r="E3255" s="24">
        <v>586.5</v>
      </c>
      <c r="F3255" s="24">
        <v>431</v>
      </c>
      <c r="G3255" s="24">
        <v>561.75</v>
      </c>
      <c r="H3255" s="24">
        <v>464</v>
      </c>
      <c r="I3255" s="25"/>
      <c r="J3255" s="32"/>
      <c r="K3255" s="32" t="s">
        <v>615</v>
      </c>
      <c r="S3255" s="8"/>
      <c r="T3255" s="23"/>
      <c r="AF3255" s="33"/>
    </row>
    <row r="3256" spans="1:34" x14ac:dyDescent="0.25">
      <c r="A3256" s="24" t="s">
        <v>464</v>
      </c>
      <c r="B3256" s="24">
        <v>5</v>
      </c>
      <c r="C3256" s="24">
        <v>48.790399999999998</v>
      </c>
      <c r="D3256" s="24">
        <v>139.3323</v>
      </c>
      <c r="E3256" s="24">
        <v>606.75</v>
      </c>
      <c r="F3256" s="24">
        <v>443</v>
      </c>
      <c r="G3256" s="24">
        <v>572.25</v>
      </c>
      <c r="H3256" s="24">
        <v>477.5</v>
      </c>
      <c r="I3256" s="25"/>
      <c r="J3256" s="32"/>
      <c r="K3256" s="32" t="s">
        <v>615</v>
      </c>
      <c r="S3256" s="8"/>
      <c r="T3256" s="23"/>
      <c r="AF3256" s="33"/>
    </row>
    <row r="3257" spans="1:34" x14ac:dyDescent="0.25">
      <c r="A3257" s="24" t="s">
        <v>464</v>
      </c>
      <c r="B3257" s="24">
        <v>6</v>
      </c>
      <c r="C3257" s="24">
        <v>42.953499999999998</v>
      </c>
      <c r="D3257" s="24">
        <v>159.55719999999999</v>
      </c>
      <c r="E3257" s="24">
        <v>614.25</v>
      </c>
      <c r="F3257" s="24">
        <v>468.5</v>
      </c>
      <c r="G3257" s="24">
        <v>575.25</v>
      </c>
      <c r="H3257" s="24">
        <v>486.5</v>
      </c>
      <c r="I3257" s="25"/>
      <c r="J3257" s="32"/>
      <c r="K3257" s="32" t="s">
        <v>615</v>
      </c>
      <c r="S3257" s="8"/>
      <c r="T3257" s="23"/>
      <c r="AF3257" s="33"/>
    </row>
    <row r="3258" spans="1:34" x14ac:dyDescent="0.25">
      <c r="A3258" s="24" t="s">
        <v>465</v>
      </c>
      <c r="B3258" s="24">
        <v>1</v>
      </c>
      <c r="C3258" s="24">
        <v>37.244100000000003</v>
      </c>
      <c r="D3258" s="24">
        <v>16.251799999999999</v>
      </c>
      <c r="E3258" s="24">
        <v>490.75</v>
      </c>
      <c r="F3258" s="24">
        <v>435.5</v>
      </c>
      <c r="G3258" s="24">
        <v>524.5</v>
      </c>
      <c r="H3258" s="24">
        <v>451.25</v>
      </c>
      <c r="I3258" s="25"/>
      <c r="J3258" s="32"/>
      <c r="K3258" s="32" t="s">
        <v>615</v>
      </c>
      <c r="S3258" s="8"/>
      <c r="T3258" s="23"/>
      <c r="AF3258" s="33"/>
    </row>
    <row r="3259" spans="1:34" x14ac:dyDescent="0.25">
      <c r="A3259" s="24" t="s">
        <v>465</v>
      </c>
      <c r="B3259" s="24">
        <v>2</v>
      </c>
      <c r="C3259" s="24">
        <v>44.046100000000003</v>
      </c>
      <c r="D3259" s="24">
        <v>34.1648</v>
      </c>
      <c r="E3259" s="24">
        <v>496.75</v>
      </c>
      <c r="F3259" s="24">
        <v>411.5</v>
      </c>
      <c r="G3259" s="24">
        <v>529</v>
      </c>
      <c r="H3259" s="24">
        <v>441.5</v>
      </c>
      <c r="I3259" s="25"/>
      <c r="J3259" s="32"/>
      <c r="K3259" s="32" t="s">
        <v>615</v>
      </c>
      <c r="S3259" s="8"/>
      <c r="T3259" s="23"/>
      <c r="AF3259" s="33"/>
    </row>
    <row r="3260" spans="1:34" x14ac:dyDescent="0.25">
      <c r="A3260" s="24" t="s">
        <v>465</v>
      </c>
      <c r="B3260" s="24">
        <v>3</v>
      </c>
      <c r="C3260" s="24">
        <v>39.5229</v>
      </c>
      <c r="D3260" s="24">
        <v>47.846400000000003</v>
      </c>
      <c r="E3260" s="24">
        <v>519.25</v>
      </c>
      <c r="F3260" s="24">
        <v>398</v>
      </c>
      <c r="G3260" s="24">
        <v>541</v>
      </c>
      <c r="H3260" s="24">
        <v>431</v>
      </c>
      <c r="I3260" s="25"/>
      <c r="J3260" s="32"/>
      <c r="K3260" s="32" t="s">
        <v>615</v>
      </c>
      <c r="S3260" s="8"/>
      <c r="T3260" s="23"/>
      <c r="AF3260" s="33"/>
    </row>
    <row r="3261" spans="1:34" x14ac:dyDescent="0.25">
      <c r="A3261" s="24" t="s">
        <v>465</v>
      </c>
      <c r="B3261" s="24">
        <v>4</v>
      </c>
      <c r="C3261" s="24">
        <v>37.746699999999997</v>
      </c>
      <c r="D3261" s="24">
        <v>130.26310000000001</v>
      </c>
      <c r="E3261" s="24">
        <v>646.75</v>
      </c>
      <c r="F3261" s="24">
        <v>417.5</v>
      </c>
      <c r="G3261" s="24">
        <v>618.25</v>
      </c>
      <c r="H3261" s="24">
        <v>442.25</v>
      </c>
      <c r="I3261" s="25"/>
      <c r="J3261" s="32"/>
      <c r="K3261" s="32" t="s">
        <v>615</v>
      </c>
      <c r="S3261" s="8"/>
      <c r="T3261" s="23"/>
      <c r="AF3261" s="33"/>
    </row>
    <row r="3262" spans="1:34" x14ac:dyDescent="0.25">
      <c r="A3262" s="24" t="s">
        <v>465</v>
      </c>
      <c r="B3262" s="24">
        <v>5</v>
      </c>
      <c r="C3262" s="24">
        <v>43.279600000000002</v>
      </c>
      <c r="D3262" s="24">
        <v>143.33760000000001</v>
      </c>
      <c r="E3262" s="24">
        <v>665.5</v>
      </c>
      <c r="F3262" s="24">
        <v>435.5</v>
      </c>
      <c r="G3262" s="24">
        <v>627.25</v>
      </c>
      <c r="H3262" s="24">
        <v>455.75</v>
      </c>
      <c r="I3262" s="25"/>
      <c r="J3262" s="32"/>
      <c r="K3262" s="32" t="s">
        <v>615</v>
      </c>
      <c r="S3262" s="8"/>
      <c r="T3262" s="23"/>
      <c r="AF3262" s="33"/>
    </row>
    <row r="3263" spans="1:34" x14ac:dyDescent="0.25">
      <c r="A3263" s="24" t="s">
        <v>465</v>
      </c>
      <c r="B3263" s="24">
        <v>6</v>
      </c>
      <c r="C3263" s="24">
        <v>38.608600000000003</v>
      </c>
      <c r="D3263" s="24">
        <v>163.4196</v>
      </c>
      <c r="E3263" s="24">
        <v>666.25</v>
      </c>
      <c r="F3263" s="24">
        <v>461</v>
      </c>
      <c r="G3263" s="24">
        <v>628</v>
      </c>
      <c r="H3263" s="24">
        <v>466.25</v>
      </c>
      <c r="I3263" s="25"/>
      <c r="J3263" s="32"/>
      <c r="K3263" s="32" t="s">
        <v>615</v>
      </c>
      <c r="S3263" s="8"/>
      <c r="T3263" s="23"/>
      <c r="AF3263" s="33"/>
    </row>
    <row r="3264" spans="1:34" x14ac:dyDescent="0.25">
      <c r="A3264" s="24" t="s">
        <v>466</v>
      </c>
      <c r="B3264" s="24">
        <v>1</v>
      </c>
      <c r="C3264" s="24">
        <v>45.792999999999999</v>
      </c>
      <c r="D3264" s="24">
        <v>23.174900000000001</v>
      </c>
      <c r="E3264" s="24">
        <v>536.25</v>
      </c>
      <c r="F3264" s="24">
        <v>341.75</v>
      </c>
      <c r="G3264" s="24">
        <v>560.25</v>
      </c>
      <c r="H3264" s="24">
        <v>380.75</v>
      </c>
      <c r="I3264" s="25"/>
      <c r="J3264" s="32"/>
      <c r="K3264" s="32" t="s">
        <v>615</v>
      </c>
      <c r="S3264" s="8"/>
      <c r="T3264" s="23"/>
      <c r="AF3264" s="33"/>
    </row>
    <row r="3265" spans="1:32" x14ac:dyDescent="0.25">
      <c r="A3265" s="24" t="s">
        <v>466</v>
      </c>
      <c r="B3265" s="24">
        <v>2</v>
      </c>
      <c r="C3265" s="24">
        <v>50.762300000000003</v>
      </c>
      <c r="D3265" s="24">
        <v>41.978099999999998</v>
      </c>
      <c r="E3265" s="24">
        <v>555.75</v>
      </c>
      <c r="F3265" s="24">
        <v>325.25</v>
      </c>
      <c r="G3265" s="24">
        <v>567</v>
      </c>
      <c r="H3265" s="24">
        <v>374.75</v>
      </c>
      <c r="I3265" s="25"/>
      <c r="J3265" s="32"/>
      <c r="K3265" s="32" t="s">
        <v>615</v>
      </c>
      <c r="S3265" s="8"/>
      <c r="T3265" s="23"/>
      <c r="AF3265" s="33"/>
    </row>
    <row r="3266" spans="1:32" x14ac:dyDescent="0.25">
      <c r="A3266" s="24" t="s">
        <v>466</v>
      </c>
      <c r="B3266" s="24">
        <v>3</v>
      </c>
      <c r="C3266" s="24">
        <v>44.478200000000001</v>
      </c>
      <c r="D3266" s="24">
        <v>48.975700000000003</v>
      </c>
      <c r="E3266" s="24">
        <v>576.75</v>
      </c>
      <c r="F3266" s="24">
        <v>325.25</v>
      </c>
      <c r="G3266" s="24">
        <v>581.25</v>
      </c>
      <c r="H3266" s="24">
        <v>369.5</v>
      </c>
      <c r="I3266" s="25"/>
      <c r="J3266" s="32"/>
      <c r="K3266" s="32" t="s">
        <v>615</v>
      </c>
      <c r="S3266" s="8"/>
      <c r="T3266" s="23"/>
      <c r="AF3266" s="33"/>
    </row>
    <row r="3267" spans="1:32" x14ac:dyDescent="0.25">
      <c r="A3267" s="24" t="s">
        <v>466</v>
      </c>
      <c r="B3267" s="24">
        <v>4</v>
      </c>
      <c r="C3267" s="24">
        <v>45.012500000000003</v>
      </c>
      <c r="D3267" s="24">
        <v>134.22139999999999</v>
      </c>
      <c r="E3267" s="24">
        <v>686.25</v>
      </c>
      <c r="F3267" s="24">
        <v>401</v>
      </c>
      <c r="G3267" s="24">
        <v>642</v>
      </c>
      <c r="H3267" s="24">
        <v>409.25</v>
      </c>
      <c r="I3267" s="25"/>
      <c r="J3267" s="32"/>
      <c r="K3267" s="32" t="s">
        <v>615</v>
      </c>
      <c r="S3267" s="8"/>
      <c r="T3267" s="23"/>
      <c r="AF3267" s="33"/>
    </row>
    <row r="3268" spans="1:32" x14ac:dyDescent="0.25">
      <c r="A3268" s="24" t="s">
        <v>466</v>
      </c>
      <c r="B3268" s="24">
        <v>5</v>
      </c>
      <c r="C3268" s="24">
        <v>49.551099999999998</v>
      </c>
      <c r="D3268" s="24">
        <v>142.1798</v>
      </c>
      <c r="E3268" s="24">
        <v>692.25</v>
      </c>
      <c r="F3268" s="24">
        <v>422</v>
      </c>
      <c r="G3268" s="24">
        <v>642.75</v>
      </c>
      <c r="H3268" s="24">
        <v>424.25</v>
      </c>
      <c r="I3268" s="25"/>
      <c r="J3268" s="32"/>
      <c r="K3268" s="32" t="s">
        <v>615</v>
      </c>
      <c r="S3268" s="8"/>
      <c r="T3268" s="23"/>
      <c r="AF3268" s="33"/>
    </row>
    <row r="3269" spans="1:32" x14ac:dyDescent="0.25">
      <c r="A3269" s="24" t="s">
        <v>466</v>
      </c>
      <c r="B3269" s="24">
        <v>6</v>
      </c>
      <c r="C3269" s="24">
        <v>46.487900000000003</v>
      </c>
      <c r="D3269" s="24">
        <v>162.6327</v>
      </c>
      <c r="E3269" s="24">
        <v>681</v>
      </c>
      <c r="F3269" s="24">
        <v>447.5</v>
      </c>
      <c r="G3269" s="24">
        <v>636.75</v>
      </c>
      <c r="H3269" s="24">
        <v>433.25</v>
      </c>
      <c r="I3269" s="25"/>
      <c r="J3269" s="32"/>
      <c r="K3269" s="32" t="s">
        <v>615</v>
      </c>
      <c r="S3269" s="8"/>
      <c r="T3269" s="23"/>
      <c r="AF3269" s="33"/>
    </row>
    <row r="3270" spans="1:32" x14ac:dyDescent="0.25">
      <c r="A3270" s="24" t="s">
        <v>467</v>
      </c>
      <c r="B3270" s="24">
        <v>1</v>
      </c>
      <c r="C3270" s="24">
        <v>43.2926</v>
      </c>
      <c r="D3270" s="24">
        <v>18.412600000000001</v>
      </c>
      <c r="E3270" s="24">
        <v>462.75</v>
      </c>
      <c r="F3270" s="24">
        <v>494.75</v>
      </c>
      <c r="G3270" s="24">
        <v>504.75</v>
      </c>
      <c r="H3270" s="24">
        <v>505.25</v>
      </c>
      <c r="I3270" s="25"/>
      <c r="J3270" s="32"/>
      <c r="K3270" s="32" t="s">
        <v>615</v>
      </c>
      <c r="S3270" s="8"/>
      <c r="T3270" s="23"/>
      <c r="AF3270" s="33"/>
    </row>
    <row r="3271" spans="1:32" x14ac:dyDescent="0.25">
      <c r="A3271" s="24" t="s">
        <v>467</v>
      </c>
      <c r="B3271" s="24">
        <v>2</v>
      </c>
      <c r="C3271" s="24">
        <v>47.434199999999997</v>
      </c>
      <c r="D3271" s="24">
        <v>39.0715</v>
      </c>
      <c r="E3271" s="24">
        <v>464.25</v>
      </c>
      <c r="F3271" s="24">
        <v>468.5</v>
      </c>
      <c r="G3271" s="24">
        <v>503.25</v>
      </c>
      <c r="H3271" s="24">
        <v>495.5</v>
      </c>
      <c r="I3271" s="25"/>
      <c r="J3271" s="32"/>
      <c r="K3271" s="32" t="s">
        <v>615</v>
      </c>
      <c r="S3271" s="8"/>
      <c r="T3271" s="23"/>
      <c r="AF3271" s="33"/>
    </row>
    <row r="3272" spans="1:32" x14ac:dyDescent="0.25">
      <c r="A3272" s="24" t="s">
        <v>467</v>
      </c>
      <c r="B3272" s="24">
        <v>3</v>
      </c>
      <c r="C3272" s="24">
        <v>41.8994</v>
      </c>
      <c r="D3272" s="24">
        <v>48.6511</v>
      </c>
      <c r="E3272" s="24">
        <v>480</v>
      </c>
      <c r="F3272" s="24">
        <v>453.5</v>
      </c>
      <c r="G3272" s="24">
        <v>510</v>
      </c>
      <c r="H3272" s="24">
        <v>482.75</v>
      </c>
      <c r="I3272" s="25"/>
      <c r="J3272" s="32"/>
      <c r="K3272" s="32" t="s">
        <v>615</v>
      </c>
      <c r="S3272" s="8"/>
      <c r="T3272" s="23"/>
      <c r="AF3272" s="33"/>
    </row>
    <row r="3273" spans="1:32" x14ac:dyDescent="0.25">
      <c r="A3273" s="24" t="s">
        <v>467</v>
      </c>
      <c r="B3273" s="24">
        <v>4</v>
      </c>
      <c r="C3273" s="24">
        <v>42.060200000000002</v>
      </c>
      <c r="D3273" s="24">
        <v>134.31270000000001</v>
      </c>
      <c r="E3273" s="24">
        <v>614.25</v>
      </c>
      <c r="F3273" s="24">
        <v>443</v>
      </c>
      <c r="G3273" s="24">
        <v>587.25</v>
      </c>
      <c r="H3273" s="24">
        <v>475.25</v>
      </c>
      <c r="I3273" s="25"/>
      <c r="J3273" s="32"/>
      <c r="K3273" s="32" t="s">
        <v>615</v>
      </c>
      <c r="S3273" s="8"/>
      <c r="T3273" s="23"/>
      <c r="AF3273" s="33"/>
    </row>
    <row r="3274" spans="1:32" x14ac:dyDescent="0.25">
      <c r="A3274" s="24" t="s">
        <v>467</v>
      </c>
      <c r="B3274" s="24">
        <v>5</v>
      </c>
      <c r="C3274" s="24">
        <v>48.974499999999999</v>
      </c>
      <c r="D3274" s="24">
        <v>144.34610000000001</v>
      </c>
      <c r="E3274" s="24">
        <v>633</v>
      </c>
      <c r="F3274" s="24">
        <v>456.5</v>
      </c>
      <c r="G3274" s="24">
        <v>595.5</v>
      </c>
      <c r="H3274" s="24">
        <v>488</v>
      </c>
      <c r="I3274" s="25"/>
      <c r="J3274" s="32"/>
      <c r="K3274" s="32" t="s">
        <v>615</v>
      </c>
      <c r="S3274" s="8"/>
      <c r="T3274" s="23"/>
      <c r="AF3274" s="33"/>
    </row>
    <row r="3275" spans="1:32" x14ac:dyDescent="0.25">
      <c r="A3275" s="24" t="s">
        <v>467</v>
      </c>
      <c r="B3275" s="24">
        <v>6</v>
      </c>
      <c r="C3275" s="24">
        <v>44.154600000000002</v>
      </c>
      <c r="D3275" s="24">
        <v>163.4786</v>
      </c>
      <c r="E3275" s="24">
        <v>638.25</v>
      </c>
      <c r="F3275" s="24">
        <v>482</v>
      </c>
      <c r="G3275" s="24">
        <v>597</v>
      </c>
      <c r="H3275" s="24">
        <v>497.75</v>
      </c>
      <c r="I3275" s="25"/>
      <c r="J3275" s="32"/>
      <c r="K3275" s="32" t="s">
        <v>615</v>
      </c>
      <c r="S3275" s="8"/>
      <c r="T3275" s="23"/>
      <c r="AF3275" s="33"/>
    </row>
    <row r="3276" spans="1:32" x14ac:dyDescent="0.25">
      <c r="A3276" s="24" t="s">
        <v>468</v>
      </c>
      <c r="B3276" s="24">
        <v>1</v>
      </c>
      <c r="C3276" s="24">
        <v>44.478200000000001</v>
      </c>
      <c r="D3276" s="24">
        <v>24.7178</v>
      </c>
      <c r="E3276" s="24">
        <v>591.5</v>
      </c>
      <c r="F3276" s="24">
        <v>436.75</v>
      </c>
      <c r="G3276" s="24">
        <v>596</v>
      </c>
      <c r="H3276" s="24">
        <v>481</v>
      </c>
      <c r="I3276" s="25"/>
      <c r="J3276" s="32"/>
      <c r="K3276" s="32" t="s">
        <v>615</v>
      </c>
      <c r="S3276" s="8"/>
      <c r="T3276" s="23"/>
      <c r="AF3276" s="33"/>
    </row>
    <row r="3277" spans="1:32" x14ac:dyDescent="0.25">
      <c r="A3277" s="24" t="s">
        <v>468</v>
      </c>
      <c r="B3277" s="24">
        <v>2</v>
      </c>
      <c r="C3277" s="24">
        <v>46.208799999999997</v>
      </c>
      <c r="D3277" s="24">
        <v>43.6586</v>
      </c>
      <c r="E3277" s="24">
        <v>617</v>
      </c>
      <c r="F3277" s="24">
        <v>433.75</v>
      </c>
      <c r="G3277" s="24">
        <v>606.5</v>
      </c>
      <c r="H3277" s="24">
        <v>478.75</v>
      </c>
      <c r="I3277" s="25"/>
      <c r="J3277" s="32"/>
      <c r="K3277" s="32" t="s">
        <v>615</v>
      </c>
      <c r="S3277" s="8"/>
      <c r="T3277" s="23"/>
      <c r="AF3277" s="33"/>
    </row>
    <row r="3278" spans="1:32" x14ac:dyDescent="0.25">
      <c r="A3278" s="24" t="s">
        <v>468</v>
      </c>
      <c r="B3278" s="24">
        <v>3</v>
      </c>
      <c r="C3278" s="24">
        <v>43.635599999999997</v>
      </c>
      <c r="D3278" s="24">
        <v>54.887</v>
      </c>
      <c r="E3278" s="24">
        <v>638</v>
      </c>
      <c r="F3278" s="24">
        <v>441.25</v>
      </c>
      <c r="G3278" s="24">
        <v>620</v>
      </c>
      <c r="H3278" s="24">
        <v>481</v>
      </c>
      <c r="I3278" s="25"/>
      <c r="J3278" s="32"/>
      <c r="K3278" s="32" t="s">
        <v>615</v>
      </c>
      <c r="S3278" s="8"/>
      <c r="T3278" s="23"/>
      <c r="AF3278" s="33"/>
    </row>
    <row r="3279" spans="1:32" x14ac:dyDescent="0.25">
      <c r="A3279" s="24" t="s">
        <v>468</v>
      </c>
      <c r="B3279" s="24">
        <v>4</v>
      </c>
      <c r="C3279" s="24">
        <v>44.275399999999998</v>
      </c>
      <c r="D3279" s="24">
        <v>131.26349999999999</v>
      </c>
      <c r="E3279" s="24">
        <v>711.5</v>
      </c>
      <c r="F3279" s="24">
        <v>562</v>
      </c>
      <c r="G3279" s="24">
        <v>668</v>
      </c>
      <c r="H3279" s="24">
        <v>553.75</v>
      </c>
      <c r="I3279" s="25"/>
      <c r="J3279" s="32"/>
      <c r="K3279" s="32" t="s">
        <v>615</v>
      </c>
      <c r="S3279" s="8"/>
      <c r="T3279" s="23"/>
      <c r="AF3279" s="33"/>
    </row>
    <row r="3280" spans="1:32" x14ac:dyDescent="0.25">
      <c r="A3280" s="24" t="s">
        <v>468</v>
      </c>
      <c r="B3280" s="24">
        <v>5</v>
      </c>
      <c r="C3280" s="24">
        <v>49.163600000000002</v>
      </c>
      <c r="D3280" s="24">
        <v>142.00139999999999</v>
      </c>
      <c r="E3280" s="24">
        <v>707.75</v>
      </c>
      <c r="F3280" s="24">
        <v>585.25</v>
      </c>
      <c r="G3280" s="24">
        <v>662</v>
      </c>
      <c r="H3280" s="24">
        <v>567.25</v>
      </c>
      <c r="I3280" s="25"/>
      <c r="J3280" s="32"/>
      <c r="K3280" s="32" t="s">
        <v>615</v>
      </c>
      <c r="S3280" s="8"/>
      <c r="T3280" s="23"/>
      <c r="AF3280" s="33"/>
    </row>
    <row r="3281" spans="1:32" x14ac:dyDescent="0.25">
      <c r="A3281" s="24" t="s">
        <v>468</v>
      </c>
      <c r="B3281" s="24">
        <v>6</v>
      </c>
      <c r="C3281" s="24">
        <v>43.538800000000002</v>
      </c>
      <c r="D3281" s="24">
        <v>162.7319</v>
      </c>
      <c r="E3281" s="24">
        <v>686.75</v>
      </c>
      <c r="F3281" s="24">
        <v>604</v>
      </c>
      <c r="G3281" s="24">
        <v>654.5</v>
      </c>
      <c r="H3281" s="24">
        <v>574.75</v>
      </c>
      <c r="I3281" s="25"/>
      <c r="J3281" s="32"/>
      <c r="K3281" s="32" t="s">
        <v>615</v>
      </c>
      <c r="S3281" s="8"/>
      <c r="T3281" s="23"/>
      <c r="AF3281" s="33"/>
    </row>
    <row r="3282" spans="1:32" x14ac:dyDescent="0.25">
      <c r="A3282" s="24" t="s">
        <v>469</v>
      </c>
      <c r="B3282" s="24">
        <v>1</v>
      </c>
      <c r="C3282" s="24">
        <v>44.881100000000004</v>
      </c>
      <c r="D3282" s="24">
        <v>20.2044</v>
      </c>
      <c r="E3282" s="24">
        <v>353.25</v>
      </c>
      <c r="F3282" s="24">
        <v>459.5</v>
      </c>
      <c r="G3282" s="24">
        <v>397.5</v>
      </c>
      <c r="H3282" s="24">
        <v>467</v>
      </c>
      <c r="I3282" s="25"/>
      <c r="J3282" s="32"/>
      <c r="K3282" s="32" t="s">
        <v>615</v>
      </c>
      <c r="S3282" s="8"/>
      <c r="T3282" s="23"/>
      <c r="AF3282" s="33"/>
    </row>
    <row r="3283" spans="1:32" x14ac:dyDescent="0.25">
      <c r="A3283" s="24" t="s">
        <v>469</v>
      </c>
      <c r="B3283" s="24">
        <v>2</v>
      </c>
      <c r="C3283" s="24">
        <v>51.318899999999999</v>
      </c>
      <c r="D3283" s="24">
        <v>37.5242</v>
      </c>
      <c r="E3283" s="24">
        <v>352.5</v>
      </c>
      <c r="F3283" s="24">
        <v>435.5</v>
      </c>
      <c r="G3283" s="24">
        <v>398.25</v>
      </c>
      <c r="H3283" s="24">
        <v>458.75</v>
      </c>
      <c r="I3283" s="25"/>
      <c r="J3283" s="32"/>
      <c r="K3283" s="32" t="s">
        <v>615</v>
      </c>
      <c r="S3283" s="8"/>
      <c r="T3283" s="23"/>
      <c r="AF3283" s="33"/>
    </row>
    <row r="3284" spans="1:32" x14ac:dyDescent="0.25">
      <c r="A3284" s="24" t="s">
        <v>469</v>
      </c>
      <c r="B3284" s="24">
        <v>3</v>
      </c>
      <c r="C3284" s="24">
        <v>43.116799999999998</v>
      </c>
      <c r="D3284" s="24">
        <v>50.645499999999998</v>
      </c>
      <c r="E3284" s="24">
        <v>370.5</v>
      </c>
      <c r="F3284" s="24">
        <v>419</v>
      </c>
      <c r="G3284" s="24">
        <v>403.5</v>
      </c>
      <c r="H3284" s="24">
        <v>446.75</v>
      </c>
      <c r="I3284" s="25"/>
      <c r="J3284" s="32"/>
      <c r="K3284" s="32" t="s">
        <v>615</v>
      </c>
      <c r="S3284" s="8"/>
      <c r="T3284" s="23"/>
      <c r="AF3284" s="33"/>
    </row>
    <row r="3285" spans="1:32" x14ac:dyDescent="0.25">
      <c r="A3285" s="24" t="s">
        <v>469</v>
      </c>
      <c r="B3285" s="24">
        <v>4</v>
      </c>
      <c r="C3285" s="24">
        <v>45.155999999999999</v>
      </c>
      <c r="D3285" s="24">
        <v>132.691</v>
      </c>
      <c r="E3285" s="24">
        <v>501.75</v>
      </c>
      <c r="F3285" s="24">
        <v>393.5</v>
      </c>
      <c r="G3285" s="24">
        <v>477.75</v>
      </c>
      <c r="H3285" s="24">
        <v>431.75</v>
      </c>
      <c r="I3285" s="25"/>
      <c r="J3285" s="32"/>
      <c r="K3285" s="32" t="s">
        <v>615</v>
      </c>
      <c r="S3285" s="8"/>
      <c r="T3285" s="23"/>
      <c r="AF3285" s="33"/>
    </row>
    <row r="3286" spans="1:32" x14ac:dyDescent="0.25">
      <c r="A3286" s="24" t="s">
        <v>469</v>
      </c>
      <c r="B3286" s="24">
        <v>5</v>
      </c>
      <c r="C3286" s="24">
        <v>47.729700000000001</v>
      </c>
      <c r="D3286" s="24">
        <v>145.5847</v>
      </c>
      <c r="E3286" s="24">
        <v>522</v>
      </c>
      <c r="F3286" s="24">
        <v>406.25</v>
      </c>
      <c r="G3286" s="24">
        <v>488.25</v>
      </c>
      <c r="H3286" s="24">
        <v>440</v>
      </c>
      <c r="I3286" s="25"/>
      <c r="J3286" s="32"/>
      <c r="K3286" s="32" t="s">
        <v>615</v>
      </c>
      <c r="S3286" s="8"/>
      <c r="T3286" s="23"/>
      <c r="AF3286" s="33"/>
    </row>
    <row r="3287" spans="1:32" x14ac:dyDescent="0.25">
      <c r="A3287" s="24" t="s">
        <v>469</v>
      </c>
      <c r="B3287" s="24">
        <v>6</v>
      </c>
      <c r="C3287" s="24">
        <v>43.635599999999997</v>
      </c>
      <c r="D3287" s="24">
        <v>161.81710000000001</v>
      </c>
      <c r="E3287" s="24">
        <v>530.25</v>
      </c>
      <c r="F3287" s="24">
        <v>428.75</v>
      </c>
      <c r="G3287" s="24">
        <v>492</v>
      </c>
      <c r="H3287" s="24">
        <v>449.75</v>
      </c>
      <c r="I3287" s="25"/>
      <c r="J3287" s="32"/>
      <c r="K3287" s="32" t="s">
        <v>615</v>
      </c>
      <c r="S3287" s="8"/>
      <c r="T3287" s="23"/>
      <c r="AF3287" s="33"/>
    </row>
    <row r="3288" spans="1:32" x14ac:dyDescent="0.25">
      <c r="A3288" s="24" t="s">
        <v>470</v>
      </c>
      <c r="B3288" s="24">
        <v>1</v>
      </c>
      <c r="C3288" s="24">
        <v>38.7468</v>
      </c>
      <c r="D3288" s="24">
        <v>23.081</v>
      </c>
      <c r="E3288" s="24">
        <v>382.25</v>
      </c>
      <c r="F3288" s="24">
        <v>500.75</v>
      </c>
      <c r="G3288" s="24">
        <v>419.75</v>
      </c>
      <c r="H3288" s="24">
        <v>510.5</v>
      </c>
      <c r="I3288" s="25"/>
      <c r="J3288" s="32"/>
      <c r="K3288" s="32" t="s">
        <v>615</v>
      </c>
      <c r="S3288" s="8"/>
      <c r="T3288" s="23"/>
    </row>
    <row r="3289" spans="1:32" x14ac:dyDescent="0.25">
      <c r="A3289" s="24" t="s">
        <v>470</v>
      </c>
      <c r="B3289" s="24">
        <v>2</v>
      </c>
      <c r="C3289" s="24">
        <v>46.208799999999997</v>
      </c>
      <c r="D3289" s="24">
        <v>44.2607</v>
      </c>
      <c r="E3289" s="24">
        <v>384.5</v>
      </c>
      <c r="F3289" s="24">
        <v>474.5</v>
      </c>
      <c r="G3289" s="24">
        <v>422</v>
      </c>
      <c r="H3289" s="24">
        <v>501.5</v>
      </c>
      <c r="I3289" s="25"/>
      <c r="J3289" s="32"/>
      <c r="K3289" s="32" t="s">
        <v>615</v>
      </c>
      <c r="S3289" s="8"/>
      <c r="T3289" s="23"/>
    </row>
    <row r="3290" spans="1:32" x14ac:dyDescent="0.25">
      <c r="A3290" s="24" t="s">
        <v>470</v>
      </c>
      <c r="B3290" s="24">
        <v>3</v>
      </c>
      <c r="C3290" s="24">
        <v>42.060200000000002</v>
      </c>
      <c r="D3290" s="24">
        <v>58.570399999999999</v>
      </c>
      <c r="E3290" s="24">
        <v>404</v>
      </c>
      <c r="F3290" s="24">
        <v>458</v>
      </c>
      <c r="G3290" s="24">
        <v>431</v>
      </c>
      <c r="H3290" s="24">
        <v>490.25</v>
      </c>
      <c r="I3290" s="25"/>
      <c r="J3290" s="32"/>
      <c r="K3290" s="32" t="s">
        <v>615</v>
      </c>
      <c r="S3290" s="8"/>
      <c r="T3290" s="23"/>
    </row>
    <row r="3291" spans="1:32" x14ac:dyDescent="0.25">
      <c r="A3291" s="24" t="s">
        <v>470</v>
      </c>
      <c r="B3291" s="24">
        <v>4</v>
      </c>
      <c r="C3291" s="24">
        <v>43.950299999999999</v>
      </c>
      <c r="D3291" s="24">
        <v>123.76</v>
      </c>
      <c r="E3291" s="24">
        <v>534.5</v>
      </c>
      <c r="F3291" s="24">
        <v>437</v>
      </c>
      <c r="G3291" s="24">
        <v>515.75</v>
      </c>
      <c r="H3291" s="24">
        <v>476.75</v>
      </c>
      <c r="I3291" s="25"/>
      <c r="J3291" s="32"/>
      <c r="K3291" s="32" t="s">
        <v>615</v>
      </c>
      <c r="S3291" s="8"/>
      <c r="T3291" s="23"/>
    </row>
    <row r="3292" spans="1:32" x14ac:dyDescent="0.25">
      <c r="A3292" s="24" t="s">
        <v>470</v>
      </c>
      <c r="B3292" s="24">
        <v>5</v>
      </c>
      <c r="C3292" s="24">
        <v>47.865000000000002</v>
      </c>
      <c r="D3292" s="24">
        <v>133.9401</v>
      </c>
      <c r="E3292" s="24">
        <v>554.75</v>
      </c>
      <c r="F3292" s="24">
        <v>446.75</v>
      </c>
      <c r="G3292" s="24">
        <v>527</v>
      </c>
      <c r="H3292" s="24">
        <v>485.75</v>
      </c>
      <c r="I3292" s="25"/>
      <c r="J3292" s="32"/>
      <c r="K3292" s="32" t="s">
        <v>615</v>
      </c>
      <c r="S3292" s="8"/>
      <c r="T3292" s="23"/>
    </row>
    <row r="3293" spans="1:32" x14ac:dyDescent="0.25">
      <c r="A3293" s="24" t="s">
        <v>470</v>
      </c>
      <c r="B3293" s="24">
        <v>6</v>
      </c>
      <c r="C3293" s="24">
        <v>41.188600000000001</v>
      </c>
      <c r="D3293" s="24">
        <v>155.3955</v>
      </c>
      <c r="E3293" s="24">
        <v>566.75</v>
      </c>
      <c r="F3293" s="24">
        <v>471.5</v>
      </c>
      <c r="G3293" s="24">
        <v>532.25</v>
      </c>
      <c r="H3293" s="24">
        <v>494</v>
      </c>
      <c r="I3293" s="25"/>
      <c r="J3293" s="32"/>
      <c r="K3293" s="32" t="s">
        <v>615</v>
      </c>
      <c r="S3293" s="8"/>
      <c r="T3293" s="23"/>
    </row>
    <row r="3294" spans="1:32" x14ac:dyDescent="0.25">
      <c r="A3294" s="24" t="s">
        <v>471</v>
      </c>
      <c r="B3294" s="24">
        <v>1</v>
      </c>
      <c r="C3294" s="24">
        <v>44.116300000000003</v>
      </c>
      <c r="D3294" s="24">
        <v>18.139399999999998</v>
      </c>
      <c r="E3294" s="24">
        <v>453.5</v>
      </c>
      <c r="F3294" s="24">
        <v>458</v>
      </c>
      <c r="G3294" s="24">
        <v>489.5</v>
      </c>
      <c r="H3294" s="24">
        <v>483.5</v>
      </c>
      <c r="I3294" s="25"/>
      <c r="J3294" s="32"/>
      <c r="K3294" s="32" t="s">
        <v>615</v>
      </c>
      <c r="S3294" s="8"/>
      <c r="T3294" s="23"/>
    </row>
    <row r="3295" spans="1:32" x14ac:dyDescent="0.25">
      <c r="A3295" s="24" t="s">
        <v>471</v>
      </c>
      <c r="B3295" s="24">
        <v>2</v>
      </c>
      <c r="C3295" s="24">
        <v>47.011299999999999</v>
      </c>
      <c r="D3295" s="24">
        <v>38.884599999999999</v>
      </c>
      <c r="E3295" s="24">
        <v>467</v>
      </c>
      <c r="F3295" s="24">
        <v>436.25</v>
      </c>
      <c r="G3295" s="24">
        <v>493.25</v>
      </c>
      <c r="H3295" s="24">
        <v>475.25</v>
      </c>
      <c r="I3295" s="25"/>
      <c r="J3295" s="32"/>
      <c r="K3295" s="32" t="s">
        <v>615</v>
      </c>
      <c r="S3295" s="8"/>
      <c r="T3295" s="23"/>
    </row>
    <row r="3296" spans="1:32" x14ac:dyDescent="0.25">
      <c r="A3296" s="24" t="s">
        <v>471</v>
      </c>
      <c r="B3296" s="24">
        <v>3</v>
      </c>
      <c r="C3296" s="24">
        <v>42.485999999999997</v>
      </c>
      <c r="D3296" s="24">
        <v>52.153799999999997</v>
      </c>
      <c r="E3296" s="24">
        <v>488.75</v>
      </c>
      <c r="F3296" s="24">
        <v>426.5</v>
      </c>
      <c r="G3296" s="24">
        <v>503.75</v>
      </c>
      <c r="H3296" s="24">
        <v>466.25</v>
      </c>
      <c r="I3296" s="25"/>
      <c r="J3296" s="32"/>
      <c r="K3296" s="32" t="s">
        <v>615</v>
      </c>
      <c r="S3296" s="8"/>
      <c r="T3296" s="23"/>
    </row>
    <row r="3297" spans="1:20" x14ac:dyDescent="0.25">
      <c r="A3297" s="24" t="s">
        <v>471</v>
      </c>
      <c r="B3297" s="24">
        <v>4</v>
      </c>
      <c r="C3297" s="24">
        <v>43.892600000000002</v>
      </c>
      <c r="D3297" s="24">
        <v>129.68119999999999</v>
      </c>
      <c r="E3297" s="24">
        <v>617</v>
      </c>
      <c r="F3297" s="24">
        <v>465.5</v>
      </c>
      <c r="G3297" s="24">
        <v>580.25</v>
      </c>
      <c r="H3297" s="24">
        <v>489.5</v>
      </c>
      <c r="I3297" s="25"/>
      <c r="J3297" s="32"/>
      <c r="K3297" s="32" t="s">
        <v>615</v>
      </c>
      <c r="S3297" s="8"/>
      <c r="T3297" s="23"/>
    </row>
    <row r="3298" spans="1:20" x14ac:dyDescent="0.25">
      <c r="A3298" s="24" t="s">
        <v>471</v>
      </c>
      <c r="B3298" s="24">
        <v>5</v>
      </c>
      <c r="C3298" s="24">
        <v>49.094900000000003</v>
      </c>
      <c r="D3298" s="24">
        <v>144.1164</v>
      </c>
      <c r="E3298" s="24">
        <v>631.25</v>
      </c>
      <c r="F3298" s="24">
        <v>487.25</v>
      </c>
      <c r="G3298" s="24">
        <v>584.75</v>
      </c>
      <c r="H3298" s="24">
        <v>503</v>
      </c>
      <c r="I3298" s="25"/>
      <c r="J3298" s="32"/>
      <c r="K3298" s="32" t="s">
        <v>615</v>
      </c>
      <c r="S3298" s="8"/>
      <c r="T3298" s="23"/>
    </row>
    <row r="3299" spans="1:20" x14ac:dyDescent="0.25">
      <c r="A3299" s="24" t="s">
        <v>471</v>
      </c>
      <c r="B3299" s="24">
        <v>6</v>
      </c>
      <c r="C3299" s="24">
        <v>45.099899999999998</v>
      </c>
      <c r="D3299" s="24">
        <v>159.01410000000001</v>
      </c>
      <c r="E3299" s="24">
        <v>630.5</v>
      </c>
      <c r="F3299" s="24">
        <v>510.5</v>
      </c>
      <c r="G3299" s="24">
        <v>585.5</v>
      </c>
      <c r="H3299" s="24">
        <v>513.5</v>
      </c>
      <c r="I3299" s="25"/>
      <c r="J3299" s="32"/>
      <c r="K3299" s="32" t="s">
        <v>615</v>
      </c>
      <c r="S3299" s="8"/>
      <c r="T3299" s="23"/>
    </row>
    <row r="3300" spans="1:20" x14ac:dyDescent="0.25">
      <c r="A3300" s="24" t="s">
        <v>472</v>
      </c>
      <c r="B3300" s="24">
        <v>1</v>
      </c>
      <c r="C3300" s="24">
        <v>42.644599999999997</v>
      </c>
      <c r="D3300" s="24">
        <v>25.2241</v>
      </c>
      <c r="E3300" s="24">
        <v>436.5</v>
      </c>
      <c r="F3300" s="24">
        <v>358.25</v>
      </c>
      <c r="G3300" s="24">
        <v>475.5</v>
      </c>
      <c r="H3300" s="24">
        <v>375.5</v>
      </c>
      <c r="I3300" s="25"/>
      <c r="J3300" s="32"/>
      <c r="K3300" s="32" t="s">
        <v>615</v>
      </c>
      <c r="S3300" s="8"/>
      <c r="T3300" s="23"/>
    </row>
    <row r="3301" spans="1:20" x14ac:dyDescent="0.25">
      <c r="A3301" s="24" t="s">
        <v>472</v>
      </c>
      <c r="B3301" s="24">
        <v>2</v>
      </c>
      <c r="C3301" s="24">
        <v>49.3919</v>
      </c>
      <c r="D3301" s="24">
        <v>43.286499999999997</v>
      </c>
      <c r="E3301" s="24">
        <v>442.5</v>
      </c>
      <c r="F3301" s="24">
        <v>334.25</v>
      </c>
      <c r="G3301" s="24">
        <v>479.25</v>
      </c>
      <c r="H3301" s="24">
        <v>367.25</v>
      </c>
      <c r="I3301" s="25"/>
      <c r="J3301" s="32"/>
      <c r="K3301" s="32" t="s">
        <v>615</v>
      </c>
      <c r="S3301" s="8"/>
      <c r="T3301" s="23"/>
    </row>
    <row r="3302" spans="1:20" x14ac:dyDescent="0.25">
      <c r="A3302" s="24" t="s">
        <v>472</v>
      </c>
      <c r="B3302" s="24">
        <v>3</v>
      </c>
      <c r="C3302" s="24">
        <v>47.835700000000003</v>
      </c>
      <c r="D3302" s="24">
        <v>50.177999999999997</v>
      </c>
      <c r="E3302" s="24">
        <v>458.25</v>
      </c>
      <c r="F3302" s="24">
        <v>320.75</v>
      </c>
      <c r="G3302" s="24">
        <v>489.75</v>
      </c>
      <c r="H3302" s="24">
        <v>356.75</v>
      </c>
      <c r="I3302" s="25"/>
      <c r="J3302" s="32"/>
      <c r="K3302" s="32" t="s">
        <v>615</v>
      </c>
      <c r="S3302" s="8"/>
      <c r="T3302" s="23"/>
    </row>
    <row r="3303" spans="1:20" x14ac:dyDescent="0.25">
      <c r="A3303" s="24" t="s">
        <v>472</v>
      </c>
      <c r="B3303" s="24">
        <v>4</v>
      </c>
      <c r="C3303" s="24">
        <v>45.454000000000001</v>
      </c>
      <c r="D3303" s="24">
        <v>128.99019999999999</v>
      </c>
      <c r="E3303" s="24">
        <v>589.5</v>
      </c>
      <c r="F3303" s="24">
        <v>317.75</v>
      </c>
      <c r="G3303" s="24">
        <v>561.75</v>
      </c>
      <c r="H3303" s="24">
        <v>353.75</v>
      </c>
      <c r="I3303" s="25"/>
      <c r="J3303" s="32"/>
      <c r="K3303" s="32" t="s">
        <v>615</v>
      </c>
      <c r="S3303" s="8"/>
      <c r="T3303" s="23"/>
    </row>
    <row r="3304" spans="1:20" x14ac:dyDescent="0.25">
      <c r="A3304" s="24" t="s">
        <v>472</v>
      </c>
      <c r="B3304" s="24">
        <v>5</v>
      </c>
      <c r="C3304" s="24">
        <v>48.286299999999997</v>
      </c>
      <c r="D3304" s="24">
        <v>138.25210000000001</v>
      </c>
      <c r="E3304" s="24">
        <v>606</v>
      </c>
      <c r="F3304" s="24">
        <v>330.5</v>
      </c>
      <c r="G3304" s="24">
        <v>570.75</v>
      </c>
      <c r="H3304" s="24">
        <v>363.5</v>
      </c>
      <c r="I3304" s="25"/>
      <c r="J3304" s="32"/>
      <c r="K3304" s="32" t="s">
        <v>615</v>
      </c>
      <c r="S3304" s="8"/>
      <c r="T3304" s="23"/>
    </row>
    <row r="3305" spans="1:20" x14ac:dyDescent="0.25">
      <c r="A3305" s="24" t="s">
        <v>472</v>
      </c>
      <c r="B3305" s="24">
        <v>6</v>
      </c>
      <c r="C3305" s="24">
        <v>42.979599999999998</v>
      </c>
      <c r="D3305" s="24">
        <v>152.11510000000001</v>
      </c>
      <c r="E3305" s="24">
        <v>614.25</v>
      </c>
      <c r="F3305" s="24">
        <v>350.75</v>
      </c>
      <c r="G3305" s="24">
        <v>576.75</v>
      </c>
      <c r="H3305" s="24">
        <v>371.75</v>
      </c>
      <c r="I3305" s="25"/>
      <c r="J3305" s="32"/>
      <c r="K3305" s="32" t="s">
        <v>615</v>
      </c>
      <c r="S3305" s="8"/>
      <c r="T3305" s="23"/>
    </row>
    <row r="3306" spans="1:20" x14ac:dyDescent="0.25">
      <c r="A3306" s="24" t="s">
        <v>473</v>
      </c>
      <c r="B3306" s="24">
        <v>1</v>
      </c>
      <c r="C3306" s="24">
        <v>44.001399999999997</v>
      </c>
      <c r="D3306" s="24">
        <v>19.419799999999999</v>
      </c>
      <c r="E3306" s="24">
        <v>420.5</v>
      </c>
      <c r="F3306" s="24">
        <v>492.75</v>
      </c>
      <c r="G3306" s="24">
        <v>458.75</v>
      </c>
      <c r="H3306" s="24">
        <v>514.5</v>
      </c>
      <c r="I3306" s="25"/>
      <c r="J3306" s="32"/>
      <c r="K3306" s="32" t="s">
        <v>615</v>
      </c>
      <c r="S3306" s="8"/>
      <c r="T3306" s="23"/>
    </row>
    <row r="3307" spans="1:20" x14ac:dyDescent="0.25">
      <c r="A3307" s="24" t="s">
        <v>473</v>
      </c>
      <c r="B3307" s="24">
        <v>2</v>
      </c>
      <c r="C3307" s="24">
        <v>48.790399999999998</v>
      </c>
      <c r="D3307" s="24">
        <v>34.795999999999999</v>
      </c>
      <c r="E3307" s="24">
        <v>430.25</v>
      </c>
      <c r="F3307" s="24">
        <v>473.25</v>
      </c>
      <c r="G3307" s="24">
        <v>464.75</v>
      </c>
      <c r="H3307" s="24">
        <v>507.75</v>
      </c>
      <c r="I3307" s="25"/>
      <c r="J3307" s="32"/>
      <c r="K3307" s="32" t="s">
        <v>615</v>
      </c>
      <c r="S3307" s="8"/>
      <c r="T3307" s="23"/>
    </row>
    <row r="3308" spans="1:20" x14ac:dyDescent="0.25">
      <c r="A3308" s="24" t="s">
        <v>473</v>
      </c>
      <c r="B3308" s="24">
        <v>3</v>
      </c>
      <c r="C3308" s="24">
        <v>46.433399999999999</v>
      </c>
      <c r="D3308" s="24">
        <v>48.6736</v>
      </c>
      <c r="E3308" s="24">
        <v>451.25</v>
      </c>
      <c r="F3308" s="24">
        <v>461.25</v>
      </c>
      <c r="G3308" s="24">
        <v>475.25</v>
      </c>
      <c r="H3308" s="24">
        <v>501</v>
      </c>
      <c r="I3308" s="25"/>
      <c r="J3308" s="32"/>
      <c r="K3308" s="32" t="s">
        <v>615</v>
      </c>
      <c r="S3308" s="8"/>
      <c r="T3308" s="23"/>
    </row>
    <row r="3309" spans="1:20" x14ac:dyDescent="0.25">
      <c r="A3309" s="24" t="s">
        <v>473</v>
      </c>
      <c r="B3309" s="24">
        <v>4</v>
      </c>
      <c r="C3309" s="24">
        <v>44.046100000000003</v>
      </c>
      <c r="D3309" s="24">
        <v>126.8661</v>
      </c>
      <c r="E3309" s="24">
        <v>570.5</v>
      </c>
      <c r="F3309" s="24">
        <v>480</v>
      </c>
      <c r="G3309" s="24">
        <v>538.25</v>
      </c>
      <c r="H3309" s="24">
        <v>510</v>
      </c>
      <c r="I3309" s="25"/>
      <c r="J3309" s="32"/>
      <c r="K3309" s="32" t="s">
        <v>615</v>
      </c>
      <c r="S3309" s="8"/>
      <c r="T3309" s="23"/>
    </row>
    <row r="3310" spans="1:20" x14ac:dyDescent="0.25">
      <c r="A3310" s="24" t="s">
        <v>473</v>
      </c>
      <c r="B3310" s="24">
        <v>5</v>
      </c>
      <c r="C3310" s="24">
        <v>50.048099999999998</v>
      </c>
      <c r="D3310" s="24">
        <v>140.1576</v>
      </c>
      <c r="E3310" s="24">
        <v>587.75</v>
      </c>
      <c r="F3310" s="24">
        <v>495</v>
      </c>
      <c r="G3310" s="24">
        <v>544.25</v>
      </c>
      <c r="H3310" s="24">
        <v>519.75</v>
      </c>
      <c r="I3310" s="25"/>
      <c r="J3310" s="32"/>
      <c r="K3310" s="32" t="s">
        <v>615</v>
      </c>
      <c r="S3310" s="8"/>
      <c r="T3310" s="23"/>
    </row>
    <row r="3311" spans="1:20" x14ac:dyDescent="0.25">
      <c r="A3311" s="24" t="s">
        <v>473</v>
      </c>
      <c r="B3311" s="24">
        <v>6</v>
      </c>
      <c r="C3311" s="24">
        <v>46.572499999999998</v>
      </c>
      <c r="D3311" s="24">
        <v>154.8646</v>
      </c>
      <c r="E3311" s="24">
        <v>590.75</v>
      </c>
      <c r="F3311" s="24">
        <v>519.75</v>
      </c>
      <c r="G3311" s="24">
        <v>545.75</v>
      </c>
      <c r="H3311" s="24">
        <v>531.75</v>
      </c>
      <c r="I3311" s="25"/>
      <c r="J3311" s="32"/>
      <c r="K3311" s="32" t="s">
        <v>615</v>
      </c>
      <c r="S3311" s="8"/>
      <c r="T3311" s="23"/>
    </row>
    <row r="3312" spans="1:20" x14ac:dyDescent="0.25">
      <c r="A3312" s="24" t="s">
        <v>474</v>
      </c>
      <c r="B3312" s="24">
        <v>1</v>
      </c>
      <c r="C3312" s="24">
        <v>44.376899999999999</v>
      </c>
      <c r="D3312" s="24">
        <v>14.714399999999999</v>
      </c>
      <c r="E3312" s="24">
        <v>444</v>
      </c>
      <c r="F3312" s="24">
        <v>359.75</v>
      </c>
      <c r="G3312" s="24">
        <v>482.25</v>
      </c>
      <c r="H3312" s="24">
        <v>382.25</v>
      </c>
      <c r="I3312" s="25"/>
      <c r="J3312" s="32"/>
      <c r="K3312" s="32" t="s">
        <v>615</v>
      </c>
      <c r="S3312" s="8"/>
      <c r="T3312" s="23"/>
    </row>
    <row r="3313" spans="1:20" x14ac:dyDescent="0.25">
      <c r="A3313" s="24" t="s">
        <v>474</v>
      </c>
      <c r="B3313" s="24">
        <v>2</v>
      </c>
      <c r="C3313" s="24">
        <v>48.974499999999999</v>
      </c>
      <c r="D3313" s="24">
        <v>34.218600000000002</v>
      </c>
      <c r="E3313" s="24">
        <v>456</v>
      </c>
      <c r="F3313" s="24">
        <v>336.5</v>
      </c>
      <c r="G3313" s="24">
        <v>487.5</v>
      </c>
      <c r="H3313" s="24">
        <v>374</v>
      </c>
      <c r="I3313" s="25"/>
      <c r="J3313" s="32"/>
      <c r="K3313" s="32" t="s">
        <v>615</v>
      </c>
      <c r="S3313" s="8"/>
      <c r="T3313" s="23"/>
    </row>
    <row r="3314" spans="1:20" x14ac:dyDescent="0.25">
      <c r="A3314" s="24" t="s">
        <v>474</v>
      </c>
      <c r="B3314" s="24">
        <v>3</v>
      </c>
      <c r="C3314" s="24">
        <v>44.654899999999998</v>
      </c>
      <c r="D3314" s="24">
        <v>45.1008</v>
      </c>
      <c r="E3314" s="24">
        <v>478.5</v>
      </c>
      <c r="F3314" s="24">
        <v>326</v>
      </c>
      <c r="G3314" s="24">
        <v>500.25</v>
      </c>
      <c r="H3314" s="24">
        <v>365</v>
      </c>
      <c r="I3314" s="25"/>
      <c r="J3314" s="32"/>
      <c r="K3314" s="32" t="s">
        <v>615</v>
      </c>
      <c r="S3314" s="8"/>
      <c r="T3314" s="23"/>
    </row>
    <row r="3315" spans="1:20" x14ac:dyDescent="0.25">
      <c r="A3315" s="24" t="s">
        <v>474</v>
      </c>
      <c r="B3315" s="24">
        <v>4</v>
      </c>
      <c r="C3315" s="24">
        <v>43.6935</v>
      </c>
      <c r="D3315" s="24">
        <v>124.821</v>
      </c>
      <c r="E3315" s="24">
        <v>602.25</v>
      </c>
      <c r="F3315" s="24">
        <v>355.25</v>
      </c>
      <c r="G3315" s="24">
        <v>568.5</v>
      </c>
      <c r="H3315" s="24">
        <v>383</v>
      </c>
      <c r="I3315" s="25"/>
      <c r="J3315" s="32"/>
      <c r="K3315" s="32" t="s">
        <v>615</v>
      </c>
      <c r="S3315" s="8"/>
      <c r="T3315" s="23"/>
    </row>
    <row r="3316" spans="1:20" x14ac:dyDescent="0.25">
      <c r="A3316" s="24" t="s">
        <v>474</v>
      </c>
      <c r="B3316" s="24">
        <v>5</v>
      </c>
      <c r="C3316" s="24">
        <v>49.732399999999998</v>
      </c>
      <c r="D3316" s="24">
        <v>141.16370000000001</v>
      </c>
      <c r="E3316" s="24">
        <v>618.75</v>
      </c>
      <c r="F3316" s="24">
        <v>375.5</v>
      </c>
      <c r="G3316" s="24">
        <v>573</v>
      </c>
      <c r="H3316" s="24">
        <v>395</v>
      </c>
      <c r="I3316" s="25"/>
      <c r="J3316" s="32"/>
      <c r="K3316" s="32" t="s">
        <v>615</v>
      </c>
      <c r="S3316" s="8"/>
      <c r="T3316" s="23"/>
    </row>
    <row r="3317" spans="1:20" x14ac:dyDescent="0.25">
      <c r="A3317" s="24" t="s">
        <v>474</v>
      </c>
      <c r="B3317" s="24">
        <v>6</v>
      </c>
      <c r="C3317" s="24">
        <v>45.903399999999998</v>
      </c>
      <c r="D3317" s="24">
        <v>159.56290000000001</v>
      </c>
      <c r="E3317" s="24">
        <v>616.5</v>
      </c>
      <c r="F3317" s="24">
        <v>402.5</v>
      </c>
      <c r="G3317" s="24">
        <v>570.75</v>
      </c>
      <c r="H3317" s="24">
        <v>406.25</v>
      </c>
      <c r="I3317" s="25"/>
      <c r="J3317" s="32"/>
      <c r="K3317" s="32" t="s">
        <v>615</v>
      </c>
      <c r="S3317" s="8"/>
      <c r="T3317" s="23"/>
    </row>
    <row r="3318" spans="1:20" x14ac:dyDescent="0.25">
      <c r="A3318" s="24" t="s">
        <v>475</v>
      </c>
      <c r="B3318" s="24">
        <v>1</v>
      </c>
      <c r="C3318" s="24">
        <v>45</v>
      </c>
      <c r="D3318" s="24">
        <v>23.838699999999999</v>
      </c>
      <c r="E3318" s="24">
        <v>416.75</v>
      </c>
      <c r="F3318" s="24">
        <v>422.75</v>
      </c>
      <c r="G3318" s="24">
        <v>452.75</v>
      </c>
      <c r="H3318" s="24">
        <v>449.75</v>
      </c>
      <c r="I3318" s="25"/>
      <c r="J3318" s="32"/>
      <c r="K3318" s="32" t="s">
        <v>615</v>
      </c>
      <c r="S3318" s="8"/>
      <c r="T3318" s="23"/>
    </row>
    <row r="3319" spans="1:20" x14ac:dyDescent="0.25">
      <c r="A3319" s="24" t="s">
        <v>475</v>
      </c>
      <c r="B3319" s="24">
        <v>2</v>
      </c>
      <c r="C3319" s="24">
        <v>47.558500000000002</v>
      </c>
      <c r="D3319" s="24">
        <v>39.014600000000002</v>
      </c>
      <c r="E3319" s="24">
        <v>428.75</v>
      </c>
      <c r="F3319" s="24">
        <v>401.75</v>
      </c>
      <c r="G3319" s="24">
        <v>458</v>
      </c>
      <c r="H3319" s="24">
        <v>439.25</v>
      </c>
      <c r="I3319" s="25"/>
      <c r="J3319" s="32"/>
      <c r="K3319" s="32" t="s">
        <v>615</v>
      </c>
      <c r="S3319" s="8"/>
      <c r="T3319" s="23"/>
    </row>
    <row r="3320" spans="1:20" x14ac:dyDescent="0.25">
      <c r="A3320" s="24" t="s">
        <v>475</v>
      </c>
      <c r="B3320" s="24">
        <v>3</v>
      </c>
      <c r="C3320" s="24">
        <v>47.635300000000001</v>
      </c>
      <c r="D3320" s="24">
        <v>43.529000000000003</v>
      </c>
      <c r="E3320" s="24">
        <v>445.25</v>
      </c>
      <c r="F3320" s="24">
        <v>389</v>
      </c>
      <c r="G3320" s="24">
        <v>471.5</v>
      </c>
      <c r="H3320" s="24">
        <v>428.75</v>
      </c>
      <c r="I3320" s="25"/>
      <c r="J3320" s="32"/>
      <c r="K3320" s="32" t="s">
        <v>615</v>
      </c>
      <c r="S3320" s="8"/>
      <c r="T3320" s="23"/>
    </row>
    <row r="3321" spans="1:20" x14ac:dyDescent="0.25">
      <c r="A3321" s="24" t="s">
        <v>475</v>
      </c>
      <c r="B3321" s="24">
        <v>4</v>
      </c>
      <c r="C3321" s="24">
        <v>44.116300000000003</v>
      </c>
      <c r="D3321" s="24">
        <v>131.6576</v>
      </c>
      <c r="E3321" s="24">
        <v>581.75</v>
      </c>
      <c r="F3321" s="24">
        <v>420.5</v>
      </c>
      <c r="G3321" s="24">
        <v>545.75</v>
      </c>
      <c r="H3321" s="24">
        <v>446</v>
      </c>
      <c r="I3321" s="25"/>
      <c r="J3321" s="32"/>
      <c r="K3321" s="32" t="s">
        <v>615</v>
      </c>
      <c r="S3321" s="8"/>
      <c r="T3321" s="23"/>
    </row>
    <row r="3322" spans="1:20" x14ac:dyDescent="0.25">
      <c r="A3322" s="24" t="s">
        <v>475</v>
      </c>
      <c r="B3322" s="24">
        <v>5</v>
      </c>
      <c r="C3322" s="24">
        <v>48.3095</v>
      </c>
      <c r="D3322" s="24">
        <v>139.21029999999999</v>
      </c>
      <c r="E3322" s="24">
        <v>596</v>
      </c>
      <c r="F3322" s="24">
        <v>438.5</v>
      </c>
      <c r="G3322" s="24">
        <v>553.25</v>
      </c>
      <c r="H3322" s="24">
        <v>461</v>
      </c>
      <c r="I3322" s="25"/>
      <c r="J3322" s="32"/>
      <c r="K3322" s="32" t="s">
        <v>615</v>
      </c>
      <c r="S3322" s="8"/>
      <c r="T3322" s="23"/>
    </row>
    <row r="3323" spans="1:20" x14ac:dyDescent="0.25">
      <c r="A3323" s="24" t="s">
        <v>475</v>
      </c>
      <c r="B3323" s="24">
        <v>6</v>
      </c>
      <c r="C3323" s="24">
        <v>43.402900000000002</v>
      </c>
      <c r="D3323" s="24">
        <v>157.01820000000001</v>
      </c>
      <c r="E3323" s="24">
        <v>596</v>
      </c>
      <c r="F3323" s="24">
        <v>463.25</v>
      </c>
      <c r="G3323" s="24">
        <v>553.25</v>
      </c>
      <c r="H3323" s="24">
        <v>470.75</v>
      </c>
      <c r="I3323" s="25"/>
      <c r="J3323" s="32"/>
      <c r="K3323" s="32" t="s">
        <v>615</v>
      </c>
      <c r="S3323" s="8"/>
      <c r="T3323" s="23"/>
    </row>
    <row r="3324" spans="1:20" x14ac:dyDescent="0.25">
      <c r="A3324" s="24" t="s">
        <v>476</v>
      </c>
      <c r="B3324" s="24">
        <v>1</v>
      </c>
      <c r="C3324" s="24">
        <v>37.567399999999999</v>
      </c>
      <c r="D3324" s="24">
        <v>16.871500000000001</v>
      </c>
      <c r="E3324" s="24">
        <v>371</v>
      </c>
      <c r="F3324" s="24">
        <v>528.5</v>
      </c>
      <c r="G3324" s="24">
        <v>404.75</v>
      </c>
      <c r="H3324" s="24">
        <v>512</v>
      </c>
      <c r="I3324" s="25"/>
      <c r="J3324" s="32"/>
      <c r="K3324" s="32" t="s">
        <v>615</v>
      </c>
      <c r="S3324" s="8"/>
      <c r="T3324" s="23"/>
    </row>
    <row r="3325" spans="1:20" x14ac:dyDescent="0.25">
      <c r="A3325" s="24" t="s">
        <v>476</v>
      </c>
      <c r="B3325" s="24">
        <v>2</v>
      </c>
      <c r="C3325" s="24">
        <v>43.8157</v>
      </c>
      <c r="D3325" s="24">
        <v>36.043300000000002</v>
      </c>
      <c r="E3325" s="24">
        <v>356.75</v>
      </c>
      <c r="F3325" s="24">
        <v>509</v>
      </c>
      <c r="G3325" s="24">
        <v>400.25</v>
      </c>
      <c r="H3325" s="24">
        <v>503.75</v>
      </c>
      <c r="I3325" s="25"/>
      <c r="J3325" s="32"/>
      <c r="K3325" s="32" t="s">
        <v>615</v>
      </c>
      <c r="S3325" s="8"/>
      <c r="T3325" s="23"/>
    </row>
    <row r="3326" spans="1:20" x14ac:dyDescent="0.25">
      <c r="A3326" s="24" t="s">
        <v>476</v>
      </c>
      <c r="B3326" s="24">
        <v>3</v>
      </c>
      <c r="C3326" s="24">
        <v>40.610999999999997</v>
      </c>
      <c r="D3326" s="24">
        <v>47.1614</v>
      </c>
      <c r="E3326" s="24">
        <v>357.5</v>
      </c>
      <c r="F3326" s="24">
        <v>486.5</v>
      </c>
      <c r="G3326" s="24">
        <v>398</v>
      </c>
      <c r="H3326" s="24">
        <v>489.5</v>
      </c>
      <c r="I3326" s="25"/>
      <c r="J3326" s="32"/>
      <c r="K3326" s="32" t="s">
        <v>615</v>
      </c>
      <c r="S3326" s="8"/>
      <c r="T3326" s="23"/>
    </row>
    <row r="3327" spans="1:20" x14ac:dyDescent="0.25">
      <c r="A3327" s="24" t="s">
        <v>476</v>
      </c>
      <c r="B3327" s="24">
        <v>4</v>
      </c>
      <c r="C3327" s="24">
        <v>39.813600000000001</v>
      </c>
      <c r="D3327" s="24">
        <v>129.68530000000001</v>
      </c>
      <c r="E3327" s="24">
        <v>440</v>
      </c>
      <c r="F3327" s="24">
        <v>410</v>
      </c>
      <c r="G3327" s="24">
        <v>442.25</v>
      </c>
      <c r="H3327" s="24">
        <v>449.75</v>
      </c>
      <c r="I3327" s="25"/>
      <c r="J3327" s="32"/>
      <c r="K3327" s="32" t="s">
        <v>615</v>
      </c>
      <c r="S3327" s="8"/>
      <c r="T3327" s="23"/>
    </row>
    <row r="3328" spans="1:20" x14ac:dyDescent="0.25">
      <c r="A3328" s="24" t="s">
        <v>476</v>
      </c>
      <c r="B3328" s="24">
        <v>5</v>
      </c>
      <c r="C3328" s="24">
        <v>42.914200000000001</v>
      </c>
      <c r="D3328" s="24">
        <v>137.93809999999999</v>
      </c>
      <c r="E3328" s="24">
        <v>460.25</v>
      </c>
      <c r="F3328" s="24">
        <v>408.5</v>
      </c>
      <c r="G3328" s="24">
        <v>456.5</v>
      </c>
      <c r="H3328" s="24">
        <v>451.25</v>
      </c>
      <c r="I3328" s="25"/>
      <c r="J3328" s="32"/>
      <c r="K3328" s="32" t="s">
        <v>615</v>
      </c>
      <c r="S3328" s="8"/>
      <c r="T3328" s="23"/>
    </row>
    <row r="3329" spans="1:20" x14ac:dyDescent="0.25">
      <c r="A3329" s="24" t="s">
        <v>476</v>
      </c>
      <c r="B3329" s="24">
        <v>6</v>
      </c>
      <c r="C3329" s="24">
        <v>39.856000000000002</v>
      </c>
      <c r="D3329" s="24">
        <v>152.72380000000001</v>
      </c>
      <c r="E3329" s="24">
        <v>478.25</v>
      </c>
      <c r="F3329" s="24">
        <v>419.75</v>
      </c>
      <c r="G3329" s="24">
        <v>464.75</v>
      </c>
      <c r="H3329" s="24">
        <v>457.25</v>
      </c>
      <c r="I3329" s="25"/>
      <c r="J3329" s="32"/>
      <c r="K3329" s="32" t="s">
        <v>615</v>
      </c>
      <c r="S3329" s="8"/>
      <c r="T3329" s="23"/>
    </row>
    <row r="3330" spans="1:20" x14ac:dyDescent="0.25">
      <c r="A3330" s="24" t="s">
        <v>477</v>
      </c>
      <c r="B3330" s="24">
        <v>1</v>
      </c>
      <c r="C3330" s="24">
        <v>52.231499999999997</v>
      </c>
      <c r="D3330" s="24">
        <v>19.139099999999999</v>
      </c>
      <c r="E3330" s="24">
        <v>420.75</v>
      </c>
      <c r="F3330" s="24">
        <v>521.5</v>
      </c>
      <c r="G3330" s="24">
        <v>471</v>
      </c>
      <c r="H3330" s="24">
        <v>535.75</v>
      </c>
      <c r="I3330" s="25"/>
      <c r="J3330" s="32"/>
      <c r="K3330" s="32" t="s">
        <v>615</v>
      </c>
      <c r="S3330" s="8"/>
      <c r="T3330" s="23"/>
    </row>
    <row r="3331" spans="1:20" x14ac:dyDescent="0.25">
      <c r="A3331" s="24" t="s">
        <v>477</v>
      </c>
      <c r="B3331" s="24">
        <v>2</v>
      </c>
      <c r="C3331" s="24">
        <v>54.7089</v>
      </c>
      <c r="D3331" s="24">
        <v>36.561100000000003</v>
      </c>
      <c r="E3331" s="24">
        <v>425.25</v>
      </c>
      <c r="F3331" s="24">
        <v>493.75</v>
      </c>
      <c r="G3331" s="24">
        <v>471</v>
      </c>
      <c r="H3331" s="24">
        <v>523.75</v>
      </c>
      <c r="I3331" s="25"/>
      <c r="J3331" s="32"/>
      <c r="K3331" s="32" t="s">
        <v>615</v>
      </c>
      <c r="S3331" s="8"/>
      <c r="T3331" s="23"/>
    </row>
    <row r="3332" spans="1:20" x14ac:dyDescent="0.25">
      <c r="A3332" s="24" t="s">
        <v>477</v>
      </c>
      <c r="B3332" s="24">
        <v>3</v>
      </c>
      <c r="C3332" s="24">
        <v>49.952500000000001</v>
      </c>
      <c r="D3332" s="24">
        <v>44.654499999999999</v>
      </c>
      <c r="E3332" s="24">
        <v>444</v>
      </c>
      <c r="F3332" s="24">
        <v>476.5</v>
      </c>
      <c r="G3332" s="24">
        <v>481.5</v>
      </c>
      <c r="H3332" s="24">
        <v>509.5</v>
      </c>
      <c r="I3332" s="25"/>
      <c r="J3332" s="32"/>
      <c r="K3332" s="32" t="s">
        <v>615</v>
      </c>
      <c r="S3332" s="8"/>
      <c r="T3332" s="23"/>
    </row>
    <row r="3333" spans="1:20" x14ac:dyDescent="0.25">
      <c r="A3333" s="24" t="s">
        <v>477</v>
      </c>
      <c r="B3333" s="24">
        <v>4</v>
      </c>
      <c r="C3333" s="24">
        <v>50.255600000000001</v>
      </c>
      <c r="D3333" s="24">
        <v>131.0317</v>
      </c>
      <c r="E3333" s="24">
        <v>588</v>
      </c>
      <c r="F3333" s="24">
        <v>465.25</v>
      </c>
      <c r="G3333" s="24">
        <v>557.25</v>
      </c>
      <c r="H3333" s="24">
        <v>505</v>
      </c>
      <c r="I3333" s="25"/>
      <c r="J3333" s="32"/>
      <c r="K3333" s="32" t="s">
        <v>615</v>
      </c>
      <c r="S3333" s="8"/>
      <c r="T3333" s="23"/>
    </row>
    <row r="3334" spans="1:20" x14ac:dyDescent="0.25">
      <c r="A3334" s="24" t="s">
        <v>477</v>
      </c>
      <c r="B3334" s="24">
        <v>5</v>
      </c>
      <c r="C3334" s="24">
        <v>56.305</v>
      </c>
      <c r="D3334" s="24">
        <v>141.54640000000001</v>
      </c>
      <c r="E3334" s="24">
        <v>610.5</v>
      </c>
      <c r="F3334" s="24">
        <v>478.75</v>
      </c>
      <c r="G3334" s="24">
        <v>568.5</v>
      </c>
      <c r="H3334" s="24">
        <v>516.25</v>
      </c>
      <c r="I3334" s="25"/>
      <c r="J3334" s="32"/>
      <c r="K3334" s="32" t="s">
        <v>615</v>
      </c>
      <c r="S3334" s="8"/>
      <c r="T3334" s="23"/>
    </row>
    <row r="3335" spans="1:20" x14ac:dyDescent="0.25">
      <c r="A3335" s="24" t="s">
        <v>477</v>
      </c>
      <c r="B3335" s="24">
        <v>6</v>
      </c>
      <c r="C3335" s="24">
        <v>54.150799999999997</v>
      </c>
      <c r="D3335" s="24">
        <v>152.47909999999999</v>
      </c>
      <c r="E3335" s="24">
        <v>619.5</v>
      </c>
      <c r="F3335" s="24">
        <v>502.75</v>
      </c>
      <c r="G3335" s="24">
        <v>573</v>
      </c>
      <c r="H3335" s="24">
        <v>530.5</v>
      </c>
      <c r="I3335" s="25"/>
      <c r="J3335" s="32"/>
      <c r="K3335" s="32" t="s">
        <v>615</v>
      </c>
      <c r="S3335" s="8"/>
      <c r="T3335" s="23"/>
    </row>
    <row r="3336" spans="1:20" x14ac:dyDescent="0.25">
      <c r="A3336" s="24" t="s">
        <v>478</v>
      </c>
      <c r="B3336" s="24">
        <v>1</v>
      </c>
      <c r="C3336" s="24">
        <v>39.75</v>
      </c>
      <c r="D3336" s="24">
        <v>19.9557</v>
      </c>
      <c r="E3336" s="24">
        <v>426.75</v>
      </c>
      <c r="F3336" s="24">
        <v>518.75</v>
      </c>
      <c r="G3336" s="24">
        <v>466.5</v>
      </c>
      <c r="H3336" s="24">
        <v>518.75</v>
      </c>
      <c r="I3336" s="25"/>
      <c r="J3336" s="32"/>
      <c r="K3336" s="32" t="s">
        <v>615</v>
      </c>
      <c r="S3336" s="8"/>
      <c r="T3336" s="23"/>
    </row>
    <row r="3337" spans="1:20" x14ac:dyDescent="0.25">
      <c r="A3337" s="24" t="s">
        <v>478</v>
      </c>
      <c r="B3337" s="24">
        <v>2</v>
      </c>
      <c r="C3337" s="24">
        <v>42.240400000000001</v>
      </c>
      <c r="D3337" s="24">
        <v>36.460099999999997</v>
      </c>
      <c r="E3337" s="24">
        <v>423.75</v>
      </c>
      <c r="F3337" s="24">
        <v>497.75</v>
      </c>
      <c r="G3337" s="24">
        <v>464.25</v>
      </c>
      <c r="H3337" s="24">
        <v>509.75</v>
      </c>
      <c r="I3337" s="25"/>
      <c r="J3337" s="32"/>
      <c r="K3337" s="32" t="s">
        <v>615</v>
      </c>
      <c r="S3337" s="8"/>
      <c r="T3337" s="23"/>
    </row>
    <row r="3338" spans="1:20" x14ac:dyDescent="0.25">
      <c r="A3338" s="24" t="s">
        <v>478</v>
      </c>
      <c r="B3338" s="24">
        <v>3</v>
      </c>
      <c r="C3338" s="24">
        <v>40.284100000000002</v>
      </c>
      <c r="D3338" s="24">
        <v>44.134799999999998</v>
      </c>
      <c r="E3338" s="24">
        <v>432</v>
      </c>
      <c r="F3338" s="24">
        <v>481.25</v>
      </c>
      <c r="G3338" s="24">
        <v>468.75</v>
      </c>
      <c r="H3338" s="24">
        <v>497.75</v>
      </c>
      <c r="I3338" s="25"/>
      <c r="J3338" s="32"/>
      <c r="K3338" s="32" t="s">
        <v>615</v>
      </c>
      <c r="S3338" s="8"/>
      <c r="T3338" s="23"/>
    </row>
    <row r="3339" spans="1:20" x14ac:dyDescent="0.25">
      <c r="A3339" s="24" t="s">
        <v>478</v>
      </c>
      <c r="B3339" s="24">
        <v>4</v>
      </c>
      <c r="C3339" s="24">
        <v>40.319000000000003</v>
      </c>
      <c r="D3339" s="24">
        <v>128.39070000000001</v>
      </c>
      <c r="E3339" s="24">
        <v>549</v>
      </c>
      <c r="F3339" s="24">
        <v>438.5</v>
      </c>
      <c r="G3339" s="24">
        <v>536.25</v>
      </c>
      <c r="H3339" s="24">
        <v>476.75</v>
      </c>
      <c r="I3339" s="25"/>
      <c r="J3339" s="32"/>
      <c r="K3339" s="32" t="s">
        <v>615</v>
      </c>
      <c r="S3339" s="8"/>
      <c r="T3339" s="23"/>
    </row>
    <row r="3340" spans="1:20" x14ac:dyDescent="0.25">
      <c r="A3340" s="24" t="s">
        <v>478</v>
      </c>
      <c r="B3340" s="24">
        <v>5</v>
      </c>
      <c r="C3340" s="24">
        <v>40.590200000000003</v>
      </c>
      <c r="D3340" s="24">
        <v>137.46770000000001</v>
      </c>
      <c r="E3340" s="24">
        <v>567</v>
      </c>
      <c r="F3340" s="24">
        <v>444.5</v>
      </c>
      <c r="G3340" s="24">
        <v>548.25</v>
      </c>
      <c r="H3340" s="24">
        <v>480.5</v>
      </c>
      <c r="I3340" s="25"/>
      <c r="J3340" s="32"/>
      <c r="K3340" s="32" t="s">
        <v>615</v>
      </c>
      <c r="S3340" s="8"/>
      <c r="T3340" s="23"/>
    </row>
    <row r="3341" spans="1:20" x14ac:dyDescent="0.25">
      <c r="A3341" s="24" t="s">
        <v>478</v>
      </c>
      <c r="B3341" s="24">
        <v>6</v>
      </c>
      <c r="C3341" s="24">
        <v>36.7806</v>
      </c>
      <c r="D3341" s="24">
        <v>149.16290000000001</v>
      </c>
      <c r="E3341" s="24">
        <v>579.75</v>
      </c>
      <c r="F3341" s="24">
        <v>459.5</v>
      </c>
      <c r="G3341" s="24">
        <v>556.5</v>
      </c>
      <c r="H3341" s="24">
        <v>488</v>
      </c>
      <c r="I3341" s="25"/>
      <c r="J3341" s="32"/>
      <c r="K3341" s="32" t="s">
        <v>615</v>
      </c>
      <c r="S3341" s="8"/>
      <c r="T3341" s="23"/>
    </row>
    <row r="3342" spans="1:20" x14ac:dyDescent="0.25">
      <c r="A3342" s="24" t="s">
        <v>479</v>
      </c>
      <c r="B3342" s="24">
        <v>1</v>
      </c>
      <c r="C3342" s="24">
        <v>45.792999999999999</v>
      </c>
      <c r="D3342" s="24">
        <v>26.179400000000001</v>
      </c>
      <c r="E3342" s="24">
        <v>376.25</v>
      </c>
      <c r="F3342" s="24">
        <v>341.75</v>
      </c>
      <c r="G3342" s="24">
        <v>415.25</v>
      </c>
      <c r="H3342" s="24">
        <v>365.75</v>
      </c>
      <c r="I3342" s="25"/>
      <c r="J3342" s="32"/>
      <c r="K3342" s="32" t="s">
        <v>615</v>
      </c>
      <c r="S3342" s="8"/>
      <c r="T3342" s="23"/>
    </row>
    <row r="3343" spans="1:20" x14ac:dyDescent="0.25">
      <c r="A3343" s="24" t="s">
        <v>479</v>
      </c>
      <c r="B3343" s="24">
        <v>2</v>
      </c>
      <c r="C3343" s="24">
        <v>47.345100000000002</v>
      </c>
      <c r="D3343" s="24">
        <v>44.069099999999999</v>
      </c>
      <c r="E3343" s="24">
        <v>388.25</v>
      </c>
      <c r="F3343" s="24">
        <v>320</v>
      </c>
      <c r="G3343" s="24">
        <v>419</v>
      </c>
      <c r="H3343" s="24">
        <v>356</v>
      </c>
      <c r="I3343" s="25"/>
      <c r="J3343" s="32"/>
      <c r="K3343" s="32" t="s">
        <v>615</v>
      </c>
      <c r="S3343" s="8"/>
      <c r="T3343" s="23"/>
    </row>
    <row r="3344" spans="1:20" x14ac:dyDescent="0.25">
      <c r="A3344" s="24" t="s">
        <v>479</v>
      </c>
      <c r="B3344" s="24">
        <v>3</v>
      </c>
      <c r="C3344" s="24">
        <v>45.626899999999999</v>
      </c>
      <c r="D3344" s="24">
        <v>59.270499999999998</v>
      </c>
      <c r="E3344" s="24">
        <v>410.75</v>
      </c>
      <c r="F3344" s="24">
        <v>305.75</v>
      </c>
      <c r="G3344" s="24">
        <v>430.25</v>
      </c>
      <c r="H3344" s="24">
        <v>347</v>
      </c>
      <c r="I3344" s="25"/>
      <c r="J3344" s="32"/>
      <c r="K3344" s="32" t="s">
        <v>615</v>
      </c>
      <c r="S3344" s="8"/>
      <c r="T3344" s="23"/>
    </row>
    <row r="3345" spans="1:20" x14ac:dyDescent="0.25">
      <c r="A3345" s="24" t="s">
        <v>479</v>
      </c>
      <c r="B3345" s="24">
        <v>4</v>
      </c>
      <c r="C3345" s="24">
        <v>47.273800000000001</v>
      </c>
      <c r="D3345" s="24">
        <v>126.35639999999999</v>
      </c>
      <c r="E3345" s="24">
        <v>542</v>
      </c>
      <c r="F3345" s="24">
        <v>315.5</v>
      </c>
      <c r="G3345" s="24">
        <v>510.5</v>
      </c>
      <c r="H3345" s="24">
        <v>350.75</v>
      </c>
      <c r="I3345" s="25"/>
      <c r="J3345" s="32"/>
      <c r="K3345" s="32" t="s">
        <v>615</v>
      </c>
      <c r="S3345" s="8"/>
      <c r="T3345" s="23"/>
    </row>
    <row r="3346" spans="1:20" x14ac:dyDescent="0.25">
      <c r="A3346" s="24" t="s">
        <v>479</v>
      </c>
      <c r="B3346" s="24">
        <v>5</v>
      </c>
      <c r="C3346" s="24">
        <v>49.0777</v>
      </c>
      <c r="D3346" s="24">
        <v>135.77539999999999</v>
      </c>
      <c r="E3346" s="24">
        <v>561.5</v>
      </c>
      <c r="F3346" s="24">
        <v>332</v>
      </c>
      <c r="G3346" s="24">
        <v>523.25</v>
      </c>
      <c r="H3346" s="24">
        <v>362.75</v>
      </c>
      <c r="I3346" s="25"/>
      <c r="J3346" s="32"/>
      <c r="K3346" s="32" t="s">
        <v>615</v>
      </c>
      <c r="S3346" s="8"/>
      <c r="T3346" s="23"/>
    </row>
    <row r="3347" spans="1:20" x14ac:dyDescent="0.25">
      <c r="A3347" s="24" t="s">
        <v>479</v>
      </c>
      <c r="B3347" s="24">
        <v>6</v>
      </c>
      <c r="C3347" s="24">
        <v>48.192999999999998</v>
      </c>
      <c r="D3347" s="24">
        <v>153.5984</v>
      </c>
      <c r="E3347" s="24">
        <v>569</v>
      </c>
      <c r="F3347" s="24">
        <v>358.25</v>
      </c>
      <c r="G3347" s="24">
        <v>524</v>
      </c>
      <c r="H3347" s="24">
        <v>375.5</v>
      </c>
      <c r="I3347" s="25"/>
      <c r="J3347" s="32"/>
      <c r="K3347" s="32" t="s">
        <v>615</v>
      </c>
      <c r="S3347" s="8"/>
      <c r="T3347" s="23"/>
    </row>
    <row r="3348" spans="1:20" x14ac:dyDescent="0.25">
      <c r="A3348" s="24" t="s">
        <v>480</v>
      </c>
      <c r="B3348" s="24">
        <v>1</v>
      </c>
      <c r="C3348" s="24">
        <v>45.620699999999999</v>
      </c>
      <c r="D3348" s="24">
        <v>23.814</v>
      </c>
      <c r="E3348" s="24">
        <v>423.75</v>
      </c>
      <c r="F3348" s="24">
        <v>391.25</v>
      </c>
      <c r="G3348" s="24">
        <v>464.25</v>
      </c>
      <c r="H3348" s="24">
        <v>412.25</v>
      </c>
      <c r="I3348" s="25"/>
      <c r="J3348" s="32"/>
      <c r="K3348" s="32" t="s">
        <v>615</v>
      </c>
      <c r="S3348" s="8"/>
      <c r="T3348" s="23"/>
    </row>
    <row r="3349" spans="1:20" x14ac:dyDescent="0.25">
      <c r="A3349" s="24" t="s">
        <v>480</v>
      </c>
      <c r="B3349" s="24">
        <v>2</v>
      </c>
      <c r="C3349" s="24">
        <v>46.1661</v>
      </c>
      <c r="D3349" s="24">
        <v>39.4315</v>
      </c>
      <c r="E3349" s="24">
        <v>432.75</v>
      </c>
      <c r="F3349" s="24">
        <v>368.75</v>
      </c>
      <c r="G3349" s="24">
        <v>466.5</v>
      </c>
      <c r="H3349" s="24">
        <v>400.25</v>
      </c>
      <c r="I3349" s="25"/>
      <c r="J3349" s="32"/>
      <c r="K3349" s="32" t="s">
        <v>615</v>
      </c>
      <c r="S3349" s="8"/>
      <c r="T3349" s="23"/>
    </row>
    <row r="3350" spans="1:20" x14ac:dyDescent="0.25">
      <c r="A3350" s="24" t="s">
        <v>480</v>
      </c>
      <c r="B3350" s="24">
        <v>3</v>
      </c>
      <c r="C3350" s="24">
        <v>44.730400000000003</v>
      </c>
      <c r="D3350" s="24">
        <v>51.650500000000001</v>
      </c>
      <c r="E3350" s="24">
        <v>453</v>
      </c>
      <c r="F3350" s="24">
        <v>351.5</v>
      </c>
      <c r="G3350" s="24">
        <v>478.5</v>
      </c>
      <c r="H3350" s="24">
        <v>388.25</v>
      </c>
      <c r="I3350" s="25"/>
      <c r="J3350" s="32"/>
      <c r="K3350" s="32" t="s">
        <v>615</v>
      </c>
      <c r="S3350" s="8"/>
      <c r="T3350" s="23"/>
    </row>
    <row r="3351" spans="1:20" x14ac:dyDescent="0.25">
      <c r="A3351" s="24" t="s">
        <v>480</v>
      </c>
      <c r="B3351" s="24">
        <v>4</v>
      </c>
      <c r="C3351" s="24">
        <v>44.547699999999999</v>
      </c>
      <c r="D3351" s="24">
        <v>131.40639999999999</v>
      </c>
      <c r="E3351" s="24">
        <v>577.5</v>
      </c>
      <c r="F3351" s="24">
        <v>358.25</v>
      </c>
      <c r="G3351" s="24">
        <v>546</v>
      </c>
      <c r="H3351" s="24">
        <v>389.75</v>
      </c>
      <c r="I3351" s="25"/>
      <c r="J3351" s="32"/>
      <c r="K3351" s="32" t="s">
        <v>615</v>
      </c>
      <c r="S3351" s="8"/>
      <c r="T3351" s="23"/>
    </row>
    <row r="3352" spans="1:20" x14ac:dyDescent="0.25">
      <c r="A3352" s="24" t="s">
        <v>480</v>
      </c>
      <c r="B3352" s="24">
        <v>5</v>
      </c>
      <c r="C3352" s="24">
        <v>47.434199999999997</v>
      </c>
      <c r="D3352" s="24">
        <v>141.71129999999999</v>
      </c>
      <c r="E3352" s="24">
        <v>594.75</v>
      </c>
      <c r="F3352" s="24">
        <v>377</v>
      </c>
      <c r="G3352" s="24">
        <v>555.75</v>
      </c>
      <c r="H3352" s="24">
        <v>404</v>
      </c>
      <c r="I3352" s="25"/>
      <c r="J3352" s="32"/>
      <c r="K3352" s="32" t="s">
        <v>615</v>
      </c>
      <c r="S3352" s="8"/>
      <c r="T3352" s="23"/>
    </row>
    <row r="3353" spans="1:20" x14ac:dyDescent="0.25">
      <c r="A3353" s="24" t="s">
        <v>480</v>
      </c>
      <c r="B3353" s="24">
        <v>6</v>
      </c>
      <c r="C3353" s="24">
        <v>43.892600000000002</v>
      </c>
      <c r="D3353" s="24">
        <v>159.5196</v>
      </c>
      <c r="E3353" s="24">
        <v>597.75</v>
      </c>
      <c r="F3353" s="24">
        <v>403.25</v>
      </c>
      <c r="G3353" s="24">
        <v>555.75</v>
      </c>
      <c r="H3353" s="24">
        <v>416</v>
      </c>
      <c r="I3353" s="25"/>
      <c r="J3353" s="32"/>
      <c r="K3353" s="32" t="s">
        <v>615</v>
      </c>
      <c r="S3353" s="8"/>
      <c r="T3353" s="23"/>
    </row>
    <row r="3354" spans="1:20" x14ac:dyDescent="0.25">
      <c r="A3354" s="24" t="s">
        <v>481</v>
      </c>
      <c r="B3354" s="24">
        <v>1</v>
      </c>
      <c r="C3354" s="24">
        <v>38.279400000000003</v>
      </c>
      <c r="D3354" s="24">
        <v>22.335799999999999</v>
      </c>
      <c r="E3354" s="24">
        <v>460.5</v>
      </c>
      <c r="F3354" s="24">
        <v>299.75</v>
      </c>
      <c r="G3354" s="24">
        <v>492</v>
      </c>
      <c r="H3354" s="24">
        <v>321.5</v>
      </c>
      <c r="I3354" s="25"/>
      <c r="J3354" s="32"/>
      <c r="K3354" s="32" t="s">
        <v>615</v>
      </c>
      <c r="S3354" s="8"/>
      <c r="T3354" s="23"/>
    </row>
    <row r="3355" spans="1:20" x14ac:dyDescent="0.25">
      <c r="A3355" s="24" t="s">
        <v>481</v>
      </c>
      <c r="B3355" s="24">
        <v>2</v>
      </c>
      <c r="C3355" s="24">
        <v>40.983199999999997</v>
      </c>
      <c r="D3355" s="24">
        <v>43.1492</v>
      </c>
      <c r="E3355" s="24">
        <v>471.75</v>
      </c>
      <c r="F3355" s="24">
        <v>279.5</v>
      </c>
      <c r="G3355" s="24">
        <v>495</v>
      </c>
      <c r="H3355" s="24">
        <v>313.25</v>
      </c>
      <c r="I3355" s="25"/>
      <c r="J3355" s="32"/>
      <c r="K3355" s="32" t="s">
        <v>615</v>
      </c>
      <c r="S3355" s="8"/>
      <c r="T3355" s="23"/>
    </row>
    <row r="3356" spans="1:20" x14ac:dyDescent="0.25">
      <c r="A3356" s="24" t="s">
        <v>481</v>
      </c>
      <c r="B3356" s="24">
        <v>3</v>
      </c>
      <c r="C3356" s="24">
        <v>41.256799999999998</v>
      </c>
      <c r="D3356" s="24">
        <v>50.680799999999998</v>
      </c>
      <c r="E3356" s="24">
        <v>490.5</v>
      </c>
      <c r="F3356" s="24">
        <v>269</v>
      </c>
      <c r="G3356" s="24">
        <v>509.25</v>
      </c>
      <c r="H3356" s="24">
        <v>305.75</v>
      </c>
      <c r="I3356" s="25"/>
      <c r="J3356" s="32"/>
      <c r="K3356" s="32" t="s">
        <v>615</v>
      </c>
      <c r="S3356" s="8"/>
      <c r="T3356" s="23"/>
    </row>
    <row r="3357" spans="1:20" x14ac:dyDescent="0.25">
      <c r="A3357" s="24" t="s">
        <v>481</v>
      </c>
      <c r="B3357" s="24">
        <v>4</v>
      </c>
      <c r="C3357" s="24">
        <v>36.311199999999999</v>
      </c>
      <c r="D3357" s="24">
        <v>129.42150000000001</v>
      </c>
      <c r="E3357" s="24">
        <v>607.5</v>
      </c>
      <c r="F3357" s="24">
        <v>296.75</v>
      </c>
      <c r="G3357" s="24">
        <v>579</v>
      </c>
      <c r="H3357" s="24">
        <v>319.25</v>
      </c>
      <c r="I3357" s="25"/>
      <c r="J3357" s="32"/>
      <c r="K3357" s="32" t="s">
        <v>615</v>
      </c>
      <c r="S3357" s="8"/>
      <c r="T3357" s="23"/>
    </row>
    <row r="3358" spans="1:20" x14ac:dyDescent="0.25">
      <c r="A3358" s="24" t="s">
        <v>481</v>
      </c>
      <c r="B3358" s="24">
        <v>5</v>
      </c>
      <c r="C3358" s="24">
        <v>41.031199999999998</v>
      </c>
      <c r="D3358" s="24">
        <v>136.92750000000001</v>
      </c>
      <c r="E3358" s="24">
        <v>624</v>
      </c>
      <c r="F3358" s="24">
        <v>311.75</v>
      </c>
      <c r="G3358" s="24">
        <v>588.75</v>
      </c>
      <c r="H3358" s="24">
        <v>332.75</v>
      </c>
      <c r="I3358" s="25"/>
      <c r="J3358" s="32"/>
      <c r="K3358" s="32" t="s">
        <v>615</v>
      </c>
      <c r="S3358" s="8"/>
      <c r="T3358" s="23"/>
    </row>
    <row r="3359" spans="1:20" x14ac:dyDescent="0.25">
      <c r="A3359" s="24" t="s">
        <v>481</v>
      </c>
      <c r="B3359" s="24">
        <v>6</v>
      </c>
      <c r="C3359" s="24">
        <v>39.458799999999997</v>
      </c>
      <c r="D3359" s="24">
        <v>158.96549999999999</v>
      </c>
      <c r="E3359" s="24">
        <v>627.75</v>
      </c>
      <c r="F3359" s="24">
        <v>335.75</v>
      </c>
      <c r="G3359" s="24">
        <v>588.75</v>
      </c>
      <c r="H3359" s="24">
        <v>341.75</v>
      </c>
      <c r="I3359" s="25"/>
      <c r="J3359" s="32"/>
      <c r="K3359" s="32" t="s">
        <v>615</v>
      </c>
      <c r="S3359" s="8"/>
      <c r="T3359" s="23"/>
    </row>
    <row r="3360" spans="1:20" x14ac:dyDescent="0.25">
      <c r="A3360" s="24" t="s">
        <v>482</v>
      </c>
      <c r="B3360" s="24">
        <v>1</v>
      </c>
      <c r="C3360" s="24">
        <v>40.652500000000003</v>
      </c>
      <c r="D3360" s="24">
        <v>22.0839</v>
      </c>
      <c r="E3360" s="24">
        <v>453</v>
      </c>
      <c r="F3360" s="24">
        <v>447.5</v>
      </c>
      <c r="G3360" s="24">
        <v>488.25</v>
      </c>
      <c r="H3360" s="24">
        <v>467.75</v>
      </c>
      <c r="I3360" s="25"/>
      <c r="J3360" s="32"/>
      <c r="K3360" s="32" t="s">
        <v>615</v>
      </c>
      <c r="S3360" s="8"/>
      <c r="T3360" s="23"/>
    </row>
    <row r="3361" spans="1:20" x14ac:dyDescent="0.25">
      <c r="A3361" s="24" t="s">
        <v>482</v>
      </c>
      <c r="B3361" s="24">
        <v>2</v>
      </c>
      <c r="C3361" s="24">
        <v>44.560400000000001</v>
      </c>
      <c r="D3361" s="24">
        <v>38.571800000000003</v>
      </c>
      <c r="E3361" s="24">
        <v>462</v>
      </c>
      <c r="F3361" s="24">
        <v>428</v>
      </c>
      <c r="G3361" s="24">
        <v>492.75</v>
      </c>
      <c r="H3361" s="24">
        <v>460.25</v>
      </c>
      <c r="I3361" s="25"/>
      <c r="J3361" s="32"/>
      <c r="K3361" s="32" t="s">
        <v>615</v>
      </c>
      <c r="S3361" s="8"/>
      <c r="T3361" s="23"/>
    </row>
    <row r="3362" spans="1:20" x14ac:dyDescent="0.25">
      <c r="A3362" s="24" t="s">
        <v>482</v>
      </c>
      <c r="B3362" s="24">
        <v>3</v>
      </c>
      <c r="C3362" s="24">
        <v>41.488</v>
      </c>
      <c r="D3362" s="24">
        <v>41.6066</v>
      </c>
      <c r="E3362" s="24">
        <v>477.75</v>
      </c>
      <c r="F3362" s="24">
        <v>419</v>
      </c>
      <c r="G3362" s="24">
        <v>504.75</v>
      </c>
      <c r="H3362" s="24">
        <v>450.5</v>
      </c>
      <c r="I3362" s="25"/>
      <c r="J3362" s="32"/>
      <c r="K3362" s="32" t="s">
        <v>615</v>
      </c>
      <c r="S3362" s="8"/>
      <c r="T3362" s="23"/>
    </row>
    <row r="3363" spans="1:20" x14ac:dyDescent="0.25">
      <c r="A3363" s="24" t="s">
        <v>482</v>
      </c>
      <c r="B3363" s="24">
        <v>4</v>
      </c>
      <c r="C3363" s="24">
        <v>41.582700000000003</v>
      </c>
      <c r="D3363" s="24">
        <v>133.06389999999999</v>
      </c>
      <c r="E3363" s="24">
        <v>596.25</v>
      </c>
      <c r="F3363" s="24">
        <v>431</v>
      </c>
      <c r="G3363" s="24">
        <v>564</v>
      </c>
      <c r="H3363" s="24">
        <v>457.25</v>
      </c>
      <c r="I3363" s="25"/>
      <c r="J3363" s="32"/>
      <c r="K3363" s="32" t="s">
        <v>615</v>
      </c>
      <c r="S3363" s="8"/>
      <c r="T3363" s="23"/>
    </row>
    <row r="3364" spans="1:20" x14ac:dyDescent="0.25">
      <c r="A3364" s="24" t="s">
        <v>482</v>
      </c>
      <c r="B3364" s="24">
        <v>5</v>
      </c>
      <c r="C3364" s="24">
        <v>44.654899999999998</v>
      </c>
      <c r="D3364" s="24">
        <v>143.0599</v>
      </c>
      <c r="E3364" s="24">
        <v>608.25</v>
      </c>
      <c r="F3364" s="24">
        <v>447.5</v>
      </c>
      <c r="G3364" s="24">
        <v>569.25</v>
      </c>
      <c r="H3364" s="24">
        <v>469.25</v>
      </c>
      <c r="I3364" s="25"/>
      <c r="J3364" s="32"/>
      <c r="K3364" s="32" t="s">
        <v>615</v>
      </c>
      <c r="S3364" s="8"/>
      <c r="T3364" s="23"/>
    </row>
    <row r="3365" spans="1:20" x14ac:dyDescent="0.25">
      <c r="A3365" s="24" t="s">
        <v>482</v>
      </c>
      <c r="B3365" s="24">
        <v>6</v>
      </c>
      <c r="C3365" s="24">
        <v>40.597099999999998</v>
      </c>
      <c r="D3365" s="24">
        <v>160.4828</v>
      </c>
      <c r="E3365" s="24">
        <v>610.5</v>
      </c>
      <c r="F3365" s="24">
        <v>469.25</v>
      </c>
      <c r="G3365" s="24">
        <v>570.75</v>
      </c>
      <c r="H3365" s="24">
        <v>477.5</v>
      </c>
      <c r="I3365" s="25"/>
      <c r="J3365" s="32"/>
      <c r="K3365" s="32" t="s">
        <v>615</v>
      </c>
      <c r="S3365" s="8"/>
      <c r="T3365" s="23"/>
    </row>
    <row r="3366" spans="1:20" x14ac:dyDescent="0.25">
      <c r="A3366" s="24" t="s">
        <v>483</v>
      </c>
      <c r="B3366" s="24">
        <v>1</v>
      </c>
      <c r="C3366" s="24">
        <v>40.673200000000001</v>
      </c>
      <c r="D3366" s="24">
        <v>20.427700000000002</v>
      </c>
      <c r="E3366" s="24">
        <v>548.25</v>
      </c>
      <c r="F3366" s="24">
        <v>373.5</v>
      </c>
      <c r="G3366" s="24">
        <v>564</v>
      </c>
      <c r="H3366" s="24">
        <v>411</v>
      </c>
      <c r="I3366" s="25"/>
      <c r="J3366" s="32"/>
      <c r="K3366" s="32" t="s">
        <v>615</v>
      </c>
      <c r="S3366" s="8"/>
      <c r="T3366" s="23"/>
    </row>
    <row r="3367" spans="1:20" x14ac:dyDescent="0.25">
      <c r="A3367" s="24" t="s">
        <v>483</v>
      </c>
      <c r="B3367" s="24">
        <v>2</v>
      </c>
      <c r="C3367" s="24">
        <v>45.848300000000002</v>
      </c>
      <c r="D3367" s="24">
        <v>39.458399999999997</v>
      </c>
      <c r="E3367" s="24">
        <v>568.5</v>
      </c>
      <c r="F3367" s="24">
        <v>363</v>
      </c>
      <c r="G3367" s="24">
        <v>571.5</v>
      </c>
      <c r="H3367" s="24">
        <v>408.75</v>
      </c>
      <c r="I3367" s="25"/>
      <c r="J3367" s="32"/>
      <c r="K3367" s="32" t="s">
        <v>615</v>
      </c>
      <c r="S3367" s="8"/>
      <c r="T3367" s="23"/>
    </row>
    <row r="3368" spans="1:20" x14ac:dyDescent="0.25">
      <c r="A3368" s="24" t="s">
        <v>483</v>
      </c>
      <c r="B3368" s="24">
        <v>3</v>
      </c>
      <c r="C3368" s="24">
        <v>42.8551</v>
      </c>
      <c r="D3368" s="24">
        <v>47.224299999999999</v>
      </c>
      <c r="E3368" s="24">
        <v>591</v>
      </c>
      <c r="F3368" s="24">
        <v>363.75</v>
      </c>
      <c r="G3368" s="24">
        <v>588</v>
      </c>
      <c r="H3368" s="24">
        <v>406.5</v>
      </c>
      <c r="I3368" s="25"/>
      <c r="J3368" s="32"/>
      <c r="K3368" s="32" t="s">
        <v>615</v>
      </c>
      <c r="S3368" s="8"/>
      <c r="T3368" s="23"/>
    </row>
    <row r="3369" spans="1:20" x14ac:dyDescent="0.25">
      <c r="A3369" s="24" t="s">
        <v>483</v>
      </c>
      <c r="B3369" s="24">
        <v>4</v>
      </c>
      <c r="C3369" s="24">
        <v>42.006700000000002</v>
      </c>
      <c r="D3369" s="24">
        <v>132.18709999999999</v>
      </c>
      <c r="E3369" s="24">
        <v>669</v>
      </c>
      <c r="F3369" s="24">
        <v>448.5</v>
      </c>
      <c r="G3369" s="24">
        <v>627</v>
      </c>
      <c r="H3369" s="24">
        <v>449.25</v>
      </c>
      <c r="I3369" s="25"/>
      <c r="J3369" s="32"/>
      <c r="K3369" s="32" t="s">
        <v>615</v>
      </c>
      <c r="S3369" s="8"/>
      <c r="T3369" s="23"/>
    </row>
    <row r="3370" spans="1:20" x14ac:dyDescent="0.25">
      <c r="A3370" s="24" t="s">
        <v>483</v>
      </c>
      <c r="B3370" s="24">
        <v>5</v>
      </c>
      <c r="C3370" s="24">
        <v>46.2453</v>
      </c>
      <c r="D3370" s="24">
        <v>141.60300000000001</v>
      </c>
      <c r="E3370" s="24">
        <v>670.5</v>
      </c>
      <c r="F3370" s="24">
        <v>471</v>
      </c>
      <c r="G3370" s="24">
        <v>624.75</v>
      </c>
      <c r="H3370" s="24">
        <v>464.25</v>
      </c>
      <c r="I3370" s="25"/>
      <c r="J3370" s="32"/>
      <c r="K3370" s="32" t="s">
        <v>615</v>
      </c>
      <c r="S3370" s="8"/>
      <c r="T3370" s="23"/>
    </row>
    <row r="3371" spans="1:20" x14ac:dyDescent="0.25">
      <c r="A3371" s="24" t="s">
        <v>483</v>
      </c>
      <c r="B3371" s="24">
        <v>6</v>
      </c>
      <c r="C3371" s="24">
        <v>43.635599999999997</v>
      </c>
      <c r="D3371" s="24">
        <v>157.57249999999999</v>
      </c>
      <c r="E3371" s="24">
        <v>660.75</v>
      </c>
      <c r="F3371" s="24">
        <v>492</v>
      </c>
      <c r="G3371" s="24">
        <v>621</v>
      </c>
      <c r="H3371" s="24">
        <v>474</v>
      </c>
      <c r="I3371" s="25"/>
      <c r="J3371" s="32"/>
      <c r="K3371" s="32" t="s">
        <v>615</v>
      </c>
      <c r="S3371" s="8"/>
      <c r="T3371" s="23"/>
    </row>
    <row r="3372" spans="1:20" x14ac:dyDescent="0.25">
      <c r="A3372" s="24" t="s">
        <v>484</v>
      </c>
      <c r="B3372" s="24">
        <v>1</v>
      </c>
      <c r="C3372" s="24">
        <v>38.0214</v>
      </c>
      <c r="D3372" s="24">
        <v>21.6982</v>
      </c>
      <c r="E3372" s="24">
        <v>464</v>
      </c>
      <c r="F3372" s="24">
        <v>460.75</v>
      </c>
      <c r="G3372" s="24">
        <v>499.25</v>
      </c>
      <c r="H3372" s="24">
        <v>475</v>
      </c>
      <c r="I3372" s="25"/>
      <c r="J3372" s="32"/>
      <c r="K3372" s="32" t="s">
        <v>615</v>
      </c>
      <c r="S3372" s="8"/>
      <c r="T3372" s="23"/>
    </row>
    <row r="3373" spans="1:20" x14ac:dyDescent="0.25">
      <c r="A3373" s="24" t="s">
        <v>484</v>
      </c>
      <c r="B3373" s="24">
        <v>2</v>
      </c>
      <c r="C3373" s="24">
        <v>42.3003</v>
      </c>
      <c r="D3373" s="24">
        <v>36.76</v>
      </c>
      <c r="E3373" s="24">
        <v>467</v>
      </c>
      <c r="F3373" s="24">
        <v>439.75</v>
      </c>
      <c r="G3373" s="24">
        <v>500.75</v>
      </c>
      <c r="H3373" s="24">
        <v>465.25</v>
      </c>
      <c r="I3373" s="25"/>
      <c r="J3373" s="32"/>
      <c r="K3373" s="32" t="s">
        <v>615</v>
      </c>
      <c r="S3373" s="8"/>
      <c r="T3373" s="23"/>
    </row>
    <row r="3374" spans="1:20" x14ac:dyDescent="0.25">
      <c r="A3374" s="24" t="s">
        <v>484</v>
      </c>
      <c r="B3374" s="24">
        <v>3</v>
      </c>
      <c r="C3374" s="24">
        <v>40.319000000000003</v>
      </c>
      <c r="D3374" s="24">
        <v>46.194299999999998</v>
      </c>
      <c r="E3374" s="24">
        <v>482.75</v>
      </c>
      <c r="F3374" s="24">
        <v>424.75</v>
      </c>
      <c r="G3374" s="24">
        <v>510.5</v>
      </c>
      <c r="H3374" s="24">
        <v>454</v>
      </c>
      <c r="I3374" s="25"/>
      <c r="J3374" s="32"/>
      <c r="K3374" s="32" t="s">
        <v>615</v>
      </c>
      <c r="S3374" s="8"/>
      <c r="T3374" s="23"/>
    </row>
    <row r="3375" spans="1:20" x14ac:dyDescent="0.25">
      <c r="A3375" s="24" t="s">
        <v>484</v>
      </c>
      <c r="B3375" s="24">
        <v>4</v>
      </c>
      <c r="C3375" s="24">
        <v>38.330800000000004</v>
      </c>
      <c r="D3375" s="24">
        <v>120.26609999999999</v>
      </c>
      <c r="E3375" s="24">
        <v>593</v>
      </c>
      <c r="F3375" s="24">
        <v>423.25</v>
      </c>
      <c r="G3375" s="24">
        <v>573.5</v>
      </c>
      <c r="H3375" s="24">
        <v>456.25</v>
      </c>
      <c r="I3375" s="25"/>
      <c r="J3375" s="32"/>
      <c r="K3375" s="32" t="s">
        <v>615</v>
      </c>
      <c r="S3375" s="8"/>
      <c r="T3375" s="23"/>
    </row>
    <row r="3376" spans="1:20" x14ac:dyDescent="0.25">
      <c r="A3376" s="24" t="s">
        <v>484</v>
      </c>
      <c r="B3376" s="24">
        <v>5</v>
      </c>
      <c r="C3376" s="24">
        <v>40.838900000000002</v>
      </c>
      <c r="D3376" s="24">
        <v>133.94290000000001</v>
      </c>
      <c r="E3376" s="24">
        <v>611</v>
      </c>
      <c r="F3376" s="24">
        <v>436.75</v>
      </c>
      <c r="G3376" s="24">
        <v>582.5</v>
      </c>
      <c r="H3376" s="24">
        <v>466</v>
      </c>
      <c r="I3376" s="25"/>
      <c r="J3376" s="32"/>
      <c r="K3376" s="32" t="s">
        <v>615</v>
      </c>
      <c r="S3376" s="8"/>
      <c r="T3376" s="23"/>
    </row>
    <row r="3377" spans="1:20" x14ac:dyDescent="0.25">
      <c r="A3377" s="24" t="s">
        <v>484</v>
      </c>
      <c r="B3377" s="24">
        <v>6</v>
      </c>
      <c r="C3377" s="24">
        <v>37.304499999999997</v>
      </c>
      <c r="D3377" s="24">
        <v>149.51339999999999</v>
      </c>
      <c r="E3377" s="24">
        <v>618.5</v>
      </c>
      <c r="F3377" s="24">
        <v>457.75</v>
      </c>
      <c r="G3377" s="24">
        <v>586.25</v>
      </c>
      <c r="H3377" s="24">
        <v>476.5</v>
      </c>
      <c r="I3377" s="25"/>
      <c r="J3377" s="32"/>
      <c r="K3377" s="32" t="s">
        <v>615</v>
      </c>
      <c r="S3377" s="8"/>
      <c r="T3377" s="23"/>
    </row>
    <row r="3378" spans="1:20" x14ac:dyDescent="0.25">
      <c r="A3378" s="24" t="s">
        <v>485</v>
      </c>
      <c r="B3378" s="24">
        <v>1</v>
      </c>
      <c r="C3378" s="24">
        <v>43.038499999999999</v>
      </c>
      <c r="D3378" s="24">
        <v>17.853400000000001</v>
      </c>
      <c r="E3378" s="24">
        <v>501.5</v>
      </c>
      <c r="F3378" s="24">
        <v>418</v>
      </c>
      <c r="G3378" s="24">
        <v>533.75</v>
      </c>
      <c r="H3378" s="24">
        <v>446.5</v>
      </c>
      <c r="I3378" s="25"/>
      <c r="J3378" s="32"/>
      <c r="K3378" s="32" t="s">
        <v>615</v>
      </c>
      <c r="S3378" s="8"/>
      <c r="T3378" s="23"/>
    </row>
    <row r="3379" spans="1:20" x14ac:dyDescent="0.25">
      <c r="A3379" s="24" t="s">
        <v>485</v>
      </c>
      <c r="B3379" s="24">
        <v>2</v>
      </c>
      <c r="C3379" s="24">
        <v>47.351100000000002</v>
      </c>
      <c r="D3379" s="24">
        <v>36.978499999999997</v>
      </c>
      <c r="E3379" s="24">
        <v>515</v>
      </c>
      <c r="F3379" s="24">
        <v>396.25</v>
      </c>
      <c r="G3379" s="24">
        <v>538.25</v>
      </c>
      <c r="H3379" s="24">
        <v>437.5</v>
      </c>
      <c r="I3379" s="25"/>
      <c r="J3379" s="32"/>
      <c r="K3379" s="32" t="s">
        <v>615</v>
      </c>
      <c r="S3379" s="8"/>
      <c r="T3379" s="23"/>
    </row>
    <row r="3380" spans="1:20" x14ac:dyDescent="0.25">
      <c r="A3380" s="24" t="s">
        <v>485</v>
      </c>
      <c r="B3380" s="24">
        <v>3</v>
      </c>
      <c r="C3380" s="24">
        <v>41.785200000000003</v>
      </c>
      <c r="D3380" s="24">
        <v>45.348199999999999</v>
      </c>
      <c r="E3380" s="24">
        <v>536</v>
      </c>
      <c r="F3380" s="24">
        <v>390.25</v>
      </c>
      <c r="G3380" s="24">
        <v>551</v>
      </c>
      <c r="H3380" s="24">
        <v>429.25</v>
      </c>
      <c r="I3380" s="25"/>
      <c r="J3380" s="32"/>
      <c r="K3380" s="32" t="s">
        <v>615</v>
      </c>
      <c r="S3380" s="8"/>
      <c r="T3380" s="23"/>
    </row>
    <row r="3381" spans="1:20" x14ac:dyDescent="0.25">
      <c r="A3381" s="24" t="s">
        <v>485</v>
      </c>
      <c r="B3381" s="24">
        <v>4</v>
      </c>
      <c r="C3381" s="24">
        <v>42.598399999999998</v>
      </c>
      <c r="D3381" s="24">
        <v>130.27180000000001</v>
      </c>
      <c r="E3381" s="24">
        <v>649.25</v>
      </c>
      <c r="F3381" s="24">
        <v>435.25</v>
      </c>
      <c r="G3381" s="24">
        <v>611</v>
      </c>
      <c r="H3381" s="24">
        <v>454</v>
      </c>
      <c r="I3381" s="25"/>
      <c r="J3381" s="32"/>
      <c r="K3381" s="32" t="s">
        <v>615</v>
      </c>
      <c r="S3381" s="8"/>
      <c r="T3381" s="23"/>
    </row>
    <row r="3382" spans="1:20" x14ac:dyDescent="0.25">
      <c r="A3382" s="24" t="s">
        <v>485</v>
      </c>
      <c r="B3382" s="24">
        <v>5</v>
      </c>
      <c r="C3382" s="24">
        <v>46.013599999999997</v>
      </c>
      <c r="D3382" s="24">
        <v>137.36009999999999</v>
      </c>
      <c r="E3382" s="24">
        <v>659</v>
      </c>
      <c r="F3382" s="24">
        <v>456.25</v>
      </c>
      <c r="G3382" s="24">
        <v>615.5</v>
      </c>
      <c r="H3382" s="24">
        <v>471.25</v>
      </c>
      <c r="I3382" s="25"/>
      <c r="J3382" s="32"/>
      <c r="K3382" s="32" t="s">
        <v>615</v>
      </c>
      <c r="S3382" s="8"/>
      <c r="T3382" s="23"/>
    </row>
    <row r="3383" spans="1:20" x14ac:dyDescent="0.25">
      <c r="A3383" s="24" t="s">
        <v>485</v>
      </c>
      <c r="B3383" s="24">
        <v>6</v>
      </c>
      <c r="C3383" s="24">
        <v>39.75</v>
      </c>
      <c r="D3383" s="24">
        <v>156.38570000000001</v>
      </c>
      <c r="E3383" s="24">
        <v>654.5</v>
      </c>
      <c r="F3383" s="24">
        <v>481.75</v>
      </c>
      <c r="G3383" s="24">
        <v>614.75</v>
      </c>
      <c r="H3383" s="24">
        <v>481.75</v>
      </c>
      <c r="I3383" s="25"/>
      <c r="J3383" s="32"/>
      <c r="K3383" s="32" t="s">
        <v>615</v>
      </c>
      <c r="S3383" s="8"/>
      <c r="T3383" s="23"/>
    </row>
    <row r="3384" spans="1:20" x14ac:dyDescent="0.25">
      <c r="A3384" s="24" t="s">
        <v>486</v>
      </c>
      <c r="B3384" s="24">
        <v>1</v>
      </c>
      <c r="C3384" s="24">
        <v>44.020600000000002</v>
      </c>
      <c r="D3384" s="24">
        <v>24.021999999999998</v>
      </c>
      <c r="E3384" s="24">
        <v>480</v>
      </c>
      <c r="F3384" s="24">
        <v>458.5</v>
      </c>
      <c r="G3384" s="24">
        <v>511.5</v>
      </c>
      <c r="H3384" s="24">
        <v>489.25</v>
      </c>
      <c r="I3384" s="25"/>
      <c r="J3384" s="32"/>
      <c r="K3384" s="32" t="s">
        <v>615</v>
      </c>
      <c r="S3384" s="8"/>
      <c r="T3384" s="23"/>
    </row>
    <row r="3385" spans="1:20" x14ac:dyDescent="0.25">
      <c r="A3385" s="24" t="s">
        <v>486</v>
      </c>
      <c r="B3385" s="24">
        <v>2</v>
      </c>
      <c r="C3385" s="24">
        <v>48.3735</v>
      </c>
      <c r="D3385" s="24">
        <v>39.967399999999998</v>
      </c>
      <c r="E3385" s="24">
        <v>492.75</v>
      </c>
      <c r="F3385" s="24">
        <v>440</v>
      </c>
      <c r="G3385" s="24">
        <v>516.75</v>
      </c>
      <c r="H3385" s="24">
        <v>482</v>
      </c>
      <c r="I3385" s="25"/>
      <c r="J3385" s="32"/>
      <c r="K3385" s="32" t="s">
        <v>615</v>
      </c>
      <c r="S3385" s="8"/>
      <c r="T3385" s="23"/>
    </row>
    <row r="3386" spans="1:20" x14ac:dyDescent="0.25">
      <c r="A3386" s="24" t="s">
        <v>486</v>
      </c>
      <c r="B3386" s="24">
        <v>3</v>
      </c>
      <c r="C3386" s="24">
        <v>41.031199999999998</v>
      </c>
      <c r="D3386" s="24">
        <v>51.608499999999999</v>
      </c>
      <c r="E3386" s="24">
        <v>514.5</v>
      </c>
      <c r="F3386" s="24">
        <v>434</v>
      </c>
      <c r="G3386" s="24">
        <v>527.25</v>
      </c>
      <c r="H3386" s="24">
        <v>473</v>
      </c>
      <c r="I3386" s="25"/>
      <c r="J3386" s="32"/>
      <c r="K3386" s="32" t="s">
        <v>615</v>
      </c>
      <c r="S3386" s="8"/>
      <c r="T3386" s="23"/>
    </row>
    <row r="3387" spans="1:20" x14ac:dyDescent="0.25">
      <c r="A3387" s="24" t="s">
        <v>486</v>
      </c>
      <c r="B3387" s="24">
        <v>4</v>
      </c>
      <c r="C3387" s="24">
        <v>42.026800000000001</v>
      </c>
      <c r="D3387" s="24">
        <v>124.8878</v>
      </c>
      <c r="E3387" s="24">
        <v>630</v>
      </c>
      <c r="F3387" s="24">
        <v>476</v>
      </c>
      <c r="G3387" s="24">
        <v>595.5</v>
      </c>
      <c r="H3387" s="24">
        <v>500</v>
      </c>
      <c r="I3387" s="25"/>
      <c r="J3387" s="32"/>
      <c r="K3387" s="32" t="s">
        <v>615</v>
      </c>
      <c r="S3387" s="8"/>
      <c r="T3387" s="23"/>
    </row>
    <row r="3388" spans="1:20" x14ac:dyDescent="0.25">
      <c r="A3388" s="24" t="s">
        <v>486</v>
      </c>
      <c r="B3388" s="24">
        <v>5</v>
      </c>
      <c r="C3388" s="24">
        <v>47.982399999999998</v>
      </c>
      <c r="D3388" s="24">
        <v>134.74950000000001</v>
      </c>
      <c r="E3388" s="24">
        <v>642.75</v>
      </c>
      <c r="F3388" s="24">
        <v>491.75</v>
      </c>
      <c r="G3388" s="24">
        <v>599.25</v>
      </c>
      <c r="H3388" s="24">
        <v>512</v>
      </c>
      <c r="I3388" s="25"/>
      <c r="J3388" s="32"/>
      <c r="K3388" s="32" t="s">
        <v>615</v>
      </c>
      <c r="S3388" s="8"/>
      <c r="T3388" s="23"/>
    </row>
    <row r="3389" spans="1:20" x14ac:dyDescent="0.25">
      <c r="A3389" s="24" t="s">
        <v>486</v>
      </c>
      <c r="B3389" s="24">
        <v>6</v>
      </c>
      <c r="C3389" s="24">
        <v>44.761899999999997</v>
      </c>
      <c r="D3389" s="24">
        <v>151.03909999999999</v>
      </c>
      <c r="E3389" s="24">
        <v>642.75</v>
      </c>
      <c r="F3389" s="24">
        <v>514.25</v>
      </c>
      <c r="G3389" s="24">
        <v>598.5</v>
      </c>
      <c r="H3389" s="24">
        <v>521</v>
      </c>
      <c r="I3389" s="25"/>
      <c r="J3389" s="32"/>
      <c r="K3389" s="32" t="s">
        <v>615</v>
      </c>
      <c r="S3389" s="8"/>
      <c r="T3389" s="23"/>
    </row>
    <row r="3390" spans="1:20" x14ac:dyDescent="0.25">
      <c r="A3390" s="24" t="s">
        <v>487</v>
      </c>
      <c r="B3390" s="24">
        <v>1</v>
      </c>
      <c r="C3390" s="24">
        <v>48.303699999999999</v>
      </c>
      <c r="D3390" s="24">
        <v>25.212</v>
      </c>
      <c r="E3390" s="24">
        <v>443.25</v>
      </c>
      <c r="F3390" s="24">
        <v>368</v>
      </c>
      <c r="G3390" s="24">
        <v>471.75</v>
      </c>
      <c r="H3390" s="24">
        <v>407</v>
      </c>
      <c r="I3390" s="25"/>
      <c r="J3390" s="32"/>
      <c r="K3390" s="32" t="s">
        <v>615</v>
      </c>
      <c r="S3390" s="8"/>
      <c r="T3390" s="23"/>
    </row>
    <row r="3391" spans="1:20" x14ac:dyDescent="0.25">
      <c r="A3391" s="24" t="s">
        <v>487</v>
      </c>
      <c r="B3391" s="24">
        <v>2</v>
      </c>
      <c r="C3391" s="24">
        <v>53.901000000000003</v>
      </c>
      <c r="D3391" s="24">
        <v>40.160899999999998</v>
      </c>
      <c r="E3391" s="24">
        <v>460.5</v>
      </c>
      <c r="F3391" s="24">
        <v>347</v>
      </c>
      <c r="G3391" s="24">
        <v>480</v>
      </c>
      <c r="H3391" s="24">
        <v>397.25</v>
      </c>
      <c r="I3391" s="25"/>
      <c r="J3391" s="32"/>
      <c r="K3391" s="32" t="s">
        <v>615</v>
      </c>
      <c r="S3391" s="8"/>
      <c r="T3391" s="23"/>
    </row>
    <row r="3392" spans="1:20" x14ac:dyDescent="0.25">
      <c r="A3392" s="24" t="s">
        <v>487</v>
      </c>
      <c r="B3392" s="24">
        <v>3</v>
      </c>
      <c r="C3392" s="24">
        <v>47.964799999999997</v>
      </c>
      <c r="D3392" s="24">
        <v>51.466000000000001</v>
      </c>
      <c r="E3392" s="24">
        <v>485.25</v>
      </c>
      <c r="F3392" s="24">
        <v>344</v>
      </c>
      <c r="G3392" s="24">
        <v>493.5</v>
      </c>
      <c r="H3392" s="24">
        <v>391.25</v>
      </c>
      <c r="I3392" s="25"/>
      <c r="J3392" s="32"/>
      <c r="K3392" s="32" t="s">
        <v>615</v>
      </c>
      <c r="S3392" s="8"/>
      <c r="T3392" s="23"/>
    </row>
    <row r="3393" spans="1:20" x14ac:dyDescent="0.25">
      <c r="A3393" s="24" t="s">
        <v>487</v>
      </c>
      <c r="B3393" s="24">
        <v>4</v>
      </c>
      <c r="C3393" s="24">
        <v>45.620699999999999</v>
      </c>
      <c r="D3393" s="24">
        <v>123.96259999999999</v>
      </c>
      <c r="E3393" s="24">
        <v>603.75</v>
      </c>
      <c r="F3393" s="24">
        <v>407.75</v>
      </c>
      <c r="G3393" s="24">
        <v>563.25</v>
      </c>
      <c r="H3393" s="24">
        <v>428.75</v>
      </c>
      <c r="I3393" s="25"/>
      <c r="J3393" s="32"/>
      <c r="K3393" s="32" t="s">
        <v>615</v>
      </c>
      <c r="S3393" s="8"/>
      <c r="T3393" s="23"/>
    </row>
    <row r="3394" spans="1:20" x14ac:dyDescent="0.25">
      <c r="A3394" s="24" t="s">
        <v>487</v>
      </c>
      <c r="B3394" s="24">
        <v>5</v>
      </c>
      <c r="C3394" s="24">
        <v>49.140700000000002</v>
      </c>
      <c r="D3394" s="24">
        <v>135.4248</v>
      </c>
      <c r="E3394" s="24">
        <v>612.75</v>
      </c>
      <c r="F3394" s="24">
        <v>429.5</v>
      </c>
      <c r="G3394" s="24">
        <v>565.5</v>
      </c>
      <c r="H3394" s="24">
        <v>443</v>
      </c>
      <c r="I3394" s="25"/>
      <c r="J3394" s="32"/>
      <c r="K3394" s="32" t="s">
        <v>615</v>
      </c>
      <c r="S3394" s="8"/>
      <c r="T3394" s="23"/>
    </row>
    <row r="3395" spans="1:20" x14ac:dyDescent="0.25">
      <c r="A3395" s="24" t="s">
        <v>487</v>
      </c>
      <c r="B3395" s="24">
        <v>6</v>
      </c>
      <c r="C3395" s="24">
        <v>45.848300000000002</v>
      </c>
      <c r="D3395" s="24">
        <v>155.12190000000001</v>
      </c>
      <c r="E3395" s="24">
        <v>607.5</v>
      </c>
      <c r="F3395" s="24">
        <v>456.5</v>
      </c>
      <c r="G3395" s="24">
        <v>561.75</v>
      </c>
      <c r="H3395" s="24">
        <v>453.5</v>
      </c>
      <c r="I3395" s="25"/>
      <c r="J3395" s="32"/>
      <c r="K3395" s="32" t="s">
        <v>615</v>
      </c>
      <c r="S3395" s="8"/>
      <c r="T3395" s="23"/>
    </row>
    <row r="3396" spans="1:20" x14ac:dyDescent="0.25">
      <c r="A3396" s="24" t="s">
        <v>488</v>
      </c>
      <c r="B3396" s="24">
        <v>1</v>
      </c>
      <c r="C3396" s="24">
        <v>44.881100000000004</v>
      </c>
      <c r="D3396" s="24">
        <v>22.6509</v>
      </c>
      <c r="E3396" s="24">
        <v>441</v>
      </c>
      <c r="F3396" s="24">
        <v>417.5</v>
      </c>
      <c r="G3396" s="24">
        <v>485.25</v>
      </c>
      <c r="H3396" s="24">
        <v>425</v>
      </c>
      <c r="I3396" s="25"/>
      <c r="J3396" s="32"/>
      <c r="K3396" s="32" t="s">
        <v>615</v>
      </c>
      <c r="S3396" s="8"/>
      <c r="T3396" s="23"/>
    </row>
    <row r="3397" spans="1:20" x14ac:dyDescent="0.25">
      <c r="A3397" s="24" t="s">
        <v>488</v>
      </c>
      <c r="B3397" s="24">
        <v>2</v>
      </c>
      <c r="C3397" s="24">
        <v>52.633800000000001</v>
      </c>
      <c r="D3397" s="24">
        <v>45.815399999999997</v>
      </c>
      <c r="E3397" s="24">
        <v>440.25</v>
      </c>
      <c r="F3397" s="24">
        <v>387.5</v>
      </c>
      <c r="G3397" s="24">
        <v>484.5</v>
      </c>
      <c r="H3397" s="24">
        <v>416</v>
      </c>
      <c r="I3397" s="25"/>
      <c r="J3397" s="32"/>
      <c r="K3397" s="32" t="s">
        <v>615</v>
      </c>
      <c r="S3397" s="8"/>
      <c r="T3397" s="23"/>
    </row>
    <row r="3398" spans="1:20" x14ac:dyDescent="0.25">
      <c r="A3398" s="24" t="s">
        <v>488</v>
      </c>
      <c r="B3398" s="24">
        <v>3</v>
      </c>
      <c r="C3398" s="24">
        <v>45.106099999999998</v>
      </c>
      <c r="D3398" s="24">
        <v>56.009799999999998</v>
      </c>
      <c r="E3398" s="24">
        <v>456.75</v>
      </c>
      <c r="F3398" s="24">
        <v>371.75</v>
      </c>
      <c r="G3398" s="24">
        <v>489.75</v>
      </c>
      <c r="H3398" s="24">
        <v>402.5</v>
      </c>
      <c r="I3398" s="25"/>
      <c r="J3398" s="32"/>
      <c r="K3398" s="32" t="s">
        <v>615</v>
      </c>
      <c r="S3398" s="8"/>
      <c r="T3398" s="23"/>
    </row>
    <row r="3399" spans="1:20" x14ac:dyDescent="0.25">
      <c r="A3399" s="24" t="s">
        <v>488</v>
      </c>
      <c r="B3399" s="24">
        <v>4</v>
      </c>
      <c r="C3399" s="24">
        <v>46.287799999999997</v>
      </c>
      <c r="D3399" s="24">
        <v>130.01140000000001</v>
      </c>
      <c r="E3399" s="24">
        <v>600</v>
      </c>
      <c r="F3399" s="24">
        <v>338</v>
      </c>
      <c r="G3399" s="24">
        <v>579</v>
      </c>
      <c r="H3399" s="24">
        <v>379.25</v>
      </c>
      <c r="I3399" s="25"/>
      <c r="J3399" s="32"/>
      <c r="K3399" s="32" t="s">
        <v>615</v>
      </c>
      <c r="S3399" s="8"/>
      <c r="T3399" s="23"/>
    </row>
    <row r="3400" spans="1:20" x14ac:dyDescent="0.25">
      <c r="A3400" s="24" t="s">
        <v>488</v>
      </c>
      <c r="B3400" s="24">
        <v>5</v>
      </c>
      <c r="C3400" s="24">
        <v>50.132300000000001</v>
      </c>
      <c r="D3400" s="24">
        <v>141.95869999999999</v>
      </c>
      <c r="E3400" s="24">
        <v>621</v>
      </c>
      <c r="F3400" s="24">
        <v>349.25</v>
      </c>
      <c r="G3400" s="24">
        <v>589.5</v>
      </c>
      <c r="H3400" s="24">
        <v>388.25</v>
      </c>
      <c r="I3400" s="25"/>
      <c r="J3400" s="32"/>
      <c r="K3400" s="32" t="s">
        <v>615</v>
      </c>
      <c r="S3400" s="8"/>
      <c r="T3400" s="23"/>
    </row>
    <row r="3401" spans="1:20" x14ac:dyDescent="0.25">
      <c r="A3401" s="24" t="s">
        <v>488</v>
      </c>
      <c r="B3401" s="24">
        <v>6</v>
      </c>
      <c r="C3401" s="24">
        <v>47.700200000000002</v>
      </c>
      <c r="D3401" s="24">
        <v>156.34139999999999</v>
      </c>
      <c r="E3401" s="24">
        <v>632.25</v>
      </c>
      <c r="F3401" s="24">
        <v>371.75</v>
      </c>
      <c r="G3401" s="24">
        <v>594</v>
      </c>
      <c r="H3401" s="24">
        <v>400.25</v>
      </c>
      <c r="I3401" s="25"/>
      <c r="J3401" s="32"/>
      <c r="K3401" s="32" t="s">
        <v>615</v>
      </c>
      <c r="S3401" s="8"/>
      <c r="T3401" s="23"/>
    </row>
    <row r="3402" spans="1:20" x14ac:dyDescent="0.25">
      <c r="A3402" s="24" t="s">
        <v>489</v>
      </c>
      <c r="B3402" s="24">
        <v>1</v>
      </c>
      <c r="C3402" s="24">
        <v>44.6297</v>
      </c>
      <c r="D3402" s="24">
        <v>20.564499999999999</v>
      </c>
      <c r="E3402" s="24">
        <v>420</v>
      </c>
      <c r="F3402" s="24">
        <v>305</v>
      </c>
      <c r="G3402" s="24">
        <v>460.5</v>
      </c>
      <c r="H3402" s="24">
        <v>323.75</v>
      </c>
      <c r="I3402" s="25"/>
      <c r="J3402" s="32"/>
      <c r="K3402" s="32" t="s">
        <v>615</v>
      </c>
      <c r="S3402" s="8"/>
      <c r="T3402" s="23"/>
    </row>
    <row r="3403" spans="1:20" x14ac:dyDescent="0.25">
      <c r="A3403" s="24" t="s">
        <v>489</v>
      </c>
      <c r="B3403" s="24">
        <v>2</v>
      </c>
      <c r="C3403" s="24">
        <v>46.141800000000003</v>
      </c>
      <c r="D3403" s="24">
        <v>40.063499999999998</v>
      </c>
      <c r="E3403" s="24">
        <v>428.25</v>
      </c>
      <c r="F3403" s="24">
        <v>282.5</v>
      </c>
      <c r="G3403" s="24">
        <v>461.25</v>
      </c>
      <c r="H3403" s="24">
        <v>314.75</v>
      </c>
      <c r="I3403" s="25"/>
      <c r="J3403" s="32"/>
      <c r="K3403" s="32" t="s">
        <v>615</v>
      </c>
      <c r="S3403" s="8"/>
      <c r="T3403" s="23"/>
    </row>
    <row r="3404" spans="1:20" x14ac:dyDescent="0.25">
      <c r="A3404" s="24" t="s">
        <v>489</v>
      </c>
      <c r="B3404" s="24">
        <v>3</v>
      </c>
      <c r="C3404" s="24">
        <v>44.116300000000003</v>
      </c>
      <c r="D3404" s="24">
        <v>50.410800000000002</v>
      </c>
      <c r="E3404" s="24">
        <v>447.75</v>
      </c>
      <c r="F3404" s="24">
        <v>269</v>
      </c>
      <c r="G3404" s="24">
        <v>473.25</v>
      </c>
      <c r="H3404" s="24">
        <v>305</v>
      </c>
      <c r="I3404" s="25"/>
      <c r="J3404" s="32"/>
      <c r="K3404" s="32" t="s">
        <v>615</v>
      </c>
      <c r="S3404" s="8"/>
      <c r="T3404" s="23"/>
    </row>
    <row r="3405" spans="1:20" x14ac:dyDescent="0.25">
      <c r="A3405" s="24" t="s">
        <v>489</v>
      </c>
      <c r="B3405" s="24">
        <v>4</v>
      </c>
      <c r="C3405" s="24">
        <v>41.365699999999997</v>
      </c>
      <c r="D3405" s="24">
        <v>130.72210000000001</v>
      </c>
      <c r="E3405" s="24">
        <v>580.5</v>
      </c>
      <c r="F3405" s="24">
        <v>280.25</v>
      </c>
      <c r="G3405" s="24">
        <v>551.25</v>
      </c>
      <c r="H3405" s="24">
        <v>309.5</v>
      </c>
      <c r="I3405" s="25"/>
      <c r="J3405" s="32"/>
      <c r="K3405" s="32" t="s">
        <v>615</v>
      </c>
      <c r="S3405" s="8"/>
      <c r="T3405" s="23"/>
    </row>
    <row r="3406" spans="1:20" x14ac:dyDescent="0.25">
      <c r="A3406" s="24" t="s">
        <v>489</v>
      </c>
      <c r="B3406" s="24">
        <v>5</v>
      </c>
      <c r="C3406" s="24">
        <v>46.390999999999998</v>
      </c>
      <c r="D3406" s="24">
        <v>141.2612</v>
      </c>
      <c r="E3406" s="24">
        <v>598.5</v>
      </c>
      <c r="F3406" s="24">
        <v>295.25</v>
      </c>
      <c r="G3406" s="24">
        <v>560.25</v>
      </c>
      <c r="H3406" s="24">
        <v>321.5</v>
      </c>
      <c r="I3406" s="25"/>
      <c r="J3406" s="32"/>
      <c r="K3406" s="32" t="s">
        <v>615</v>
      </c>
      <c r="S3406" s="8"/>
      <c r="T3406" s="23"/>
    </row>
    <row r="3407" spans="1:20" x14ac:dyDescent="0.25">
      <c r="A3407" s="24" t="s">
        <v>489</v>
      </c>
      <c r="B3407" s="24">
        <v>6</v>
      </c>
      <c r="C3407" s="24">
        <v>42.033499999999997</v>
      </c>
      <c r="D3407" s="24">
        <v>160.19800000000001</v>
      </c>
      <c r="E3407" s="24">
        <v>603</v>
      </c>
      <c r="F3407" s="24">
        <v>320</v>
      </c>
      <c r="G3407" s="24">
        <v>562.5</v>
      </c>
      <c r="H3407" s="24">
        <v>331.25</v>
      </c>
      <c r="I3407" s="25"/>
      <c r="J3407" s="32"/>
      <c r="K3407" s="32" t="s">
        <v>615</v>
      </c>
      <c r="S3407" s="8"/>
      <c r="T3407" s="23"/>
    </row>
    <row r="3408" spans="1:20" x14ac:dyDescent="0.25">
      <c r="A3408" s="24" t="s">
        <v>490</v>
      </c>
      <c r="B3408" s="24">
        <v>1</v>
      </c>
      <c r="C3408" s="24">
        <v>44.116300000000003</v>
      </c>
      <c r="D3408" s="24">
        <v>23.670400000000001</v>
      </c>
      <c r="E3408" s="24">
        <v>356.25</v>
      </c>
      <c r="F3408" s="24">
        <v>551.75</v>
      </c>
      <c r="G3408" s="24">
        <v>398.25</v>
      </c>
      <c r="H3408" s="24">
        <v>538.25</v>
      </c>
      <c r="I3408" s="25"/>
      <c r="J3408" s="32"/>
      <c r="K3408" s="32" t="s">
        <v>615</v>
      </c>
      <c r="S3408" s="8"/>
      <c r="T3408" s="23"/>
    </row>
    <row r="3409" spans="1:20" x14ac:dyDescent="0.25">
      <c r="A3409" s="24" t="s">
        <v>490</v>
      </c>
      <c r="B3409" s="24">
        <v>2</v>
      </c>
      <c r="C3409" s="24">
        <v>47.25</v>
      </c>
      <c r="D3409" s="24">
        <v>41.4893</v>
      </c>
      <c r="E3409" s="24">
        <v>346.5</v>
      </c>
      <c r="F3409" s="24">
        <v>528.5</v>
      </c>
      <c r="G3409" s="24">
        <v>393.75</v>
      </c>
      <c r="H3409" s="24">
        <v>528.5</v>
      </c>
      <c r="I3409" s="25"/>
      <c r="J3409" s="32"/>
      <c r="K3409" s="32" t="s">
        <v>615</v>
      </c>
      <c r="S3409" s="8"/>
      <c r="T3409" s="23"/>
    </row>
    <row r="3410" spans="1:20" x14ac:dyDescent="0.25">
      <c r="A3410" s="24" t="s">
        <v>490</v>
      </c>
      <c r="B3410" s="24">
        <v>3</v>
      </c>
      <c r="C3410" s="24">
        <v>44.761899999999997</v>
      </c>
      <c r="D3410" s="24">
        <v>50.162500000000001</v>
      </c>
      <c r="E3410" s="24">
        <v>351</v>
      </c>
      <c r="F3410" s="24">
        <v>509</v>
      </c>
      <c r="G3410" s="24">
        <v>395.25</v>
      </c>
      <c r="H3410" s="24">
        <v>515.75</v>
      </c>
      <c r="I3410" s="25"/>
      <c r="J3410" s="32"/>
      <c r="K3410" s="32" t="s">
        <v>615</v>
      </c>
      <c r="S3410" s="8"/>
      <c r="T3410" s="23"/>
    </row>
    <row r="3411" spans="1:20" x14ac:dyDescent="0.25">
      <c r="A3411" s="24" t="s">
        <v>490</v>
      </c>
      <c r="B3411" s="24">
        <v>4</v>
      </c>
      <c r="C3411" s="24">
        <v>45.155999999999999</v>
      </c>
      <c r="D3411" s="24">
        <v>136.25299999999999</v>
      </c>
      <c r="E3411" s="24">
        <v>453</v>
      </c>
      <c r="F3411" s="24">
        <v>419</v>
      </c>
      <c r="G3411" s="24">
        <v>449.25</v>
      </c>
      <c r="H3411" s="24">
        <v>464</v>
      </c>
      <c r="I3411" s="25"/>
      <c r="J3411" s="32"/>
      <c r="K3411" s="32" t="s">
        <v>615</v>
      </c>
      <c r="S3411" s="8"/>
      <c r="T3411" s="23"/>
    </row>
    <row r="3412" spans="1:20" x14ac:dyDescent="0.25">
      <c r="A3412" s="24" t="s">
        <v>490</v>
      </c>
      <c r="B3412" s="24">
        <v>5</v>
      </c>
      <c r="C3412" s="24">
        <v>47.493400000000001</v>
      </c>
      <c r="D3412" s="24">
        <v>147.06190000000001</v>
      </c>
      <c r="E3412" s="24">
        <v>475.5</v>
      </c>
      <c r="F3412" s="24">
        <v>419.75</v>
      </c>
      <c r="G3412" s="24">
        <v>462.75</v>
      </c>
      <c r="H3412" s="24">
        <v>465.5</v>
      </c>
      <c r="I3412" s="25"/>
      <c r="J3412" s="32"/>
      <c r="K3412" s="32" t="s">
        <v>615</v>
      </c>
      <c r="S3412" s="8"/>
      <c r="T3412" s="23"/>
    </row>
    <row r="3413" spans="1:20" x14ac:dyDescent="0.25">
      <c r="A3413" s="24" t="s">
        <v>490</v>
      </c>
      <c r="B3413" s="24">
        <v>6</v>
      </c>
      <c r="C3413" s="24">
        <v>45.024999999999999</v>
      </c>
      <c r="D3413" s="24">
        <v>161.471</v>
      </c>
      <c r="E3413" s="24">
        <v>495</v>
      </c>
      <c r="F3413" s="24">
        <v>432.5</v>
      </c>
      <c r="G3413" s="24">
        <v>472.5</v>
      </c>
      <c r="H3413" s="24">
        <v>471.5</v>
      </c>
      <c r="I3413" s="25"/>
      <c r="J3413" s="32"/>
      <c r="K3413" s="32" t="s">
        <v>615</v>
      </c>
      <c r="S3413" s="8"/>
      <c r="T3413" s="23"/>
    </row>
    <row r="3414" spans="1:20" x14ac:dyDescent="0.25">
      <c r="A3414" s="24" t="s">
        <v>491</v>
      </c>
      <c r="B3414" s="24">
        <v>1</v>
      </c>
      <c r="C3414" s="24">
        <v>41.058599999999998</v>
      </c>
      <c r="D3414" s="24">
        <v>19.9435</v>
      </c>
      <c r="E3414" s="24">
        <v>359.75</v>
      </c>
      <c r="F3414" s="24">
        <v>414.5</v>
      </c>
      <c r="G3414" s="24">
        <v>400.25</v>
      </c>
      <c r="H3414" s="24">
        <v>421.25</v>
      </c>
      <c r="I3414" s="25"/>
      <c r="J3414" s="32"/>
      <c r="K3414" s="32" t="s">
        <v>615</v>
      </c>
      <c r="S3414" s="8"/>
      <c r="T3414" s="23"/>
    </row>
    <row r="3415" spans="1:20" x14ac:dyDescent="0.25">
      <c r="A3415" s="24" t="s">
        <v>491</v>
      </c>
      <c r="B3415" s="24">
        <v>2</v>
      </c>
      <c r="C3415" s="24">
        <v>44.956200000000003</v>
      </c>
      <c r="D3415" s="24">
        <v>38.328800000000001</v>
      </c>
      <c r="E3415" s="24">
        <v>360.5</v>
      </c>
      <c r="F3415" s="24">
        <v>389</v>
      </c>
      <c r="G3415" s="24">
        <v>400.25</v>
      </c>
      <c r="H3415" s="24">
        <v>410</v>
      </c>
      <c r="I3415" s="25"/>
      <c r="J3415" s="32"/>
      <c r="K3415" s="32" t="s">
        <v>615</v>
      </c>
      <c r="S3415" s="8"/>
      <c r="T3415" s="23"/>
    </row>
    <row r="3416" spans="1:20" x14ac:dyDescent="0.25">
      <c r="A3416" s="24" t="s">
        <v>491</v>
      </c>
      <c r="B3416" s="24">
        <v>3</v>
      </c>
      <c r="C3416" s="24">
        <v>42.060200000000002</v>
      </c>
      <c r="D3416" s="24">
        <v>50.4176</v>
      </c>
      <c r="E3416" s="24">
        <v>376.25</v>
      </c>
      <c r="F3416" s="24">
        <v>368</v>
      </c>
      <c r="G3416" s="24">
        <v>408.5</v>
      </c>
      <c r="H3416" s="24">
        <v>395</v>
      </c>
      <c r="I3416" s="25"/>
      <c r="J3416" s="32"/>
      <c r="K3416" s="32" t="s">
        <v>615</v>
      </c>
      <c r="S3416" s="8"/>
      <c r="T3416" s="23"/>
    </row>
    <row r="3417" spans="1:20" x14ac:dyDescent="0.25">
      <c r="A3417" s="24" t="s">
        <v>491</v>
      </c>
      <c r="B3417" s="24">
        <v>4</v>
      </c>
      <c r="C3417" s="24">
        <v>42.618200000000002</v>
      </c>
      <c r="D3417" s="24">
        <v>128.8503</v>
      </c>
      <c r="E3417" s="24">
        <v>498.5</v>
      </c>
      <c r="F3417" s="24">
        <v>346.25</v>
      </c>
      <c r="G3417" s="24">
        <v>478.25</v>
      </c>
      <c r="H3417" s="24">
        <v>383.75</v>
      </c>
      <c r="I3417" s="25"/>
      <c r="J3417" s="32"/>
      <c r="K3417" s="32" t="s">
        <v>615</v>
      </c>
      <c r="S3417" s="8"/>
      <c r="T3417" s="23"/>
    </row>
    <row r="3418" spans="1:20" x14ac:dyDescent="0.25">
      <c r="A3418" s="24" t="s">
        <v>491</v>
      </c>
      <c r="B3418" s="24">
        <v>5</v>
      </c>
      <c r="C3418" s="24">
        <v>47.226199999999999</v>
      </c>
      <c r="D3418" s="24">
        <v>143.5506</v>
      </c>
      <c r="E3418" s="24">
        <v>520.25</v>
      </c>
      <c r="F3418" s="24">
        <v>359.75</v>
      </c>
      <c r="G3418" s="24">
        <v>488</v>
      </c>
      <c r="H3418" s="24">
        <v>394.25</v>
      </c>
      <c r="I3418" s="25"/>
      <c r="J3418" s="32"/>
      <c r="K3418" s="32" t="s">
        <v>615</v>
      </c>
      <c r="S3418" s="8"/>
      <c r="T3418" s="23"/>
    </row>
    <row r="3419" spans="1:20" x14ac:dyDescent="0.25">
      <c r="A3419" s="24" t="s">
        <v>491</v>
      </c>
      <c r="B3419" s="24">
        <v>6</v>
      </c>
      <c r="C3419" s="24">
        <v>44.001399999999997</v>
      </c>
      <c r="D3419" s="24">
        <v>160.85749999999999</v>
      </c>
      <c r="E3419" s="24">
        <v>530</v>
      </c>
      <c r="F3419" s="24">
        <v>383.75</v>
      </c>
      <c r="G3419" s="24">
        <v>491.75</v>
      </c>
      <c r="H3419" s="24">
        <v>405.5</v>
      </c>
      <c r="I3419" s="25"/>
      <c r="J3419" s="32"/>
      <c r="K3419" s="32" t="s">
        <v>615</v>
      </c>
      <c r="S3419" s="8"/>
      <c r="T3419" s="23"/>
    </row>
    <row r="3420" spans="1:20" x14ac:dyDescent="0.25">
      <c r="A3420" s="24" t="s">
        <v>492</v>
      </c>
      <c r="B3420" s="24">
        <v>1</v>
      </c>
      <c r="C3420" s="24">
        <v>43.642000000000003</v>
      </c>
      <c r="D3420" s="24">
        <v>25.574999999999999</v>
      </c>
      <c r="E3420" s="24">
        <v>397.75</v>
      </c>
      <c r="F3420" s="24">
        <v>563</v>
      </c>
      <c r="G3420" s="24">
        <v>439</v>
      </c>
      <c r="H3420" s="24">
        <v>548.75</v>
      </c>
      <c r="I3420" s="25"/>
      <c r="J3420" s="32"/>
      <c r="K3420" s="32" t="s">
        <v>615</v>
      </c>
      <c r="S3420" s="8"/>
      <c r="T3420" s="23"/>
    </row>
    <row r="3421" spans="1:20" x14ac:dyDescent="0.25">
      <c r="A3421" s="24" t="s">
        <v>492</v>
      </c>
      <c r="B3421" s="24">
        <v>2</v>
      </c>
      <c r="C3421" s="24">
        <v>46.717199999999998</v>
      </c>
      <c r="D3421" s="24">
        <v>50.160299999999999</v>
      </c>
      <c r="E3421" s="24">
        <v>388</v>
      </c>
      <c r="F3421" s="24">
        <v>535.25</v>
      </c>
      <c r="G3421" s="24">
        <v>434.5</v>
      </c>
      <c r="H3421" s="24">
        <v>539.75</v>
      </c>
      <c r="I3421" s="25"/>
      <c r="J3421" s="32"/>
      <c r="K3421" s="32" t="s">
        <v>615</v>
      </c>
      <c r="S3421" s="8"/>
      <c r="T3421" s="23"/>
    </row>
    <row r="3422" spans="1:20" x14ac:dyDescent="0.25">
      <c r="A3422" s="24" t="s">
        <v>492</v>
      </c>
      <c r="B3422" s="24">
        <v>3</v>
      </c>
      <c r="C3422" s="24">
        <v>45.155999999999999</v>
      </c>
      <c r="D3422" s="24">
        <v>56.129300000000001</v>
      </c>
      <c r="E3422" s="24">
        <v>391</v>
      </c>
      <c r="F3422" s="24">
        <v>515.75</v>
      </c>
      <c r="G3422" s="24">
        <v>435.25</v>
      </c>
      <c r="H3422" s="24">
        <v>524.75</v>
      </c>
      <c r="I3422" s="25"/>
      <c r="J3422" s="32"/>
      <c r="K3422" s="32" t="s">
        <v>615</v>
      </c>
      <c r="S3422" s="8"/>
      <c r="T3422" s="23"/>
    </row>
    <row r="3423" spans="1:20" x14ac:dyDescent="0.25">
      <c r="A3423" s="24" t="s">
        <v>492</v>
      </c>
      <c r="B3423" s="24">
        <v>4</v>
      </c>
      <c r="C3423" s="24">
        <v>45.756100000000004</v>
      </c>
      <c r="D3423" s="24">
        <v>133.6935</v>
      </c>
      <c r="E3423" s="24">
        <v>480.25</v>
      </c>
      <c r="F3423" s="24">
        <v>431.75</v>
      </c>
      <c r="G3423" s="24">
        <v>481</v>
      </c>
      <c r="H3423" s="24">
        <v>477.5</v>
      </c>
      <c r="I3423" s="25"/>
      <c r="J3423" s="32"/>
      <c r="K3423" s="32" t="s">
        <v>615</v>
      </c>
      <c r="S3423" s="8"/>
      <c r="T3423" s="23"/>
    </row>
    <row r="3424" spans="1:20" x14ac:dyDescent="0.25">
      <c r="A3424" s="24" t="s">
        <v>492</v>
      </c>
      <c r="B3424" s="24">
        <v>5</v>
      </c>
      <c r="C3424" s="24">
        <v>49.0319</v>
      </c>
      <c r="D3424" s="24">
        <v>140.77940000000001</v>
      </c>
      <c r="E3424" s="24">
        <v>501.25</v>
      </c>
      <c r="F3424" s="24">
        <v>430.25</v>
      </c>
      <c r="G3424" s="24">
        <v>496</v>
      </c>
      <c r="H3424" s="24">
        <v>479</v>
      </c>
      <c r="I3424" s="25"/>
      <c r="J3424" s="32"/>
      <c r="K3424" s="32" t="s">
        <v>615</v>
      </c>
      <c r="S3424" s="8"/>
      <c r="T3424" s="23"/>
    </row>
    <row r="3425" spans="1:20" x14ac:dyDescent="0.25">
      <c r="A3425" s="24" t="s">
        <v>492</v>
      </c>
      <c r="B3425" s="24">
        <v>6</v>
      </c>
      <c r="C3425" s="24">
        <v>43.635599999999997</v>
      </c>
      <c r="D3425" s="24">
        <v>158.99520000000001</v>
      </c>
      <c r="E3425" s="24">
        <v>522.25</v>
      </c>
      <c r="F3425" s="24">
        <v>443.75</v>
      </c>
      <c r="G3425" s="24">
        <v>504.25</v>
      </c>
      <c r="H3425" s="24">
        <v>483.5</v>
      </c>
      <c r="I3425" s="25"/>
      <c r="J3425" s="32"/>
      <c r="K3425" s="32" t="s">
        <v>615</v>
      </c>
      <c r="S3425" s="8"/>
      <c r="T3425" s="23"/>
    </row>
    <row r="3426" spans="1:20" x14ac:dyDescent="0.25">
      <c r="A3426" s="24" t="s">
        <v>493</v>
      </c>
      <c r="B3426" s="24">
        <v>1</v>
      </c>
      <c r="C3426" s="24">
        <v>45.756100000000004</v>
      </c>
      <c r="D3426" s="24">
        <v>24.873200000000001</v>
      </c>
      <c r="E3426" s="24">
        <v>397.25</v>
      </c>
      <c r="F3426" s="24">
        <v>412.25</v>
      </c>
      <c r="G3426" s="24">
        <v>443</v>
      </c>
      <c r="H3426" s="24">
        <v>413</v>
      </c>
      <c r="I3426" s="25"/>
      <c r="J3426" s="32"/>
      <c r="K3426" s="32" t="s">
        <v>615</v>
      </c>
      <c r="S3426" s="8"/>
      <c r="T3426" s="23"/>
    </row>
    <row r="3427" spans="1:20" x14ac:dyDescent="0.25">
      <c r="A3427" s="24" t="s">
        <v>493</v>
      </c>
      <c r="B3427" s="24">
        <v>2</v>
      </c>
      <c r="C3427" s="24">
        <v>49.3521</v>
      </c>
      <c r="D3427" s="24">
        <v>40.716700000000003</v>
      </c>
      <c r="E3427" s="24">
        <v>392</v>
      </c>
      <c r="F3427" s="24">
        <v>386.75</v>
      </c>
      <c r="G3427" s="24">
        <v>439.25</v>
      </c>
      <c r="H3427" s="24">
        <v>401</v>
      </c>
      <c r="I3427" s="25"/>
      <c r="J3427" s="32"/>
      <c r="K3427" s="32" t="s">
        <v>615</v>
      </c>
      <c r="S3427" s="8"/>
      <c r="T3427" s="23"/>
    </row>
    <row r="3428" spans="1:20" x14ac:dyDescent="0.25">
      <c r="A3428" s="24" t="s">
        <v>493</v>
      </c>
      <c r="B3428" s="24">
        <v>3</v>
      </c>
      <c r="C3428" s="24">
        <v>46.699199999999998</v>
      </c>
      <c r="D3428" s="24">
        <v>53.793100000000003</v>
      </c>
      <c r="E3428" s="24">
        <v>404</v>
      </c>
      <c r="F3428" s="24">
        <v>366.5</v>
      </c>
      <c r="G3428" s="24">
        <v>444.5</v>
      </c>
      <c r="H3428" s="24">
        <v>389.75</v>
      </c>
      <c r="I3428" s="25"/>
      <c r="J3428" s="32"/>
      <c r="K3428" s="32" t="s">
        <v>615</v>
      </c>
      <c r="S3428" s="8"/>
      <c r="T3428" s="23"/>
    </row>
    <row r="3429" spans="1:20" x14ac:dyDescent="0.25">
      <c r="A3429" s="24" t="s">
        <v>493</v>
      </c>
      <c r="B3429" s="24">
        <v>4</v>
      </c>
      <c r="C3429" s="24">
        <v>45.155999999999999</v>
      </c>
      <c r="D3429" s="24">
        <v>125.4306</v>
      </c>
      <c r="E3429" s="24">
        <v>523.25</v>
      </c>
      <c r="F3429" s="24">
        <v>315.5</v>
      </c>
      <c r="G3429" s="24">
        <v>514.25</v>
      </c>
      <c r="H3429" s="24">
        <v>359.75</v>
      </c>
      <c r="I3429" s="25"/>
      <c r="J3429" s="32"/>
      <c r="K3429" s="32" t="s">
        <v>615</v>
      </c>
      <c r="S3429" s="8"/>
      <c r="T3429" s="23"/>
    </row>
    <row r="3430" spans="1:20" x14ac:dyDescent="0.25">
      <c r="A3430" s="24" t="s">
        <v>493</v>
      </c>
      <c r="B3430" s="24">
        <v>5</v>
      </c>
      <c r="C3430" s="24">
        <v>49.043300000000002</v>
      </c>
      <c r="D3430" s="24">
        <v>137.36269999999999</v>
      </c>
      <c r="E3430" s="24">
        <v>547.25</v>
      </c>
      <c r="F3430" s="24">
        <v>319.25</v>
      </c>
      <c r="G3430" s="24">
        <v>527.75</v>
      </c>
      <c r="H3430" s="24">
        <v>364.25</v>
      </c>
      <c r="I3430" s="25"/>
      <c r="J3430" s="32"/>
      <c r="K3430" s="32" t="s">
        <v>615</v>
      </c>
      <c r="S3430" s="8"/>
      <c r="T3430" s="23"/>
    </row>
    <row r="3431" spans="1:20" x14ac:dyDescent="0.25">
      <c r="A3431" s="24" t="s">
        <v>493</v>
      </c>
      <c r="B3431" s="24">
        <v>6</v>
      </c>
      <c r="C3431" s="24">
        <v>44.097200000000001</v>
      </c>
      <c r="D3431" s="24">
        <v>155.48670000000001</v>
      </c>
      <c r="E3431" s="24">
        <v>563.75</v>
      </c>
      <c r="F3431" s="24">
        <v>341</v>
      </c>
      <c r="G3431" s="24">
        <v>534.5</v>
      </c>
      <c r="H3431" s="24">
        <v>374</v>
      </c>
      <c r="I3431" s="25"/>
      <c r="J3431" s="32"/>
      <c r="K3431" s="32" t="s">
        <v>615</v>
      </c>
      <c r="S3431" s="8"/>
      <c r="T3431" s="23"/>
    </row>
    <row r="3432" spans="1:20" x14ac:dyDescent="0.25">
      <c r="A3432" s="24" t="s">
        <v>494</v>
      </c>
      <c r="B3432" s="24">
        <v>1</v>
      </c>
      <c r="C3432" s="24">
        <v>48.4026</v>
      </c>
      <c r="D3432" s="24">
        <v>17.810700000000001</v>
      </c>
      <c r="E3432" s="24">
        <v>424.5</v>
      </c>
      <c r="F3432" s="24">
        <v>388.75</v>
      </c>
      <c r="G3432" s="24">
        <v>461.25</v>
      </c>
      <c r="H3432" s="24">
        <v>420.25</v>
      </c>
      <c r="I3432" s="25"/>
      <c r="J3432" s="32"/>
      <c r="K3432" s="32" t="s">
        <v>615</v>
      </c>
      <c r="S3432" s="8"/>
      <c r="T3432" s="23"/>
    </row>
    <row r="3433" spans="1:20" x14ac:dyDescent="0.25">
      <c r="A3433" s="24" t="s">
        <v>494</v>
      </c>
      <c r="B3433" s="24">
        <v>2</v>
      </c>
      <c r="C3433" s="24">
        <v>51.5976</v>
      </c>
      <c r="D3433" s="24">
        <v>34.674300000000002</v>
      </c>
      <c r="E3433" s="24">
        <v>440.25</v>
      </c>
      <c r="F3433" s="24">
        <v>368.5</v>
      </c>
      <c r="G3433" s="24">
        <v>468</v>
      </c>
      <c r="H3433" s="24">
        <v>412</v>
      </c>
      <c r="I3433" s="25"/>
      <c r="J3433" s="32"/>
      <c r="K3433" s="32" t="s">
        <v>615</v>
      </c>
      <c r="S3433" s="8"/>
      <c r="T3433" s="23"/>
    </row>
    <row r="3434" spans="1:20" x14ac:dyDescent="0.25">
      <c r="A3434" s="24" t="s">
        <v>494</v>
      </c>
      <c r="B3434" s="24">
        <v>3</v>
      </c>
      <c r="C3434" s="24">
        <v>46.0991</v>
      </c>
      <c r="D3434" s="24">
        <v>45.234900000000003</v>
      </c>
      <c r="E3434" s="24">
        <v>462.75</v>
      </c>
      <c r="F3434" s="24">
        <v>361.75</v>
      </c>
      <c r="G3434" s="24">
        <v>480</v>
      </c>
      <c r="H3434" s="24">
        <v>404.5</v>
      </c>
      <c r="I3434" s="25"/>
      <c r="J3434" s="32"/>
      <c r="K3434" s="32" t="s">
        <v>615</v>
      </c>
      <c r="S3434" s="8"/>
      <c r="T3434" s="23"/>
    </row>
    <row r="3435" spans="1:20" x14ac:dyDescent="0.25">
      <c r="A3435" s="24" t="s">
        <v>494</v>
      </c>
      <c r="B3435" s="24">
        <v>4</v>
      </c>
      <c r="C3435" s="24">
        <v>45.952399999999997</v>
      </c>
      <c r="D3435" s="24">
        <v>131.0626</v>
      </c>
      <c r="E3435" s="24">
        <v>587.25</v>
      </c>
      <c r="F3435" s="24">
        <v>412</v>
      </c>
      <c r="G3435" s="24">
        <v>546</v>
      </c>
      <c r="H3435" s="24">
        <v>432.25</v>
      </c>
      <c r="I3435" s="25"/>
      <c r="J3435" s="32"/>
      <c r="K3435" s="32" t="s">
        <v>615</v>
      </c>
      <c r="S3435" s="8"/>
      <c r="T3435" s="23"/>
    </row>
    <row r="3436" spans="1:20" x14ac:dyDescent="0.25">
      <c r="A3436" s="24" t="s">
        <v>494</v>
      </c>
      <c r="B3436" s="24">
        <v>5</v>
      </c>
      <c r="C3436" s="24">
        <v>48.859499999999997</v>
      </c>
      <c r="D3436" s="24">
        <v>139.33070000000001</v>
      </c>
      <c r="E3436" s="24">
        <v>600</v>
      </c>
      <c r="F3436" s="24">
        <v>433</v>
      </c>
      <c r="G3436" s="24">
        <v>553.5</v>
      </c>
      <c r="H3436" s="24">
        <v>448</v>
      </c>
      <c r="I3436" s="25"/>
      <c r="J3436" s="32"/>
      <c r="K3436" s="32" t="s">
        <v>615</v>
      </c>
      <c r="S3436" s="8"/>
      <c r="T3436" s="23"/>
    </row>
    <row r="3437" spans="1:20" x14ac:dyDescent="0.25">
      <c r="A3437" s="24" t="s">
        <v>494</v>
      </c>
      <c r="B3437" s="24">
        <v>6</v>
      </c>
      <c r="C3437" s="24">
        <v>42.756599999999999</v>
      </c>
      <c r="D3437" s="24">
        <v>156.20429999999999</v>
      </c>
      <c r="E3437" s="24">
        <v>596.25</v>
      </c>
      <c r="F3437" s="24">
        <v>458.5</v>
      </c>
      <c r="G3437" s="24">
        <v>553.5</v>
      </c>
      <c r="H3437" s="24">
        <v>459.25</v>
      </c>
      <c r="I3437" s="25"/>
      <c r="J3437" s="32"/>
      <c r="K3437" s="32" t="s">
        <v>615</v>
      </c>
      <c r="S3437" s="8"/>
      <c r="T3437" s="23"/>
    </row>
    <row r="3438" spans="1:20" x14ac:dyDescent="0.25">
      <c r="A3438" s="24" t="s">
        <v>495</v>
      </c>
      <c r="B3438" s="24">
        <v>1</v>
      </c>
      <c r="C3438" s="24">
        <v>43.566000000000003</v>
      </c>
      <c r="D3438" s="24">
        <v>21.349900000000002</v>
      </c>
      <c r="E3438" s="24">
        <v>422.33330000000001</v>
      </c>
      <c r="F3438" s="24">
        <v>396</v>
      </c>
      <c r="G3438" s="24">
        <v>459.33330000000001</v>
      </c>
      <c r="H3438" s="24">
        <v>419</v>
      </c>
      <c r="I3438" s="25"/>
      <c r="J3438" s="32"/>
      <c r="K3438" s="32" t="s">
        <v>615</v>
      </c>
      <c r="S3438" s="8"/>
      <c r="T3438" s="23"/>
    </row>
    <row r="3439" spans="1:20" x14ac:dyDescent="0.25">
      <c r="A3439" s="24" t="s">
        <v>495</v>
      </c>
      <c r="B3439" s="24">
        <v>2</v>
      </c>
      <c r="C3439" s="24">
        <v>45.453299999999999</v>
      </c>
      <c r="D3439" s="24">
        <v>39.839799999999997</v>
      </c>
      <c r="E3439" s="24">
        <v>435.33330000000001</v>
      </c>
      <c r="F3439" s="24">
        <v>372</v>
      </c>
      <c r="G3439" s="24">
        <v>464.33330000000001</v>
      </c>
      <c r="H3439" s="24">
        <v>407</v>
      </c>
      <c r="I3439" s="25"/>
      <c r="J3439" s="32"/>
      <c r="K3439" s="32" t="s">
        <v>615</v>
      </c>
      <c r="S3439" s="8"/>
      <c r="T3439" s="23"/>
    </row>
    <row r="3440" spans="1:20" x14ac:dyDescent="0.25">
      <c r="A3440" s="24" t="s">
        <v>495</v>
      </c>
      <c r="B3440" s="24">
        <v>3</v>
      </c>
      <c r="C3440" s="24">
        <v>42.5441</v>
      </c>
      <c r="D3440" s="24">
        <v>55.931699999999999</v>
      </c>
      <c r="E3440" s="24">
        <v>459.33330000000001</v>
      </c>
      <c r="F3440" s="24">
        <v>358</v>
      </c>
      <c r="G3440" s="24">
        <v>476.33330000000001</v>
      </c>
      <c r="H3440" s="24">
        <v>397</v>
      </c>
      <c r="I3440" s="25"/>
      <c r="J3440" s="32"/>
      <c r="K3440" s="32" t="s">
        <v>615</v>
      </c>
      <c r="S3440" s="8"/>
      <c r="T3440" s="23"/>
    </row>
    <row r="3441" spans="1:20" x14ac:dyDescent="0.25">
      <c r="A3441" s="24" t="s">
        <v>495</v>
      </c>
      <c r="B3441" s="24">
        <v>4</v>
      </c>
      <c r="C3441" s="24">
        <v>46.400399999999998</v>
      </c>
      <c r="D3441" s="24">
        <v>132.36709999999999</v>
      </c>
      <c r="E3441" s="24">
        <v>586.33330000000001</v>
      </c>
      <c r="F3441" s="24">
        <v>386</v>
      </c>
      <c r="G3441" s="24">
        <v>549.33330000000001</v>
      </c>
      <c r="H3441" s="24">
        <v>414</v>
      </c>
      <c r="I3441" s="25"/>
      <c r="J3441" s="32"/>
      <c r="K3441" s="32" t="s">
        <v>615</v>
      </c>
      <c r="S3441" s="8"/>
      <c r="T3441" s="23"/>
    </row>
    <row r="3442" spans="1:20" x14ac:dyDescent="0.25">
      <c r="A3442" s="24" t="s">
        <v>495</v>
      </c>
      <c r="B3442" s="24">
        <v>5</v>
      </c>
      <c r="C3442" s="24">
        <v>49.648800000000001</v>
      </c>
      <c r="D3442" s="24">
        <v>141.88669999999999</v>
      </c>
      <c r="E3442" s="24">
        <v>603.33330000000001</v>
      </c>
      <c r="F3442" s="24">
        <v>406</v>
      </c>
      <c r="G3442" s="24">
        <v>559.33330000000001</v>
      </c>
      <c r="H3442" s="24">
        <v>429</v>
      </c>
      <c r="I3442" s="25"/>
      <c r="J3442" s="32"/>
      <c r="K3442" s="32" t="s">
        <v>615</v>
      </c>
      <c r="S3442" s="8"/>
      <c r="T3442" s="23"/>
    </row>
    <row r="3443" spans="1:20" x14ac:dyDescent="0.25">
      <c r="A3443" s="24" t="s">
        <v>495</v>
      </c>
      <c r="B3443" s="24">
        <v>6</v>
      </c>
      <c r="C3443" s="24">
        <v>42.579300000000003</v>
      </c>
      <c r="D3443" s="24">
        <v>160.02160000000001</v>
      </c>
      <c r="E3443" s="24">
        <v>602.33330000000001</v>
      </c>
      <c r="F3443" s="24">
        <v>433</v>
      </c>
      <c r="G3443" s="24">
        <v>560.33330000000001</v>
      </c>
      <c r="H3443" s="24">
        <v>440</v>
      </c>
      <c r="I3443" s="25"/>
      <c r="J3443" s="32"/>
      <c r="K3443" s="32" t="s">
        <v>615</v>
      </c>
      <c r="S3443" s="8"/>
      <c r="T3443" s="23"/>
    </row>
    <row r="3444" spans="1:20" x14ac:dyDescent="0.25">
      <c r="A3444" s="24" t="s">
        <v>496</v>
      </c>
      <c r="B3444" s="24">
        <v>1</v>
      </c>
      <c r="C3444" s="24">
        <v>45.803899999999999</v>
      </c>
      <c r="D3444" s="24">
        <v>24.485700000000001</v>
      </c>
      <c r="E3444" s="24">
        <v>422.33330000000001</v>
      </c>
      <c r="F3444" s="24">
        <v>290</v>
      </c>
      <c r="G3444" s="24">
        <v>459.33330000000001</v>
      </c>
      <c r="H3444" s="24">
        <v>317</v>
      </c>
      <c r="I3444" s="25"/>
      <c r="J3444" s="32"/>
      <c r="K3444" s="32" t="s">
        <v>615</v>
      </c>
      <c r="S3444" s="8"/>
      <c r="T3444" s="23"/>
    </row>
    <row r="3445" spans="1:20" x14ac:dyDescent="0.25">
      <c r="A3445" s="24" t="s">
        <v>496</v>
      </c>
      <c r="B3445" s="24">
        <v>2</v>
      </c>
      <c r="C3445" s="24">
        <v>45.221699999999998</v>
      </c>
      <c r="D3445" s="24">
        <v>43.270499999999998</v>
      </c>
      <c r="E3445" s="24">
        <v>438.33330000000001</v>
      </c>
      <c r="F3445" s="24">
        <v>272</v>
      </c>
      <c r="G3445" s="24">
        <v>464.33330000000001</v>
      </c>
      <c r="H3445" s="24">
        <v>309</v>
      </c>
      <c r="I3445" s="25"/>
      <c r="J3445" s="32"/>
      <c r="K3445" s="32" t="s">
        <v>615</v>
      </c>
      <c r="S3445" s="8"/>
      <c r="T3445" s="23"/>
    </row>
    <row r="3446" spans="1:20" x14ac:dyDescent="0.25">
      <c r="A3446" s="24" t="s">
        <v>496</v>
      </c>
      <c r="B3446" s="24">
        <v>3</v>
      </c>
      <c r="C3446" s="24">
        <v>45.650799999999997</v>
      </c>
      <c r="D3446" s="24">
        <v>49.555599999999998</v>
      </c>
      <c r="E3446" s="24">
        <v>458.33330000000001</v>
      </c>
      <c r="F3446" s="24">
        <v>260</v>
      </c>
      <c r="G3446" s="24">
        <v>480.33330000000001</v>
      </c>
      <c r="H3446" s="24">
        <v>300</v>
      </c>
      <c r="I3446" s="25"/>
      <c r="J3446" s="32"/>
      <c r="K3446" s="32" t="s">
        <v>615</v>
      </c>
      <c r="S3446" s="8"/>
      <c r="T3446" s="23"/>
    </row>
    <row r="3447" spans="1:20" x14ac:dyDescent="0.25">
      <c r="A3447" s="24" t="s">
        <v>496</v>
      </c>
      <c r="B3447" s="24">
        <v>4</v>
      </c>
      <c r="C3447" s="24">
        <v>47.434199999999997</v>
      </c>
      <c r="D3447" s="24">
        <v>133.6712</v>
      </c>
      <c r="E3447" s="24">
        <v>586.33330000000001</v>
      </c>
      <c r="F3447" s="24">
        <v>283</v>
      </c>
      <c r="G3447" s="24">
        <v>547.33330000000001</v>
      </c>
      <c r="H3447" s="24">
        <v>310</v>
      </c>
      <c r="I3447" s="25"/>
      <c r="J3447" s="32"/>
      <c r="K3447" s="32" t="s">
        <v>615</v>
      </c>
      <c r="S3447" s="8"/>
      <c r="T3447" s="23"/>
    </row>
    <row r="3448" spans="1:20" x14ac:dyDescent="0.25">
      <c r="A3448" s="24" t="s">
        <v>496</v>
      </c>
      <c r="B3448" s="24">
        <v>5</v>
      </c>
      <c r="C3448" s="24">
        <v>49.244300000000003</v>
      </c>
      <c r="D3448" s="24">
        <v>144.40389999999999</v>
      </c>
      <c r="E3448" s="24">
        <v>600.33330000000001</v>
      </c>
      <c r="F3448" s="24">
        <v>304</v>
      </c>
      <c r="G3448" s="24">
        <v>555.33330000000001</v>
      </c>
      <c r="H3448" s="24">
        <v>324</v>
      </c>
      <c r="I3448" s="25"/>
      <c r="J3448" s="32"/>
      <c r="K3448" s="32" t="s">
        <v>615</v>
      </c>
      <c r="S3448" s="8"/>
      <c r="T3448" s="23"/>
    </row>
    <row r="3449" spans="1:20" x14ac:dyDescent="0.25">
      <c r="A3449" s="24" t="s">
        <v>496</v>
      </c>
      <c r="B3449" s="24">
        <v>6</v>
      </c>
      <c r="C3449" s="24">
        <v>46.1736</v>
      </c>
      <c r="D3449" s="24">
        <v>163.39660000000001</v>
      </c>
      <c r="E3449" s="24">
        <v>601.33330000000001</v>
      </c>
      <c r="F3449" s="24">
        <v>330</v>
      </c>
      <c r="G3449" s="24">
        <v>555.33330000000001</v>
      </c>
      <c r="H3449" s="24">
        <v>334</v>
      </c>
      <c r="I3449" s="25"/>
      <c r="J3449" s="32"/>
      <c r="K3449" s="32" t="s">
        <v>615</v>
      </c>
      <c r="S3449" s="8"/>
      <c r="T3449" s="23"/>
    </row>
    <row r="3450" spans="1:20" x14ac:dyDescent="0.25">
      <c r="A3450" s="24" t="s">
        <v>497</v>
      </c>
      <c r="B3450" s="24">
        <v>1</v>
      </c>
      <c r="C3450" s="24">
        <v>42.953499999999998</v>
      </c>
      <c r="D3450" s="24">
        <v>25.768599999999999</v>
      </c>
      <c r="E3450" s="24">
        <v>335.33330000000001</v>
      </c>
      <c r="F3450" s="24">
        <v>407</v>
      </c>
      <c r="G3450" s="24">
        <v>374.33330000000001</v>
      </c>
      <c r="H3450" s="24">
        <v>425</v>
      </c>
      <c r="I3450" s="25"/>
      <c r="J3450" s="32"/>
      <c r="K3450" s="32" t="s">
        <v>615</v>
      </c>
      <c r="S3450" s="8"/>
      <c r="T3450" s="23"/>
    </row>
    <row r="3451" spans="1:20" x14ac:dyDescent="0.25">
      <c r="A3451" s="24" t="s">
        <v>497</v>
      </c>
      <c r="B3451" s="24">
        <v>2</v>
      </c>
      <c r="C3451" s="24">
        <v>48.166400000000003</v>
      </c>
      <c r="D3451" s="24">
        <v>42.627000000000002</v>
      </c>
      <c r="E3451" s="24">
        <v>342.33330000000001</v>
      </c>
      <c r="F3451" s="24">
        <v>382</v>
      </c>
      <c r="G3451" s="24">
        <v>378.33330000000001</v>
      </c>
      <c r="H3451" s="24">
        <v>414</v>
      </c>
      <c r="I3451" s="25"/>
      <c r="J3451" s="32"/>
      <c r="K3451" s="32" t="s">
        <v>615</v>
      </c>
      <c r="S3451" s="8"/>
      <c r="T3451" s="23"/>
    </row>
    <row r="3452" spans="1:20" x14ac:dyDescent="0.25">
      <c r="A3452" s="24" t="s">
        <v>497</v>
      </c>
      <c r="B3452" s="24">
        <v>3</v>
      </c>
      <c r="C3452" s="24">
        <v>45</v>
      </c>
      <c r="D3452" s="24">
        <v>54.123600000000003</v>
      </c>
      <c r="E3452" s="24">
        <v>361.33330000000001</v>
      </c>
      <c r="F3452" s="24">
        <v>368</v>
      </c>
      <c r="G3452" s="24">
        <v>388.33330000000001</v>
      </c>
      <c r="H3452" s="24">
        <v>404</v>
      </c>
      <c r="I3452" s="25"/>
      <c r="J3452" s="32"/>
      <c r="K3452" s="32" t="s">
        <v>615</v>
      </c>
      <c r="S3452" s="8"/>
      <c r="T3452" s="23"/>
    </row>
    <row r="3453" spans="1:20" x14ac:dyDescent="0.25">
      <c r="A3453" s="24" t="s">
        <v>497</v>
      </c>
      <c r="B3453" s="24">
        <v>4</v>
      </c>
      <c r="C3453" s="24">
        <v>46.400399999999998</v>
      </c>
      <c r="D3453" s="24">
        <v>128.1103</v>
      </c>
      <c r="E3453" s="24">
        <v>496.33330000000001</v>
      </c>
      <c r="F3453" s="24">
        <v>368</v>
      </c>
      <c r="G3453" s="24">
        <v>468.33330000000001</v>
      </c>
      <c r="H3453" s="24">
        <v>405</v>
      </c>
      <c r="I3453" s="25"/>
      <c r="J3453" s="32"/>
      <c r="K3453" s="32" t="s">
        <v>615</v>
      </c>
      <c r="S3453" s="8"/>
      <c r="T3453" s="23"/>
    </row>
    <row r="3454" spans="1:20" x14ac:dyDescent="0.25">
      <c r="A3454" s="24" t="s">
        <v>497</v>
      </c>
      <c r="B3454" s="24">
        <v>5</v>
      </c>
      <c r="C3454" s="24">
        <v>49.578200000000002</v>
      </c>
      <c r="D3454" s="24">
        <v>139.26390000000001</v>
      </c>
      <c r="E3454" s="24">
        <v>515.33330000000001</v>
      </c>
      <c r="F3454" s="24">
        <v>381</v>
      </c>
      <c r="G3454" s="24">
        <v>478.33330000000001</v>
      </c>
      <c r="H3454" s="24">
        <v>414</v>
      </c>
      <c r="I3454" s="25"/>
      <c r="J3454" s="32"/>
      <c r="K3454" s="32" t="s">
        <v>615</v>
      </c>
      <c r="S3454" s="8"/>
      <c r="T3454" s="23"/>
    </row>
    <row r="3455" spans="1:20" x14ac:dyDescent="0.25">
      <c r="A3455" s="24" t="s">
        <v>497</v>
      </c>
      <c r="B3455" s="24">
        <v>6</v>
      </c>
      <c r="C3455" s="24">
        <v>45.188499999999998</v>
      </c>
      <c r="D3455" s="24">
        <v>156.12979999999999</v>
      </c>
      <c r="E3455" s="24">
        <v>520.33330000000001</v>
      </c>
      <c r="F3455" s="24">
        <v>406</v>
      </c>
      <c r="G3455" s="24">
        <v>479.33330000000001</v>
      </c>
      <c r="H3455" s="24">
        <v>425</v>
      </c>
      <c r="I3455" s="25"/>
      <c r="J3455" s="32"/>
      <c r="K3455" s="32" t="s">
        <v>615</v>
      </c>
      <c r="S3455" s="8"/>
      <c r="T3455" s="23"/>
    </row>
    <row r="3456" spans="1:20" x14ac:dyDescent="0.25">
      <c r="A3456" s="24" t="s">
        <v>498</v>
      </c>
      <c r="B3456" s="24">
        <v>1</v>
      </c>
      <c r="C3456" s="24">
        <v>38.832999999999998</v>
      </c>
      <c r="D3456" s="24">
        <v>22.728999999999999</v>
      </c>
      <c r="E3456" s="24">
        <v>403.33330000000001</v>
      </c>
      <c r="F3456" s="24">
        <v>462</v>
      </c>
      <c r="G3456" s="24">
        <v>441.33330000000001</v>
      </c>
      <c r="H3456" s="24">
        <v>470</v>
      </c>
      <c r="I3456" s="25"/>
      <c r="J3456" s="32"/>
      <c r="K3456" s="32" t="s">
        <v>615</v>
      </c>
      <c r="S3456" s="8"/>
      <c r="T3456" s="23"/>
    </row>
    <row r="3457" spans="1:20" x14ac:dyDescent="0.25">
      <c r="A3457" s="24" t="s">
        <v>498</v>
      </c>
      <c r="B3457" s="24">
        <v>2</v>
      </c>
      <c r="C3457" s="24">
        <v>41.146099999999997</v>
      </c>
      <c r="D3457" s="24">
        <v>36.782600000000002</v>
      </c>
      <c r="E3457" s="24">
        <v>404.33330000000001</v>
      </c>
      <c r="F3457" s="24">
        <v>441</v>
      </c>
      <c r="G3457" s="24">
        <v>441.33330000000001</v>
      </c>
      <c r="H3457" s="24">
        <v>459</v>
      </c>
      <c r="I3457" s="25"/>
      <c r="J3457" s="32"/>
      <c r="K3457" s="32" t="s">
        <v>615</v>
      </c>
      <c r="S3457" s="8"/>
      <c r="T3457" s="23"/>
    </row>
    <row r="3458" spans="1:20" x14ac:dyDescent="0.25">
      <c r="A3458" s="24" t="s">
        <v>498</v>
      </c>
      <c r="B3458" s="24">
        <v>3</v>
      </c>
      <c r="C3458" s="24">
        <v>40.496899999999997</v>
      </c>
      <c r="D3458" s="24">
        <v>43.7455</v>
      </c>
      <c r="E3458" s="24">
        <v>415.33330000000001</v>
      </c>
      <c r="F3458" s="24">
        <v>427</v>
      </c>
      <c r="G3458" s="24">
        <v>449.33330000000001</v>
      </c>
      <c r="H3458" s="24">
        <v>449</v>
      </c>
      <c r="I3458" s="25"/>
      <c r="J3458" s="32"/>
      <c r="K3458" s="32" t="s">
        <v>615</v>
      </c>
      <c r="S3458" s="8"/>
      <c r="T3458" s="23"/>
    </row>
    <row r="3459" spans="1:20" x14ac:dyDescent="0.25">
      <c r="A3459" s="24" t="s">
        <v>498</v>
      </c>
      <c r="B3459" s="24">
        <v>4</v>
      </c>
      <c r="C3459" s="24">
        <v>39.408099999999997</v>
      </c>
      <c r="D3459" s="24">
        <v>136.547</v>
      </c>
      <c r="E3459" s="24">
        <v>534.33330000000001</v>
      </c>
      <c r="F3459" s="24">
        <v>404</v>
      </c>
      <c r="G3459" s="24">
        <v>511.33330000000001</v>
      </c>
      <c r="H3459" s="24">
        <v>436</v>
      </c>
      <c r="I3459" s="25"/>
      <c r="J3459" s="32"/>
      <c r="K3459" s="32" t="s">
        <v>615</v>
      </c>
      <c r="S3459" s="8"/>
      <c r="T3459" s="23"/>
    </row>
    <row r="3460" spans="1:20" x14ac:dyDescent="0.25">
      <c r="A3460" s="24" t="s">
        <v>498</v>
      </c>
      <c r="B3460" s="24">
        <v>5</v>
      </c>
      <c r="C3460" s="24">
        <v>42.520600000000002</v>
      </c>
      <c r="D3460" s="24">
        <v>142.02619999999999</v>
      </c>
      <c r="E3460" s="24">
        <v>548.33330000000001</v>
      </c>
      <c r="F3460" s="24">
        <v>413</v>
      </c>
      <c r="G3460" s="24">
        <v>520.33330000000001</v>
      </c>
      <c r="H3460" s="24">
        <v>445</v>
      </c>
      <c r="I3460" s="25"/>
      <c r="J3460" s="32"/>
      <c r="K3460" s="32" t="s">
        <v>615</v>
      </c>
      <c r="S3460" s="8"/>
      <c r="T3460" s="23"/>
    </row>
    <row r="3461" spans="1:20" x14ac:dyDescent="0.25">
      <c r="A3461" s="24" t="s">
        <v>498</v>
      </c>
      <c r="B3461" s="24">
        <v>6</v>
      </c>
      <c r="C3461" s="24">
        <v>38.275300000000001</v>
      </c>
      <c r="D3461" s="24">
        <v>157.56540000000001</v>
      </c>
      <c r="E3461" s="24">
        <v>557.33330000000001</v>
      </c>
      <c r="F3461" s="24">
        <v>432</v>
      </c>
      <c r="G3461" s="24">
        <v>525.33330000000001</v>
      </c>
      <c r="H3461" s="24">
        <v>453</v>
      </c>
      <c r="I3461" s="25"/>
      <c r="J3461" s="32"/>
      <c r="K3461" s="32" t="s">
        <v>615</v>
      </c>
      <c r="S3461" s="8"/>
      <c r="T3461" s="23"/>
    </row>
    <row r="3462" spans="1:20" x14ac:dyDescent="0.25">
      <c r="A3462" s="24" t="s">
        <v>499</v>
      </c>
      <c r="B3462" s="24">
        <v>1</v>
      </c>
      <c r="C3462" s="24">
        <v>48.010399999999997</v>
      </c>
      <c r="D3462" s="24">
        <v>20.832799999999999</v>
      </c>
      <c r="E3462" s="24">
        <v>527.33330000000001</v>
      </c>
      <c r="F3462" s="24">
        <v>396</v>
      </c>
      <c r="G3462" s="24">
        <v>555.33330000000001</v>
      </c>
      <c r="H3462" s="24">
        <v>435</v>
      </c>
      <c r="I3462" s="25"/>
      <c r="J3462" s="32"/>
      <c r="K3462" s="32" t="s">
        <v>615</v>
      </c>
      <c r="S3462" s="8"/>
      <c r="T3462" s="23"/>
    </row>
    <row r="3463" spans="1:20" x14ac:dyDescent="0.25">
      <c r="A3463" s="24" t="s">
        <v>499</v>
      </c>
      <c r="B3463" s="24">
        <v>2</v>
      </c>
      <c r="C3463" s="24">
        <v>54.708300000000001</v>
      </c>
      <c r="D3463" s="24">
        <v>38.405500000000004</v>
      </c>
      <c r="E3463" s="24">
        <v>546.33330000000001</v>
      </c>
      <c r="F3463" s="24">
        <v>378</v>
      </c>
      <c r="G3463" s="24">
        <v>563.33330000000001</v>
      </c>
      <c r="H3463" s="24">
        <v>430</v>
      </c>
      <c r="I3463" s="25"/>
      <c r="J3463" s="32"/>
      <c r="K3463" s="32" t="s">
        <v>615</v>
      </c>
      <c r="S3463" s="8"/>
      <c r="T3463" s="23"/>
    </row>
    <row r="3464" spans="1:20" x14ac:dyDescent="0.25">
      <c r="A3464" s="24" t="s">
        <v>499</v>
      </c>
      <c r="B3464" s="24">
        <v>3</v>
      </c>
      <c r="C3464" s="24">
        <v>50.8035</v>
      </c>
      <c r="D3464" s="24">
        <v>46.305199999999999</v>
      </c>
      <c r="E3464" s="24">
        <v>569.33330000000001</v>
      </c>
      <c r="F3464" s="24">
        <v>376</v>
      </c>
      <c r="G3464" s="24">
        <v>578.33330000000001</v>
      </c>
      <c r="H3464" s="24">
        <v>426</v>
      </c>
      <c r="I3464" s="25"/>
      <c r="J3464" s="32"/>
      <c r="K3464" s="32" t="s">
        <v>615</v>
      </c>
      <c r="S3464" s="8"/>
      <c r="T3464" s="23"/>
    </row>
    <row r="3465" spans="1:20" x14ac:dyDescent="0.25">
      <c r="A3465" s="24" t="s">
        <v>499</v>
      </c>
      <c r="B3465" s="24">
        <v>4</v>
      </c>
      <c r="C3465" s="24">
        <v>48.836500000000001</v>
      </c>
      <c r="D3465" s="24">
        <v>135.8896</v>
      </c>
      <c r="E3465" s="24">
        <v>682.33330000000001</v>
      </c>
      <c r="F3465" s="24">
        <v>453</v>
      </c>
      <c r="G3465" s="24">
        <v>634.33330000000001</v>
      </c>
      <c r="H3465" s="24">
        <v>462</v>
      </c>
      <c r="I3465" s="25"/>
      <c r="J3465" s="32"/>
      <c r="K3465" s="32" t="s">
        <v>615</v>
      </c>
      <c r="S3465" s="8"/>
      <c r="T3465" s="23"/>
    </row>
    <row r="3466" spans="1:20" x14ac:dyDescent="0.25">
      <c r="A3466" s="24" t="s">
        <v>499</v>
      </c>
      <c r="B3466" s="24">
        <v>5</v>
      </c>
      <c r="C3466" s="24">
        <v>54.009300000000003</v>
      </c>
      <c r="D3466" s="24">
        <v>145.44829999999999</v>
      </c>
      <c r="E3466" s="24">
        <v>690.33330000000001</v>
      </c>
      <c r="F3466" s="24">
        <v>475</v>
      </c>
      <c r="G3466" s="24">
        <v>636.33330000000001</v>
      </c>
      <c r="H3466" s="24">
        <v>476</v>
      </c>
      <c r="I3466" s="25"/>
      <c r="J3466" s="32"/>
      <c r="K3466" s="32" t="s">
        <v>615</v>
      </c>
      <c r="S3466" s="8"/>
      <c r="T3466" s="23"/>
    </row>
    <row r="3467" spans="1:20" x14ac:dyDescent="0.25">
      <c r="A3467" s="24" t="s">
        <v>499</v>
      </c>
      <c r="B3467" s="24">
        <v>6</v>
      </c>
      <c r="C3467" s="24">
        <v>47.539499999999997</v>
      </c>
      <c r="D3467" s="24">
        <v>161.1301</v>
      </c>
      <c r="E3467" s="24">
        <v>678.33330000000001</v>
      </c>
      <c r="F3467" s="24">
        <v>498</v>
      </c>
      <c r="G3467" s="24">
        <v>632.33330000000001</v>
      </c>
      <c r="H3467" s="24">
        <v>486</v>
      </c>
      <c r="I3467" s="25"/>
      <c r="J3467" s="32"/>
      <c r="K3467" s="32" t="s">
        <v>615</v>
      </c>
      <c r="S3467" s="8"/>
      <c r="T3467" s="23"/>
    </row>
    <row r="3468" spans="1:20" x14ac:dyDescent="0.25">
      <c r="A3468" s="24" t="s">
        <v>500</v>
      </c>
      <c r="B3468" s="24">
        <v>1</v>
      </c>
      <c r="C3468" s="24">
        <v>44.283200000000001</v>
      </c>
      <c r="D3468" s="24">
        <v>17.2776</v>
      </c>
      <c r="E3468" s="24">
        <v>475.33330000000001</v>
      </c>
      <c r="F3468" s="24">
        <v>365</v>
      </c>
      <c r="G3468" s="24">
        <v>515.33330000000001</v>
      </c>
      <c r="H3468" s="24">
        <v>384</v>
      </c>
      <c r="I3468" s="25"/>
      <c r="J3468" s="32"/>
      <c r="K3468" s="32" t="s">
        <v>615</v>
      </c>
      <c r="S3468" s="8"/>
      <c r="T3468" s="23"/>
    </row>
    <row r="3469" spans="1:20" x14ac:dyDescent="0.25">
      <c r="A3469" s="24" t="s">
        <v>500</v>
      </c>
      <c r="B3469" s="24">
        <v>2</v>
      </c>
      <c r="C3469" s="24">
        <v>46.861499999999999</v>
      </c>
      <c r="D3469" s="24">
        <v>31.6755</v>
      </c>
      <c r="E3469" s="24">
        <v>482.33330000000001</v>
      </c>
      <c r="F3469" s="24">
        <v>342</v>
      </c>
      <c r="G3469" s="24">
        <v>518.33330000000001</v>
      </c>
      <c r="H3469" s="24">
        <v>372</v>
      </c>
      <c r="I3469" s="25"/>
      <c r="J3469" s="32"/>
      <c r="K3469" s="32" t="s">
        <v>615</v>
      </c>
      <c r="S3469" s="8"/>
      <c r="T3469" s="23"/>
    </row>
    <row r="3470" spans="1:20" x14ac:dyDescent="0.25">
      <c r="A3470" s="24" t="s">
        <v>500</v>
      </c>
      <c r="B3470" s="24">
        <v>3</v>
      </c>
      <c r="C3470" s="24">
        <v>43.6004</v>
      </c>
      <c r="D3470" s="24">
        <v>45.262900000000002</v>
      </c>
      <c r="E3470" s="24">
        <v>503.33330000000001</v>
      </c>
      <c r="F3470" s="24">
        <v>325</v>
      </c>
      <c r="G3470" s="24">
        <v>529.33330000000001</v>
      </c>
      <c r="H3470" s="24">
        <v>360</v>
      </c>
      <c r="I3470" s="25"/>
      <c r="J3470" s="32"/>
      <c r="K3470" s="32" t="s">
        <v>615</v>
      </c>
      <c r="S3470" s="8"/>
      <c r="T3470" s="23"/>
    </row>
    <row r="3471" spans="1:20" x14ac:dyDescent="0.25">
      <c r="A3471" s="24" t="s">
        <v>500</v>
      </c>
      <c r="B3471" s="24">
        <v>4</v>
      </c>
      <c r="C3471" s="24">
        <v>43.931800000000003</v>
      </c>
      <c r="D3471" s="24">
        <v>130.56129999999999</v>
      </c>
      <c r="E3471" s="24">
        <v>632.33330000000001</v>
      </c>
      <c r="F3471" s="24">
        <v>344</v>
      </c>
      <c r="G3471" s="24">
        <v>599.33330000000001</v>
      </c>
      <c r="H3471" s="24">
        <v>373</v>
      </c>
      <c r="I3471" s="25"/>
      <c r="J3471" s="32"/>
      <c r="K3471" s="32" t="s">
        <v>615</v>
      </c>
      <c r="S3471" s="8"/>
      <c r="T3471" s="23"/>
    </row>
    <row r="3472" spans="1:20" x14ac:dyDescent="0.25">
      <c r="A3472" s="24" t="s">
        <v>500</v>
      </c>
      <c r="B3472" s="24">
        <v>5</v>
      </c>
      <c r="C3472" s="24">
        <v>46.647599999999997</v>
      </c>
      <c r="D3472" s="24">
        <v>140.90610000000001</v>
      </c>
      <c r="E3472" s="24">
        <v>647.33330000000001</v>
      </c>
      <c r="F3472" s="24">
        <v>364</v>
      </c>
      <c r="G3472" s="24">
        <v>607.33330000000001</v>
      </c>
      <c r="H3472" s="24">
        <v>388</v>
      </c>
      <c r="I3472" s="25"/>
      <c r="J3472" s="32"/>
      <c r="K3472" s="32" t="s">
        <v>615</v>
      </c>
      <c r="S3472" s="8"/>
      <c r="T3472" s="23"/>
    </row>
    <row r="3473" spans="1:20" x14ac:dyDescent="0.25">
      <c r="A3473" s="24" t="s">
        <v>500</v>
      </c>
      <c r="B3473" s="24">
        <v>6</v>
      </c>
      <c r="C3473" s="24">
        <v>44.721400000000003</v>
      </c>
      <c r="D3473" s="24">
        <v>161.5651</v>
      </c>
      <c r="E3473" s="24">
        <v>650.33330000000001</v>
      </c>
      <c r="F3473" s="24">
        <v>390</v>
      </c>
      <c r="G3473" s="24">
        <v>606.33330000000001</v>
      </c>
      <c r="H3473" s="24">
        <v>398</v>
      </c>
      <c r="I3473" s="25"/>
      <c r="J3473" s="32"/>
      <c r="K3473" s="32" t="s">
        <v>615</v>
      </c>
      <c r="S3473" s="8"/>
      <c r="T3473" s="23"/>
    </row>
    <row r="3474" spans="1:20" x14ac:dyDescent="0.25">
      <c r="A3474" s="24" t="s">
        <v>501</v>
      </c>
      <c r="B3474" s="24">
        <v>1</v>
      </c>
      <c r="C3474" s="24">
        <v>43.863399999999999</v>
      </c>
      <c r="D3474" s="24">
        <v>22.69</v>
      </c>
      <c r="E3474" s="24">
        <v>460.33330000000001</v>
      </c>
      <c r="F3474" s="24">
        <v>425</v>
      </c>
      <c r="G3474" s="24">
        <v>490.33330000000001</v>
      </c>
      <c r="H3474" s="24">
        <v>457</v>
      </c>
      <c r="I3474" s="25"/>
      <c r="J3474" s="32"/>
      <c r="K3474" s="32" t="s">
        <v>615</v>
      </c>
      <c r="S3474" s="8"/>
      <c r="T3474" s="23"/>
    </row>
    <row r="3475" spans="1:20" x14ac:dyDescent="0.25">
      <c r="A3475" s="24" t="s">
        <v>501</v>
      </c>
      <c r="B3475" s="24">
        <v>2</v>
      </c>
      <c r="C3475" s="24">
        <v>49.244300000000003</v>
      </c>
      <c r="D3475" s="24">
        <v>36.674700000000001</v>
      </c>
      <c r="E3475" s="24">
        <v>474.33330000000001</v>
      </c>
      <c r="F3475" s="24">
        <v>405</v>
      </c>
      <c r="G3475" s="24">
        <v>498.33330000000001</v>
      </c>
      <c r="H3475" s="24">
        <v>448</v>
      </c>
      <c r="I3475" s="25"/>
      <c r="J3475" s="32"/>
      <c r="K3475" s="32" t="s">
        <v>615</v>
      </c>
      <c r="S3475" s="8"/>
      <c r="T3475" s="23"/>
    </row>
    <row r="3476" spans="1:20" x14ac:dyDescent="0.25">
      <c r="A3476" s="24" t="s">
        <v>501</v>
      </c>
      <c r="B3476" s="24">
        <v>3</v>
      </c>
      <c r="C3476" s="24">
        <v>45.880299999999998</v>
      </c>
      <c r="D3476" s="24">
        <v>49.382300000000001</v>
      </c>
      <c r="E3476" s="24">
        <v>498.33330000000001</v>
      </c>
      <c r="F3476" s="24">
        <v>397</v>
      </c>
      <c r="G3476" s="24">
        <v>511.33330000000001</v>
      </c>
      <c r="H3476" s="24">
        <v>441</v>
      </c>
      <c r="I3476" s="25"/>
      <c r="J3476" s="32"/>
      <c r="K3476" s="32" t="s">
        <v>615</v>
      </c>
      <c r="S3476" s="8"/>
      <c r="T3476" s="23"/>
    </row>
    <row r="3477" spans="1:20" x14ac:dyDescent="0.25">
      <c r="A3477" s="24" t="s">
        <v>501</v>
      </c>
      <c r="B3477" s="24">
        <v>4</v>
      </c>
      <c r="C3477" s="24">
        <v>44.777200000000001</v>
      </c>
      <c r="D3477" s="24">
        <v>126.4149</v>
      </c>
      <c r="E3477" s="24">
        <v>607.33330000000001</v>
      </c>
      <c r="F3477" s="24">
        <v>444</v>
      </c>
      <c r="G3477" s="24">
        <v>568.33330000000001</v>
      </c>
      <c r="H3477" s="24">
        <v>466</v>
      </c>
      <c r="I3477" s="25"/>
      <c r="J3477" s="32"/>
      <c r="K3477" s="32" t="s">
        <v>615</v>
      </c>
      <c r="S3477" s="8"/>
      <c r="T3477" s="23"/>
    </row>
    <row r="3478" spans="1:20" x14ac:dyDescent="0.25">
      <c r="A3478" s="24" t="s">
        <v>501</v>
      </c>
      <c r="B3478" s="24">
        <v>5</v>
      </c>
      <c r="C3478" s="24">
        <v>48.703200000000002</v>
      </c>
      <c r="D3478" s="24">
        <v>136.6634</v>
      </c>
      <c r="E3478" s="24">
        <v>619.33330000000001</v>
      </c>
      <c r="F3478" s="24">
        <v>466</v>
      </c>
      <c r="G3478" s="24">
        <v>573.33330000000001</v>
      </c>
      <c r="H3478" s="24">
        <v>482</v>
      </c>
      <c r="I3478" s="25"/>
      <c r="J3478" s="32"/>
      <c r="K3478" s="32" t="s">
        <v>615</v>
      </c>
      <c r="S3478" s="8"/>
      <c r="T3478" s="23"/>
    </row>
    <row r="3479" spans="1:20" x14ac:dyDescent="0.25">
      <c r="A3479" s="24" t="s">
        <v>501</v>
      </c>
      <c r="B3479" s="24">
        <v>6</v>
      </c>
      <c r="C3479" s="24">
        <v>41.194699999999997</v>
      </c>
      <c r="D3479" s="24">
        <v>150.27019999999999</v>
      </c>
      <c r="E3479" s="24">
        <v>614.33330000000001</v>
      </c>
      <c r="F3479" s="24">
        <v>489</v>
      </c>
      <c r="G3479" s="24">
        <v>573.33330000000001</v>
      </c>
      <c r="H3479" s="24">
        <v>493</v>
      </c>
      <c r="I3479" s="25"/>
      <c r="J3479" s="32"/>
      <c r="K3479" s="32" t="s">
        <v>615</v>
      </c>
      <c r="S3479" s="8"/>
      <c r="T3479" s="23"/>
    </row>
    <row r="3480" spans="1:20" x14ac:dyDescent="0.25">
      <c r="A3480" s="24" t="s">
        <v>502</v>
      </c>
      <c r="B3480" s="24">
        <v>1</v>
      </c>
      <c r="C3480" s="24">
        <v>46.065199999999997</v>
      </c>
      <c r="D3480" s="24">
        <v>19.0976</v>
      </c>
      <c r="E3480" s="24">
        <v>457.33330000000001</v>
      </c>
      <c r="F3480" s="24">
        <v>388</v>
      </c>
      <c r="G3480" s="24">
        <v>478.33330000000001</v>
      </c>
      <c r="H3480" s="24">
        <v>429</v>
      </c>
      <c r="I3480" s="25"/>
      <c r="J3480" s="32"/>
      <c r="K3480" s="32" t="s">
        <v>615</v>
      </c>
      <c r="S3480" s="8"/>
      <c r="T3480" s="23"/>
    </row>
    <row r="3481" spans="1:20" x14ac:dyDescent="0.25">
      <c r="A3481" s="24" t="s">
        <v>502</v>
      </c>
      <c r="B3481" s="24">
        <v>2</v>
      </c>
      <c r="C3481" s="24">
        <v>50.8035</v>
      </c>
      <c r="D3481" s="24">
        <v>36.014899999999997</v>
      </c>
      <c r="E3481" s="24">
        <v>478.33330000000001</v>
      </c>
      <c r="F3481" s="24">
        <v>372</v>
      </c>
      <c r="G3481" s="24">
        <v>487.33330000000001</v>
      </c>
      <c r="H3481" s="24">
        <v>422</v>
      </c>
      <c r="I3481" s="25"/>
      <c r="J3481" s="32"/>
      <c r="K3481" s="32" t="s">
        <v>615</v>
      </c>
      <c r="S3481" s="8"/>
      <c r="T3481" s="23"/>
    </row>
    <row r="3482" spans="1:20" x14ac:dyDescent="0.25">
      <c r="A3482" s="24" t="s">
        <v>502</v>
      </c>
      <c r="B3482" s="24">
        <v>3</v>
      </c>
      <c r="C3482" s="24">
        <v>46.010899999999999</v>
      </c>
      <c r="D3482" s="24">
        <v>47.464199999999998</v>
      </c>
      <c r="E3482" s="24">
        <v>502.33330000000001</v>
      </c>
      <c r="F3482" s="24">
        <v>371</v>
      </c>
      <c r="G3482" s="24">
        <v>501.33330000000001</v>
      </c>
      <c r="H3482" s="24">
        <v>417</v>
      </c>
      <c r="I3482" s="25"/>
      <c r="J3482" s="32"/>
      <c r="K3482" s="32" t="s">
        <v>615</v>
      </c>
      <c r="S3482" s="8"/>
      <c r="T3482" s="23"/>
    </row>
    <row r="3483" spans="1:20" x14ac:dyDescent="0.25">
      <c r="A3483" s="24" t="s">
        <v>502</v>
      </c>
      <c r="B3483" s="24">
        <v>4</v>
      </c>
      <c r="C3483" s="24">
        <v>46.6905</v>
      </c>
      <c r="D3483" s="24">
        <v>126.3531</v>
      </c>
      <c r="E3483" s="24">
        <v>607.33330000000001</v>
      </c>
      <c r="F3483" s="24">
        <v>470</v>
      </c>
      <c r="G3483" s="24">
        <v>561.33330000000001</v>
      </c>
      <c r="H3483" s="24">
        <v>478</v>
      </c>
      <c r="I3483" s="25"/>
      <c r="J3483" s="32"/>
      <c r="K3483" s="32" t="s">
        <v>615</v>
      </c>
      <c r="S3483" s="8"/>
      <c r="T3483" s="23"/>
    </row>
    <row r="3484" spans="1:20" x14ac:dyDescent="0.25">
      <c r="A3484" s="24" t="s">
        <v>502</v>
      </c>
      <c r="B3484" s="24">
        <v>5</v>
      </c>
      <c r="C3484" s="24">
        <v>52</v>
      </c>
      <c r="D3484" s="24">
        <v>136.21889999999999</v>
      </c>
      <c r="E3484" s="24">
        <v>610.33330000000001</v>
      </c>
      <c r="F3484" s="24">
        <v>492</v>
      </c>
      <c r="G3484" s="24">
        <v>558.33330000000001</v>
      </c>
      <c r="H3484" s="24">
        <v>492</v>
      </c>
      <c r="I3484" s="25"/>
      <c r="J3484" s="32"/>
      <c r="K3484" s="32" t="s">
        <v>615</v>
      </c>
      <c r="S3484" s="8"/>
      <c r="T3484" s="23"/>
    </row>
    <row r="3485" spans="1:20" x14ac:dyDescent="0.25">
      <c r="A3485" s="24" t="s">
        <v>502</v>
      </c>
      <c r="B3485" s="24">
        <v>6</v>
      </c>
      <c r="C3485" s="24">
        <v>47.434199999999997</v>
      </c>
      <c r="D3485" s="24">
        <v>154.65379999999999</v>
      </c>
      <c r="E3485" s="24">
        <v>597.33330000000001</v>
      </c>
      <c r="F3485" s="24">
        <v>516</v>
      </c>
      <c r="G3485" s="24">
        <v>552.33330000000001</v>
      </c>
      <c r="H3485" s="24">
        <v>501</v>
      </c>
      <c r="I3485" s="25"/>
      <c r="J3485" s="32"/>
      <c r="K3485" s="32" t="s">
        <v>615</v>
      </c>
      <c r="S3485" s="8"/>
      <c r="T3485" s="23"/>
    </row>
    <row r="3486" spans="1:20" x14ac:dyDescent="0.25">
      <c r="A3486" s="24" t="s">
        <v>503</v>
      </c>
      <c r="B3486" s="24">
        <v>1</v>
      </c>
      <c r="C3486" s="24">
        <v>45.276899999999998</v>
      </c>
      <c r="D3486" s="24">
        <v>19.522600000000001</v>
      </c>
      <c r="E3486" s="24">
        <v>430.33330000000001</v>
      </c>
      <c r="F3486" s="24">
        <v>459</v>
      </c>
      <c r="G3486" s="24">
        <v>463.33330000000001</v>
      </c>
      <c r="H3486" s="24">
        <v>490</v>
      </c>
      <c r="I3486" s="25"/>
      <c r="J3486" s="32"/>
      <c r="K3486" s="32" t="s">
        <v>615</v>
      </c>
      <c r="S3486" s="8"/>
      <c r="T3486" s="23"/>
    </row>
    <row r="3487" spans="1:20" x14ac:dyDescent="0.25">
      <c r="A3487" s="24" t="s">
        <v>503</v>
      </c>
      <c r="B3487" s="24">
        <v>2</v>
      </c>
      <c r="C3487" s="24">
        <v>45.618000000000002</v>
      </c>
      <c r="D3487" s="24">
        <v>40.309100000000001</v>
      </c>
      <c r="E3487" s="24">
        <v>447.33330000000001</v>
      </c>
      <c r="F3487" s="24">
        <v>438</v>
      </c>
      <c r="G3487" s="24">
        <v>467.33330000000001</v>
      </c>
      <c r="H3487" s="24">
        <v>479</v>
      </c>
      <c r="I3487" s="25"/>
      <c r="J3487" s="32"/>
      <c r="K3487" s="32" t="s">
        <v>615</v>
      </c>
      <c r="S3487" s="8"/>
      <c r="T3487" s="23"/>
    </row>
    <row r="3488" spans="1:20" x14ac:dyDescent="0.25">
      <c r="A3488" s="24" t="s">
        <v>503</v>
      </c>
      <c r="B3488" s="24">
        <v>3</v>
      </c>
      <c r="C3488" s="24">
        <v>41.484900000000003</v>
      </c>
      <c r="D3488" s="24">
        <v>50.936199999999999</v>
      </c>
      <c r="E3488" s="24">
        <v>469.33330000000001</v>
      </c>
      <c r="F3488" s="24">
        <v>432</v>
      </c>
      <c r="G3488" s="24">
        <v>480.33330000000001</v>
      </c>
      <c r="H3488" s="24">
        <v>472</v>
      </c>
      <c r="I3488" s="25"/>
      <c r="J3488" s="32"/>
      <c r="K3488" s="32" t="s">
        <v>615</v>
      </c>
      <c r="S3488" s="8"/>
      <c r="T3488" s="23"/>
    </row>
    <row r="3489" spans="1:20" x14ac:dyDescent="0.25">
      <c r="A3489" s="24" t="s">
        <v>503</v>
      </c>
      <c r="B3489" s="24">
        <v>4</v>
      </c>
      <c r="C3489" s="24">
        <v>42.0595</v>
      </c>
      <c r="D3489" s="24">
        <v>127.9195</v>
      </c>
      <c r="E3489" s="24">
        <v>595.33330000000001</v>
      </c>
      <c r="F3489" s="24">
        <v>488</v>
      </c>
      <c r="G3489" s="24">
        <v>558.33330000000001</v>
      </c>
      <c r="H3489" s="24">
        <v>508</v>
      </c>
      <c r="I3489" s="25"/>
      <c r="J3489" s="32"/>
      <c r="K3489" s="32" t="s">
        <v>615</v>
      </c>
      <c r="S3489" s="8"/>
      <c r="T3489" s="23"/>
    </row>
    <row r="3490" spans="1:20" x14ac:dyDescent="0.25">
      <c r="A3490" s="24" t="s">
        <v>503</v>
      </c>
      <c r="B3490" s="24">
        <v>5</v>
      </c>
      <c r="C3490" s="24">
        <v>45.606999999999999</v>
      </c>
      <c r="D3490" s="24">
        <v>141.0574</v>
      </c>
      <c r="E3490" s="24">
        <v>607.33330000000001</v>
      </c>
      <c r="F3490" s="24">
        <v>509</v>
      </c>
      <c r="G3490" s="24">
        <v>563.33330000000001</v>
      </c>
      <c r="H3490" s="24">
        <v>521</v>
      </c>
      <c r="I3490" s="25"/>
      <c r="J3490" s="32"/>
      <c r="K3490" s="32" t="s">
        <v>615</v>
      </c>
      <c r="S3490" s="8"/>
      <c r="T3490" s="23"/>
    </row>
    <row r="3491" spans="1:20" x14ac:dyDescent="0.25">
      <c r="A3491" s="24" t="s">
        <v>503</v>
      </c>
      <c r="B3491" s="24">
        <v>6</v>
      </c>
      <c r="C3491" s="24">
        <v>42.011899999999997</v>
      </c>
      <c r="D3491" s="24">
        <v>157.6764</v>
      </c>
      <c r="E3491" s="24">
        <v>603.33330000000001</v>
      </c>
      <c r="F3491" s="24">
        <v>532</v>
      </c>
      <c r="G3491" s="24">
        <v>561.33330000000001</v>
      </c>
      <c r="H3491" s="24">
        <v>531</v>
      </c>
      <c r="I3491" s="25"/>
      <c r="J3491" s="32"/>
      <c r="K3491" s="32" t="s">
        <v>615</v>
      </c>
      <c r="S3491" s="8"/>
      <c r="T3491" s="23"/>
    </row>
    <row r="3492" spans="1:20" x14ac:dyDescent="0.25">
      <c r="A3492" s="24" t="s">
        <v>504</v>
      </c>
      <c r="B3492" s="24">
        <v>1</v>
      </c>
      <c r="C3492" s="24">
        <v>40.360900000000001</v>
      </c>
      <c r="D3492" s="24">
        <v>33.2898</v>
      </c>
      <c r="E3492" s="24">
        <v>409.33330000000001</v>
      </c>
      <c r="F3492" s="24">
        <v>398</v>
      </c>
      <c r="G3492" s="24">
        <v>436.33330000000001</v>
      </c>
      <c r="H3492" s="24">
        <v>428</v>
      </c>
      <c r="I3492" s="25"/>
      <c r="J3492" s="32"/>
      <c r="K3492" s="32" t="s">
        <v>615</v>
      </c>
      <c r="S3492" s="8"/>
      <c r="T3492" s="23"/>
    </row>
    <row r="3493" spans="1:20" x14ac:dyDescent="0.25">
      <c r="A3493" s="24" t="s">
        <v>504</v>
      </c>
      <c r="B3493" s="24">
        <v>2</v>
      </c>
      <c r="C3493" s="24">
        <v>43.908999999999999</v>
      </c>
      <c r="D3493" s="24">
        <v>45.208399999999997</v>
      </c>
      <c r="E3493" s="24">
        <v>420.33330000000001</v>
      </c>
      <c r="F3493" s="24">
        <v>379</v>
      </c>
      <c r="G3493" s="24">
        <v>442.33330000000001</v>
      </c>
      <c r="H3493" s="24">
        <v>417</v>
      </c>
      <c r="I3493" s="25"/>
      <c r="J3493" s="32"/>
      <c r="K3493" s="32" t="s">
        <v>615</v>
      </c>
      <c r="S3493" s="8"/>
      <c r="T3493" s="23"/>
    </row>
    <row r="3494" spans="1:20" x14ac:dyDescent="0.25">
      <c r="A3494" s="24" t="s">
        <v>504</v>
      </c>
      <c r="B3494" s="24">
        <v>3</v>
      </c>
      <c r="C3494" s="24">
        <v>40.261600000000001</v>
      </c>
      <c r="D3494" s="24">
        <v>60.895600000000002</v>
      </c>
      <c r="E3494" s="24">
        <v>443.33330000000001</v>
      </c>
      <c r="F3494" s="24">
        <v>372</v>
      </c>
      <c r="G3494" s="24">
        <v>453.33330000000001</v>
      </c>
      <c r="H3494" s="24">
        <v>411</v>
      </c>
      <c r="I3494" s="25"/>
      <c r="J3494" s="32"/>
      <c r="K3494" s="32" t="s">
        <v>615</v>
      </c>
      <c r="S3494" s="8"/>
      <c r="T3494" s="23"/>
    </row>
    <row r="3495" spans="1:20" x14ac:dyDescent="0.25">
      <c r="A3495" s="24" t="s">
        <v>504</v>
      </c>
      <c r="B3495" s="24">
        <v>4</v>
      </c>
      <c r="C3495" s="24">
        <v>39.051200000000001</v>
      </c>
      <c r="D3495" s="24">
        <v>125.47150000000001</v>
      </c>
      <c r="E3495" s="24">
        <v>553.33330000000001</v>
      </c>
      <c r="F3495" s="24">
        <v>402</v>
      </c>
      <c r="G3495" s="24">
        <v>523.33330000000001</v>
      </c>
      <c r="H3495" s="24">
        <v>427</v>
      </c>
      <c r="I3495" s="25"/>
      <c r="J3495" s="32"/>
      <c r="K3495" s="32" t="s">
        <v>615</v>
      </c>
      <c r="S3495" s="8"/>
      <c r="T3495" s="23"/>
    </row>
    <row r="3496" spans="1:20" x14ac:dyDescent="0.25">
      <c r="A3496" s="24" t="s">
        <v>504</v>
      </c>
      <c r="B3496" s="24">
        <v>5</v>
      </c>
      <c r="C3496" s="24">
        <v>39.446199999999997</v>
      </c>
      <c r="D3496" s="24">
        <v>134.8115</v>
      </c>
      <c r="E3496" s="24">
        <v>566.33330000000001</v>
      </c>
      <c r="F3496" s="24">
        <v>419</v>
      </c>
      <c r="G3496" s="24">
        <v>532.33330000000001</v>
      </c>
      <c r="H3496" s="24">
        <v>439</v>
      </c>
      <c r="I3496" s="25"/>
      <c r="J3496" s="32"/>
      <c r="K3496" s="32" t="s">
        <v>615</v>
      </c>
      <c r="S3496" s="8"/>
      <c r="T3496" s="23"/>
    </row>
    <row r="3497" spans="1:20" x14ac:dyDescent="0.25">
      <c r="A3497" s="24" t="s">
        <v>504</v>
      </c>
      <c r="B3497" s="24">
        <v>6</v>
      </c>
      <c r="C3497" s="24">
        <v>31.048300000000001</v>
      </c>
      <c r="D3497" s="24">
        <v>150.34559999999999</v>
      </c>
      <c r="E3497" s="24">
        <v>565.33330000000001</v>
      </c>
      <c r="F3497" s="24">
        <v>445</v>
      </c>
      <c r="G3497" s="24">
        <v>535.33330000000001</v>
      </c>
      <c r="H3497" s="24">
        <v>453</v>
      </c>
      <c r="I3497" s="25"/>
      <c r="J3497" s="32"/>
      <c r="K3497" s="32" t="s">
        <v>615</v>
      </c>
      <c r="S3497" s="8"/>
      <c r="T3497" s="23"/>
    </row>
    <row r="3498" spans="1:20" x14ac:dyDescent="0.25">
      <c r="A3498" s="24" t="s">
        <v>505</v>
      </c>
      <c r="B3498" s="24">
        <v>1</v>
      </c>
      <c r="C3498" s="24">
        <v>44.011400000000002</v>
      </c>
      <c r="D3498" s="24">
        <v>27.189</v>
      </c>
      <c r="E3498" s="24">
        <v>414.33330000000001</v>
      </c>
      <c r="F3498" s="24">
        <v>517</v>
      </c>
      <c r="G3498" s="24">
        <v>458.33330000000001</v>
      </c>
      <c r="H3498" s="24">
        <v>518</v>
      </c>
      <c r="I3498" s="25"/>
      <c r="J3498" s="32"/>
      <c r="K3498" s="32" t="s">
        <v>615</v>
      </c>
      <c r="S3498" s="8"/>
      <c r="T3498" s="23"/>
    </row>
    <row r="3499" spans="1:20" x14ac:dyDescent="0.25">
      <c r="A3499" s="24" t="s">
        <v>505</v>
      </c>
      <c r="B3499" s="24">
        <v>2</v>
      </c>
      <c r="C3499" s="24">
        <v>45.541200000000003</v>
      </c>
      <c r="D3499" s="24">
        <v>45.117699999999999</v>
      </c>
      <c r="E3499" s="24">
        <v>413.33330000000001</v>
      </c>
      <c r="F3499" s="24">
        <v>491</v>
      </c>
      <c r="G3499" s="24">
        <v>456.33330000000001</v>
      </c>
      <c r="H3499" s="24">
        <v>506</v>
      </c>
      <c r="I3499" s="25"/>
      <c r="J3499" s="32"/>
      <c r="K3499" s="32" t="s">
        <v>615</v>
      </c>
      <c r="S3499" s="8"/>
      <c r="T3499" s="23"/>
    </row>
    <row r="3500" spans="1:20" x14ac:dyDescent="0.25">
      <c r="A3500" s="24" t="s">
        <v>505</v>
      </c>
      <c r="B3500" s="24">
        <v>3</v>
      </c>
      <c r="C3500" s="24">
        <v>43.046500000000002</v>
      </c>
      <c r="D3500" s="24">
        <v>56.622500000000002</v>
      </c>
      <c r="E3500" s="24">
        <v>423.33330000000001</v>
      </c>
      <c r="F3500" s="24">
        <v>468</v>
      </c>
      <c r="G3500" s="24">
        <v>460.33330000000001</v>
      </c>
      <c r="H3500" s="24">
        <v>490</v>
      </c>
      <c r="I3500" s="25"/>
      <c r="J3500" s="32"/>
      <c r="K3500" s="32" t="s">
        <v>615</v>
      </c>
      <c r="S3500" s="8"/>
      <c r="T3500" s="23"/>
    </row>
    <row r="3501" spans="1:20" x14ac:dyDescent="0.25">
      <c r="A3501" s="24" t="s">
        <v>505</v>
      </c>
      <c r="B3501" s="24">
        <v>4</v>
      </c>
      <c r="C3501" s="24">
        <v>46.872199999999999</v>
      </c>
      <c r="D3501" s="24">
        <v>126.9572</v>
      </c>
      <c r="E3501" s="24">
        <v>551.33330000000001</v>
      </c>
      <c r="F3501" s="24">
        <v>406</v>
      </c>
      <c r="G3501" s="24">
        <v>542.33330000000001</v>
      </c>
      <c r="H3501" s="24">
        <v>452</v>
      </c>
      <c r="I3501" s="25"/>
      <c r="J3501" s="32"/>
      <c r="K3501" s="32" t="s">
        <v>615</v>
      </c>
      <c r="S3501" s="8"/>
      <c r="T3501" s="23"/>
    </row>
    <row r="3502" spans="1:20" x14ac:dyDescent="0.25">
      <c r="A3502" s="24" t="s">
        <v>505</v>
      </c>
      <c r="B3502" s="24">
        <v>5</v>
      </c>
      <c r="C3502" s="24">
        <v>50.6952</v>
      </c>
      <c r="D3502" s="24">
        <v>137.89830000000001</v>
      </c>
      <c r="E3502" s="24">
        <v>574.33330000000001</v>
      </c>
      <c r="F3502" s="24">
        <v>412</v>
      </c>
      <c r="G3502" s="24">
        <v>555.33330000000001</v>
      </c>
      <c r="H3502" s="24">
        <v>459</v>
      </c>
      <c r="I3502" s="25"/>
      <c r="J3502" s="32"/>
      <c r="K3502" s="32" t="s">
        <v>615</v>
      </c>
      <c r="S3502" s="8"/>
      <c r="T3502" s="23"/>
    </row>
    <row r="3503" spans="1:20" x14ac:dyDescent="0.25">
      <c r="A3503" s="24" t="s">
        <v>505</v>
      </c>
      <c r="B3503" s="24">
        <v>6</v>
      </c>
      <c r="C3503" s="24">
        <v>46.400399999999998</v>
      </c>
      <c r="D3503" s="24">
        <v>153.00389999999999</v>
      </c>
      <c r="E3503" s="24">
        <v>591.33330000000001</v>
      </c>
      <c r="F3503" s="24">
        <v>431</v>
      </c>
      <c r="G3503" s="24">
        <v>563.33330000000001</v>
      </c>
      <c r="H3503" s="24">
        <v>468</v>
      </c>
      <c r="I3503" s="25"/>
      <c r="J3503" s="32"/>
      <c r="K3503" s="32" t="s">
        <v>615</v>
      </c>
      <c r="S3503" s="8"/>
      <c r="T3503" s="23"/>
    </row>
    <row r="3504" spans="1:20" x14ac:dyDescent="0.25">
      <c r="A3504" s="24" t="s">
        <v>506</v>
      </c>
      <c r="B3504" s="24">
        <v>1</v>
      </c>
      <c r="C3504" s="24">
        <v>42.5441</v>
      </c>
      <c r="D3504" s="24">
        <v>23.323799999999999</v>
      </c>
      <c r="E3504" s="24">
        <v>446.33330000000001</v>
      </c>
      <c r="F3504" s="24">
        <v>414</v>
      </c>
      <c r="G3504" s="24">
        <v>483.33330000000001</v>
      </c>
      <c r="H3504" s="24">
        <v>435</v>
      </c>
      <c r="I3504" s="25"/>
      <c r="J3504" s="32"/>
      <c r="K3504" s="32" t="s">
        <v>615</v>
      </c>
      <c r="S3504" s="8"/>
      <c r="T3504" s="23"/>
    </row>
    <row r="3505" spans="1:20" x14ac:dyDescent="0.25">
      <c r="A3505" s="24" t="s">
        <v>506</v>
      </c>
      <c r="B3505" s="24">
        <v>2</v>
      </c>
      <c r="C3505" s="24">
        <v>46.227699999999999</v>
      </c>
      <c r="D3505" s="24">
        <v>44.892600000000002</v>
      </c>
      <c r="E3505" s="24">
        <v>457.33330000000001</v>
      </c>
      <c r="F3505" s="24">
        <v>390</v>
      </c>
      <c r="G3505" s="24">
        <v>486.33330000000001</v>
      </c>
      <c r="H3505" s="24">
        <v>426</v>
      </c>
      <c r="I3505" s="25"/>
      <c r="J3505" s="32"/>
      <c r="K3505" s="32" t="s">
        <v>615</v>
      </c>
      <c r="S3505" s="8"/>
      <c r="T3505" s="23"/>
    </row>
    <row r="3506" spans="1:20" x14ac:dyDescent="0.25">
      <c r="A3506" s="24" t="s">
        <v>506</v>
      </c>
      <c r="B3506" s="24">
        <v>3</v>
      </c>
      <c r="C3506" s="24">
        <v>43.416600000000003</v>
      </c>
      <c r="D3506" s="24">
        <v>54.819499999999998</v>
      </c>
      <c r="E3506" s="24">
        <v>476.33330000000001</v>
      </c>
      <c r="F3506" s="24">
        <v>378</v>
      </c>
      <c r="G3506" s="24">
        <v>497.33330000000001</v>
      </c>
      <c r="H3506" s="24">
        <v>416</v>
      </c>
      <c r="I3506" s="25"/>
      <c r="J3506" s="32"/>
      <c r="K3506" s="32" t="s">
        <v>615</v>
      </c>
      <c r="S3506" s="8"/>
      <c r="T3506" s="23"/>
    </row>
    <row r="3507" spans="1:20" x14ac:dyDescent="0.25">
      <c r="A3507" s="24" t="s">
        <v>506</v>
      </c>
      <c r="B3507" s="24">
        <v>4</v>
      </c>
      <c r="C3507" s="24">
        <v>39.623199999999997</v>
      </c>
      <c r="D3507" s="24">
        <v>126.70059999999999</v>
      </c>
      <c r="E3507" s="24">
        <v>587.33330000000001</v>
      </c>
      <c r="F3507" s="24">
        <v>391</v>
      </c>
      <c r="G3507" s="24">
        <v>560.33330000000001</v>
      </c>
      <c r="H3507" s="24">
        <v>420</v>
      </c>
      <c r="I3507" s="25"/>
      <c r="J3507" s="32"/>
      <c r="K3507" s="32" t="s">
        <v>615</v>
      </c>
      <c r="S3507" s="8"/>
      <c r="T3507" s="23"/>
    </row>
    <row r="3508" spans="1:20" x14ac:dyDescent="0.25">
      <c r="A3508" s="24" t="s">
        <v>506</v>
      </c>
      <c r="B3508" s="24">
        <v>5</v>
      </c>
      <c r="C3508" s="24">
        <v>49.040799999999997</v>
      </c>
      <c r="D3508" s="24">
        <v>134.53880000000001</v>
      </c>
      <c r="E3508" s="24">
        <v>605.33330000000001</v>
      </c>
      <c r="F3508" s="24">
        <v>404</v>
      </c>
      <c r="G3508" s="24">
        <v>567.33330000000001</v>
      </c>
      <c r="H3508" s="24">
        <v>435</v>
      </c>
      <c r="I3508" s="25"/>
      <c r="J3508" s="32"/>
      <c r="K3508" s="32" t="s">
        <v>615</v>
      </c>
      <c r="S3508" s="8"/>
      <c r="T3508" s="23"/>
    </row>
    <row r="3509" spans="1:20" x14ac:dyDescent="0.25">
      <c r="A3509" s="24" t="s">
        <v>506</v>
      </c>
      <c r="B3509" s="24">
        <v>6</v>
      </c>
      <c r="C3509" s="24">
        <v>43.011600000000001</v>
      </c>
      <c r="D3509" s="24">
        <v>156.15350000000001</v>
      </c>
      <c r="E3509" s="24">
        <v>609.33330000000001</v>
      </c>
      <c r="F3509" s="24">
        <v>430</v>
      </c>
      <c r="G3509" s="24">
        <v>568.33330000000001</v>
      </c>
      <c r="H3509" s="24">
        <v>443</v>
      </c>
      <c r="I3509" s="25"/>
      <c r="J3509" s="32"/>
      <c r="K3509" s="32" t="s">
        <v>615</v>
      </c>
      <c r="S3509" s="8"/>
      <c r="T3509" s="23"/>
    </row>
    <row r="3510" spans="1:20" x14ac:dyDescent="0.25">
      <c r="A3510" s="24" t="s">
        <v>507</v>
      </c>
      <c r="B3510" s="24">
        <v>1</v>
      </c>
      <c r="C3510" s="24">
        <v>43</v>
      </c>
      <c r="D3510" s="24">
        <v>20.483799999999999</v>
      </c>
      <c r="E3510" s="24">
        <v>356.33330000000001</v>
      </c>
      <c r="F3510" s="24">
        <v>436</v>
      </c>
      <c r="G3510" s="24">
        <v>399.33330000000001</v>
      </c>
      <c r="H3510" s="24">
        <v>436</v>
      </c>
      <c r="I3510" s="25"/>
      <c r="J3510" s="32"/>
      <c r="K3510" s="32" t="s">
        <v>615</v>
      </c>
      <c r="S3510" s="8"/>
      <c r="T3510" s="23"/>
    </row>
    <row r="3511" spans="1:20" x14ac:dyDescent="0.25">
      <c r="A3511" s="24" t="s">
        <v>507</v>
      </c>
      <c r="B3511" s="24">
        <v>2</v>
      </c>
      <c r="C3511" s="24">
        <v>46.486600000000003</v>
      </c>
      <c r="D3511" s="24">
        <v>39.308500000000002</v>
      </c>
      <c r="E3511" s="24">
        <v>354.33330000000001</v>
      </c>
      <c r="F3511" s="24">
        <v>411</v>
      </c>
      <c r="G3511" s="24">
        <v>398.33330000000001</v>
      </c>
      <c r="H3511" s="24">
        <v>426</v>
      </c>
      <c r="I3511" s="25"/>
      <c r="J3511" s="32"/>
      <c r="K3511" s="32" t="s">
        <v>615</v>
      </c>
      <c r="S3511" s="8"/>
      <c r="T3511" s="23"/>
    </row>
    <row r="3512" spans="1:20" x14ac:dyDescent="0.25">
      <c r="A3512" s="24" t="s">
        <v>507</v>
      </c>
      <c r="B3512" s="24">
        <v>3</v>
      </c>
      <c r="C3512" s="24">
        <v>42.72</v>
      </c>
      <c r="D3512" s="24">
        <v>53.057899999999997</v>
      </c>
      <c r="E3512" s="24">
        <v>368.33330000000001</v>
      </c>
      <c r="F3512" s="24">
        <v>390</v>
      </c>
      <c r="G3512" s="24">
        <v>404.33330000000001</v>
      </c>
      <c r="H3512" s="24">
        <v>413</v>
      </c>
      <c r="I3512" s="25"/>
      <c r="J3512" s="32"/>
      <c r="K3512" s="32" t="s">
        <v>615</v>
      </c>
      <c r="S3512" s="8"/>
      <c r="T3512" s="23"/>
    </row>
    <row r="3513" spans="1:20" x14ac:dyDescent="0.25">
      <c r="A3513" s="24" t="s">
        <v>507</v>
      </c>
      <c r="B3513" s="24">
        <v>4</v>
      </c>
      <c r="C3513" s="24">
        <v>44.598199999999999</v>
      </c>
      <c r="D3513" s="24">
        <v>130.1377</v>
      </c>
      <c r="E3513" s="24">
        <v>494.33330000000001</v>
      </c>
      <c r="F3513" s="24">
        <v>343</v>
      </c>
      <c r="G3513" s="24">
        <v>479.33330000000001</v>
      </c>
      <c r="H3513" s="24">
        <v>385</v>
      </c>
      <c r="I3513" s="25"/>
      <c r="J3513" s="32"/>
      <c r="K3513" s="32" t="s">
        <v>615</v>
      </c>
      <c r="S3513" s="8"/>
      <c r="T3513" s="23"/>
    </row>
    <row r="3514" spans="1:20" x14ac:dyDescent="0.25">
      <c r="A3514" s="24" t="s">
        <v>507</v>
      </c>
      <c r="B3514" s="24">
        <v>5</v>
      </c>
      <c r="C3514" s="24">
        <v>46.647599999999997</v>
      </c>
      <c r="D3514" s="24">
        <v>141.44759999999999</v>
      </c>
      <c r="E3514" s="24">
        <v>515.33330000000001</v>
      </c>
      <c r="F3514" s="24">
        <v>351</v>
      </c>
      <c r="G3514" s="24">
        <v>491.33330000000001</v>
      </c>
      <c r="H3514" s="24">
        <v>391</v>
      </c>
      <c r="I3514" s="25"/>
      <c r="J3514" s="32"/>
      <c r="K3514" s="32" t="s">
        <v>615</v>
      </c>
      <c r="S3514" s="8"/>
      <c r="T3514" s="23"/>
    </row>
    <row r="3515" spans="1:20" x14ac:dyDescent="0.25">
      <c r="A3515" s="24" t="s">
        <v>507</v>
      </c>
      <c r="B3515" s="24">
        <v>6</v>
      </c>
      <c r="C3515" s="24">
        <v>43.139299999999999</v>
      </c>
      <c r="D3515" s="24">
        <v>156.423</v>
      </c>
      <c r="E3515" s="24">
        <v>530.33330000000001</v>
      </c>
      <c r="F3515" s="24">
        <v>368</v>
      </c>
      <c r="G3515" s="24">
        <v>499.33330000000001</v>
      </c>
      <c r="H3515" s="24">
        <v>398</v>
      </c>
      <c r="I3515" s="25"/>
      <c r="J3515" s="32"/>
      <c r="K3515" s="32" t="s">
        <v>615</v>
      </c>
      <c r="S3515" s="8"/>
      <c r="T3515" s="23"/>
    </row>
    <row r="3516" spans="1:20" x14ac:dyDescent="0.25">
      <c r="A3516" s="24" t="s">
        <v>508</v>
      </c>
      <c r="B3516" s="24">
        <v>1</v>
      </c>
      <c r="C3516" s="24">
        <v>40.718499999999999</v>
      </c>
      <c r="D3516" s="24">
        <v>16.182500000000001</v>
      </c>
      <c r="E3516" s="24">
        <v>475.33330000000001</v>
      </c>
      <c r="F3516" s="24">
        <v>411</v>
      </c>
      <c r="G3516" s="24">
        <v>512.33330000000001</v>
      </c>
      <c r="H3516" s="24">
        <v>428</v>
      </c>
      <c r="I3516" s="25"/>
      <c r="J3516" s="32"/>
      <c r="K3516" s="32" t="s">
        <v>615</v>
      </c>
      <c r="S3516" s="8"/>
      <c r="T3516" s="23"/>
    </row>
    <row r="3517" spans="1:20" x14ac:dyDescent="0.25">
      <c r="A3517" s="24" t="s">
        <v>508</v>
      </c>
      <c r="B3517" s="24">
        <v>2</v>
      </c>
      <c r="C3517" s="24">
        <v>41.725299999999997</v>
      </c>
      <c r="D3517" s="24">
        <v>35.534599999999998</v>
      </c>
      <c r="E3517" s="24">
        <v>485.33330000000001</v>
      </c>
      <c r="F3517" s="24">
        <v>389</v>
      </c>
      <c r="G3517" s="24">
        <v>515.33330000000001</v>
      </c>
      <c r="H3517" s="24">
        <v>418</v>
      </c>
      <c r="I3517" s="25"/>
      <c r="J3517" s="32"/>
      <c r="K3517" s="32" t="s">
        <v>615</v>
      </c>
      <c r="S3517" s="8"/>
      <c r="T3517" s="23"/>
    </row>
    <row r="3518" spans="1:20" x14ac:dyDescent="0.25">
      <c r="A3518" s="24" t="s">
        <v>508</v>
      </c>
      <c r="B3518" s="24">
        <v>3</v>
      </c>
      <c r="C3518" s="24">
        <v>41.880800000000001</v>
      </c>
      <c r="D3518" s="24">
        <v>48.195</v>
      </c>
      <c r="E3518" s="24">
        <v>502.33330000000001</v>
      </c>
      <c r="F3518" s="24">
        <v>378</v>
      </c>
      <c r="G3518" s="24">
        <v>525.33330000000001</v>
      </c>
      <c r="H3518" s="24">
        <v>413</v>
      </c>
      <c r="I3518" s="25"/>
      <c r="J3518" s="32"/>
      <c r="K3518" s="32" t="s">
        <v>615</v>
      </c>
      <c r="S3518" s="8"/>
      <c r="T3518" s="23"/>
    </row>
    <row r="3519" spans="1:20" x14ac:dyDescent="0.25">
      <c r="A3519" s="24" t="s">
        <v>508</v>
      </c>
      <c r="B3519" s="24">
        <v>4</v>
      </c>
      <c r="C3519" s="24">
        <v>41.1096</v>
      </c>
      <c r="D3519" s="24">
        <v>130.45079999999999</v>
      </c>
      <c r="E3519" s="24">
        <v>634.33330000000001</v>
      </c>
      <c r="F3519" s="24">
        <v>395</v>
      </c>
      <c r="G3519" s="24">
        <v>603.33330000000001</v>
      </c>
      <c r="H3519" s="24">
        <v>422</v>
      </c>
      <c r="I3519" s="25"/>
      <c r="J3519" s="32"/>
      <c r="K3519" s="32" t="s">
        <v>615</v>
      </c>
      <c r="S3519" s="8"/>
      <c r="T3519" s="23"/>
    </row>
    <row r="3520" spans="1:20" x14ac:dyDescent="0.25">
      <c r="A3520" s="24" t="s">
        <v>508</v>
      </c>
      <c r="B3520" s="24">
        <v>5</v>
      </c>
      <c r="C3520" s="24">
        <v>43.8292</v>
      </c>
      <c r="D3520" s="24">
        <v>144.35589999999999</v>
      </c>
      <c r="E3520" s="24">
        <v>649.33330000000001</v>
      </c>
      <c r="F3520" s="24">
        <v>412</v>
      </c>
      <c r="G3520" s="24">
        <v>610.33330000000001</v>
      </c>
      <c r="H3520" s="24">
        <v>432</v>
      </c>
      <c r="I3520" s="25"/>
      <c r="J3520" s="32"/>
      <c r="K3520" s="32" t="s">
        <v>615</v>
      </c>
      <c r="S3520" s="8"/>
      <c r="T3520" s="23"/>
    </row>
    <row r="3521" spans="1:20" x14ac:dyDescent="0.25">
      <c r="A3521" s="24" t="s">
        <v>508</v>
      </c>
      <c r="B3521" s="24">
        <v>6</v>
      </c>
      <c r="C3521" s="24">
        <v>42.45</v>
      </c>
      <c r="D3521" s="24">
        <v>156.4873</v>
      </c>
      <c r="E3521" s="24">
        <v>654.33330000000001</v>
      </c>
      <c r="F3521" s="24">
        <v>433</v>
      </c>
      <c r="G3521" s="24">
        <v>613.33330000000001</v>
      </c>
      <c r="H3521" s="24">
        <v>444</v>
      </c>
      <c r="I3521" s="25"/>
      <c r="J3521" s="32"/>
      <c r="K3521" s="32" t="s">
        <v>615</v>
      </c>
      <c r="S3521" s="8"/>
      <c r="T3521" s="23"/>
    </row>
    <row r="3522" spans="1:20" x14ac:dyDescent="0.25">
      <c r="A3522" s="24" t="s">
        <v>509</v>
      </c>
      <c r="B3522" s="24">
        <v>1</v>
      </c>
      <c r="C3522" s="24">
        <v>44.384700000000002</v>
      </c>
      <c r="D3522" s="24">
        <v>25.847999999999999</v>
      </c>
      <c r="E3522" s="24">
        <v>408.33330000000001</v>
      </c>
      <c r="F3522" s="24">
        <v>430</v>
      </c>
      <c r="G3522" s="24">
        <v>449.33330000000001</v>
      </c>
      <c r="H3522" s="24">
        <v>447</v>
      </c>
      <c r="I3522" s="25"/>
      <c r="J3522" s="32"/>
      <c r="K3522" s="32" t="s">
        <v>615</v>
      </c>
      <c r="S3522" s="8"/>
      <c r="T3522" s="23"/>
    </row>
    <row r="3523" spans="1:20" x14ac:dyDescent="0.25">
      <c r="A3523" s="24" t="s">
        <v>509</v>
      </c>
      <c r="B3523" s="24">
        <v>2</v>
      </c>
      <c r="C3523" s="24">
        <v>47.4236</v>
      </c>
      <c r="D3523" s="24">
        <v>45.763599999999997</v>
      </c>
      <c r="E3523" s="24">
        <v>416.33330000000001</v>
      </c>
      <c r="F3523" s="24">
        <v>403</v>
      </c>
      <c r="G3523" s="24">
        <v>451.33330000000001</v>
      </c>
      <c r="H3523" s="24">
        <v>435</v>
      </c>
      <c r="I3523" s="25"/>
      <c r="J3523" s="32"/>
      <c r="K3523" s="32" t="s">
        <v>615</v>
      </c>
      <c r="S3523" s="8"/>
      <c r="T3523" s="23"/>
    </row>
    <row r="3524" spans="1:20" x14ac:dyDescent="0.25">
      <c r="A3524" s="24" t="s">
        <v>509</v>
      </c>
      <c r="B3524" s="24">
        <v>3</v>
      </c>
      <c r="C3524" s="24">
        <v>43.416600000000003</v>
      </c>
      <c r="D3524" s="24">
        <v>54.873699999999999</v>
      </c>
      <c r="E3524" s="24">
        <v>433.33330000000001</v>
      </c>
      <c r="F3524" s="24">
        <v>389</v>
      </c>
      <c r="G3524" s="24">
        <v>460.33330000000001</v>
      </c>
      <c r="H3524" s="24">
        <v>423</v>
      </c>
      <c r="I3524" s="25"/>
      <c r="J3524" s="32"/>
      <c r="K3524" s="32" t="s">
        <v>615</v>
      </c>
      <c r="S3524" s="8"/>
      <c r="T3524" s="23"/>
    </row>
    <row r="3525" spans="1:20" x14ac:dyDescent="0.25">
      <c r="A3525" s="24" t="s">
        <v>509</v>
      </c>
      <c r="B3525" s="24">
        <v>4</v>
      </c>
      <c r="C3525" s="24">
        <v>43.8292</v>
      </c>
      <c r="D3525" s="24">
        <v>120.47709999999999</v>
      </c>
      <c r="E3525" s="24">
        <v>578.33330000000001</v>
      </c>
      <c r="F3525" s="24">
        <v>379</v>
      </c>
      <c r="G3525" s="24">
        <v>558.33330000000001</v>
      </c>
      <c r="H3525" s="24">
        <v>418</v>
      </c>
      <c r="I3525" s="25"/>
      <c r="J3525" s="32"/>
      <c r="K3525" s="32" t="s">
        <v>615</v>
      </c>
      <c r="S3525" s="8"/>
      <c r="T3525" s="23"/>
    </row>
    <row r="3526" spans="1:20" x14ac:dyDescent="0.25">
      <c r="A3526" s="24" t="s">
        <v>509</v>
      </c>
      <c r="B3526" s="24">
        <v>5</v>
      </c>
      <c r="C3526" s="24">
        <v>46.097700000000003</v>
      </c>
      <c r="D3526" s="24">
        <v>133.92869999999999</v>
      </c>
      <c r="E3526" s="24">
        <v>600.33330000000001</v>
      </c>
      <c r="F3526" s="24">
        <v>393</v>
      </c>
      <c r="G3526" s="24">
        <v>570.33330000000001</v>
      </c>
      <c r="H3526" s="24">
        <v>428</v>
      </c>
      <c r="I3526" s="25"/>
      <c r="J3526" s="32"/>
      <c r="K3526" s="32" t="s">
        <v>615</v>
      </c>
      <c r="S3526" s="8"/>
      <c r="T3526" s="23"/>
    </row>
    <row r="3527" spans="1:20" x14ac:dyDescent="0.25">
      <c r="A3527" s="24" t="s">
        <v>509</v>
      </c>
      <c r="B3527" s="24">
        <v>6</v>
      </c>
      <c r="C3527" s="24">
        <v>41.593299999999999</v>
      </c>
      <c r="D3527" s="24">
        <v>156.1463</v>
      </c>
      <c r="E3527" s="24">
        <v>610.33330000000001</v>
      </c>
      <c r="F3527" s="24">
        <v>420</v>
      </c>
      <c r="G3527" s="24">
        <v>573.33330000000001</v>
      </c>
      <c r="H3527" s="24">
        <v>439</v>
      </c>
      <c r="I3527" s="25"/>
      <c r="J3527" s="32"/>
      <c r="K3527" s="32" t="s">
        <v>615</v>
      </c>
      <c r="S3527" s="8"/>
      <c r="T3527" s="23"/>
    </row>
    <row r="3528" spans="1:20" x14ac:dyDescent="0.25">
      <c r="A3528" s="24" t="s">
        <v>510</v>
      </c>
      <c r="B3528" s="24">
        <v>1</v>
      </c>
      <c r="C3528" s="24">
        <v>46.043500000000002</v>
      </c>
      <c r="D3528" s="24">
        <v>19.617699999999999</v>
      </c>
      <c r="E3528" s="24">
        <v>402.33330000000001</v>
      </c>
      <c r="F3528" s="24">
        <v>438</v>
      </c>
      <c r="G3528" s="24">
        <v>440.33330000000001</v>
      </c>
      <c r="H3528" s="24">
        <v>464</v>
      </c>
      <c r="I3528" s="25"/>
      <c r="J3528" s="32"/>
      <c r="K3528" s="32" t="s">
        <v>615</v>
      </c>
      <c r="S3528" s="8"/>
      <c r="T3528" s="23"/>
    </row>
    <row r="3529" spans="1:20" x14ac:dyDescent="0.25">
      <c r="A3529" s="24" t="s">
        <v>510</v>
      </c>
      <c r="B3529" s="24">
        <v>2</v>
      </c>
      <c r="C3529" s="24">
        <v>49.040799999999997</v>
      </c>
      <c r="D3529" s="24">
        <v>36.030200000000001</v>
      </c>
      <c r="E3529" s="24">
        <v>414.33330000000001</v>
      </c>
      <c r="F3529" s="24">
        <v>417</v>
      </c>
      <c r="G3529" s="24">
        <v>445.33330000000001</v>
      </c>
      <c r="H3529" s="24">
        <v>455</v>
      </c>
      <c r="I3529" s="25"/>
      <c r="J3529" s="32"/>
      <c r="K3529" s="32" t="s">
        <v>615</v>
      </c>
      <c r="S3529" s="8"/>
      <c r="T3529" s="23"/>
    </row>
    <row r="3530" spans="1:20" x14ac:dyDescent="0.25">
      <c r="A3530" s="24" t="s">
        <v>510</v>
      </c>
      <c r="B3530" s="24">
        <v>3</v>
      </c>
      <c r="C3530" s="24">
        <v>44.294499999999999</v>
      </c>
      <c r="D3530" s="24">
        <v>46.936599999999999</v>
      </c>
      <c r="E3530" s="24">
        <v>436.33330000000001</v>
      </c>
      <c r="F3530" s="24">
        <v>406</v>
      </c>
      <c r="G3530" s="24">
        <v>457.33330000000001</v>
      </c>
      <c r="H3530" s="24">
        <v>445</v>
      </c>
      <c r="I3530" s="25"/>
      <c r="J3530" s="32"/>
      <c r="K3530" s="32" t="s">
        <v>615</v>
      </c>
      <c r="S3530" s="8"/>
      <c r="T3530" s="23"/>
    </row>
    <row r="3531" spans="1:20" x14ac:dyDescent="0.25">
      <c r="A3531" s="24" t="s">
        <v>510</v>
      </c>
      <c r="B3531" s="24">
        <v>4</v>
      </c>
      <c r="C3531" s="24">
        <v>45.4863</v>
      </c>
      <c r="D3531" s="24">
        <v>131.89670000000001</v>
      </c>
      <c r="E3531" s="24">
        <v>562.33330000000001</v>
      </c>
      <c r="F3531" s="24">
        <v>439</v>
      </c>
      <c r="G3531" s="24">
        <v>524.33330000000001</v>
      </c>
      <c r="H3531" s="24">
        <v>464</v>
      </c>
      <c r="I3531" s="25"/>
      <c r="J3531" s="32"/>
      <c r="K3531" s="32" t="s">
        <v>615</v>
      </c>
      <c r="S3531" s="8"/>
      <c r="T3531" s="23"/>
    </row>
    <row r="3532" spans="1:20" x14ac:dyDescent="0.25">
      <c r="A3532" s="24" t="s">
        <v>510</v>
      </c>
      <c r="B3532" s="24">
        <v>5</v>
      </c>
      <c r="C3532" s="24">
        <v>47.539499999999997</v>
      </c>
      <c r="D3532" s="24">
        <v>142.98840000000001</v>
      </c>
      <c r="E3532" s="24">
        <v>575.33330000000001</v>
      </c>
      <c r="F3532" s="24">
        <v>460</v>
      </c>
      <c r="G3532" s="24">
        <v>531.33330000000001</v>
      </c>
      <c r="H3532" s="24">
        <v>478</v>
      </c>
      <c r="I3532" s="25"/>
      <c r="J3532" s="32"/>
      <c r="K3532" s="32" t="s">
        <v>615</v>
      </c>
      <c r="S3532" s="8"/>
      <c r="T3532" s="23"/>
    </row>
    <row r="3533" spans="1:20" x14ac:dyDescent="0.25">
      <c r="A3533" s="24" t="s">
        <v>510</v>
      </c>
      <c r="B3533" s="24">
        <v>6</v>
      </c>
      <c r="C3533" s="24">
        <v>47.5184</v>
      </c>
      <c r="D3533" s="24">
        <v>156.7662</v>
      </c>
      <c r="E3533" s="24">
        <v>577.33330000000001</v>
      </c>
      <c r="F3533" s="24">
        <v>483</v>
      </c>
      <c r="G3533" s="24">
        <v>530.33330000000001</v>
      </c>
      <c r="H3533" s="24">
        <v>490</v>
      </c>
      <c r="I3533" s="25"/>
      <c r="J3533" s="32"/>
      <c r="K3533" s="32" t="s">
        <v>615</v>
      </c>
      <c r="S3533" s="8"/>
      <c r="T3533" s="23"/>
    </row>
    <row r="3534" spans="1:20" x14ac:dyDescent="0.25">
      <c r="A3534" s="24" t="s">
        <v>511</v>
      </c>
      <c r="B3534" s="24">
        <v>1</v>
      </c>
      <c r="C3534" s="24">
        <v>40.012500000000003</v>
      </c>
      <c r="D3534" s="24">
        <v>21.0244</v>
      </c>
      <c r="E3534" s="24">
        <v>418.33330000000001</v>
      </c>
      <c r="F3534" s="24">
        <v>448</v>
      </c>
      <c r="G3534" s="24">
        <v>458.33330000000001</v>
      </c>
      <c r="H3534" s="24">
        <v>449</v>
      </c>
      <c r="I3534" s="25"/>
      <c r="J3534" s="32"/>
      <c r="K3534" s="32" t="s">
        <v>615</v>
      </c>
      <c r="S3534" s="8"/>
      <c r="T3534" s="23"/>
    </row>
    <row r="3535" spans="1:20" x14ac:dyDescent="0.25">
      <c r="A3535" s="24" t="s">
        <v>511</v>
      </c>
      <c r="B3535" s="24">
        <v>2</v>
      </c>
      <c r="C3535" s="24">
        <v>44.384700000000002</v>
      </c>
      <c r="D3535" s="24">
        <v>33.941600000000001</v>
      </c>
      <c r="E3535" s="24">
        <v>413.33330000000001</v>
      </c>
      <c r="F3535" s="24">
        <v>428</v>
      </c>
      <c r="G3535" s="24">
        <v>456.33330000000001</v>
      </c>
      <c r="H3535" s="24">
        <v>439</v>
      </c>
      <c r="I3535" s="25"/>
      <c r="J3535" s="32"/>
      <c r="K3535" s="32" t="s">
        <v>615</v>
      </c>
      <c r="S3535" s="8"/>
      <c r="T3535" s="23"/>
    </row>
    <row r="3536" spans="1:20" x14ac:dyDescent="0.25">
      <c r="A3536" s="24" t="s">
        <v>511</v>
      </c>
      <c r="B3536" s="24">
        <v>3</v>
      </c>
      <c r="C3536" s="24">
        <v>40.853400000000001</v>
      </c>
      <c r="D3536" s="24">
        <v>41.133299999999998</v>
      </c>
      <c r="E3536" s="24">
        <v>423.33330000000001</v>
      </c>
      <c r="F3536" s="24">
        <v>411</v>
      </c>
      <c r="G3536" s="24">
        <v>461.33330000000001</v>
      </c>
      <c r="H3536" s="24">
        <v>426</v>
      </c>
      <c r="I3536" s="25"/>
      <c r="J3536" s="32"/>
      <c r="K3536" s="32" t="s">
        <v>615</v>
      </c>
      <c r="S3536" s="8"/>
      <c r="T3536" s="23"/>
    </row>
    <row r="3537" spans="1:20" x14ac:dyDescent="0.25">
      <c r="A3537" s="24" t="s">
        <v>511</v>
      </c>
      <c r="B3537" s="24">
        <v>4</v>
      </c>
      <c r="C3537" s="24">
        <v>42.953499999999998</v>
      </c>
      <c r="D3537" s="24">
        <v>134.3674</v>
      </c>
      <c r="E3537" s="24">
        <v>536.33330000000001</v>
      </c>
      <c r="F3537" s="24">
        <v>369</v>
      </c>
      <c r="G3537" s="24">
        <v>518.33330000000001</v>
      </c>
      <c r="H3537" s="24">
        <v>408</v>
      </c>
      <c r="I3537" s="25"/>
      <c r="J3537" s="32"/>
      <c r="K3537" s="32" t="s">
        <v>615</v>
      </c>
      <c r="S3537" s="8"/>
      <c r="T3537" s="23"/>
    </row>
    <row r="3538" spans="1:20" x14ac:dyDescent="0.25">
      <c r="A3538" s="24" t="s">
        <v>511</v>
      </c>
      <c r="B3538" s="24">
        <v>5</v>
      </c>
      <c r="C3538" s="24">
        <v>43.8292</v>
      </c>
      <c r="D3538" s="24">
        <v>144.37010000000001</v>
      </c>
      <c r="E3538" s="24">
        <v>555.33330000000001</v>
      </c>
      <c r="F3538" s="24">
        <v>379</v>
      </c>
      <c r="G3538" s="24">
        <v>530.33330000000001</v>
      </c>
      <c r="H3538" s="24">
        <v>415</v>
      </c>
      <c r="I3538" s="25"/>
      <c r="J3538" s="32"/>
      <c r="K3538" s="32" t="s">
        <v>615</v>
      </c>
      <c r="S3538" s="8"/>
      <c r="T3538" s="23"/>
    </row>
    <row r="3539" spans="1:20" x14ac:dyDescent="0.25">
      <c r="A3539" s="24" t="s">
        <v>511</v>
      </c>
      <c r="B3539" s="24">
        <v>6</v>
      </c>
      <c r="C3539" s="24">
        <v>42.520600000000002</v>
      </c>
      <c r="D3539" s="24">
        <v>158.40639999999999</v>
      </c>
      <c r="E3539" s="24">
        <v>568.33330000000001</v>
      </c>
      <c r="F3539" s="24">
        <v>395</v>
      </c>
      <c r="G3539" s="24">
        <v>536.33330000000001</v>
      </c>
      <c r="H3539" s="24">
        <v>423</v>
      </c>
      <c r="I3539" s="25"/>
      <c r="J3539" s="32"/>
      <c r="K3539" s="32" t="s">
        <v>615</v>
      </c>
      <c r="S3539" s="8"/>
      <c r="T3539" s="23"/>
    </row>
    <row r="3540" spans="1:20" x14ac:dyDescent="0.25">
      <c r="A3540" s="38" t="s">
        <v>512</v>
      </c>
      <c r="B3540" s="38">
        <v>1</v>
      </c>
      <c r="C3540" s="38">
        <v>38.470799999999997</v>
      </c>
      <c r="D3540" s="38">
        <v>16.3139</v>
      </c>
      <c r="E3540" s="38">
        <v>402.33330000000001</v>
      </c>
      <c r="F3540" s="38">
        <v>430</v>
      </c>
      <c r="G3540" s="38">
        <v>440.33330000000001</v>
      </c>
      <c r="H3540" s="38">
        <v>436</v>
      </c>
      <c r="I3540" s="39"/>
      <c r="J3540" s="38"/>
      <c r="K3540" s="38" t="s">
        <v>616</v>
      </c>
      <c r="S3540" s="8"/>
      <c r="T3540" s="23"/>
    </row>
    <row r="3541" spans="1:20" x14ac:dyDescent="0.25">
      <c r="A3541" s="38" t="s">
        <v>512</v>
      </c>
      <c r="B3541" s="38">
        <v>2</v>
      </c>
      <c r="C3541" s="38">
        <v>43.416600000000003</v>
      </c>
      <c r="D3541" s="38">
        <v>36.267699999999998</v>
      </c>
      <c r="E3541" s="38">
        <v>403.33330000000001</v>
      </c>
      <c r="F3541" s="38">
        <v>405</v>
      </c>
      <c r="G3541" s="38">
        <v>441.33330000000001</v>
      </c>
      <c r="H3541" s="38">
        <v>426</v>
      </c>
      <c r="I3541" s="39"/>
      <c r="J3541" s="38"/>
      <c r="K3541" s="38" t="s">
        <v>616</v>
      </c>
      <c r="S3541" s="8"/>
      <c r="T3541" s="23"/>
    </row>
    <row r="3542" spans="1:20" x14ac:dyDescent="0.25">
      <c r="A3542" s="38" t="s">
        <v>512</v>
      </c>
      <c r="B3542" s="38">
        <v>3</v>
      </c>
      <c r="C3542" s="38">
        <v>39.824599999999997</v>
      </c>
      <c r="D3542" s="38">
        <v>46.225700000000003</v>
      </c>
      <c r="E3542" s="38">
        <v>419.33330000000001</v>
      </c>
      <c r="F3542" s="38">
        <v>389</v>
      </c>
      <c r="G3542" s="38">
        <v>450.33330000000001</v>
      </c>
      <c r="H3542" s="38">
        <v>414</v>
      </c>
      <c r="I3542" s="39"/>
      <c r="J3542" s="38"/>
      <c r="K3542" s="38" t="s">
        <v>616</v>
      </c>
      <c r="S3542" s="8"/>
      <c r="T3542" s="23"/>
    </row>
    <row r="3543" spans="1:20" x14ac:dyDescent="0.25">
      <c r="A3543" s="38" t="s">
        <v>512</v>
      </c>
      <c r="B3543" s="38">
        <v>4</v>
      </c>
      <c r="C3543" s="38">
        <v>39.824599999999997</v>
      </c>
      <c r="D3543" s="38">
        <v>125.8369</v>
      </c>
      <c r="E3543" s="38">
        <v>547.33330000000001</v>
      </c>
      <c r="F3543" s="38">
        <v>368</v>
      </c>
      <c r="G3543" s="38">
        <v>528.33330000000001</v>
      </c>
      <c r="H3543" s="38">
        <v>403</v>
      </c>
      <c r="I3543" s="39"/>
      <c r="J3543" s="38"/>
      <c r="K3543" s="38" t="s">
        <v>616</v>
      </c>
      <c r="S3543" s="8"/>
      <c r="T3543" s="23"/>
    </row>
    <row r="3544" spans="1:20" x14ac:dyDescent="0.25">
      <c r="A3544" s="38" t="s">
        <v>512</v>
      </c>
      <c r="B3544" s="38">
        <v>5</v>
      </c>
      <c r="C3544" s="38">
        <v>43.185600000000001</v>
      </c>
      <c r="D3544" s="38">
        <v>139.5257</v>
      </c>
      <c r="E3544" s="38">
        <v>567.33330000000001</v>
      </c>
      <c r="F3544" s="38">
        <v>381</v>
      </c>
      <c r="G3544" s="38">
        <v>538.33330000000001</v>
      </c>
      <c r="H3544" s="38">
        <v>413</v>
      </c>
      <c r="I3544" s="39"/>
      <c r="J3544" s="38"/>
      <c r="K3544" s="38" t="s">
        <v>616</v>
      </c>
      <c r="S3544" s="8"/>
      <c r="T3544" s="23"/>
    </row>
    <row r="3545" spans="1:20" x14ac:dyDescent="0.25">
      <c r="A3545" s="38" t="s">
        <v>512</v>
      </c>
      <c r="B3545" s="38">
        <v>6</v>
      </c>
      <c r="C3545" s="38">
        <v>40.496899999999997</v>
      </c>
      <c r="D3545" s="38">
        <v>154.43600000000001</v>
      </c>
      <c r="E3545" s="38">
        <v>577.33330000000001</v>
      </c>
      <c r="F3545" s="38">
        <v>403</v>
      </c>
      <c r="G3545" s="38">
        <v>543.33330000000001</v>
      </c>
      <c r="H3545" s="38">
        <v>425</v>
      </c>
      <c r="I3545" s="39"/>
      <c r="J3545" s="38"/>
      <c r="K3545" s="38" t="s">
        <v>616</v>
      </c>
      <c r="S3545" s="8"/>
      <c r="T3545" s="23"/>
    </row>
    <row r="3546" spans="1:20" x14ac:dyDescent="0.25">
      <c r="A3546" s="24" t="s">
        <v>513</v>
      </c>
      <c r="B3546" s="24">
        <v>1</v>
      </c>
      <c r="C3546" s="24">
        <v>44</v>
      </c>
      <c r="D3546" s="24">
        <v>30.425799999999999</v>
      </c>
      <c r="E3546" s="24">
        <v>432.33330000000001</v>
      </c>
      <c r="F3546" s="24">
        <v>541</v>
      </c>
      <c r="G3546" s="24">
        <v>476.33330000000001</v>
      </c>
      <c r="H3546" s="24">
        <v>541</v>
      </c>
      <c r="I3546" s="25"/>
      <c r="J3546" s="32"/>
      <c r="K3546" s="32" t="s">
        <v>615</v>
      </c>
      <c r="S3546" s="8"/>
      <c r="T3546" s="23"/>
    </row>
    <row r="3547" spans="1:20" x14ac:dyDescent="0.25">
      <c r="A3547" s="24" t="s">
        <v>513</v>
      </c>
      <c r="B3547" s="24">
        <v>2</v>
      </c>
      <c r="C3547" s="24">
        <v>49.040799999999997</v>
      </c>
      <c r="D3547" s="24">
        <v>47.013100000000001</v>
      </c>
      <c r="E3547" s="24">
        <v>426.33330000000001</v>
      </c>
      <c r="F3547" s="24">
        <v>514</v>
      </c>
      <c r="G3547" s="24">
        <v>473.33330000000001</v>
      </c>
      <c r="H3547" s="24">
        <v>528</v>
      </c>
      <c r="I3547" s="25"/>
      <c r="J3547" s="32"/>
      <c r="K3547" s="32" t="s">
        <v>615</v>
      </c>
      <c r="S3547" s="8"/>
      <c r="T3547" s="23"/>
    </row>
    <row r="3548" spans="1:20" x14ac:dyDescent="0.25">
      <c r="A3548" s="24" t="s">
        <v>513</v>
      </c>
      <c r="B3548" s="24">
        <v>3</v>
      </c>
      <c r="C3548" s="24">
        <v>46.141100000000002</v>
      </c>
      <c r="D3548" s="24">
        <v>60.3247</v>
      </c>
      <c r="E3548" s="24">
        <v>438.33330000000001</v>
      </c>
      <c r="F3548" s="24">
        <v>490</v>
      </c>
      <c r="G3548" s="24">
        <v>478.33330000000001</v>
      </c>
      <c r="H3548" s="24">
        <v>513</v>
      </c>
      <c r="I3548" s="25"/>
      <c r="J3548" s="32"/>
      <c r="K3548" s="32" t="s">
        <v>615</v>
      </c>
      <c r="S3548" s="8"/>
      <c r="T3548" s="23"/>
    </row>
    <row r="3549" spans="1:20" x14ac:dyDescent="0.25">
      <c r="A3549" s="24" t="s">
        <v>513</v>
      </c>
      <c r="B3549" s="24">
        <v>4</v>
      </c>
      <c r="C3549" s="24">
        <v>45.099899999999998</v>
      </c>
      <c r="D3549" s="24">
        <v>124.23990000000001</v>
      </c>
      <c r="E3549" s="24">
        <v>547.33330000000001</v>
      </c>
      <c r="F3549" s="24">
        <v>430</v>
      </c>
      <c r="G3549" s="24">
        <v>544.33330000000001</v>
      </c>
      <c r="H3549" s="24">
        <v>475</v>
      </c>
      <c r="I3549" s="25"/>
      <c r="J3549" s="32"/>
      <c r="K3549" s="32" t="s">
        <v>615</v>
      </c>
      <c r="S3549" s="8"/>
      <c r="T3549" s="23"/>
    </row>
    <row r="3550" spans="1:20" x14ac:dyDescent="0.25">
      <c r="A3550" s="24" t="s">
        <v>513</v>
      </c>
      <c r="B3550" s="24">
        <v>5</v>
      </c>
      <c r="C3550" s="24">
        <v>48.5077</v>
      </c>
      <c r="D3550" s="24">
        <v>134.74850000000001</v>
      </c>
      <c r="E3550" s="24">
        <v>572.33330000000001</v>
      </c>
      <c r="F3550" s="24">
        <v>432</v>
      </c>
      <c r="G3550" s="24">
        <v>560.33330000000001</v>
      </c>
      <c r="H3550" s="24">
        <v>479</v>
      </c>
      <c r="I3550" s="25"/>
      <c r="J3550" s="32"/>
      <c r="K3550" s="32" t="s">
        <v>615</v>
      </c>
      <c r="S3550" s="8"/>
      <c r="T3550" s="23"/>
    </row>
    <row r="3551" spans="1:20" x14ac:dyDescent="0.25">
      <c r="A3551" s="24" t="s">
        <v>513</v>
      </c>
      <c r="B3551" s="24">
        <v>6</v>
      </c>
      <c r="C3551" s="24">
        <v>43.8292</v>
      </c>
      <c r="D3551" s="24">
        <v>155.20359999999999</v>
      </c>
      <c r="E3551" s="24">
        <v>592.33330000000001</v>
      </c>
      <c r="F3551" s="24">
        <v>451</v>
      </c>
      <c r="G3551" s="24">
        <v>567.33330000000001</v>
      </c>
      <c r="H3551" s="24">
        <v>487</v>
      </c>
      <c r="I3551" s="25"/>
      <c r="J3551" s="32"/>
      <c r="K3551" s="32" t="s">
        <v>615</v>
      </c>
      <c r="S3551" s="8"/>
      <c r="T3551" s="23"/>
    </row>
    <row r="3552" spans="1:20" x14ac:dyDescent="0.25">
      <c r="A3552" s="23" t="s">
        <v>514</v>
      </c>
      <c r="B3552" s="23">
        <v>1</v>
      </c>
      <c r="C3552" s="23">
        <v>45.155999999999999</v>
      </c>
      <c r="D3552" s="23">
        <v>8.6572999999999993</v>
      </c>
      <c r="E3552" s="23">
        <v>464</v>
      </c>
      <c r="F3552" s="23">
        <v>545.75</v>
      </c>
      <c r="G3552" s="23">
        <v>502.25</v>
      </c>
      <c r="H3552" s="23">
        <v>521.75</v>
      </c>
      <c r="I3552" s="9"/>
      <c r="J3552" s="32"/>
      <c r="K3552" s="32" t="s">
        <v>617</v>
      </c>
      <c r="S3552" s="8"/>
      <c r="T3552" s="23"/>
    </row>
    <row r="3553" spans="1:20" x14ac:dyDescent="0.25">
      <c r="A3553" s="23" t="s">
        <v>514</v>
      </c>
      <c r="B3553" s="23">
        <v>2</v>
      </c>
      <c r="C3553" s="23">
        <v>48.2455</v>
      </c>
      <c r="D3553" s="23">
        <v>29.104299999999999</v>
      </c>
      <c r="E3553" s="23">
        <v>450.5</v>
      </c>
      <c r="F3553" s="23">
        <v>525.5</v>
      </c>
      <c r="G3553" s="23">
        <v>497.75</v>
      </c>
      <c r="H3553" s="23">
        <v>515.75</v>
      </c>
      <c r="I3553" s="9"/>
      <c r="J3553" s="32"/>
      <c r="K3553" s="32" t="s">
        <v>617</v>
      </c>
      <c r="S3553" s="8"/>
      <c r="T3553" s="23"/>
    </row>
    <row r="3554" spans="1:20" x14ac:dyDescent="0.25">
      <c r="A3554" s="23" t="s">
        <v>514</v>
      </c>
      <c r="B3554" s="23">
        <v>3</v>
      </c>
      <c r="C3554" s="23">
        <v>43.5259</v>
      </c>
      <c r="D3554" s="23">
        <v>42.738500000000002</v>
      </c>
      <c r="E3554" s="23">
        <v>451.25</v>
      </c>
      <c r="F3554" s="23">
        <v>502.25</v>
      </c>
      <c r="G3554" s="23">
        <v>494.75</v>
      </c>
      <c r="H3554" s="23">
        <v>503.75</v>
      </c>
      <c r="I3554" s="9"/>
      <c r="J3554" s="32"/>
      <c r="K3554" s="32" t="s">
        <v>617</v>
      </c>
      <c r="S3554" s="8"/>
      <c r="T3554" s="23"/>
    </row>
    <row r="3555" spans="1:20" x14ac:dyDescent="0.25">
      <c r="A3555" s="23" t="s">
        <v>514</v>
      </c>
      <c r="B3555" s="23">
        <v>4</v>
      </c>
      <c r="C3555" s="23">
        <v>44.560400000000001</v>
      </c>
      <c r="D3555" s="23">
        <v>137.52979999999999</v>
      </c>
      <c r="E3555" s="23">
        <v>557.75</v>
      </c>
      <c r="F3555" s="23">
        <v>414.5</v>
      </c>
      <c r="G3555" s="23">
        <v>552.5</v>
      </c>
      <c r="H3555" s="23">
        <v>458.75</v>
      </c>
      <c r="I3555" s="9"/>
      <c r="J3555" s="32"/>
      <c r="K3555" s="32" t="s">
        <v>617</v>
      </c>
      <c r="S3555" s="8"/>
      <c r="T3555" s="23"/>
    </row>
    <row r="3556" spans="1:20" x14ac:dyDescent="0.25">
      <c r="A3556" s="23" t="s">
        <v>514</v>
      </c>
      <c r="B3556" s="23">
        <v>5</v>
      </c>
      <c r="C3556" s="23">
        <v>47.077100000000002</v>
      </c>
      <c r="D3556" s="23">
        <v>153.24299999999999</v>
      </c>
      <c r="E3556" s="23">
        <v>582.5</v>
      </c>
      <c r="F3556" s="23">
        <v>416</v>
      </c>
      <c r="G3556" s="23">
        <v>564.5</v>
      </c>
      <c r="H3556" s="23">
        <v>459.5</v>
      </c>
      <c r="I3556" s="9"/>
      <c r="J3556" s="32"/>
      <c r="K3556" s="32" t="s">
        <v>617</v>
      </c>
      <c r="S3556" s="8"/>
      <c r="T3556" s="23"/>
    </row>
    <row r="3557" spans="1:20" x14ac:dyDescent="0.25">
      <c r="A3557" s="23" t="s">
        <v>514</v>
      </c>
      <c r="B3557" s="23">
        <v>6</v>
      </c>
      <c r="C3557" s="23">
        <v>44.661200000000001</v>
      </c>
      <c r="D3557" s="23">
        <v>171.678</v>
      </c>
      <c r="E3557" s="23">
        <v>599.75</v>
      </c>
      <c r="F3557" s="23">
        <v>431.75</v>
      </c>
      <c r="G3557" s="23">
        <v>570.5</v>
      </c>
      <c r="H3557" s="23">
        <v>465.5</v>
      </c>
      <c r="I3557" s="9"/>
      <c r="J3557" s="32"/>
      <c r="K3557" s="32" t="s">
        <v>617</v>
      </c>
      <c r="S3557" s="8"/>
      <c r="T3557" s="23"/>
    </row>
    <row r="3558" spans="1:20" x14ac:dyDescent="0.25">
      <c r="A3558" s="23" t="s">
        <v>515</v>
      </c>
      <c r="B3558" s="23">
        <v>1</v>
      </c>
      <c r="C3558" s="23">
        <v>49.805900000000001</v>
      </c>
      <c r="D3558" s="23">
        <v>7.9268999999999998</v>
      </c>
      <c r="E3558" s="23">
        <v>475</v>
      </c>
      <c r="F3558" s="23">
        <v>383.75</v>
      </c>
      <c r="G3558" s="23">
        <v>522.25</v>
      </c>
      <c r="H3558" s="23">
        <v>399.5</v>
      </c>
      <c r="I3558" s="9"/>
      <c r="J3558" s="32"/>
      <c r="K3558" s="32" t="s">
        <v>617</v>
      </c>
      <c r="S3558" s="8"/>
      <c r="T3558" s="23"/>
    </row>
    <row r="3559" spans="1:20" x14ac:dyDescent="0.25">
      <c r="A3559" s="23" t="s">
        <v>515</v>
      </c>
      <c r="B3559" s="23">
        <v>2</v>
      </c>
      <c r="C3559" s="23">
        <v>53.691800000000001</v>
      </c>
      <c r="D3559" s="23">
        <v>30.5273</v>
      </c>
      <c r="E3559" s="23">
        <v>484.75</v>
      </c>
      <c r="F3559" s="23">
        <v>356.75</v>
      </c>
      <c r="G3559" s="23">
        <v>525.25</v>
      </c>
      <c r="H3559" s="23">
        <v>392</v>
      </c>
      <c r="I3559" s="9"/>
      <c r="J3559" s="32"/>
      <c r="K3559" s="32" t="s">
        <v>617</v>
      </c>
      <c r="S3559" s="8"/>
      <c r="T3559" s="23"/>
    </row>
    <row r="3560" spans="1:20" x14ac:dyDescent="0.25">
      <c r="A3560" s="23" t="s">
        <v>515</v>
      </c>
      <c r="B3560" s="23">
        <v>3</v>
      </c>
      <c r="C3560" s="23">
        <v>50.137900000000002</v>
      </c>
      <c r="D3560" s="23">
        <v>44.850999999999999</v>
      </c>
      <c r="E3560" s="23">
        <v>508.75</v>
      </c>
      <c r="F3560" s="23">
        <v>343.25</v>
      </c>
      <c r="G3560" s="23">
        <v>537.25</v>
      </c>
      <c r="H3560" s="23">
        <v>384.5</v>
      </c>
      <c r="I3560" s="9"/>
      <c r="J3560" s="32"/>
      <c r="K3560" s="32" t="s">
        <v>617</v>
      </c>
      <c r="S3560" s="8"/>
      <c r="T3560" s="23"/>
    </row>
    <row r="3561" spans="1:20" x14ac:dyDescent="0.25">
      <c r="A3561" s="23" t="s">
        <v>515</v>
      </c>
      <c r="B3561" s="23">
        <v>4</v>
      </c>
      <c r="C3561" s="23">
        <v>47.835700000000003</v>
      </c>
      <c r="D3561" s="23">
        <v>128.30609999999999</v>
      </c>
      <c r="E3561" s="23">
        <v>656.5</v>
      </c>
      <c r="F3561" s="23">
        <v>368.75</v>
      </c>
      <c r="G3561" s="23">
        <v>620.5</v>
      </c>
      <c r="H3561" s="23">
        <v>400.25</v>
      </c>
      <c r="I3561" s="9"/>
      <c r="J3561" s="32"/>
      <c r="K3561" s="32" t="s">
        <v>617</v>
      </c>
      <c r="S3561" s="8"/>
      <c r="T3561" s="23"/>
    </row>
    <row r="3562" spans="1:20" x14ac:dyDescent="0.25">
      <c r="A3562" s="23" t="s">
        <v>515</v>
      </c>
      <c r="B3562" s="23">
        <v>5</v>
      </c>
      <c r="C3562" s="23">
        <v>49.443100000000001</v>
      </c>
      <c r="D3562" s="23">
        <v>147.2064</v>
      </c>
      <c r="E3562" s="23">
        <v>676.75</v>
      </c>
      <c r="F3562" s="23">
        <v>392</v>
      </c>
      <c r="G3562" s="23">
        <v>631</v>
      </c>
      <c r="H3562" s="23">
        <v>410.75</v>
      </c>
      <c r="I3562" s="9"/>
      <c r="J3562" s="32"/>
      <c r="K3562" s="32" t="s">
        <v>617</v>
      </c>
      <c r="S3562" s="8"/>
      <c r="T3562" s="23"/>
    </row>
    <row r="3563" spans="1:20" x14ac:dyDescent="0.25">
      <c r="A3563" s="23" t="s">
        <v>515</v>
      </c>
      <c r="B3563" s="23">
        <v>6</v>
      </c>
      <c r="C3563" s="23">
        <v>48.773099999999999</v>
      </c>
      <c r="D3563" s="23">
        <v>171.2544</v>
      </c>
      <c r="E3563" s="23">
        <v>676.75</v>
      </c>
      <c r="F3563" s="23">
        <v>422.75</v>
      </c>
      <c r="G3563" s="23">
        <v>628</v>
      </c>
      <c r="H3563" s="23">
        <v>421.25</v>
      </c>
      <c r="I3563" s="9"/>
      <c r="J3563" s="32"/>
      <c r="K3563" s="32" t="s">
        <v>617</v>
      </c>
      <c r="S3563" s="8"/>
      <c r="T3563" s="23"/>
    </row>
    <row r="3564" spans="1:20" x14ac:dyDescent="0.25">
      <c r="A3564" s="23" t="s">
        <v>516</v>
      </c>
      <c r="B3564" s="23">
        <v>1</v>
      </c>
      <c r="C3564" s="23">
        <v>39.601100000000002</v>
      </c>
      <c r="D3564" s="23">
        <v>5.8079000000000001</v>
      </c>
      <c r="E3564" s="23">
        <v>430.5</v>
      </c>
      <c r="F3564" s="23">
        <v>497.75</v>
      </c>
      <c r="G3564" s="23">
        <v>462</v>
      </c>
      <c r="H3564" s="23">
        <v>473.75</v>
      </c>
      <c r="I3564" s="9"/>
      <c r="J3564" s="32"/>
      <c r="K3564" s="32" t="s">
        <v>617</v>
      </c>
      <c r="S3564" s="8"/>
      <c r="T3564" s="23"/>
    </row>
    <row r="3565" spans="1:20" x14ac:dyDescent="0.25">
      <c r="A3565" s="23" t="s">
        <v>516</v>
      </c>
      <c r="B3565" s="23">
        <v>2</v>
      </c>
      <c r="C3565" s="23">
        <v>46.208799999999997</v>
      </c>
      <c r="D3565" s="23">
        <v>29.977799999999998</v>
      </c>
      <c r="E3565" s="23">
        <v>411</v>
      </c>
      <c r="F3565" s="23">
        <v>477.5</v>
      </c>
      <c r="G3565" s="23">
        <v>456</v>
      </c>
      <c r="H3565" s="23">
        <v>467</v>
      </c>
      <c r="I3565" s="9"/>
      <c r="J3565" s="32"/>
      <c r="K3565" s="32" t="s">
        <v>617</v>
      </c>
      <c r="S3565" s="8"/>
      <c r="T3565" s="23"/>
    </row>
    <row r="3566" spans="1:20" x14ac:dyDescent="0.25">
      <c r="A3566" s="23" t="s">
        <v>516</v>
      </c>
      <c r="B3566" s="23">
        <v>3</v>
      </c>
      <c r="C3566" s="23">
        <v>40.5625</v>
      </c>
      <c r="D3566" s="23">
        <v>46.291600000000003</v>
      </c>
      <c r="E3566" s="23">
        <v>414</v>
      </c>
      <c r="F3566" s="23">
        <v>452</v>
      </c>
      <c r="G3566" s="23">
        <v>454.5</v>
      </c>
      <c r="H3566" s="23">
        <v>454.25</v>
      </c>
      <c r="I3566" s="9"/>
      <c r="J3566" s="32"/>
      <c r="K3566" s="32" t="s">
        <v>617</v>
      </c>
      <c r="S3566" s="8"/>
      <c r="T3566" s="23"/>
    </row>
    <row r="3567" spans="1:20" x14ac:dyDescent="0.25">
      <c r="A3567" s="23" t="s">
        <v>516</v>
      </c>
      <c r="B3567" s="23">
        <v>4</v>
      </c>
      <c r="C3567" s="23">
        <v>41.256799999999998</v>
      </c>
      <c r="D3567" s="23">
        <v>132.0702</v>
      </c>
      <c r="E3567" s="23">
        <v>516.75</v>
      </c>
      <c r="F3567" s="23">
        <v>349.25</v>
      </c>
      <c r="G3567" s="23">
        <v>517.5</v>
      </c>
      <c r="H3567" s="23">
        <v>390.5</v>
      </c>
      <c r="I3567" s="9"/>
      <c r="J3567" s="32"/>
      <c r="K3567" s="32" t="s">
        <v>617</v>
      </c>
      <c r="S3567" s="8"/>
      <c r="T3567" s="23"/>
    </row>
    <row r="3568" spans="1:20" x14ac:dyDescent="0.25">
      <c r="A3568" s="23" t="s">
        <v>516</v>
      </c>
      <c r="B3568" s="23">
        <v>5</v>
      </c>
      <c r="C3568" s="23">
        <v>45.33</v>
      </c>
      <c r="D3568" s="23">
        <v>149.4479</v>
      </c>
      <c r="E3568" s="23">
        <v>545.25</v>
      </c>
      <c r="F3568" s="23">
        <v>350.75</v>
      </c>
      <c r="G3568" s="23">
        <v>532.5</v>
      </c>
      <c r="H3568" s="23">
        <v>394.25</v>
      </c>
      <c r="I3568" s="9"/>
      <c r="J3568" s="32"/>
      <c r="K3568" s="32" t="s">
        <v>617</v>
      </c>
      <c r="S3568" s="8"/>
      <c r="T3568" s="23"/>
    </row>
    <row r="3569" spans="1:20" x14ac:dyDescent="0.25">
      <c r="A3569" s="23" t="s">
        <v>516</v>
      </c>
      <c r="B3569" s="23">
        <v>6</v>
      </c>
      <c r="C3569" s="23">
        <v>39.947600000000001</v>
      </c>
      <c r="D3569" s="23">
        <v>172.77969999999999</v>
      </c>
      <c r="E3569" s="23">
        <v>564</v>
      </c>
      <c r="F3569" s="23">
        <v>370.25</v>
      </c>
      <c r="G3569" s="23">
        <v>538.5</v>
      </c>
      <c r="H3569" s="23">
        <v>401</v>
      </c>
      <c r="I3569" s="9"/>
      <c r="J3569" s="32"/>
      <c r="K3569" s="32" t="s">
        <v>617</v>
      </c>
      <c r="S3569" s="8"/>
      <c r="T3569" s="23"/>
    </row>
    <row r="3570" spans="1:20" x14ac:dyDescent="0.25">
      <c r="A3570" s="23" t="s">
        <v>517</v>
      </c>
      <c r="B3570" s="23">
        <v>1</v>
      </c>
      <c r="C3570" s="23">
        <v>42.4529</v>
      </c>
      <c r="D3570" s="23">
        <v>3.2238000000000002</v>
      </c>
      <c r="E3570" s="23">
        <v>533.5</v>
      </c>
      <c r="F3570" s="23">
        <v>396.5</v>
      </c>
      <c r="G3570" s="23">
        <v>569.5</v>
      </c>
      <c r="H3570" s="23">
        <v>419</v>
      </c>
      <c r="I3570" s="9"/>
      <c r="J3570" s="32"/>
      <c r="K3570" s="32" t="s">
        <v>617</v>
      </c>
      <c r="S3570" s="8"/>
      <c r="T3570" s="23"/>
    </row>
    <row r="3571" spans="1:20" x14ac:dyDescent="0.25">
      <c r="A3571" s="23" t="s">
        <v>517</v>
      </c>
      <c r="B3571" s="23">
        <v>2</v>
      </c>
      <c r="C3571" s="23">
        <v>44.522500000000001</v>
      </c>
      <c r="D3571" s="23">
        <v>22.151599999999998</v>
      </c>
      <c r="E3571" s="23">
        <v>550</v>
      </c>
      <c r="F3571" s="23">
        <v>374.75</v>
      </c>
      <c r="G3571" s="23">
        <v>574</v>
      </c>
      <c r="H3571" s="23">
        <v>412.25</v>
      </c>
      <c r="I3571" s="9"/>
      <c r="J3571" s="32"/>
      <c r="K3571" s="32" t="s">
        <v>617</v>
      </c>
      <c r="S3571" s="8"/>
      <c r="T3571" s="23"/>
    </row>
    <row r="3572" spans="1:20" x14ac:dyDescent="0.25">
      <c r="A3572" s="23" t="s">
        <v>517</v>
      </c>
      <c r="B3572" s="23">
        <v>3</v>
      </c>
      <c r="C3572" s="23">
        <v>42.2271</v>
      </c>
      <c r="D3572" s="23">
        <v>35.048499999999997</v>
      </c>
      <c r="E3572" s="23">
        <v>572.5</v>
      </c>
      <c r="F3572" s="23">
        <v>370.25</v>
      </c>
      <c r="G3572" s="23">
        <v>586.75</v>
      </c>
      <c r="H3572" s="23">
        <v>410</v>
      </c>
      <c r="I3572" s="9"/>
      <c r="J3572" s="32"/>
      <c r="K3572" s="32" t="s">
        <v>617</v>
      </c>
    </row>
    <row r="3573" spans="1:20" x14ac:dyDescent="0.25">
      <c r="A3573" s="23" t="s">
        <v>517</v>
      </c>
      <c r="B3573" s="23">
        <v>4</v>
      </c>
      <c r="C3573" s="23">
        <v>41.420099999999998</v>
      </c>
      <c r="D3573" s="23">
        <v>139.57640000000001</v>
      </c>
      <c r="E3573" s="23">
        <v>689.5</v>
      </c>
      <c r="F3573" s="23">
        <v>452.75</v>
      </c>
      <c r="G3573" s="23">
        <v>648.25</v>
      </c>
      <c r="H3573" s="23">
        <v>456.5</v>
      </c>
      <c r="I3573" s="9"/>
      <c r="J3573" s="32"/>
      <c r="K3573" s="32" t="s">
        <v>617</v>
      </c>
    </row>
    <row r="3574" spans="1:20" x14ac:dyDescent="0.25">
      <c r="A3574" s="23" t="s">
        <v>517</v>
      </c>
      <c r="B3574" s="23">
        <v>5</v>
      </c>
      <c r="C3574" s="23">
        <v>48.099499999999999</v>
      </c>
      <c r="D3574" s="23">
        <v>155.55510000000001</v>
      </c>
      <c r="E3574" s="23">
        <v>695.5</v>
      </c>
      <c r="F3574" s="23">
        <v>475.25</v>
      </c>
      <c r="G3574" s="23">
        <v>648.25</v>
      </c>
      <c r="H3574" s="23">
        <v>466.25</v>
      </c>
      <c r="I3574" s="9"/>
      <c r="J3574" s="32"/>
      <c r="K3574" s="32" t="s">
        <v>617</v>
      </c>
    </row>
    <row r="3575" spans="1:20" x14ac:dyDescent="0.25">
      <c r="A3575" s="23" t="s">
        <v>517</v>
      </c>
      <c r="B3575" s="23">
        <v>6</v>
      </c>
      <c r="C3575" s="23">
        <v>42.901000000000003</v>
      </c>
      <c r="D3575" s="23">
        <v>178.76</v>
      </c>
      <c r="E3575" s="23">
        <v>679</v>
      </c>
      <c r="F3575" s="23">
        <v>498.5</v>
      </c>
      <c r="G3575" s="23">
        <v>644.5</v>
      </c>
      <c r="H3575" s="23">
        <v>473</v>
      </c>
      <c r="I3575" s="9"/>
      <c r="J3575" s="32"/>
      <c r="K3575" s="32" t="s">
        <v>617</v>
      </c>
    </row>
    <row r="3576" spans="1:20" x14ac:dyDescent="0.25">
      <c r="A3576" s="23" t="s">
        <v>518</v>
      </c>
      <c r="B3576" s="23">
        <v>1</v>
      </c>
      <c r="C3576" s="23">
        <v>30.4559</v>
      </c>
      <c r="D3576" s="23">
        <v>2.3818000000000001</v>
      </c>
      <c r="E3576" s="23">
        <v>407.75</v>
      </c>
      <c r="F3576" s="23">
        <v>411.5</v>
      </c>
      <c r="G3576" s="23">
        <v>437.75</v>
      </c>
      <c r="H3576" s="23">
        <v>416.75</v>
      </c>
      <c r="I3576" s="9"/>
      <c r="J3576" s="32"/>
      <c r="K3576" s="32" t="s">
        <v>617</v>
      </c>
    </row>
    <row r="3577" spans="1:20" x14ac:dyDescent="0.25">
      <c r="A3577" s="23" t="s">
        <v>518</v>
      </c>
      <c r="B3577" s="23">
        <v>2</v>
      </c>
      <c r="C3577" s="23">
        <v>38.242600000000003</v>
      </c>
      <c r="D3577" s="23">
        <v>29.5122</v>
      </c>
      <c r="E3577" s="23">
        <v>409.25</v>
      </c>
      <c r="F3577" s="23">
        <v>383</v>
      </c>
      <c r="G3577" s="23">
        <v>437.75</v>
      </c>
      <c r="H3577" s="23">
        <v>408.5</v>
      </c>
      <c r="I3577" s="9"/>
      <c r="J3577" s="32"/>
      <c r="K3577" s="32" t="s">
        <v>617</v>
      </c>
    </row>
    <row r="3578" spans="1:20" x14ac:dyDescent="0.25">
      <c r="A3578" s="23" t="s">
        <v>518</v>
      </c>
      <c r="B3578" s="23">
        <v>3</v>
      </c>
      <c r="C3578" s="23">
        <v>35.2181</v>
      </c>
      <c r="D3578" s="23">
        <v>51.126899999999999</v>
      </c>
      <c r="E3578" s="23">
        <v>433.25</v>
      </c>
      <c r="F3578" s="23">
        <v>372.5</v>
      </c>
      <c r="G3578" s="23">
        <v>449</v>
      </c>
      <c r="H3578" s="23">
        <v>404</v>
      </c>
      <c r="I3578" s="9"/>
      <c r="J3578" s="32"/>
      <c r="K3578" s="32" t="s">
        <v>617</v>
      </c>
    </row>
    <row r="3579" spans="1:20" x14ac:dyDescent="0.25">
      <c r="A3579" s="23" t="s">
        <v>518</v>
      </c>
      <c r="B3579" s="23">
        <v>4</v>
      </c>
      <c r="C3579" s="23">
        <v>38.5503</v>
      </c>
      <c r="D3579" s="23">
        <v>130.59909999999999</v>
      </c>
      <c r="E3579" s="23">
        <v>574.25</v>
      </c>
      <c r="F3579" s="23">
        <v>400.25</v>
      </c>
      <c r="G3579" s="23">
        <v>543.5</v>
      </c>
      <c r="H3579" s="23">
        <v>423.5</v>
      </c>
      <c r="I3579" s="9"/>
      <c r="J3579" s="32"/>
      <c r="K3579" s="32" t="s">
        <v>617</v>
      </c>
    </row>
    <row r="3580" spans="1:20" x14ac:dyDescent="0.25">
      <c r="A3580" s="23" t="s">
        <v>518</v>
      </c>
      <c r="B3580" s="23">
        <v>5</v>
      </c>
      <c r="C3580" s="23">
        <v>36.062399999999997</v>
      </c>
      <c r="D3580" s="23">
        <v>150.7645</v>
      </c>
      <c r="E3580" s="23">
        <v>587.75</v>
      </c>
      <c r="F3580" s="23">
        <v>424.25</v>
      </c>
      <c r="G3580" s="23">
        <v>553.25</v>
      </c>
      <c r="H3580" s="23">
        <v>434.75</v>
      </c>
      <c r="I3580" s="9"/>
      <c r="J3580" s="32"/>
      <c r="K3580" s="32" t="s">
        <v>617</v>
      </c>
    </row>
    <row r="3581" spans="1:20" x14ac:dyDescent="0.25">
      <c r="A3581" s="23" t="s">
        <v>518</v>
      </c>
      <c r="B3581" s="23">
        <v>6</v>
      </c>
      <c r="C3581" s="23">
        <v>32.562399999999997</v>
      </c>
      <c r="D3581" s="23">
        <v>175.63550000000001</v>
      </c>
      <c r="E3581" s="23">
        <v>581</v>
      </c>
      <c r="F3581" s="23">
        <v>447.5</v>
      </c>
      <c r="G3581" s="23">
        <v>548.75</v>
      </c>
      <c r="H3581" s="23">
        <v>443</v>
      </c>
      <c r="I3581" s="9"/>
      <c r="J3581" s="32"/>
      <c r="K3581" s="32" t="s">
        <v>617</v>
      </c>
    </row>
    <row r="3582" spans="1:20" x14ac:dyDescent="0.25">
      <c r="A3582" s="23" t="s">
        <v>519</v>
      </c>
      <c r="B3582" s="23">
        <v>1</v>
      </c>
      <c r="C3582" s="23">
        <v>40.527799999999999</v>
      </c>
      <c r="D3582" s="23">
        <v>0.25</v>
      </c>
      <c r="E3582" s="23">
        <v>358.25</v>
      </c>
      <c r="F3582" s="23">
        <v>574.75</v>
      </c>
      <c r="G3582" s="23">
        <v>383.75</v>
      </c>
      <c r="H3582" s="23">
        <v>543.25</v>
      </c>
      <c r="I3582" s="9"/>
      <c r="J3582" s="32"/>
      <c r="K3582" s="32" t="s">
        <v>617</v>
      </c>
    </row>
    <row r="3583" spans="1:20" x14ac:dyDescent="0.25">
      <c r="A3583" s="23" t="s">
        <v>519</v>
      </c>
      <c r="B3583" s="23">
        <v>2</v>
      </c>
      <c r="C3583" s="23">
        <v>43.943899999999999</v>
      </c>
      <c r="D3583" s="23">
        <v>23.819299999999998</v>
      </c>
      <c r="E3583" s="23">
        <v>337.25</v>
      </c>
      <c r="F3583" s="23">
        <v>560.5</v>
      </c>
      <c r="G3583" s="23">
        <v>376.25</v>
      </c>
      <c r="H3583" s="23">
        <v>540.25</v>
      </c>
      <c r="I3583" s="9"/>
      <c r="J3583" s="32"/>
      <c r="K3583" s="32" t="s">
        <v>617</v>
      </c>
    </row>
    <row r="3584" spans="1:20" x14ac:dyDescent="0.25">
      <c r="A3584" s="23" t="s">
        <v>519</v>
      </c>
      <c r="B3584" s="23">
        <v>3</v>
      </c>
      <c r="C3584" s="23">
        <v>44.579300000000003</v>
      </c>
      <c r="D3584" s="23">
        <v>38.625700000000002</v>
      </c>
      <c r="E3584" s="23">
        <v>331.25</v>
      </c>
      <c r="F3584" s="23">
        <v>539.5</v>
      </c>
      <c r="G3584" s="23">
        <v>374.75</v>
      </c>
      <c r="H3584" s="23">
        <v>529.75</v>
      </c>
      <c r="I3584" s="9"/>
      <c r="J3584" s="32"/>
      <c r="K3584" s="32" t="s">
        <v>617</v>
      </c>
    </row>
    <row r="3585" spans="1:11" x14ac:dyDescent="0.25">
      <c r="A3585" s="23" t="s">
        <v>519</v>
      </c>
      <c r="B3585" s="23">
        <v>4</v>
      </c>
      <c r="C3585" s="23">
        <v>46.651000000000003</v>
      </c>
      <c r="D3585" s="23">
        <v>145.86969999999999</v>
      </c>
      <c r="E3585" s="23">
        <v>432.5</v>
      </c>
      <c r="F3585" s="23">
        <v>412</v>
      </c>
      <c r="G3585" s="23">
        <v>428.75</v>
      </c>
      <c r="H3585" s="23">
        <v>458.5</v>
      </c>
      <c r="I3585" s="9"/>
      <c r="J3585" s="32"/>
      <c r="K3585" s="32" t="s">
        <v>617</v>
      </c>
    </row>
    <row r="3586" spans="1:11" x14ac:dyDescent="0.25">
      <c r="A3586" s="23" t="s">
        <v>519</v>
      </c>
      <c r="B3586" s="23">
        <v>5</v>
      </c>
      <c r="C3586" s="23">
        <v>46.9694</v>
      </c>
      <c r="D3586" s="23">
        <v>160.85130000000001</v>
      </c>
      <c r="E3586" s="23">
        <v>455</v>
      </c>
      <c r="F3586" s="23">
        <v>413.5</v>
      </c>
      <c r="G3586" s="23">
        <v>439.25</v>
      </c>
      <c r="H3586" s="23">
        <v>457.75</v>
      </c>
      <c r="I3586" s="9"/>
      <c r="J3586" s="32"/>
      <c r="K3586" s="32" t="s">
        <v>617</v>
      </c>
    </row>
    <row r="3587" spans="1:11" x14ac:dyDescent="0.25">
      <c r="A3587" s="23" t="s">
        <v>519</v>
      </c>
      <c r="B3587" s="23">
        <v>6</v>
      </c>
      <c r="C3587" s="23">
        <v>42.986199999999997</v>
      </c>
      <c r="D3587" s="23">
        <v>175.8621</v>
      </c>
      <c r="E3587" s="23">
        <v>474.5</v>
      </c>
      <c r="F3587" s="23">
        <v>432.25</v>
      </c>
      <c r="G3587" s="23">
        <v>445.25</v>
      </c>
      <c r="H3587" s="23">
        <v>463.75</v>
      </c>
      <c r="I3587" s="9"/>
      <c r="J3587" s="32"/>
      <c r="K3587" s="32" t="s">
        <v>617</v>
      </c>
    </row>
    <row r="3588" spans="1:11" x14ac:dyDescent="0.25">
      <c r="A3588" s="23" t="s">
        <v>520</v>
      </c>
      <c r="B3588" s="23">
        <v>1</v>
      </c>
      <c r="C3588" s="23">
        <v>35.587899999999998</v>
      </c>
      <c r="D3588" s="23">
        <v>1.7416</v>
      </c>
      <c r="E3588" s="23">
        <v>516.33330000000001</v>
      </c>
      <c r="F3588" s="23">
        <v>553</v>
      </c>
      <c r="G3588" s="23">
        <v>551.83330000000001</v>
      </c>
      <c r="H3588" s="23">
        <v>555.5</v>
      </c>
      <c r="I3588" s="9"/>
      <c r="J3588" s="32"/>
      <c r="K3588" s="32" t="s">
        <v>617</v>
      </c>
    </row>
    <row r="3589" spans="1:11" x14ac:dyDescent="0.25">
      <c r="A3589" s="23" t="s">
        <v>520</v>
      </c>
      <c r="B3589" s="23">
        <v>2</v>
      </c>
      <c r="C3589" s="23">
        <v>38.029600000000002</v>
      </c>
      <c r="D3589" s="23">
        <v>22.479900000000001</v>
      </c>
      <c r="E3589" s="23">
        <v>518.83330000000001</v>
      </c>
      <c r="F3589" s="23">
        <v>532</v>
      </c>
      <c r="G3589" s="23">
        <v>552.33330000000001</v>
      </c>
      <c r="H3589" s="23">
        <v>550</v>
      </c>
      <c r="I3589" s="9"/>
      <c r="J3589" s="32"/>
      <c r="K3589" s="32" t="s">
        <v>617</v>
      </c>
    </row>
    <row r="3590" spans="1:11" x14ac:dyDescent="0.25">
      <c r="A3590" s="23" t="s">
        <v>520</v>
      </c>
      <c r="B3590" s="23">
        <v>3</v>
      </c>
      <c r="C3590" s="23">
        <v>34.1248</v>
      </c>
      <c r="D3590" s="23">
        <v>45.177</v>
      </c>
      <c r="E3590" s="23">
        <v>537.33330000000001</v>
      </c>
      <c r="F3590" s="23">
        <v>517</v>
      </c>
      <c r="G3590" s="23">
        <v>558.83330000000001</v>
      </c>
      <c r="H3590" s="23">
        <v>543.5</v>
      </c>
      <c r="I3590" s="9"/>
      <c r="J3590" s="32"/>
      <c r="K3590" s="32" t="s">
        <v>617</v>
      </c>
    </row>
    <row r="3591" spans="1:11" x14ac:dyDescent="0.25">
      <c r="A3591" s="23" t="s">
        <v>520</v>
      </c>
      <c r="B3591" s="23">
        <v>4</v>
      </c>
      <c r="C3591" s="23">
        <v>34.906999999999996</v>
      </c>
      <c r="D3591" s="23">
        <v>136.21119999999999</v>
      </c>
      <c r="E3591" s="23">
        <v>660.83330000000001</v>
      </c>
      <c r="F3591" s="23">
        <v>527.5</v>
      </c>
      <c r="G3591" s="23">
        <v>633.33330000000001</v>
      </c>
      <c r="H3591" s="23">
        <v>549</v>
      </c>
      <c r="I3591" s="9"/>
      <c r="J3591" s="32"/>
      <c r="K3591" s="32" t="s">
        <v>617</v>
      </c>
    </row>
    <row r="3592" spans="1:11" x14ac:dyDescent="0.25">
      <c r="A3592" s="23" t="s">
        <v>520</v>
      </c>
      <c r="B3592" s="23">
        <v>5</v>
      </c>
      <c r="C3592" s="23">
        <v>35.114100000000001</v>
      </c>
      <c r="D3592" s="23">
        <v>154.24700000000001</v>
      </c>
      <c r="E3592" s="23">
        <v>672.83330000000001</v>
      </c>
      <c r="F3592" s="23">
        <v>544</v>
      </c>
      <c r="G3592" s="23">
        <v>639.83330000000001</v>
      </c>
      <c r="H3592" s="23">
        <v>556</v>
      </c>
      <c r="I3592" s="9"/>
      <c r="J3592" s="32"/>
      <c r="K3592" s="32" t="s">
        <v>617</v>
      </c>
    </row>
    <row r="3593" spans="1:11" x14ac:dyDescent="0.25">
      <c r="A3593" s="23" t="s">
        <v>520</v>
      </c>
      <c r="B3593" s="23">
        <v>6</v>
      </c>
      <c r="C3593" s="23">
        <v>34.365699999999997</v>
      </c>
      <c r="D3593" s="23">
        <v>177.404</v>
      </c>
      <c r="E3593" s="23">
        <v>669.83330000000001</v>
      </c>
      <c r="F3593" s="23">
        <v>567</v>
      </c>
      <c r="G3593" s="23">
        <v>635.83330000000001</v>
      </c>
      <c r="H3593" s="23">
        <v>562</v>
      </c>
      <c r="I3593" s="9"/>
      <c r="J3593" s="32"/>
      <c r="K3593" s="32" t="s">
        <v>617</v>
      </c>
    </row>
    <row r="3594" spans="1:11" x14ac:dyDescent="0.25">
      <c r="A3594" s="23" t="s">
        <v>521</v>
      </c>
      <c r="B3594" s="23">
        <v>1</v>
      </c>
      <c r="C3594" s="23">
        <v>44.294499999999999</v>
      </c>
      <c r="D3594" s="23">
        <v>6.4595000000000002</v>
      </c>
      <c r="E3594" s="23">
        <v>351.75</v>
      </c>
      <c r="F3594" s="23">
        <v>479</v>
      </c>
      <c r="G3594" s="23">
        <v>390.75</v>
      </c>
      <c r="H3594" s="23">
        <v>458</v>
      </c>
      <c r="I3594" s="9"/>
      <c r="J3594" s="32"/>
      <c r="K3594" s="32" t="s">
        <v>617</v>
      </c>
    </row>
    <row r="3595" spans="1:11" x14ac:dyDescent="0.25">
      <c r="A3595" s="23" t="s">
        <v>521</v>
      </c>
      <c r="B3595" s="23">
        <v>2</v>
      </c>
      <c r="C3595" s="23">
        <v>49.117800000000003</v>
      </c>
      <c r="D3595" s="23">
        <v>27.7437</v>
      </c>
      <c r="E3595" s="23">
        <v>336.75</v>
      </c>
      <c r="F3595" s="23">
        <v>455.75</v>
      </c>
      <c r="G3595" s="23">
        <v>385.5</v>
      </c>
      <c r="H3595" s="23">
        <v>449.75</v>
      </c>
      <c r="I3595" s="9"/>
      <c r="J3595" s="32"/>
      <c r="K3595" s="32" t="s">
        <v>617</v>
      </c>
    </row>
    <row r="3596" spans="1:11" x14ac:dyDescent="0.25">
      <c r="A3596" s="23" t="s">
        <v>521</v>
      </c>
      <c r="B3596" s="23">
        <v>3</v>
      </c>
      <c r="C3596" s="23">
        <v>46.487900000000003</v>
      </c>
      <c r="D3596" s="23">
        <v>44.982399999999998</v>
      </c>
      <c r="E3596" s="23">
        <v>340.5</v>
      </c>
      <c r="F3596" s="23">
        <v>428</v>
      </c>
      <c r="G3596" s="23">
        <v>386.25</v>
      </c>
      <c r="H3596" s="23">
        <v>436.25</v>
      </c>
      <c r="I3596" s="9"/>
      <c r="J3596" s="32"/>
      <c r="K3596" s="32" t="s">
        <v>617</v>
      </c>
    </row>
    <row r="3597" spans="1:11" x14ac:dyDescent="0.25">
      <c r="A3597" s="23" t="s">
        <v>521</v>
      </c>
      <c r="B3597" s="23">
        <v>4</v>
      </c>
      <c r="C3597" s="23">
        <v>48.472299999999997</v>
      </c>
      <c r="D3597" s="23">
        <v>132.76499999999999</v>
      </c>
      <c r="E3597" s="23">
        <v>473.25</v>
      </c>
      <c r="F3597" s="23">
        <v>334.25</v>
      </c>
      <c r="G3597" s="23">
        <v>466.5</v>
      </c>
      <c r="H3597" s="23">
        <v>382.25</v>
      </c>
      <c r="I3597" s="9"/>
      <c r="J3597" s="32"/>
      <c r="K3597" s="32" t="s">
        <v>617</v>
      </c>
    </row>
    <row r="3598" spans="1:11" x14ac:dyDescent="0.25">
      <c r="A3598" s="23" t="s">
        <v>521</v>
      </c>
      <c r="B3598" s="23">
        <v>5</v>
      </c>
      <c r="C3598" s="23">
        <v>53.334400000000002</v>
      </c>
      <c r="D3598" s="23">
        <v>150.6046</v>
      </c>
      <c r="E3598" s="23">
        <v>502.5</v>
      </c>
      <c r="F3598" s="23">
        <v>337.25</v>
      </c>
      <c r="G3598" s="23">
        <v>479.25</v>
      </c>
      <c r="H3598" s="23">
        <v>385.25</v>
      </c>
      <c r="I3598" s="9"/>
      <c r="J3598" s="32"/>
      <c r="K3598" s="32" t="s">
        <v>617</v>
      </c>
    </row>
    <row r="3599" spans="1:11" x14ac:dyDescent="0.25">
      <c r="A3599" s="23" t="s">
        <v>521</v>
      </c>
      <c r="B3599" s="23">
        <v>6</v>
      </c>
      <c r="C3599" s="23">
        <v>48.836500000000001</v>
      </c>
      <c r="D3599" s="23">
        <v>167.27070000000001</v>
      </c>
      <c r="E3599" s="23">
        <v>519.75</v>
      </c>
      <c r="F3599" s="23">
        <v>357.5</v>
      </c>
      <c r="G3599" s="23">
        <v>486.75</v>
      </c>
      <c r="H3599" s="23">
        <v>393.5</v>
      </c>
      <c r="I3599" s="9"/>
      <c r="J3599" s="32"/>
      <c r="K3599" s="32" t="s">
        <v>617</v>
      </c>
    </row>
    <row r="3600" spans="1:11" x14ac:dyDescent="0.25">
      <c r="A3600" s="23" t="s">
        <v>522</v>
      </c>
      <c r="B3600" s="23">
        <v>1</v>
      </c>
      <c r="C3600" s="23">
        <v>43.350999999999999</v>
      </c>
      <c r="D3600" s="23">
        <v>21.6205</v>
      </c>
      <c r="E3600" s="23">
        <v>447.25</v>
      </c>
      <c r="F3600" s="23">
        <v>359.5</v>
      </c>
      <c r="G3600" s="23">
        <v>473.5</v>
      </c>
      <c r="H3600" s="23">
        <v>394</v>
      </c>
      <c r="I3600" s="9"/>
      <c r="J3600" s="32"/>
      <c r="K3600" s="32" t="s">
        <v>617</v>
      </c>
    </row>
    <row r="3601" spans="1:11" x14ac:dyDescent="0.25">
      <c r="A3601" s="23" t="s">
        <v>522</v>
      </c>
      <c r="B3601" s="23">
        <v>2</v>
      </c>
      <c r="C3601" s="23">
        <v>47.700200000000002</v>
      </c>
      <c r="D3601" s="23">
        <v>42.4465</v>
      </c>
      <c r="E3601" s="23">
        <v>466.75</v>
      </c>
      <c r="F3601" s="23">
        <v>341.5</v>
      </c>
      <c r="G3601" s="23">
        <v>480.25</v>
      </c>
      <c r="H3601" s="23">
        <v>387.25</v>
      </c>
      <c r="I3601" s="9"/>
      <c r="J3601" s="32"/>
      <c r="K3601" s="32" t="s">
        <v>617</v>
      </c>
    </row>
    <row r="3602" spans="1:11" x14ac:dyDescent="0.25">
      <c r="A3602" s="23" t="s">
        <v>522</v>
      </c>
      <c r="B3602" s="23">
        <v>3</v>
      </c>
      <c r="C3602" s="23">
        <v>44.478200000000001</v>
      </c>
      <c r="D3602" s="23">
        <v>53.080199999999998</v>
      </c>
      <c r="E3602" s="23">
        <v>487.75</v>
      </c>
      <c r="F3602" s="23">
        <v>340</v>
      </c>
      <c r="G3602" s="23">
        <v>492.25</v>
      </c>
      <c r="H3602" s="23">
        <v>384.25</v>
      </c>
      <c r="I3602" s="9"/>
      <c r="J3602" s="32"/>
      <c r="K3602" s="32" t="s">
        <v>617</v>
      </c>
    </row>
    <row r="3603" spans="1:11" x14ac:dyDescent="0.25">
      <c r="A3603" s="23" t="s">
        <v>522</v>
      </c>
      <c r="B3603" s="23">
        <v>4</v>
      </c>
      <c r="C3603" s="23">
        <v>44.95</v>
      </c>
      <c r="D3603" s="23">
        <v>123.17700000000001</v>
      </c>
      <c r="E3603" s="23">
        <v>592.75</v>
      </c>
      <c r="F3603" s="23">
        <v>401.5</v>
      </c>
      <c r="G3603" s="23">
        <v>552.25</v>
      </c>
      <c r="H3603" s="23">
        <v>421</v>
      </c>
      <c r="I3603" s="9"/>
      <c r="J3603" s="32"/>
      <c r="K3603" s="32" t="s">
        <v>617</v>
      </c>
    </row>
    <row r="3604" spans="1:11" x14ac:dyDescent="0.25">
      <c r="A3604" s="23" t="s">
        <v>522</v>
      </c>
      <c r="B3604" s="23">
        <v>5</v>
      </c>
      <c r="C3604" s="23">
        <v>46.0441</v>
      </c>
      <c r="D3604" s="23">
        <v>136.6618</v>
      </c>
      <c r="E3604" s="23">
        <v>601.75</v>
      </c>
      <c r="F3604" s="23">
        <v>424</v>
      </c>
      <c r="G3604" s="23">
        <v>556.75</v>
      </c>
      <c r="H3604" s="23">
        <v>433.75</v>
      </c>
      <c r="I3604" s="9"/>
      <c r="J3604" s="32"/>
      <c r="K3604" s="32" t="s">
        <v>617</v>
      </c>
    </row>
    <row r="3605" spans="1:11" x14ac:dyDescent="0.25">
      <c r="A3605" s="23" t="s">
        <v>522</v>
      </c>
      <c r="B3605" s="23">
        <v>6</v>
      </c>
      <c r="C3605" s="23">
        <v>43.558199999999999</v>
      </c>
      <c r="D3605" s="23">
        <v>151.84780000000001</v>
      </c>
      <c r="E3605" s="23">
        <v>598</v>
      </c>
      <c r="F3605" s="23">
        <v>448</v>
      </c>
      <c r="G3605" s="23">
        <v>554.5</v>
      </c>
      <c r="H3605" s="23">
        <v>445.75</v>
      </c>
      <c r="I3605" s="9"/>
      <c r="J3605" s="32"/>
      <c r="K3605" s="32" t="s">
        <v>617</v>
      </c>
    </row>
    <row r="3606" spans="1:11" x14ac:dyDescent="0.25">
      <c r="A3606" s="23" t="s">
        <v>523</v>
      </c>
      <c r="B3606" s="23">
        <v>1</v>
      </c>
      <c r="C3606" s="23">
        <v>39.4161</v>
      </c>
      <c r="D3606" s="23">
        <v>13.6066</v>
      </c>
      <c r="E3606" s="23">
        <v>335</v>
      </c>
      <c r="F3606" s="23">
        <v>449</v>
      </c>
      <c r="G3606" s="23">
        <v>371.75</v>
      </c>
      <c r="H3606" s="23">
        <v>434.75</v>
      </c>
      <c r="I3606" s="9"/>
      <c r="J3606" s="32"/>
      <c r="K3606" s="32" t="s">
        <v>617</v>
      </c>
    </row>
    <row r="3607" spans="1:11" x14ac:dyDescent="0.25">
      <c r="A3607" s="23" t="s">
        <v>523</v>
      </c>
      <c r="B3607" s="23">
        <v>2</v>
      </c>
      <c r="C3607" s="23">
        <v>43.168999999999997</v>
      </c>
      <c r="D3607" s="23">
        <v>26.811299999999999</v>
      </c>
      <c r="E3607" s="23">
        <v>324.5</v>
      </c>
      <c r="F3607" s="23">
        <v>432.5</v>
      </c>
      <c r="G3607" s="23">
        <v>367.25</v>
      </c>
      <c r="H3607" s="23">
        <v>426.5</v>
      </c>
      <c r="I3607" s="9"/>
      <c r="J3607" s="32"/>
      <c r="K3607" s="32" t="s">
        <v>617</v>
      </c>
    </row>
    <row r="3608" spans="1:11" x14ac:dyDescent="0.25">
      <c r="A3608" s="23" t="s">
        <v>523</v>
      </c>
      <c r="B3608" s="23">
        <v>3</v>
      </c>
      <c r="C3608" s="23">
        <v>41.494700000000002</v>
      </c>
      <c r="D3608" s="23">
        <v>41.026499999999999</v>
      </c>
      <c r="E3608" s="23">
        <v>328.25</v>
      </c>
      <c r="F3608" s="23">
        <v>412.25</v>
      </c>
      <c r="G3608" s="23">
        <v>369.5</v>
      </c>
      <c r="H3608" s="23">
        <v>416.75</v>
      </c>
      <c r="I3608" s="9"/>
      <c r="J3608" s="32"/>
      <c r="K3608" s="32" t="s">
        <v>617</v>
      </c>
    </row>
    <row r="3609" spans="1:11" x14ac:dyDescent="0.25">
      <c r="A3609" s="23" t="s">
        <v>523</v>
      </c>
      <c r="B3609" s="23">
        <v>4</v>
      </c>
      <c r="C3609" s="23">
        <v>41.7986</v>
      </c>
      <c r="D3609" s="23">
        <v>134.09399999999999</v>
      </c>
      <c r="E3609" s="23">
        <v>431.75</v>
      </c>
      <c r="F3609" s="23">
        <v>337.25</v>
      </c>
      <c r="G3609" s="23">
        <v>425</v>
      </c>
      <c r="H3609" s="23">
        <v>378.5</v>
      </c>
      <c r="I3609" s="9"/>
      <c r="J3609" s="32"/>
      <c r="K3609" s="32" t="s">
        <v>617</v>
      </c>
    </row>
    <row r="3610" spans="1:11" x14ac:dyDescent="0.25">
      <c r="A3610" s="23" t="s">
        <v>523</v>
      </c>
      <c r="B3610" s="23">
        <v>5</v>
      </c>
      <c r="C3610" s="23">
        <v>45.970799999999997</v>
      </c>
      <c r="D3610" s="23">
        <v>153.03809999999999</v>
      </c>
      <c r="E3610" s="23">
        <v>452.75</v>
      </c>
      <c r="F3610" s="23">
        <v>340.25</v>
      </c>
      <c r="G3610" s="23">
        <v>431</v>
      </c>
      <c r="H3610" s="23">
        <v>380.75</v>
      </c>
      <c r="I3610" s="9"/>
      <c r="J3610" s="32"/>
      <c r="K3610" s="32" t="s">
        <v>617</v>
      </c>
    </row>
    <row r="3611" spans="1:11" x14ac:dyDescent="0.25">
      <c r="A3611" s="23" t="s">
        <v>523</v>
      </c>
      <c r="B3611" s="23">
        <v>6</v>
      </c>
      <c r="C3611" s="23">
        <v>41.926299999999998</v>
      </c>
      <c r="D3611" s="23">
        <v>167.6259</v>
      </c>
      <c r="E3611" s="23">
        <v>467.75</v>
      </c>
      <c r="F3611" s="23">
        <v>355.25</v>
      </c>
      <c r="G3611" s="23">
        <v>439.25</v>
      </c>
      <c r="H3611" s="23">
        <v>386</v>
      </c>
      <c r="I3611" s="9"/>
      <c r="J3611" s="32"/>
      <c r="K3611" s="32" t="s">
        <v>617</v>
      </c>
    </row>
    <row r="3612" spans="1:11" x14ac:dyDescent="0.25">
      <c r="A3612" s="23" t="s">
        <v>524</v>
      </c>
      <c r="B3612" s="23">
        <v>1</v>
      </c>
      <c r="C3612" s="23">
        <v>48.052700000000002</v>
      </c>
      <c r="D3612" s="23">
        <v>10.6488</v>
      </c>
      <c r="E3612" s="23">
        <v>362</v>
      </c>
      <c r="F3612" s="23">
        <v>404.75</v>
      </c>
      <c r="G3612" s="23">
        <v>410</v>
      </c>
      <c r="H3612" s="23">
        <v>407</v>
      </c>
      <c r="I3612" s="9"/>
      <c r="J3612" s="32"/>
      <c r="K3612" s="32" t="s">
        <v>617</v>
      </c>
    </row>
    <row r="3613" spans="1:11" x14ac:dyDescent="0.25">
      <c r="A3613" s="23" t="s">
        <v>524</v>
      </c>
      <c r="B3613" s="23">
        <v>2</v>
      </c>
      <c r="C3613" s="23">
        <v>51.406500000000001</v>
      </c>
      <c r="D3613" s="23">
        <v>31.163599999999999</v>
      </c>
      <c r="E3613" s="23">
        <v>362</v>
      </c>
      <c r="F3613" s="23">
        <v>376.25</v>
      </c>
      <c r="G3613" s="23">
        <v>409.25</v>
      </c>
      <c r="H3613" s="23">
        <v>396.5</v>
      </c>
      <c r="I3613" s="9"/>
      <c r="J3613" s="32"/>
      <c r="K3613" s="32" t="s">
        <v>617</v>
      </c>
    </row>
    <row r="3614" spans="1:11" x14ac:dyDescent="0.25">
      <c r="A3614" s="23" t="s">
        <v>524</v>
      </c>
      <c r="B3614" s="23">
        <v>3</v>
      </c>
      <c r="C3614" s="23">
        <v>50.423200000000001</v>
      </c>
      <c r="D3614" s="23">
        <v>38.344099999999997</v>
      </c>
      <c r="E3614" s="23">
        <v>374</v>
      </c>
      <c r="F3614" s="23">
        <v>355.25</v>
      </c>
      <c r="G3614" s="23">
        <v>417.5</v>
      </c>
      <c r="H3614" s="23">
        <v>380.75</v>
      </c>
      <c r="I3614" s="9"/>
      <c r="J3614" s="32"/>
      <c r="K3614" s="32" t="s">
        <v>617</v>
      </c>
    </row>
    <row r="3615" spans="1:11" x14ac:dyDescent="0.25">
      <c r="A3615" s="23" t="s">
        <v>524</v>
      </c>
      <c r="B3615" s="23">
        <v>4</v>
      </c>
      <c r="C3615" s="23">
        <v>50.384099999999997</v>
      </c>
      <c r="D3615" s="23">
        <v>142.36189999999999</v>
      </c>
      <c r="E3615" s="23">
        <v>544.25</v>
      </c>
      <c r="F3615" s="23">
        <v>332.75</v>
      </c>
      <c r="G3615" s="23">
        <v>509</v>
      </c>
      <c r="H3615" s="23">
        <v>368.75</v>
      </c>
      <c r="I3615" s="9"/>
      <c r="J3615" s="32"/>
      <c r="K3615" s="32" t="s">
        <v>617</v>
      </c>
    </row>
    <row r="3616" spans="1:11" x14ac:dyDescent="0.25">
      <c r="A3616" s="23" t="s">
        <v>524</v>
      </c>
      <c r="B3616" s="23">
        <v>5</v>
      </c>
      <c r="C3616" s="23">
        <v>52.4786</v>
      </c>
      <c r="D3616" s="23">
        <v>157.00120000000001</v>
      </c>
      <c r="E3616" s="23">
        <v>563</v>
      </c>
      <c r="F3616" s="23">
        <v>352.25</v>
      </c>
      <c r="G3616" s="23">
        <v>518</v>
      </c>
      <c r="H3616" s="23">
        <v>379.25</v>
      </c>
      <c r="I3616" s="9"/>
      <c r="J3616" s="32"/>
      <c r="K3616" s="32" t="s">
        <v>617</v>
      </c>
    </row>
    <row r="3617" spans="1:11" x14ac:dyDescent="0.25">
      <c r="A3617" s="23" t="s">
        <v>524</v>
      </c>
      <c r="B3617" s="23">
        <v>6</v>
      </c>
      <c r="C3617" s="23">
        <v>51.510300000000001</v>
      </c>
      <c r="D3617" s="23">
        <v>171.905</v>
      </c>
      <c r="E3617" s="23">
        <v>569</v>
      </c>
      <c r="F3617" s="23">
        <v>377</v>
      </c>
      <c r="G3617" s="23">
        <v>519.5</v>
      </c>
      <c r="H3617" s="23">
        <v>391.25</v>
      </c>
      <c r="I3617" s="9"/>
      <c r="J3617" s="32"/>
      <c r="K3617" s="32" t="s">
        <v>617</v>
      </c>
    </row>
    <row r="3618" spans="1:11" x14ac:dyDescent="0.25">
      <c r="A3618" s="23" t="s">
        <v>525</v>
      </c>
      <c r="B3618" s="23">
        <v>1</v>
      </c>
      <c r="C3618" s="23">
        <v>37.327100000000002</v>
      </c>
      <c r="D3618" s="23">
        <v>1.5197000000000001</v>
      </c>
      <c r="E3618" s="23">
        <v>326.75</v>
      </c>
      <c r="F3618" s="23">
        <v>464</v>
      </c>
      <c r="G3618" s="23">
        <v>361.25</v>
      </c>
      <c r="H3618" s="23">
        <v>449.75</v>
      </c>
      <c r="I3618" s="9"/>
      <c r="J3618" s="32"/>
      <c r="K3618" s="32" t="s">
        <v>617</v>
      </c>
    </row>
    <row r="3619" spans="1:11" x14ac:dyDescent="0.25">
      <c r="A3619" s="23" t="s">
        <v>525</v>
      </c>
      <c r="B3619" s="23">
        <v>2</v>
      </c>
      <c r="C3619" s="23">
        <v>39.179900000000004</v>
      </c>
      <c r="D3619" s="23">
        <v>29.454799999999999</v>
      </c>
      <c r="E3619" s="23">
        <v>319.25</v>
      </c>
      <c r="F3619" s="23">
        <v>440.75</v>
      </c>
      <c r="G3619" s="23">
        <v>358.25</v>
      </c>
      <c r="H3619" s="23">
        <v>444.5</v>
      </c>
      <c r="I3619" s="9"/>
      <c r="J3619" s="32"/>
      <c r="K3619" s="32" t="s">
        <v>617</v>
      </c>
    </row>
    <row r="3620" spans="1:11" x14ac:dyDescent="0.25">
      <c r="A3620" s="23" t="s">
        <v>525</v>
      </c>
      <c r="B3620" s="23">
        <v>3</v>
      </c>
      <c r="C3620" s="23">
        <v>38.717700000000001</v>
      </c>
      <c r="D3620" s="23">
        <v>45.5578</v>
      </c>
      <c r="E3620" s="23">
        <v>327.5</v>
      </c>
      <c r="F3620" s="23">
        <v>421.25</v>
      </c>
      <c r="G3620" s="23">
        <v>363.5</v>
      </c>
      <c r="H3620" s="23">
        <v>435.5</v>
      </c>
      <c r="I3620" s="9"/>
      <c r="J3620" s="32"/>
      <c r="K3620" s="32" t="s">
        <v>617</v>
      </c>
    </row>
    <row r="3621" spans="1:11" x14ac:dyDescent="0.25">
      <c r="A3621" s="23" t="s">
        <v>525</v>
      </c>
      <c r="B3621" s="23">
        <v>4</v>
      </c>
      <c r="C3621" s="23">
        <v>34.630200000000002</v>
      </c>
      <c r="D3621" s="23">
        <v>118.93219999999999</v>
      </c>
      <c r="E3621" s="23">
        <v>470</v>
      </c>
      <c r="F3621" s="23">
        <v>356.75</v>
      </c>
      <c r="G3621" s="23">
        <v>467</v>
      </c>
      <c r="H3621" s="23">
        <v>391.25</v>
      </c>
      <c r="I3621" s="9"/>
      <c r="J3621" s="32"/>
      <c r="K3621" s="32" t="s">
        <v>617</v>
      </c>
    </row>
    <row r="3622" spans="1:11" x14ac:dyDescent="0.25">
      <c r="A3622" s="23" t="s">
        <v>525</v>
      </c>
      <c r="B3622" s="23">
        <v>5</v>
      </c>
      <c r="C3622" s="23">
        <v>37.0473</v>
      </c>
      <c r="D3622" s="23">
        <v>145.72200000000001</v>
      </c>
      <c r="E3622" s="23">
        <v>494.75</v>
      </c>
      <c r="F3622" s="23">
        <v>359.75</v>
      </c>
      <c r="G3622" s="23">
        <v>475.25</v>
      </c>
      <c r="H3622" s="23">
        <v>391.25</v>
      </c>
      <c r="I3622" s="9"/>
      <c r="J3622" s="32"/>
      <c r="K3622" s="32" t="s">
        <v>617</v>
      </c>
    </row>
    <row r="3623" spans="1:11" x14ac:dyDescent="0.25">
      <c r="A3623" s="23" t="s">
        <v>525</v>
      </c>
      <c r="B3623" s="23">
        <v>6</v>
      </c>
      <c r="C3623" s="23">
        <v>32.206400000000002</v>
      </c>
      <c r="D3623" s="23">
        <v>176.2039</v>
      </c>
      <c r="E3623" s="23">
        <v>508.25</v>
      </c>
      <c r="F3623" s="23">
        <v>381.5</v>
      </c>
      <c r="G3623" s="23">
        <v>479.75</v>
      </c>
      <c r="H3623" s="23">
        <v>396.5</v>
      </c>
      <c r="I3623" s="9"/>
      <c r="J3623" s="32"/>
      <c r="K3623" s="32" t="s">
        <v>617</v>
      </c>
    </row>
    <row r="3624" spans="1:11" x14ac:dyDescent="0.25">
      <c r="A3624" s="23" t="s">
        <v>526</v>
      </c>
      <c r="B3624" s="23">
        <v>1</v>
      </c>
      <c r="C3624" s="23">
        <v>46.723300000000002</v>
      </c>
      <c r="D3624" s="23">
        <v>27.864599999999999</v>
      </c>
      <c r="E3624" s="23">
        <v>411</v>
      </c>
      <c r="F3624" s="23">
        <v>453.5</v>
      </c>
      <c r="G3624" s="23">
        <v>455.25</v>
      </c>
      <c r="H3624" s="23">
        <v>468.5</v>
      </c>
      <c r="I3624" s="9"/>
      <c r="J3624" s="32"/>
      <c r="K3624" s="32" t="s">
        <v>617</v>
      </c>
    </row>
    <row r="3625" spans="1:11" x14ac:dyDescent="0.25">
      <c r="A3625" s="23" t="s">
        <v>526</v>
      </c>
      <c r="B3625" s="23">
        <v>2</v>
      </c>
      <c r="C3625" s="23">
        <v>49.800199999999997</v>
      </c>
      <c r="D3625" s="23">
        <v>46.1813</v>
      </c>
      <c r="E3625" s="23">
        <v>417.75</v>
      </c>
      <c r="F3625" s="23">
        <v>426.5</v>
      </c>
      <c r="G3625" s="23">
        <v>457.5</v>
      </c>
      <c r="H3625" s="23">
        <v>456.5</v>
      </c>
      <c r="I3625" s="9"/>
      <c r="J3625" s="32"/>
      <c r="K3625" s="32" t="s">
        <v>617</v>
      </c>
    </row>
    <row r="3626" spans="1:11" x14ac:dyDescent="0.25">
      <c r="A3626" s="23" t="s">
        <v>526</v>
      </c>
      <c r="B3626" s="23">
        <v>3</v>
      </c>
      <c r="C3626" s="23">
        <v>48.286299999999997</v>
      </c>
      <c r="D3626" s="23">
        <v>56.027000000000001</v>
      </c>
      <c r="E3626" s="23">
        <v>435.75</v>
      </c>
      <c r="F3626" s="23">
        <v>408.5</v>
      </c>
      <c r="G3626" s="23">
        <v>468.75</v>
      </c>
      <c r="H3626" s="23">
        <v>443.75</v>
      </c>
      <c r="I3626" s="9"/>
      <c r="J3626" s="32"/>
      <c r="K3626" s="32" t="s">
        <v>617</v>
      </c>
    </row>
    <row r="3627" spans="1:11" x14ac:dyDescent="0.25">
      <c r="A3627" s="23" t="s">
        <v>526</v>
      </c>
      <c r="B3627" s="23">
        <v>4</v>
      </c>
      <c r="C3627" s="23">
        <v>48.911299999999997</v>
      </c>
      <c r="D3627" s="23">
        <v>134.77869999999999</v>
      </c>
      <c r="E3627" s="23">
        <v>578.25</v>
      </c>
      <c r="F3627" s="23">
        <v>386.75</v>
      </c>
      <c r="G3627" s="23">
        <v>549.75</v>
      </c>
      <c r="H3627" s="23">
        <v>426.5</v>
      </c>
      <c r="I3627" s="9"/>
      <c r="J3627" s="32"/>
      <c r="K3627" s="32" t="s">
        <v>617</v>
      </c>
    </row>
    <row r="3628" spans="1:11" x14ac:dyDescent="0.25">
      <c r="A3628" s="23" t="s">
        <v>526</v>
      </c>
      <c r="B3628" s="23">
        <v>5</v>
      </c>
      <c r="C3628" s="23">
        <v>54.104100000000003</v>
      </c>
      <c r="D3628" s="23">
        <v>145.26220000000001</v>
      </c>
      <c r="E3628" s="23">
        <v>598.5</v>
      </c>
      <c r="F3628" s="23">
        <v>399.5</v>
      </c>
      <c r="G3628" s="23">
        <v>559.5</v>
      </c>
      <c r="H3628" s="23">
        <v>437</v>
      </c>
      <c r="I3628" s="9"/>
      <c r="J3628" s="32"/>
      <c r="K3628" s="32" t="s">
        <v>617</v>
      </c>
    </row>
    <row r="3629" spans="1:11" x14ac:dyDescent="0.25">
      <c r="A3629" s="23" t="s">
        <v>526</v>
      </c>
      <c r="B3629" s="23">
        <v>6</v>
      </c>
      <c r="C3629" s="23">
        <v>50.6569</v>
      </c>
      <c r="D3629" s="23">
        <v>163.71199999999999</v>
      </c>
      <c r="E3629" s="23">
        <v>610.5</v>
      </c>
      <c r="F3629" s="23">
        <v>425</v>
      </c>
      <c r="G3629" s="23">
        <v>564.75</v>
      </c>
      <c r="H3629" s="23">
        <v>446.75</v>
      </c>
      <c r="I3629" s="9"/>
      <c r="J3629" s="32"/>
      <c r="K3629" s="32" t="s">
        <v>617</v>
      </c>
    </row>
    <row r="3630" spans="1:11" x14ac:dyDescent="0.25">
      <c r="A3630" s="23" t="s">
        <v>527</v>
      </c>
      <c r="B3630" s="23">
        <v>1</v>
      </c>
      <c r="C3630" s="23">
        <v>48.146299999999997</v>
      </c>
      <c r="D3630" s="23">
        <v>16.074300000000001</v>
      </c>
      <c r="E3630" s="23">
        <v>423.75</v>
      </c>
      <c r="F3630" s="23">
        <v>449.5</v>
      </c>
      <c r="G3630" s="23">
        <v>469.5</v>
      </c>
      <c r="H3630" s="23">
        <v>464.5</v>
      </c>
      <c r="I3630" s="9"/>
      <c r="J3630" s="32"/>
      <c r="K3630" s="32" t="s">
        <v>617</v>
      </c>
    </row>
    <row r="3631" spans="1:11" x14ac:dyDescent="0.25">
      <c r="A3631" s="23" t="s">
        <v>527</v>
      </c>
      <c r="B3631" s="23">
        <v>2</v>
      </c>
      <c r="C3631" s="23">
        <v>53.550199999999997</v>
      </c>
      <c r="D3631" s="23">
        <v>34.951999999999998</v>
      </c>
      <c r="E3631" s="23">
        <v>427.5</v>
      </c>
      <c r="F3631" s="23">
        <v>422.5</v>
      </c>
      <c r="G3631" s="23">
        <v>470.25</v>
      </c>
      <c r="H3631" s="23">
        <v>454.75</v>
      </c>
      <c r="I3631" s="9"/>
      <c r="J3631" s="32"/>
      <c r="K3631" s="32" t="s">
        <v>617</v>
      </c>
    </row>
    <row r="3632" spans="1:11" x14ac:dyDescent="0.25">
      <c r="A3632" s="23" t="s">
        <v>527</v>
      </c>
      <c r="B3632" s="23">
        <v>3</v>
      </c>
      <c r="C3632" s="23">
        <v>52.526800000000001</v>
      </c>
      <c r="D3632" s="23">
        <v>44.657299999999999</v>
      </c>
      <c r="E3632" s="23">
        <v>444</v>
      </c>
      <c r="F3632" s="23">
        <v>406</v>
      </c>
      <c r="G3632" s="23">
        <v>480</v>
      </c>
      <c r="H3632" s="23">
        <v>444.25</v>
      </c>
      <c r="I3632" s="9"/>
      <c r="J3632" s="32"/>
      <c r="K3632" s="32" t="s">
        <v>617</v>
      </c>
    </row>
    <row r="3633" spans="1:11" x14ac:dyDescent="0.25">
      <c r="A3633" s="23" t="s">
        <v>527</v>
      </c>
      <c r="B3633" s="23">
        <v>4</v>
      </c>
      <c r="C3633" s="23">
        <v>50.031199999999998</v>
      </c>
      <c r="D3633" s="23">
        <v>137.7861</v>
      </c>
      <c r="E3633" s="23">
        <v>609.75</v>
      </c>
      <c r="F3633" s="23">
        <v>412</v>
      </c>
      <c r="G3633" s="23">
        <v>571.5</v>
      </c>
      <c r="H3633" s="23">
        <v>444.25</v>
      </c>
      <c r="I3633" s="9"/>
      <c r="J3633" s="32"/>
      <c r="K3633" s="32" t="s">
        <v>617</v>
      </c>
    </row>
    <row r="3634" spans="1:11" x14ac:dyDescent="0.25">
      <c r="A3634" s="23" t="s">
        <v>527</v>
      </c>
      <c r="B3634" s="23">
        <v>5</v>
      </c>
      <c r="C3634" s="23">
        <v>54.796199999999999</v>
      </c>
      <c r="D3634" s="23">
        <v>147.4958</v>
      </c>
      <c r="E3634" s="23">
        <v>627.75</v>
      </c>
      <c r="F3634" s="23">
        <v>429.25</v>
      </c>
      <c r="G3634" s="23">
        <v>580.5</v>
      </c>
      <c r="H3634" s="23">
        <v>457</v>
      </c>
      <c r="I3634" s="9"/>
      <c r="J3634" s="32"/>
      <c r="K3634" s="32" t="s">
        <v>617</v>
      </c>
    </row>
    <row r="3635" spans="1:11" x14ac:dyDescent="0.25">
      <c r="A3635" s="23" t="s">
        <v>527</v>
      </c>
      <c r="B3635" s="23">
        <v>6</v>
      </c>
      <c r="C3635" s="23">
        <v>51.444800000000001</v>
      </c>
      <c r="D3635" s="23">
        <v>170.38220000000001</v>
      </c>
      <c r="E3635" s="23">
        <v>631.5</v>
      </c>
      <c r="F3635" s="23">
        <v>459.25</v>
      </c>
      <c r="G3635" s="23">
        <v>580.5</v>
      </c>
      <c r="H3635" s="23">
        <v>466</v>
      </c>
      <c r="I3635" s="9"/>
      <c r="J3635" s="32"/>
      <c r="K3635" s="32" t="s">
        <v>617</v>
      </c>
    </row>
    <row r="3636" spans="1:11" x14ac:dyDescent="0.25">
      <c r="A3636" s="24" t="s">
        <v>315</v>
      </c>
      <c r="B3636" s="24">
        <v>1</v>
      </c>
      <c r="C3636" s="24">
        <v>43.011600000000001</v>
      </c>
      <c r="D3636" s="24">
        <v>0.70279999999999998</v>
      </c>
      <c r="E3636" s="24">
        <v>399.66669999999999</v>
      </c>
      <c r="F3636" s="24">
        <v>301</v>
      </c>
      <c r="G3636" s="24">
        <v>442.66669999999999</v>
      </c>
      <c r="H3636" s="24">
        <v>302</v>
      </c>
      <c r="I3636" s="25"/>
      <c r="J3636" s="32"/>
      <c r="K3636" s="32" t="s">
        <v>618</v>
      </c>
    </row>
    <row r="3637" spans="1:11" x14ac:dyDescent="0.25">
      <c r="A3637" s="24" t="s">
        <v>315</v>
      </c>
      <c r="B3637" s="24">
        <v>2</v>
      </c>
      <c r="C3637" s="24">
        <v>47.927</v>
      </c>
      <c r="D3637" s="24">
        <v>21.320499999999999</v>
      </c>
      <c r="E3637" s="24">
        <v>398.66669999999999</v>
      </c>
      <c r="F3637" s="24">
        <v>274</v>
      </c>
      <c r="G3637" s="24">
        <v>442.66669999999999</v>
      </c>
      <c r="H3637" s="24">
        <v>293</v>
      </c>
      <c r="I3637" s="25"/>
      <c r="J3637" s="32"/>
      <c r="K3637" s="32" t="s">
        <v>618</v>
      </c>
    </row>
    <row r="3638" spans="1:11" x14ac:dyDescent="0.25">
      <c r="A3638" s="24" t="s">
        <v>315</v>
      </c>
      <c r="B3638" s="24">
        <v>3</v>
      </c>
      <c r="C3638" s="24">
        <v>44.102200000000003</v>
      </c>
      <c r="D3638" s="24">
        <v>30.9344</v>
      </c>
      <c r="E3638" s="24">
        <v>416.66669999999999</v>
      </c>
      <c r="F3638" s="24">
        <v>257</v>
      </c>
      <c r="G3638" s="24">
        <v>453.66669999999999</v>
      </c>
      <c r="H3638" s="24">
        <v>281</v>
      </c>
      <c r="I3638" s="25"/>
      <c r="J3638" s="32"/>
      <c r="K3638" s="32" t="s">
        <v>618</v>
      </c>
    </row>
    <row r="3639" spans="1:11" x14ac:dyDescent="0.25">
      <c r="A3639" s="24" t="s">
        <v>315</v>
      </c>
      <c r="B3639" s="24">
        <v>4</v>
      </c>
      <c r="C3639" s="24">
        <v>41.400500000000001</v>
      </c>
      <c r="D3639" s="24">
        <v>140.81829999999999</v>
      </c>
      <c r="E3639" s="24">
        <v>584.66669999999999</v>
      </c>
      <c r="F3639" s="24">
        <v>261</v>
      </c>
      <c r="G3639" s="24">
        <v>551.66669999999999</v>
      </c>
      <c r="H3639" s="24">
        <v>286</v>
      </c>
      <c r="I3639" s="25"/>
      <c r="J3639" s="32"/>
      <c r="K3639" s="32" t="s">
        <v>618</v>
      </c>
    </row>
    <row r="3640" spans="1:11" x14ac:dyDescent="0.25">
      <c r="A3640" s="24" t="s">
        <v>315</v>
      </c>
      <c r="B3640" s="24">
        <v>5</v>
      </c>
      <c r="C3640" s="24">
        <v>44.011400000000002</v>
      </c>
      <c r="D3640" s="24">
        <v>156.64709999999999</v>
      </c>
      <c r="E3640" s="24">
        <v>605.66669999999999</v>
      </c>
      <c r="F3640" s="24">
        <v>281</v>
      </c>
      <c r="G3640" s="24">
        <v>564.66669999999999</v>
      </c>
      <c r="H3640" s="24">
        <v>297</v>
      </c>
      <c r="I3640" s="25"/>
      <c r="J3640" s="32"/>
      <c r="K3640" s="32" t="s">
        <v>618</v>
      </c>
    </row>
    <row r="3641" spans="1:11" x14ac:dyDescent="0.25">
      <c r="A3641" s="24" t="s">
        <v>315</v>
      </c>
      <c r="B3641" s="24">
        <v>6</v>
      </c>
      <c r="C3641" s="24">
        <v>43.046500000000002</v>
      </c>
      <c r="D3641" s="24">
        <v>175.30199999999999</v>
      </c>
      <c r="E3641" s="24">
        <v>605.66669999999999</v>
      </c>
      <c r="F3641" s="24">
        <v>306</v>
      </c>
      <c r="G3641" s="24">
        <v>562.66669999999999</v>
      </c>
      <c r="H3641" s="24">
        <v>308</v>
      </c>
      <c r="I3641" s="25"/>
      <c r="J3641" s="32"/>
      <c r="K3641" s="32" t="s">
        <v>618</v>
      </c>
    </row>
    <row r="3642" spans="1:11" x14ac:dyDescent="0.25">
      <c r="A3642" s="24" t="s">
        <v>316</v>
      </c>
      <c r="B3642" s="24">
        <v>1</v>
      </c>
      <c r="C3642" s="24">
        <v>46.3249</v>
      </c>
      <c r="D3642" s="24">
        <v>5.9664999999999999</v>
      </c>
      <c r="E3642" s="24">
        <v>358.66669999999999</v>
      </c>
      <c r="F3642" s="24">
        <v>436</v>
      </c>
      <c r="G3642" s="24">
        <v>397.66669999999999</v>
      </c>
      <c r="H3642" s="24">
        <v>411</v>
      </c>
      <c r="I3642" s="25"/>
      <c r="J3642" s="32"/>
      <c r="K3642" s="32" t="s">
        <v>618</v>
      </c>
    </row>
    <row r="3643" spans="1:11" x14ac:dyDescent="0.25">
      <c r="A3643" s="24" t="s">
        <v>316</v>
      </c>
      <c r="B3643" s="24">
        <v>2</v>
      </c>
      <c r="C3643" s="24">
        <v>45.891199999999998</v>
      </c>
      <c r="D3643" s="24">
        <v>15.384499999999999</v>
      </c>
      <c r="E3643" s="24">
        <v>345.66669999999999</v>
      </c>
      <c r="F3643" s="24">
        <v>414</v>
      </c>
      <c r="G3643" s="24">
        <v>390.66669999999999</v>
      </c>
      <c r="H3643" s="24">
        <v>405</v>
      </c>
      <c r="I3643" s="25"/>
      <c r="J3643" s="32"/>
      <c r="K3643" s="32" t="s">
        <v>618</v>
      </c>
    </row>
    <row r="3644" spans="1:11" x14ac:dyDescent="0.25">
      <c r="A3644" s="24" t="s">
        <v>316</v>
      </c>
      <c r="B3644" s="24">
        <v>3</v>
      </c>
      <c r="C3644" s="24">
        <v>44.011400000000002</v>
      </c>
      <c r="D3644" s="24">
        <v>27.996300000000002</v>
      </c>
      <c r="E3644" s="24">
        <v>350.66669999999999</v>
      </c>
      <c r="F3644" s="24">
        <v>389</v>
      </c>
      <c r="G3644" s="24">
        <v>394.66669999999999</v>
      </c>
      <c r="H3644" s="24">
        <v>390</v>
      </c>
      <c r="I3644" s="25"/>
      <c r="J3644" s="32"/>
      <c r="K3644" s="32" t="s">
        <v>618</v>
      </c>
    </row>
    <row r="3645" spans="1:11" x14ac:dyDescent="0.25">
      <c r="A3645" s="24" t="s">
        <v>316</v>
      </c>
      <c r="B3645" s="24">
        <v>4</v>
      </c>
      <c r="C3645" s="24">
        <v>43.011600000000001</v>
      </c>
      <c r="D3645" s="24">
        <v>152.2321</v>
      </c>
      <c r="E3645" s="24">
        <v>514.66669999999999</v>
      </c>
      <c r="F3645" s="24">
        <v>304</v>
      </c>
      <c r="G3645" s="24">
        <v>489.66669999999999</v>
      </c>
      <c r="H3645" s="24">
        <v>339</v>
      </c>
      <c r="I3645" s="25"/>
      <c r="J3645" s="32"/>
      <c r="K3645" s="32" t="s">
        <v>618</v>
      </c>
    </row>
    <row r="3646" spans="1:11" x14ac:dyDescent="0.25">
      <c r="A3646" s="24" t="s">
        <v>316</v>
      </c>
      <c r="B3646" s="24">
        <v>5</v>
      </c>
      <c r="C3646" s="24">
        <v>46.010899999999999</v>
      </c>
      <c r="D3646" s="24">
        <v>164.33699999999999</v>
      </c>
      <c r="E3646" s="24">
        <v>539.66669999999999</v>
      </c>
      <c r="F3646" s="24">
        <v>313</v>
      </c>
      <c r="G3646" s="24">
        <v>505.66669999999999</v>
      </c>
      <c r="H3646" s="24">
        <v>344</v>
      </c>
      <c r="I3646" s="25"/>
      <c r="J3646" s="32"/>
      <c r="K3646" s="32" t="s">
        <v>618</v>
      </c>
    </row>
    <row r="3647" spans="1:11" x14ac:dyDescent="0.25">
      <c r="A3647" s="24" t="s">
        <v>316</v>
      </c>
      <c r="B3647" s="24">
        <v>6</v>
      </c>
      <c r="C3647" s="24">
        <v>45.694699999999997</v>
      </c>
      <c r="D3647" s="24">
        <v>176.5042</v>
      </c>
      <c r="E3647" s="24">
        <v>549.66669999999999</v>
      </c>
      <c r="F3647" s="24">
        <v>336</v>
      </c>
      <c r="G3647" s="24">
        <v>507.66669999999999</v>
      </c>
      <c r="H3647" s="24">
        <v>354</v>
      </c>
      <c r="I3647" s="25"/>
      <c r="J3647" s="32"/>
      <c r="K3647" s="32" t="s">
        <v>618</v>
      </c>
    </row>
    <row r="3648" spans="1:11" x14ac:dyDescent="0.25">
      <c r="A3648" s="24" t="s">
        <v>317</v>
      </c>
      <c r="B3648" s="24">
        <v>1</v>
      </c>
      <c r="C3648" s="24">
        <v>46.486600000000003</v>
      </c>
      <c r="D3648" s="24">
        <v>5.2278000000000002</v>
      </c>
      <c r="E3648" s="24">
        <v>363.66669999999999</v>
      </c>
      <c r="F3648" s="24">
        <v>352</v>
      </c>
      <c r="G3648" s="24">
        <v>407.66669999999999</v>
      </c>
      <c r="H3648" s="24">
        <v>337</v>
      </c>
      <c r="I3648" s="25"/>
      <c r="J3648" s="32"/>
      <c r="K3648" s="32" t="s">
        <v>618</v>
      </c>
    </row>
    <row r="3649" spans="1:11" x14ac:dyDescent="0.25">
      <c r="A3649" s="24" t="s">
        <v>317</v>
      </c>
      <c r="B3649" s="24">
        <v>2</v>
      </c>
      <c r="C3649" s="24">
        <v>49.010199999999998</v>
      </c>
      <c r="D3649" s="24">
        <v>25.221699999999998</v>
      </c>
      <c r="E3649" s="24">
        <v>353.66669999999999</v>
      </c>
      <c r="F3649" s="24">
        <v>326</v>
      </c>
      <c r="G3649" s="24">
        <v>402.66669999999999</v>
      </c>
      <c r="H3649" s="24">
        <v>327</v>
      </c>
      <c r="I3649" s="25"/>
      <c r="J3649" s="32"/>
      <c r="K3649" s="32" t="s">
        <v>618</v>
      </c>
    </row>
    <row r="3650" spans="1:11" x14ac:dyDescent="0.25">
      <c r="A3650" s="24" t="s">
        <v>317</v>
      </c>
      <c r="B3650" s="24">
        <v>3</v>
      </c>
      <c r="C3650" s="24">
        <v>45.122100000000003</v>
      </c>
      <c r="D3650" s="24">
        <v>36.8568</v>
      </c>
      <c r="E3650" s="24">
        <v>364.66669999999999</v>
      </c>
      <c r="F3650" s="24">
        <v>299</v>
      </c>
      <c r="G3650" s="24">
        <v>408.66669999999999</v>
      </c>
      <c r="H3650" s="24">
        <v>309</v>
      </c>
      <c r="I3650" s="25"/>
      <c r="J3650" s="32"/>
      <c r="K3650" s="32" t="s">
        <v>618</v>
      </c>
    </row>
    <row r="3651" spans="1:11" x14ac:dyDescent="0.25">
      <c r="A3651" s="24" t="s">
        <v>317</v>
      </c>
      <c r="B3651" s="24">
        <v>4</v>
      </c>
      <c r="C3651" s="24">
        <v>46.043500000000002</v>
      </c>
      <c r="D3651" s="24">
        <v>148.43289999999999</v>
      </c>
      <c r="E3651" s="24">
        <v>526.66669999999999</v>
      </c>
      <c r="F3651" s="24">
        <v>226</v>
      </c>
      <c r="G3651" s="24">
        <v>500.66669999999999</v>
      </c>
      <c r="H3651" s="24">
        <v>264</v>
      </c>
      <c r="I3651" s="25"/>
      <c r="J3651" s="32"/>
      <c r="K3651" s="32" t="s">
        <v>618</v>
      </c>
    </row>
    <row r="3652" spans="1:11" x14ac:dyDescent="0.25">
      <c r="A3652" s="24" t="s">
        <v>317</v>
      </c>
      <c r="B3652" s="24">
        <v>5</v>
      </c>
      <c r="C3652" s="24">
        <v>47.381399999999999</v>
      </c>
      <c r="D3652" s="24">
        <v>158.19739999999999</v>
      </c>
      <c r="E3652" s="24">
        <v>550.66669999999999</v>
      </c>
      <c r="F3652" s="24">
        <v>239</v>
      </c>
      <c r="G3652" s="24">
        <v>517.66669999999999</v>
      </c>
      <c r="H3652" s="24">
        <v>273</v>
      </c>
      <c r="I3652" s="25"/>
      <c r="J3652" s="32"/>
      <c r="K3652" s="32" t="s">
        <v>618</v>
      </c>
    </row>
    <row r="3653" spans="1:11" x14ac:dyDescent="0.25">
      <c r="A3653" s="24" t="s">
        <v>317</v>
      </c>
      <c r="B3653" s="24">
        <v>6</v>
      </c>
      <c r="C3653" s="24">
        <v>47.010599999999997</v>
      </c>
      <c r="D3653" s="24">
        <v>174.7612</v>
      </c>
      <c r="E3653" s="24">
        <v>563.66669999999999</v>
      </c>
      <c r="F3653" s="24">
        <v>262</v>
      </c>
      <c r="G3653" s="24">
        <v>522.66669999999999</v>
      </c>
      <c r="H3653" s="24">
        <v>285</v>
      </c>
      <c r="I3653" s="25"/>
      <c r="J3653" s="32"/>
      <c r="K3653" s="32" t="s">
        <v>618</v>
      </c>
    </row>
    <row r="3654" spans="1:11" x14ac:dyDescent="0.25">
      <c r="A3654" s="24" t="s">
        <v>318</v>
      </c>
      <c r="B3654" s="24">
        <v>1</v>
      </c>
      <c r="C3654" s="24">
        <v>37.121400000000001</v>
      </c>
      <c r="D3654" s="24">
        <v>0.1832</v>
      </c>
      <c r="E3654" s="24">
        <v>388.66669999999999</v>
      </c>
      <c r="F3654" s="24">
        <v>426</v>
      </c>
      <c r="G3654" s="24">
        <v>421.66669999999999</v>
      </c>
      <c r="H3654" s="24">
        <v>409</v>
      </c>
      <c r="I3654" s="25"/>
      <c r="J3654" s="32"/>
      <c r="K3654" s="32" t="s">
        <v>618</v>
      </c>
    </row>
    <row r="3655" spans="1:11" x14ac:dyDescent="0.25">
      <c r="A3655" s="24" t="s">
        <v>318</v>
      </c>
      <c r="B3655" s="24">
        <v>2</v>
      </c>
      <c r="C3655" s="24">
        <v>44.5533</v>
      </c>
      <c r="D3655" s="24">
        <v>18.032599999999999</v>
      </c>
      <c r="E3655" s="24">
        <v>371.66669999999999</v>
      </c>
      <c r="F3655" s="24">
        <v>407</v>
      </c>
      <c r="G3655" s="24">
        <v>415.66669999999999</v>
      </c>
      <c r="H3655" s="24">
        <v>400</v>
      </c>
      <c r="I3655" s="25"/>
      <c r="J3655" s="32"/>
      <c r="K3655" s="32" t="s">
        <v>618</v>
      </c>
    </row>
    <row r="3656" spans="1:11" x14ac:dyDescent="0.25">
      <c r="A3656" s="24" t="s">
        <v>318</v>
      </c>
      <c r="B3656" s="24">
        <v>3</v>
      </c>
      <c r="C3656" s="24">
        <v>45.276899999999998</v>
      </c>
      <c r="D3656" s="24">
        <v>33.412300000000002</v>
      </c>
      <c r="E3656" s="24">
        <v>372.66669999999999</v>
      </c>
      <c r="F3656" s="24">
        <v>377</v>
      </c>
      <c r="G3656" s="24">
        <v>417.66669999999999</v>
      </c>
      <c r="H3656" s="24">
        <v>382</v>
      </c>
      <c r="I3656" s="25"/>
      <c r="J3656" s="32"/>
      <c r="K3656" s="32" t="s">
        <v>618</v>
      </c>
    </row>
    <row r="3657" spans="1:11" x14ac:dyDescent="0.25">
      <c r="A3657" s="24" t="s">
        <v>318</v>
      </c>
      <c r="B3657" s="24">
        <v>4</v>
      </c>
      <c r="C3657" s="24">
        <v>40.718499999999999</v>
      </c>
      <c r="D3657" s="24">
        <v>141.74889999999999</v>
      </c>
      <c r="E3657" s="24">
        <v>533.66669999999999</v>
      </c>
      <c r="F3657" s="24">
        <v>291</v>
      </c>
      <c r="G3657" s="24">
        <v>516.66669999999999</v>
      </c>
      <c r="H3657" s="24">
        <v>328</v>
      </c>
      <c r="I3657" s="25"/>
      <c r="J3657" s="32"/>
      <c r="K3657" s="32" t="s">
        <v>618</v>
      </c>
    </row>
    <row r="3658" spans="1:11" x14ac:dyDescent="0.25">
      <c r="A3658" s="24" t="s">
        <v>318</v>
      </c>
      <c r="B3658" s="24">
        <v>5</v>
      </c>
      <c r="C3658" s="24">
        <v>49.819699999999997</v>
      </c>
      <c r="D3658" s="24">
        <v>155.5523</v>
      </c>
      <c r="E3658" s="24">
        <v>560.66669999999999</v>
      </c>
      <c r="F3658" s="24">
        <v>300</v>
      </c>
      <c r="G3658" s="24">
        <v>529.66669999999999</v>
      </c>
      <c r="H3658" s="24">
        <v>339</v>
      </c>
      <c r="I3658" s="25"/>
      <c r="J3658" s="32"/>
      <c r="K3658" s="32" t="s">
        <v>618</v>
      </c>
    </row>
    <row r="3659" spans="1:11" x14ac:dyDescent="0.25">
      <c r="A3659" s="24" t="s">
        <v>318</v>
      </c>
      <c r="B3659" s="24">
        <v>6</v>
      </c>
      <c r="C3659" s="24">
        <v>43.046500000000002</v>
      </c>
      <c r="D3659" s="24">
        <v>176.3366</v>
      </c>
      <c r="E3659" s="24">
        <v>569.66669999999999</v>
      </c>
      <c r="F3659" s="24">
        <v>328</v>
      </c>
      <c r="G3659" s="24">
        <v>532.66669999999999</v>
      </c>
      <c r="H3659" s="24">
        <v>350</v>
      </c>
      <c r="I3659" s="25"/>
      <c r="J3659" s="32"/>
      <c r="K3659" s="32" t="s">
        <v>618</v>
      </c>
    </row>
    <row r="3660" spans="1:11" x14ac:dyDescent="0.25">
      <c r="A3660" s="24" t="s">
        <v>319</v>
      </c>
      <c r="B3660" s="24">
        <v>1</v>
      </c>
      <c r="C3660" s="24">
        <v>44.011400000000002</v>
      </c>
      <c r="D3660" s="24">
        <v>6.7409999999999998E-2</v>
      </c>
      <c r="E3660" s="24">
        <v>400.66669999999999</v>
      </c>
      <c r="F3660" s="24">
        <v>360.66669999999999</v>
      </c>
      <c r="G3660" s="24">
        <v>441.66669999999999</v>
      </c>
      <c r="H3660" s="24">
        <v>344.66669999999999</v>
      </c>
      <c r="I3660" s="25"/>
      <c r="J3660" s="32"/>
      <c r="K3660" s="32" t="s">
        <v>618</v>
      </c>
    </row>
    <row r="3661" spans="1:11" x14ac:dyDescent="0.25">
      <c r="A3661" s="24" t="s">
        <v>319</v>
      </c>
      <c r="B3661" s="24">
        <v>2</v>
      </c>
      <c r="C3661" s="24">
        <v>48</v>
      </c>
      <c r="D3661" s="24">
        <v>21.250499999999999</v>
      </c>
      <c r="E3661" s="24">
        <v>390.66669999999999</v>
      </c>
      <c r="F3661" s="24">
        <v>334.66669999999999</v>
      </c>
      <c r="G3661" s="24">
        <v>438.66669999999999</v>
      </c>
      <c r="H3661" s="24">
        <v>334.66669999999999</v>
      </c>
      <c r="I3661" s="25"/>
      <c r="J3661" s="32"/>
      <c r="K3661" s="32" t="s">
        <v>618</v>
      </c>
    </row>
    <row r="3662" spans="1:11" x14ac:dyDescent="0.25">
      <c r="A3662" s="24" t="s">
        <v>319</v>
      </c>
      <c r="B3662" s="24">
        <v>3</v>
      </c>
      <c r="C3662" s="24">
        <v>43.289700000000003</v>
      </c>
      <c r="D3662" s="24">
        <v>27.882999999999999</v>
      </c>
      <c r="E3662" s="24">
        <v>398.66669999999999</v>
      </c>
      <c r="F3662" s="24">
        <v>310.66669999999999</v>
      </c>
      <c r="G3662" s="24">
        <v>441.66669999999999</v>
      </c>
      <c r="H3662" s="24">
        <v>315.66669999999999</v>
      </c>
      <c r="I3662" s="25"/>
      <c r="J3662" s="32"/>
      <c r="K3662" s="32" t="s">
        <v>618</v>
      </c>
    </row>
    <row r="3663" spans="1:11" x14ac:dyDescent="0.25">
      <c r="A3663" s="24" t="s">
        <v>319</v>
      </c>
      <c r="B3663" s="24">
        <v>4</v>
      </c>
      <c r="C3663" s="24">
        <v>45.967399999999998</v>
      </c>
      <c r="D3663" s="24">
        <v>157.1319</v>
      </c>
      <c r="E3663" s="24">
        <v>586.66669999999999</v>
      </c>
      <c r="F3663" s="24">
        <v>238.66669999999999</v>
      </c>
      <c r="G3663" s="24">
        <v>553.66669999999999</v>
      </c>
      <c r="H3663" s="24">
        <v>270.66669999999999</v>
      </c>
      <c r="I3663" s="25"/>
      <c r="J3663" s="32"/>
      <c r="K3663" s="32" t="s">
        <v>618</v>
      </c>
    </row>
    <row r="3664" spans="1:11" x14ac:dyDescent="0.25">
      <c r="A3664" s="24" t="s">
        <v>319</v>
      </c>
      <c r="B3664" s="24">
        <v>5</v>
      </c>
      <c r="C3664" s="24">
        <v>47.201700000000002</v>
      </c>
      <c r="D3664" s="24">
        <v>164.86619999999999</v>
      </c>
      <c r="E3664" s="24">
        <v>608.66669999999999</v>
      </c>
      <c r="F3664" s="24">
        <v>251.66669999999999</v>
      </c>
      <c r="G3664" s="24">
        <v>570.66669999999999</v>
      </c>
      <c r="H3664" s="24">
        <v>279.66669999999999</v>
      </c>
      <c r="I3664" s="25"/>
      <c r="J3664" s="32"/>
      <c r="K3664" s="32" t="s">
        <v>618</v>
      </c>
    </row>
    <row r="3665" spans="1:11" x14ac:dyDescent="0.25">
      <c r="A3665" s="24" t="s">
        <v>319</v>
      </c>
      <c r="B3665" s="24">
        <v>6</v>
      </c>
      <c r="C3665" s="24">
        <v>42.379199999999997</v>
      </c>
      <c r="D3665" s="24">
        <v>178.0395</v>
      </c>
      <c r="E3665" s="24">
        <v>611.66669999999999</v>
      </c>
      <c r="F3665" s="24">
        <v>279.66669999999999</v>
      </c>
      <c r="G3665" s="24">
        <v>571.66669999999999</v>
      </c>
      <c r="H3665" s="24">
        <v>293.66669999999999</v>
      </c>
      <c r="I3665" s="25"/>
      <c r="J3665" s="32"/>
      <c r="K3665" s="32" t="s">
        <v>618</v>
      </c>
    </row>
    <row r="3666" spans="1:11" x14ac:dyDescent="0.25">
      <c r="A3666" s="24" t="s">
        <v>320</v>
      </c>
      <c r="B3666" s="24">
        <v>1</v>
      </c>
      <c r="C3666" s="24">
        <v>52.392699999999998</v>
      </c>
      <c r="D3666" s="24">
        <v>3.3304</v>
      </c>
      <c r="E3666" s="24">
        <v>396.33330000000001</v>
      </c>
      <c r="F3666" s="24">
        <v>310</v>
      </c>
      <c r="G3666" s="24">
        <v>447.33330000000001</v>
      </c>
      <c r="H3666" s="24">
        <v>298</v>
      </c>
      <c r="I3666" s="25"/>
      <c r="J3666" s="32"/>
      <c r="K3666" s="32" t="s">
        <v>618</v>
      </c>
    </row>
    <row r="3667" spans="1:11" x14ac:dyDescent="0.25">
      <c r="A3667" s="24" t="s">
        <v>320</v>
      </c>
      <c r="B3667" s="24">
        <v>2</v>
      </c>
      <c r="C3667" s="24">
        <v>52.344999999999999</v>
      </c>
      <c r="D3667" s="24">
        <v>23.152899999999999</v>
      </c>
      <c r="E3667" s="24">
        <v>391.33330000000001</v>
      </c>
      <c r="F3667" s="24">
        <v>284</v>
      </c>
      <c r="G3667" s="24">
        <v>443.33330000000001</v>
      </c>
      <c r="H3667" s="24">
        <v>290</v>
      </c>
      <c r="I3667" s="25"/>
      <c r="J3667" s="32"/>
      <c r="K3667" s="32" t="s">
        <v>618</v>
      </c>
    </row>
    <row r="3668" spans="1:11" x14ac:dyDescent="0.25">
      <c r="A3668" s="24" t="s">
        <v>320</v>
      </c>
      <c r="B3668" s="24">
        <v>3</v>
      </c>
      <c r="C3668" s="24">
        <v>53.141300000000001</v>
      </c>
      <c r="D3668" s="24">
        <v>36.369799999999998</v>
      </c>
      <c r="E3668" s="24">
        <v>401.33330000000001</v>
      </c>
      <c r="F3668" s="24">
        <v>258</v>
      </c>
      <c r="G3668" s="24">
        <v>451.33330000000001</v>
      </c>
      <c r="H3668" s="24">
        <v>276</v>
      </c>
      <c r="I3668" s="25"/>
      <c r="J3668" s="32"/>
      <c r="K3668" s="32" t="s">
        <v>618</v>
      </c>
    </row>
    <row r="3669" spans="1:11" x14ac:dyDescent="0.25">
      <c r="A3669" s="24" t="s">
        <v>320</v>
      </c>
      <c r="B3669" s="24">
        <v>4</v>
      </c>
      <c r="C3669" s="24">
        <v>50.448</v>
      </c>
      <c r="D3669" s="24">
        <v>145.94030000000001</v>
      </c>
      <c r="E3669" s="24">
        <v>580.33330000000001</v>
      </c>
      <c r="F3669" s="24">
        <v>207</v>
      </c>
      <c r="G3669" s="24">
        <v>548.33330000000001</v>
      </c>
      <c r="H3669" s="24">
        <v>246</v>
      </c>
      <c r="I3669" s="25"/>
      <c r="J3669" s="32"/>
      <c r="K3669" s="32" t="s">
        <v>618</v>
      </c>
    </row>
    <row r="3670" spans="1:11" x14ac:dyDescent="0.25">
      <c r="A3670" s="24" t="s">
        <v>320</v>
      </c>
      <c r="B3670" s="24">
        <v>5</v>
      </c>
      <c r="C3670" s="24">
        <v>53.150700000000001</v>
      </c>
      <c r="D3670" s="24">
        <v>155.38499999999999</v>
      </c>
      <c r="E3670" s="24">
        <v>604.33330000000001</v>
      </c>
      <c r="F3670" s="24">
        <v>220</v>
      </c>
      <c r="G3670" s="24">
        <v>564.33330000000001</v>
      </c>
      <c r="H3670" s="24">
        <v>255</v>
      </c>
      <c r="I3670" s="25"/>
      <c r="J3670" s="32"/>
      <c r="K3670" s="32" t="s">
        <v>618</v>
      </c>
    </row>
    <row r="3671" spans="1:11" x14ac:dyDescent="0.25">
      <c r="A3671" s="24" t="s">
        <v>320</v>
      </c>
      <c r="B3671" s="24">
        <v>6</v>
      </c>
      <c r="C3671" s="24">
        <v>52.811</v>
      </c>
      <c r="D3671" s="24">
        <v>177.7929</v>
      </c>
      <c r="E3671" s="24">
        <v>617.33330000000001</v>
      </c>
      <c r="F3671" s="24">
        <v>246</v>
      </c>
      <c r="G3671" s="24">
        <v>567.33330000000001</v>
      </c>
      <c r="H3671" s="24">
        <v>263</v>
      </c>
      <c r="I3671" s="25"/>
      <c r="J3671" s="32"/>
      <c r="K3671" s="32" t="s">
        <v>618</v>
      </c>
    </row>
    <row r="3672" spans="1:11" x14ac:dyDescent="0.25">
      <c r="A3672" s="24" t="s">
        <v>321</v>
      </c>
      <c r="B3672" s="24">
        <v>1</v>
      </c>
      <c r="C3672" s="24">
        <v>47.4236</v>
      </c>
      <c r="D3672" s="24">
        <v>4.8731</v>
      </c>
      <c r="E3672" s="24">
        <v>326.33330000000001</v>
      </c>
      <c r="F3672" s="24">
        <v>411</v>
      </c>
      <c r="G3672" s="24">
        <v>369.33330000000001</v>
      </c>
      <c r="H3672" s="24">
        <v>391</v>
      </c>
      <c r="I3672" s="25"/>
      <c r="J3672" s="32"/>
      <c r="K3672" s="32" t="s">
        <v>618</v>
      </c>
    </row>
    <row r="3673" spans="1:11" x14ac:dyDescent="0.25">
      <c r="A3673" s="24" t="s">
        <v>321</v>
      </c>
      <c r="B3673" s="24">
        <v>2</v>
      </c>
      <c r="C3673" s="24">
        <v>46.872199999999999</v>
      </c>
      <c r="D3673" s="24">
        <v>18.7468</v>
      </c>
      <c r="E3673" s="24">
        <v>316.33330000000001</v>
      </c>
      <c r="F3673" s="24">
        <v>391</v>
      </c>
      <c r="G3673" s="24">
        <v>362.33330000000001</v>
      </c>
      <c r="H3673" s="24">
        <v>382</v>
      </c>
      <c r="I3673" s="25"/>
      <c r="J3673" s="32"/>
      <c r="K3673" s="32" t="s">
        <v>618</v>
      </c>
    </row>
    <row r="3674" spans="1:11" x14ac:dyDescent="0.25">
      <c r="A3674" s="24" t="s">
        <v>321</v>
      </c>
      <c r="B3674" s="24">
        <v>3</v>
      </c>
      <c r="C3674" s="24">
        <v>46.043500000000002</v>
      </c>
      <c r="D3674" s="24">
        <v>32.3065</v>
      </c>
      <c r="E3674" s="24">
        <v>322.33330000000001</v>
      </c>
      <c r="F3674" s="24">
        <v>364</v>
      </c>
      <c r="G3674" s="24">
        <v>368.33330000000001</v>
      </c>
      <c r="H3674" s="24">
        <v>366</v>
      </c>
      <c r="I3674" s="25"/>
      <c r="J3674" s="32"/>
      <c r="K3674" s="32" t="s">
        <v>618</v>
      </c>
    </row>
    <row r="3675" spans="1:11" x14ac:dyDescent="0.25">
      <c r="A3675" s="24" t="s">
        <v>321</v>
      </c>
      <c r="B3675" s="24">
        <v>4</v>
      </c>
      <c r="C3675" s="24">
        <v>43.863399999999999</v>
      </c>
      <c r="D3675" s="24">
        <v>144.04470000000001</v>
      </c>
      <c r="E3675" s="24">
        <v>476.33330000000001</v>
      </c>
      <c r="F3675" s="24">
        <v>275</v>
      </c>
      <c r="G3675" s="24">
        <v>458.33330000000001</v>
      </c>
      <c r="H3675" s="24">
        <v>315</v>
      </c>
      <c r="I3675" s="25"/>
      <c r="J3675" s="32"/>
      <c r="K3675" s="32" t="s">
        <v>618</v>
      </c>
    </row>
    <row r="3676" spans="1:11" x14ac:dyDescent="0.25">
      <c r="A3676" s="24" t="s">
        <v>321</v>
      </c>
      <c r="B3676" s="24">
        <v>5</v>
      </c>
      <c r="C3676" s="24">
        <v>49.406500000000001</v>
      </c>
      <c r="D3676" s="24">
        <v>155.75909999999999</v>
      </c>
      <c r="E3676" s="24">
        <v>502.33330000000001</v>
      </c>
      <c r="F3676" s="24">
        <v>281</v>
      </c>
      <c r="G3676" s="24">
        <v>473.33330000000001</v>
      </c>
      <c r="H3676" s="24">
        <v>321</v>
      </c>
      <c r="I3676" s="25"/>
      <c r="J3676" s="32"/>
      <c r="K3676" s="32" t="s">
        <v>618</v>
      </c>
    </row>
    <row r="3677" spans="1:11" x14ac:dyDescent="0.25">
      <c r="A3677" s="24" t="s">
        <v>321</v>
      </c>
      <c r="B3677" s="24">
        <v>6</v>
      </c>
      <c r="C3677" s="24">
        <v>44.407200000000003</v>
      </c>
      <c r="D3677" s="24">
        <v>173.97929999999999</v>
      </c>
      <c r="E3677" s="24">
        <v>514.33330000000001</v>
      </c>
      <c r="F3677" s="24">
        <v>303</v>
      </c>
      <c r="G3677" s="24">
        <v>478.33330000000001</v>
      </c>
      <c r="H3677" s="24">
        <v>329</v>
      </c>
      <c r="I3677" s="25"/>
      <c r="J3677" s="32"/>
      <c r="K3677" s="32" t="s">
        <v>618</v>
      </c>
    </row>
    <row r="3678" spans="1:11" x14ac:dyDescent="0.25">
      <c r="A3678" s="24" t="s">
        <v>322</v>
      </c>
      <c r="B3678" s="24">
        <v>1</v>
      </c>
      <c r="C3678" s="24">
        <v>45.618000000000002</v>
      </c>
      <c r="D3678" s="24">
        <v>2.1753</v>
      </c>
      <c r="E3678" s="24">
        <v>511.66669999999999</v>
      </c>
      <c r="F3678" s="24">
        <v>264</v>
      </c>
      <c r="G3678" s="24">
        <v>552.66669999999999</v>
      </c>
      <c r="H3678" s="24">
        <v>284</v>
      </c>
      <c r="I3678" s="25"/>
      <c r="J3678" s="32"/>
      <c r="K3678" s="32" t="s">
        <v>618</v>
      </c>
    </row>
    <row r="3679" spans="1:11" x14ac:dyDescent="0.25">
      <c r="A3679" s="24" t="s">
        <v>322</v>
      </c>
      <c r="B3679" s="24">
        <v>2</v>
      </c>
      <c r="C3679" s="24">
        <v>44.5533</v>
      </c>
      <c r="D3679" s="24">
        <v>17.730799999999999</v>
      </c>
      <c r="E3679" s="24">
        <v>522.66669999999999</v>
      </c>
      <c r="F3679" s="24">
        <v>245</v>
      </c>
      <c r="G3679" s="24">
        <v>553.66669999999999</v>
      </c>
      <c r="H3679" s="24">
        <v>277</v>
      </c>
      <c r="I3679" s="25"/>
      <c r="J3679" s="32"/>
      <c r="K3679" s="32" t="s">
        <v>618</v>
      </c>
    </row>
    <row r="3680" spans="1:11" x14ac:dyDescent="0.25">
      <c r="A3680" s="24" t="s">
        <v>322</v>
      </c>
      <c r="B3680" s="24">
        <v>3</v>
      </c>
      <c r="C3680" s="24">
        <v>44.204099999999997</v>
      </c>
      <c r="D3680" s="24">
        <v>24.1738</v>
      </c>
      <c r="E3680" s="24">
        <v>541.66669999999999</v>
      </c>
      <c r="F3680" s="24">
        <v>238</v>
      </c>
      <c r="G3680" s="24">
        <v>568.66669999999999</v>
      </c>
      <c r="H3680" s="24">
        <v>273</v>
      </c>
      <c r="I3680" s="25"/>
      <c r="J3680" s="32"/>
      <c r="K3680" s="32" t="s">
        <v>618</v>
      </c>
    </row>
    <row r="3681" spans="1:11" x14ac:dyDescent="0.25">
      <c r="A3681" s="24" t="s">
        <v>322</v>
      </c>
      <c r="B3681" s="24">
        <v>4</v>
      </c>
      <c r="C3681" s="24">
        <v>42</v>
      </c>
      <c r="D3681" s="24">
        <v>151.82140000000001</v>
      </c>
      <c r="E3681" s="24">
        <v>700.66669999999999</v>
      </c>
      <c r="F3681" s="24">
        <v>321</v>
      </c>
      <c r="G3681" s="24">
        <v>658.66669999999999</v>
      </c>
      <c r="H3681" s="24">
        <v>321</v>
      </c>
      <c r="I3681" s="25"/>
      <c r="J3681" s="32"/>
      <c r="K3681" s="32" t="s">
        <v>618</v>
      </c>
    </row>
    <row r="3682" spans="1:11" x14ac:dyDescent="0.25">
      <c r="A3682" s="24" t="s">
        <v>322</v>
      </c>
      <c r="B3682" s="24">
        <v>5</v>
      </c>
      <c r="C3682" s="24">
        <v>45.177399999999999</v>
      </c>
      <c r="D3682" s="24">
        <v>156.90100000000001</v>
      </c>
      <c r="E3682" s="24">
        <v>711.66669999999999</v>
      </c>
      <c r="F3682" s="24">
        <v>341</v>
      </c>
      <c r="G3682" s="24">
        <v>666.66669999999999</v>
      </c>
      <c r="H3682" s="24">
        <v>337</v>
      </c>
      <c r="I3682" s="25"/>
      <c r="J3682" s="32"/>
      <c r="K3682" s="32" t="s">
        <v>618</v>
      </c>
    </row>
    <row r="3683" spans="1:11" x14ac:dyDescent="0.25">
      <c r="A3683" s="24" t="s">
        <v>322</v>
      </c>
      <c r="B3683" s="24">
        <v>6</v>
      </c>
      <c r="C3683" s="24">
        <v>44.721400000000003</v>
      </c>
      <c r="D3683" s="24">
        <v>178.38650000000001</v>
      </c>
      <c r="E3683" s="24">
        <v>701.66669999999999</v>
      </c>
      <c r="F3683" s="24">
        <v>363</v>
      </c>
      <c r="G3683" s="24">
        <v>661.66669999999999</v>
      </c>
      <c r="H3683" s="24">
        <v>343</v>
      </c>
      <c r="I3683" s="25"/>
      <c r="J3683" s="32"/>
      <c r="K3683" s="32" t="s">
        <v>618</v>
      </c>
    </row>
    <row r="3684" spans="1:11" x14ac:dyDescent="0.25">
      <c r="A3684" s="24" t="s">
        <v>323</v>
      </c>
      <c r="B3684" s="24">
        <v>1</v>
      </c>
      <c r="C3684" s="24">
        <v>46.238500000000002</v>
      </c>
      <c r="D3684" s="24">
        <v>2.5935999999999999</v>
      </c>
      <c r="E3684" s="24">
        <v>492.66669999999999</v>
      </c>
      <c r="F3684" s="24">
        <v>327</v>
      </c>
      <c r="G3684" s="24">
        <v>535.66669999999999</v>
      </c>
      <c r="H3684" s="24">
        <v>344</v>
      </c>
      <c r="I3684" s="25"/>
      <c r="J3684" s="32"/>
      <c r="K3684" s="32" t="s">
        <v>618</v>
      </c>
    </row>
    <row r="3685" spans="1:11" x14ac:dyDescent="0.25">
      <c r="A3685" s="24" t="s">
        <v>323</v>
      </c>
      <c r="B3685" s="24">
        <v>2</v>
      </c>
      <c r="C3685" s="24">
        <v>58.051699999999997</v>
      </c>
      <c r="D3685" s="24">
        <v>28.815000000000001</v>
      </c>
      <c r="E3685" s="24">
        <v>499.66669999999999</v>
      </c>
      <c r="F3685" s="24">
        <v>294</v>
      </c>
      <c r="G3685" s="24">
        <v>538.66669999999999</v>
      </c>
      <c r="H3685" s="24">
        <v>337</v>
      </c>
      <c r="I3685" s="25"/>
      <c r="J3685" s="32"/>
      <c r="K3685" s="32" t="s">
        <v>618</v>
      </c>
    </row>
    <row r="3686" spans="1:11" x14ac:dyDescent="0.25">
      <c r="A3686" s="24" t="s">
        <v>323</v>
      </c>
      <c r="B3686" s="24">
        <v>3</v>
      </c>
      <c r="C3686" s="24">
        <v>47.507899999999999</v>
      </c>
      <c r="D3686" s="24">
        <v>40.679099999999998</v>
      </c>
      <c r="E3686" s="24">
        <v>525.66669999999999</v>
      </c>
      <c r="F3686" s="24">
        <v>288</v>
      </c>
      <c r="G3686" s="24">
        <v>549.66669999999999</v>
      </c>
      <c r="H3686" s="24">
        <v>329</v>
      </c>
      <c r="I3686" s="25"/>
      <c r="J3686" s="32"/>
      <c r="K3686" s="32" t="s">
        <v>618</v>
      </c>
    </row>
    <row r="3687" spans="1:11" x14ac:dyDescent="0.25">
      <c r="A3687" s="24" t="s">
        <v>323</v>
      </c>
      <c r="B3687" s="24">
        <v>4</v>
      </c>
      <c r="C3687" s="24">
        <v>48.703200000000002</v>
      </c>
      <c r="D3687" s="24">
        <v>141.8433</v>
      </c>
      <c r="E3687" s="24">
        <v>697.66669999999999</v>
      </c>
      <c r="F3687" s="24">
        <v>345</v>
      </c>
      <c r="G3687" s="24">
        <v>651.66669999999999</v>
      </c>
      <c r="H3687" s="24">
        <v>361</v>
      </c>
      <c r="I3687" s="25"/>
      <c r="J3687" s="32"/>
      <c r="K3687" s="32" t="s">
        <v>618</v>
      </c>
    </row>
    <row r="3688" spans="1:11" x14ac:dyDescent="0.25">
      <c r="A3688" s="24" t="s">
        <v>323</v>
      </c>
      <c r="B3688" s="24">
        <v>5</v>
      </c>
      <c r="C3688" s="24">
        <v>56.5685</v>
      </c>
      <c r="D3688" s="24">
        <v>152.8922</v>
      </c>
      <c r="E3688" s="24">
        <v>712.66669999999999</v>
      </c>
      <c r="F3688" s="24">
        <v>369</v>
      </c>
      <c r="G3688" s="24">
        <v>656.66669999999999</v>
      </c>
      <c r="H3688" s="24">
        <v>377</v>
      </c>
      <c r="I3688" s="25"/>
      <c r="J3688" s="32"/>
      <c r="K3688" s="32" t="s">
        <v>618</v>
      </c>
    </row>
    <row r="3689" spans="1:11" x14ac:dyDescent="0.25">
      <c r="A3689" s="24" t="s">
        <v>323</v>
      </c>
      <c r="B3689" s="24">
        <v>6</v>
      </c>
      <c r="C3689" s="24">
        <v>48.5077</v>
      </c>
      <c r="D3689" s="24">
        <v>175.3451</v>
      </c>
      <c r="E3689" s="24">
        <v>703.66669999999999</v>
      </c>
      <c r="F3689" s="24">
        <v>397</v>
      </c>
      <c r="G3689" s="24">
        <v>656.66669999999999</v>
      </c>
      <c r="H3689" s="24">
        <v>385</v>
      </c>
      <c r="I3689" s="25"/>
      <c r="J3689" s="32"/>
      <c r="K3689" s="32" t="s">
        <v>618</v>
      </c>
    </row>
    <row r="3690" spans="1:11" x14ac:dyDescent="0.25">
      <c r="A3690" s="24" t="s">
        <v>324</v>
      </c>
      <c r="B3690" s="24">
        <v>1</v>
      </c>
      <c r="C3690" s="24">
        <v>44.407200000000003</v>
      </c>
      <c r="D3690" s="24">
        <v>3.8059999999999997E-2</v>
      </c>
      <c r="E3690" s="24">
        <v>247.66669999999999</v>
      </c>
      <c r="F3690" s="24">
        <v>442</v>
      </c>
      <c r="G3690" s="24">
        <v>283.66669999999999</v>
      </c>
      <c r="H3690" s="24">
        <v>416</v>
      </c>
      <c r="I3690" s="25"/>
      <c r="J3690" s="32"/>
      <c r="K3690" s="32" t="s">
        <v>618</v>
      </c>
    </row>
    <row r="3691" spans="1:11" x14ac:dyDescent="0.25">
      <c r="A3691" s="24" t="s">
        <v>324</v>
      </c>
      <c r="B3691" s="24">
        <v>2</v>
      </c>
      <c r="C3691" s="24">
        <v>50.289099999999998</v>
      </c>
      <c r="D3691" s="24">
        <v>18.445599999999999</v>
      </c>
      <c r="E3691" s="24">
        <v>227.66669999999999</v>
      </c>
      <c r="F3691" s="24">
        <v>424</v>
      </c>
      <c r="G3691" s="24">
        <v>275.66669999999999</v>
      </c>
      <c r="H3691" s="24">
        <v>409</v>
      </c>
      <c r="I3691" s="25"/>
      <c r="J3691" s="32"/>
      <c r="K3691" s="32" t="s">
        <v>618</v>
      </c>
    </row>
    <row r="3692" spans="1:11" x14ac:dyDescent="0.25">
      <c r="A3692" s="24" t="s">
        <v>324</v>
      </c>
      <c r="B3692" s="24">
        <v>3</v>
      </c>
      <c r="C3692" s="24">
        <v>44.045400000000001</v>
      </c>
      <c r="D3692" s="24">
        <v>33.197000000000003</v>
      </c>
      <c r="E3692" s="24">
        <v>230.66669999999999</v>
      </c>
      <c r="F3692" s="24">
        <v>396</v>
      </c>
      <c r="G3692" s="24">
        <v>274.66669999999999</v>
      </c>
      <c r="H3692" s="24">
        <v>394</v>
      </c>
      <c r="I3692" s="25"/>
      <c r="J3692" s="32"/>
      <c r="K3692" s="32" t="s">
        <v>618</v>
      </c>
    </row>
    <row r="3693" spans="1:11" x14ac:dyDescent="0.25">
      <c r="A3693" s="24" t="s">
        <v>324</v>
      </c>
      <c r="B3693" s="24">
        <v>4</v>
      </c>
      <c r="C3693" s="24">
        <v>45.606999999999999</v>
      </c>
      <c r="D3693" s="24">
        <v>141.0547</v>
      </c>
      <c r="E3693" s="24">
        <v>383.66669999999999</v>
      </c>
      <c r="F3693" s="24">
        <v>283</v>
      </c>
      <c r="G3693" s="24">
        <v>371.66669999999999</v>
      </c>
      <c r="H3693" s="24">
        <v>327</v>
      </c>
      <c r="I3693" s="25"/>
      <c r="J3693" s="32"/>
      <c r="K3693" s="32" t="s">
        <v>618</v>
      </c>
    </row>
    <row r="3694" spans="1:11" x14ac:dyDescent="0.25">
      <c r="A3694" s="24" t="s">
        <v>324</v>
      </c>
      <c r="B3694" s="24">
        <v>5</v>
      </c>
      <c r="C3694" s="24">
        <v>50.990200000000002</v>
      </c>
      <c r="D3694" s="24">
        <v>151.3596</v>
      </c>
      <c r="E3694" s="24">
        <v>410.66669999999999</v>
      </c>
      <c r="F3694" s="24">
        <v>285</v>
      </c>
      <c r="G3694" s="24">
        <v>388.66669999999999</v>
      </c>
      <c r="H3694" s="24">
        <v>331</v>
      </c>
      <c r="I3694" s="25"/>
      <c r="J3694" s="32"/>
      <c r="K3694" s="32" t="s">
        <v>618</v>
      </c>
    </row>
    <row r="3695" spans="1:11" x14ac:dyDescent="0.25">
      <c r="A3695" s="24" t="s">
        <v>324</v>
      </c>
      <c r="B3695" s="24">
        <v>6</v>
      </c>
      <c r="C3695" s="24">
        <v>41.0366</v>
      </c>
      <c r="D3695" s="24">
        <v>168.82470000000001</v>
      </c>
      <c r="E3695" s="24">
        <v>423.66669999999999</v>
      </c>
      <c r="F3695" s="24">
        <v>309</v>
      </c>
      <c r="G3695" s="24">
        <v>395.66669999999999</v>
      </c>
      <c r="H3695" s="24">
        <v>339</v>
      </c>
      <c r="I3695" s="25"/>
      <c r="J3695" s="32"/>
      <c r="K3695" s="32" t="s">
        <v>618</v>
      </c>
    </row>
    <row r="3696" spans="1:11" x14ac:dyDescent="0.25">
      <c r="A3696" s="24" t="s">
        <v>325</v>
      </c>
      <c r="B3696" s="24">
        <v>1</v>
      </c>
      <c r="C3696" s="24">
        <v>37.656300000000002</v>
      </c>
      <c r="D3696" s="24">
        <v>9.0366999999999997</v>
      </c>
      <c r="E3696" s="24">
        <v>402.66669999999999</v>
      </c>
      <c r="F3696" s="24">
        <v>299</v>
      </c>
      <c r="G3696" s="24">
        <v>439.66669999999999</v>
      </c>
      <c r="H3696" s="24">
        <v>306</v>
      </c>
      <c r="I3696" s="25"/>
      <c r="J3696" s="32"/>
      <c r="K3696" s="32" t="s">
        <v>618</v>
      </c>
    </row>
    <row r="3697" spans="1:11" x14ac:dyDescent="0.25">
      <c r="A3697" s="24" t="s">
        <v>325</v>
      </c>
      <c r="B3697" s="24">
        <v>2</v>
      </c>
      <c r="C3697" s="24">
        <v>42.941800000000001</v>
      </c>
      <c r="D3697" s="24">
        <v>26.082100000000001</v>
      </c>
      <c r="E3697" s="24">
        <v>402.66669999999999</v>
      </c>
      <c r="F3697" s="24">
        <v>277</v>
      </c>
      <c r="G3697" s="24">
        <v>440.66669999999999</v>
      </c>
      <c r="H3697" s="24">
        <v>297</v>
      </c>
      <c r="I3697" s="25"/>
      <c r="J3697" s="32"/>
      <c r="K3697" s="32" t="s">
        <v>618</v>
      </c>
    </row>
    <row r="3698" spans="1:11" x14ac:dyDescent="0.25">
      <c r="A3698" s="24" t="s">
        <v>325</v>
      </c>
      <c r="B3698" s="24">
        <v>3</v>
      </c>
      <c r="C3698" s="24">
        <v>40.804400000000001</v>
      </c>
      <c r="D3698" s="24">
        <v>34.350900000000003</v>
      </c>
      <c r="E3698" s="24">
        <v>415.66669999999999</v>
      </c>
      <c r="F3698" s="24">
        <v>261</v>
      </c>
      <c r="G3698" s="24">
        <v>448.66669999999999</v>
      </c>
      <c r="H3698" s="24">
        <v>285</v>
      </c>
      <c r="I3698" s="25"/>
      <c r="J3698" s="32"/>
      <c r="K3698" s="32" t="s">
        <v>618</v>
      </c>
    </row>
    <row r="3699" spans="1:11" x14ac:dyDescent="0.25">
      <c r="A3699" s="24" t="s">
        <v>325</v>
      </c>
      <c r="B3699" s="24">
        <v>4</v>
      </c>
      <c r="C3699" s="24">
        <v>40.311300000000003</v>
      </c>
      <c r="D3699" s="24">
        <v>148.57859999999999</v>
      </c>
      <c r="E3699" s="24">
        <v>600.66669999999999</v>
      </c>
      <c r="F3699" s="24">
        <v>267</v>
      </c>
      <c r="G3699" s="24">
        <v>565.66669999999999</v>
      </c>
      <c r="H3699" s="24">
        <v>287</v>
      </c>
      <c r="I3699" s="25"/>
      <c r="J3699" s="32"/>
      <c r="K3699" s="32" t="s">
        <v>618</v>
      </c>
    </row>
    <row r="3700" spans="1:11" x14ac:dyDescent="0.25">
      <c r="A3700" s="24" t="s">
        <v>325</v>
      </c>
      <c r="B3700" s="24">
        <v>5</v>
      </c>
      <c r="C3700" s="24">
        <v>43.081299999999999</v>
      </c>
      <c r="D3700" s="24">
        <v>156.52209999999999</v>
      </c>
      <c r="E3700" s="24">
        <v>613.66669999999999</v>
      </c>
      <c r="F3700" s="24">
        <v>285</v>
      </c>
      <c r="G3700" s="24">
        <v>573.66669999999999</v>
      </c>
      <c r="H3700" s="24">
        <v>301</v>
      </c>
      <c r="I3700" s="25"/>
      <c r="J3700" s="32"/>
      <c r="K3700" s="32" t="s">
        <v>618</v>
      </c>
    </row>
    <row r="3701" spans="1:11" x14ac:dyDescent="0.25">
      <c r="A3701" s="24" t="s">
        <v>325</v>
      </c>
      <c r="B3701" s="24">
        <v>6</v>
      </c>
      <c r="C3701" s="24">
        <v>38.118200000000002</v>
      </c>
      <c r="D3701" s="24">
        <v>173.80950000000001</v>
      </c>
      <c r="E3701" s="24">
        <v>609.66669999999999</v>
      </c>
      <c r="F3701" s="24">
        <v>310</v>
      </c>
      <c r="G3701" s="24">
        <v>571.66669999999999</v>
      </c>
      <c r="H3701" s="24">
        <v>313</v>
      </c>
      <c r="I3701" s="25"/>
      <c r="J3701" s="32"/>
      <c r="K3701" s="32" t="s">
        <v>618</v>
      </c>
    </row>
    <row r="3702" spans="1:11" x14ac:dyDescent="0.25">
      <c r="A3702" s="24" t="s">
        <v>326</v>
      </c>
      <c r="B3702" s="24">
        <v>1</v>
      </c>
      <c r="C3702" s="24">
        <v>53.310400000000001</v>
      </c>
      <c r="D3702" s="24">
        <v>0.41170000000000001</v>
      </c>
      <c r="E3702" s="24">
        <v>345.66669999999999</v>
      </c>
      <c r="F3702" s="24">
        <v>396</v>
      </c>
      <c r="G3702" s="24">
        <v>394.66669999999999</v>
      </c>
      <c r="H3702" s="24">
        <v>375</v>
      </c>
      <c r="I3702" s="25"/>
      <c r="J3702" s="32"/>
      <c r="K3702" s="32" t="s">
        <v>618</v>
      </c>
    </row>
    <row r="3703" spans="1:11" x14ac:dyDescent="0.25">
      <c r="A3703" s="24" t="s">
        <v>326</v>
      </c>
      <c r="B3703" s="24">
        <v>2</v>
      </c>
      <c r="C3703" s="24">
        <v>57.218899999999998</v>
      </c>
      <c r="D3703" s="24">
        <v>17.773700000000002</v>
      </c>
      <c r="E3703" s="24">
        <v>332.66669999999999</v>
      </c>
      <c r="F3703" s="24">
        <v>369</v>
      </c>
      <c r="G3703" s="24">
        <v>389.66669999999999</v>
      </c>
      <c r="H3703" s="24">
        <v>364</v>
      </c>
      <c r="I3703" s="25"/>
      <c r="J3703" s="32"/>
      <c r="K3703" s="32" t="s">
        <v>618</v>
      </c>
    </row>
    <row r="3704" spans="1:11" x14ac:dyDescent="0.25">
      <c r="A3704" s="24" t="s">
        <v>326</v>
      </c>
      <c r="B3704" s="24">
        <v>3</v>
      </c>
      <c r="C3704" s="24">
        <v>50.4876</v>
      </c>
      <c r="D3704" s="24">
        <v>30.756499999999999</v>
      </c>
      <c r="E3704" s="24">
        <v>343.66669999999999</v>
      </c>
      <c r="F3704" s="24">
        <v>341</v>
      </c>
      <c r="G3704" s="24">
        <v>393.66669999999999</v>
      </c>
      <c r="H3704" s="24">
        <v>348</v>
      </c>
      <c r="I3704" s="25"/>
      <c r="J3704" s="32"/>
      <c r="K3704" s="32" t="s">
        <v>618</v>
      </c>
    </row>
    <row r="3705" spans="1:11" x14ac:dyDescent="0.25">
      <c r="A3705" s="24" t="s">
        <v>326</v>
      </c>
      <c r="B3705" s="24">
        <v>4</v>
      </c>
      <c r="C3705" s="24">
        <v>56.080300000000001</v>
      </c>
      <c r="D3705" s="24">
        <v>152.72319999999999</v>
      </c>
      <c r="E3705" s="24">
        <v>549.66669999999999</v>
      </c>
      <c r="F3705" s="24">
        <v>254</v>
      </c>
      <c r="G3705" s="24">
        <v>513.66669999999999</v>
      </c>
      <c r="H3705" s="24">
        <v>297</v>
      </c>
      <c r="I3705" s="25"/>
      <c r="J3705" s="32"/>
      <c r="K3705" s="32" t="s">
        <v>618</v>
      </c>
    </row>
    <row r="3706" spans="1:11" x14ac:dyDescent="0.25">
      <c r="A3706" s="24" t="s">
        <v>326</v>
      </c>
      <c r="B3706" s="24">
        <v>5</v>
      </c>
      <c r="C3706" s="24">
        <v>59.033900000000003</v>
      </c>
      <c r="D3706" s="24">
        <v>163.97550000000001</v>
      </c>
      <c r="E3706" s="24">
        <v>575.66669999999999</v>
      </c>
      <c r="F3706" s="24">
        <v>268</v>
      </c>
      <c r="G3706" s="24">
        <v>529.66669999999999</v>
      </c>
      <c r="H3706" s="24">
        <v>305</v>
      </c>
      <c r="I3706" s="25"/>
      <c r="J3706" s="32"/>
      <c r="K3706" s="32" t="s">
        <v>618</v>
      </c>
    </row>
    <row r="3707" spans="1:11" x14ac:dyDescent="0.25">
      <c r="A3707" s="24" t="s">
        <v>326</v>
      </c>
      <c r="B3707" s="24">
        <v>6</v>
      </c>
      <c r="C3707" s="24">
        <v>55.5428</v>
      </c>
      <c r="D3707" s="24">
        <v>179.4528</v>
      </c>
      <c r="E3707" s="24">
        <v>583.66669999999999</v>
      </c>
      <c r="F3707" s="24">
        <v>295</v>
      </c>
      <c r="G3707" s="24">
        <v>532.66669999999999</v>
      </c>
      <c r="H3707" s="24">
        <v>317</v>
      </c>
      <c r="I3707" s="25"/>
      <c r="J3707" s="32"/>
      <c r="K3707" s="32" t="s">
        <v>618</v>
      </c>
    </row>
    <row r="3708" spans="1:11" x14ac:dyDescent="0.25">
      <c r="A3708" s="24" t="s">
        <v>327</v>
      </c>
      <c r="B3708" s="24">
        <v>1</v>
      </c>
      <c r="C3708" s="24">
        <v>42.0595</v>
      </c>
      <c r="D3708" s="24">
        <v>4.9846000000000004</v>
      </c>
      <c r="E3708" s="24">
        <v>319.66669999999999</v>
      </c>
      <c r="F3708" s="24">
        <v>350</v>
      </c>
      <c r="G3708" s="24">
        <v>359.66669999999999</v>
      </c>
      <c r="H3708" s="24">
        <v>337</v>
      </c>
      <c r="I3708" s="25"/>
      <c r="J3708" s="32"/>
      <c r="K3708" s="32" t="s">
        <v>618</v>
      </c>
    </row>
    <row r="3709" spans="1:11" x14ac:dyDescent="0.25">
      <c r="A3709" s="24" t="s">
        <v>327</v>
      </c>
      <c r="B3709" s="24">
        <v>2</v>
      </c>
      <c r="C3709" s="24">
        <v>48.010399999999997</v>
      </c>
      <c r="D3709" s="24">
        <v>24.182200000000002</v>
      </c>
      <c r="E3709" s="24">
        <v>306.66669999999999</v>
      </c>
      <c r="F3709" s="24">
        <v>328</v>
      </c>
      <c r="G3709" s="24">
        <v>354.66669999999999</v>
      </c>
      <c r="H3709" s="24">
        <v>329</v>
      </c>
      <c r="I3709" s="25"/>
      <c r="J3709" s="32"/>
      <c r="K3709" s="32" t="s">
        <v>618</v>
      </c>
    </row>
    <row r="3710" spans="1:11" x14ac:dyDescent="0.25">
      <c r="A3710" s="24" t="s">
        <v>327</v>
      </c>
      <c r="B3710" s="24">
        <v>3</v>
      </c>
      <c r="C3710" s="24">
        <v>41.436700000000002</v>
      </c>
      <c r="D3710" s="24">
        <v>31.314399999999999</v>
      </c>
      <c r="E3710" s="24">
        <v>317.66669999999999</v>
      </c>
      <c r="F3710" s="24">
        <v>307</v>
      </c>
      <c r="G3710" s="24">
        <v>358.66669999999999</v>
      </c>
      <c r="H3710" s="24">
        <v>313</v>
      </c>
      <c r="I3710" s="25"/>
      <c r="J3710" s="32"/>
      <c r="K3710" s="32" t="s">
        <v>618</v>
      </c>
    </row>
    <row r="3711" spans="1:11" x14ac:dyDescent="0.25">
      <c r="A3711" s="24" t="s">
        <v>327</v>
      </c>
      <c r="B3711" s="24">
        <v>4</v>
      </c>
      <c r="C3711" s="24">
        <v>43.416600000000003</v>
      </c>
      <c r="D3711" s="24">
        <v>151.44239999999999</v>
      </c>
      <c r="E3711" s="24">
        <v>477.66669999999999</v>
      </c>
      <c r="F3711" s="24">
        <v>238</v>
      </c>
      <c r="G3711" s="24">
        <v>450.66669999999999</v>
      </c>
      <c r="H3711" s="24">
        <v>272</v>
      </c>
      <c r="I3711" s="25"/>
      <c r="J3711" s="32"/>
      <c r="K3711" s="32" t="s">
        <v>618</v>
      </c>
    </row>
    <row r="3712" spans="1:11" x14ac:dyDescent="0.25">
      <c r="A3712" s="24" t="s">
        <v>327</v>
      </c>
      <c r="B3712" s="24">
        <v>5</v>
      </c>
      <c r="C3712" s="24">
        <v>44.045400000000001</v>
      </c>
      <c r="D3712" s="24">
        <v>163.5163</v>
      </c>
      <c r="E3712" s="24">
        <v>499.66669999999999</v>
      </c>
      <c r="F3712" s="24">
        <v>250</v>
      </c>
      <c r="G3712" s="24">
        <v>465.66669999999999</v>
      </c>
      <c r="H3712" s="24">
        <v>278</v>
      </c>
      <c r="I3712" s="25"/>
      <c r="J3712" s="32"/>
      <c r="K3712" s="32" t="s">
        <v>618</v>
      </c>
    </row>
    <row r="3713" spans="1:11" x14ac:dyDescent="0.25">
      <c r="A3713" s="24" t="s">
        <v>327</v>
      </c>
      <c r="B3713" s="24">
        <v>6</v>
      </c>
      <c r="C3713" s="24">
        <v>39.924900000000001</v>
      </c>
      <c r="D3713" s="24">
        <v>179.07919999999999</v>
      </c>
      <c r="E3713" s="24">
        <v>504.66669999999999</v>
      </c>
      <c r="F3713" s="24">
        <v>274</v>
      </c>
      <c r="G3713" s="24">
        <v>467.66669999999999</v>
      </c>
      <c r="H3713" s="24">
        <v>289</v>
      </c>
      <c r="I3713" s="25"/>
      <c r="J3713" s="32"/>
      <c r="K3713" s="32" t="s">
        <v>618</v>
      </c>
    </row>
    <row r="3714" spans="1:11" x14ac:dyDescent="0.25">
      <c r="A3714" s="24" t="s">
        <v>328</v>
      </c>
      <c r="B3714" s="24">
        <v>1</v>
      </c>
      <c r="C3714" s="24">
        <v>42.047600000000003</v>
      </c>
      <c r="D3714" s="24">
        <v>8.6418999999999997</v>
      </c>
      <c r="E3714" s="24">
        <v>393.66669999999999</v>
      </c>
      <c r="F3714" s="24">
        <v>346</v>
      </c>
      <c r="G3714" s="24">
        <v>435.66669999999999</v>
      </c>
      <c r="H3714" s="24">
        <v>344</v>
      </c>
      <c r="I3714" s="25"/>
      <c r="J3714" s="32"/>
      <c r="K3714" s="32" t="s">
        <v>618</v>
      </c>
    </row>
    <row r="3715" spans="1:11" x14ac:dyDescent="0.25">
      <c r="A3715" s="24" t="s">
        <v>328</v>
      </c>
      <c r="B3715" s="24">
        <v>2</v>
      </c>
      <c r="C3715" s="24">
        <v>46.097700000000003</v>
      </c>
      <c r="D3715" s="24">
        <v>23.896999999999998</v>
      </c>
      <c r="E3715" s="24">
        <v>388.66669999999999</v>
      </c>
      <c r="F3715" s="24">
        <v>324</v>
      </c>
      <c r="G3715" s="24">
        <v>433.66669999999999</v>
      </c>
      <c r="H3715" s="24">
        <v>334</v>
      </c>
      <c r="I3715" s="25"/>
      <c r="J3715" s="32"/>
      <c r="K3715" s="32" t="s">
        <v>618</v>
      </c>
    </row>
    <row r="3716" spans="1:11" x14ac:dyDescent="0.25">
      <c r="A3716" s="24" t="s">
        <v>328</v>
      </c>
      <c r="B3716" s="24">
        <v>3</v>
      </c>
      <c r="C3716" s="24">
        <v>44.418500000000002</v>
      </c>
      <c r="D3716" s="24">
        <v>42.553199999999997</v>
      </c>
      <c r="E3716" s="24">
        <v>403.66669999999999</v>
      </c>
      <c r="F3716" s="24">
        <v>299</v>
      </c>
      <c r="G3716" s="24">
        <v>441.66669999999999</v>
      </c>
      <c r="H3716" s="24">
        <v>322</v>
      </c>
      <c r="I3716" s="25"/>
      <c r="J3716" s="32"/>
      <c r="K3716" s="32" t="s">
        <v>618</v>
      </c>
    </row>
    <row r="3717" spans="1:11" x14ac:dyDescent="0.25">
      <c r="A3717" s="24" t="s">
        <v>328</v>
      </c>
      <c r="B3717" s="24">
        <v>4</v>
      </c>
      <c r="C3717" s="24">
        <v>44.687800000000003</v>
      </c>
      <c r="D3717" s="24">
        <v>141.8304</v>
      </c>
      <c r="E3717" s="24">
        <v>571.66669999999999</v>
      </c>
      <c r="F3717" s="24">
        <v>263</v>
      </c>
      <c r="G3717" s="24">
        <v>542.66669999999999</v>
      </c>
      <c r="H3717" s="24">
        <v>297</v>
      </c>
      <c r="I3717" s="25"/>
      <c r="J3717" s="32"/>
      <c r="K3717" s="32" t="s">
        <v>618</v>
      </c>
    </row>
    <row r="3718" spans="1:11" x14ac:dyDescent="0.25">
      <c r="A3718" s="24" t="s">
        <v>328</v>
      </c>
      <c r="B3718" s="24">
        <v>5</v>
      </c>
      <c r="C3718" s="24">
        <v>48.8262</v>
      </c>
      <c r="D3718" s="24">
        <v>156.37620000000001</v>
      </c>
      <c r="E3718" s="24">
        <v>596.66669999999999</v>
      </c>
      <c r="F3718" s="24">
        <v>280</v>
      </c>
      <c r="G3718" s="24">
        <v>556.66669999999999</v>
      </c>
      <c r="H3718" s="24">
        <v>308</v>
      </c>
      <c r="I3718" s="25"/>
      <c r="J3718" s="32"/>
      <c r="K3718" s="32" t="s">
        <v>618</v>
      </c>
    </row>
    <row r="3719" spans="1:11" x14ac:dyDescent="0.25">
      <c r="A3719" s="24" t="s">
        <v>328</v>
      </c>
      <c r="B3719" s="24">
        <v>6</v>
      </c>
      <c r="C3719" s="24">
        <v>40.521599999999999</v>
      </c>
      <c r="D3719" s="24">
        <v>175.61699999999999</v>
      </c>
      <c r="E3719" s="24">
        <v>597.66669999999999</v>
      </c>
      <c r="F3719" s="24">
        <v>306</v>
      </c>
      <c r="G3719" s="24">
        <v>558.66669999999999</v>
      </c>
      <c r="H3719" s="24">
        <v>317</v>
      </c>
      <c r="I3719" s="25"/>
      <c r="J3719" s="32"/>
      <c r="K3719" s="32" t="s">
        <v>618</v>
      </c>
    </row>
    <row r="3720" spans="1:11" x14ac:dyDescent="0.25">
      <c r="A3720" s="24" t="s">
        <v>329</v>
      </c>
      <c r="B3720" s="24">
        <v>1</v>
      </c>
      <c r="C3720" s="24">
        <v>43.931800000000003</v>
      </c>
      <c r="D3720" s="24">
        <v>4.7495000000000003</v>
      </c>
      <c r="E3720" s="24">
        <v>432.66669999999999</v>
      </c>
      <c r="F3720" s="24">
        <v>292.66669999999999</v>
      </c>
      <c r="G3720" s="24">
        <v>475.66669999999999</v>
      </c>
      <c r="H3720" s="24">
        <v>301.66669999999999</v>
      </c>
      <c r="I3720" s="25"/>
      <c r="J3720" s="32"/>
      <c r="K3720" s="32" t="s">
        <v>618</v>
      </c>
    </row>
    <row r="3721" spans="1:11" x14ac:dyDescent="0.25">
      <c r="A3721" s="24" t="s">
        <v>329</v>
      </c>
      <c r="B3721" s="24">
        <v>2</v>
      </c>
      <c r="C3721" s="24">
        <v>45.177399999999999</v>
      </c>
      <c r="D3721" s="24">
        <v>11.128500000000001</v>
      </c>
      <c r="E3721" s="24">
        <v>433.66669999999999</v>
      </c>
      <c r="F3721" s="24">
        <v>268.66669999999999</v>
      </c>
      <c r="G3721" s="24">
        <v>473.66669999999999</v>
      </c>
      <c r="H3721" s="24">
        <v>289.66669999999999</v>
      </c>
      <c r="I3721" s="25"/>
      <c r="J3721" s="32"/>
      <c r="K3721" s="32" t="s">
        <v>618</v>
      </c>
    </row>
    <row r="3722" spans="1:11" x14ac:dyDescent="0.25">
      <c r="A3722" s="24" t="s">
        <v>329</v>
      </c>
      <c r="B3722" s="24">
        <v>3</v>
      </c>
      <c r="C3722" s="24">
        <v>43.863399999999999</v>
      </c>
      <c r="D3722" s="24">
        <v>30.276599999999998</v>
      </c>
      <c r="E3722" s="24">
        <v>456.66669999999999</v>
      </c>
      <c r="F3722" s="24">
        <v>249.66669999999999</v>
      </c>
      <c r="G3722" s="24">
        <v>486.66669999999999</v>
      </c>
      <c r="H3722" s="24">
        <v>281.66669999999999</v>
      </c>
      <c r="I3722" s="25"/>
      <c r="J3722" s="32"/>
      <c r="K3722" s="32" t="s">
        <v>618</v>
      </c>
    </row>
    <row r="3723" spans="1:11" x14ac:dyDescent="0.25">
      <c r="A3723" s="24" t="s">
        <v>329</v>
      </c>
      <c r="B3723" s="24">
        <v>4</v>
      </c>
      <c r="C3723" s="24">
        <v>43.657800000000002</v>
      </c>
      <c r="D3723" s="24">
        <v>143.3338</v>
      </c>
      <c r="E3723" s="24">
        <v>638.66669999999999</v>
      </c>
      <c r="F3723" s="24">
        <v>297.66669999999999</v>
      </c>
      <c r="G3723" s="24">
        <v>597.66669999999999</v>
      </c>
      <c r="H3723" s="24">
        <v>312.66669999999999</v>
      </c>
      <c r="I3723" s="25"/>
      <c r="J3723" s="32"/>
      <c r="K3723" s="32" t="s">
        <v>618</v>
      </c>
    </row>
    <row r="3724" spans="1:11" x14ac:dyDescent="0.25">
      <c r="A3724" s="24" t="s">
        <v>329</v>
      </c>
      <c r="B3724" s="24">
        <v>5</v>
      </c>
      <c r="C3724" s="24">
        <v>46.043500000000002</v>
      </c>
      <c r="D3724" s="24">
        <v>160.93950000000001</v>
      </c>
      <c r="E3724" s="24">
        <v>647.66669999999999</v>
      </c>
      <c r="F3724" s="24">
        <v>326.66669999999999</v>
      </c>
      <c r="G3724" s="24">
        <v>601.66669999999999</v>
      </c>
      <c r="H3724" s="24">
        <v>328.66669999999999</v>
      </c>
      <c r="I3724" s="25"/>
      <c r="J3724" s="32"/>
      <c r="K3724" s="32" t="s">
        <v>618</v>
      </c>
    </row>
    <row r="3725" spans="1:11" x14ac:dyDescent="0.25">
      <c r="A3725" s="24" t="s">
        <v>329</v>
      </c>
      <c r="B3725" s="24">
        <v>6</v>
      </c>
      <c r="C3725" s="24">
        <v>42.72</v>
      </c>
      <c r="D3725" s="24">
        <v>179.74289999999999</v>
      </c>
      <c r="E3725" s="24">
        <v>637.66669999999999</v>
      </c>
      <c r="F3725" s="24">
        <v>350.66669999999999</v>
      </c>
      <c r="G3725" s="24">
        <v>596.66669999999999</v>
      </c>
      <c r="H3725" s="24">
        <v>338.66669999999999</v>
      </c>
      <c r="I3725" s="25"/>
      <c r="J3725" s="32"/>
      <c r="K3725" s="32" t="s">
        <v>618</v>
      </c>
    </row>
    <row r="3726" spans="1:11" x14ac:dyDescent="0.25">
      <c r="A3726" s="24" t="s">
        <v>330</v>
      </c>
      <c r="B3726" s="24">
        <v>1</v>
      </c>
      <c r="C3726" s="24">
        <v>44.147500000000001</v>
      </c>
      <c r="D3726" s="24">
        <v>8.0659999999999996E-2</v>
      </c>
      <c r="E3726" s="24">
        <v>373.66669999999999</v>
      </c>
      <c r="F3726" s="24">
        <v>330.66669999999999</v>
      </c>
      <c r="G3726" s="24">
        <v>416.66669999999999</v>
      </c>
      <c r="H3726" s="24">
        <v>320.66669999999999</v>
      </c>
      <c r="I3726" s="25"/>
      <c r="J3726" s="32"/>
      <c r="K3726" s="32" t="s">
        <v>618</v>
      </c>
    </row>
    <row r="3727" spans="1:11" x14ac:dyDescent="0.25">
      <c r="A3727" s="24" t="s">
        <v>330</v>
      </c>
      <c r="B3727" s="24">
        <v>2</v>
      </c>
      <c r="C3727" s="24">
        <v>46.389699999999998</v>
      </c>
      <c r="D3727" s="24">
        <v>20.603999999999999</v>
      </c>
      <c r="E3727" s="24">
        <v>366.66669999999999</v>
      </c>
      <c r="F3727" s="24">
        <v>304.66669999999999</v>
      </c>
      <c r="G3727" s="24">
        <v>412.66669999999999</v>
      </c>
      <c r="H3727" s="24">
        <v>310.66669999999999</v>
      </c>
      <c r="I3727" s="25"/>
      <c r="J3727" s="32"/>
      <c r="K3727" s="32" t="s">
        <v>618</v>
      </c>
    </row>
    <row r="3728" spans="1:11" x14ac:dyDescent="0.25">
      <c r="A3728" s="24" t="s">
        <v>330</v>
      </c>
      <c r="B3728" s="24">
        <v>3</v>
      </c>
      <c r="C3728" s="24">
        <v>42.154499999999999</v>
      </c>
      <c r="D3728" s="24">
        <v>35.4788</v>
      </c>
      <c r="E3728" s="24">
        <v>381.66669999999999</v>
      </c>
      <c r="F3728" s="24">
        <v>279.66669999999999</v>
      </c>
      <c r="G3728" s="24">
        <v>420.66669999999999</v>
      </c>
      <c r="H3728" s="24">
        <v>295.66669999999999</v>
      </c>
      <c r="I3728" s="25"/>
      <c r="J3728" s="32"/>
      <c r="K3728" s="32" t="s">
        <v>618</v>
      </c>
    </row>
    <row r="3729" spans="1:11" x14ac:dyDescent="0.25">
      <c r="A3729" s="24" t="s">
        <v>330</v>
      </c>
      <c r="B3729" s="24">
        <v>4</v>
      </c>
      <c r="C3729" s="24">
        <v>44.045400000000001</v>
      </c>
      <c r="D3729" s="24">
        <v>142.64500000000001</v>
      </c>
      <c r="E3729" s="24">
        <v>552.66669999999999</v>
      </c>
      <c r="F3729" s="24">
        <v>237.66669999999999</v>
      </c>
      <c r="G3729" s="24">
        <v>524.66669999999999</v>
      </c>
      <c r="H3729" s="24">
        <v>271.66669999999999</v>
      </c>
      <c r="I3729" s="25"/>
      <c r="J3729" s="32"/>
      <c r="K3729" s="32" t="s">
        <v>618</v>
      </c>
    </row>
    <row r="3730" spans="1:11" x14ac:dyDescent="0.25">
      <c r="A3730" s="24" t="s">
        <v>330</v>
      </c>
      <c r="B3730" s="24">
        <v>5</v>
      </c>
      <c r="C3730" s="24">
        <v>43.266599999999997</v>
      </c>
      <c r="D3730" s="24">
        <v>159.48249999999999</v>
      </c>
      <c r="E3730" s="24">
        <v>576.66669999999999</v>
      </c>
      <c r="F3730" s="24">
        <v>255.66669999999999</v>
      </c>
      <c r="G3730" s="24">
        <v>540.66669999999999</v>
      </c>
      <c r="H3730" s="24">
        <v>279.66669999999999</v>
      </c>
      <c r="I3730" s="25"/>
      <c r="J3730" s="32"/>
      <c r="K3730" s="32" t="s">
        <v>618</v>
      </c>
    </row>
    <row r="3731" spans="1:11" x14ac:dyDescent="0.25">
      <c r="A3731" s="24" t="s">
        <v>330</v>
      </c>
      <c r="B3731" s="24">
        <v>6</v>
      </c>
      <c r="C3731" s="24">
        <v>39.812100000000001</v>
      </c>
      <c r="D3731" s="24">
        <v>178.4196</v>
      </c>
      <c r="E3731" s="24">
        <v>580.66669999999999</v>
      </c>
      <c r="F3731" s="24">
        <v>282.66669999999999</v>
      </c>
      <c r="G3731" s="24">
        <v>541.66669999999999</v>
      </c>
      <c r="H3731" s="24">
        <v>290.66669999999999</v>
      </c>
      <c r="I3731" s="25"/>
      <c r="J3731" s="32"/>
      <c r="K3731" s="32" t="s">
        <v>618</v>
      </c>
    </row>
    <row r="3732" spans="1:11" x14ac:dyDescent="0.25">
      <c r="A3732" s="24" t="s">
        <v>331</v>
      </c>
      <c r="B3732" s="24">
        <v>1</v>
      </c>
      <c r="C3732" s="24">
        <v>50.477699999999999</v>
      </c>
      <c r="D3732" s="24">
        <v>6.7378999999999998</v>
      </c>
      <c r="E3732" s="24">
        <v>528.66669999999999</v>
      </c>
      <c r="F3732" s="24">
        <v>254.66669999999999</v>
      </c>
      <c r="G3732" s="24">
        <v>570.66669999999999</v>
      </c>
      <c r="H3732" s="24">
        <v>282.66669999999999</v>
      </c>
      <c r="I3732" s="25"/>
      <c r="J3732" s="32"/>
      <c r="K3732" s="32" t="s">
        <v>618</v>
      </c>
    </row>
    <row r="3733" spans="1:11" x14ac:dyDescent="0.25">
      <c r="A3733" s="24" t="s">
        <v>331</v>
      </c>
      <c r="B3733" s="24">
        <v>2</v>
      </c>
      <c r="C3733" s="24">
        <v>51.088099999999997</v>
      </c>
      <c r="D3733" s="24">
        <v>22.811499999999999</v>
      </c>
      <c r="E3733" s="24">
        <v>540.66669999999999</v>
      </c>
      <c r="F3733" s="24">
        <v>231.66669999999999</v>
      </c>
      <c r="G3733" s="24">
        <v>573.66669999999999</v>
      </c>
      <c r="H3733" s="24">
        <v>270.66669999999999</v>
      </c>
      <c r="I3733" s="25"/>
      <c r="J3733" s="32"/>
      <c r="K3733" s="32" t="s">
        <v>618</v>
      </c>
    </row>
    <row r="3734" spans="1:11" x14ac:dyDescent="0.25">
      <c r="A3734" s="24" t="s">
        <v>331</v>
      </c>
      <c r="B3734" s="24">
        <v>3</v>
      </c>
      <c r="C3734" s="24">
        <v>55.009099999999997</v>
      </c>
      <c r="D3734" s="24">
        <v>36.017000000000003</v>
      </c>
      <c r="E3734" s="24">
        <v>566.66669999999999</v>
      </c>
      <c r="F3734" s="24">
        <v>219.66669999999999</v>
      </c>
      <c r="G3734" s="24">
        <v>591.66669999999999</v>
      </c>
      <c r="H3734" s="24">
        <v>268.66669999999999</v>
      </c>
      <c r="I3734" s="25"/>
      <c r="J3734" s="32"/>
      <c r="K3734" s="32" t="s">
        <v>618</v>
      </c>
    </row>
    <row r="3735" spans="1:11" x14ac:dyDescent="0.25">
      <c r="A3735" s="24" t="s">
        <v>331</v>
      </c>
      <c r="B3735" s="24">
        <v>4</v>
      </c>
      <c r="C3735" s="24">
        <v>56.5685</v>
      </c>
      <c r="D3735" s="24">
        <v>144.9177</v>
      </c>
      <c r="E3735" s="24">
        <v>732.66669999999999</v>
      </c>
      <c r="F3735" s="24">
        <v>299.66669999999999</v>
      </c>
      <c r="G3735" s="24">
        <v>676.66669999999999</v>
      </c>
      <c r="H3735" s="24">
        <v>307.66669999999999</v>
      </c>
      <c r="I3735" s="25"/>
      <c r="J3735" s="32"/>
      <c r="K3735" s="32" t="s">
        <v>618</v>
      </c>
    </row>
    <row r="3736" spans="1:11" x14ac:dyDescent="0.25">
      <c r="A3736" s="24" t="s">
        <v>331</v>
      </c>
      <c r="B3736" s="24">
        <v>5</v>
      </c>
      <c r="C3736" s="24">
        <v>55.081800000000001</v>
      </c>
      <c r="D3736" s="24">
        <v>156.16999999999999</v>
      </c>
      <c r="E3736" s="24">
        <v>739.66669999999999</v>
      </c>
      <c r="F3736" s="24">
        <v>325.66669999999999</v>
      </c>
      <c r="G3736" s="24">
        <v>684.66669999999999</v>
      </c>
      <c r="H3736" s="24">
        <v>322.66669999999999</v>
      </c>
      <c r="I3736" s="25"/>
      <c r="J3736" s="32"/>
      <c r="K3736" s="32" t="s">
        <v>618</v>
      </c>
    </row>
    <row r="3737" spans="1:11" x14ac:dyDescent="0.25">
      <c r="A3737" s="24" t="s">
        <v>331</v>
      </c>
      <c r="B3737" s="24">
        <v>6</v>
      </c>
      <c r="C3737" s="24">
        <v>53.310400000000001</v>
      </c>
      <c r="D3737" s="24">
        <v>176.24639999999999</v>
      </c>
      <c r="E3737" s="24">
        <v>724.66669999999999</v>
      </c>
      <c r="F3737" s="24">
        <v>352.66669999999999</v>
      </c>
      <c r="G3737" s="24">
        <v>675.66669999999999</v>
      </c>
      <c r="H3737" s="24">
        <v>331.66669999999999</v>
      </c>
      <c r="I3737" s="25"/>
      <c r="J3737" s="32"/>
      <c r="K3737" s="32" t="s">
        <v>618</v>
      </c>
    </row>
    <row r="3738" spans="1:11" x14ac:dyDescent="0.25">
      <c r="A3738" s="24" t="s">
        <v>332</v>
      </c>
      <c r="B3738" s="24">
        <v>1</v>
      </c>
      <c r="C3738" s="24">
        <v>41.976199999999999</v>
      </c>
      <c r="D3738" s="24">
        <v>9.6544000000000008</v>
      </c>
      <c r="E3738" s="24">
        <v>397.66669999999999</v>
      </c>
      <c r="F3738" s="24">
        <v>368.66669999999999</v>
      </c>
      <c r="G3738" s="24">
        <v>438.66669999999999</v>
      </c>
      <c r="H3738" s="24">
        <v>377.66669999999999</v>
      </c>
      <c r="I3738" s="25"/>
      <c r="J3738" s="32"/>
      <c r="K3738" s="32" t="s">
        <v>618</v>
      </c>
    </row>
    <row r="3739" spans="1:11" x14ac:dyDescent="0.25">
      <c r="A3739" s="24" t="s">
        <v>332</v>
      </c>
      <c r="B3739" s="24">
        <v>2</v>
      </c>
      <c r="C3739" s="24">
        <v>47.434199999999997</v>
      </c>
      <c r="D3739" s="24">
        <v>31.968800000000002</v>
      </c>
      <c r="E3739" s="24">
        <v>402.66669999999999</v>
      </c>
      <c r="F3739" s="24">
        <v>342.66669999999999</v>
      </c>
      <c r="G3739" s="24">
        <v>441.66669999999999</v>
      </c>
      <c r="H3739" s="24">
        <v>369.66669999999999</v>
      </c>
      <c r="I3739" s="25"/>
      <c r="J3739" s="32"/>
      <c r="K3739" s="32" t="s">
        <v>618</v>
      </c>
    </row>
    <row r="3740" spans="1:11" x14ac:dyDescent="0.25">
      <c r="A3740" s="24" t="s">
        <v>332</v>
      </c>
      <c r="B3740" s="24">
        <v>3</v>
      </c>
      <c r="C3740" s="24">
        <v>44.598199999999999</v>
      </c>
      <c r="D3740" s="24">
        <v>39.547400000000003</v>
      </c>
      <c r="E3740" s="24">
        <v>418.66669999999999</v>
      </c>
      <c r="F3740" s="24">
        <v>329.66669999999999</v>
      </c>
      <c r="G3740" s="24">
        <v>451.66669999999999</v>
      </c>
      <c r="H3740" s="24">
        <v>359.66669999999999</v>
      </c>
      <c r="I3740" s="25"/>
      <c r="J3740" s="32"/>
      <c r="K3740" s="32" t="s">
        <v>618</v>
      </c>
    </row>
    <row r="3741" spans="1:11" x14ac:dyDescent="0.25">
      <c r="A3741" s="24" t="s">
        <v>332</v>
      </c>
      <c r="B3741" s="24">
        <v>4</v>
      </c>
      <c r="C3741" s="24">
        <v>42.011899999999997</v>
      </c>
      <c r="D3741" s="24">
        <v>139.03989999999999</v>
      </c>
      <c r="E3741" s="24">
        <v>591.66669999999999</v>
      </c>
      <c r="F3741" s="24">
        <v>335.66669999999999</v>
      </c>
      <c r="G3741" s="24">
        <v>558.66669999999999</v>
      </c>
      <c r="H3741" s="24">
        <v>361.66669999999999</v>
      </c>
      <c r="I3741" s="25"/>
      <c r="J3741" s="32"/>
      <c r="K3741" s="32" t="s">
        <v>618</v>
      </c>
    </row>
    <row r="3742" spans="1:11" x14ac:dyDescent="0.25">
      <c r="A3742" s="24" t="s">
        <v>332</v>
      </c>
      <c r="B3742" s="24">
        <v>5</v>
      </c>
      <c r="C3742" s="24">
        <v>46.065199999999997</v>
      </c>
      <c r="D3742" s="24">
        <v>150.1524</v>
      </c>
      <c r="E3742" s="24">
        <v>608.66669999999999</v>
      </c>
      <c r="F3742" s="24">
        <v>351.66669999999999</v>
      </c>
      <c r="G3742" s="24">
        <v>567.66669999999999</v>
      </c>
      <c r="H3742" s="24">
        <v>372.66669999999999</v>
      </c>
      <c r="I3742" s="25"/>
      <c r="J3742" s="32"/>
      <c r="K3742" s="32" t="s">
        <v>618</v>
      </c>
    </row>
    <row r="3743" spans="1:11" x14ac:dyDescent="0.25">
      <c r="A3743" s="24" t="s">
        <v>332</v>
      </c>
      <c r="B3743" s="24">
        <v>6</v>
      </c>
      <c r="C3743" s="24">
        <v>42.106999999999999</v>
      </c>
      <c r="D3743" s="24">
        <v>173.18809999999999</v>
      </c>
      <c r="E3743" s="24">
        <v>608.66669999999999</v>
      </c>
      <c r="F3743" s="24">
        <v>377.66669999999999</v>
      </c>
      <c r="G3743" s="24">
        <v>566.66669999999999</v>
      </c>
      <c r="H3743" s="24">
        <v>380.66669999999999</v>
      </c>
      <c r="I3743" s="25"/>
      <c r="J3743" s="32"/>
      <c r="K3743" s="32" t="s">
        <v>618</v>
      </c>
    </row>
    <row r="3744" spans="1:11" x14ac:dyDescent="0.25">
      <c r="A3744" s="24" t="s">
        <v>333</v>
      </c>
      <c r="B3744" s="24">
        <v>1</v>
      </c>
      <c r="C3744" s="24">
        <v>36.069400000000002</v>
      </c>
      <c r="D3744" s="24">
        <v>9.4954000000000001</v>
      </c>
      <c r="E3744" s="24">
        <v>299.66669999999999</v>
      </c>
      <c r="F3744" s="24">
        <v>399.66669999999999</v>
      </c>
      <c r="G3744" s="24">
        <v>324.66669999999999</v>
      </c>
      <c r="H3744" s="24">
        <v>373.66669999999999</v>
      </c>
      <c r="I3744" s="25"/>
      <c r="J3744" s="32"/>
      <c r="K3744" s="32" t="s">
        <v>618</v>
      </c>
    </row>
    <row r="3745" spans="1:11" x14ac:dyDescent="0.25">
      <c r="A3745" s="24" t="s">
        <v>333</v>
      </c>
      <c r="B3745" s="24">
        <v>2</v>
      </c>
      <c r="C3745" s="24">
        <v>39.293799999999997</v>
      </c>
      <c r="D3745" s="24">
        <v>21.8843</v>
      </c>
      <c r="E3745" s="24">
        <v>277.66669999999999</v>
      </c>
      <c r="F3745" s="24">
        <v>379.66669999999999</v>
      </c>
      <c r="G3745" s="24">
        <v>315.66669999999999</v>
      </c>
      <c r="H3745" s="24">
        <v>369.66669999999999</v>
      </c>
      <c r="I3745" s="25"/>
      <c r="J3745" s="32"/>
      <c r="K3745" s="32" t="s">
        <v>618</v>
      </c>
    </row>
    <row r="3746" spans="1:11" x14ac:dyDescent="0.25">
      <c r="A3746" s="24" t="s">
        <v>333</v>
      </c>
      <c r="B3746" s="24">
        <v>3</v>
      </c>
      <c r="C3746" s="24">
        <v>31.400600000000001</v>
      </c>
      <c r="D3746" s="24">
        <v>45.790199999999999</v>
      </c>
      <c r="E3746" s="24">
        <v>282.66669999999999</v>
      </c>
      <c r="F3746" s="24">
        <v>355.66669999999999</v>
      </c>
      <c r="G3746" s="24">
        <v>313.66669999999999</v>
      </c>
      <c r="H3746" s="24">
        <v>360.66669999999999</v>
      </c>
      <c r="I3746" s="25"/>
      <c r="J3746" s="32"/>
      <c r="K3746" s="32" t="s">
        <v>618</v>
      </c>
    </row>
    <row r="3747" spans="1:11" x14ac:dyDescent="0.25">
      <c r="A3747" s="24" t="s">
        <v>333</v>
      </c>
      <c r="B3747" s="24">
        <v>4</v>
      </c>
      <c r="C3747" s="24">
        <v>36.400500000000001</v>
      </c>
      <c r="D3747" s="24">
        <v>142.57329999999999</v>
      </c>
      <c r="E3747" s="24">
        <v>417.66669999999999</v>
      </c>
      <c r="F3747" s="24">
        <v>252.66669999999999</v>
      </c>
      <c r="G3747" s="24">
        <v>407.66669999999999</v>
      </c>
      <c r="H3747" s="24">
        <v>287.66669999999999</v>
      </c>
      <c r="I3747" s="25"/>
      <c r="J3747" s="32"/>
      <c r="K3747" s="32" t="s">
        <v>618</v>
      </c>
    </row>
    <row r="3748" spans="1:11" x14ac:dyDescent="0.25">
      <c r="A3748" s="24" t="s">
        <v>333</v>
      </c>
      <c r="B3748" s="24">
        <v>5</v>
      </c>
      <c r="C3748" s="24">
        <v>39.446199999999997</v>
      </c>
      <c r="D3748" s="24">
        <v>157.0934</v>
      </c>
      <c r="E3748" s="24">
        <v>440.66669999999999</v>
      </c>
      <c r="F3748" s="24">
        <v>258.66669999999999</v>
      </c>
      <c r="G3748" s="24">
        <v>420.66669999999999</v>
      </c>
      <c r="H3748" s="24">
        <v>292.66669999999999</v>
      </c>
      <c r="I3748" s="25"/>
      <c r="J3748" s="32"/>
      <c r="K3748" s="32" t="s">
        <v>618</v>
      </c>
    </row>
    <row r="3749" spans="1:11" x14ac:dyDescent="0.25">
      <c r="A3749" s="24" t="s">
        <v>333</v>
      </c>
      <c r="B3749" s="24">
        <v>6</v>
      </c>
      <c r="C3749" s="24">
        <v>35.805</v>
      </c>
      <c r="D3749" s="24">
        <v>179.2818</v>
      </c>
      <c r="E3749" s="24">
        <v>455.66669999999999</v>
      </c>
      <c r="F3749" s="24">
        <v>281.66669999999999</v>
      </c>
      <c r="G3749" s="24">
        <v>426.66669999999999</v>
      </c>
      <c r="H3749" s="24">
        <v>302.66669999999999</v>
      </c>
      <c r="I3749" s="25"/>
      <c r="J3749" s="32"/>
      <c r="K3749" s="32" t="s">
        <v>618</v>
      </c>
    </row>
    <row r="3750" spans="1:11" x14ac:dyDescent="0.25">
      <c r="A3750" s="24" t="s">
        <v>334</v>
      </c>
      <c r="B3750" s="24">
        <v>1</v>
      </c>
      <c r="C3750" s="24">
        <v>43.081299999999999</v>
      </c>
      <c r="D3750" s="24">
        <v>8.1662999999999997</v>
      </c>
      <c r="E3750" s="24">
        <v>364.66669999999999</v>
      </c>
      <c r="F3750" s="24">
        <v>337.66669999999999</v>
      </c>
      <c r="G3750" s="24">
        <v>404.66669999999999</v>
      </c>
      <c r="H3750" s="24">
        <v>321.66669999999999</v>
      </c>
      <c r="I3750" s="25"/>
      <c r="J3750" s="32"/>
      <c r="K3750" s="32" t="s">
        <v>618</v>
      </c>
    </row>
    <row r="3751" spans="1:11" x14ac:dyDescent="0.25">
      <c r="A3751" s="24" t="s">
        <v>334</v>
      </c>
      <c r="B3751" s="24">
        <v>2</v>
      </c>
      <c r="C3751" s="24">
        <v>47.169899999999998</v>
      </c>
      <c r="D3751" s="24">
        <v>8.7706</v>
      </c>
      <c r="E3751" s="24">
        <v>353.66669999999999</v>
      </c>
      <c r="F3751" s="24">
        <v>316.66669999999999</v>
      </c>
      <c r="G3751" s="24">
        <v>400.66669999999999</v>
      </c>
      <c r="H3751" s="24">
        <v>312.66669999999999</v>
      </c>
      <c r="I3751" s="25"/>
      <c r="J3751" s="32"/>
      <c r="K3751" s="32" t="s">
        <v>618</v>
      </c>
    </row>
    <row r="3752" spans="1:11" x14ac:dyDescent="0.25">
      <c r="A3752" s="24" t="s">
        <v>334</v>
      </c>
      <c r="B3752" s="24">
        <v>3</v>
      </c>
      <c r="C3752" s="24">
        <v>43.416600000000003</v>
      </c>
      <c r="D3752" s="24">
        <v>28.311499999999999</v>
      </c>
      <c r="E3752" s="24">
        <v>366.66669999999999</v>
      </c>
      <c r="F3752" s="24">
        <v>289.66669999999999</v>
      </c>
      <c r="G3752" s="24">
        <v>408.66669999999999</v>
      </c>
      <c r="H3752" s="24">
        <v>300.66669999999999</v>
      </c>
      <c r="I3752" s="25"/>
      <c r="J3752" s="32"/>
      <c r="K3752" s="32" t="s">
        <v>618</v>
      </c>
    </row>
    <row r="3753" spans="1:11" x14ac:dyDescent="0.25">
      <c r="A3753" s="24" t="s">
        <v>334</v>
      </c>
      <c r="B3753" s="24">
        <v>4</v>
      </c>
      <c r="C3753" s="24">
        <v>43.6004</v>
      </c>
      <c r="D3753" s="24">
        <v>157.02809999999999</v>
      </c>
      <c r="E3753" s="24">
        <v>550.66669999999999</v>
      </c>
      <c r="F3753" s="24">
        <v>248.66669999999999</v>
      </c>
      <c r="G3753" s="24">
        <v>515.66669999999999</v>
      </c>
      <c r="H3753" s="24">
        <v>274.66669999999999</v>
      </c>
      <c r="I3753" s="25"/>
      <c r="J3753" s="32"/>
      <c r="K3753" s="32" t="s">
        <v>618</v>
      </c>
    </row>
    <row r="3754" spans="1:11" x14ac:dyDescent="0.25">
      <c r="A3754" s="24" t="s">
        <v>334</v>
      </c>
      <c r="B3754" s="24">
        <v>5</v>
      </c>
      <c r="C3754" s="24">
        <v>45.694600000000001</v>
      </c>
      <c r="D3754" s="24">
        <v>170.4365</v>
      </c>
      <c r="E3754" s="24">
        <v>569.66669999999999</v>
      </c>
      <c r="F3754" s="24">
        <v>264.66669999999999</v>
      </c>
      <c r="G3754" s="24">
        <v>527.66669999999999</v>
      </c>
      <c r="H3754" s="24">
        <v>282.66669999999999</v>
      </c>
      <c r="I3754" s="25"/>
      <c r="J3754" s="32"/>
      <c r="K3754" s="32" t="s">
        <v>618</v>
      </c>
    </row>
    <row r="3755" spans="1:11" x14ac:dyDescent="0.25">
      <c r="A3755" s="24" t="s">
        <v>334</v>
      </c>
      <c r="B3755" s="24">
        <v>6</v>
      </c>
      <c r="C3755" s="24">
        <v>41.1096</v>
      </c>
      <c r="D3755" s="24">
        <v>170.5498</v>
      </c>
      <c r="E3755" s="24">
        <v>569.66669999999999</v>
      </c>
      <c r="F3755" s="24">
        <v>289.66669999999999</v>
      </c>
      <c r="G3755" s="24">
        <v>528.66669999999999</v>
      </c>
      <c r="H3755" s="24">
        <v>292.66669999999999</v>
      </c>
      <c r="I3755" s="25"/>
      <c r="J3755" s="32"/>
      <c r="K3755" s="32" t="s">
        <v>618</v>
      </c>
    </row>
    <row r="3756" spans="1:11" x14ac:dyDescent="0.25">
      <c r="A3756" s="24" t="s">
        <v>335</v>
      </c>
      <c r="B3756" s="24">
        <v>1</v>
      </c>
      <c r="C3756" s="24">
        <v>44.045400000000001</v>
      </c>
      <c r="D3756" s="24">
        <v>3.6835</v>
      </c>
      <c r="E3756" s="24">
        <v>579.66669999999999</v>
      </c>
      <c r="F3756" s="24">
        <v>318</v>
      </c>
      <c r="G3756" s="24">
        <v>613.66669999999999</v>
      </c>
      <c r="H3756" s="24">
        <v>346</v>
      </c>
      <c r="I3756" s="25"/>
      <c r="J3756" s="32"/>
      <c r="K3756" s="32" t="s">
        <v>618</v>
      </c>
    </row>
    <row r="3757" spans="1:11" x14ac:dyDescent="0.25">
      <c r="A3757" s="24" t="s">
        <v>335</v>
      </c>
      <c r="B3757" s="24">
        <v>2</v>
      </c>
      <c r="C3757" s="24">
        <v>49.406500000000001</v>
      </c>
      <c r="D3757" s="24">
        <v>18.268899999999999</v>
      </c>
      <c r="E3757" s="24">
        <v>588.66669999999999</v>
      </c>
      <c r="F3757" s="24">
        <v>297</v>
      </c>
      <c r="G3757" s="24">
        <v>617.66669999999999</v>
      </c>
      <c r="H3757" s="24">
        <v>337</v>
      </c>
      <c r="I3757" s="25"/>
      <c r="J3757" s="32"/>
      <c r="K3757" s="32" t="s">
        <v>618</v>
      </c>
    </row>
    <row r="3758" spans="1:11" x14ac:dyDescent="0.25">
      <c r="A3758" s="24" t="s">
        <v>335</v>
      </c>
      <c r="B3758" s="24">
        <v>3</v>
      </c>
      <c r="C3758" s="24">
        <v>44.384700000000002</v>
      </c>
      <c r="D3758" s="24">
        <v>31.6905</v>
      </c>
      <c r="E3758" s="24">
        <v>615.66669999999999</v>
      </c>
      <c r="F3758" s="24">
        <v>291</v>
      </c>
      <c r="G3758" s="24">
        <v>632.66669999999999</v>
      </c>
      <c r="H3758" s="24">
        <v>332</v>
      </c>
      <c r="I3758" s="25"/>
      <c r="J3758" s="32"/>
      <c r="K3758" s="32" t="s">
        <v>618</v>
      </c>
    </row>
    <row r="3759" spans="1:11" x14ac:dyDescent="0.25">
      <c r="A3759" s="24" t="s">
        <v>335</v>
      </c>
      <c r="B3759" s="24">
        <v>4</v>
      </c>
      <c r="C3759" s="24">
        <v>43.289700000000003</v>
      </c>
      <c r="D3759" s="24">
        <v>150.84350000000001</v>
      </c>
      <c r="E3759" s="24">
        <v>766.66669999999999</v>
      </c>
      <c r="F3759" s="24">
        <v>400</v>
      </c>
      <c r="G3759" s="24">
        <v>723.66669999999999</v>
      </c>
      <c r="H3759" s="24">
        <v>395</v>
      </c>
      <c r="I3759" s="25"/>
      <c r="J3759" s="32"/>
      <c r="K3759" s="32" t="s">
        <v>618</v>
      </c>
    </row>
    <row r="3760" spans="1:11" x14ac:dyDescent="0.25">
      <c r="A3760" s="24" t="s">
        <v>335</v>
      </c>
      <c r="B3760" s="24">
        <v>5</v>
      </c>
      <c r="C3760" s="24">
        <v>45.354199999999999</v>
      </c>
      <c r="D3760" s="24">
        <v>158.2473</v>
      </c>
      <c r="E3760" s="24">
        <v>766.66669999999999</v>
      </c>
      <c r="F3760" s="24">
        <v>423</v>
      </c>
      <c r="G3760" s="24">
        <v>722.66669999999999</v>
      </c>
      <c r="H3760" s="24">
        <v>412</v>
      </c>
      <c r="I3760" s="25"/>
      <c r="J3760" s="32"/>
      <c r="K3760" s="32" t="s">
        <v>618</v>
      </c>
    </row>
    <row r="3761" spans="1:11" x14ac:dyDescent="0.25">
      <c r="A3761" s="24" t="s">
        <v>335</v>
      </c>
      <c r="B3761" s="24">
        <v>6</v>
      </c>
      <c r="C3761" s="24">
        <v>45.221699999999998</v>
      </c>
      <c r="D3761" s="24">
        <v>179.30680000000001</v>
      </c>
      <c r="E3761" s="24">
        <v>753.66669999999999</v>
      </c>
      <c r="F3761" s="24">
        <v>444</v>
      </c>
      <c r="G3761" s="24">
        <v>716.66669999999999</v>
      </c>
      <c r="H3761" s="24">
        <v>418</v>
      </c>
      <c r="I3761" s="25"/>
      <c r="J3761" s="32"/>
      <c r="K3761" s="32" t="s">
        <v>618</v>
      </c>
    </row>
    <row r="3762" spans="1:11" x14ac:dyDescent="0.25">
      <c r="A3762" s="24" t="s">
        <v>336</v>
      </c>
      <c r="B3762" s="24">
        <v>1</v>
      </c>
      <c r="C3762" s="24">
        <v>47.010599999999997</v>
      </c>
      <c r="D3762" s="24">
        <v>1.9383999999999999</v>
      </c>
      <c r="E3762" s="24">
        <v>341.66669999999999</v>
      </c>
      <c r="F3762" s="24">
        <v>381</v>
      </c>
      <c r="G3762" s="24">
        <v>384.66669999999999</v>
      </c>
      <c r="H3762" s="24">
        <v>362</v>
      </c>
      <c r="I3762" s="25"/>
      <c r="J3762" s="32"/>
      <c r="K3762" s="32" t="s">
        <v>618</v>
      </c>
    </row>
    <row r="3763" spans="1:11" x14ac:dyDescent="0.25">
      <c r="A3763" s="24" t="s">
        <v>336</v>
      </c>
      <c r="B3763" s="24">
        <v>2</v>
      </c>
      <c r="C3763" s="24">
        <v>51.039200000000001</v>
      </c>
      <c r="D3763" s="24">
        <v>23.531400000000001</v>
      </c>
      <c r="E3763" s="24">
        <v>327.66669999999999</v>
      </c>
      <c r="F3763" s="24">
        <v>356</v>
      </c>
      <c r="G3763" s="24">
        <v>378.66669999999999</v>
      </c>
      <c r="H3763" s="24">
        <v>354</v>
      </c>
      <c r="I3763" s="25"/>
      <c r="J3763" s="32"/>
      <c r="K3763" s="32" t="s">
        <v>618</v>
      </c>
    </row>
    <row r="3764" spans="1:11" x14ac:dyDescent="0.25">
      <c r="A3764" s="24" t="s">
        <v>336</v>
      </c>
      <c r="B3764" s="24">
        <v>3</v>
      </c>
      <c r="C3764" s="24">
        <v>50.6952</v>
      </c>
      <c r="D3764" s="24">
        <v>40.635800000000003</v>
      </c>
      <c r="E3764" s="24">
        <v>335.66669999999999</v>
      </c>
      <c r="F3764" s="24">
        <v>328</v>
      </c>
      <c r="G3764" s="24">
        <v>384.66669999999999</v>
      </c>
      <c r="H3764" s="24">
        <v>341</v>
      </c>
      <c r="I3764" s="25"/>
      <c r="J3764" s="32"/>
      <c r="K3764" s="32" t="s">
        <v>618</v>
      </c>
    </row>
    <row r="3765" spans="1:11" x14ac:dyDescent="0.25">
      <c r="A3765" s="24" t="s">
        <v>336</v>
      </c>
      <c r="B3765" s="24">
        <v>4</v>
      </c>
      <c r="C3765" s="24">
        <v>46.065199999999997</v>
      </c>
      <c r="D3765" s="24">
        <v>142.89840000000001</v>
      </c>
      <c r="E3765" s="24">
        <v>511.66669999999999</v>
      </c>
      <c r="F3765" s="24">
        <v>247</v>
      </c>
      <c r="G3765" s="24">
        <v>490.66669999999999</v>
      </c>
      <c r="H3765" s="24">
        <v>288</v>
      </c>
      <c r="I3765" s="25"/>
      <c r="J3765" s="32"/>
      <c r="K3765" s="32" t="s">
        <v>618</v>
      </c>
    </row>
    <row r="3766" spans="1:11" x14ac:dyDescent="0.25">
      <c r="A3766" s="24" t="s">
        <v>336</v>
      </c>
      <c r="B3766" s="24">
        <v>5</v>
      </c>
      <c r="C3766" s="24">
        <v>53.150799999999997</v>
      </c>
      <c r="D3766" s="24">
        <v>164.59119999999999</v>
      </c>
      <c r="E3766" s="24">
        <v>543.66669999999999</v>
      </c>
      <c r="F3766" s="24">
        <v>257</v>
      </c>
      <c r="G3766" s="24">
        <v>503.66669999999999</v>
      </c>
      <c r="H3766" s="24">
        <v>292</v>
      </c>
      <c r="I3766" s="25"/>
      <c r="J3766" s="32"/>
      <c r="K3766" s="32" t="s">
        <v>618</v>
      </c>
    </row>
    <row r="3767" spans="1:11" x14ac:dyDescent="0.25">
      <c r="A3767" s="24" t="s">
        <v>336</v>
      </c>
      <c r="B3767" s="24">
        <v>6</v>
      </c>
      <c r="C3767" s="24">
        <v>47.434199999999997</v>
      </c>
      <c r="D3767" s="24">
        <v>172.65780000000001</v>
      </c>
      <c r="E3767" s="24">
        <v>551.66669999999999</v>
      </c>
      <c r="F3767" s="24">
        <v>286</v>
      </c>
      <c r="G3767" s="24">
        <v>506.66669999999999</v>
      </c>
      <c r="H3767" s="24">
        <v>301</v>
      </c>
      <c r="I3767" s="25"/>
      <c r="J3767" s="32"/>
      <c r="K3767" s="32" t="s">
        <v>618</v>
      </c>
    </row>
    <row r="3768" spans="1:11" x14ac:dyDescent="0.25">
      <c r="A3768" s="24" t="s">
        <v>337</v>
      </c>
      <c r="B3768" s="24">
        <v>1</v>
      </c>
      <c r="C3768" s="24">
        <v>45.011099999999999</v>
      </c>
      <c r="D3768" s="24">
        <v>6.6901000000000002</v>
      </c>
      <c r="E3768" s="24">
        <v>376.66669999999999</v>
      </c>
      <c r="F3768" s="24">
        <v>384</v>
      </c>
      <c r="G3768" s="24">
        <v>421.66669999999999</v>
      </c>
      <c r="H3768" s="24">
        <v>383</v>
      </c>
      <c r="I3768" s="25"/>
      <c r="J3768" s="32"/>
      <c r="K3768" s="32" t="s">
        <v>618</v>
      </c>
    </row>
    <row r="3769" spans="1:11" x14ac:dyDescent="0.25">
      <c r="A3769" s="24" t="s">
        <v>337</v>
      </c>
      <c r="B3769" s="24">
        <v>2</v>
      </c>
      <c r="C3769" s="24">
        <v>47.927</v>
      </c>
      <c r="D3769" s="24">
        <v>17.938500000000001</v>
      </c>
      <c r="E3769" s="24">
        <v>376.66669999999999</v>
      </c>
      <c r="F3769" s="24">
        <v>354</v>
      </c>
      <c r="G3769" s="24">
        <v>420.66669999999999</v>
      </c>
      <c r="H3769" s="24">
        <v>373</v>
      </c>
      <c r="I3769" s="25"/>
      <c r="J3769" s="32"/>
      <c r="K3769" s="32" t="s">
        <v>618</v>
      </c>
    </row>
    <row r="3770" spans="1:11" x14ac:dyDescent="0.25">
      <c r="A3770" s="24" t="s">
        <v>337</v>
      </c>
      <c r="B3770" s="24">
        <v>3</v>
      </c>
      <c r="C3770" s="24">
        <v>46.861499999999999</v>
      </c>
      <c r="D3770" s="24">
        <v>34.388500000000001</v>
      </c>
      <c r="E3770" s="24">
        <v>399.66669999999999</v>
      </c>
      <c r="F3770" s="24">
        <v>332</v>
      </c>
      <c r="G3770" s="24">
        <v>435.66669999999999</v>
      </c>
      <c r="H3770" s="24">
        <v>362</v>
      </c>
      <c r="I3770" s="25"/>
      <c r="J3770" s="32"/>
      <c r="K3770" s="32" t="s">
        <v>618</v>
      </c>
    </row>
    <row r="3771" spans="1:11" x14ac:dyDescent="0.25">
      <c r="A3771" s="24" t="s">
        <v>337</v>
      </c>
      <c r="B3771" s="24">
        <v>4</v>
      </c>
      <c r="C3771" s="24">
        <v>47.4131</v>
      </c>
      <c r="D3771" s="24">
        <v>146.93700000000001</v>
      </c>
      <c r="E3771" s="24">
        <v>589.66669999999999</v>
      </c>
      <c r="F3771" s="24">
        <v>350</v>
      </c>
      <c r="G3771" s="24">
        <v>547.66669999999999</v>
      </c>
      <c r="H3771" s="24">
        <v>372</v>
      </c>
      <c r="I3771" s="25"/>
      <c r="J3771" s="32"/>
      <c r="K3771" s="32" t="s">
        <v>618</v>
      </c>
    </row>
    <row r="3772" spans="1:11" x14ac:dyDescent="0.25">
      <c r="A3772" s="24" t="s">
        <v>337</v>
      </c>
      <c r="B3772" s="24">
        <v>5</v>
      </c>
      <c r="C3772" s="24">
        <v>49.819699999999997</v>
      </c>
      <c r="D3772" s="24">
        <v>164.17529999999999</v>
      </c>
      <c r="E3772" s="24">
        <v>609.66669999999999</v>
      </c>
      <c r="F3772" s="24">
        <v>376</v>
      </c>
      <c r="G3772" s="24">
        <v>560.66669999999999</v>
      </c>
      <c r="H3772" s="24">
        <v>385</v>
      </c>
      <c r="I3772" s="25"/>
      <c r="J3772" s="32"/>
      <c r="K3772" s="32" t="s">
        <v>618</v>
      </c>
    </row>
    <row r="3773" spans="1:11" x14ac:dyDescent="0.25">
      <c r="A3773" s="24" t="s">
        <v>337</v>
      </c>
      <c r="B3773" s="24">
        <v>6</v>
      </c>
      <c r="C3773" s="24">
        <v>47.169899999999998</v>
      </c>
      <c r="D3773" s="24">
        <v>179.44749999999999</v>
      </c>
      <c r="E3773" s="24">
        <v>605.66669999999999</v>
      </c>
      <c r="F3773" s="24">
        <v>402</v>
      </c>
      <c r="G3773" s="24">
        <v>558.66669999999999</v>
      </c>
      <c r="H3773" s="24">
        <v>398</v>
      </c>
      <c r="I3773" s="25"/>
      <c r="J3773" s="32"/>
      <c r="K3773" s="32" t="s">
        <v>618</v>
      </c>
    </row>
    <row r="3774" spans="1:11" x14ac:dyDescent="0.25">
      <c r="A3774" s="24" t="s">
        <v>338</v>
      </c>
      <c r="B3774" s="24">
        <v>1</v>
      </c>
      <c r="C3774" s="24">
        <v>50.477699999999999</v>
      </c>
      <c r="D3774" s="24">
        <v>5.6528</v>
      </c>
      <c r="E3774" s="24">
        <v>433.66669999999999</v>
      </c>
      <c r="F3774" s="24">
        <v>327</v>
      </c>
      <c r="G3774" s="24">
        <v>475.66669999999999</v>
      </c>
      <c r="H3774" s="24">
        <v>355</v>
      </c>
      <c r="I3774" s="25"/>
      <c r="J3774" s="32"/>
      <c r="K3774" s="32" t="s">
        <v>618</v>
      </c>
    </row>
    <row r="3775" spans="1:11" x14ac:dyDescent="0.25">
      <c r="A3775" s="24" t="s">
        <v>338</v>
      </c>
      <c r="B3775" s="24">
        <v>2</v>
      </c>
      <c r="C3775" s="24">
        <v>49.679000000000002</v>
      </c>
      <c r="D3775" s="24">
        <v>21.861799999999999</v>
      </c>
      <c r="E3775" s="24">
        <v>448.66669999999999</v>
      </c>
      <c r="F3775" s="24">
        <v>309</v>
      </c>
      <c r="G3775" s="24">
        <v>480.66669999999999</v>
      </c>
      <c r="H3775" s="24">
        <v>347</v>
      </c>
      <c r="I3775" s="25"/>
      <c r="J3775" s="32"/>
      <c r="K3775" s="32" t="s">
        <v>618</v>
      </c>
    </row>
    <row r="3776" spans="1:11" x14ac:dyDescent="0.25">
      <c r="A3776" s="24" t="s">
        <v>338</v>
      </c>
      <c r="B3776" s="24">
        <v>3</v>
      </c>
      <c r="C3776" s="24">
        <v>49.7393</v>
      </c>
      <c r="D3776" s="24">
        <v>31.789200000000001</v>
      </c>
      <c r="E3776" s="24">
        <v>470.66669999999999</v>
      </c>
      <c r="F3776" s="24">
        <v>300</v>
      </c>
      <c r="G3776" s="24">
        <v>495.66669999999999</v>
      </c>
      <c r="H3776" s="24">
        <v>343</v>
      </c>
      <c r="I3776" s="25"/>
      <c r="J3776" s="32"/>
      <c r="K3776" s="32" t="s">
        <v>618</v>
      </c>
    </row>
    <row r="3777" spans="1:11" x14ac:dyDescent="0.25">
      <c r="A3777" s="24" t="s">
        <v>338</v>
      </c>
      <c r="B3777" s="24">
        <v>4</v>
      </c>
      <c r="C3777" s="24">
        <v>54.332299999999996</v>
      </c>
      <c r="D3777" s="24">
        <v>145.6225</v>
      </c>
      <c r="E3777" s="24">
        <v>632.66669999999999</v>
      </c>
      <c r="F3777" s="24">
        <v>381</v>
      </c>
      <c r="G3777" s="24">
        <v>578.66669999999999</v>
      </c>
      <c r="H3777" s="24">
        <v>387</v>
      </c>
      <c r="I3777" s="25"/>
      <c r="J3777" s="32"/>
      <c r="K3777" s="32" t="s">
        <v>618</v>
      </c>
    </row>
    <row r="3778" spans="1:11" x14ac:dyDescent="0.25">
      <c r="A3778" s="24" t="s">
        <v>338</v>
      </c>
      <c r="B3778" s="24">
        <v>5</v>
      </c>
      <c r="C3778" s="24">
        <v>55.0364</v>
      </c>
      <c r="D3778" s="24">
        <v>154.0453</v>
      </c>
      <c r="E3778" s="24">
        <v>640.66669999999999</v>
      </c>
      <c r="F3778" s="24">
        <v>407</v>
      </c>
      <c r="G3778" s="24">
        <v>585.66669999999999</v>
      </c>
      <c r="H3778" s="24">
        <v>405</v>
      </c>
      <c r="I3778" s="25"/>
      <c r="J3778" s="32"/>
      <c r="K3778" s="32" t="s">
        <v>618</v>
      </c>
    </row>
    <row r="3779" spans="1:11" x14ac:dyDescent="0.25">
      <c r="A3779" s="24" t="s">
        <v>338</v>
      </c>
      <c r="B3779" s="24">
        <v>6</v>
      </c>
      <c r="C3779" s="24">
        <v>52.886699999999998</v>
      </c>
      <c r="D3779" s="24">
        <v>167.31290000000001</v>
      </c>
      <c r="E3779" s="24">
        <v>631.66669999999999</v>
      </c>
      <c r="F3779" s="24">
        <v>429</v>
      </c>
      <c r="G3779" s="24">
        <v>580.66669999999999</v>
      </c>
      <c r="H3779" s="24">
        <v>415</v>
      </c>
      <c r="I3779" s="25"/>
      <c r="J3779" s="32"/>
      <c r="K3779" s="32" t="s">
        <v>618</v>
      </c>
    </row>
    <row r="3780" spans="1:11" x14ac:dyDescent="0.25">
      <c r="A3780" s="24" t="s">
        <v>339</v>
      </c>
      <c r="B3780" s="24">
        <v>1</v>
      </c>
      <c r="C3780" s="24">
        <v>47.169899999999998</v>
      </c>
      <c r="D3780" s="24">
        <v>2.1562999999999999</v>
      </c>
      <c r="E3780" s="24">
        <v>410.66669999999999</v>
      </c>
      <c r="F3780" s="24">
        <v>334</v>
      </c>
      <c r="G3780" s="24">
        <v>457.66669999999999</v>
      </c>
      <c r="H3780" s="24">
        <v>338</v>
      </c>
      <c r="I3780" s="25"/>
      <c r="J3780" s="32"/>
      <c r="K3780" s="32" t="s">
        <v>618</v>
      </c>
    </row>
    <row r="3781" spans="1:11" x14ac:dyDescent="0.25">
      <c r="A3781" s="24" t="s">
        <v>339</v>
      </c>
      <c r="B3781" s="24">
        <v>2</v>
      </c>
      <c r="C3781" s="24">
        <v>52.325899999999997</v>
      </c>
      <c r="D3781" s="24">
        <v>19.054600000000001</v>
      </c>
      <c r="E3781" s="24">
        <v>407.66669999999999</v>
      </c>
      <c r="F3781" s="24">
        <v>303</v>
      </c>
      <c r="G3781" s="24">
        <v>454.66669999999999</v>
      </c>
      <c r="H3781" s="24">
        <v>326</v>
      </c>
      <c r="I3781" s="25"/>
      <c r="J3781" s="32"/>
      <c r="K3781" s="32" t="s">
        <v>618</v>
      </c>
    </row>
    <row r="3782" spans="1:11" x14ac:dyDescent="0.25">
      <c r="A3782" s="24" t="s">
        <v>339</v>
      </c>
      <c r="B3782" s="24">
        <v>3</v>
      </c>
      <c r="C3782" s="24">
        <v>50.9313</v>
      </c>
      <c r="D3782" s="24">
        <v>39.570399999999999</v>
      </c>
      <c r="E3782" s="24">
        <v>430.66669999999999</v>
      </c>
      <c r="F3782" s="24">
        <v>277</v>
      </c>
      <c r="G3782" s="24">
        <v>465.66669999999999</v>
      </c>
      <c r="H3782" s="24">
        <v>314</v>
      </c>
      <c r="I3782" s="25"/>
      <c r="J3782" s="32"/>
      <c r="K3782" s="32" t="s">
        <v>618</v>
      </c>
    </row>
    <row r="3783" spans="1:11" x14ac:dyDescent="0.25">
      <c r="A3783" s="24" t="s">
        <v>339</v>
      </c>
      <c r="B3783" s="24">
        <v>4</v>
      </c>
      <c r="C3783" s="24">
        <v>50.219499999999996</v>
      </c>
      <c r="D3783" s="24">
        <v>137.70679999999999</v>
      </c>
      <c r="E3783" s="24">
        <v>617.66669999999999</v>
      </c>
      <c r="F3783" s="24">
        <v>300</v>
      </c>
      <c r="G3783" s="24">
        <v>576.66669999999999</v>
      </c>
      <c r="H3783" s="24">
        <v>329</v>
      </c>
      <c r="I3783" s="25"/>
      <c r="J3783" s="32"/>
      <c r="K3783" s="32" t="s">
        <v>618</v>
      </c>
    </row>
    <row r="3784" spans="1:11" x14ac:dyDescent="0.25">
      <c r="A3784" s="24" t="s">
        <v>339</v>
      </c>
      <c r="B3784" s="24">
        <v>5</v>
      </c>
      <c r="C3784" s="24">
        <v>50</v>
      </c>
      <c r="D3784" s="24">
        <v>156.71899999999999</v>
      </c>
      <c r="E3784" s="24">
        <v>634.66669999999999</v>
      </c>
      <c r="F3784" s="24">
        <v>329</v>
      </c>
      <c r="G3784" s="24">
        <v>586.66669999999999</v>
      </c>
      <c r="H3784" s="24">
        <v>343</v>
      </c>
      <c r="I3784" s="25"/>
      <c r="J3784" s="32"/>
      <c r="K3784" s="32" t="s">
        <v>618</v>
      </c>
    </row>
    <row r="3785" spans="1:11" x14ac:dyDescent="0.25">
      <c r="A3785" s="24" t="s">
        <v>339</v>
      </c>
      <c r="B3785" s="24">
        <v>6</v>
      </c>
      <c r="C3785" s="24">
        <v>46.270899999999997</v>
      </c>
      <c r="D3785" s="24">
        <v>179.18270000000001</v>
      </c>
      <c r="E3785" s="24">
        <v>630.66669999999999</v>
      </c>
      <c r="F3785" s="24">
        <v>360</v>
      </c>
      <c r="G3785" s="24">
        <v>584.66669999999999</v>
      </c>
      <c r="H3785" s="24">
        <v>355</v>
      </c>
      <c r="I3785" s="25"/>
      <c r="J3785" s="32"/>
      <c r="K3785" s="32" t="s">
        <v>618</v>
      </c>
    </row>
    <row r="3786" spans="1:11" x14ac:dyDescent="0.25">
      <c r="A3786" s="24" t="s">
        <v>340</v>
      </c>
      <c r="B3786" s="24">
        <v>1</v>
      </c>
      <c r="C3786" s="24">
        <v>51.244500000000002</v>
      </c>
      <c r="D3786" s="24">
        <v>3.0788000000000002</v>
      </c>
      <c r="E3786" s="24">
        <v>416.66669999999999</v>
      </c>
      <c r="F3786" s="24">
        <v>344</v>
      </c>
      <c r="G3786" s="24">
        <v>467.66669999999999</v>
      </c>
      <c r="H3786" s="24">
        <v>339</v>
      </c>
      <c r="I3786" s="25"/>
      <c r="J3786" s="32"/>
      <c r="K3786" s="32" t="s">
        <v>618</v>
      </c>
    </row>
    <row r="3787" spans="1:11" x14ac:dyDescent="0.25">
      <c r="A3787" s="24" t="s">
        <v>340</v>
      </c>
      <c r="B3787" s="24">
        <v>2</v>
      </c>
      <c r="C3787" s="24">
        <v>56.293900000000001</v>
      </c>
      <c r="D3787" s="24">
        <v>20.9862</v>
      </c>
      <c r="E3787" s="24">
        <v>409.66669999999999</v>
      </c>
      <c r="F3787" s="24">
        <v>317</v>
      </c>
      <c r="G3787" s="24">
        <v>464.66669999999999</v>
      </c>
      <c r="H3787" s="24">
        <v>329</v>
      </c>
      <c r="I3787" s="25"/>
      <c r="J3787" s="32"/>
      <c r="K3787" s="32" t="s">
        <v>618</v>
      </c>
    </row>
    <row r="3788" spans="1:11" x14ac:dyDescent="0.25">
      <c r="A3788" s="24" t="s">
        <v>340</v>
      </c>
      <c r="B3788" s="24">
        <v>3</v>
      </c>
      <c r="C3788" s="24">
        <v>51.884500000000003</v>
      </c>
      <c r="D3788" s="24">
        <v>36.231000000000002</v>
      </c>
      <c r="E3788" s="24">
        <v>427.66669999999999</v>
      </c>
      <c r="F3788" s="24">
        <v>290</v>
      </c>
      <c r="G3788" s="24">
        <v>473.66669999999999</v>
      </c>
      <c r="H3788" s="24">
        <v>314</v>
      </c>
      <c r="I3788" s="25"/>
      <c r="J3788" s="32"/>
      <c r="K3788" s="32" t="s">
        <v>618</v>
      </c>
    </row>
    <row r="3789" spans="1:11" x14ac:dyDescent="0.25">
      <c r="A3789" s="24" t="s">
        <v>340</v>
      </c>
      <c r="B3789" s="24">
        <v>4</v>
      </c>
      <c r="C3789" s="24">
        <v>48.918300000000002</v>
      </c>
      <c r="D3789" s="24">
        <v>139.5335</v>
      </c>
      <c r="E3789" s="24">
        <v>603.66669999999999</v>
      </c>
      <c r="F3789" s="24">
        <v>263</v>
      </c>
      <c r="G3789" s="24">
        <v>571.66669999999999</v>
      </c>
      <c r="H3789" s="24">
        <v>300</v>
      </c>
      <c r="I3789" s="25"/>
      <c r="J3789" s="32"/>
      <c r="K3789" s="32" t="s">
        <v>618</v>
      </c>
    </row>
    <row r="3790" spans="1:11" x14ac:dyDescent="0.25">
      <c r="A3790" s="24" t="s">
        <v>340</v>
      </c>
      <c r="B3790" s="24">
        <v>5</v>
      </c>
      <c r="C3790" s="24">
        <v>50.606299999999997</v>
      </c>
      <c r="D3790" s="24">
        <v>159.0737</v>
      </c>
      <c r="E3790" s="24">
        <v>630.66669999999999</v>
      </c>
      <c r="F3790" s="24">
        <v>285</v>
      </c>
      <c r="G3790" s="24">
        <v>586.66669999999999</v>
      </c>
      <c r="H3790" s="24">
        <v>310</v>
      </c>
      <c r="I3790" s="25"/>
      <c r="J3790" s="32"/>
      <c r="K3790" s="32" t="s">
        <v>618</v>
      </c>
    </row>
    <row r="3791" spans="1:11" x14ac:dyDescent="0.25">
      <c r="A3791" s="24" t="s">
        <v>340</v>
      </c>
      <c r="B3791" s="24">
        <v>6</v>
      </c>
      <c r="C3791" s="24">
        <v>51.195700000000002</v>
      </c>
      <c r="D3791" s="24">
        <v>176.27080000000001</v>
      </c>
      <c r="E3791" s="24">
        <v>635.66669999999999</v>
      </c>
      <c r="F3791" s="24">
        <v>312</v>
      </c>
      <c r="G3791" s="24">
        <v>585.66669999999999</v>
      </c>
      <c r="H3791" s="24">
        <v>323</v>
      </c>
      <c r="I3791" s="25"/>
      <c r="J3791" s="32"/>
      <c r="K3791" s="32" t="s">
        <v>618</v>
      </c>
    </row>
    <row r="3792" spans="1:11" x14ac:dyDescent="0.25">
      <c r="A3792" s="24" t="s">
        <v>341</v>
      </c>
      <c r="B3792" s="24">
        <v>1</v>
      </c>
      <c r="C3792" s="24">
        <v>37.483400000000003</v>
      </c>
      <c r="D3792" s="24">
        <v>5.0106000000000002</v>
      </c>
      <c r="E3792" s="24">
        <v>492.66669999999999</v>
      </c>
      <c r="F3792" s="24">
        <v>347</v>
      </c>
      <c r="G3792" s="24">
        <v>519.66669999999999</v>
      </c>
      <c r="H3792" s="24">
        <v>373</v>
      </c>
      <c r="I3792" s="25"/>
      <c r="J3792" s="32"/>
      <c r="K3792" s="32" t="s">
        <v>618</v>
      </c>
    </row>
    <row r="3793" spans="1:11" x14ac:dyDescent="0.25">
      <c r="A3793" s="24" t="s">
        <v>341</v>
      </c>
      <c r="B3793" s="24">
        <v>2</v>
      </c>
      <c r="C3793" s="24">
        <v>39</v>
      </c>
      <c r="D3793" s="24">
        <v>28.471599999999999</v>
      </c>
      <c r="E3793" s="24">
        <v>509.66669999999999</v>
      </c>
      <c r="F3793" s="24">
        <v>326</v>
      </c>
      <c r="G3793" s="24">
        <v>524.66669999999999</v>
      </c>
      <c r="H3793" s="24">
        <v>362</v>
      </c>
      <c r="I3793" s="25"/>
      <c r="J3793" s="32"/>
      <c r="K3793" s="32" t="s">
        <v>618</v>
      </c>
    </row>
    <row r="3794" spans="1:11" x14ac:dyDescent="0.25">
      <c r="A3794" s="24" t="s">
        <v>341</v>
      </c>
      <c r="B3794" s="24">
        <v>3</v>
      </c>
      <c r="C3794" s="24">
        <v>35.3553</v>
      </c>
      <c r="D3794" s="24">
        <v>42.961399999999998</v>
      </c>
      <c r="E3794" s="24">
        <v>535.66669999999999</v>
      </c>
      <c r="F3794" s="24">
        <v>324</v>
      </c>
      <c r="G3794" s="24">
        <v>540.66669999999999</v>
      </c>
      <c r="H3794" s="24">
        <v>359</v>
      </c>
      <c r="I3794" s="25"/>
      <c r="J3794" s="32"/>
      <c r="K3794" s="32" t="s">
        <v>618</v>
      </c>
    </row>
    <row r="3795" spans="1:11" x14ac:dyDescent="0.25">
      <c r="A3795" s="24" t="s">
        <v>341</v>
      </c>
      <c r="B3795" s="24">
        <v>4</v>
      </c>
      <c r="C3795" s="24">
        <v>39</v>
      </c>
      <c r="D3795" s="24">
        <v>141.0915</v>
      </c>
      <c r="E3795" s="24">
        <v>659.66669999999999</v>
      </c>
      <c r="F3795" s="24">
        <v>423</v>
      </c>
      <c r="G3795" s="24">
        <v>620.66669999999999</v>
      </c>
      <c r="H3795" s="24">
        <v>423</v>
      </c>
      <c r="I3795" s="25"/>
      <c r="J3795" s="32"/>
      <c r="K3795" s="32" t="s">
        <v>618</v>
      </c>
    </row>
    <row r="3796" spans="1:11" x14ac:dyDescent="0.25">
      <c r="A3796" s="24" t="s">
        <v>341</v>
      </c>
      <c r="B3796" s="24">
        <v>5</v>
      </c>
      <c r="C3796" s="24">
        <v>41.761200000000002</v>
      </c>
      <c r="D3796" s="24">
        <v>157.79079999999999</v>
      </c>
      <c r="E3796" s="24">
        <v>661.66669999999999</v>
      </c>
      <c r="F3796" s="24">
        <v>450</v>
      </c>
      <c r="G3796" s="24">
        <v>621.66669999999999</v>
      </c>
      <c r="H3796" s="24">
        <v>438</v>
      </c>
      <c r="I3796" s="25"/>
      <c r="J3796" s="32"/>
      <c r="K3796" s="32" t="s">
        <v>618</v>
      </c>
    </row>
    <row r="3797" spans="1:11" x14ac:dyDescent="0.25">
      <c r="A3797" s="24" t="s">
        <v>341</v>
      </c>
      <c r="B3797" s="24">
        <v>6</v>
      </c>
      <c r="C3797" s="24">
        <v>34.6554</v>
      </c>
      <c r="D3797" s="24">
        <v>175.07759999999999</v>
      </c>
      <c r="E3797" s="24">
        <v>638.66669999999999</v>
      </c>
      <c r="F3797" s="24">
        <v>469</v>
      </c>
      <c r="G3797" s="24">
        <v>613.66669999999999</v>
      </c>
      <c r="H3797" s="24">
        <v>445</v>
      </c>
      <c r="I3797" s="25"/>
      <c r="J3797" s="32"/>
      <c r="K3797" s="32" t="s">
        <v>618</v>
      </c>
    </row>
    <row r="3798" spans="1:11" x14ac:dyDescent="0.25">
      <c r="A3798" s="24" t="s">
        <v>342</v>
      </c>
      <c r="B3798" s="24">
        <v>1</v>
      </c>
      <c r="C3798" s="24">
        <v>42.047600000000003</v>
      </c>
      <c r="D3798" s="24">
        <v>4.4390000000000001</v>
      </c>
      <c r="E3798" s="24">
        <v>385.66669999999999</v>
      </c>
      <c r="F3798" s="24">
        <v>368</v>
      </c>
      <c r="G3798" s="24">
        <v>427.66669999999999</v>
      </c>
      <c r="H3798" s="24">
        <v>366</v>
      </c>
      <c r="I3798" s="25"/>
      <c r="J3798" s="32"/>
      <c r="K3798" s="32" t="s">
        <v>618</v>
      </c>
    </row>
    <row r="3799" spans="1:11" x14ac:dyDescent="0.25">
      <c r="A3799" s="24" t="s">
        <v>342</v>
      </c>
      <c r="B3799" s="24">
        <v>2</v>
      </c>
      <c r="C3799" s="24">
        <v>46.818800000000003</v>
      </c>
      <c r="D3799" s="24">
        <v>27.148399999999999</v>
      </c>
      <c r="E3799" s="24">
        <v>383.66669999999999</v>
      </c>
      <c r="F3799" s="24">
        <v>340</v>
      </c>
      <c r="G3799" s="24">
        <v>427.66669999999999</v>
      </c>
      <c r="H3799" s="24">
        <v>356</v>
      </c>
      <c r="I3799" s="25"/>
      <c r="J3799" s="32"/>
      <c r="K3799" s="32" t="s">
        <v>618</v>
      </c>
    </row>
    <row r="3800" spans="1:11" x14ac:dyDescent="0.25">
      <c r="A3800" s="24" t="s">
        <v>342</v>
      </c>
      <c r="B3800" s="24">
        <v>3</v>
      </c>
      <c r="C3800" s="24">
        <v>43.600499999999997</v>
      </c>
      <c r="D3800" s="24">
        <v>43.772399999999998</v>
      </c>
      <c r="E3800" s="24">
        <v>399.66669999999999</v>
      </c>
      <c r="F3800" s="24">
        <v>316</v>
      </c>
      <c r="G3800" s="24">
        <v>434.66669999999999</v>
      </c>
      <c r="H3800" s="24">
        <v>342</v>
      </c>
      <c r="I3800" s="25"/>
      <c r="J3800" s="32"/>
      <c r="K3800" s="32" t="s">
        <v>618</v>
      </c>
    </row>
    <row r="3801" spans="1:11" x14ac:dyDescent="0.25">
      <c r="A3801" s="24" t="s">
        <v>342</v>
      </c>
      <c r="B3801" s="24">
        <v>4</v>
      </c>
      <c r="C3801" s="24">
        <v>43.931800000000003</v>
      </c>
      <c r="D3801" s="24">
        <v>138.47389999999999</v>
      </c>
      <c r="E3801" s="24">
        <v>559.66669999999999</v>
      </c>
      <c r="F3801" s="24">
        <v>296</v>
      </c>
      <c r="G3801" s="24">
        <v>530.66669999999999</v>
      </c>
      <c r="H3801" s="24">
        <v>329</v>
      </c>
      <c r="I3801" s="25"/>
      <c r="J3801" s="32"/>
      <c r="K3801" s="32" t="s">
        <v>618</v>
      </c>
    </row>
    <row r="3802" spans="1:11" x14ac:dyDescent="0.25">
      <c r="A3802" s="24" t="s">
        <v>342</v>
      </c>
      <c r="B3802" s="24">
        <v>5</v>
      </c>
      <c r="C3802" s="24">
        <v>46.3249</v>
      </c>
      <c r="D3802" s="24">
        <v>154.5044</v>
      </c>
      <c r="E3802" s="24">
        <v>581.66669999999999</v>
      </c>
      <c r="F3802" s="24">
        <v>314</v>
      </c>
      <c r="G3802" s="24">
        <v>542.66669999999999</v>
      </c>
      <c r="H3802" s="24">
        <v>339</v>
      </c>
      <c r="I3802" s="25"/>
      <c r="J3802" s="32"/>
      <c r="K3802" s="32" t="s">
        <v>618</v>
      </c>
    </row>
    <row r="3803" spans="1:11" x14ac:dyDescent="0.25">
      <c r="A3803" s="24" t="s">
        <v>342</v>
      </c>
      <c r="B3803" s="24">
        <v>6</v>
      </c>
      <c r="C3803" s="24">
        <v>43.174100000000003</v>
      </c>
      <c r="D3803" s="24">
        <v>173.77279999999999</v>
      </c>
      <c r="E3803" s="24">
        <v>586.66669999999999</v>
      </c>
      <c r="F3803" s="24">
        <v>341</v>
      </c>
      <c r="G3803" s="24">
        <v>544.66669999999999</v>
      </c>
      <c r="H3803" s="24">
        <v>351</v>
      </c>
      <c r="I3803" s="25"/>
      <c r="J3803" s="32"/>
      <c r="K3803" s="32" t="s">
        <v>618</v>
      </c>
    </row>
    <row r="3804" spans="1:11" x14ac:dyDescent="0.25">
      <c r="A3804" s="24" t="s">
        <v>343</v>
      </c>
      <c r="B3804" s="24">
        <v>1</v>
      </c>
      <c r="C3804" s="24">
        <v>46.227699999999999</v>
      </c>
      <c r="D3804" s="24">
        <v>1.4883999999999999</v>
      </c>
      <c r="E3804" s="24">
        <v>303.66669999999999</v>
      </c>
      <c r="F3804" s="24">
        <v>466</v>
      </c>
      <c r="G3804" s="24">
        <v>339.66669999999999</v>
      </c>
      <c r="H3804" s="24">
        <v>437</v>
      </c>
      <c r="I3804" s="25"/>
      <c r="J3804" s="32"/>
      <c r="K3804" s="32" t="s">
        <v>618</v>
      </c>
    </row>
    <row r="3805" spans="1:11" x14ac:dyDescent="0.25">
      <c r="A3805" s="24" t="s">
        <v>343</v>
      </c>
      <c r="B3805" s="24">
        <v>2</v>
      </c>
      <c r="C3805" s="24">
        <v>46.238500000000002</v>
      </c>
      <c r="D3805" s="24">
        <v>18.770399999999999</v>
      </c>
      <c r="E3805" s="24">
        <v>288.66669999999999</v>
      </c>
      <c r="F3805" s="24">
        <v>448</v>
      </c>
      <c r="G3805" s="24">
        <v>331.66669999999999</v>
      </c>
      <c r="H3805" s="24">
        <v>431</v>
      </c>
      <c r="I3805" s="25"/>
      <c r="J3805" s="32"/>
      <c r="K3805" s="32" t="s">
        <v>618</v>
      </c>
    </row>
    <row r="3806" spans="1:11" x14ac:dyDescent="0.25">
      <c r="A3806" s="24" t="s">
        <v>343</v>
      </c>
      <c r="B3806" s="24">
        <v>3</v>
      </c>
      <c r="C3806" s="24">
        <v>43.046500000000002</v>
      </c>
      <c r="D3806" s="24">
        <v>37.678699999999999</v>
      </c>
      <c r="E3806" s="24">
        <v>289.66669999999999</v>
      </c>
      <c r="F3806" s="24">
        <v>419</v>
      </c>
      <c r="G3806" s="24">
        <v>332.66669999999999</v>
      </c>
      <c r="H3806" s="24">
        <v>417</v>
      </c>
      <c r="I3806" s="25"/>
      <c r="J3806" s="32"/>
      <c r="K3806" s="32" t="s">
        <v>618</v>
      </c>
    </row>
    <row r="3807" spans="1:11" x14ac:dyDescent="0.25">
      <c r="A3807" s="24" t="s">
        <v>343</v>
      </c>
      <c r="B3807" s="24">
        <v>4</v>
      </c>
      <c r="C3807" s="24">
        <v>43.174100000000003</v>
      </c>
      <c r="D3807" s="24">
        <v>143.73419999999999</v>
      </c>
      <c r="E3807" s="24">
        <v>431.66669999999999</v>
      </c>
      <c r="F3807" s="24">
        <v>297</v>
      </c>
      <c r="G3807" s="24">
        <v>421.66669999999999</v>
      </c>
      <c r="H3807" s="24">
        <v>339</v>
      </c>
      <c r="I3807" s="25"/>
      <c r="J3807" s="32"/>
      <c r="K3807" s="32" t="s">
        <v>618</v>
      </c>
    </row>
    <row r="3808" spans="1:11" x14ac:dyDescent="0.25">
      <c r="A3808" s="24" t="s">
        <v>343</v>
      </c>
      <c r="B3808" s="24">
        <v>5</v>
      </c>
      <c r="C3808" s="24">
        <v>48.020800000000001</v>
      </c>
      <c r="D3808" s="24">
        <v>161.7148</v>
      </c>
      <c r="E3808" s="24">
        <v>461.66669999999999</v>
      </c>
      <c r="F3808" s="24">
        <v>303</v>
      </c>
      <c r="G3808" s="24">
        <v>436.66669999999999</v>
      </c>
      <c r="H3808" s="24">
        <v>344</v>
      </c>
      <c r="I3808" s="25"/>
      <c r="J3808" s="32"/>
      <c r="K3808" s="32" t="s">
        <v>618</v>
      </c>
    </row>
    <row r="3809" spans="1:11" x14ac:dyDescent="0.25">
      <c r="A3809" s="24" t="s">
        <v>343</v>
      </c>
      <c r="B3809" s="24">
        <v>6</v>
      </c>
      <c r="C3809" s="24">
        <v>44.5533</v>
      </c>
      <c r="D3809" s="24">
        <v>174.4324</v>
      </c>
      <c r="E3809" s="24">
        <v>477.66669999999999</v>
      </c>
      <c r="F3809" s="24">
        <v>321</v>
      </c>
      <c r="G3809" s="24">
        <v>446.66669999999999</v>
      </c>
      <c r="H3809" s="24">
        <v>353</v>
      </c>
      <c r="I3809" s="25"/>
      <c r="J3809" s="32"/>
      <c r="K3809" s="32" t="s">
        <v>618</v>
      </c>
    </row>
    <row r="3810" spans="1:11" x14ac:dyDescent="0.25">
      <c r="A3810" s="24" t="s">
        <v>344</v>
      </c>
      <c r="B3810" s="24">
        <v>1</v>
      </c>
      <c r="C3810" s="24">
        <v>48.414900000000003</v>
      </c>
      <c r="D3810" s="24">
        <v>9.5337999999999994</v>
      </c>
      <c r="E3810" s="24">
        <v>342.66669999999999</v>
      </c>
      <c r="F3810" s="24">
        <v>491</v>
      </c>
      <c r="G3810" s="24">
        <v>380.66669999999999</v>
      </c>
      <c r="H3810" s="24">
        <v>461</v>
      </c>
      <c r="I3810" s="25"/>
      <c r="J3810" s="32"/>
      <c r="K3810" s="32" t="s">
        <v>618</v>
      </c>
    </row>
    <row r="3811" spans="1:11" x14ac:dyDescent="0.25">
      <c r="A3811" s="24" t="s">
        <v>344</v>
      </c>
      <c r="B3811" s="24">
        <v>2</v>
      </c>
      <c r="C3811" s="24">
        <v>52.497599999999998</v>
      </c>
      <c r="D3811" s="24">
        <v>30.0793</v>
      </c>
      <c r="E3811" s="24">
        <v>323.66669999999999</v>
      </c>
      <c r="F3811" s="24">
        <v>470</v>
      </c>
      <c r="G3811" s="24">
        <v>373.66669999999999</v>
      </c>
      <c r="H3811" s="24">
        <v>454</v>
      </c>
      <c r="I3811" s="25"/>
      <c r="J3811" s="32"/>
      <c r="K3811" s="32" t="s">
        <v>618</v>
      </c>
    </row>
    <row r="3812" spans="1:11" x14ac:dyDescent="0.25">
      <c r="A3812" s="24" t="s">
        <v>344</v>
      </c>
      <c r="B3812" s="24">
        <v>3</v>
      </c>
      <c r="C3812" s="24">
        <v>50.01</v>
      </c>
      <c r="D3812" s="24">
        <v>46.678199999999997</v>
      </c>
      <c r="E3812" s="24">
        <v>319.66669999999999</v>
      </c>
      <c r="F3812" s="24">
        <v>439</v>
      </c>
      <c r="G3812" s="24">
        <v>369.66669999999999</v>
      </c>
      <c r="H3812" s="24">
        <v>438</v>
      </c>
      <c r="I3812" s="25"/>
      <c r="J3812" s="32"/>
      <c r="K3812" s="32" t="s">
        <v>618</v>
      </c>
    </row>
    <row r="3813" spans="1:11" x14ac:dyDescent="0.25">
      <c r="A3813" s="24" t="s">
        <v>344</v>
      </c>
      <c r="B3813" s="24">
        <v>4</v>
      </c>
      <c r="C3813" s="24">
        <v>56.5685</v>
      </c>
      <c r="D3813" s="24">
        <v>145.95410000000001</v>
      </c>
      <c r="E3813" s="24">
        <v>442.66669999999999</v>
      </c>
      <c r="F3813" s="24">
        <v>307</v>
      </c>
      <c r="G3813" s="24">
        <v>434.66669999999999</v>
      </c>
      <c r="H3813" s="24">
        <v>363</v>
      </c>
      <c r="I3813" s="25"/>
      <c r="J3813" s="32"/>
      <c r="K3813" s="32" t="s">
        <v>618</v>
      </c>
    </row>
    <row r="3814" spans="1:11" x14ac:dyDescent="0.25">
      <c r="A3814" s="24" t="s">
        <v>344</v>
      </c>
      <c r="B3814" s="24">
        <v>5</v>
      </c>
      <c r="C3814" s="24">
        <v>57.567399999999999</v>
      </c>
      <c r="D3814" s="24">
        <v>154.9999</v>
      </c>
      <c r="E3814" s="24">
        <v>470.66669999999999</v>
      </c>
      <c r="F3814" s="24">
        <v>308</v>
      </c>
      <c r="G3814" s="24">
        <v>453.66669999999999</v>
      </c>
      <c r="H3814" s="24">
        <v>363</v>
      </c>
      <c r="I3814" s="25"/>
      <c r="J3814" s="32"/>
      <c r="K3814" s="32" t="s">
        <v>618</v>
      </c>
    </row>
    <row r="3815" spans="1:11" x14ac:dyDescent="0.25">
      <c r="A3815" s="24" t="s">
        <v>344</v>
      </c>
      <c r="B3815" s="24">
        <v>6</v>
      </c>
      <c r="C3815" s="24">
        <v>51.613999999999997</v>
      </c>
      <c r="D3815" s="24">
        <v>173.36160000000001</v>
      </c>
      <c r="E3815" s="24">
        <v>489.66669999999999</v>
      </c>
      <c r="F3815" s="24">
        <v>330</v>
      </c>
      <c r="G3815" s="24">
        <v>459.66669999999999</v>
      </c>
      <c r="H3815" s="24">
        <v>372</v>
      </c>
      <c r="I3815" s="25"/>
      <c r="J3815" s="32"/>
      <c r="K3815" s="32" t="s">
        <v>618</v>
      </c>
    </row>
    <row r="3816" spans="1:11" x14ac:dyDescent="0.25">
      <c r="A3816" s="24" t="s">
        <v>345</v>
      </c>
      <c r="B3816" s="24">
        <v>1</v>
      </c>
      <c r="C3816" s="24">
        <v>52.430900000000001</v>
      </c>
      <c r="D3816" s="24">
        <v>4.3346</v>
      </c>
      <c r="E3816" s="24">
        <v>535.66669999999999</v>
      </c>
      <c r="F3816" s="24">
        <v>325</v>
      </c>
      <c r="G3816" s="24">
        <v>578.66669999999999</v>
      </c>
      <c r="H3816" s="24">
        <v>355</v>
      </c>
      <c r="I3816" s="25"/>
      <c r="J3816" s="32"/>
      <c r="K3816" s="32" t="s">
        <v>618</v>
      </c>
    </row>
    <row r="3817" spans="1:11" x14ac:dyDescent="0.25">
      <c r="A3817" s="24" t="s">
        <v>345</v>
      </c>
      <c r="B3817" s="24">
        <v>2</v>
      </c>
      <c r="C3817" s="24">
        <v>59.816400000000002</v>
      </c>
      <c r="D3817" s="24">
        <v>21.221</v>
      </c>
      <c r="E3817" s="24">
        <v>548.66669999999999</v>
      </c>
      <c r="F3817" s="24">
        <v>298</v>
      </c>
      <c r="G3817" s="24">
        <v>585.66669999999999</v>
      </c>
      <c r="H3817" s="24">
        <v>345</v>
      </c>
      <c r="I3817" s="25"/>
      <c r="J3817" s="32"/>
      <c r="K3817" s="32" t="s">
        <v>618</v>
      </c>
    </row>
    <row r="3818" spans="1:11" x14ac:dyDescent="0.25">
      <c r="A3818" s="24" t="s">
        <v>345</v>
      </c>
      <c r="B3818" s="24">
        <v>3</v>
      </c>
      <c r="C3818" s="24">
        <v>52</v>
      </c>
      <c r="D3818" s="24">
        <v>36.812199999999997</v>
      </c>
      <c r="E3818" s="24">
        <v>579.66669999999999</v>
      </c>
      <c r="F3818" s="24">
        <v>292</v>
      </c>
      <c r="G3818" s="24">
        <v>599.66669999999999</v>
      </c>
      <c r="H3818" s="24">
        <v>340</v>
      </c>
      <c r="I3818" s="25"/>
      <c r="J3818" s="32"/>
      <c r="K3818" s="32" t="s">
        <v>618</v>
      </c>
    </row>
    <row r="3819" spans="1:11" x14ac:dyDescent="0.25">
      <c r="A3819" s="24" t="s">
        <v>345</v>
      </c>
      <c r="B3819" s="24">
        <v>4</v>
      </c>
      <c r="C3819" s="24">
        <v>52.009599999999999</v>
      </c>
      <c r="D3819" s="24">
        <v>150.53380000000001</v>
      </c>
      <c r="E3819" s="24">
        <v>738.66669999999999</v>
      </c>
      <c r="F3819" s="24">
        <v>385</v>
      </c>
      <c r="G3819" s="24">
        <v>686.66669999999999</v>
      </c>
      <c r="H3819" s="24">
        <v>384</v>
      </c>
      <c r="I3819" s="25"/>
      <c r="J3819" s="32"/>
      <c r="K3819" s="32" t="s">
        <v>618</v>
      </c>
    </row>
    <row r="3820" spans="1:11" x14ac:dyDescent="0.25">
      <c r="A3820" s="24" t="s">
        <v>345</v>
      </c>
      <c r="B3820" s="24">
        <v>5</v>
      </c>
      <c r="C3820" s="24">
        <v>58.940600000000003</v>
      </c>
      <c r="D3820" s="24">
        <v>164.1756</v>
      </c>
      <c r="E3820" s="24">
        <v>744.66669999999999</v>
      </c>
      <c r="F3820" s="24">
        <v>417</v>
      </c>
      <c r="G3820" s="24">
        <v>687.66669999999999</v>
      </c>
      <c r="H3820" s="24">
        <v>402</v>
      </c>
      <c r="I3820" s="25"/>
      <c r="J3820" s="32"/>
      <c r="K3820" s="32" t="s">
        <v>618</v>
      </c>
    </row>
    <row r="3821" spans="1:11" x14ac:dyDescent="0.25">
      <c r="A3821" s="24" t="s">
        <v>345</v>
      </c>
      <c r="B3821" s="24">
        <v>6</v>
      </c>
      <c r="C3821" s="24">
        <v>53.338500000000003</v>
      </c>
      <c r="D3821" s="24">
        <v>179.84309999999999</v>
      </c>
      <c r="E3821" s="24">
        <v>727.66669999999999</v>
      </c>
      <c r="F3821" s="24">
        <v>440</v>
      </c>
      <c r="G3821" s="24">
        <v>681.66669999999999</v>
      </c>
      <c r="H3821" s="24">
        <v>413</v>
      </c>
      <c r="I3821" s="25"/>
      <c r="J3821" s="32"/>
      <c r="K3821" s="32" t="s">
        <v>618</v>
      </c>
    </row>
    <row r="3822" spans="1:11" x14ac:dyDescent="0.25">
      <c r="A3822" s="24" t="s">
        <v>346</v>
      </c>
      <c r="B3822" s="24">
        <v>1</v>
      </c>
      <c r="C3822" s="24">
        <v>42.19</v>
      </c>
      <c r="D3822" s="24">
        <v>0.65239999999999998</v>
      </c>
      <c r="E3822" s="24">
        <v>415.66669999999999</v>
      </c>
      <c r="F3822" s="24">
        <v>392</v>
      </c>
      <c r="G3822" s="24">
        <v>457.66669999999999</v>
      </c>
      <c r="H3822" s="24">
        <v>388</v>
      </c>
      <c r="I3822" s="25"/>
      <c r="J3822" s="32"/>
      <c r="K3822" s="32" t="s">
        <v>618</v>
      </c>
    </row>
    <row r="3823" spans="1:11" x14ac:dyDescent="0.25">
      <c r="A3823" s="24" t="s">
        <v>346</v>
      </c>
      <c r="B3823" s="24">
        <v>2</v>
      </c>
      <c r="C3823" s="24">
        <v>45.891199999999998</v>
      </c>
      <c r="D3823" s="24">
        <v>17.402699999999999</v>
      </c>
      <c r="E3823" s="24">
        <v>409.66669999999999</v>
      </c>
      <c r="F3823" s="24">
        <v>371</v>
      </c>
      <c r="G3823" s="24">
        <v>454.66669999999999</v>
      </c>
      <c r="H3823" s="24">
        <v>380</v>
      </c>
      <c r="I3823" s="25"/>
      <c r="J3823" s="32"/>
      <c r="K3823" s="32" t="s">
        <v>618</v>
      </c>
    </row>
    <row r="3824" spans="1:11" x14ac:dyDescent="0.25">
      <c r="A3824" s="24" t="s">
        <v>346</v>
      </c>
      <c r="B3824" s="24">
        <v>3</v>
      </c>
      <c r="C3824" s="24">
        <v>42.047600000000003</v>
      </c>
      <c r="D3824" s="24">
        <v>31.4389</v>
      </c>
      <c r="E3824" s="24">
        <v>424.66669999999999</v>
      </c>
      <c r="F3824" s="24">
        <v>349</v>
      </c>
      <c r="G3824" s="24">
        <v>462.66669999999999</v>
      </c>
      <c r="H3824" s="24">
        <v>367</v>
      </c>
      <c r="I3824" s="25"/>
      <c r="J3824" s="32"/>
      <c r="K3824" s="32" t="s">
        <v>618</v>
      </c>
    </row>
    <row r="3825" spans="1:11" x14ac:dyDescent="0.25">
      <c r="A3825" s="24" t="s">
        <v>346</v>
      </c>
      <c r="B3825" s="24">
        <v>4</v>
      </c>
      <c r="C3825" s="24">
        <v>40.607900000000001</v>
      </c>
      <c r="D3825" s="24">
        <v>148.09399999999999</v>
      </c>
      <c r="E3825" s="24">
        <v>600.66669999999999</v>
      </c>
      <c r="F3825" s="24">
        <v>331</v>
      </c>
      <c r="G3825" s="24">
        <v>568.66669999999999</v>
      </c>
      <c r="H3825" s="24">
        <v>356</v>
      </c>
      <c r="I3825" s="25"/>
      <c r="J3825" s="32"/>
      <c r="K3825" s="32" t="s">
        <v>618</v>
      </c>
    </row>
    <row r="3826" spans="1:11" x14ac:dyDescent="0.25">
      <c r="A3826" s="24" t="s">
        <v>346</v>
      </c>
      <c r="B3826" s="24">
        <v>5</v>
      </c>
      <c r="C3826" s="24">
        <v>47.759799999999998</v>
      </c>
      <c r="D3826" s="24">
        <v>166.5196</v>
      </c>
      <c r="E3826" s="24">
        <v>620.66669999999999</v>
      </c>
      <c r="F3826" s="24">
        <v>350</v>
      </c>
      <c r="G3826" s="24">
        <v>575.66669999999999</v>
      </c>
      <c r="H3826" s="24">
        <v>366</v>
      </c>
      <c r="I3826" s="25"/>
      <c r="J3826" s="32"/>
      <c r="K3826" s="32" t="s">
        <v>618</v>
      </c>
    </row>
    <row r="3827" spans="1:11" x14ac:dyDescent="0.25">
      <c r="A3827" s="24" t="s">
        <v>346</v>
      </c>
      <c r="B3827" s="24">
        <v>6</v>
      </c>
      <c r="C3827" s="24">
        <v>43.185600000000001</v>
      </c>
      <c r="D3827" s="24">
        <v>179.2218</v>
      </c>
      <c r="E3827" s="24">
        <v>620.66669999999999</v>
      </c>
      <c r="F3827" s="24">
        <v>372</v>
      </c>
      <c r="G3827" s="24">
        <v>577.66669999999999</v>
      </c>
      <c r="H3827" s="24">
        <v>376</v>
      </c>
      <c r="I3827" s="25"/>
      <c r="J3827" s="32"/>
      <c r="K3827" s="32" t="s">
        <v>618</v>
      </c>
    </row>
    <row r="3828" spans="1:11" x14ac:dyDescent="0.25">
      <c r="A3828" s="24" t="s">
        <v>347</v>
      </c>
      <c r="B3828" s="24">
        <v>1</v>
      </c>
      <c r="C3828" s="24">
        <v>35.805</v>
      </c>
      <c r="D3828" s="24">
        <v>1.827</v>
      </c>
      <c r="E3828" s="24">
        <v>298.66669999999999</v>
      </c>
      <c r="F3828" s="24">
        <v>454</v>
      </c>
      <c r="G3828" s="24">
        <v>327.66669999999999</v>
      </c>
      <c r="H3828" s="24">
        <v>433</v>
      </c>
      <c r="I3828" s="25"/>
      <c r="J3828" s="32"/>
      <c r="K3828" s="32" t="s">
        <v>618</v>
      </c>
    </row>
    <row r="3829" spans="1:11" x14ac:dyDescent="0.25">
      <c r="A3829" s="24" t="s">
        <v>347</v>
      </c>
      <c r="B3829" s="24">
        <v>2</v>
      </c>
      <c r="C3829" s="24">
        <v>39.293799999999997</v>
      </c>
      <c r="D3829" s="24">
        <v>22.993200000000002</v>
      </c>
      <c r="E3829" s="24">
        <v>286.66669999999999</v>
      </c>
      <c r="F3829" s="24">
        <v>439</v>
      </c>
      <c r="G3829" s="24">
        <v>324.66669999999999</v>
      </c>
      <c r="H3829" s="24">
        <v>429</v>
      </c>
      <c r="I3829" s="25"/>
      <c r="J3829" s="32"/>
      <c r="K3829" s="32" t="s">
        <v>618</v>
      </c>
    </row>
    <row r="3830" spans="1:11" x14ac:dyDescent="0.25">
      <c r="A3830" s="24" t="s">
        <v>347</v>
      </c>
      <c r="B3830" s="24">
        <v>3</v>
      </c>
      <c r="C3830" s="24">
        <v>37.013500000000001</v>
      </c>
      <c r="D3830" s="24">
        <v>36.188600000000001</v>
      </c>
      <c r="E3830" s="24">
        <v>289.66669999999999</v>
      </c>
      <c r="F3830" s="24">
        <v>418</v>
      </c>
      <c r="G3830" s="24">
        <v>326.66669999999999</v>
      </c>
      <c r="H3830" s="24">
        <v>417</v>
      </c>
      <c r="I3830" s="25"/>
      <c r="J3830" s="32"/>
      <c r="K3830" s="32" t="s">
        <v>618</v>
      </c>
    </row>
    <row r="3831" spans="1:11" x14ac:dyDescent="0.25">
      <c r="A3831" s="24" t="s">
        <v>347</v>
      </c>
      <c r="B3831" s="24">
        <v>4</v>
      </c>
      <c r="C3831" s="24">
        <v>35.9026</v>
      </c>
      <c r="D3831" s="24">
        <v>140.61179999999999</v>
      </c>
      <c r="E3831" s="24">
        <v>402.66669999999999</v>
      </c>
      <c r="F3831" s="24">
        <v>330</v>
      </c>
      <c r="G3831" s="24">
        <v>394.66669999999999</v>
      </c>
      <c r="H3831" s="24">
        <v>365</v>
      </c>
      <c r="I3831" s="25"/>
      <c r="J3831" s="32"/>
      <c r="K3831" s="32" t="s">
        <v>618</v>
      </c>
    </row>
    <row r="3832" spans="1:11" x14ac:dyDescent="0.25">
      <c r="A3832" s="24" t="s">
        <v>347</v>
      </c>
      <c r="B3832" s="24">
        <v>5</v>
      </c>
      <c r="C3832" s="24">
        <v>38.470799999999997</v>
      </c>
      <c r="D3832" s="24">
        <v>155.63399999999999</v>
      </c>
      <c r="E3832" s="24">
        <v>423.66669999999999</v>
      </c>
      <c r="F3832" s="24">
        <v>329</v>
      </c>
      <c r="G3832" s="24">
        <v>405.66669999999999</v>
      </c>
      <c r="H3832" s="24">
        <v>363</v>
      </c>
      <c r="I3832" s="25"/>
      <c r="J3832" s="32"/>
      <c r="K3832" s="32" t="s">
        <v>618</v>
      </c>
    </row>
    <row r="3833" spans="1:11" x14ac:dyDescent="0.25">
      <c r="A3833" s="24" t="s">
        <v>347</v>
      </c>
      <c r="B3833" s="24">
        <v>6</v>
      </c>
      <c r="C3833" s="24">
        <v>36.1248</v>
      </c>
      <c r="D3833" s="24">
        <v>176.10319999999999</v>
      </c>
      <c r="E3833" s="24">
        <v>436.66669999999999</v>
      </c>
      <c r="F3833" s="24">
        <v>346</v>
      </c>
      <c r="G3833" s="24">
        <v>409.66669999999999</v>
      </c>
      <c r="H3833" s="24">
        <v>370</v>
      </c>
      <c r="I3833" s="25"/>
      <c r="J3833" s="32"/>
      <c r="K3833" s="32" t="s">
        <v>618</v>
      </c>
    </row>
    <row r="3834" spans="1:11" x14ac:dyDescent="0.25">
      <c r="A3834" s="24" t="s">
        <v>348</v>
      </c>
      <c r="B3834" s="24">
        <v>1</v>
      </c>
      <c r="C3834" s="24">
        <v>41</v>
      </c>
      <c r="D3834" s="24">
        <v>0.66890000000000005</v>
      </c>
      <c r="E3834" s="24">
        <v>401.66669999999999</v>
      </c>
      <c r="F3834" s="24">
        <v>361</v>
      </c>
      <c r="G3834" s="24">
        <v>441.66669999999999</v>
      </c>
      <c r="H3834" s="24">
        <v>370</v>
      </c>
      <c r="I3834" s="25"/>
      <c r="J3834" s="32"/>
      <c r="K3834" s="32" t="s">
        <v>618</v>
      </c>
    </row>
    <row r="3835" spans="1:11" x14ac:dyDescent="0.25">
      <c r="A3835" s="24" t="s">
        <v>348</v>
      </c>
      <c r="B3835" s="24">
        <v>2</v>
      </c>
      <c r="C3835" s="24">
        <v>43.011600000000001</v>
      </c>
      <c r="D3835" s="24">
        <v>23.526199999999999</v>
      </c>
      <c r="E3835" s="24">
        <v>407.66669999999999</v>
      </c>
      <c r="F3835" s="24">
        <v>337</v>
      </c>
      <c r="G3835" s="24">
        <v>442.66669999999999</v>
      </c>
      <c r="H3835" s="24">
        <v>362</v>
      </c>
      <c r="I3835" s="25"/>
      <c r="J3835" s="32"/>
      <c r="K3835" s="32" t="s">
        <v>618</v>
      </c>
    </row>
    <row r="3836" spans="1:11" x14ac:dyDescent="0.25">
      <c r="A3836" s="24" t="s">
        <v>348</v>
      </c>
      <c r="B3836" s="24">
        <v>3</v>
      </c>
      <c r="C3836" s="24">
        <v>41.1096</v>
      </c>
      <c r="D3836" s="24">
        <v>36.933700000000002</v>
      </c>
      <c r="E3836" s="24">
        <v>425.66669999999999</v>
      </c>
      <c r="F3836" s="24">
        <v>322</v>
      </c>
      <c r="G3836" s="24">
        <v>452.66669999999999</v>
      </c>
      <c r="H3836" s="24">
        <v>353</v>
      </c>
      <c r="I3836" s="25"/>
      <c r="J3836" s="32"/>
      <c r="K3836" s="32" t="s">
        <v>618</v>
      </c>
    </row>
    <row r="3837" spans="1:11" x14ac:dyDescent="0.25">
      <c r="A3837" s="24" t="s">
        <v>348</v>
      </c>
      <c r="B3837" s="24">
        <v>4</v>
      </c>
      <c r="C3837" s="24">
        <v>40.718499999999999</v>
      </c>
      <c r="D3837" s="24">
        <v>143.3117</v>
      </c>
      <c r="E3837" s="24">
        <v>600.66669999999999</v>
      </c>
      <c r="F3837" s="24">
        <v>358</v>
      </c>
      <c r="G3837" s="24">
        <v>563.66669999999999</v>
      </c>
      <c r="H3837" s="24">
        <v>375</v>
      </c>
      <c r="I3837" s="25"/>
      <c r="J3837" s="32"/>
      <c r="K3837" s="32" t="s">
        <v>618</v>
      </c>
    </row>
    <row r="3838" spans="1:11" x14ac:dyDescent="0.25">
      <c r="A3838" s="24" t="s">
        <v>348</v>
      </c>
      <c r="B3838" s="24">
        <v>5</v>
      </c>
      <c r="C3838" s="24">
        <v>44.102200000000003</v>
      </c>
      <c r="D3838" s="24">
        <v>164.08799999999999</v>
      </c>
      <c r="E3838" s="24">
        <v>615.66669999999999</v>
      </c>
      <c r="F3838" s="24">
        <v>383</v>
      </c>
      <c r="G3838" s="24">
        <v>571.66669999999999</v>
      </c>
      <c r="H3838" s="24">
        <v>386</v>
      </c>
      <c r="I3838" s="25"/>
      <c r="J3838" s="32"/>
      <c r="K3838" s="32" t="s">
        <v>618</v>
      </c>
    </row>
    <row r="3839" spans="1:11" x14ac:dyDescent="0.25">
      <c r="A3839" s="24" t="s">
        <v>348</v>
      </c>
      <c r="B3839" s="24">
        <v>6</v>
      </c>
      <c r="C3839" s="24">
        <v>42.201900000000002</v>
      </c>
      <c r="D3839" s="24">
        <v>178.30449999999999</v>
      </c>
      <c r="E3839" s="24">
        <v>609.66669999999999</v>
      </c>
      <c r="F3839" s="24">
        <v>406</v>
      </c>
      <c r="G3839" s="24">
        <v>568.66669999999999</v>
      </c>
      <c r="H3839" s="24">
        <v>396</v>
      </c>
      <c r="I3839" s="25"/>
      <c r="J3839" s="32"/>
      <c r="K3839" s="32" t="s">
        <v>618</v>
      </c>
    </row>
    <row r="3840" spans="1:11" x14ac:dyDescent="0.25">
      <c r="A3840" s="24" t="s">
        <v>349</v>
      </c>
      <c r="B3840" s="24">
        <v>1</v>
      </c>
      <c r="C3840" s="24">
        <v>49.162999999999997</v>
      </c>
      <c r="D3840" s="24">
        <v>7.0042</v>
      </c>
      <c r="E3840" s="24">
        <v>381.66669999999999</v>
      </c>
      <c r="F3840" s="24">
        <v>316</v>
      </c>
      <c r="G3840" s="24">
        <v>430.66669999999999</v>
      </c>
      <c r="H3840" s="24">
        <v>312</v>
      </c>
      <c r="I3840" s="25"/>
      <c r="J3840" s="32"/>
      <c r="K3840" s="32" t="s">
        <v>618</v>
      </c>
    </row>
    <row r="3841" spans="1:11" x14ac:dyDescent="0.25">
      <c r="A3841" s="24" t="s">
        <v>349</v>
      </c>
      <c r="B3841" s="24">
        <v>2</v>
      </c>
      <c r="C3841" s="24">
        <v>54.561900000000001</v>
      </c>
      <c r="D3841" s="24">
        <v>23.758099999999999</v>
      </c>
      <c r="E3841" s="24">
        <v>378.66669999999999</v>
      </c>
      <c r="F3841" s="24">
        <v>279</v>
      </c>
      <c r="G3841" s="24">
        <v>427.66669999999999</v>
      </c>
      <c r="H3841" s="24">
        <v>303</v>
      </c>
      <c r="I3841" s="25"/>
      <c r="J3841" s="32"/>
      <c r="K3841" s="32" t="s">
        <v>618</v>
      </c>
    </row>
    <row r="3842" spans="1:11" x14ac:dyDescent="0.25">
      <c r="A3842" s="24" t="s">
        <v>349</v>
      </c>
      <c r="B3842" s="24">
        <v>3</v>
      </c>
      <c r="C3842" s="24">
        <v>53.740099999999998</v>
      </c>
      <c r="D3842" s="24">
        <v>42.662700000000001</v>
      </c>
      <c r="E3842" s="24">
        <v>400.66669999999999</v>
      </c>
      <c r="F3842" s="24">
        <v>255</v>
      </c>
      <c r="G3842" s="24">
        <v>438.66669999999999</v>
      </c>
      <c r="H3842" s="24">
        <v>293</v>
      </c>
      <c r="I3842" s="25"/>
      <c r="J3842" s="32"/>
      <c r="K3842" s="32" t="s">
        <v>618</v>
      </c>
    </row>
    <row r="3843" spans="1:11" x14ac:dyDescent="0.25">
      <c r="A3843" s="24" t="s">
        <v>349</v>
      </c>
      <c r="B3843" s="24">
        <v>4</v>
      </c>
      <c r="C3843" s="24">
        <v>53</v>
      </c>
      <c r="D3843" s="24">
        <v>145.77189999999999</v>
      </c>
      <c r="E3843" s="24">
        <v>585.66669999999999</v>
      </c>
      <c r="F3843" s="24">
        <v>265</v>
      </c>
      <c r="G3843" s="24">
        <v>540.66669999999999</v>
      </c>
      <c r="H3843" s="24">
        <v>293</v>
      </c>
      <c r="I3843" s="25"/>
      <c r="J3843" s="32"/>
      <c r="K3843" s="32" t="s">
        <v>618</v>
      </c>
    </row>
    <row r="3844" spans="1:11" x14ac:dyDescent="0.25">
      <c r="A3844" s="24" t="s">
        <v>349</v>
      </c>
      <c r="B3844" s="24">
        <v>5</v>
      </c>
      <c r="C3844" s="24">
        <v>58.240900000000003</v>
      </c>
      <c r="D3844" s="24">
        <v>161.71729999999999</v>
      </c>
      <c r="E3844" s="24">
        <v>602.66669999999999</v>
      </c>
      <c r="F3844" s="24">
        <v>290</v>
      </c>
      <c r="G3844" s="24">
        <v>546.66669999999999</v>
      </c>
      <c r="H3844" s="24">
        <v>306</v>
      </c>
      <c r="I3844" s="25"/>
      <c r="J3844" s="32"/>
      <c r="K3844" s="32" t="s">
        <v>618</v>
      </c>
    </row>
    <row r="3845" spans="1:11" x14ac:dyDescent="0.25">
      <c r="A3845" s="24" t="s">
        <v>349</v>
      </c>
      <c r="B3845" s="24">
        <v>6</v>
      </c>
      <c r="C3845" s="24">
        <v>55.326300000000003</v>
      </c>
      <c r="D3845" s="24">
        <v>176.11150000000001</v>
      </c>
      <c r="E3845" s="24">
        <v>599.66669999999999</v>
      </c>
      <c r="F3845" s="24">
        <v>324</v>
      </c>
      <c r="G3845" s="24">
        <v>544.66669999999999</v>
      </c>
      <c r="H3845" s="24">
        <v>318</v>
      </c>
      <c r="I3845" s="25"/>
      <c r="J3845" s="32"/>
      <c r="K3845" s="32" t="s">
        <v>618</v>
      </c>
    </row>
    <row r="3846" spans="1:11" x14ac:dyDescent="0.25">
      <c r="A3846" s="24" t="s">
        <v>350</v>
      </c>
      <c r="B3846" s="24">
        <v>1</v>
      </c>
      <c r="C3846" s="24">
        <v>47.169899999999998</v>
      </c>
      <c r="D3846" s="24">
        <v>4.0220000000000002</v>
      </c>
      <c r="E3846" s="24">
        <v>389.66669999999999</v>
      </c>
      <c r="F3846" s="24">
        <v>271</v>
      </c>
      <c r="G3846" s="24">
        <v>436.66669999999999</v>
      </c>
      <c r="H3846" s="24">
        <v>275</v>
      </c>
      <c r="I3846" s="25"/>
      <c r="J3846" s="32"/>
      <c r="K3846" s="32" t="s">
        <v>618</v>
      </c>
    </row>
    <row r="3847" spans="1:11" x14ac:dyDescent="0.25">
      <c r="A3847" s="24" t="s">
        <v>350</v>
      </c>
      <c r="B3847" s="24">
        <v>2</v>
      </c>
      <c r="C3847" s="24">
        <v>50.328899999999997</v>
      </c>
      <c r="D3847" s="24">
        <v>20.113299999999999</v>
      </c>
      <c r="E3847" s="24">
        <v>383.66669999999999</v>
      </c>
      <c r="F3847" s="24">
        <v>244</v>
      </c>
      <c r="G3847" s="24">
        <v>430.66669999999999</v>
      </c>
      <c r="H3847" s="24">
        <v>262</v>
      </c>
      <c r="I3847" s="25"/>
      <c r="J3847" s="32"/>
      <c r="K3847" s="32" t="s">
        <v>618</v>
      </c>
    </row>
    <row r="3848" spans="1:11" x14ac:dyDescent="0.25">
      <c r="A3848" s="24" t="s">
        <v>350</v>
      </c>
      <c r="B3848" s="24">
        <v>3</v>
      </c>
      <c r="C3848" s="24">
        <v>49.648800000000001</v>
      </c>
      <c r="D3848" s="24">
        <v>33.487699999999997</v>
      </c>
      <c r="E3848" s="24">
        <v>399.66669999999999</v>
      </c>
      <c r="F3848" s="24">
        <v>221</v>
      </c>
      <c r="G3848" s="24">
        <v>440.66669999999999</v>
      </c>
      <c r="H3848" s="24">
        <v>249</v>
      </c>
      <c r="I3848" s="25"/>
      <c r="J3848" s="32"/>
      <c r="K3848" s="32" t="s">
        <v>618</v>
      </c>
    </row>
    <row r="3849" spans="1:11" x14ac:dyDescent="0.25">
      <c r="A3849" s="24" t="s">
        <v>350</v>
      </c>
      <c r="B3849" s="24">
        <v>4</v>
      </c>
      <c r="C3849" s="24">
        <v>47.4131</v>
      </c>
      <c r="D3849" s="24">
        <v>151.51150000000001</v>
      </c>
      <c r="E3849" s="24">
        <v>614.66669999999999</v>
      </c>
      <c r="F3849" s="24">
        <v>230</v>
      </c>
      <c r="G3849" s="24">
        <v>572.66669999999999</v>
      </c>
      <c r="H3849" s="24">
        <v>252</v>
      </c>
      <c r="I3849" s="25"/>
      <c r="J3849" s="32"/>
      <c r="K3849" s="32" t="s">
        <v>618</v>
      </c>
    </row>
    <row r="3850" spans="1:11" x14ac:dyDescent="0.25">
      <c r="A3850" s="24" t="s">
        <v>350</v>
      </c>
      <c r="B3850" s="24">
        <v>5</v>
      </c>
      <c r="C3850" s="24">
        <v>48.383899999999997</v>
      </c>
      <c r="D3850" s="24">
        <v>161.09700000000001</v>
      </c>
      <c r="E3850" s="24">
        <v>630.66669999999999</v>
      </c>
      <c r="F3850" s="24">
        <v>248</v>
      </c>
      <c r="G3850" s="24">
        <v>584.66669999999999</v>
      </c>
      <c r="H3850" s="24">
        <v>263</v>
      </c>
      <c r="I3850" s="25"/>
      <c r="J3850" s="32"/>
      <c r="K3850" s="32" t="s">
        <v>618</v>
      </c>
    </row>
    <row r="3851" spans="1:11" x14ac:dyDescent="0.25">
      <c r="A3851" s="24" t="s">
        <v>350</v>
      </c>
      <c r="B3851" s="24">
        <v>6</v>
      </c>
      <c r="C3851" s="24">
        <v>42.011899999999997</v>
      </c>
      <c r="D3851" s="24">
        <v>179.4786</v>
      </c>
      <c r="E3851" s="24">
        <v>625.66669999999999</v>
      </c>
      <c r="F3851" s="24">
        <v>278</v>
      </c>
      <c r="G3851" s="24">
        <v>583.66669999999999</v>
      </c>
      <c r="H3851" s="24">
        <v>277</v>
      </c>
      <c r="I3851" s="25"/>
      <c r="J3851" s="32"/>
      <c r="K3851" s="32" t="s">
        <v>618</v>
      </c>
    </row>
    <row r="3852" spans="1:11" x14ac:dyDescent="0.25">
      <c r="A3852" s="24" t="s">
        <v>351</v>
      </c>
      <c r="B3852" s="24">
        <v>1</v>
      </c>
      <c r="C3852" s="24">
        <v>45.398200000000003</v>
      </c>
      <c r="D3852" s="24">
        <v>5.4847000000000001</v>
      </c>
      <c r="E3852" s="24">
        <v>419.66669999999999</v>
      </c>
      <c r="F3852" s="24">
        <v>360</v>
      </c>
      <c r="G3852" s="24">
        <v>464.66669999999999</v>
      </c>
      <c r="H3852" s="24">
        <v>366</v>
      </c>
      <c r="I3852" s="25"/>
      <c r="J3852" s="32"/>
      <c r="K3852" s="32" t="s">
        <v>618</v>
      </c>
    </row>
    <row r="3853" spans="1:11" x14ac:dyDescent="0.25">
      <c r="A3853" s="24" t="s">
        <v>351</v>
      </c>
      <c r="B3853" s="24">
        <v>2</v>
      </c>
      <c r="C3853" s="24">
        <v>47.169899999999998</v>
      </c>
      <c r="D3853" s="24">
        <v>19.014800000000001</v>
      </c>
      <c r="E3853" s="24">
        <v>418.66669999999999</v>
      </c>
      <c r="F3853" s="24">
        <v>339</v>
      </c>
      <c r="G3853" s="24">
        <v>462.66669999999999</v>
      </c>
      <c r="H3853" s="24">
        <v>356</v>
      </c>
      <c r="I3853" s="25"/>
      <c r="J3853" s="32"/>
      <c r="K3853" s="32" t="s">
        <v>618</v>
      </c>
    </row>
    <row r="3854" spans="1:11" x14ac:dyDescent="0.25">
      <c r="A3854" s="24" t="s">
        <v>351</v>
      </c>
      <c r="B3854" s="24">
        <v>3</v>
      </c>
      <c r="C3854" s="24">
        <v>41.400500000000001</v>
      </c>
      <c r="D3854" s="24">
        <v>35.036700000000003</v>
      </c>
      <c r="E3854" s="24">
        <v>437.66669999999999</v>
      </c>
      <c r="F3854" s="24">
        <v>321</v>
      </c>
      <c r="G3854" s="24">
        <v>470.66669999999999</v>
      </c>
      <c r="H3854" s="24">
        <v>346</v>
      </c>
      <c r="I3854" s="25"/>
      <c r="J3854" s="32"/>
      <c r="K3854" s="32" t="s">
        <v>618</v>
      </c>
    </row>
    <row r="3855" spans="1:11" x14ac:dyDescent="0.25">
      <c r="A3855" s="24" t="s">
        <v>351</v>
      </c>
      <c r="B3855" s="24">
        <v>4</v>
      </c>
      <c r="C3855" s="24">
        <v>43.8292</v>
      </c>
      <c r="D3855" s="24">
        <v>150.74039999999999</v>
      </c>
      <c r="E3855" s="24">
        <v>624.66669999999999</v>
      </c>
      <c r="F3855" s="24">
        <v>329</v>
      </c>
      <c r="G3855" s="24">
        <v>585.66669999999999</v>
      </c>
      <c r="H3855" s="24">
        <v>349</v>
      </c>
      <c r="I3855" s="25"/>
      <c r="J3855" s="32"/>
      <c r="K3855" s="32" t="s">
        <v>618</v>
      </c>
    </row>
    <row r="3856" spans="1:11" x14ac:dyDescent="0.25">
      <c r="A3856" s="24" t="s">
        <v>351</v>
      </c>
      <c r="B3856" s="24">
        <v>5</v>
      </c>
      <c r="C3856" s="24">
        <v>44.384700000000002</v>
      </c>
      <c r="D3856" s="24">
        <v>163.54069999999999</v>
      </c>
      <c r="E3856" s="24">
        <v>639.66669999999999</v>
      </c>
      <c r="F3856" s="24">
        <v>350</v>
      </c>
      <c r="G3856" s="24">
        <v>596.66669999999999</v>
      </c>
      <c r="H3856" s="24">
        <v>361</v>
      </c>
      <c r="I3856" s="25"/>
      <c r="J3856" s="32"/>
      <c r="K3856" s="32" t="s">
        <v>618</v>
      </c>
    </row>
    <row r="3857" spans="1:11" x14ac:dyDescent="0.25">
      <c r="A3857" s="24" t="s">
        <v>351</v>
      </c>
      <c r="B3857" s="24">
        <v>6</v>
      </c>
      <c r="C3857" s="24">
        <v>42.011899999999997</v>
      </c>
      <c r="D3857" s="24">
        <v>176.52610000000001</v>
      </c>
      <c r="E3857" s="24">
        <v>637.66669999999999</v>
      </c>
      <c r="F3857" s="24">
        <v>371</v>
      </c>
      <c r="G3857" s="24">
        <v>595.66669999999999</v>
      </c>
      <c r="H3857" s="24">
        <v>372</v>
      </c>
      <c r="I3857" s="25"/>
      <c r="J3857" s="32"/>
      <c r="K3857" s="32" t="s">
        <v>618</v>
      </c>
    </row>
    <row r="3858" spans="1:11" x14ac:dyDescent="0.25">
      <c r="A3858" s="24" t="s">
        <v>352</v>
      </c>
      <c r="B3858" s="24">
        <v>1</v>
      </c>
      <c r="C3858" s="24">
        <v>48.8262</v>
      </c>
      <c r="D3858" s="24">
        <v>6.9082999999999997</v>
      </c>
      <c r="E3858" s="24">
        <v>270.66669999999999</v>
      </c>
      <c r="F3858" s="24">
        <v>423</v>
      </c>
      <c r="G3858" s="24">
        <v>310.66669999999999</v>
      </c>
      <c r="H3858" s="24">
        <v>395</v>
      </c>
      <c r="I3858" s="25"/>
      <c r="J3858" s="32"/>
      <c r="K3858" s="32" t="s">
        <v>618</v>
      </c>
    </row>
    <row r="3859" spans="1:11" x14ac:dyDescent="0.25">
      <c r="A3859" s="24" t="s">
        <v>352</v>
      </c>
      <c r="B3859" s="24">
        <v>2</v>
      </c>
      <c r="C3859" s="24">
        <v>50.289200000000001</v>
      </c>
      <c r="D3859" s="24">
        <v>24.546299999999999</v>
      </c>
      <c r="E3859" s="24">
        <v>256.66669999999999</v>
      </c>
      <c r="F3859" s="24">
        <v>403</v>
      </c>
      <c r="G3859" s="24">
        <v>304.66669999999999</v>
      </c>
      <c r="H3859" s="24">
        <v>388</v>
      </c>
      <c r="I3859" s="25"/>
      <c r="J3859" s="32"/>
      <c r="K3859" s="32" t="s">
        <v>618</v>
      </c>
    </row>
    <row r="3860" spans="1:11" x14ac:dyDescent="0.25">
      <c r="A3860" s="24" t="s">
        <v>352</v>
      </c>
      <c r="B3860" s="24">
        <v>3</v>
      </c>
      <c r="C3860" s="24">
        <v>47.5184</v>
      </c>
      <c r="D3860" s="24">
        <v>33.429200000000002</v>
      </c>
      <c r="E3860" s="24">
        <v>257.66669999999999</v>
      </c>
      <c r="F3860" s="24">
        <v>379</v>
      </c>
      <c r="G3860" s="24">
        <v>304.66669999999999</v>
      </c>
      <c r="H3860" s="24">
        <v>372</v>
      </c>
      <c r="I3860" s="25"/>
      <c r="J3860" s="32"/>
      <c r="K3860" s="32" t="s">
        <v>618</v>
      </c>
    </row>
    <row r="3861" spans="1:11" x14ac:dyDescent="0.25">
      <c r="A3861" s="24" t="s">
        <v>352</v>
      </c>
      <c r="B3861" s="24">
        <v>4</v>
      </c>
      <c r="C3861" s="24">
        <v>48.5077</v>
      </c>
      <c r="D3861" s="24">
        <v>146.22309999999999</v>
      </c>
      <c r="E3861" s="24">
        <v>395.66669999999999</v>
      </c>
      <c r="F3861" s="24">
        <v>254</v>
      </c>
      <c r="G3861" s="24">
        <v>383.66669999999999</v>
      </c>
      <c r="H3861" s="24">
        <v>301</v>
      </c>
      <c r="I3861" s="25"/>
      <c r="J3861" s="32"/>
      <c r="K3861" s="32" t="s">
        <v>618</v>
      </c>
    </row>
    <row r="3862" spans="1:11" x14ac:dyDescent="0.25">
      <c r="A3862" s="24" t="s">
        <v>352</v>
      </c>
      <c r="B3862" s="24">
        <v>5</v>
      </c>
      <c r="C3862" s="24">
        <v>50.566800000000001</v>
      </c>
      <c r="D3862" s="24">
        <v>156.43809999999999</v>
      </c>
      <c r="E3862" s="24">
        <v>419.66669999999999</v>
      </c>
      <c r="F3862" s="24">
        <v>256</v>
      </c>
      <c r="G3862" s="24">
        <v>398.66669999999999</v>
      </c>
      <c r="H3862" s="24">
        <v>302</v>
      </c>
      <c r="I3862" s="25"/>
      <c r="J3862" s="32"/>
      <c r="K3862" s="32" t="s">
        <v>618</v>
      </c>
    </row>
    <row r="3863" spans="1:11" x14ac:dyDescent="0.25">
      <c r="A3863" s="24" t="s">
        <v>352</v>
      </c>
      <c r="B3863" s="24">
        <v>6</v>
      </c>
      <c r="C3863" s="24">
        <v>46.6905</v>
      </c>
      <c r="D3863" s="24">
        <v>178.6361</v>
      </c>
      <c r="E3863" s="24">
        <v>437.66669999999999</v>
      </c>
      <c r="F3863" s="24">
        <v>277</v>
      </c>
      <c r="G3863" s="24">
        <v>403.66669999999999</v>
      </c>
      <c r="H3863" s="24">
        <v>309</v>
      </c>
      <c r="I3863" s="25"/>
      <c r="J3863" s="32"/>
      <c r="K3863" s="32" t="s">
        <v>618</v>
      </c>
    </row>
    <row r="3864" spans="1:11" x14ac:dyDescent="0.25">
      <c r="A3864" s="24" t="s">
        <v>353</v>
      </c>
      <c r="B3864" s="24">
        <v>1</v>
      </c>
      <c r="C3864" s="24">
        <v>51.088200000000001</v>
      </c>
      <c r="D3864" s="24">
        <v>9.0824999999999996</v>
      </c>
      <c r="E3864" s="24">
        <v>501.66669999999999</v>
      </c>
      <c r="F3864" s="24">
        <v>266</v>
      </c>
      <c r="G3864" s="24">
        <v>540.66669999999999</v>
      </c>
      <c r="H3864" s="24">
        <v>299</v>
      </c>
      <c r="I3864" s="25"/>
      <c r="J3864" s="32"/>
      <c r="K3864" s="32" t="s">
        <v>618</v>
      </c>
    </row>
    <row r="3865" spans="1:11" x14ac:dyDescent="0.25">
      <c r="A3865" s="24" t="s">
        <v>353</v>
      </c>
      <c r="B3865" s="24">
        <v>2</v>
      </c>
      <c r="C3865" s="24">
        <v>55.758400000000002</v>
      </c>
      <c r="D3865" s="24">
        <v>26.296199999999999</v>
      </c>
      <c r="E3865" s="24">
        <v>518.66669999999999</v>
      </c>
      <c r="F3865" s="24">
        <v>244</v>
      </c>
      <c r="G3865" s="24">
        <v>548.66669999999999</v>
      </c>
      <c r="H3865" s="24">
        <v>291</v>
      </c>
      <c r="I3865" s="25"/>
      <c r="J3865" s="32"/>
      <c r="K3865" s="32" t="s">
        <v>618</v>
      </c>
    </row>
    <row r="3866" spans="1:11" x14ac:dyDescent="0.25">
      <c r="A3866" s="24" t="s">
        <v>353</v>
      </c>
      <c r="B3866" s="24">
        <v>3</v>
      </c>
      <c r="C3866" s="24">
        <v>50.596400000000003</v>
      </c>
      <c r="D3866" s="24">
        <v>40.411299999999997</v>
      </c>
      <c r="E3866" s="24">
        <v>550.66669999999999</v>
      </c>
      <c r="F3866" s="24">
        <v>238</v>
      </c>
      <c r="G3866" s="24">
        <v>566.66669999999999</v>
      </c>
      <c r="H3866" s="24">
        <v>286</v>
      </c>
      <c r="I3866" s="25"/>
      <c r="J3866" s="32"/>
      <c r="K3866" s="32" t="s">
        <v>618</v>
      </c>
    </row>
    <row r="3867" spans="1:11" x14ac:dyDescent="0.25">
      <c r="A3867" s="24" t="s">
        <v>353</v>
      </c>
      <c r="B3867" s="24">
        <v>4</v>
      </c>
      <c r="C3867" s="24">
        <v>53.150700000000001</v>
      </c>
      <c r="D3867" s="24">
        <v>144.53020000000001</v>
      </c>
      <c r="E3867" s="24">
        <v>708.66669999999999</v>
      </c>
      <c r="F3867" s="24">
        <v>336</v>
      </c>
      <c r="G3867" s="24">
        <v>655.66669999999999</v>
      </c>
      <c r="H3867" s="24">
        <v>340</v>
      </c>
      <c r="I3867" s="25"/>
      <c r="J3867" s="32"/>
      <c r="K3867" s="32" t="s">
        <v>618</v>
      </c>
    </row>
    <row r="3868" spans="1:11" x14ac:dyDescent="0.25">
      <c r="A3868" s="24" t="s">
        <v>353</v>
      </c>
      <c r="B3868" s="24">
        <v>5</v>
      </c>
      <c r="C3868" s="24">
        <v>54.744900000000001</v>
      </c>
      <c r="D3868" s="24">
        <v>158.30850000000001</v>
      </c>
      <c r="E3868" s="24">
        <v>717.66669999999999</v>
      </c>
      <c r="F3868" s="24">
        <v>366</v>
      </c>
      <c r="G3868" s="24">
        <v>663.66669999999999</v>
      </c>
      <c r="H3868" s="24">
        <v>357</v>
      </c>
      <c r="I3868" s="25"/>
      <c r="J3868" s="32"/>
      <c r="K3868" s="32" t="s">
        <v>618</v>
      </c>
    </row>
    <row r="3869" spans="1:11" x14ac:dyDescent="0.25">
      <c r="A3869" s="24" t="s">
        <v>353</v>
      </c>
      <c r="B3869" s="24">
        <v>6</v>
      </c>
      <c r="C3869" s="24">
        <v>55.009099999999997</v>
      </c>
      <c r="D3869" s="24">
        <v>175.87710000000001</v>
      </c>
      <c r="E3869" s="24">
        <v>703.66669999999999</v>
      </c>
      <c r="F3869" s="24">
        <v>392</v>
      </c>
      <c r="G3869" s="24">
        <v>654.66669999999999</v>
      </c>
      <c r="H3869" s="24">
        <v>367</v>
      </c>
      <c r="I3869" s="25"/>
      <c r="J3869" s="32"/>
      <c r="K3869" s="32" t="s">
        <v>618</v>
      </c>
    </row>
    <row r="3870" spans="1:11" x14ac:dyDescent="0.25">
      <c r="A3870" s="24" t="s">
        <v>354</v>
      </c>
      <c r="B3870" s="24">
        <v>1</v>
      </c>
      <c r="C3870" s="24">
        <v>43.8292</v>
      </c>
      <c r="D3870" s="24">
        <v>7.1447000000000003</v>
      </c>
      <c r="E3870" s="24">
        <v>298.66669999999999</v>
      </c>
      <c r="F3870" s="24">
        <v>493</v>
      </c>
      <c r="G3870" s="24">
        <v>334.66669999999999</v>
      </c>
      <c r="H3870" s="24">
        <v>468</v>
      </c>
      <c r="I3870" s="25"/>
      <c r="J3870" s="32"/>
      <c r="K3870" s="32" t="s">
        <v>618</v>
      </c>
    </row>
    <row r="3871" spans="1:11" x14ac:dyDescent="0.25">
      <c r="A3871" s="24" t="s">
        <v>354</v>
      </c>
      <c r="B3871" s="24">
        <v>2</v>
      </c>
      <c r="C3871" s="24">
        <v>44.384700000000002</v>
      </c>
      <c r="D3871" s="24">
        <v>27.5732</v>
      </c>
      <c r="E3871" s="24">
        <v>279.66669999999999</v>
      </c>
      <c r="F3871" s="24">
        <v>473</v>
      </c>
      <c r="G3871" s="24">
        <v>322.66669999999999</v>
      </c>
      <c r="H3871" s="24">
        <v>462</v>
      </c>
      <c r="I3871" s="25"/>
      <c r="J3871" s="32"/>
      <c r="K3871" s="32" t="s">
        <v>618</v>
      </c>
    </row>
    <row r="3872" spans="1:11" x14ac:dyDescent="0.25">
      <c r="A3872" s="24" t="s">
        <v>354</v>
      </c>
      <c r="B3872" s="24">
        <v>3</v>
      </c>
      <c r="C3872" s="24">
        <v>46.097700000000003</v>
      </c>
      <c r="D3872" s="24">
        <v>38.191099999999999</v>
      </c>
      <c r="E3872" s="24">
        <v>279.66669999999999</v>
      </c>
      <c r="F3872" s="24">
        <v>447</v>
      </c>
      <c r="G3872" s="24">
        <v>325.66669999999999</v>
      </c>
      <c r="H3872" s="24">
        <v>444</v>
      </c>
      <c r="I3872" s="25"/>
      <c r="J3872" s="32"/>
      <c r="K3872" s="32" t="s">
        <v>618</v>
      </c>
    </row>
    <row r="3873" spans="1:11" x14ac:dyDescent="0.25">
      <c r="A3873" s="24" t="s">
        <v>354</v>
      </c>
      <c r="B3873" s="24">
        <v>4</v>
      </c>
      <c r="C3873" s="24">
        <v>46.840200000000003</v>
      </c>
      <c r="D3873" s="24">
        <v>148.036</v>
      </c>
      <c r="E3873" s="24">
        <v>431.66669999999999</v>
      </c>
      <c r="F3873" s="24">
        <v>311</v>
      </c>
      <c r="G3873" s="24">
        <v>418.66669999999999</v>
      </c>
      <c r="H3873" s="24">
        <v>356</v>
      </c>
      <c r="I3873" s="25"/>
      <c r="J3873" s="32"/>
      <c r="K3873" s="32" t="s">
        <v>618</v>
      </c>
    </row>
    <row r="3874" spans="1:11" x14ac:dyDescent="0.25">
      <c r="A3874" s="24" t="s">
        <v>354</v>
      </c>
      <c r="B3874" s="24">
        <v>5</v>
      </c>
      <c r="C3874" s="24">
        <v>47.853900000000003</v>
      </c>
      <c r="D3874" s="24">
        <v>157.9521</v>
      </c>
      <c r="E3874" s="24">
        <v>456.66669999999999</v>
      </c>
      <c r="F3874" s="24">
        <v>315</v>
      </c>
      <c r="G3874" s="24">
        <v>435.66669999999999</v>
      </c>
      <c r="H3874" s="24">
        <v>358</v>
      </c>
      <c r="I3874" s="25"/>
      <c r="J3874" s="32"/>
      <c r="K3874" s="32" t="s">
        <v>618</v>
      </c>
    </row>
    <row r="3875" spans="1:11" x14ac:dyDescent="0.25">
      <c r="A3875" s="24" t="s">
        <v>354</v>
      </c>
      <c r="B3875" s="24">
        <v>6</v>
      </c>
      <c r="C3875" s="24">
        <v>46.097700000000003</v>
      </c>
      <c r="D3875" s="24">
        <v>172.52379999999999</v>
      </c>
      <c r="E3875" s="24">
        <v>472.66669999999999</v>
      </c>
      <c r="F3875" s="24">
        <v>333</v>
      </c>
      <c r="G3875" s="24">
        <v>442.66669999999999</v>
      </c>
      <c r="H3875" s="24">
        <v>368</v>
      </c>
      <c r="I3875" s="25"/>
      <c r="J3875" s="32"/>
      <c r="K3875" s="32" t="s">
        <v>618</v>
      </c>
    </row>
    <row r="3876" spans="1:11" x14ac:dyDescent="0.25">
      <c r="A3876" s="24" t="s">
        <v>355</v>
      </c>
      <c r="B3876" s="24">
        <v>1</v>
      </c>
      <c r="C3876" s="24">
        <v>42.106999999999999</v>
      </c>
      <c r="D3876" s="24">
        <v>0.42630000000000001</v>
      </c>
      <c r="E3876" s="24">
        <v>389.66669999999999</v>
      </c>
      <c r="F3876" s="24">
        <v>324</v>
      </c>
      <c r="G3876" s="24">
        <v>431.66669999999999</v>
      </c>
      <c r="H3876" s="24">
        <v>321</v>
      </c>
      <c r="I3876" s="25"/>
      <c r="J3876" s="32"/>
      <c r="K3876" s="32" t="s">
        <v>618</v>
      </c>
    </row>
    <row r="3877" spans="1:11" x14ac:dyDescent="0.25">
      <c r="A3877" s="24" t="s">
        <v>355</v>
      </c>
      <c r="B3877" s="24">
        <v>2</v>
      </c>
      <c r="C3877" s="24">
        <v>43.931800000000003</v>
      </c>
      <c r="D3877" s="24">
        <v>15.4808</v>
      </c>
      <c r="E3877" s="24">
        <v>384.66669999999999</v>
      </c>
      <c r="F3877" s="24">
        <v>301</v>
      </c>
      <c r="G3877" s="24">
        <v>427.66669999999999</v>
      </c>
      <c r="H3877" s="24">
        <v>310</v>
      </c>
      <c r="I3877" s="25"/>
      <c r="J3877" s="32"/>
      <c r="K3877" s="32" t="s">
        <v>618</v>
      </c>
    </row>
    <row r="3878" spans="1:11" x14ac:dyDescent="0.25">
      <c r="A3878" s="24" t="s">
        <v>355</v>
      </c>
      <c r="B3878" s="24">
        <v>3</v>
      </c>
      <c r="C3878" s="24">
        <v>41.146099999999997</v>
      </c>
      <c r="D3878" s="24">
        <v>29.601600000000001</v>
      </c>
      <c r="E3878" s="24">
        <v>398.66669999999999</v>
      </c>
      <c r="F3878" s="24">
        <v>279</v>
      </c>
      <c r="G3878" s="24">
        <v>435.66669999999999</v>
      </c>
      <c r="H3878" s="24">
        <v>297</v>
      </c>
      <c r="I3878" s="25"/>
      <c r="J3878" s="32"/>
      <c r="K3878" s="32" t="s">
        <v>618</v>
      </c>
    </row>
    <row r="3879" spans="1:11" x14ac:dyDescent="0.25">
      <c r="A3879" s="24" t="s">
        <v>355</v>
      </c>
      <c r="B3879" s="24">
        <v>4</v>
      </c>
      <c r="C3879" s="24">
        <v>42.438200000000002</v>
      </c>
      <c r="D3879" s="24">
        <v>149.22030000000001</v>
      </c>
      <c r="E3879" s="24">
        <v>571.66669999999999</v>
      </c>
      <c r="F3879" s="24">
        <v>268</v>
      </c>
      <c r="G3879" s="24">
        <v>536.66669999999999</v>
      </c>
      <c r="H3879" s="24">
        <v>292</v>
      </c>
      <c r="I3879" s="25"/>
      <c r="J3879" s="32"/>
      <c r="K3879" s="32" t="s">
        <v>618</v>
      </c>
    </row>
    <row r="3880" spans="1:11" x14ac:dyDescent="0.25">
      <c r="A3880" s="24" t="s">
        <v>355</v>
      </c>
      <c r="B3880" s="24">
        <v>5</v>
      </c>
      <c r="C3880" s="24">
        <v>46.238500000000002</v>
      </c>
      <c r="D3880" s="24">
        <v>162.08799999999999</v>
      </c>
      <c r="E3880" s="24">
        <v>590.66669999999999</v>
      </c>
      <c r="F3880" s="24">
        <v>287</v>
      </c>
      <c r="G3880" s="24">
        <v>547.66669999999999</v>
      </c>
      <c r="H3880" s="24">
        <v>304</v>
      </c>
      <c r="I3880" s="25"/>
      <c r="J3880" s="32"/>
      <c r="K3880" s="32" t="s">
        <v>618</v>
      </c>
    </row>
    <row r="3881" spans="1:11" x14ac:dyDescent="0.25">
      <c r="A3881" s="24" t="s">
        <v>355</v>
      </c>
      <c r="B3881" s="24">
        <v>6</v>
      </c>
      <c r="C3881" s="24">
        <v>42.106999999999999</v>
      </c>
      <c r="D3881" s="24">
        <v>179.5737</v>
      </c>
      <c r="E3881" s="24">
        <v>587.66669999999999</v>
      </c>
      <c r="F3881" s="24">
        <v>312</v>
      </c>
      <c r="G3881" s="24">
        <v>545.66669999999999</v>
      </c>
      <c r="H3881" s="24">
        <v>315</v>
      </c>
      <c r="I3881" s="25"/>
      <c r="J3881" s="32"/>
      <c r="K3881" s="32" t="s">
        <v>618</v>
      </c>
    </row>
    <row r="3882" spans="1:11" x14ac:dyDescent="0.25">
      <c r="A3882" s="23" t="s">
        <v>356</v>
      </c>
      <c r="B3882" s="23">
        <v>1</v>
      </c>
      <c r="C3882" s="23">
        <v>44.294499999999999</v>
      </c>
      <c r="D3882" s="23">
        <v>6.7110000000000003</v>
      </c>
      <c r="E3882" s="23">
        <v>433.66669999999999</v>
      </c>
      <c r="F3882" s="23">
        <v>340</v>
      </c>
      <c r="G3882" s="23">
        <v>472.66669999999999</v>
      </c>
      <c r="H3882" s="23">
        <v>361</v>
      </c>
      <c r="I3882" s="9"/>
      <c r="J3882" s="32"/>
      <c r="K3882" s="32" t="s">
        <v>618</v>
      </c>
    </row>
    <row r="3883" spans="1:11" x14ac:dyDescent="0.25">
      <c r="A3883" s="23" t="s">
        <v>356</v>
      </c>
      <c r="B3883" s="23">
        <v>2</v>
      </c>
      <c r="C3883" s="23">
        <v>47.507899999999999</v>
      </c>
      <c r="D3883" s="23">
        <v>27.678100000000001</v>
      </c>
      <c r="E3883" s="23">
        <v>443.66669999999999</v>
      </c>
      <c r="F3883" s="23">
        <v>315</v>
      </c>
      <c r="G3883" s="23">
        <v>474.66669999999999</v>
      </c>
      <c r="H3883" s="23">
        <v>351</v>
      </c>
      <c r="I3883" s="9"/>
      <c r="J3883" s="32"/>
      <c r="K3883" s="32" t="s">
        <v>618</v>
      </c>
    </row>
    <row r="3884" spans="1:11" x14ac:dyDescent="0.25">
      <c r="A3884" s="23" t="s">
        <v>356</v>
      </c>
      <c r="B3884" s="23">
        <v>3</v>
      </c>
      <c r="C3884" s="23">
        <v>48.020800000000001</v>
      </c>
      <c r="D3884" s="23">
        <v>37.037199999999999</v>
      </c>
      <c r="E3884" s="23">
        <v>464.66669999999999</v>
      </c>
      <c r="F3884" s="23">
        <v>304</v>
      </c>
      <c r="G3884" s="23">
        <v>489.66669999999999</v>
      </c>
      <c r="H3884" s="23">
        <v>345</v>
      </c>
      <c r="I3884" s="9"/>
      <c r="J3884" s="32"/>
      <c r="K3884" s="32" t="s">
        <v>618</v>
      </c>
    </row>
    <row r="3885" spans="1:11" x14ac:dyDescent="0.25">
      <c r="A3885" s="23" t="s">
        <v>356</v>
      </c>
      <c r="B3885" s="23">
        <v>4</v>
      </c>
      <c r="C3885" s="23">
        <v>47.2652</v>
      </c>
      <c r="D3885" s="23">
        <v>152.33779999999999</v>
      </c>
      <c r="E3885" s="23">
        <v>637.66669999999999</v>
      </c>
      <c r="F3885" s="23">
        <v>378</v>
      </c>
      <c r="G3885" s="23">
        <v>590.66669999999999</v>
      </c>
      <c r="H3885" s="23">
        <v>383</v>
      </c>
      <c r="I3885" s="9"/>
      <c r="J3885" s="32"/>
      <c r="K3885" s="32" t="s">
        <v>618</v>
      </c>
    </row>
    <row r="3886" spans="1:11" x14ac:dyDescent="0.25">
      <c r="A3886" s="23" t="s">
        <v>356</v>
      </c>
      <c r="B3886" s="23">
        <v>5</v>
      </c>
      <c r="C3886" s="23">
        <v>47.042499999999997</v>
      </c>
      <c r="D3886" s="23">
        <v>160.84690000000001</v>
      </c>
      <c r="E3886" s="23">
        <v>644.66669999999999</v>
      </c>
      <c r="F3886" s="23">
        <v>400</v>
      </c>
      <c r="G3886" s="23">
        <v>597.66669999999999</v>
      </c>
      <c r="H3886" s="23">
        <v>398</v>
      </c>
      <c r="I3886" s="9"/>
      <c r="J3886" s="32"/>
      <c r="K3886" s="32" t="s">
        <v>618</v>
      </c>
    </row>
    <row r="3887" spans="1:11" x14ac:dyDescent="0.25">
      <c r="A3887" s="23" t="s">
        <v>356</v>
      </c>
      <c r="B3887" s="23">
        <v>6</v>
      </c>
      <c r="C3887" s="23">
        <v>43.462600000000002</v>
      </c>
      <c r="D3887" s="23">
        <v>178.5643</v>
      </c>
      <c r="E3887" s="23">
        <v>632.66669999999999</v>
      </c>
      <c r="F3887" s="23">
        <v>423</v>
      </c>
      <c r="G3887" s="23">
        <v>592.66669999999999</v>
      </c>
      <c r="H3887" s="23">
        <v>406</v>
      </c>
      <c r="I3887" s="9"/>
      <c r="J3887" s="32"/>
      <c r="K3887" s="32" t="s">
        <v>618</v>
      </c>
    </row>
    <row r="3888" spans="1:11" x14ac:dyDescent="0.25">
      <c r="A3888" s="23" t="s">
        <v>357</v>
      </c>
      <c r="B3888" s="23">
        <v>1</v>
      </c>
      <c r="C3888" s="23">
        <v>50</v>
      </c>
      <c r="D3888" s="23">
        <v>2.9716</v>
      </c>
      <c r="E3888" s="23">
        <v>317.66669999999999</v>
      </c>
      <c r="F3888" s="23">
        <v>300</v>
      </c>
      <c r="G3888" s="23">
        <v>365.66669999999999</v>
      </c>
      <c r="H3888" s="23">
        <v>286</v>
      </c>
      <c r="I3888" s="9"/>
      <c r="J3888" s="32"/>
      <c r="K3888" s="32" t="s">
        <v>618</v>
      </c>
    </row>
    <row r="3889" spans="1:11" x14ac:dyDescent="0.25">
      <c r="A3889" s="23" t="s">
        <v>357</v>
      </c>
      <c r="B3889" s="23">
        <v>2</v>
      </c>
      <c r="C3889" s="23">
        <v>51.244500000000002</v>
      </c>
      <c r="D3889" s="23">
        <v>18.888000000000002</v>
      </c>
      <c r="E3889" s="23">
        <v>309.66669999999999</v>
      </c>
      <c r="F3889" s="23">
        <v>274</v>
      </c>
      <c r="G3889" s="23">
        <v>360.66669999999999</v>
      </c>
      <c r="H3889" s="23">
        <v>279</v>
      </c>
      <c r="I3889" s="9"/>
      <c r="J3889" s="32"/>
      <c r="K3889" s="32" t="s">
        <v>618</v>
      </c>
    </row>
    <row r="3890" spans="1:11" x14ac:dyDescent="0.25">
      <c r="A3890" s="23" t="s">
        <v>357</v>
      </c>
      <c r="B3890" s="23">
        <v>3</v>
      </c>
      <c r="C3890" s="23">
        <v>46.572499999999998</v>
      </c>
      <c r="D3890" s="23">
        <v>28.220099999999999</v>
      </c>
      <c r="E3890" s="23">
        <v>323.66669999999999</v>
      </c>
      <c r="F3890" s="23">
        <v>251</v>
      </c>
      <c r="G3890" s="23">
        <v>368.66669999999999</v>
      </c>
      <c r="H3890" s="23">
        <v>263</v>
      </c>
      <c r="I3890" s="9"/>
      <c r="J3890" s="32"/>
      <c r="K3890" s="32" t="s">
        <v>618</v>
      </c>
    </row>
    <row r="3891" spans="1:11" x14ac:dyDescent="0.25">
      <c r="A3891" s="23" t="s">
        <v>357</v>
      </c>
      <c r="B3891" s="23">
        <v>4</v>
      </c>
      <c r="C3891" s="23">
        <v>44.553400000000003</v>
      </c>
      <c r="D3891" s="23">
        <v>147.3793</v>
      </c>
      <c r="E3891" s="23">
        <v>512.66669999999999</v>
      </c>
      <c r="F3891" s="23">
        <v>201</v>
      </c>
      <c r="G3891" s="23">
        <v>481.66669999999999</v>
      </c>
      <c r="H3891" s="23">
        <v>233</v>
      </c>
      <c r="I3891" s="9"/>
      <c r="J3891" s="32"/>
      <c r="K3891" s="32" t="s">
        <v>618</v>
      </c>
    </row>
    <row r="3892" spans="1:11" x14ac:dyDescent="0.25">
      <c r="A3892" s="23" t="s">
        <v>357</v>
      </c>
      <c r="B3892" s="23">
        <v>5</v>
      </c>
      <c r="C3892" s="23">
        <v>49.091799999999999</v>
      </c>
      <c r="D3892" s="23">
        <v>159.92230000000001</v>
      </c>
      <c r="E3892" s="23">
        <v>537.66669999999999</v>
      </c>
      <c r="F3892" s="23">
        <v>217</v>
      </c>
      <c r="G3892" s="23">
        <v>496.66669999999999</v>
      </c>
      <c r="H3892" s="23">
        <v>244</v>
      </c>
      <c r="I3892" s="9"/>
      <c r="J3892" s="32"/>
      <c r="K3892" s="32" t="s">
        <v>618</v>
      </c>
    </row>
    <row r="3893" spans="1:11" x14ac:dyDescent="0.25">
      <c r="A3893" s="23" t="s">
        <v>357</v>
      </c>
      <c r="B3893" s="23">
        <v>6</v>
      </c>
      <c r="C3893" s="23">
        <v>48.662100000000002</v>
      </c>
      <c r="D3893" s="23">
        <v>176.1737</v>
      </c>
      <c r="E3893" s="23">
        <v>543.66669999999999</v>
      </c>
      <c r="F3893" s="23">
        <v>245</v>
      </c>
      <c r="G3893" s="23">
        <v>495.66669999999999</v>
      </c>
      <c r="H3893" s="23">
        <v>253</v>
      </c>
      <c r="I3893" s="9"/>
      <c r="J3893" s="32"/>
      <c r="K3893" s="32" t="s">
        <v>618</v>
      </c>
    </row>
    <row r="3894" spans="1:11" x14ac:dyDescent="0.25">
      <c r="A3894" s="23" t="s">
        <v>358</v>
      </c>
      <c r="B3894" s="23">
        <v>1</v>
      </c>
      <c r="C3894" s="23">
        <v>54.036999999999999</v>
      </c>
      <c r="D3894" s="23">
        <v>1.0911</v>
      </c>
      <c r="E3894" s="23">
        <v>392.66669999999999</v>
      </c>
      <c r="F3894" s="23">
        <v>360</v>
      </c>
      <c r="G3894" s="23">
        <v>446.66669999999999</v>
      </c>
      <c r="H3894" s="23">
        <v>362</v>
      </c>
      <c r="I3894" s="9"/>
      <c r="J3894" s="32"/>
      <c r="K3894" s="32" t="s">
        <v>618</v>
      </c>
    </row>
    <row r="3895" spans="1:11" x14ac:dyDescent="0.25">
      <c r="A3895" s="23" t="s">
        <v>358</v>
      </c>
      <c r="B3895" s="23">
        <v>2</v>
      </c>
      <c r="C3895" s="23">
        <v>55.226799999999997</v>
      </c>
      <c r="D3895" s="23">
        <v>28.4633</v>
      </c>
      <c r="E3895" s="23">
        <v>395.66669999999999</v>
      </c>
      <c r="F3895" s="23">
        <v>326</v>
      </c>
      <c r="G3895" s="23">
        <v>442.66669999999999</v>
      </c>
      <c r="H3895" s="23">
        <v>355</v>
      </c>
      <c r="I3895" s="9"/>
      <c r="J3895" s="32"/>
      <c r="K3895" s="32" t="s">
        <v>618</v>
      </c>
    </row>
    <row r="3896" spans="1:11" x14ac:dyDescent="0.25">
      <c r="A3896" s="23" t="s">
        <v>358</v>
      </c>
      <c r="B3896" s="23">
        <v>3</v>
      </c>
      <c r="C3896" s="23">
        <v>48.166400000000003</v>
      </c>
      <c r="D3896" s="23">
        <v>45.154299999999999</v>
      </c>
      <c r="E3896" s="23">
        <v>420.66669999999999</v>
      </c>
      <c r="F3896" s="23">
        <v>308</v>
      </c>
      <c r="G3896" s="23">
        <v>452.66669999999999</v>
      </c>
      <c r="H3896" s="23">
        <v>344</v>
      </c>
      <c r="I3896" s="9"/>
      <c r="J3896" s="32"/>
      <c r="K3896" s="32" t="s">
        <v>618</v>
      </c>
    </row>
    <row r="3897" spans="1:11" x14ac:dyDescent="0.25">
      <c r="A3897" s="23" t="s">
        <v>358</v>
      </c>
      <c r="B3897" s="23">
        <v>4</v>
      </c>
      <c r="C3897" s="23">
        <v>51.884500000000003</v>
      </c>
      <c r="D3897" s="23">
        <v>149.23500000000001</v>
      </c>
      <c r="E3897" s="23">
        <v>608.66669999999999</v>
      </c>
      <c r="F3897" s="23">
        <v>320</v>
      </c>
      <c r="G3897" s="23">
        <v>562.66669999999999</v>
      </c>
      <c r="H3897" s="23">
        <v>344</v>
      </c>
      <c r="I3897" s="9"/>
      <c r="J3897" s="32"/>
      <c r="K3897" s="32" t="s">
        <v>618</v>
      </c>
    </row>
    <row r="3898" spans="1:11" x14ac:dyDescent="0.25">
      <c r="A3898" s="23" t="s">
        <v>358</v>
      </c>
      <c r="B3898" s="23">
        <v>5</v>
      </c>
      <c r="C3898" s="23">
        <v>52.201500000000003</v>
      </c>
      <c r="D3898" s="23">
        <v>160.08850000000001</v>
      </c>
      <c r="E3898" s="23">
        <v>623.66669999999999</v>
      </c>
      <c r="F3898" s="23">
        <v>342</v>
      </c>
      <c r="G3898" s="23">
        <v>573.66669999999999</v>
      </c>
      <c r="H3898" s="23">
        <v>357</v>
      </c>
      <c r="I3898" s="9"/>
      <c r="J3898" s="32"/>
      <c r="K3898" s="32" t="s">
        <v>618</v>
      </c>
    </row>
    <row r="3899" spans="1:11" x14ac:dyDescent="0.25">
      <c r="A3899" s="23" t="s">
        <v>358</v>
      </c>
      <c r="B3899" s="23">
        <v>6</v>
      </c>
      <c r="C3899" s="23">
        <v>52.086500000000001</v>
      </c>
      <c r="D3899" s="23">
        <v>179.91030000000001</v>
      </c>
      <c r="E3899" s="23">
        <v>623.66669999999999</v>
      </c>
      <c r="F3899" s="23">
        <v>371</v>
      </c>
      <c r="G3899" s="23">
        <v>571.66669999999999</v>
      </c>
      <c r="H3899" s="23">
        <v>368</v>
      </c>
      <c r="I3899" s="9"/>
      <c r="J3899" s="32"/>
      <c r="K3899" s="32" t="s">
        <v>618</v>
      </c>
    </row>
    <row r="3900" spans="1:11" x14ac:dyDescent="0.25">
      <c r="A3900" s="23" t="s">
        <v>359</v>
      </c>
      <c r="B3900" s="23">
        <v>1</v>
      </c>
      <c r="C3900" s="23">
        <v>44.181399999999996</v>
      </c>
      <c r="D3900" s="23">
        <v>1.7545999999999999</v>
      </c>
      <c r="E3900" s="23">
        <v>360.66669999999999</v>
      </c>
      <c r="F3900" s="23">
        <v>292</v>
      </c>
      <c r="G3900" s="23">
        <v>404.66669999999999</v>
      </c>
      <c r="H3900" s="23">
        <v>288</v>
      </c>
      <c r="I3900" s="9"/>
      <c r="J3900" s="32"/>
      <c r="K3900" s="32" t="s">
        <v>618</v>
      </c>
    </row>
    <row r="3901" spans="1:11" x14ac:dyDescent="0.25">
      <c r="A3901" s="23" t="s">
        <v>359</v>
      </c>
      <c r="B3901" s="23">
        <v>2</v>
      </c>
      <c r="C3901" s="23">
        <v>45.354199999999999</v>
      </c>
      <c r="D3901" s="23">
        <v>17.476099999999999</v>
      </c>
      <c r="E3901" s="23">
        <v>359.66669999999999</v>
      </c>
      <c r="F3901" s="23">
        <v>270</v>
      </c>
      <c r="G3901" s="23">
        <v>403.66669999999999</v>
      </c>
      <c r="H3901" s="23">
        <v>281</v>
      </c>
      <c r="I3901" s="9"/>
      <c r="J3901" s="32"/>
      <c r="K3901" s="32" t="s">
        <v>618</v>
      </c>
    </row>
    <row r="3902" spans="1:11" x14ac:dyDescent="0.25">
      <c r="A3902" s="23" t="s">
        <v>359</v>
      </c>
      <c r="B3902" s="23">
        <v>3</v>
      </c>
      <c r="C3902" s="23">
        <v>42.19</v>
      </c>
      <c r="D3902" s="23">
        <v>34.869399999999999</v>
      </c>
      <c r="E3902" s="23">
        <v>377.66669999999999</v>
      </c>
      <c r="F3902" s="23">
        <v>250</v>
      </c>
      <c r="G3902" s="23">
        <v>413.66669999999999</v>
      </c>
      <c r="H3902" s="23">
        <v>272</v>
      </c>
      <c r="I3902" s="9"/>
      <c r="J3902" s="32"/>
      <c r="K3902" s="32" t="s">
        <v>618</v>
      </c>
    </row>
    <row r="3903" spans="1:11" x14ac:dyDescent="0.25">
      <c r="A3903" s="23" t="s">
        <v>359</v>
      </c>
      <c r="B3903" s="23">
        <v>4</v>
      </c>
      <c r="C3903" s="23">
        <v>45.792999999999999</v>
      </c>
      <c r="D3903" s="23">
        <v>151.83240000000001</v>
      </c>
      <c r="E3903" s="23">
        <v>554.66669999999999</v>
      </c>
      <c r="F3903" s="23">
        <v>239</v>
      </c>
      <c r="G3903" s="23">
        <v>515.66669999999999</v>
      </c>
      <c r="H3903" s="23">
        <v>263</v>
      </c>
      <c r="I3903" s="9"/>
      <c r="J3903" s="32"/>
      <c r="K3903" s="32" t="s">
        <v>618</v>
      </c>
    </row>
    <row r="3904" spans="1:11" x14ac:dyDescent="0.25">
      <c r="A3904" s="23" t="s">
        <v>359</v>
      </c>
      <c r="B3904" s="23">
        <v>5</v>
      </c>
      <c r="C3904" s="23">
        <v>48.846699999999998</v>
      </c>
      <c r="D3904" s="23">
        <v>160.54929999999999</v>
      </c>
      <c r="E3904" s="23">
        <v>571.66669999999999</v>
      </c>
      <c r="F3904" s="23">
        <v>255</v>
      </c>
      <c r="G3904" s="23">
        <v>526.66669999999999</v>
      </c>
      <c r="H3904" s="23">
        <v>274</v>
      </c>
      <c r="I3904" s="9"/>
      <c r="J3904" s="32"/>
      <c r="K3904" s="32" t="s">
        <v>618</v>
      </c>
    </row>
    <row r="3905" spans="1:11" x14ac:dyDescent="0.25">
      <c r="A3905" s="23" t="s">
        <v>359</v>
      </c>
      <c r="B3905" s="23">
        <v>6</v>
      </c>
      <c r="C3905" s="23">
        <v>47.010599999999997</v>
      </c>
      <c r="D3905" s="23">
        <v>177.779</v>
      </c>
      <c r="E3905" s="23">
        <v>572.66669999999999</v>
      </c>
      <c r="F3905" s="23">
        <v>280</v>
      </c>
      <c r="G3905" s="23">
        <v>525.66669999999999</v>
      </c>
      <c r="H3905" s="23">
        <v>281</v>
      </c>
      <c r="I3905" s="9"/>
      <c r="J3905" s="32"/>
      <c r="K3905" s="32" t="s">
        <v>618</v>
      </c>
    </row>
    <row r="3906" spans="1:11" x14ac:dyDescent="0.25">
      <c r="A3906" s="23" t="s">
        <v>360</v>
      </c>
      <c r="B3906" s="23">
        <v>1</v>
      </c>
      <c r="C3906" s="23">
        <v>47.507899999999999</v>
      </c>
      <c r="D3906" s="23">
        <v>0.90210000000000001</v>
      </c>
      <c r="E3906" s="23">
        <v>311.66669999999999</v>
      </c>
      <c r="F3906" s="23">
        <v>388</v>
      </c>
      <c r="G3906" s="23">
        <v>352.66669999999999</v>
      </c>
      <c r="H3906" s="23">
        <v>364</v>
      </c>
      <c r="I3906" s="9"/>
      <c r="J3906" s="32"/>
      <c r="K3906" s="32" t="s">
        <v>618</v>
      </c>
    </row>
    <row r="3907" spans="1:11" x14ac:dyDescent="0.25">
      <c r="A3907" s="23" t="s">
        <v>360</v>
      </c>
      <c r="B3907" s="23">
        <v>2</v>
      </c>
      <c r="C3907" s="23">
        <v>50.4876</v>
      </c>
      <c r="D3907" s="23">
        <v>21.471499999999999</v>
      </c>
      <c r="E3907" s="23">
        <v>297.66669999999999</v>
      </c>
      <c r="F3907" s="23">
        <v>365</v>
      </c>
      <c r="G3907" s="23">
        <v>347.66669999999999</v>
      </c>
      <c r="H3907" s="23">
        <v>358</v>
      </c>
      <c r="I3907" s="9"/>
      <c r="J3907" s="32"/>
      <c r="K3907" s="32" t="s">
        <v>618</v>
      </c>
    </row>
    <row r="3908" spans="1:11" x14ac:dyDescent="0.25">
      <c r="A3908" s="23" t="s">
        <v>360</v>
      </c>
      <c r="B3908" s="23">
        <v>3</v>
      </c>
      <c r="C3908" s="23">
        <v>48.270099999999999</v>
      </c>
      <c r="D3908" s="23">
        <v>42.613700000000001</v>
      </c>
      <c r="E3908" s="23">
        <v>304.66669999999999</v>
      </c>
      <c r="F3908" s="23">
        <v>334</v>
      </c>
      <c r="G3908" s="23">
        <v>351.66669999999999</v>
      </c>
      <c r="H3908" s="23">
        <v>345</v>
      </c>
      <c r="I3908" s="9"/>
      <c r="J3908" s="32"/>
      <c r="K3908" s="32" t="s">
        <v>618</v>
      </c>
    </row>
    <row r="3909" spans="1:11" x14ac:dyDescent="0.25">
      <c r="A3909" s="23" t="s">
        <v>360</v>
      </c>
      <c r="B3909" s="23">
        <v>4</v>
      </c>
      <c r="C3909" s="23">
        <v>47.927</v>
      </c>
      <c r="D3909" s="23">
        <v>142.79669999999999</v>
      </c>
      <c r="E3909" s="23">
        <v>460.66669999999999</v>
      </c>
      <c r="F3909" s="23">
        <v>247</v>
      </c>
      <c r="G3909" s="23">
        <v>441.66669999999999</v>
      </c>
      <c r="H3909" s="23">
        <v>291</v>
      </c>
      <c r="I3909" s="9"/>
      <c r="J3909" s="32"/>
      <c r="K3909" s="32" t="s">
        <v>618</v>
      </c>
    </row>
    <row r="3910" spans="1:11" x14ac:dyDescent="0.25">
      <c r="A3910" s="23" t="s">
        <v>360</v>
      </c>
      <c r="B3910" s="23">
        <v>5</v>
      </c>
      <c r="C3910" s="23">
        <v>47.634</v>
      </c>
      <c r="D3910" s="23">
        <v>158.47659999999999</v>
      </c>
      <c r="E3910" s="23">
        <v>484.66669999999999</v>
      </c>
      <c r="F3910" s="23">
        <v>260</v>
      </c>
      <c r="G3910" s="23">
        <v>454.66669999999999</v>
      </c>
      <c r="H3910" s="23">
        <v>297</v>
      </c>
      <c r="I3910" s="9"/>
      <c r="J3910" s="32"/>
      <c r="K3910" s="32" t="s">
        <v>618</v>
      </c>
    </row>
    <row r="3911" spans="1:11" x14ac:dyDescent="0.25">
      <c r="A3911" s="23" t="s">
        <v>360</v>
      </c>
      <c r="B3911" s="23">
        <v>6</v>
      </c>
      <c r="C3911" s="23">
        <v>49.648800000000001</v>
      </c>
      <c r="D3911" s="23">
        <v>178.15620000000001</v>
      </c>
      <c r="E3911" s="23">
        <v>501.66669999999999</v>
      </c>
      <c r="F3911" s="23">
        <v>281</v>
      </c>
      <c r="G3911" s="23">
        <v>457.66669999999999</v>
      </c>
      <c r="H3911" s="23">
        <v>304</v>
      </c>
      <c r="I3911" s="9"/>
      <c r="J3911" s="32"/>
      <c r="K3911" s="32" t="s">
        <v>618</v>
      </c>
    </row>
    <row r="3912" spans="1:11" x14ac:dyDescent="0.25">
      <c r="A3912" s="23" t="s">
        <v>361</v>
      </c>
      <c r="B3912" s="23">
        <v>1</v>
      </c>
      <c r="C3912" s="23">
        <v>52.325899999999997</v>
      </c>
      <c r="D3912" s="23">
        <v>3.0529000000000002</v>
      </c>
      <c r="E3912" s="23">
        <v>337.66669999999999</v>
      </c>
      <c r="F3912" s="23">
        <v>448</v>
      </c>
      <c r="G3912" s="23">
        <v>374.66669999999999</v>
      </c>
      <c r="H3912" s="23">
        <v>411</v>
      </c>
      <c r="I3912" s="9"/>
      <c r="J3912" s="32"/>
      <c r="K3912" s="32" t="s">
        <v>618</v>
      </c>
    </row>
    <row r="3913" spans="1:11" x14ac:dyDescent="0.25">
      <c r="A3913" s="23" t="s">
        <v>361</v>
      </c>
      <c r="B3913" s="23">
        <v>2</v>
      </c>
      <c r="C3913" s="23">
        <v>55.5428</v>
      </c>
      <c r="D3913" s="23">
        <v>18.613099999999999</v>
      </c>
      <c r="E3913" s="23">
        <v>312.66669999999999</v>
      </c>
      <c r="F3913" s="23">
        <v>427</v>
      </c>
      <c r="G3913" s="23">
        <v>363.66669999999999</v>
      </c>
      <c r="H3913" s="23">
        <v>405</v>
      </c>
      <c r="I3913" s="9"/>
      <c r="J3913" s="32"/>
      <c r="K3913" s="32" t="s">
        <v>618</v>
      </c>
    </row>
    <row r="3914" spans="1:11" x14ac:dyDescent="0.25">
      <c r="A3914" s="23" t="s">
        <v>361</v>
      </c>
      <c r="B3914" s="23">
        <v>3</v>
      </c>
      <c r="C3914" s="23">
        <v>51.478200000000001</v>
      </c>
      <c r="D3914" s="23">
        <v>34.131799999999998</v>
      </c>
      <c r="E3914" s="23">
        <v>315.66669999999999</v>
      </c>
      <c r="F3914" s="23">
        <v>391</v>
      </c>
      <c r="G3914" s="23">
        <v>366.66669999999999</v>
      </c>
      <c r="H3914" s="23">
        <v>384</v>
      </c>
      <c r="I3914" s="9"/>
      <c r="J3914" s="32"/>
      <c r="K3914" s="32" t="s">
        <v>618</v>
      </c>
    </row>
    <row r="3915" spans="1:11" x14ac:dyDescent="0.25">
      <c r="A3915" s="23" t="s">
        <v>361</v>
      </c>
      <c r="B3915" s="23">
        <v>4</v>
      </c>
      <c r="C3915" s="23">
        <v>49.0306</v>
      </c>
      <c r="D3915" s="23">
        <v>143.71539999999999</v>
      </c>
      <c r="E3915" s="23">
        <v>467.66669999999999</v>
      </c>
      <c r="F3915" s="23">
        <v>256</v>
      </c>
      <c r="G3915" s="23">
        <v>457.66669999999999</v>
      </c>
      <c r="H3915" s="23">
        <v>304</v>
      </c>
      <c r="I3915" s="9"/>
      <c r="J3915" s="32"/>
      <c r="K3915" s="32" t="s">
        <v>618</v>
      </c>
    </row>
    <row r="3916" spans="1:11" x14ac:dyDescent="0.25">
      <c r="A3916" s="23" t="s">
        <v>361</v>
      </c>
      <c r="B3916" s="23">
        <v>5</v>
      </c>
      <c r="C3916" s="23">
        <v>54.120199999999997</v>
      </c>
      <c r="D3916" s="23">
        <v>159.45910000000001</v>
      </c>
      <c r="E3916" s="23">
        <v>503.66669999999999</v>
      </c>
      <c r="F3916" s="23">
        <v>256</v>
      </c>
      <c r="G3916" s="23">
        <v>478.66669999999999</v>
      </c>
      <c r="H3916" s="23">
        <v>304</v>
      </c>
      <c r="I3916" s="9"/>
      <c r="J3916" s="32"/>
      <c r="K3916" s="32" t="s">
        <v>618</v>
      </c>
    </row>
    <row r="3917" spans="1:11" x14ac:dyDescent="0.25">
      <c r="A3917" s="23" t="s">
        <v>361</v>
      </c>
      <c r="B3917" s="23">
        <v>6</v>
      </c>
      <c r="C3917" s="23">
        <v>49.578200000000002</v>
      </c>
      <c r="D3917" s="23">
        <v>179.7824</v>
      </c>
      <c r="E3917" s="23">
        <v>521.66669999999999</v>
      </c>
      <c r="F3917" s="23">
        <v>284</v>
      </c>
      <c r="G3917" s="23">
        <v>484.66669999999999</v>
      </c>
      <c r="H3917" s="23">
        <v>317</v>
      </c>
      <c r="I3917" s="9"/>
      <c r="J3917" s="32"/>
      <c r="K3917" s="32" t="s">
        <v>618</v>
      </c>
    </row>
    <row r="3918" spans="1:11" x14ac:dyDescent="0.25">
      <c r="A3918" s="23" t="s">
        <v>362</v>
      </c>
      <c r="B3918" s="23">
        <v>1</v>
      </c>
      <c r="C3918" s="23">
        <v>49.244300000000003</v>
      </c>
      <c r="D3918" s="23">
        <v>1.1263000000000001</v>
      </c>
      <c r="E3918" s="23">
        <v>516.66669999999999</v>
      </c>
      <c r="F3918" s="23">
        <v>271</v>
      </c>
      <c r="G3918" s="23">
        <v>559.66669999999999</v>
      </c>
      <c r="H3918" s="23">
        <v>295</v>
      </c>
      <c r="I3918" s="9"/>
      <c r="J3918" s="32"/>
      <c r="K3918" s="32" t="s">
        <v>618</v>
      </c>
    </row>
    <row r="3919" spans="1:11" x14ac:dyDescent="0.25">
      <c r="A3919" s="23" t="s">
        <v>362</v>
      </c>
      <c r="B3919" s="23">
        <v>2</v>
      </c>
      <c r="C3919" s="23">
        <v>50.219499999999996</v>
      </c>
      <c r="D3919" s="23">
        <v>24.433700000000002</v>
      </c>
      <c r="E3919" s="23">
        <v>532.66669999999999</v>
      </c>
      <c r="F3919" s="23">
        <v>248</v>
      </c>
      <c r="G3919" s="23">
        <v>561.66669999999999</v>
      </c>
      <c r="H3919" s="23">
        <v>289</v>
      </c>
      <c r="I3919" s="9"/>
      <c r="J3919" s="32"/>
      <c r="K3919" s="32" t="s">
        <v>618</v>
      </c>
    </row>
    <row r="3920" spans="1:11" x14ac:dyDescent="0.25">
      <c r="A3920" s="23" t="s">
        <v>362</v>
      </c>
      <c r="B3920" s="23">
        <v>3</v>
      </c>
      <c r="C3920" s="23">
        <v>48.846699999999998</v>
      </c>
      <c r="D3920" s="23">
        <v>36.8155</v>
      </c>
      <c r="E3920" s="23">
        <v>558.66669999999999</v>
      </c>
      <c r="F3920" s="23">
        <v>240</v>
      </c>
      <c r="G3920" s="23">
        <v>577.66669999999999</v>
      </c>
      <c r="H3920" s="23">
        <v>285</v>
      </c>
      <c r="I3920" s="9"/>
      <c r="J3920" s="32"/>
      <c r="K3920" s="32" t="s">
        <v>618</v>
      </c>
    </row>
    <row r="3921" spans="1:11" x14ac:dyDescent="0.25">
      <c r="A3921" s="23" t="s">
        <v>362</v>
      </c>
      <c r="B3921" s="23">
        <v>4</v>
      </c>
      <c r="C3921" s="23">
        <v>54.083300000000001</v>
      </c>
      <c r="D3921" s="23">
        <v>146.52619999999999</v>
      </c>
      <c r="E3921" s="23">
        <v>735.66669999999999</v>
      </c>
      <c r="F3921" s="23">
        <v>340</v>
      </c>
      <c r="G3921" s="23">
        <v>681.66669999999999</v>
      </c>
      <c r="H3921" s="23">
        <v>343</v>
      </c>
      <c r="I3921" s="9"/>
      <c r="J3921" s="32"/>
      <c r="K3921" s="32" t="s">
        <v>618</v>
      </c>
    </row>
    <row r="3922" spans="1:11" x14ac:dyDescent="0.25">
      <c r="A3922" s="23" t="s">
        <v>362</v>
      </c>
      <c r="B3922" s="23">
        <v>5</v>
      </c>
      <c r="C3922" s="23">
        <v>54.918100000000003</v>
      </c>
      <c r="D3922" s="23">
        <v>160.19759999999999</v>
      </c>
      <c r="E3922" s="23">
        <v>740.66669999999999</v>
      </c>
      <c r="F3922" s="23">
        <v>368</v>
      </c>
      <c r="G3922" s="23">
        <v>686.66669999999999</v>
      </c>
      <c r="H3922" s="23">
        <v>358</v>
      </c>
      <c r="I3922" s="9"/>
      <c r="J3922" s="32"/>
      <c r="K3922" s="32" t="s">
        <v>618</v>
      </c>
    </row>
    <row r="3923" spans="1:11" x14ac:dyDescent="0.25">
      <c r="A3923" s="23" t="s">
        <v>362</v>
      </c>
      <c r="B3923" s="23">
        <v>6</v>
      </c>
      <c r="C3923" s="23">
        <v>51.9711</v>
      </c>
      <c r="D3923" s="23">
        <v>179.7244</v>
      </c>
      <c r="E3923" s="23">
        <v>724.66669999999999</v>
      </c>
      <c r="F3923" s="23">
        <v>391</v>
      </c>
      <c r="G3923" s="23">
        <v>679.66669999999999</v>
      </c>
      <c r="H3923" s="23">
        <v>365</v>
      </c>
      <c r="I3923" s="9"/>
      <c r="J3923" s="32"/>
      <c r="K3923" s="32" t="s">
        <v>618</v>
      </c>
    </row>
    <row r="3924" spans="1:11" x14ac:dyDescent="0.25">
      <c r="A3924" s="23" t="s">
        <v>363</v>
      </c>
      <c r="B3924" s="23">
        <v>1</v>
      </c>
      <c r="C3924" s="23">
        <v>48.703200000000002</v>
      </c>
      <c r="D3924" s="23">
        <v>3.9447999999999999</v>
      </c>
      <c r="E3924" s="23">
        <v>318.66669999999999</v>
      </c>
      <c r="F3924" s="23">
        <v>398</v>
      </c>
      <c r="G3924" s="23">
        <v>364.66669999999999</v>
      </c>
      <c r="H3924" s="23">
        <v>382</v>
      </c>
      <c r="I3924" s="9"/>
      <c r="J3924" s="32"/>
      <c r="K3924" s="32" t="s">
        <v>618</v>
      </c>
    </row>
    <row r="3925" spans="1:11" x14ac:dyDescent="0.25">
      <c r="A3925" s="23" t="s">
        <v>363</v>
      </c>
      <c r="B3925" s="23">
        <v>2</v>
      </c>
      <c r="C3925" s="23">
        <v>50.01</v>
      </c>
      <c r="D3925" s="23">
        <v>21.978000000000002</v>
      </c>
      <c r="E3925" s="23">
        <v>311.66669999999999</v>
      </c>
      <c r="F3925" s="23">
        <v>371</v>
      </c>
      <c r="G3925" s="23">
        <v>361.66669999999999</v>
      </c>
      <c r="H3925" s="23">
        <v>370</v>
      </c>
      <c r="I3925" s="9"/>
      <c r="J3925" s="32"/>
      <c r="K3925" s="32" t="s">
        <v>618</v>
      </c>
    </row>
    <row r="3926" spans="1:11" x14ac:dyDescent="0.25">
      <c r="A3926" s="23" t="s">
        <v>363</v>
      </c>
      <c r="B3926" s="23">
        <v>3</v>
      </c>
      <c r="C3926" s="23">
        <v>43.680700000000002</v>
      </c>
      <c r="D3926" s="23">
        <v>39.069200000000002</v>
      </c>
      <c r="E3926" s="23">
        <v>320.66669999999999</v>
      </c>
      <c r="F3926" s="23">
        <v>345</v>
      </c>
      <c r="G3926" s="23">
        <v>362.66669999999999</v>
      </c>
      <c r="H3926" s="23">
        <v>357</v>
      </c>
      <c r="I3926" s="9"/>
      <c r="J3926" s="32"/>
      <c r="K3926" s="32" t="s">
        <v>618</v>
      </c>
    </row>
    <row r="3927" spans="1:11" x14ac:dyDescent="0.25">
      <c r="A3927" s="23" t="s">
        <v>363</v>
      </c>
      <c r="B3927" s="23">
        <v>4</v>
      </c>
      <c r="C3927" s="23">
        <v>48.877400000000002</v>
      </c>
      <c r="D3927" s="23">
        <v>143.88650000000001</v>
      </c>
      <c r="E3927" s="23">
        <v>505.66669999999999</v>
      </c>
      <c r="F3927" s="23">
        <v>265</v>
      </c>
      <c r="G3927" s="23">
        <v>480.66669999999999</v>
      </c>
      <c r="H3927" s="23">
        <v>307</v>
      </c>
      <c r="I3927" s="9"/>
      <c r="J3927" s="32"/>
      <c r="K3927" s="32" t="s">
        <v>618</v>
      </c>
    </row>
    <row r="3928" spans="1:11" x14ac:dyDescent="0.25">
      <c r="A3928" s="23" t="s">
        <v>363</v>
      </c>
      <c r="B3928" s="23">
        <v>5</v>
      </c>
      <c r="C3928" s="23">
        <v>51.088200000000001</v>
      </c>
      <c r="D3928" s="23">
        <v>153.36019999999999</v>
      </c>
      <c r="E3928" s="23">
        <v>529.66669999999999</v>
      </c>
      <c r="F3928" s="23">
        <v>276</v>
      </c>
      <c r="G3928" s="23">
        <v>496.66669999999999</v>
      </c>
      <c r="H3928" s="23">
        <v>315</v>
      </c>
      <c r="I3928" s="9"/>
      <c r="J3928" s="32"/>
      <c r="K3928" s="32" t="s">
        <v>618</v>
      </c>
    </row>
    <row r="3929" spans="1:11" x14ac:dyDescent="0.25">
      <c r="A3929" s="23" t="s">
        <v>363</v>
      </c>
      <c r="B3929" s="23">
        <v>6</v>
      </c>
      <c r="C3929" s="23">
        <v>46.957500000000003</v>
      </c>
      <c r="D3929" s="23">
        <v>176.55879999999999</v>
      </c>
      <c r="E3929" s="23">
        <v>540.66669999999999</v>
      </c>
      <c r="F3929" s="23">
        <v>303</v>
      </c>
      <c r="G3929" s="23">
        <v>498.66669999999999</v>
      </c>
      <c r="H3929" s="23">
        <v>324</v>
      </c>
      <c r="I3929" s="9"/>
      <c r="J3929" s="32"/>
      <c r="K3929" s="32" t="s">
        <v>618</v>
      </c>
    </row>
    <row r="3930" spans="1:11" x14ac:dyDescent="0.25">
      <c r="A3930" s="23" t="s">
        <v>364</v>
      </c>
      <c r="B3930" s="23">
        <v>1</v>
      </c>
      <c r="C3930" s="23">
        <v>40.049999999999997</v>
      </c>
      <c r="D3930" s="23">
        <v>6.7522000000000002</v>
      </c>
      <c r="E3930" s="23">
        <v>286.66669999999999</v>
      </c>
      <c r="F3930" s="23">
        <v>351</v>
      </c>
      <c r="G3930" s="23">
        <v>326.66669999999999</v>
      </c>
      <c r="H3930" s="23">
        <v>349</v>
      </c>
      <c r="I3930" s="9"/>
      <c r="J3930" s="32"/>
      <c r="K3930" s="32" t="s">
        <v>618</v>
      </c>
    </row>
    <row r="3931" spans="1:11" x14ac:dyDescent="0.25">
      <c r="A3931" s="23" t="s">
        <v>364</v>
      </c>
      <c r="B3931" s="23">
        <v>2</v>
      </c>
      <c r="C3931" s="23">
        <v>41.761200000000002</v>
      </c>
      <c r="D3931" s="23">
        <v>26.313800000000001</v>
      </c>
      <c r="E3931" s="23">
        <v>287.66669999999999</v>
      </c>
      <c r="F3931" s="23">
        <v>327</v>
      </c>
      <c r="G3931" s="23">
        <v>327.66669999999999</v>
      </c>
      <c r="H3931" s="23">
        <v>339</v>
      </c>
      <c r="I3931" s="9"/>
      <c r="J3931" s="32"/>
      <c r="K3931" s="32" t="s">
        <v>618</v>
      </c>
    </row>
    <row r="3932" spans="1:11" x14ac:dyDescent="0.25">
      <c r="A3932" s="23" t="s">
        <v>364</v>
      </c>
      <c r="B3932" s="23">
        <v>3</v>
      </c>
      <c r="C3932" s="23">
        <v>40.816699999999997</v>
      </c>
      <c r="D3932" s="23">
        <v>40.578299999999999</v>
      </c>
      <c r="E3932" s="23">
        <v>300.66669999999999</v>
      </c>
      <c r="F3932" s="23">
        <v>309</v>
      </c>
      <c r="G3932" s="23">
        <v>335.66669999999999</v>
      </c>
      <c r="H3932" s="23">
        <v>330</v>
      </c>
      <c r="I3932" s="9"/>
      <c r="J3932" s="32"/>
      <c r="K3932" s="32" t="s">
        <v>618</v>
      </c>
    </row>
    <row r="3933" spans="1:11" x14ac:dyDescent="0.25">
      <c r="A3933" s="23" t="s">
        <v>364</v>
      </c>
      <c r="B3933" s="23">
        <v>4</v>
      </c>
      <c r="C3933" s="23">
        <v>41.0122</v>
      </c>
      <c r="D3933" s="23">
        <v>144.6146</v>
      </c>
      <c r="E3933" s="23">
        <v>472.66669999999999</v>
      </c>
      <c r="F3933" s="23">
        <v>282</v>
      </c>
      <c r="G3933" s="23">
        <v>443.66669999999999</v>
      </c>
      <c r="H3933" s="23">
        <v>311</v>
      </c>
      <c r="I3933" s="9"/>
      <c r="J3933" s="32"/>
      <c r="K3933" s="32" t="s">
        <v>618</v>
      </c>
    </row>
    <row r="3934" spans="1:11" x14ac:dyDescent="0.25">
      <c r="A3934" s="23" t="s">
        <v>364</v>
      </c>
      <c r="B3934" s="23">
        <v>5</v>
      </c>
      <c r="C3934" s="23">
        <v>44.944400000000002</v>
      </c>
      <c r="D3934" s="23">
        <v>157.3389</v>
      </c>
      <c r="E3934" s="23">
        <v>493.66669999999999</v>
      </c>
      <c r="F3934" s="23">
        <v>295</v>
      </c>
      <c r="G3934" s="23">
        <v>455.66669999999999</v>
      </c>
      <c r="H3934" s="23">
        <v>319</v>
      </c>
      <c r="I3934" s="9"/>
      <c r="J3934" s="32"/>
      <c r="K3934" s="32" t="s">
        <v>618</v>
      </c>
    </row>
    <row r="3935" spans="1:11" x14ac:dyDescent="0.25">
      <c r="A3935" s="23" t="s">
        <v>364</v>
      </c>
      <c r="B3935" s="23">
        <v>6</v>
      </c>
      <c r="C3935" s="23">
        <v>38.600499999999997</v>
      </c>
      <c r="D3935" s="23">
        <v>173.0575</v>
      </c>
      <c r="E3935" s="23">
        <v>495.66669999999999</v>
      </c>
      <c r="F3935" s="23">
        <v>316</v>
      </c>
      <c r="G3935" s="23">
        <v>458.66669999999999</v>
      </c>
      <c r="H3935" s="23">
        <v>327</v>
      </c>
      <c r="I3935" s="9"/>
      <c r="J3935" s="32"/>
      <c r="K3935" s="32" t="s">
        <v>618</v>
      </c>
    </row>
    <row r="3936" spans="1:11" x14ac:dyDescent="0.25">
      <c r="A3936" s="23" t="s">
        <v>365</v>
      </c>
      <c r="B3936" s="23">
        <v>1</v>
      </c>
      <c r="C3936" s="23">
        <v>47.507899999999999</v>
      </c>
      <c r="D3936" s="23">
        <v>0.87660000000000005</v>
      </c>
      <c r="E3936" s="23">
        <v>578.66669999999999</v>
      </c>
      <c r="F3936" s="23">
        <v>278</v>
      </c>
      <c r="G3936" s="23">
        <v>609.66669999999999</v>
      </c>
      <c r="H3936" s="23">
        <v>314</v>
      </c>
      <c r="I3936" s="9"/>
      <c r="J3936" s="32"/>
      <c r="K3936" s="32" t="s">
        <v>618</v>
      </c>
    </row>
    <row r="3937" spans="1:11" x14ac:dyDescent="0.25">
      <c r="A3937" s="23" t="s">
        <v>365</v>
      </c>
      <c r="B3937" s="23">
        <v>2</v>
      </c>
      <c r="C3937" s="23">
        <v>55.362400000000001</v>
      </c>
      <c r="D3937" s="23">
        <v>24.810300000000002</v>
      </c>
      <c r="E3937" s="23">
        <v>599.66669999999999</v>
      </c>
      <c r="F3937" s="23">
        <v>254</v>
      </c>
      <c r="G3937" s="23">
        <v>615.66669999999999</v>
      </c>
      <c r="H3937" s="23">
        <v>307</v>
      </c>
      <c r="I3937" s="9"/>
      <c r="J3937" s="32"/>
      <c r="K3937" s="32" t="s">
        <v>618</v>
      </c>
    </row>
    <row r="3938" spans="1:11" x14ac:dyDescent="0.25">
      <c r="A3938" s="23" t="s">
        <v>365</v>
      </c>
      <c r="B3938" s="23">
        <v>3</v>
      </c>
      <c r="C3938" s="23">
        <v>52.239800000000002</v>
      </c>
      <c r="D3938" s="23">
        <v>36.116300000000003</v>
      </c>
      <c r="E3938" s="23">
        <v>627.66669999999999</v>
      </c>
      <c r="F3938" s="23">
        <v>251</v>
      </c>
      <c r="G3938" s="23">
        <v>632.66669999999999</v>
      </c>
      <c r="H3938" s="23">
        <v>303</v>
      </c>
      <c r="I3938" s="9"/>
      <c r="J3938" s="32"/>
      <c r="K3938" s="32" t="s">
        <v>618</v>
      </c>
    </row>
    <row r="3939" spans="1:11" x14ac:dyDescent="0.25">
      <c r="A3939" s="23" t="s">
        <v>365</v>
      </c>
      <c r="B3939" s="23">
        <v>4</v>
      </c>
      <c r="C3939" s="23">
        <v>48.5077</v>
      </c>
      <c r="D3939" s="23">
        <v>145.9314</v>
      </c>
      <c r="E3939" s="23">
        <v>750.66669999999999</v>
      </c>
      <c r="F3939" s="23">
        <v>391</v>
      </c>
      <c r="G3939" s="23">
        <v>703.66669999999999</v>
      </c>
      <c r="H3939" s="23">
        <v>379</v>
      </c>
      <c r="I3939" s="9"/>
      <c r="J3939" s="32"/>
      <c r="K3939" s="32" t="s">
        <v>618</v>
      </c>
    </row>
    <row r="3940" spans="1:11" x14ac:dyDescent="0.25">
      <c r="A3940" s="23" t="s">
        <v>365</v>
      </c>
      <c r="B3940" s="23">
        <v>5</v>
      </c>
      <c r="C3940" s="23">
        <v>52.4786</v>
      </c>
      <c r="D3940" s="23">
        <v>162.57239999999999</v>
      </c>
      <c r="E3940" s="23">
        <v>744.66669999999999</v>
      </c>
      <c r="F3940" s="23">
        <v>424</v>
      </c>
      <c r="G3940" s="23">
        <v>699.66669999999999</v>
      </c>
      <c r="H3940" s="23">
        <v>397</v>
      </c>
      <c r="I3940" s="9"/>
      <c r="J3940" s="32"/>
      <c r="K3940" s="32" t="s">
        <v>618</v>
      </c>
    </row>
    <row r="3941" spans="1:11" x14ac:dyDescent="0.25">
      <c r="A3941" s="23" t="s">
        <v>365</v>
      </c>
      <c r="B3941" s="23">
        <v>6</v>
      </c>
      <c r="C3941" s="23">
        <v>48.8262</v>
      </c>
      <c r="D3941" s="23">
        <v>173.38339999999999</v>
      </c>
      <c r="E3941" s="23">
        <v>716.66669999999999</v>
      </c>
      <c r="F3941" s="23">
        <v>442</v>
      </c>
      <c r="G3941" s="23">
        <v>688.66669999999999</v>
      </c>
      <c r="H3941" s="23">
        <v>402</v>
      </c>
      <c r="I3941" s="9"/>
      <c r="J3941" s="32"/>
      <c r="K3941" s="32" t="s">
        <v>618</v>
      </c>
    </row>
    <row r="3942" spans="1:11" x14ac:dyDescent="0.25">
      <c r="A3942" s="23" t="s">
        <v>366</v>
      </c>
      <c r="B3942" s="23">
        <v>1</v>
      </c>
      <c r="C3942" s="23">
        <v>39.446199999999997</v>
      </c>
      <c r="D3942" s="23">
        <v>4.0784000000000002</v>
      </c>
      <c r="E3942" s="23">
        <v>375.66669999999999</v>
      </c>
      <c r="F3942" s="23">
        <v>469</v>
      </c>
      <c r="G3942" s="23">
        <v>409.66669999999999</v>
      </c>
      <c r="H3942" s="23">
        <v>449</v>
      </c>
      <c r="I3942" s="9"/>
      <c r="J3942" s="32"/>
      <c r="K3942" s="32" t="s">
        <v>618</v>
      </c>
    </row>
    <row r="3943" spans="1:11" x14ac:dyDescent="0.25">
      <c r="A3943" s="23" t="s">
        <v>366</v>
      </c>
      <c r="B3943" s="23">
        <v>2</v>
      </c>
      <c r="C3943" s="23">
        <v>44.407200000000003</v>
      </c>
      <c r="D3943" s="23">
        <v>18.6219</v>
      </c>
      <c r="E3943" s="23">
        <v>357.66669999999999</v>
      </c>
      <c r="F3943" s="23">
        <v>449</v>
      </c>
      <c r="G3943" s="23">
        <v>401.66669999999999</v>
      </c>
      <c r="H3943" s="23">
        <v>443</v>
      </c>
      <c r="I3943" s="9"/>
      <c r="J3943" s="32"/>
      <c r="K3943" s="32" t="s">
        <v>618</v>
      </c>
    </row>
    <row r="3944" spans="1:11" x14ac:dyDescent="0.25">
      <c r="A3944" s="23" t="s">
        <v>366</v>
      </c>
      <c r="B3944" s="23">
        <v>3</v>
      </c>
      <c r="C3944" s="23">
        <v>40.311300000000003</v>
      </c>
      <c r="D3944" s="23">
        <v>33.512099999999997</v>
      </c>
      <c r="E3944" s="23">
        <v>365.66669999999999</v>
      </c>
      <c r="F3944" s="23">
        <v>424</v>
      </c>
      <c r="G3944" s="23">
        <v>405.66669999999999</v>
      </c>
      <c r="H3944" s="23">
        <v>429</v>
      </c>
      <c r="I3944" s="9"/>
      <c r="J3944" s="32"/>
      <c r="K3944" s="32" t="s">
        <v>618</v>
      </c>
    </row>
    <row r="3945" spans="1:11" x14ac:dyDescent="0.25">
      <c r="A3945" s="23" t="s">
        <v>366</v>
      </c>
      <c r="B3945" s="23">
        <v>4</v>
      </c>
      <c r="C3945" s="23">
        <v>38.587600000000002</v>
      </c>
      <c r="D3945" s="23">
        <v>147.60550000000001</v>
      </c>
      <c r="E3945" s="23">
        <v>507.66669999999999</v>
      </c>
      <c r="F3945" s="23">
        <v>354</v>
      </c>
      <c r="G3945" s="23">
        <v>487.66669999999999</v>
      </c>
      <c r="H3945" s="23">
        <v>387</v>
      </c>
      <c r="I3945" s="9"/>
      <c r="J3945" s="32"/>
      <c r="K3945" s="32" t="s">
        <v>618</v>
      </c>
    </row>
    <row r="3946" spans="1:11" x14ac:dyDescent="0.25">
      <c r="A3946" s="23" t="s">
        <v>366</v>
      </c>
      <c r="B3946" s="23">
        <v>5</v>
      </c>
      <c r="C3946" s="23">
        <v>40.360900000000001</v>
      </c>
      <c r="D3946" s="23">
        <v>164.3999</v>
      </c>
      <c r="E3946" s="23">
        <v>532.66669999999999</v>
      </c>
      <c r="F3946" s="23">
        <v>365</v>
      </c>
      <c r="G3946" s="23">
        <v>502.66669999999999</v>
      </c>
      <c r="H3946" s="23">
        <v>392</v>
      </c>
      <c r="I3946" s="9"/>
      <c r="J3946" s="32"/>
      <c r="K3946" s="32" t="s">
        <v>618</v>
      </c>
    </row>
    <row r="3947" spans="1:11" x14ac:dyDescent="0.25">
      <c r="A3947" s="23" t="s">
        <v>366</v>
      </c>
      <c r="B3947" s="23">
        <v>6</v>
      </c>
      <c r="C3947" s="23">
        <v>42.154499999999999</v>
      </c>
      <c r="D3947" s="23">
        <v>175.91909999999999</v>
      </c>
      <c r="E3947" s="23">
        <v>541.66669999999999</v>
      </c>
      <c r="F3947" s="23">
        <v>386</v>
      </c>
      <c r="G3947" s="23">
        <v>502.66669999999999</v>
      </c>
      <c r="H3947" s="23">
        <v>402</v>
      </c>
      <c r="I3947" s="9"/>
      <c r="J3947" s="32"/>
      <c r="K3947" s="32" t="s">
        <v>618</v>
      </c>
    </row>
    <row r="3948" spans="1:11" x14ac:dyDescent="0.25">
      <c r="A3948" s="23" t="s">
        <v>367</v>
      </c>
      <c r="B3948" s="23">
        <v>1</v>
      </c>
      <c r="C3948" s="23">
        <v>46.872199999999999</v>
      </c>
      <c r="D3948" s="23">
        <v>3.7382</v>
      </c>
      <c r="E3948" s="23">
        <v>361.66669999999999</v>
      </c>
      <c r="F3948" s="23">
        <v>362</v>
      </c>
      <c r="G3948" s="23">
        <v>407.66669999999999</v>
      </c>
      <c r="H3948" s="23">
        <v>353</v>
      </c>
      <c r="I3948" s="9"/>
      <c r="J3948" s="32"/>
      <c r="K3948" s="32" t="s">
        <v>618</v>
      </c>
    </row>
    <row r="3949" spans="1:11" x14ac:dyDescent="0.25">
      <c r="A3949" s="23" t="s">
        <v>367</v>
      </c>
      <c r="B3949" s="23">
        <v>2</v>
      </c>
      <c r="C3949" s="23">
        <v>49.254399999999997</v>
      </c>
      <c r="D3949" s="23">
        <v>20.634699999999999</v>
      </c>
      <c r="E3949" s="23">
        <v>355.66669999999999</v>
      </c>
      <c r="F3949" s="23">
        <v>339</v>
      </c>
      <c r="G3949" s="23">
        <v>404.66669999999999</v>
      </c>
      <c r="H3949" s="23">
        <v>344</v>
      </c>
      <c r="I3949" s="9"/>
      <c r="J3949" s="32"/>
      <c r="K3949" s="32" t="s">
        <v>618</v>
      </c>
    </row>
    <row r="3950" spans="1:11" x14ac:dyDescent="0.25">
      <c r="A3950" s="23" t="s">
        <v>367</v>
      </c>
      <c r="B3950" s="23">
        <v>3</v>
      </c>
      <c r="C3950" s="23">
        <v>46.818800000000003</v>
      </c>
      <c r="D3950" s="23">
        <v>34.791499999999999</v>
      </c>
      <c r="E3950" s="23">
        <v>366.66669999999999</v>
      </c>
      <c r="F3950" s="23">
        <v>314</v>
      </c>
      <c r="G3950" s="23">
        <v>410.66669999999999</v>
      </c>
      <c r="H3950" s="23">
        <v>330</v>
      </c>
      <c r="I3950" s="9"/>
      <c r="J3950" s="32"/>
      <c r="K3950" s="32" t="s">
        <v>618</v>
      </c>
    </row>
    <row r="3951" spans="1:11" x14ac:dyDescent="0.25">
      <c r="A3951" s="23" t="s">
        <v>367</v>
      </c>
      <c r="B3951" s="23">
        <v>4</v>
      </c>
      <c r="C3951" s="23">
        <v>46.097700000000003</v>
      </c>
      <c r="D3951" s="23">
        <v>145.40969999999999</v>
      </c>
      <c r="E3951" s="23">
        <v>547.66669999999999</v>
      </c>
      <c r="F3951" s="23">
        <v>266</v>
      </c>
      <c r="G3951" s="23">
        <v>517.66669999999999</v>
      </c>
      <c r="H3951" s="23">
        <v>301</v>
      </c>
      <c r="I3951" s="9"/>
      <c r="J3951" s="32"/>
      <c r="K3951" s="32" t="s">
        <v>618</v>
      </c>
    </row>
    <row r="3952" spans="1:11" x14ac:dyDescent="0.25">
      <c r="A3952" s="23" t="s">
        <v>367</v>
      </c>
      <c r="B3952" s="23">
        <v>5</v>
      </c>
      <c r="C3952" s="23">
        <v>49.091799999999999</v>
      </c>
      <c r="D3952" s="23">
        <v>161.44200000000001</v>
      </c>
      <c r="E3952" s="23">
        <v>570.66669999999999</v>
      </c>
      <c r="F3952" s="23">
        <v>283</v>
      </c>
      <c r="G3952" s="23">
        <v>529.66669999999999</v>
      </c>
      <c r="H3952" s="23">
        <v>310</v>
      </c>
      <c r="I3952" s="9"/>
      <c r="J3952" s="32"/>
      <c r="K3952" s="32" t="s">
        <v>618</v>
      </c>
    </row>
    <row r="3953" spans="1:11" x14ac:dyDescent="0.25">
      <c r="A3953" s="23" t="s">
        <v>367</v>
      </c>
      <c r="B3953" s="23">
        <v>6</v>
      </c>
      <c r="C3953" s="23">
        <v>45.354199999999999</v>
      </c>
      <c r="D3953" s="23">
        <v>179.22790000000001</v>
      </c>
      <c r="E3953" s="23">
        <v>577.66669999999999</v>
      </c>
      <c r="F3953" s="23">
        <v>309</v>
      </c>
      <c r="G3953" s="23">
        <v>533.66669999999999</v>
      </c>
      <c r="H3953" s="23">
        <v>320</v>
      </c>
      <c r="I3953" s="9"/>
      <c r="J3953" s="32"/>
      <c r="K3953" s="32" t="s">
        <v>618</v>
      </c>
    </row>
    <row r="3954" spans="1:11" x14ac:dyDescent="0.25">
      <c r="A3954" s="23" t="s">
        <v>368</v>
      </c>
      <c r="B3954" s="23">
        <v>1</v>
      </c>
      <c r="C3954" s="23">
        <v>41.0488</v>
      </c>
      <c r="D3954" s="23">
        <v>7.0111999999999997</v>
      </c>
      <c r="E3954" s="23">
        <v>352.66669999999999</v>
      </c>
      <c r="F3954" s="23">
        <v>407</v>
      </c>
      <c r="G3954" s="23">
        <v>386.66669999999999</v>
      </c>
      <c r="H3954" s="23">
        <v>384</v>
      </c>
      <c r="I3954" s="9"/>
      <c r="J3954" s="32"/>
      <c r="K3954" s="32" t="s">
        <v>618</v>
      </c>
    </row>
    <row r="3955" spans="1:11" x14ac:dyDescent="0.25">
      <c r="A3955" s="23" t="s">
        <v>368</v>
      </c>
      <c r="B3955" s="23">
        <v>2</v>
      </c>
      <c r="C3955" s="23">
        <v>49.040799999999997</v>
      </c>
      <c r="D3955" s="23">
        <v>24.501100000000001</v>
      </c>
      <c r="E3955" s="23">
        <v>332.66669999999999</v>
      </c>
      <c r="F3955" s="23">
        <v>392</v>
      </c>
      <c r="G3955" s="23">
        <v>379.66669999999999</v>
      </c>
      <c r="H3955" s="23">
        <v>378</v>
      </c>
      <c r="I3955" s="9"/>
      <c r="J3955" s="32"/>
      <c r="K3955" s="32" t="s">
        <v>618</v>
      </c>
    </row>
    <row r="3956" spans="1:11" x14ac:dyDescent="0.25">
      <c r="A3956" s="23" t="s">
        <v>368</v>
      </c>
      <c r="B3956" s="23">
        <v>3</v>
      </c>
      <c r="C3956" s="23">
        <v>48.259700000000002</v>
      </c>
      <c r="D3956" s="23">
        <v>35.141599999999997</v>
      </c>
      <c r="E3956" s="23">
        <v>331.66669999999999</v>
      </c>
      <c r="F3956" s="23">
        <v>368</v>
      </c>
      <c r="G3956" s="23">
        <v>379.66669999999999</v>
      </c>
      <c r="H3956" s="23">
        <v>363</v>
      </c>
      <c r="I3956" s="9"/>
      <c r="J3956" s="32"/>
      <c r="K3956" s="32" t="s">
        <v>618</v>
      </c>
    </row>
    <row r="3957" spans="1:11" x14ac:dyDescent="0.25">
      <c r="A3957" s="23" t="s">
        <v>368</v>
      </c>
      <c r="B3957" s="23">
        <v>4</v>
      </c>
      <c r="C3957" s="23">
        <v>45.880299999999998</v>
      </c>
      <c r="D3957" s="23">
        <v>147.54839999999999</v>
      </c>
      <c r="E3957" s="23">
        <v>464.66669999999999</v>
      </c>
      <c r="F3957" s="23">
        <v>261</v>
      </c>
      <c r="G3957" s="23">
        <v>451.66669999999999</v>
      </c>
      <c r="H3957" s="23">
        <v>305</v>
      </c>
      <c r="I3957" s="9"/>
      <c r="J3957" s="32"/>
      <c r="K3957" s="32" t="s">
        <v>618</v>
      </c>
    </row>
    <row r="3958" spans="1:11" x14ac:dyDescent="0.25">
      <c r="A3958" s="23" t="s">
        <v>368</v>
      </c>
      <c r="B3958" s="23">
        <v>5</v>
      </c>
      <c r="C3958" s="23">
        <v>47.010599999999997</v>
      </c>
      <c r="D3958" s="23">
        <v>160.37979999999999</v>
      </c>
      <c r="E3958" s="23">
        <v>488.66669999999999</v>
      </c>
      <c r="F3958" s="23">
        <v>266</v>
      </c>
      <c r="G3958" s="23">
        <v>465.66669999999999</v>
      </c>
      <c r="H3958" s="23">
        <v>307</v>
      </c>
      <c r="I3958" s="9"/>
      <c r="J3958" s="32"/>
      <c r="K3958" s="32" t="s">
        <v>618</v>
      </c>
    </row>
    <row r="3959" spans="1:11" x14ac:dyDescent="0.25">
      <c r="A3959" s="23" t="s">
        <v>368</v>
      </c>
      <c r="B3959" s="23">
        <v>6</v>
      </c>
      <c r="C3959" s="23">
        <v>43.840600000000002</v>
      </c>
      <c r="D3959" s="23">
        <v>176.08840000000001</v>
      </c>
      <c r="E3959" s="23">
        <v>502.66669999999999</v>
      </c>
      <c r="F3959" s="23">
        <v>284</v>
      </c>
      <c r="G3959" s="23">
        <v>471.66669999999999</v>
      </c>
      <c r="H3959" s="23">
        <v>315</v>
      </c>
      <c r="I3959" s="9"/>
      <c r="J3959" s="32"/>
      <c r="K3959" s="32" t="s">
        <v>618</v>
      </c>
    </row>
    <row r="3960" spans="1:11" x14ac:dyDescent="0.25">
      <c r="A3960" s="23" t="s">
        <v>369</v>
      </c>
      <c r="B3960" s="23">
        <v>1</v>
      </c>
      <c r="C3960" s="23">
        <v>41.6173</v>
      </c>
      <c r="D3960" s="23">
        <v>1.1642999999999999</v>
      </c>
      <c r="E3960" s="23">
        <v>292.66669999999999</v>
      </c>
      <c r="F3960" s="23">
        <v>515</v>
      </c>
      <c r="G3960" s="23">
        <v>326.66669999999999</v>
      </c>
      <c r="H3960" s="23">
        <v>491</v>
      </c>
      <c r="I3960" s="9"/>
      <c r="J3960" s="32"/>
      <c r="K3960" s="32" t="s">
        <v>618</v>
      </c>
    </row>
    <row r="3961" spans="1:11" x14ac:dyDescent="0.25">
      <c r="A3961" s="23" t="s">
        <v>369</v>
      </c>
      <c r="B3961" s="23">
        <v>2</v>
      </c>
      <c r="C3961" s="23">
        <v>45.606999999999999</v>
      </c>
      <c r="D3961" s="23">
        <v>18.798200000000001</v>
      </c>
      <c r="E3961" s="23">
        <v>275.66669999999999</v>
      </c>
      <c r="F3961" s="23">
        <v>497</v>
      </c>
      <c r="G3961" s="23">
        <v>319.66669999999999</v>
      </c>
      <c r="H3961" s="23">
        <v>485</v>
      </c>
      <c r="I3961" s="9"/>
      <c r="J3961" s="32"/>
      <c r="K3961" s="32" t="s">
        <v>618</v>
      </c>
    </row>
    <row r="3962" spans="1:11" x14ac:dyDescent="0.25">
      <c r="A3962" s="23" t="s">
        <v>369</v>
      </c>
      <c r="B3962" s="23">
        <v>3</v>
      </c>
      <c r="C3962" s="23">
        <v>45.177399999999999</v>
      </c>
      <c r="D3962" s="23">
        <v>28.973700000000001</v>
      </c>
      <c r="E3962" s="23">
        <v>277.66669999999999</v>
      </c>
      <c r="F3962" s="23">
        <v>471</v>
      </c>
      <c r="G3962" s="23">
        <v>322.66669999999999</v>
      </c>
      <c r="H3962" s="23">
        <v>467</v>
      </c>
      <c r="I3962" s="9"/>
      <c r="J3962" s="32"/>
      <c r="K3962" s="32" t="s">
        <v>618</v>
      </c>
    </row>
    <row r="3963" spans="1:11" x14ac:dyDescent="0.25">
      <c r="A3963" s="23" t="s">
        <v>369</v>
      </c>
      <c r="B3963" s="23">
        <v>4</v>
      </c>
      <c r="C3963" s="23">
        <v>42.5441</v>
      </c>
      <c r="D3963" s="23">
        <v>147.60550000000001</v>
      </c>
      <c r="E3963" s="23">
        <v>427.66669999999999</v>
      </c>
      <c r="F3963" s="23">
        <v>367</v>
      </c>
      <c r="G3963" s="23">
        <v>410.66669999999999</v>
      </c>
      <c r="H3963" s="23">
        <v>406</v>
      </c>
      <c r="I3963" s="9"/>
      <c r="J3963" s="32"/>
      <c r="K3963" s="32" t="s">
        <v>618</v>
      </c>
    </row>
    <row r="3964" spans="1:11" x14ac:dyDescent="0.25">
      <c r="A3964" s="23" t="s">
        <v>369</v>
      </c>
      <c r="B3964" s="23">
        <v>5</v>
      </c>
      <c r="C3964" s="23">
        <v>48.010399999999997</v>
      </c>
      <c r="D3964" s="23">
        <v>159.72970000000001</v>
      </c>
      <c r="E3964" s="23">
        <v>454.66669999999999</v>
      </c>
      <c r="F3964" s="23">
        <v>372</v>
      </c>
      <c r="G3964" s="23">
        <v>426.66669999999999</v>
      </c>
      <c r="H3964" s="23">
        <v>411</v>
      </c>
      <c r="I3964" s="9"/>
      <c r="J3964" s="32"/>
      <c r="K3964" s="32" t="s">
        <v>618</v>
      </c>
    </row>
    <row r="3965" spans="1:11" x14ac:dyDescent="0.25">
      <c r="A3965" s="23" t="s">
        <v>369</v>
      </c>
      <c r="B3965" s="23">
        <v>6</v>
      </c>
      <c r="C3965" s="23">
        <v>43.566000000000003</v>
      </c>
      <c r="D3965" s="23">
        <v>177.81270000000001</v>
      </c>
      <c r="E3965" s="23">
        <v>467.66669999999999</v>
      </c>
      <c r="F3965" s="23">
        <v>397</v>
      </c>
      <c r="G3965" s="23">
        <v>430.66669999999999</v>
      </c>
      <c r="H3965" s="23">
        <v>420</v>
      </c>
      <c r="I3965" s="9"/>
      <c r="J3965" s="32"/>
      <c r="K3965" s="32" t="s">
        <v>618</v>
      </c>
    </row>
    <row r="3966" spans="1:11" x14ac:dyDescent="0.25">
      <c r="A3966" s="23" t="s">
        <v>370</v>
      </c>
      <c r="B3966" s="23">
        <v>1</v>
      </c>
      <c r="C3966" s="23">
        <v>43.081299999999999</v>
      </c>
      <c r="D3966" s="23">
        <v>0.59219999999999995</v>
      </c>
      <c r="E3966" s="23">
        <v>461.66669999999999</v>
      </c>
      <c r="F3966" s="23">
        <v>252</v>
      </c>
      <c r="G3966" s="23">
        <v>501.66669999999999</v>
      </c>
      <c r="H3966" s="23">
        <v>268</v>
      </c>
      <c r="I3966" s="9"/>
      <c r="J3966" s="32"/>
      <c r="K3966" s="32" t="s">
        <v>618</v>
      </c>
    </row>
    <row r="3967" spans="1:11" x14ac:dyDescent="0.25">
      <c r="A3967" s="23" t="s">
        <v>370</v>
      </c>
      <c r="B3967" s="23">
        <v>2</v>
      </c>
      <c r="C3967" s="23">
        <v>52.325899999999997</v>
      </c>
      <c r="D3967" s="23">
        <v>23.790800000000001</v>
      </c>
      <c r="E3967" s="23">
        <v>469.66669999999999</v>
      </c>
      <c r="F3967" s="23">
        <v>225</v>
      </c>
      <c r="G3967" s="23">
        <v>506.66669999999999</v>
      </c>
      <c r="H3967" s="23">
        <v>262</v>
      </c>
      <c r="I3967" s="9"/>
      <c r="J3967" s="32"/>
      <c r="K3967" s="32" t="s">
        <v>618</v>
      </c>
    </row>
    <row r="3968" spans="1:11" x14ac:dyDescent="0.25">
      <c r="A3968" s="23" t="s">
        <v>370</v>
      </c>
      <c r="B3968" s="23">
        <v>3</v>
      </c>
      <c r="C3968" s="23">
        <v>41.677300000000002</v>
      </c>
      <c r="D3968" s="23">
        <v>38.534300000000002</v>
      </c>
      <c r="E3968" s="23">
        <v>496.66669999999999</v>
      </c>
      <c r="F3968" s="23">
        <v>216</v>
      </c>
      <c r="G3968" s="23">
        <v>517.66669999999999</v>
      </c>
      <c r="H3968" s="23">
        <v>252</v>
      </c>
      <c r="I3968" s="9"/>
      <c r="J3968" s="32"/>
      <c r="K3968" s="32" t="s">
        <v>618</v>
      </c>
    </row>
    <row r="3969" spans="1:11" x14ac:dyDescent="0.25">
      <c r="A3969" s="23" t="s">
        <v>370</v>
      </c>
      <c r="B3969" s="23">
        <v>4</v>
      </c>
      <c r="C3969" s="23">
        <v>41.761200000000002</v>
      </c>
      <c r="D3969" s="23">
        <v>142.0915</v>
      </c>
      <c r="E3969" s="23">
        <v>674.66669999999999</v>
      </c>
      <c r="F3969" s="23">
        <v>282</v>
      </c>
      <c r="G3969" s="23">
        <v>634.66669999999999</v>
      </c>
      <c r="H3969" s="23">
        <v>294</v>
      </c>
      <c r="I3969" s="9"/>
      <c r="J3969" s="32"/>
      <c r="K3969" s="32" t="s">
        <v>618</v>
      </c>
    </row>
    <row r="3970" spans="1:11" x14ac:dyDescent="0.25">
      <c r="A3970" s="23" t="s">
        <v>370</v>
      </c>
      <c r="B3970" s="23">
        <v>5</v>
      </c>
      <c r="C3970" s="23">
        <v>46</v>
      </c>
      <c r="D3970" s="23">
        <v>158.79079999999999</v>
      </c>
      <c r="E3970" s="23">
        <v>688.66669999999999</v>
      </c>
      <c r="F3970" s="23">
        <v>309</v>
      </c>
      <c r="G3970" s="23">
        <v>642.66669999999999</v>
      </c>
      <c r="H3970" s="23">
        <v>309</v>
      </c>
      <c r="I3970" s="9"/>
      <c r="J3970" s="32"/>
      <c r="K3970" s="32" t="s">
        <v>618</v>
      </c>
    </row>
    <row r="3971" spans="1:11" x14ac:dyDescent="0.25">
      <c r="A3971" s="23" t="s">
        <v>370</v>
      </c>
      <c r="B3971" s="23">
        <v>6</v>
      </c>
      <c r="C3971" s="23">
        <v>41.785200000000003</v>
      </c>
      <c r="D3971" s="23">
        <v>179.82830000000001</v>
      </c>
      <c r="E3971" s="23">
        <v>679.66669999999999</v>
      </c>
      <c r="F3971" s="23">
        <v>335</v>
      </c>
      <c r="G3971" s="23">
        <v>640.66669999999999</v>
      </c>
      <c r="H3971" s="23">
        <v>320</v>
      </c>
      <c r="I3971" s="9"/>
      <c r="J3971" s="32"/>
      <c r="K3971" s="32" t="s">
        <v>618</v>
      </c>
    </row>
    <row r="3972" spans="1:11" x14ac:dyDescent="0.25">
      <c r="A3972" s="23" t="s">
        <v>371</v>
      </c>
      <c r="B3972" s="23">
        <v>1</v>
      </c>
      <c r="C3972" s="23">
        <v>45.618000000000002</v>
      </c>
      <c r="D3972" s="23">
        <v>0.12770000000000001</v>
      </c>
      <c r="E3972" s="23">
        <v>535.66669999999999</v>
      </c>
      <c r="F3972" s="23">
        <v>285</v>
      </c>
      <c r="G3972" s="23">
        <v>576.66669999999999</v>
      </c>
      <c r="H3972" s="23">
        <v>305</v>
      </c>
      <c r="I3972" s="9"/>
      <c r="J3972" s="32"/>
      <c r="K3972" s="32" t="s">
        <v>618</v>
      </c>
    </row>
    <row r="3973" spans="1:11" x14ac:dyDescent="0.25">
      <c r="A3973" s="23" t="s">
        <v>371</v>
      </c>
      <c r="B3973" s="23">
        <v>2</v>
      </c>
      <c r="C3973" s="23">
        <v>52.344999999999999</v>
      </c>
      <c r="D3973" s="23">
        <v>17.320799999999998</v>
      </c>
      <c r="E3973" s="23">
        <v>542.66669999999999</v>
      </c>
      <c r="F3973" s="23">
        <v>263</v>
      </c>
      <c r="G3973" s="23">
        <v>580.66669999999999</v>
      </c>
      <c r="H3973" s="23">
        <v>299</v>
      </c>
      <c r="I3973" s="9"/>
      <c r="J3973" s="32"/>
      <c r="K3973" s="32" t="s">
        <v>618</v>
      </c>
    </row>
    <row r="3974" spans="1:11" x14ac:dyDescent="0.25">
      <c r="A3974" s="23" t="s">
        <v>371</v>
      </c>
      <c r="B3974" s="23">
        <v>3</v>
      </c>
      <c r="C3974" s="23">
        <v>48.010399999999997</v>
      </c>
      <c r="D3974" s="23">
        <v>28.192599999999999</v>
      </c>
      <c r="E3974" s="23">
        <v>562.66669999999999</v>
      </c>
      <c r="F3974" s="23">
        <v>252</v>
      </c>
      <c r="G3974" s="23">
        <v>590.66669999999999</v>
      </c>
      <c r="H3974" s="23">
        <v>291</v>
      </c>
      <c r="I3974" s="9"/>
      <c r="J3974" s="32"/>
      <c r="K3974" s="32" t="s">
        <v>618</v>
      </c>
    </row>
    <row r="3975" spans="1:11" x14ac:dyDescent="0.25">
      <c r="A3975" s="23" t="s">
        <v>371</v>
      </c>
      <c r="B3975" s="23">
        <v>4</v>
      </c>
      <c r="C3975" s="23">
        <v>45.276899999999998</v>
      </c>
      <c r="D3975" s="23">
        <v>147.52879999999999</v>
      </c>
      <c r="E3975" s="23">
        <v>715.66669999999999</v>
      </c>
      <c r="F3975" s="23">
        <v>325</v>
      </c>
      <c r="G3975" s="23">
        <v>670.66669999999999</v>
      </c>
      <c r="H3975" s="23">
        <v>330</v>
      </c>
      <c r="I3975" s="9"/>
      <c r="J3975" s="32"/>
      <c r="K3975" s="32" t="s">
        <v>618</v>
      </c>
    </row>
    <row r="3976" spans="1:11" x14ac:dyDescent="0.25">
      <c r="A3976" s="23" t="s">
        <v>371</v>
      </c>
      <c r="B3976" s="23">
        <v>5</v>
      </c>
      <c r="C3976" s="23">
        <v>46.270899999999997</v>
      </c>
      <c r="D3976" s="23">
        <v>160.07239999999999</v>
      </c>
      <c r="E3976" s="23">
        <v>721.66669999999999</v>
      </c>
      <c r="F3976" s="23">
        <v>349</v>
      </c>
      <c r="G3976" s="23">
        <v>675.66669999999999</v>
      </c>
      <c r="H3976" s="23">
        <v>344</v>
      </c>
      <c r="I3976" s="9"/>
      <c r="J3976" s="32"/>
      <c r="K3976" s="32" t="s">
        <v>618</v>
      </c>
    </row>
    <row r="3977" spans="1:11" x14ac:dyDescent="0.25">
      <c r="A3977" s="23" t="s">
        <v>371</v>
      </c>
      <c r="B3977" s="23">
        <v>6</v>
      </c>
      <c r="C3977" s="23">
        <v>40.706299999999999</v>
      </c>
      <c r="D3977" s="23">
        <v>178.30690000000001</v>
      </c>
      <c r="E3977" s="23">
        <v>710.66669999999999</v>
      </c>
      <c r="F3977" s="23">
        <v>369</v>
      </c>
      <c r="G3977" s="23">
        <v>674.66669999999999</v>
      </c>
      <c r="H3977" s="23">
        <v>350</v>
      </c>
      <c r="I3977" s="9"/>
      <c r="J3977" s="32"/>
      <c r="K3977" s="32" t="s">
        <v>618</v>
      </c>
    </row>
    <row r="3978" spans="1:11" x14ac:dyDescent="0.25">
      <c r="A3978" s="23" t="s">
        <v>372</v>
      </c>
      <c r="B3978" s="23">
        <v>1</v>
      </c>
      <c r="C3978" s="23">
        <v>54.405900000000003</v>
      </c>
      <c r="D3978" s="23">
        <v>6.3764000000000003</v>
      </c>
      <c r="E3978" s="23">
        <v>424.66669999999999</v>
      </c>
      <c r="F3978" s="23">
        <v>254</v>
      </c>
      <c r="G3978" s="23">
        <v>476.66669999999999</v>
      </c>
      <c r="H3978" s="23">
        <v>270</v>
      </c>
      <c r="I3978" s="9"/>
      <c r="J3978" s="32"/>
      <c r="K3978" s="32" t="s">
        <v>618</v>
      </c>
    </row>
    <row r="3979" spans="1:11" x14ac:dyDescent="0.25">
      <c r="A3979" s="23" t="s">
        <v>372</v>
      </c>
      <c r="B3979" s="23">
        <v>2</v>
      </c>
      <c r="C3979" s="23">
        <v>51.855600000000003</v>
      </c>
      <c r="D3979" s="23">
        <v>28.796299999999999</v>
      </c>
      <c r="E3979" s="23">
        <v>437.66669999999999</v>
      </c>
      <c r="F3979" s="23">
        <v>226</v>
      </c>
      <c r="G3979" s="23">
        <v>477.66669999999999</v>
      </c>
      <c r="H3979" s="23">
        <v>259</v>
      </c>
      <c r="I3979" s="9"/>
      <c r="J3979" s="32"/>
      <c r="K3979" s="32" t="s">
        <v>618</v>
      </c>
    </row>
    <row r="3980" spans="1:11" x14ac:dyDescent="0.25">
      <c r="A3980" s="23" t="s">
        <v>372</v>
      </c>
      <c r="B3980" s="23">
        <v>3</v>
      </c>
      <c r="C3980" s="23">
        <v>48.836500000000001</v>
      </c>
      <c r="D3980" s="23">
        <v>36.763300000000001</v>
      </c>
      <c r="E3980" s="23">
        <v>460.66669999999999</v>
      </c>
      <c r="F3980" s="23">
        <v>215</v>
      </c>
      <c r="G3980" s="23">
        <v>493.66669999999999</v>
      </c>
      <c r="H3980" s="23">
        <v>251</v>
      </c>
      <c r="I3980" s="9"/>
      <c r="J3980" s="32"/>
      <c r="K3980" s="32" t="s">
        <v>618</v>
      </c>
    </row>
    <row r="3981" spans="1:11" x14ac:dyDescent="0.25">
      <c r="A3981" s="23" t="s">
        <v>372</v>
      </c>
      <c r="B3981" s="23">
        <v>4</v>
      </c>
      <c r="C3981" s="23">
        <v>50.159700000000001</v>
      </c>
      <c r="D3981" s="23">
        <v>145.77510000000001</v>
      </c>
      <c r="E3981" s="23">
        <v>661.66669999999999</v>
      </c>
      <c r="F3981" s="23">
        <v>252</v>
      </c>
      <c r="G3981" s="23">
        <v>615.66669999999999</v>
      </c>
      <c r="H3981" s="23">
        <v>272</v>
      </c>
      <c r="I3981" s="9"/>
      <c r="J3981" s="32"/>
      <c r="K3981" s="32" t="s">
        <v>618</v>
      </c>
    </row>
    <row r="3982" spans="1:11" x14ac:dyDescent="0.25">
      <c r="A3982" s="23" t="s">
        <v>372</v>
      </c>
      <c r="B3982" s="23">
        <v>5</v>
      </c>
      <c r="C3982" s="23">
        <v>50.448</v>
      </c>
      <c r="D3982" s="23">
        <v>155.5129</v>
      </c>
      <c r="E3982" s="23">
        <v>675.66669999999999</v>
      </c>
      <c r="F3982" s="23">
        <v>272</v>
      </c>
      <c r="G3982" s="23">
        <v>626.66669999999999</v>
      </c>
      <c r="H3982" s="23">
        <v>284</v>
      </c>
      <c r="I3982" s="9"/>
      <c r="J3982" s="32"/>
      <c r="K3982" s="32" t="s">
        <v>618</v>
      </c>
    </row>
    <row r="3983" spans="1:11" x14ac:dyDescent="0.25">
      <c r="A3983" s="23" t="s">
        <v>372</v>
      </c>
      <c r="B3983" s="23">
        <v>6</v>
      </c>
      <c r="C3983" s="23">
        <v>49.366</v>
      </c>
      <c r="D3983" s="23">
        <v>176.25479999999999</v>
      </c>
      <c r="E3983" s="23">
        <v>674.66669999999999</v>
      </c>
      <c r="F3983" s="23">
        <v>301</v>
      </c>
      <c r="G3983" s="23">
        <v>625.66669999999999</v>
      </c>
      <c r="H3983" s="23">
        <v>295</v>
      </c>
      <c r="I3983" s="9"/>
      <c r="J3983" s="32"/>
      <c r="K3983" s="32" t="s">
        <v>618</v>
      </c>
    </row>
    <row r="3984" spans="1:11" x14ac:dyDescent="0.25">
      <c r="A3984" s="23" t="s">
        <v>373</v>
      </c>
      <c r="B3984" s="23">
        <v>1</v>
      </c>
      <c r="C3984" s="23">
        <v>48.414900000000003</v>
      </c>
      <c r="D3984" s="23">
        <v>6.9137000000000004</v>
      </c>
      <c r="E3984" s="23">
        <v>568.66669999999999</v>
      </c>
      <c r="F3984" s="23">
        <v>291.66669999999999</v>
      </c>
      <c r="G3984" s="23">
        <v>598.66669999999999</v>
      </c>
      <c r="H3984" s="23">
        <v>329.66669999999999</v>
      </c>
      <c r="I3984" s="9"/>
      <c r="J3984" s="32"/>
      <c r="K3984" s="32" t="s">
        <v>618</v>
      </c>
    </row>
    <row r="3985" spans="1:11" x14ac:dyDescent="0.25">
      <c r="A3985" s="23" t="s">
        <v>373</v>
      </c>
      <c r="B3985" s="23">
        <v>2</v>
      </c>
      <c r="C3985" s="23">
        <v>54.424300000000002</v>
      </c>
      <c r="D3985" s="23">
        <v>24.771100000000001</v>
      </c>
      <c r="E3985" s="23">
        <v>586.66669999999999</v>
      </c>
      <c r="F3985" s="23">
        <v>269.66669999999999</v>
      </c>
      <c r="G3985" s="23">
        <v>605.66669999999999</v>
      </c>
      <c r="H3985" s="23">
        <v>320.66669999999999</v>
      </c>
      <c r="I3985" s="9"/>
      <c r="J3985" s="32"/>
      <c r="K3985" s="32" t="s">
        <v>618</v>
      </c>
    </row>
    <row r="3986" spans="1:11" x14ac:dyDescent="0.25">
      <c r="A3986" s="23" t="s">
        <v>373</v>
      </c>
      <c r="B3986" s="23">
        <v>3</v>
      </c>
      <c r="C3986" s="23">
        <v>53.935099999999998</v>
      </c>
      <c r="D3986" s="23">
        <v>34.518999999999998</v>
      </c>
      <c r="E3986" s="23">
        <v>613.66669999999999</v>
      </c>
      <c r="F3986" s="23">
        <v>267.66669999999999</v>
      </c>
      <c r="G3986" s="23">
        <v>623.66669999999999</v>
      </c>
      <c r="H3986" s="23">
        <v>320.66669999999999</v>
      </c>
      <c r="I3986" s="9"/>
      <c r="J3986" s="32"/>
      <c r="K3986" s="32" t="s">
        <v>618</v>
      </c>
    </row>
    <row r="3987" spans="1:11" x14ac:dyDescent="0.25">
      <c r="A3987" s="23" t="s">
        <v>373</v>
      </c>
      <c r="B3987" s="23">
        <v>4</v>
      </c>
      <c r="C3987" s="23">
        <v>51.478200000000001</v>
      </c>
      <c r="D3987" s="23">
        <v>143.01920000000001</v>
      </c>
      <c r="E3987" s="23">
        <v>749.66669999999999</v>
      </c>
      <c r="F3987" s="23">
        <v>402.66669999999999</v>
      </c>
      <c r="G3987" s="23">
        <v>698.66669999999999</v>
      </c>
      <c r="H3987" s="23">
        <v>395.66669999999999</v>
      </c>
      <c r="I3987" s="9"/>
      <c r="J3987" s="32"/>
      <c r="K3987" s="32" t="s">
        <v>618</v>
      </c>
    </row>
    <row r="3988" spans="1:11" x14ac:dyDescent="0.25">
      <c r="A3988" s="23" t="s">
        <v>373</v>
      </c>
      <c r="B3988" s="23">
        <v>5</v>
      </c>
      <c r="C3988" s="23">
        <v>50.289200000000001</v>
      </c>
      <c r="D3988" s="23">
        <v>152.55789999999999</v>
      </c>
      <c r="E3988" s="23">
        <v>747.66669999999999</v>
      </c>
      <c r="F3988" s="23">
        <v>431.66669999999999</v>
      </c>
      <c r="G3988" s="23">
        <v>699.66669999999999</v>
      </c>
      <c r="H3988" s="23">
        <v>416.66669999999999</v>
      </c>
      <c r="I3988" s="9"/>
      <c r="J3988" s="32"/>
      <c r="K3988" s="32" t="s">
        <v>618</v>
      </c>
    </row>
    <row r="3989" spans="1:11" x14ac:dyDescent="0.25">
      <c r="A3989" s="23" t="s">
        <v>373</v>
      </c>
      <c r="B3989" s="23">
        <v>6</v>
      </c>
      <c r="C3989" s="23">
        <v>46.227699999999999</v>
      </c>
      <c r="D3989" s="23">
        <v>174.0573</v>
      </c>
      <c r="E3989" s="23">
        <v>728.66669999999999</v>
      </c>
      <c r="F3989" s="23">
        <v>452.66669999999999</v>
      </c>
      <c r="G3989" s="23">
        <v>692.66669999999999</v>
      </c>
      <c r="H3989" s="23">
        <v>423.66669999999999</v>
      </c>
      <c r="I3989" s="9"/>
      <c r="J3989" s="32"/>
      <c r="K3989" s="32" t="s">
        <v>618</v>
      </c>
    </row>
    <row r="3990" spans="1:11" x14ac:dyDescent="0.25">
      <c r="A3990" s="23" t="s">
        <v>374</v>
      </c>
      <c r="B3990" s="23">
        <v>1</v>
      </c>
      <c r="C3990" s="23">
        <v>45.541200000000003</v>
      </c>
      <c r="D3990" s="23">
        <v>2.3723000000000001</v>
      </c>
      <c r="E3990" s="23">
        <v>505.66669999999999</v>
      </c>
      <c r="F3990" s="23">
        <v>240.66669999999999</v>
      </c>
      <c r="G3990" s="23">
        <v>548.66669999999999</v>
      </c>
      <c r="H3990" s="23">
        <v>255.66669999999999</v>
      </c>
      <c r="I3990" s="9"/>
      <c r="J3990" s="32"/>
      <c r="K3990" s="32" t="s">
        <v>618</v>
      </c>
    </row>
    <row r="3991" spans="1:11" x14ac:dyDescent="0.25">
      <c r="A3991" s="23" t="s">
        <v>374</v>
      </c>
      <c r="B3991" s="23">
        <v>2</v>
      </c>
      <c r="C3991" s="23">
        <v>50.209600000000002</v>
      </c>
      <c r="D3991" s="23">
        <v>27.334700000000002</v>
      </c>
      <c r="E3991" s="23">
        <v>514.66669999999999</v>
      </c>
      <c r="F3991" s="23">
        <v>212.66669999999999</v>
      </c>
      <c r="G3991" s="23">
        <v>550.66669999999999</v>
      </c>
      <c r="H3991" s="23">
        <v>247.66669999999999</v>
      </c>
      <c r="I3991" s="9"/>
      <c r="J3991" s="32"/>
      <c r="K3991" s="32" t="s">
        <v>618</v>
      </c>
    </row>
    <row r="3992" spans="1:11" x14ac:dyDescent="0.25">
      <c r="A3992" s="23" t="s">
        <v>374</v>
      </c>
      <c r="B3992" s="23">
        <v>3</v>
      </c>
      <c r="C3992" s="23">
        <v>42.5441</v>
      </c>
      <c r="D3992" s="23">
        <v>43.563800000000001</v>
      </c>
      <c r="E3992" s="23">
        <v>540.66669999999999</v>
      </c>
      <c r="F3992" s="23">
        <v>201.66669999999999</v>
      </c>
      <c r="G3992" s="23">
        <v>561.66669999999999</v>
      </c>
      <c r="H3992" s="23">
        <v>238.66669999999999</v>
      </c>
      <c r="I3992" s="9"/>
      <c r="J3992" s="32"/>
      <c r="K3992" s="32" t="s">
        <v>618</v>
      </c>
    </row>
    <row r="3993" spans="1:11" x14ac:dyDescent="0.25">
      <c r="A3993" s="23" t="s">
        <v>374</v>
      </c>
      <c r="B3993" s="23">
        <v>4</v>
      </c>
      <c r="C3993" s="23">
        <v>44.598199999999999</v>
      </c>
      <c r="D3993" s="23">
        <v>143.48779999999999</v>
      </c>
      <c r="E3993" s="23">
        <v>705.66669999999999</v>
      </c>
      <c r="F3993" s="23">
        <v>258.66669999999999</v>
      </c>
      <c r="G3993" s="23">
        <v>663.66669999999999</v>
      </c>
      <c r="H3993" s="23">
        <v>273.66669999999999</v>
      </c>
      <c r="I3993" s="9"/>
      <c r="J3993" s="32"/>
      <c r="K3993" s="32" t="s">
        <v>618</v>
      </c>
    </row>
    <row r="3994" spans="1:11" x14ac:dyDescent="0.25">
      <c r="A3994" s="23" t="s">
        <v>374</v>
      </c>
      <c r="B3994" s="23">
        <v>5</v>
      </c>
      <c r="C3994" s="23">
        <v>48.259700000000002</v>
      </c>
      <c r="D3994" s="23">
        <v>157.19470000000001</v>
      </c>
      <c r="E3994" s="23">
        <v>719.66669999999999</v>
      </c>
      <c r="F3994" s="23">
        <v>282.66669999999999</v>
      </c>
      <c r="G3994" s="23">
        <v>671.66669999999999</v>
      </c>
      <c r="H3994" s="23">
        <v>287.66669999999999</v>
      </c>
      <c r="I3994" s="9"/>
      <c r="J3994" s="32"/>
      <c r="K3994" s="32" t="s">
        <v>618</v>
      </c>
    </row>
    <row r="3995" spans="1:11" x14ac:dyDescent="0.25">
      <c r="A3995" s="23" t="s">
        <v>374</v>
      </c>
      <c r="B3995" s="23">
        <v>6</v>
      </c>
      <c r="C3995" s="23">
        <v>45.880299999999998</v>
      </c>
      <c r="D3995" s="23">
        <v>179.60159999999999</v>
      </c>
      <c r="E3995" s="23">
        <v>710.66669999999999</v>
      </c>
      <c r="F3995" s="23">
        <v>308.66669999999999</v>
      </c>
      <c r="G3995" s="23">
        <v>666.66669999999999</v>
      </c>
      <c r="H3995" s="23">
        <v>295.66669999999999</v>
      </c>
      <c r="I3995" s="9"/>
      <c r="J3995" s="32"/>
      <c r="K3995" s="32" t="s">
        <v>618</v>
      </c>
    </row>
    <row r="3996" spans="1:11" x14ac:dyDescent="0.25">
      <c r="A3996" s="23" t="s">
        <v>375</v>
      </c>
      <c r="B3996" s="23">
        <v>1</v>
      </c>
      <c r="C3996" s="23">
        <v>45.221699999999998</v>
      </c>
      <c r="D3996" s="23">
        <v>4.7309000000000001</v>
      </c>
      <c r="E3996" s="23">
        <v>424.66669999999999</v>
      </c>
      <c r="F3996" s="23">
        <v>341</v>
      </c>
      <c r="G3996" s="23">
        <v>467.66669999999999</v>
      </c>
      <c r="H3996" s="23">
        <v>355</v>
      </c>
      <c r="I3996" s="9"/>
      <c r="J3996" s="32"/>
      <c r="K3996" s="32" t="s">
        <v>618</v>
      </c>
    </row>
    <row r="3997" spans="1:11" x14ac:dyDescent="0.25">
      <c r="A3997" s="23" t="s">
        <v>375</v>
      </c>
      <c r="B3997" s="23">
        <v>2</v>
      </c>
      <c r="C3997" s="23">
        <v>49.648800000000001</v>
      </c>
      <c r="D3997" s="23">
        <v>21.026800000000001</v>
      </c>
      <c r="E3997" s="23">
        <v>428.66669999999999</v>
      </c>
      <c r="F3997" s="23">
        <v>315</v>
      </c>
      <c r="G3997" s="23">
        <v>469.66669999999999</v>
      </c>
      <c r="H3997" s="23">
        <v>343</v>
      </c>
      <c r="I3997" s="9"/>
      <c r="J3997" s="32"/>
      <c r="K3997" s="32" t="s">
        <v>618</v>
      </c>
    </row>
    <row r="3998" spans="1:11" x14ac:dyDescent="0.25">
      <c r="A3998" s="23" t="s">
        <v>375</v>
      </c>
      <c r="B3998" s="23">
        <v>3</v>
      </c>
      <c r="C3998" s="23">
        <v>47.507899999999999</v>
      </c>
      <c r="D3998" s="23">
        <v>35.964500000000001</v>
      </c>
      <c r="E3998" s="23">
        <v>451.66669999999999</v>
      </c>
      <c r="F3998" s="23">
        <v>297</v>
      </c>
      <c r="G3998" s="23">
        <v>482.66669999999999</v>
      </c>
      <c r="H3998" s="23">
        <v>333</v>
      </c>
      <c r="I3998" s="9"/>
      <c r="J3998" s="32"/>
      <c r="K3998" s="32" t="s">
        <v>618</v>
      </c>
    </row>
    <row r="3999" spans="1:11" x14ac:dyDescent="0.25">
      <c r="A3999" s="23" t="s">
        <v>375</v>
      </c>
      <c r="B3999" s="23">
        <v>4</v>
      </c>
      <c r="C3999" s="23">
        <v>47.010599999999997</v>
      </c>
      <c r="D3999" s="23">
        <v>142.8578</v>
      </c>
      <c r="E3999" s="23">
        <v>639.66669999999999</v>
      </c>
      <c r="F3999" s="23">
        <v>340</v>
      </c>
      <c r="G3999" s="23">
        <v>596.66669999999999</v>
      </c>
      <c r="H3999" s="23">
        <v>359</v>
      </c>
      <c r="I3999" s="9"/>
      <c r="J3999" s="32"/>
      <c r="K3999" s="32" t="s">
        <v>618</v>
      </c>
    </row>
    <row r="4000" spans="1:11" x14ac:dyDescent="0.25">
      <c r="A4000" s="23" t="s">
        <v>375</v>
      </c>
      <c r="B4000" s="23">
        <v>5</v>
      </c>
      <c r="C4000" s="23">
        <v>51.351700000000001</v>
      </c>
      <c r="D4000" s="23">
        <v>159.98670000000001</v>
      </c>
      <c r="E4000" s="23">
        <v>657.66669999999999</v>
      </c>
      <c r="F4000" s="23">
        <v>367</v>
      </c>
      <c r="G4000" s="23">
        <v>606.66669999999999</v>
      </c>
      <c r="H4000" s="23">
        <v>373</v>
      </c>
      <c r="I4000" s="9"/>
      <c r="J4000" s="32"/>
      <c r="K4000" s="32" t="s">
        <v>618</v>
      </c>
    </row>
    <row r="4001" spans="1:11" x14ac:dyDescent="0.25">
      <c r="A4001" s="23" t="s">
        <v>375</v>
      </c>
      <c r="B4001" s="23">
        <v>6</v>
      </c>
      <c r="C4001" s="23">
        <v>44.721400000000003</v>
      </c>
      <c r="D4001" s="23">
        <v>177.00139999999999</v>
      </c>
      <c r="E4001" s="23">
        <v>648.66669999999999</v>
      </c>
      <c r="F4001" s="23">
        <v>395</v>
      </c>
      <c r="G4001" s="23">
        <v>604.66669999999999</v>
      </c>
      <c r="H4001" s="23">
        <v>387</v>
      </c>
      <c r="I4001" s="9"/>
      <c r="J4001" s="32"/>
      <c r="K4001" s="32" t="s">
        <v>618</v>
      </c>
    </row>
    <row r="4002" spans="1:11" x14ac:dyDescent="0.25">
      <c r="A4002" s="23" t="s">
        <v>376</v>
      </c>
      <c r="B4002" s="23">
        <v>1</v>
      </c>
      <c r="C4002" s="23">
        <v>45.099899999999998</v>
      </c>
      <c r="D4002" s="23">
        <v>10.700200000000001</v>
      </c>
      <c r="E4002" s="23">
        <v>393.66669999999999</v>
      </c>
      <c r="F4002" s="23">
        <v>327</v>
      </c>
      <c r="G4002" s="23">
        <v>438.66669999999999</v>
      </c>
      <c r="H4002" s="23">
        <v>330</v>
      </c>
      <c r="I4002" s="9"/>
      <c r="J4002" s="32"/>
      <c r="K4002" s="32" t="s">
        <v>618</v>
      </c>
    </row>
    <row r="4003" spans="1:11" x14ac:dyDescent="0.25">
      <c r="A4003" s="23" t="s">
        <v>376</v>
      </c>
      <c r="B4003" s="23">
        <v>2</v>
      </c>
      <c r="C4003" s="23">
        <v>43.863399999999999</v>
      </c>
      <c r="D4003" s="23">
        <v>9.7134999999999998</v>
      </c>
      <c r="E4003" s="23">
        <v>396.66669999999999</v>
      </c>
      <c r="F4003" s="23">
        <v>303</v>
      </c>
      <c r="G4003" s="23">
        <v>436.66669999999999</v>
      </c>
      <c r="H4003" s="23">
        <v>321</v>
      </c>
      <c r="I4003" s="9"/>
      <c r="J4003" s="32"/>
      <c r="K4003" s="32" t="s">
        <v>618</v>
      </c>
    </row>
    <row r="4004" spans="1:11" x14ac:dyDescent="0.25">
      <c r="A4004" s="23" t="s">
        <v>376</v>
      </c>
      <c r="B4004" s="23">
        <v>3</v>
      </c>
      <c r="C4004" s="23">
        <v>42.801900000000003</v>
      </c>
      <c r="D4004" s="23">
        <v>22.891100000000002</v>
      </c>
      <c r="E4004" s="23">
        <v>413.66669999999999</v>
      </c>
      <c r="F4004" s="23">
        <v>286</v>
      </c>
      <c r="G4004" s="23">
        <v>447.66669999999999</v>
      </c>
      <c r="H4004" s="23">
        <v>312</v>
      </c>
      <c r="I4004" s="9"/>
      <c r="J4004" s="32"/>
      <c r="K4004" s="32" t="s">
        <v>618</v>
      </c>
    </row>
    <row r="4005" spans="1:11" x14ac:dyDescent="0.25">
      <c r="A4005" s="23" t="s">
        <v>376</v>
      </c>
      <c r="B4005" s="23">
        <v>4</v>
      </c>
      <c r="C4005" s="23">
        <v>40.853400000000001</v>
      </c>
      <c r="D4005" s="23">
        <v>143.94479999999999</v>
      </c>
      <c r="E4005" s="23">
        <v>603.66669999999999</v>
      </c>
      <c r="F4005" s="23">
        <v>333</v>
      </c>
      <c r="G4005" s="23">
        <v>565.66669999999999</v>
      </c>
      <c r="H4005" s="23">
        <v>348</v>
      </c>
      <c r="I4005" s="9"/>
      <c r="J4005" s="32"/>
      <c r="K4005" s="32" t="s">
        <v>618</v>
      </c>
    </row>
    <row r="4006" spans="1:11" x14ac:dyDescent="0.25">
      <c r="A4006" s="23" t="s">
        <v>376</v>
      </c>
      <c r="B4006" s="23">
        <v>5</v>
      </c>
      <c r="C4006" s="23">
        <v>41.436700000000002</v>
      </c>
      <c r="D4006" s="23">
        <v>157.1601</v>
      </c>
      <c r="E4006" s="23">
        <v>613.66669999999999</v>
      </c>
      <c r="F4006" s="23">
        <v>352</v>
      </c>
      <c r="G4006" s="23">
        <v>572.66669999999999</v>
      </c>
      <c r="H4006" s="23">
        <v>358</v>
      </c>
      <c r="I4006" s="9"/>
      <c r="J4006" s="32"/>
      <c r="K4006" s="32" t="s">
        <v>618</v>
      </c>
    </row>
    <row r="4007" spans="1:11" x14ac:dyDescent="0.25">
      <c r="A4007" s="23" t="s">
        <v>376</v>
      </c>
      <c r="B4007" s="23">
        <v>6</v>
      </c>
      <c r="C4007" s="23">
        <v>43.011600000000001</v>
      </c>
      <c r="D4007" s="23">
        <v>176.92179999999999</v>
      </c>
      <c r="E4007" s="23">
        <v>607.66669999999999</v>
      </c>
      <c r="F4007" s="23">
        <v>377</v>
      </c>
      <c r="G4007" s="23">
        <v>566.66669999999999</v>
      </c>
      <c r="H4007" s="23">
        <v>364</v>
      </c>
      <c r="I4007" s="9"/>
      <c r="J4007" s="32"/>
      <c r="K4007" s="32" t="s">
        <v>618</v>
      </c>
    </row>
    <row r="4008" spans="1:11" x14ac:dyDescent="0.25">
      <c r="A4008" s="23" t="s">
        <v>377</v>
      </c>
      <c r="B4008" s="23">
        <v>1</v>
      </c>
      <c r="C4008" s="23">
        <v>50.249400000000001</v>
      </c>
      <c r="D4008" s="23">
        <v>0.2394</v>
      </c>
      <c r="E4008" s="23">
        <v>647.66669999999999</v>
      </c>
      <c r="F4008" s="23">
        <v>284</v>
      </c>
      <c r="G4008" s="23">
        <v>684.66669999999999</v>
      </c>
      <c r="H4008" s="23">
        <v>318</v>
      </c>
      <c r="I4008" s="9"/>
      <c r="J4008" s="32"/>
      <c r="K4008" s="32" t="s">
        <v>618</v>
      </c>
    </row>
    <row r="4009" spans="1:11" x14ac:dyDescent="0.25">
      <c r="A4009" s="23" t="s">
        <v>377</v>
      </c>
      <c r="B4009" s="23">
        <v>2</v>
      </c>
      <c r="C4009" s="23">
        <v>57.2014</v>
      </c>
      <c r="D4009" s="23">
        <v>11.1897</v>
      </c>
      <c r="E4009" s="23">
        <v>656.66669999999999</v>
      </c>
      <c r="F4009" s="23">
        <v>262</v>
      </c>
      <c r="G4009" s="23">
        <v>690.66669999999999</v>
      </c>
      <c r="H4009" s="23">
        <v>308</v>
      </c>
      <c r="I4009" s="9"/>
      <c r="J4009" s="32"/>
      <c r="K4009" s="32" t="s">
        <v>618</v>
      </c>
    </row>
    <row r="4010" spans="1:11" x14ac:dyDescent="0.25">
      <c r="A4010" s="23" t="s">
        <v>377</v>
      </c>
      <c r="B4010" s="23">
        <v>3</v>
      </c>
      <c r="C4010" s="23">
        <v>54.561900000000001</v>
      </c>
      <c r="D4010" s="23">
        <v>21.563500000000001</v>
      </c>
      <c r="E4010" s="23">
        <v>684.66669999999999</v>
      </c>
      <c r="F4010" s="23">
        <v>259</v>
      </c>
      <c r="G4010" s="23">
        <v>708.66669999999999</v>
      </c>
      <c r="H4010" s="23">
        <v>308</v>
      </c>
      <c r="I4010" s="9"/>
      <c r="J4010" s="32"/>
      <c r="K4010" s="32" t="s">
        <v>618</v>
      </c>
    </row>
    <row r="4011" spans="1:11" x14ac:dyDescent="0.25">
      <c r="A4011" s="23" t="s">
        <v>377</v>
      </c>
      <c r="B4011" s="23">
        <v>4</v>
      </c>
      <c r="C4011" s="23">
        <v>53.1601</v>
      </c>
      <c r="D4011" s="23">
        <v>154.04839999999999</v>
      </c>
      <c r="E4011" s="23">
        <v>848.66669999999999</v>
      </c>
      <c r="F4011" s="23">
        <v>403</v>
      </c>
      <c r="G4011" s="23">
        <v>797.66669999999999</v>
      </c>
      <c r="H4011" s="23">
        <v>388</v>
      </c>
      <c r="I4011" s="9"/>
      <c r="J4011" s="32"/>
      <c r="K4011" s="32" t="s">
        <v>618</v>
      </c>
    </row>
    <row r="4012" spans="1:11" x14ac:dyDescent="0.25">
      <c r="A4012" s="23" t="s">
        <v>377</v>
      </c>
      <c r="B4012" s="23">
        <v>5</v>
      </c>
      <c r="C4012" s="23">
        <v>54.561900000000001</v>
      </c>
      <c r="D4012" s="23">
        <v>163.7543</v>
      </c>
      <c r="E4012" s="23">
        <v>849.66669999999999</v>
      </c>
      <c r="F4012" s="23">
        <v>430</v>
      </c>
      <c r="G4012" s="23">
        <v>800.66669999999999</v>
      </c>
      <c r="H4012" s="23">
        <v>406</v>
      </c>
      <c r="I4012" s="9"/>
      <c r="J4012" s="32"/>
      <c r="K4012" s="32" t="s">
        <v>618</v>
      </c>
    </row>
    <row r="4013" spans="1:11" x14ac:dyDescent="0.25">
      <c r="A4013" s="23" t="s">
        <v>377</v>
      </c>
      <c r="B4013" s="23">
        <v>6</v>
      </c>
      <c r="C4013" s="23">
        <v>50.249400000000001</v>
      </c>
      <c r="D4013" s="23">
        <v>179.76060000000001</v>
      </c>
      <c r="E4013" s="23">
        <v>827.66669999999999</v>
      </c>
      <c r="F4013" s="23">
        <v>444</v>
      </c>
      <c r="G4013" s="23">
        <v>790.66669999999999</v>
      </c>
      <c r="H4013" s="23">
        <v>410</v>
      </c>
      <c r="I4013" s="9"/>
      <c r="J4013" s="32"/>
      <c r="K4013" s="32" t="s">
        <v>618</v>
      </c>
    </row>
    <row r="4014" spans="1:11" x14ac:dyDescent="0.25">
      <c r="A4014" s="23" t="s">
        <v>378</v>
      </c>
      <c r="B4014" s="23">
        <v>1</v>
      </c>
      <c r="C4014" s="23">
        <v>46.6905</v>
      </c>
      <c r="D4014" s="23">
        <v>1.9286000000000001</v>
      </c>
      <c r="E4014" s="23">
        <v>442.66669999999999</v>
      </c>
      <c r="F4014" s="23">
        <v>300</v>
      </c>
      <c r="G4014" s="23">
        <v>488.66669999999999</v>
      </c>
      <c r="H4014" s="23">
        <v>308</v>
      </c>
      <c r="I4014" s="9"/>
      <c r="J4014" s="32"/>
      <c r="K4014" s="32" t="s">
        <v>618</v>
      </c>
    </row>
    <row r="4015" spans="1:11" x14ac:dyDescent="0.25">
      <c r="A4015" s="23" t="s">
        <v>378</v>
      </c>
      <c r="B4015" s="23">
        <v>2</v>
      </c>
      <c r="C4015" s="23">
        <v>53.534999999999997</v>
      </c>
      <c r="D4015" s="23">
        <v>24.862300000000001</v>
      </c>
      <c r="E4015" s="23">
        <v>443.66669999999999</v>
      </c>
      <c r="F4015" s="23">
        <v>269</v>
      </c>
      <c r="G4015" s="23">
        <v>488.66669999999999</v>
      </c>
      <c r="H4015" s="23">
        <v>298</v>
      </c>
      <c r="I4015" s="9"/>
      <c r="J4015" s="32"/>
      <c r="K4015" s="32" t="s">
        <v>618</v>
      </c>
    </row>
    <row r="4016" spans="1:11" x14ac:dyDescent="0.25">
      <c r="A4016" s="23" t="s">
        <v>378</v>
      </c>
      <c r="B4016" s="23">
        <v>3</v>
      </c>
      <c r="C4016" s="23">
        <v>48.104100000000003</v>
      </c>
      <c r="D4016" s="23">
        <v>35.378100000000003</v>
      </c>
      <c r="E4016" s="23">
        <v>466.66669999999999</v>
      </c>
      <c r="F4016" s="23">
        <v>254</v>
      </c>
      <c r="G4016" s="23">
        <v>501.66669999999999</v>
      </c>
      <c r="H4016" s="23">
        <v>287</v>
      </c>
      <c r="I4016" s="9"/>
      <c r="J4016" s="32"/>
      <c r="K4016" s="32" t="s">
        <v>618</v>
      </c>
    </row>
    <row r="4017" spans="1:11" x14ac:dyDescent="0.25">
      <c r="A4017" s="23" t="s">
        <v>378</v>
      </c>
      <c r="B4017" s="23">
        <v>4</v>
      </c>
      <c r="C4017" s="23">
        <v>49.3964</v>
      </c>
      <c r="D4017" s="23">
        <v>140.30330000000001</v>
      </c>
      <c r="E4017" s="23">
        <v>656.66669999999999</v>
      </c>
      <c r="F4017" s="23">
        <v>277</v>
      </c>
      <c r="G4017" s="23">
        <v>614.66669999999999</v>
      </c>
      <c r="H4017" s="23">
        <v>303</v>
      </c>
      <c r="I4017" s="9"/>
      <c r="J4017" s="32"/>
      <c r="K4017" s="32" t="s">
        <v>618</v>
      </c>
    </row>
    <row r="4018" spans="1:11" x14ac:dyDescent="0.25">
      <c r="A4018" s="23" t="s">
        <v>378</v>
      </c>
      <c r="B4018" s="23">
        <v>5</v>
      </c>
      <c r="C4018" s="23">
        <v>51.865200000000002</v>
      </c>
      <c r="D4018" s="23">
        <v>152.92920000000001</v>
      </c>
      <c r="E4018" s="23">
        <v>673.66669999999999</v>
      </c>
      <c r="F4018" s="23">
        <v>298</v>
      </c>
      <c r="G4018" s="23">
        <v>624.66669999999999</v>
      </c>
      <c r="H4018" s="23">
        <v>315</v>
      </c>
      <c r="I4018" s="9"/>
      <c r="J4018" s="32"/>
      <c r="K4018" s="32" t="s">
        <v>618</v>
      </c>
    </row>
    <row r="4019" spans="1:11" x14ac:dyDescent="0.25">
      <c r="A4019" s="23" t="s">
        <v>378</v>
      </c>
      <c r="B4019" s="23">
        <v>6</v>
      </c>
      <c r="C4019" s="23">
        <v>46.1736</v>
      </c>
      <c r="D4019" s="23">
        <v>177.0326</v>
      </c>
      <c r="E4019" s="23">
        <v>669.66669999999999</v>
      </c>
      <c r="F4019" s="23">
        <v>330</v>
      </c>
      <c r="G4019" s="23">
        <v>623.66669999999999</v>
      </c>
      <c r="H4019" s="23">
        <v>326</v>
      </c>
      <c r="I4019" s="9"/>
      <c r="J4019" s="32"/>
      <c r="K4019" s="32" t="s">
        <v>618</v>
      </c>
    </row>
    <row r="4020" spans="1:11" x14ac:dyDescent="0.25">
      <c r="A4020" s="23" t="s">
        <v>379</v>
      </c>
      <c r="B4020" s="23">
        <v>1</v>
      </c>
      <c r="C4020" s="23">
        <v>51.009799999999998</v>
      </c>
      <c r="D4020" s="23">
        <v>1.6760000000000001E-2</v>
      </c>
      <c r="E4020" s="23">
        <v>394.66669999999999</v>
      </c>
      <c r="F4020" s="23">
        <v>316</v>
      </c>
      <c r="G4020" s="23">
        <v>445.66669999999999</v>
      </c>
      <c r="H4020" s="23">
        <v>317</v>
      </c>
      <c r="I4020" s="9"/>
      <c r="J4020" s="32"/>
      <c r="K4020" s="32" t="s">
        <v>618</v>
      </c>
    </row>
    <row r="4021" spans="1:11" x14ac:dyDescent="0.25">
      <c r="A4021" s="23" t="s">
        <v>379</v>
      </c>
      <c r="B4021" s="23">
        <v>2</v>
      </c>
      <c r="C4021" s="23">
        <v>55.973199999999999</v>
      </c>
      <c r="D4021" s="23">
        <v>17.618600000000001</v>
      </c>
      <c r="E4021" s="23">
        <v>391.66669999999999</v>
      </c>
      <c r="F4021" s="23">
        <v>285</v>
      </c>
      <c r="G4021" s="23">
        <v>444.66669999999999</v>
      </c>
      <c r="H4021" s="23">
        <v>303</v>
      </c>
      <c r="I4021" s="9"/>
      <c r="J4021" s="32"/>
      <c r="K4021" s="32" t="s">
        <v>618</v>
      </c>
    </row>
    <row r="4022" spans="1:11" x14ac:dyDescent="0.25">
      <c r="A4022" s="23" t="s">
        <v>379</v>
      </c>
      <c r="B4022" s="23">
        <v>3</v>
      </c>
      <c r="C4022" s="23">
        <v>52.153599999999997</v>
      </c>
      <c r="D4022" s="23">
        <v>31.331099999999999</v>
      </c>
      <c r="E4022" s="23">
        <v>414.66669999999999</v>
      </c>
      <c r="F4022" s="23">
        <v>259</v>
      </c>
      <c r="G4022" s="23">
        <v>458.66669999999999</v>
      </c>
      <c r="H4022" s="23">
        <v>287</v>
      </c>
      <c r="I4022" s="9"/>
      <c r="J4022" s="32"/>
      <c r="K4022" s="32" t="s">
        <v>618</v>
      </c>
    </row>
    <row r="4023" spans="1:11" x14ac:dyDescent="0.25">
      <c r="A4023" s="23" t="s">
        <v>379</v>
      </c>
      <c r="B4023" s="23">
        <v>4</v>
      </c>
      <c r="C4023" s="23">
        <v>46.861499999999999</v>
      </c>
      <c r="D4023" s="23">
        <v>139.05439999999999</v>
      </c>
      <c r="E4023" s="23">
        <v>613.66669999999999</v>
      </c>
      <c r="F4023" s="23">
        <v>263</v>
      </c>
      <c r="G4023" s="23">
        <v>577.66669999999999</v>
      </c>
      <c r="H4023" s="23">
        <v>293</v>
      </c>
      <c r="I4023" s="9"/>
      <c r="J4023" s="32"/>
      <c r="K4023" s="32" t="s">
        <v>618</v>
      </c>
    </row>
    <row r="4024" spans="1:11" x14ac:dyDescent="0.25">
      <c r="A4024" s="23" t="s">
        <v>379</v>
      </c>
      <c r="B4024" s="23">
        <v>5</v>
      </c>
      <c r="C4024" s="23">
        <v>54.083300000000001</v>
      </c>
      <c r="D4024" s="23">
        <v>159.41990000000001</v>
      </c>
      <c r="E4024" s="23">
        <v>644.66669999999999</v>
      </c>
      <c r="F4024" s="23">
        <v>288</v>
      </c>
      <c r="G4024" s="23">
        <v>593.66669999999999</v>
      </c>
      <c r="H4024" s="23">
        <v>306</v>
      </c>
      <c r="I4024" s="9"/>
      <c r="J4024" s="32"/>
      <c r="K4024" s="32" t="s">
        <v>618</v>
      </c>
    </row>
    <row r="4025" spans="1:11" x14ac:dyDescent="0.25">
      <c r="A4025" s="23" t="s">
        <v>379</v>
      </c>
      <c r="B4025" s="23">
        <v>6</v>
      </c>
      <c r="C4025" s="23">
        <v>52</v>
      </c>
      <c r="D4025" s="23">
        <v>178.85990000000001</v>
      </c>
      <c r="E4025" s="23">
        <v>641.66669999999999</v>
      </c>
      <c r="F4025" s="23">
        <v>319</v>
      </c>
      <c r="G4025" s="23">
        <v>589.66669999999999</v>
      </c>
      <c r="H4025" s="23">
        <v>319</v>
      </c>
      <c r="I4025" s="9"/>
      <c r="J4025" s="32"/>
      <c r="K4025" s="32" t="s">
        <v>618</v>
      </c>
    </row>
    <row r="4026" spans="1:11" x14ac:dyDescent="0.25">
      <c r="A4026" s="23" t="s">
        <v>380</v>
      </c>
      <c r="B4026" s="23">
        <v>1</v>
      </c>
      <c r="C4026" s="23">
        <v>48.3735</v>
      </c>
      <c r="D4026" s="23">
        <v>5.5553999999999997</v>
      </c>
      <c r="E4026" s="23">
        <v>341.66669999999999</v>
      </c>
      <c r="F4026" s="23">
        <v>321</v>
      </c>
      <c r="G4026" s="23">
        <v>383.66669999999999</v>
      </c>
      <c r="H4026" s="23">
        <v>297</v>
      </c>
      <c r="I4026" s="9"/>
      <c r="J4026" s="32"/>
      <c r="K4026" s="32" t="s">
        <v>618</v>
      </c>
    </row>
    <row r="4027" spans="1:11" x14ac:dyDescent="0.25">
      <c r="A4027" s="23" t="s">
        <v>380</v>
      </c>
      <c r="B4027" s="23">
        <v>2</v>
      </c>
      <c r="C4027" s="23">
        <v>52.392699999999998</v>
      </c>
      <c r="D4027" s="23">
        <v>10.949</v>
      </c>
      <c r="E4027" s="23">
        <v>325.66669999999999</v>
      </c>
      <c r="F4027" s="23">
        <v>303</v>
      </c>
      <c r="G4027" s="23">
        <v>376.66669999999999</v>
      </c>
      <c r="H4027" s="23">
        <v>291</v>
      </c>
      <c r="I4027" s="9"/>
      <c r="J4027" s="32"/>
      <c r="K4027" s="32" t="s">
        <v>618</v>
      </c>
    </row>
    <row r="4028" spans="1:11" x14ac:dyDescent="0.25">
      <c r="A4028" s="23" t="s">
        <v>380</v>
      </c>
      <c r="B4028" s="23">
        <v>3</v>
      </c>
      <c r="C4028" s="23">
        <v>40.607900000000001</v>
      </c>
      <c r="D4028" s="23">
        <v>34.1158</v>
      </c>
      <c r="E4028" s="23">
        <v>340.66669999999999</v>
      </c>
      <c r="F4028" s="23">
        <v>272</v>
      </c>
      <c r="G4028" s="23">
        <v>380.66669999999999</v>
      </c>
      <c r="H4028" s="23">
        <v>279</v>
      </c>
      <c r="I4028" s="9"/>
      <c r="J4028" s="32"/>
      <c r="K4028" s="32" t="s">
        <v>618</v>
      </c>
    </row>
    <row r="4029" spans="1:11" x14ac:dyDescent="0.25">
      <c r="A4029" s="23" t="s">
        <v>380</v>
      </c>
      <c r="B4029" s="23">
        <v>4</v>
      </c>
      <c r="C4029" s="23">
        <v>43.416600000000003</v>
      </c>
      <c r="D4029" s="23">
        <v>143.11600000000001</v>
      </c>
      <c r="E4029" s="23">
        <v>518.66669999999999</v>
      </c>
      <c r="F4029" s="23">
        <v>190</v>
      </c>
      <c r="G4029" s="23">
        <v>497.66669999999999</v>
      </c>
      <c r="H4029" s="23">
        <v>228</v>
      </c>
      <c r="I4029" s="9"/>
      <c r="J4029" s="32"/>
      <c r="K4029" s="32" t="s">
        <v>618</v>
      </c>
    </row>
    <row r="4030" spans="1:11" x14ac:dyDescent="0.25">
      <c r="A4030" s="23" t="s">
        <v>380</v>
      </c>
      <c r="B4030" s="23">
        <v>5</v>
      </c>
      <c r="C4030" s="23">
        <v>48.083300000000001</v>
      </c>
      <c r="D4030" s="23">
        <v>159.18950000000001</v>
      </c>
      <c r="E4030" s="23">
        <v>546.66669999999999</v>
      </c>
      <c r="F4030" s="23">
        <v>201</v>
      </c>
      <c r="G4030" s="23">
        <v>512.66669999999999</v>
      </c>
      <c r="H4030" s="23">
        <v>235</v>
      </c>
      <c r="I4030" s="9"/>
      <c r="J4030" s="32"/>
      <c r="K4030" s="32" t="s">
        <v>618</v>
      </c>
    </row>
    <row r="4031" spans="1:11" x14ac:dyDescent="0.25">
      <c r="A4031" s="23" t="s">
        <v>380</v>
      </c>
      <c r="B4031" s="23">
        <v>6</v>
      </c>
      <c r="C4031" s="23">
        <v>43.462600000000002</v>
      </c>
      <c r="D4031" s="23">
        <v>178.83600000000001</v>
      </c>
      <c r="E4031" s="23">
        <v>553.66669999999999</v>
      </c>
      <c r="F4031" s="23">
        <v>227</v>
      </c>
      <c r="G4031" s="23">
        <v>513.66669999999999</v>
      </c>
      <c r="H4031" s="23">
        <v>244</v>
      </c>
      <c r="I4031" s="9"/>
      <c r="J4031" s="32"/>
      <c r="K4031" s="32" t="s">
        <v>618</v>
      </c>
    </row>
    <row r="4032" spans="1:11" x14ac:dyDescent="0.25">
      <c r="A4032" s="23" t="s">
        <v>381</v>
      </c>
      <c r="B4032" s="23">
        <v>1</v>
      </c>
      <c r="C4032" s="23">
        <v>44.384700000000002</v>
      </c>
      <c r="D4032" s="23">
        <v>3.1947000000000001</v>
      </c>
      <c r="E4032" s="23">
        <v>447.66669999999999</v>
      </c>
      <c r="F4032" s="23">
        <v>336</v>
      </c>
      <c r="G4032" s="23">
        <v>490.66669999999999</v>
      </c>
      <c r="H4032" s="23">
        <v>347</v>
      </c>
      <c r="I4032" s="9"/>
      <c r="J4032" s="32"/>
      <c r="K4032" s="32" t="s">
        <v>618</v>
      </c>
    </row>
    <row r="4033" spans="1:11" x14ac:dyDescent="0.25">
      <c r="A4033" s="23" t="s">
        <v>381</v>
      </c>
      <c r="B4033" s="23">
        <v>2</v>
      </c>
      <c r="C4033" s="23">
        <v>47.507899999999999</v>
      </c>
      <c r="D4033" s="23">
        <v>19.188600000000001</v>
      </c>
      <c r="E4033" s="23">
        <v>451.66669999999999</v>
      </c>
      <c r="F4033" s="23">
        <v>311</v>
      </c>
      <c r="G4033" s="23">
        <v>492.66669999999999</v>
      </c>
      <c r="H4033" s="23">
        <v>335</v>
      </c>
      <c r="I4033" s="9"/>
      <c r="J4033" s="32"/>
      <c r="K4033" s="32" t="s">
        <v>618</v>
      </c>
    </row>
    <row r="4034" spans="1:11" x14ac:dyDescent="0.25">
      <c r="A4034" s="23" t="s">
        <v>381</v>
      </c>
      <c r="B4034" s="23">
        <v>3</v>
      </c>
      <c r="C4034" s="23">
        <v>40.311300000000003</v>
      </c>
      <c r="D4034" s="23">
        <v>34.8504</v>
      </c>
      <c r="E4034" s="23">
        <v>478.66669999999999</v>
      </c>
      <c r="F4034" s="23">
        <v>298</v>
      </c>
      <c r="G4034" s="23">
        <v>506.66669999999999</v>
      </c>
      <c r="H4034" s="23">
        <v>327</v>
      </c>
      <c r="I4034" s="9"/>
      <c r="J4034" s="32"/>
      <c r="K4034" s="32" t="s">
        <v>618</v>
      </c>
    </row>
    <row r="4035" spans="1:11" x14ac:dyDescent="0.25">
      <c r="A4035" s="23" t="s">
        <v>381</v>
      </c>
      <c r="B4035" s="23">
        <v>4</v>
      </c>
      <c r="C4035" s="23">
        <v>47.539499999999997</v>
      </c>
      <c r="D4035" s="23">
        <v>146.59630000000001</v>
      </c>
      <c r="E4035" s="23">
        <v>662.66669999999999</v>
      </c>
      <c r="F4035" s="23">
        <v>332</v>
      </c>
      <c r="G4035" s="23">
        <v>618.66669999999999</v>
      </c>
      <c r="H4035" s="23">
        <v>350</v>
      </c>
      <c r="I4035" s="9"/>
      <c r="J4035" s="32"/>
      <c r="K4035" s="32" t="s">
        <v>618</v>
      </c>
    </row>
    <row r="4036" spans="1:11" x14ac:dyDescent="0.25">
      <c r="A4036" s="23" t="s">
        <v>381</v>
      </c>
      <c r="B4036" s="23">
        <v>5</v>
      </c>
      <c r="C4036" s="23">
        <v>46.270899999999997</v>
      </c>
      <c r="D4036" s="23">
        <v>162.64189999999999</v>
      </c>
      <c r="E4036" s="23">
        <v>673.66669999999999</v>
      </c>
      <c r="F4036" s="23">
        <v>355</v>
      </c>
      <c r="G4036" s="23">
        <v>627.66669999999999</v>
      </c>
      <c r="H4036" s="23">
        <v>360</v>
      </c>
      <c r="I4036" s="9"/>
      <c r="J4036" s="32"/>
      <c r="K4036" s="32" t="s">
        <v>618</v>
      </c>
    </row>
    <row r="4037" spans="1:11" x14ac:dyDescent="0.25">
      <c r="A4037" s="23" t="s">
        <v>381</v>
      </c>
      <c r="B4037" s="23">
        <v>6</v>
      </c>
      <c r="C4037" s="23">
        <v>43.737900000000003</v>
      </c>
      <c r="D4037" s="23">
        <v>179.3845</v>
      </c>
      <c r="E4037" s="23">
        <v>668.66669999999999</v>
      </c>
      <c r="F4037" s="23">
        <v>379</v>
      </c>
      <c r="G4037" s="23">
        <v>625.66669999999999</v>
      </c>
      <c r="H4037" s="23">
        <v>371</v>
      </c>
      <c r="I4037" s="9"/>
      <c r="J4037" s="32"/>
      <c r="K4037" s="32" t="s">
        <v>618</v>
      </c>
    </row>
    <row r="4038" spans="1:11" x14ac:dyDescent="0.25">
      <c r="A4038" s="23" t="s">
        <v>382</v>
      </c>
      <c r="B4038" s="23">
        <v>1</v>
      </c>
      <c r="C4038" s="23">
        <v>44.721400000000003</v>
      </c>
      <c r="D4038" s="23">
        <v>6.9112</v>
      </c>
      <c r="E4038" s="23">
        <v>400.66669999999999</v>
      </c>
      <c r="F4038" s="23">
        <v>439</v>
      </c>
      <c r="G4038" s="23">
        <v>444.66669999999999</v>
      </c>
      <c r="H4038" s="23">
        <v>431</v>
      </c>
      <c r="I4038" s="9"/>
      <c r="J4038" s="32"/>
      <c r="K4038" s="32" t="s">
        <v>618</v>
      </c>
    </row>
    <row r="4039" spans="1:11" x14ac:dyDescent="0.25">
      <c r="A4039" s="23" t="s">
        <v>382</v>
      </c>
      <c r="B4039" s="23">
        <v>2</v>
      </c>
      <c r="C4039" s="23">
        <v>48.166400000000003</v>
      </c>
      <c r="D4039" s="23">
        <v>21.979700000000001</v>
      </c>
      <c r="E4039" s="23">
        <v>393.66669999999999</v>
      </c>
      <c r="F4039" s="23">
        <v>415</v>
      </c>
      <c r="G4039" s="23">
        <v>441.66669999999999</v>
      </c>
      <c r="H4039" s="23">
        <v>419</v>
      </c>
      <c r="I4039" s="9"/>
      <c r="J4039" s="32"/>
      <c r="K4039" s="32" t="s">
        <v>618</v>
      </c>
    </row>
    <row r="4040" spans="1:11" x14ac:dyDescent="0.25">
      <c r="A4040" s="23" t="s">
        <v>382</v>
      </c>
      <c r="B4040" s="23">
        <v>3</v>
      </c>
      <c r="C4040" s="23">
        <v>45.221699999999998</v>
      </c>
      <c r="D4040" s="23">
        <v>35.250399999999999</v>
      </c>
      <c r="E4040" s="23">
        <v>401.66669999999999</v>
      </c>
      <c r="F4040" s="23">
        <v>391</v>
      </c>
      <c r="G4040" s="23">
        <v>444.66669999999999</v>
      </c>
      <c r="H4040" s="23">
        <v>405</v>
      </c>
      <c r="I4040" s="9"/>
      <c r="J4040" s="32"/>
      <c r="K4040" s="32" t="s">
        <v>618</v>
      </c>
    </row>
    <row r="4041" spans="1:11" x14ac:dyDescent="0.25">
      <c r="A4041" s="23" t="s">
        <v>382</v>
      </c>
      <c r="B4041" s="23">
        <v>4</v>
      </c>
      <c r="C4041" s="23">
        <v>45.792999999999999</v>
      </c>
      <c r="D4041" s="23">
        <v>138.8236</v>
      </c>
      <c r="E4041" s="23">
        <v>528.66669999999999</v>
      </c>
      <c r="F4041" s="23">
        <v>350</v>
      </c>
      <c r="G4041" s="23">
        <v>504.66669999999999</v>
      </c>
      <c r="H4041" s="23">
        <v>389</v>
      </c>
      <c r="I4041" s="9"/>
      <c r="J4041" s="32"/>
      <c r="K4041" s="32" t="s">
        <v>618</v>
      </c>
    </row>
    <row r="4042" spans="1:11" x14ac:dyDescent="0.25">
      <c r="A4042" s="23" t="s">
        <v>382</v>
      </c>
      <c r="B4042" s="23">
        <v>5</v>
      </c>
      <c r="C4042" s="23">
        <v>48.795499999999997</v>
      </c>
      <c r="D4042" s="23">
        <v>151.38579999999999</v>
      </c>
      <c r="E4042" s="23">
        <v>552.66669999999999</v>
      </c>
      <c r="F4042" s="23">
        <v>362</v>
      </c>
      <c r="G4042" s="23">
        <v>518.66669999999999</v>
      </c>
      <c r="H4042" s="23">
        <v>397</v>
      </c>
      <c r="I4042" s="9"/>
      <c r="J4042" s="32"/>
      <c r="K4042" s="32" t="s">
        <v>618</v>
      </c>
    </row>
    <row r="4043" spans="1:11" x14ac:dyDescent="0.25">
      <c r="A4043" s="23" t="s">
        <v>382</v>
      </c>
      <c r="B4043" s="23">
        <v>6</v>
      </c>
      <c r="C4043" s="23">
        <v>46.065199999999997</v>
      </c>
      <c r="D4043" s="23">
        <v>170.09479999999999</v>
      </c>
      <c r="E4043" s="23">
        <v>563.66669999999999</v>
      </c>
      <c r="F4043" s="23">
        <v>389</v>
      </c>
      <c r="G4043" s="23">
        <v>522.66669999999999</v>
      </c>
      <c r="H4043" s="23">
        <v>410</v>
      </c>
      <c r="I4043" s="9"/>
      <c r="J4043" s="32"/>
      <c r="K4043" s="32" t="s">
        <v>618</v>
      </c>
    </row>
    <row r="4044" spans="1:11" x14ac:dyDescent="0.25">
      <c r="A4044" s="23" t="s">
        <v>383</v>
      </c>
      <c r="B4044" s="23">
        <v>1</v>
      </c>
      <c r="C4044" s="23">
        <v>54.708300000000001</v>
      </c>
      <c r="D4044" s="23">
        <v>9.4004999999999992</v>
      </c>
      <c r="E4044" s="23">
        <v>432.66669999999999</v>
      </c>
      <c r="F4044" s="23">
        <v>347</v>
      </c>
      <c r="G4044" s="23">
        <v>479.66669999999999</v>
      </c>
      <c r="H4044" s="23">
        <v>375</v>
      </c>
      <c r="I4044" s="9"/>
      <c r="J4044" s="32"/>
      <c r="K4044" s="32" t="s">
        <v>618</v>
      </c>
    </row>
    <row r="4045" spans="1:11" x14ac:dyDescent="0.25">
      <c r="A4045" s="23" t="s">
        <v>383</v>
      </c>
      <c r="B4045" s="23">
        <v>2</v>
      </c>
      <c r="C4045" s="23">
        <v>55.865900000000003</v>
      </c>
      <c r="D4045" s="23">
        <v>22.891100000000002</v>
      </c>
      <c r="E4045" s="23">
        <v>443.66669999999999</v>
      </c>
      <c r="F4045" s="23">
        <v>322</v>
      </c>
      <c r="G4045" s="23">
        <v>483.66669999999999</v>
      </c>
      <c r="H4045" s="23">
        <v>361</v>
      </c>
      <c r="I4045" s="9"/>
      <c r="J4045" s="32"/>
      <c r="K4045" s="32" t="s">
        <v>618</v>
      </c>
    </row>
    <row r="4046" spans="1:11" x14ac:dyDescent="0.25">
      <c r="A4046" s="23" t="s">
        <v>383</v>
      </c>
      <c r="B4046" s="23">
        <v>3</v>
      </c>
      <c r="C4046" s="23">
        <v>47.434199999999997</v>
      </c>
      <c r="D4046" s="23">
        <v>33.921199999999999</v>
      </c>
      <c r="E4046" s="23">
        <v>469.66669999999999</v>
      </c>
      <c r="F4046" s="23">
        <v>312</v>
      </c>
      <c r="G4046" s="23">
        <v>496.66669999999999</v>
      </c>
      <c r="H4046" s="23">
        <v>351</v>
      </c>
      <c r="I4046" s="9"/>
      <c r="J4046" s="32"/>
      <c r="K4046" s="32" t="s">
        <v>618</v>
      </c>
    </row>
    <row r="4047" spans="1:11" x14ac:dyDescent="0.25">
      <c r="A4047" s="23" t="s">
        <v>383</v>
      </c>
      <c r="B4047" s="23">
        <v>4</v>
      </c>
      <c r="C4047" s="23">
        <v>44.384700000000002</v>
      </c>
      <c r="D4047" s="23">
        <v>136.0958</v>
      </c>
      <c r="E4047" s="23">
        <v>618.66669999999999</v>
      </c>
      <c r="F4047" s="23">
        <v>369</v>
      </c>
      <c r="G4047" s="23">
        <v>577.66669999999999</v>
      </c>
      <c r="H4047" s="23">
        <v>386</v>
      </c>
      <c r="I4047" s="9"/>
      <c r="J4047" s="32"/>
      <c r="K4047" s="32" t="s">
        <v>618</v>
      </c>
    </row>
    <row r="4048" spans="1:11" x14ac:dyDescent="0.25">
      <c r="A4048" s="23" t="s">
        <v>383</v>
      </c>
      <c r="B4048" s="23">
        <v>5</v>
      </c>
      <c r="C4048" s="23">
        <v>52.172800000000002</v>
      </c>
      <c r="D4048" s="23">
        <v>146.44489999999999</v>
      </c>
      <c r="E4048" s="23">
        <v>635.66669999999999</v>
      </c>
      <c r="F4048" s="23">
        <v>391</v>
      </c>
      <c r="G4048" s="23">
        <v>584.66669999999999</v>
      </c>
      <c r="H4048" s="23">
        <v>402</v>
      </c>
      <c r="I4048" s="9"/>
      <c r="J4048" s="32"/>
      <c r="K4048" s="32" t="s">
        <v>618</v>
      </c>
    </row>
    <row r="4049" spans="1:11" x14ac:dyDescent="0.25">
      <c r="A4049" s="23" t="s">
        <v>383</v>
      </c>
      <c r="B4049" s="23">
        <v>6</v>
      </c>
      <c r="C4049" s="23">
        <v>50.358699999999999</v>
      </c>
      <c r="D4049" s="23">
        <v>165.45910000000001</v>
      </c>
      <c r="E4049" s="23">
        <v>631.66669999999999</v>
      </c>
      <c r="F4049" s="23">
        <v>420</v>
      </c>
      <c r="G4049" s="23">
        <v>581.66669999999999</v>
      </c>
      <c r="H4049" s="23">
        <v>414</v>
      </c>
      <c r="I4049" s="9"/>
      <c r="J4049" s="32"/>
      <c r="K4049" s="32" t="s">
        <v>618</v>
      </c>
    </row>
    <row r="4050" spans="1:11" x14ac:dyDescent="0.25">
      <c r="A4050" s="23" t="s">
        <v>384</v>
      </c>
      <c r="B4050" s="23">
        <v>1</v>
      </c>
      <c r="C4050" s="23">
        <v>53.084800000000001</v>
      </c>
      <c r="D4050" s="23">
        <v>11.3986</v>
      </c>
      <c r="E4050" s="23">
        <v>396.66669999999999</v>
      </c>
      <c r="F4050" s="23">
        <v>384</v>
      </c>
      <c r="G4050" s="23">
        <v>449.66669999999999</v>
      </c>
      <c r="H4050" s="23">
        <v>381</v>
      </c>
      <c r="I4050" s="9"/>
      <c r="J4050" s="32"/>
      <c r="K4050" s="32" t="s">
        <v>618</v>
      </c>
    </row>
    <row r="4051" spans="1:11" x14ac:dyDescent="0.25">
      <c r="A4051" s="23" t="s">
        <v>384</v>
      </c>
      <c r="B4051" s="23">
        <v>2</v>
      </c>
      <c r="C4051" s="23">
        <v>57.008800000000001</v>
      </c>
      <c r="D4051" s="23">
        <v>29.8934</v>
      </c>
      <c r="E4051" s="23">
        <v>389.66669999999999</v>
      </c>
      <c r="F4051" s="23">
        <v>354</v>
      </c>
      <c r="G4051" s="23">
        <v>444.66669999999999</v>
      </c>
      <c r="H4051" s="23">
        <v>369</v>
      </c>
      <c r="I4051" s="9"/>
      <c r="J4051" s="32"/>
      <c r="K4051" s="32" t="s">
        <v>618</v>
      </c>
    </row>
    <row r="4052" spans="1:11" x14ac:dyDescent="0.25">
      <c r="A4052" s="23" t="s">
        <v>384</v>
      </c>
      <c r="B4052" s="23">
        <v>3</v>
      </c>
      <c r="C4052" s="23">
        <v>48.466500000000003</v>
      </c>
      <c r="D4052" s="23">
        <v>36.439700000000002</v>
      </c>
      <c r="E4052" s="23">
        <v>406.66669999999999</v>
      </c>
      <c r="F4052" s="23">
        <v>332</v>
      </c>
      <c r="G4052" s="23">
        <v>451.66669999999999</v>
      </c>
      <c r="H4052" s="23">
        <v>350</v>
      </c>
      <c r="I4052" s="9"/>
      <c r="J4052" s="32"/>
      <c r="K4052" s="32" t="s">
        <v>618</v>
      </c>
    </row>
    <row r="4053" spans="1:11" x14ac:dyDescent="0.25">
      <c r="A4053" s="23" t="s">
        <v>384</v>
      </c>
      <c r="B4053" s="23">
        <v>4</v>
      </c>
      <c r="C4053" s="23">
        <v>50.990200000000002</v>
      </c>
      <c r="D4053" s="23">
        <v>146.45840000000001</v>
      </c>
      <c r="E4053" s="23">
        <v>548.66669999999999</v>
      </c>
      <c r="F4053" s="23">
        <v>296</v>
      </c>
      <c r="G4053" s="23">
        <v>514.66669999999999</v>
      </c>
      <c r="H4053" s="23">
        <v>334</v>
      </c>
      <c r="I4053" s="9"/>
      <c r="J4053" s="32"/>
      <c r="K4053" s="32" t="s">
        <v>618</v>
      </c>
    </row>
    <row r="4054" spans="1:11" x14ac:dyDescent="0.25">
      <c r="A4054" s="23" t="s">
        <v>384</v>
      </c>
      <c r="B4054" s="23">
        <v>5</v>
      </c>
      <c r="C4054" s="23">
        <v>48.270099999999999</v>
      </c>
      <c r="D4054" s="23">
        <v>154.6807</v>
      </c>
      <c r="E4054" s="23">
        <v>568.66669999999999</v>
      </c>
      <c r="F4054" s="23">
        <v>314</v>
      </c>
      <c r="G4054" s="23">
        <v>531.66669999999999</v>
      </c>
      <c r="H4054" s="23">
        <v>345</v>
      </c>
      <c r="I4054" s="9"/>
      <c r="J4054" s="32"/>
      <c r="K4054" s="32" t="s">
        <v>618</v>
      </c>
    </row>
    <row r="4055" spans="1:11" x14ac:dyDescent="0.25">
      <c r="A4055" s="23" t="s">
        <v>384</v>
      </c>
      <c r="B4055" s="23">
        <v>6</v>
      </c>
      <c r="C4055" s="23">
        <v>47.169899999999998</v>
      </c>
      <c r="D4055" s="23">
        <v>173.5136</v>
      </c>
      <c r="E4055" s="23">
        <v>577.66669999999999</v>
      </c>
      <c r="F4055" s="23">
        <v>340</v>
      </c>
      <c r="G4055" s="23">
        <v>533.66669999999999</v>
      </c>
      <c r="H4055" s="23">
        <v>357</v>
      </c>
      <c r="I4055" s="9"/>
      <c r="J4055" s="32"/>
      <c r="K4055" s="32" t="s">
        <v>618</v>
      </c>
    </row>
    <row r="4056" spans="1:11" x14ac:dyDescent="0.25">
      <c r="A4056" s="23" t="s">
        <v>385</v>
      </c>
      <c r="B4056" s="23">
        <v>1</v>
      </c>
      <c r="C4056" s="23">
        <v>37.696199999999997</v>
      </c>
      <c r="D4056" s="23">
        <v>6.5792999999999999</v>
      </c>
      <c r="E4056" s="23">
        <v>428.66669999999999</v>
      </c>
      <c r="F4056" s="23">
        <v>352</v>
      </c>
      <c r="G4056" s="23">
        <v>463.66669999999999</v>
      </c>
      <c r="H4056" s="23">
        <v>366</v>
      </c>
      <c r="I4056" s="9"/>
      <c r="J4056" s="32"/>
      <c r="K4056" s="32" t="s">
        <v>618</v>
      </c>
    </row>
    <row r="4057" spans="1:11" x14ac:dyDescent="0.25">
      <c r="A4057" s="23" t="s">
        <v>385</v>
      </c>
      <c r="B4057" s="23">
        <v>2</v>
      </c>
      <c r="C4057" s="23">
        <v>39.115200000000002</v>
      </c>
      <c r="D4057" s="23">
        <v>17.249099999999999</v>
      </c>
      <c r="E4057" s="23">
        <v>433.66669999999999</v>
      </c>
      <c r="F4057" s="23">
        <v>333</v>
      </c>
      <c r="G4057" s="23">
        <v>466.66669999999999</v>
      </c>
      <c r="H4057" s="23">
        <v>354</v>
      </c>
      <c r="I4057" s="9"/>
      <c r="J4057" s="32"/>
      <c r="K4057" s="32" t="s">
        <v>618</v>
      </c>
    </row>
    <row r="4058" spans="1:11" x14ac:dyDescent="0.25">
      <c r="A4058" s="23" t="s">
        <v>385</v>
      </c>
      <c r="B4058" s="23">
        <v>3</v>
      </c>
      <c r="C4058" s="23">
        <v>36.8782</v>
      </c>
      <c r="D4058" s="23">
        <v>34.176600000000001</v>
      </c>
      <c r="E4058" s="23">
        <v>453.66669999999999</v>
      </c>
      <c r="F4058" s="23">
        <v>315</v>
      </c>
      <c r="G4058" s="23">
        <v>477.66669999999999</v>
      </c>
      <c r="H4058" s="23">
        <v>343</v>
      </c>
      <c r="I4058" s="9"/>
      <c r="J4058" s="32"/>
      <c r="K4058" s="32" t="s">
        <v>618</v>
      </c>
    </row>
    <row r="4059" spans="1:11" x14ac:dyDescent="0.25">
      <c r="A4059" s="23" t="s">
        <v>385</v>
      </c>
      <c r="B4059" s="23">
        <v>4</v>
      </c>
      <c r="C4059" s="23">
        <v>34.481900000000003</v>
      </c>
      <c r="D4059" s="23">
        <v>147.9195</v>
      </c>
      <c r="E4059" s="23">
        <v>607.66669999999999</v>
      </c>
      <c r="F4059" s="23">
        <v>356</v>
      </c>
      <c r="G4059" s="23">
        <v>574.66669999999999</v>
      </c>
      <c r="H4059" s="23">
        <v>366</v>
      </c>
      <c r="I4059" s="9"/>
      <c r="J4059" s="32"/>
      <c r="K4059" s="32" t="s">
        <v>618</v>
      </c>
    </row>
    <row r="4060" spans="1:11" x14ac:dyDescent="0.25">
      <c r="A4060" s="23" t="s">
        <v>385</v>
      </c>
      <c r="B4060" s="23">
        <v>5</v>
      </c>
      <c r="C4060" s="23">
        <v>40.012500000000003</v>
      </c>
      <c r="D4060" s="23">
        <v>163.3458</v>
      </c>
      <c r="E4060" s="23">
        <v>618.66669999999999</v>
      </c>
      <c r="F4060" s="23">
        <v>379</v>
      </c>
      <c r="G4060" s="23">
        <v>578.66669999999999</v>
      </c>
      <c r="H4060" s="23">
        <v>380</v>
      </c>
      <c r="I4060" s="9"/>
      <c r="J4060" s="32"/>
      <c r="K4060" s="32" t="s">
        <v>618</v>
      </c>
    </row>
    <row r="4061" spans="1:11" x14ac:dyDescent="0.25">
      <c r="A4061" s="23" t="s">
        <v>385</v>
      </c>
      <c r="B4061" s="23">
        <v>6</v>
      </c>
      <c r="C4061" s="23">
        <v>36.400500000000001</v>
      </c>
      <c r="D4061" s="23">
        <v>179.27670000000001</v>
      </c>
      <c r="E4061" s="23">
        <v>610.66669999999999</v>
      </c>
      <c r="F4061" s="23">
        <v>402</v>
      </c>
      <c r="G4061" s="23">
        <v>575.66669999999999</v>
      </c>
      <c r="H4061" s="23">
        <v>392</v>
      </c>
      <c r="I4061" s="9"/>
      <c r="J4061" s="32"/>
      <c r="K4061" s="32" t="s">
        <v>618</v>
      </c>
    </row>
    <row r="4062" spans="1:11" x14ac:dyDescent="0.25">
      <c r="A4062" s="23" t="s">
        <v>386</v>
      </c>
      <c r="B4062" s="23">
        <v>1</v>
      </c>
      <c r="C4062" s="23">
        <v>52.344999999999999</v>
      </c>
      <c r="D4062" s="23">
        <v>9.0869999999999997</v>
      </c>
      <c r="E4062" s="23">
        <v>365.66669999999999</v>
      </c>
      <c r="F4062" s="23">
        <v>352</v>
      </c>
      <c r="G4062" s="23">
        <v>417.66669999999999</v>
      </c>
      <c r="H4062" s="23">
        <v>358</v>
      </c>
      <c r="I4062" s="9"/>
      <c r="J4062" s="32"/>
      <c r="K4062" s="32" t="s">
        <v>618</v>
      </c>
    </row>
    <row r="4063" spans="1:11" x14ac:dyDescent="0.25">
      <c r="A4063" s="23" t="s">
        <v>386</v>
      </c>
      <c r="B4063" s="23">
        <v>2</v>
      </c>
      <c r="C4063" s="23">
        <v>55.7136</v>
      </c>
      <c r="D4063" s="23">
        <v>23.5426</v>
      </c>
      <c r="E4063" s="23">
        <v>361.66669999999999</v>
      </c>
      <c r="F4063" s="23">
        <v>322</v>
      </c>
      <c r="G4063" s="23">
        <v>413.66669999999999</v>
      </c>
      <c r="H4063" s="23">
        <v>342</v>
      </c>
      <c r="I4063" s="9"/>
      <c r="J4063" s="32"/>
      <c r="K4063" s="32" t="s">
        <v>618</v>
      </c>
    </row>
    <row r="4064" spans="1:11" x14ac:dyDescent="0.25">
      <c r="A4064" s="23" t="s">
        <v>386</v>
      </c>
      <c r="B4064" s="23">
        <v>3</v>
      </c>
      <c r="C4064" s="23">
        <v>52.839399999999998</v>
      </c>
      <c r="D4064" s="23">
        <v>31.981000000000002</v>
      </c>
      <c r="E4064" s="23">
        <v>376.66669999999999</v>
      </c>
      <c r="F4064" s="23">
        <v>303</v>
      </c>
      <c r="G4064" s="23">
        <v>422.66669999999999</v>
      </c>
      <c r="H4064" s="23">
        <v>329</v>
      </c>
      <c r="I4064" s="9"/>
      <c r="J4064" s="32"/>
      <c r="K4064" s="32" t="s">
        <v>618</v>
      </c>
    </row>
    <row r="4065" spans="1:11" x14ac:dyDescent="0.25">
      <c r="A4065" s="23" t="s">
        <v>386</v>
      </c>
      <c r="B4065" s="23">
        <v>4</v>
      </c>
      <c r="C4065" s="23">
        <v>55.605800000000002</v>
      </c>
      <c r="D4065" s="23">
        <v>144.8109</v>
      </c>
      <c r="E4065" s="23">
        <v>536.66669999999999</v>
      </c>
      <c r="F4065" s="23">
        <v>297</v>
      </c>
      <c r="G4065" s="23">
        <v>492.66669999999999</v>
      </c>
      <c r="H4065" s="23">
        <v>331</v>
      </c>
      <c r="I4065" s="9"/>
      <c r="J4065" s="32"/>
      <c r="K4065" s="32" t="s">
        <v>618</v>
      </c>
    </row>
    <row r="4066" spans="1:11" x14ac:dyDescent="0.25">
      <c r="A4066" s="23" t="s">
        <v>386</v>
      </c>
      <c r="B4066" s="23">
        <v>5</v>
      </c>
      <c r="C4066" s="23">
        <v>55.758400000000002</v>
      </c>
      <c r="D4066" s="23">
        <v>149.95509999999999</v>
      </c>
      <c r="E4066" s="23">
        <v>556.66669999999999</v>
      </c>
      <c r="F4066" s="23">
        <v>313</v>
      </c>
      <c r="G4066" s="23">
        <v>509.66669999999999</v>
      </c>
      <c r="H4066" s="23">
        <v>343</v>
      </c>
      <c r="I4066" s="9"/>
      <c r="J4066" s="32"/>
      <c r="K4066" s="32" t="s">
        <v>618</v>
      </c>
    </row>
    <row r="4067" spans="1:11" x14ac:dyDescent="0.25">
      <c r="A4067" s="23" t="s">
        <v>386</v>
      </c>
      <c r="B4067" s="23">
        <v>6</v>
      </c>
      <c r="C4067" s="23">
        <v>55.659700000000001</v>
      </c>
      <c r="D4067" s="23">
        <v>164.72120000000001</v>
      </c>
      <c r="E4067" s="23">
        <v>561.66669999999999</v>
      </c>
      <c r="F4067" s="23">
        <v>340</v>
      </c>
      <c r="G4067" s="23">
        <v>508.66669999999999</v>
      </c>
      <c r="H4067" s="23">
        <v>357</v>
      </c>
      <c r="I4067" s="9"/>
      <c r="J4067" s="32"/>
      <c r="K4067" s="32" t="s">
        <v>618</v>
      </c>
    </row>
    <row r="4068" spans="1:11" x14ac:dyDescent="0.25">
      <c r="A4068" s="23" t="s">
        <v>387</v>
      </c>
      <c r="B4068" s="23">
        <v>1</v>
      </c>
      <c r="C4068" s="23">
        <v>38.052599999999998</v>
      </c>
      <c r="D4068" s="23">
        <v>4.3395999999999999</v>
      </c>
      <c r="E4068" s="23">
        <v>351.66669999999999</v>
      </c>
      <c r="F4068" s="23">
        <v>305</v>
      </c>
      <c r="G4068" s="23">
        <v>389.66669999999999</v>
      </c>
      <c r="H4068" s="23">
        <v>303</v>
      </c>
      <c r="I4068" s="9"/>
      <c r="J4068" s="32"/>
      <c r="K4068" s="32" t="s">
        <v>618</v>
      </c>
    </row>
    <row r="4069" spans="1:11" x14ac:dyDescent="0.25">
      <c r="A4069" s="23" t="s">
        <v>387</v>
      </c>
      <c r="B4069" s="23">
        <v>2</v>
      </c>
      <c r="C4069" s="23">
        <v>42.0595</v>
      </c>
      <c r="D4069" s="23">
        <v>25.3565</v>
      </c>
      <c r="E4069" s="23">
        <v>345.66669999999999</v>
      </c>
      <c r="F4069" s="23">
        <v>281</v>
      </c>
      <c r="G4069" s="23">
        <v>385.66669999999999</v>
      </c>
      <c r="H4069" s="23">
        <v>294</v>
      </c>
      <c r="I4069" s="9"/>
      <c r="J4069" s="32"/>
      <c r="K4069" s="32" t="s">
        <v>618</v>
      </c>
    </row>
    <row r="4070" spans="1:11" x14ac:dyDescent="0.25">
      <c r="A4070" s="23" t="s">
        <v>387</v>
      </c>
      <c r="B4070" s="23">
        <v>3</v>
      </c>
      <c r="C4070" s="23">
        <v>41.182499999999997</v>
      </c>
      <c r="D4070" s="23">
        <v>36.406999999999996</v>
      </c>
      <c r="E4070" s="23">
        <v>360.66669999999999</v>
      </c>
      <c r="F4070" s="23">
        <v>262</v>
      </c>
      <c r="G4070" s="23">
        <v>396.66669999999999</v>
      </c>
      <c r="H4070" s="23">
        <v>282</v>
      </c>
      <c r="I4070" s="9"/>
      <c r="J4070" s="32"/>
      <c r="K4070" s="32" t="s">
        <v>618</v>
      </c>
    </row>
    <row r="4071" spans="1:11" x14ac:dyDescent="0.25">
      <c r="A4071" s="23" t="s">
        <v>387</v>
      </c>
      <c r="B4071" s="23">
        <v>4</v>
      </c>
      <c r="C4071" s="23">
        <v>41.0366</v>
      </c>
      <c r="D4071" s="23">
        <v>144.32730000000001</v>
      </c>
      <c r="E4071" s="23">
        <v>529.66669999999999</v>
      </c>
      <c r="F4071" s="23">
        <v>242</v>
      </c>
      <c r="G4071" s="23">
        <v>499.66669999999999</v>
      </c>
      <c r="H4071" s="23">
        <v>270</v>
      </c>
      <c r="I4071" s="9"/>
      <c r="J4071" s="32"/>
      <c r="K4071" s="32" t="s">
        <v>618</v>
      </c>
    </row>
    <row r="4072" spans="1:11" x14ac:dyDescent="0.25">
      <c r="A4072" s="23" t="s">
        <v>387</v>
      </c>
      <c r="B4072" s="23">
        <v>5</v>
      </c>
      <c r="C4072" s="23">
        <v>43.266599999999997</v>
      </c>
      <c r="D4072" s="23">
        <v>153.66229999999999</v>
      </c>
      <c r="E4072" s="23">
        <v>548.66669999999999</v>
      </c>
      <c r="F4072" s="23">
        <v>256</v>
      </c>
      <c r="G4072" s="23">
        <v>512.66669999999999</v>
      </c>
      <c r="H4072" s="23">
        <v>280</v>
      </c>
      <c r="I4072" s="9"/>
      <c r="J4072" s="32"/>
      <c r="K4072" s="32" t="s">
        <v>618</v>
      </c>
    </row>
    <row r="4073" spans="1:11" x14ac:dyDescent="0.25">
      <c r="A4073" s="23" t="s">
        <v>387</v>
      </c>
      <c r="B4073" s="23">
        <v>6</v>
      </c>
      <c r="C4073" s="23">
        <v>41.484900000000003</v>
      </c>
      <c r="D4073" s="23">
        <v>171.9761</v>
      </c>
      <c r="E4073" s="23">
        <v>554.66669999999999</v>
      </c>
      <c r="F4073" s="23">
        <v>278</v>
      </c>
      <c r="G4073" s="23">
        <v>514.66669999999999</v>
      </c>
      <c r="H4073" s="23">
        <v>289</v>
      </c>
      <c r="I4073" s="9"/>
      <c r="J4073" s="32"/>
      <c r="K4073" s="32" t="s">
        <v>618</v>
      </c>
    </row>
    <row r="4074" spans="1:11" x14ac:dyDescent="0.25">
      <c r="A4074" s="23" t="s">
        <v>388</v>
      </c>
      <c r="B4074" s="23">
        <v>1</v>
      </c>
      <c r="C4074" s="23">
        <v>54.561900000000001</v>
      </c>
      <c r="D4074" s="23">
        <v>0.1928</v>
      </c>
      <c r="E4074" s="23">
        <v>368.66669999999999</v>
      </c>
      <c r="F4074" s="23">
        <v>404</v>
      </c>
      <c r="G4074" s="23">
        <v>417.66669999999999</v>
      </c>
      <c r="H4074" s="23">
        <v>380</v>
      </c>
      <c r="I4074" s="9"/>
      <c r="J4074" s="32"/>
      <c r="K4074" s="32" t="s">
        <v>618</v>
      </c>
    </row>
    <row r="4075" spans="1:11" x14ac:dyDescent="0.25">
      <c r="A4075" s="23" t="s">
        <v>388</v>
      </c>
      <c r="B4075" s="23">
        <v>2</v>
      </c>
      <c r="C4075" s="23">
        <v>57.314900000000002</v>
      </c>
      <c r="D4075" s="23">
        <v>20.279299999999999</v>
      </c>
      <c r="E4075" s="23">
        <v>354.66669999999999</v>
      </c>
      <c r="F4075" s="23">
        <v>377</v>
      </c>
      <c r="G4075" s="23">
        <v>411.66669999999999</v>
      </c>
      <c r="H4075" s="23">
        <v>371</v>
      </c>
      <c r="I4075" s="9"/>
      <c r="J4075" s="32"/>
      <c r="K4075" s="32" t="s">
        <v>618</v>
      </c>
    </row>
    <row r="4076" spans="1:11" x14ac:dyDescent="0.25">
      <c r="A4076" s="23" t="s">
        <v>388</v>
      </c>
      <c r="B4076" s="23">
        <v>3</v>
      </c>
      <c r="C4076" s="23">
        <v>53.084800000000001</v>
      </c>
      <c r="D4076" s="23">
        <v>29.527999999999999</v>
      </c>
      <c r="E4076" s="23">
        <v>360.66669999999999</v>
      </c>
      <c r="F4076" s="23">
        <v>349</v>
      </c>
      <c r="G4076" s="23">
        <v>413.66669999999999</v>
      </c>
      <c r="H4076" s="23">
        <v>352</v>
      </c>
      <c r="I4076" s="9"/>
      <c r="J4076" s="32"/>
      <c r="K4076" s="32" t="s">
        <v>618</v>
      </c>
    </row>
    <row r="4077" spans="1:11" x14ac:dyDescent="0.25">
      <c r="A4077" s="23" t="s">
        <v>388</v>
      </c>
      <c r="B4077" s="23">
        <v>4</v>
      </c>
      <c r="C4077" s="23">
        <v>50.249400000000001</v>
      </c>
      <c r="D4077" s="23">
        <v>147.44759999999999</v>
      </c>
      <c r="E4077" s="23">
        <v>531.66669999999999</v>
      </c>
      <c r="F4077" s="23">
        <v>264</v>
      </c>
      <c r="G4077" s="23">
        <v>505.66669999999999</v>
      </c>
      <c r="H4077" s="23">
        <v>307</v>
      </c>
      <c r="I4077" s="9"/>
      <c r="J4077" s="32"/>
      <c r="K4077" s="32" t="s">
        <v>618</v>
      </c>
    </row>
    <row r="4078" spans="1:11" x14ac:dyDescent="0.25">
      <c r="A4078" s="23" t="s">
        <v>388</v>
      </c>
      <c r="B4078" s="23">
        <v>5</v>
      </c>
      <c r="C4078" s="23">
        <v>53.758699999999997</v>
      </c>
      <c r="D4078" s="23">
        <v>162.79570000000001</v>
      </c>
      <c r="E4078" s="23">
        <v>559.66669999999999</v>
      </c>
      <c r="F4078" s="23">
        <v>276</v>
      </c>
      <c r="G4078" s="23">
        <v>520.66669999999999</v>
      </c>
      <c r="H4078" s="23">
        <v>313</v>
      </c>
      <c r="I4078" s="9"/>
      <c r="J4078" s="32"/>
      <c r="K4078" s="32" t="s">
        <v>618</v>
      </c>
    </row>
    <row r="4079" spans="1:11" x14ac:dyDescent="0.25">
      <c r="A4079" s="23" t="s">
        <v>388</v>
      </c>
      <c r="B4079" s="23">
        <v>6</v>
      </c>
      <c r="C4079" s="23">
        <v>54.625999999999998</v>
      </c>
      <c r="D4079" s="23">
        <v>177.46119999999999</v>
      </c>
      <c r="E4079" s="23">
        <v>574.66669999999999</v>
      </c>
      <c r="F4079" s="23">
        <v>304</v>
      </c>
      <c r="G4079" s="23">
        <v>524.66669999999999</v>
      </c>
      <c r="H4079" s="23">
        <v>326</v>
      </c>
      <c r="I4079" s="9"/>
      <c r="J4079" s="32"/>
      <c r="K4079" s="32" t="s">
        <v>618</v>
      </c>
    </row>
    <row r="4080" spans="1:11" x14ac:dyDescent="0.25">
      <c r="A4080" s="23" t="s">
        <v>389</v>
      </c>
      <c r="B4080" s="23">
        <v>1</v>
      </c>
      <c r="C4080" s="23">
        <v>43.732100000000003</v>
      </c>
      <c r="D4080" s="23">
        <v>1.1004</v>
      </c>
      <c r="E4080" s="23">
        <v>496.5</v>
      </c>
      <c r="F4080" s="23">
        <v>261.5</v>
      </c>
      <c r="G4080" s="23">
        <v>537</v>
      </c>
      <c r="H4080" s="23">
        <v>278</v>
      </c>
      <c r="I4080" s="9"/>
      <c r="J4080" s="32"/>
      <c r="K4080" s="32" t="s">
        <v>618</v>
      </c>
    </row>
    <row r="4081" spans="1:11" x14ac:dyDescent="0.25">
      <c r="A4081" s="23" t="s">
        <v>389</v>
      </c>
      <c r="B4081" s="23">
        <v>2</v>
      </c>
      <c r="C4081" s="23">
        <v>46.861499999999999</v>
      </c>
      <c r="D4081" s="23">
        <v>18.739599999999999</v>
      </c>
      <c r="E4081" s="23">
        <v>499.5</v>
      </c>
      <c r="F4081" s="23">
        <v>237.5</v>
      </c>
      <c r="G4081" s="23">
        <v>535.5</v>
      </c>
      <c r="H4081" s="23">
        <v>267.5</v>
      </c>
      <c r="I4081" s="9"/>
      <c r="J4081" s="32"/>
      <c r="K4081" s="32" t="s">
        <v>618</v>
      </c>
    </row>
    <row r="4082" spans="1:11" x14ac:dyDescent="0.25">
      <c r="A4082" s="23" t="s">
        <v>389</v>
      </c>
      <c r="B4082" s="23">
        <v>3</v>
      </c>
      <c r="C4082" s="23">
        <v>44.116300000000003</v>
      </c>
      <c r="D4082" s="23">
        <v>33.622799999999998</v>
      </c>
      <c r="E4082" s="23">
        <v>523.5</v>
      </c>
      <c r="F4082" s="23">
        <v>225.5</v>
      </c>
      <c r="G4082" s="23">
        <v>549</v>
      </c>
      <c r="H4082" s="23">
        <v>261.5</v>
      </c>
      <c r="I4082" s="9"/>
      <c r="J4082" s="32"/>
      <c r="K4082" s="32" t="s">
        <v>618</v>
      </c>
    </row>
    <row r="4083" spans="1:11" x14ac:dyDescent="0.25">
      <c r="A4083" s="23" t="s">
        <v>389</v>
      </c>
      <c r="B4083" s="23">
        <v>4</v>
      </c>
      <c r="C4083" s="23">
        <v>37.107999999999997</v>
      </c>
      <c r="D4083" s="23">
        <v>144.89779999999999</v>
      </c>
      <c r="E4083" s="23">
        <v>699</v>
      </c>
      <c r="F4083" s="23">
        <v>293</v>
      </c>
      <c r="G4083" s="23">
        <v>663</v>
      </c>
      <c r="H4083" s="23">
        <v>302</v>
      </c>
      <c r="I4083" s="9"/>
      <c r="J4083" s="32"/>
      <c r="K4083" s="32" t="s">
        <v>618</v>
      </c>
    </row>
    <row r="4084" spans="1:11" x14ac:dyDescent="0.25">
      <c r="A4084" s="23" t="s">
        <v>389</v>
      </c>
      <c r="B4084" s="23">
        <v>5</v>
      </c>
      <c r="C4084" s="23">
        <v>42.240400000000001</v>
      </c>
      <c r="D4084" s="23">
        <v>165.0496</v>
      </c>
      <c r="E4084" s="23">
        <v>712.5</v>
      </c>
      <c r="F4084" s="23">
        <v>320</v>
      </c>
      <c r="G4084" s="23">
        <v>670.5</v>
      </c>
      <c r="H4084" s="23">
        <v>315.5</v>
      </c>
      <c r="I4084" s="9"/>
      <c r="J4084" s="32"/>
      <c r="K4084" s="32" t="s">
        <v>618</v>
      </c>
    </row>
    <row r="4085" spans="1:11" x14ac:dyDescent="0.25">
      <c r="A4085" s="23" t="s">
        <v>389</v>
      </c>
      <c r="B4085" s="23">
        <v>6</v>
      </c>
      <c r="C4085" s="23">
        <v>43.8292</v>
      </c>
      <c r="D4085" s="23">
        <v>173.91630000000001</v>
      </c>
      <c r="E4085" s="23">
        <v>703.66669999999999</v>
      </c>
      <c r="F4085" s="23">
        <v>344</v>
      </c>
      <c r="G4085" s="23">
        <v>664.66669999999999</v>
      </c>
      <c r="H4085" s="23">
        <v>324</v>
      </c>
      <c r="I4085" s="9"/>
      <c r="J4085" s="32"/>
      <c r="K4085" s="32" t="s">
        <v>618</v>
      </c>
    </row>
    <row r="4086" spans="1:11" x14ac:dyDescent="0.25">
      <c r="A4086" s="23" t="s">
        <v>390</v>
      </c>
      <c r="B4086" s="23">
        <v>1</v>
      </c>
      <c r="C4086" s="23">
        <v>50.606299999999997</v>
      </c>
      <c r="D4086" s="23">
        <v>3.0491000000000001</v>
      </c>
      <c r="E4086" s="23">
        <v>392.66669999999999</v>
      </c>
      <c r="F4086" s="23">
        <v>490</v>
      </c>
      <c r="G4086" s="23">
        <v>436.66669999999999</v>
      </c>
      <c r="H4086" s="23">
        <v>465</v>
      </c>
      <c r="I4086" s="9"/>
      <c r="J4086" s="32"/>
      <c r="K4086" s="32" t="s">
        <v>618</v>
      </c>
    </row>
    <row r="4087" spans="1:11" x14ac:dyDescent="0.25">
      <c r="A4087" s="23" t="s">
        <v>390</v>
      </c>
      <c r="B4087" s="23">
        <v>2</v>
      </c>
      <c r="C4087" s="23">
        <v>50.04</v>
      </c>
      <c r="D4087" s="23">
        <v>30.363</v>
      </c>
      <c r="E4087" s="23">
        <v>379.66669999999999</v>
      </c>
      <c r="F4087" s="23">
        <v>463</v>
      </c>
      <c r="G4087" s="23">
        <v>429.66669999999999</v>
      </c>
      <c r="H4087" s="23">
        <v>461</v>
      </c>
      <c r="I4087" s="9"/>
      <c r="J4087" s="32"/>
      <c r="K4087" s="32" t="s">
        <v>618</v>
      </c>
    </row>
    <row r="4088" spans="1:11" x14ac:dyDescent="0.25">
      <c r="A4088" s="23" t="s">
        <v>390</v>
      </c>
      <c r="B4088" s="23">
        <v>3</v>
      </c>
      <c r="C4088" s="23">
        <v>45.705599999999997</v>
      </c>
      <c r="D4088" s="23">
        <v>42.734200000000001</v>
      </c>
      <c r="E4088" s="23">
        <v>385.66669999999999</v>
      </c>
      <c r="F4088" s="23">
        <v>439</v>
      </c>
      <c r="G4088" s="23">
        <v>430.66669999999999</v>
      </c>
      <c r="H4088" s="23">
        <v>447</v>
      </c>
      <c r="I4088" s="9"/>
      <c r="J4088" s="32"/>
      <c r="K4088" s="32" t="s">
        <v>618</v>
      </c>
    </row>
    <row r="4089" spans="1:11" x14ac:dyDescent="0.25">
      <c r="A4089" s="23" t="s">
        <v>390</v>
      </c>
      <c r="B4089" s="23">
        <v>4</v>
      </c>
      <c r="C4089" s="23">
        <v>46.872199999999999</v>
      </c>
      <c r="D4089" s="23">
        <v>133.72380000000001</v>
      </c>
      <c r="E4089" s="23">
        <v>518.66669999999999</v>
      </c>
      <c r="F4089" s="23">
        <v>349</v>
      </c>
      <c r="G4089" s="23">
        <v>509.66669999999999</v>
      </c>
      <c r="H4089" s="23">
        <v>395</v>
      </c>
      <c r="I4089" s="9"/>
      <c r="J4089" s="32"/>
      <c r="K4089" s="32" t="s">
        <v>618</v>
      </c>
    </row>
    <row r="4090" spans="1:11" x14ac:dyDescent="0.25">
      <c r="A4090" s="23" t="s">
        <v>390</v>
      </c>
      <c r="B4090" s="23">
        <v>5</v>
      </c>
      <c r="C4090" s="23">
        <v>53.851599999999998</v>
      </c>
      <c r="D4090" s="23">
        <v>144.45500000000001</v>
      </c>
      <c r="E4090" s="23">
        <v>543.66669999999999</v>
      </c>
      <c r="F4090" s="23">
        <v>350</v>
      </c>
      <c r="G4090" s="23">
        <v>523.66669999999999</v>
      </c>
      <c r="H4090" s="23">
        <v>400</v>
      </c>
      <c r="I4090" s="9"/>
      <c r="J4090" s="32"/>
      <c r="K4090" s="32" t="s">
        <v>618</v>
      </c>
    </row>
    <row r="4091" spans="1:11" x14ac:dyDescent="0.25">
      <c r="A4091" s="23" t="s">
        <v>390</v>
      </c>
      <c r="B4091" s="23">
        <v>6</v>
      </c>
      <c r="C4091" s="23">
        <v>51.623600000000003</v>
      </c>
      <c r="D4091" s="23">
        <v>166.86879999999999</v>
      </c>
      <c r="E4091" s="23">
        <v>566.66669999999999</v>
      </c>
      <c r="F4091" s="23">
        <v>371</v>
      </c>
      <c r="G4091" s="23">
        <v>530.66669999999999</v>
      </c>
      <c r="H4091" s="23">
        <v>408</v>
      </c>
      <c r="I4091" s="9"/>
      <c r="J4091" s="32"/>
      <c r="K4091" s="32" t="s">
        <v>618</v>
      </c>
    </row>
    <row r="4092" spans="1:11" x14ac:dyDescent="0.25">
      <c r="A4092" s="24" t="s">
        <v>391</v>
      </c>
      <c r="B4092" s="24">
        <v>1</v>
      </c>
      <c r="C4092" s="24">
        <v>26.683299999999999</v>
      </c>
      <c r="D4092" s="24">
        <v>4.2869000000000002</v>
      </c>
      <c r="E4092" s="24">
        <v>373.66669999999999</v>
      </c>
      <c r="F4092" s="24">
        <v>425</v>
      </c>
      <c r="G4092" s="24">
        <v>399.66669999999999</v>
      </c>
      <c r="H4092" s="24">
        <v>419</v>
      </c>
      <c r="I4092" s="25"/>
      <c r="J4092" s="32"/>
      <c r="K4092" s="32" t="s">
        <v>619</v>
      </c>
    </row>
    <row r="4093" spans="1:11" x14ac:dyDescent="0.25">
      <c r="A4093" s="24" t="s">
        <v>391</v>
      </c>
      <c r="B4093" s="24">
        <v>2</v>
      </c>
      <c r="C4093" s="24">
        <v>27.459099999999999</v>
      </c>
      <c r="D4093" s="24">
        <v>27.773</v>
      </c>
      <c r="E4093" s="24">
        <v>368.66669999999999</v>
      </c>
      <c r="F4093" s="24">
        <v>406</v>
      </c>
      <c r="G4093" s="24">
        <v>395.66669999999999</v>
      </c>
      <c r="H4093" s="24">
        <v>411</v>
      </c>
      <c r="I4093" s="25"/>
      <c r="J4093" s="32"/>
      <c r="K4093" s="32" t="s">
        <v>619</v>
      </c>
    </row>
    <row r="4094" spans="1:11" x14ac:dyDescent="0.25">
      <c r="A4094" s="24" t="s">
        <v>391</v>
      </c>
      <c r="B4094" s="24">
        <v>3</v>
      </c>
      <c r="C4094" s="24">
        <v>25.495100000000001</v>
      </c>
      <c r="D4094" s="24">
        <v>42.841500000000003</v>
      </c>
      <c r="E4094" s="24">
        <v>377.66669999999999</v>
      </c>
      <c r="F4094" s="24">
        <v>389</v>
      </c>
      <c r="G4094" s="24">
        <v>400.66669999999999</v>
      </c>
      <c r="H4094" s="24">
        <v>400</v>
      </c>
      <c r="I4094" s="25"/>
      <c r="J4094" s="32"/>
      <c r="K4094" s="32" t="s">
        <v>619</v>
      </c>
    </row>
    <row r="4095" spans="1:11" x14ac:dyDescent="0.25">
      <c r="A4095" s="24" t="s">
        <v>391</v>
      </c>
      <c r="B4095" s="24">
        <v>4</v>
      </c>
      <c r="C4095" s="24">
        <v>28.4253</v>
      </c>
      <c r="D4095" s="24">
        <v>146.57089999999999</v>
      </c>
      <c r="E4095" s="24">
        <v>507.66669999999999</v>
      </c>
      <c r="F4095" s="24">
        <v>355</v>
      </c>
      <c r="G4095" s="24">
        <v>489.66669999999999</v>
      </c>
      <c r="H4095" s="24">
        <v>377</v>
      </c>
      <c r="I4095" s="25"/>
      <c r="J4095" s="32"/>
      <c r="K4095" s="32" t="s">
        <v>619</v>
      </c>
    </row>
    <row r="4096" spans="1:11" x14ac:dyDescent="0.25">
      <c r="A4096" s="24" t="s">
        <v>391</v>
      </c>
      <c r="B4096" s="24">
        <v>5</v>
      </c>
      <c r="C4096" s="24">
        <v>28.6007</v>
      </c>
      <c r="D4096" s="24">
        <v>160.81229999999999</v>
      </c>
      <c r="E4096" s="24">
        <v>521.66669999999999</v>
      </c>
      <c r="F4096" s="24">
        <v>365</v>
      </c>
      <c r="G4096" s="24">
        <v>498.66669999999999</v>
      </c>
      <c r="H4096" s="24">
        <v>382</v>
      </c>
      <c r="I4096" s="25"/>
      <c r="J4096" s="32"/>
      <c r="K4096" s="32" t="s">
        <v>619</v>
      </c>
    </row>
    <row r="4097" spans="1:11" x14ac:dyDescent="0.25">
      <c r="A4097" s="24" t="s">
        <v>391</v>
      </c>
      <c r="B4097" s="24">
        <v>6</v>
      </c>
      <c r="C4097" s="24">
        <v>23.0868</v>
      </c>
      <c r="D4097" s="24">
        <v>179.63140000000001</v>
      </c>
      <c r="E4097" s="24">
        <v>522.66669999999999</v>
      </c>
      <c r="F4097" s="24">
        <v>383</v>
      </c>
      <c r="G4097" s="24">
        <v>500.66669999999999</v>
      </c>
      <c r="H4097" s="24">
        <v>390</v>
      </c>
      <c r="I4097" s="25"/>
      <c r="J4097" s="32"/>
      <c r="K4097" s="32" t="s">
        <v>619</v>
      </c>
    </row>
    <row r="4098" spans="1:11" x14ac:dyDescent="0.25">
      <c r="A4098" s="24" t="s">
        <v>392</v>
      </c>
      <c r="B4098" s="24">
        <v>1</v>
      </c>
      <c r="C4098" s="24">
        <v>25.02</v>
      </c>
      <c r="D4098" s="24">
        <v>5.0358000000000001</v>
      </c>
      <c r="E4098" s="24">
        <v>374.66669999999999</v>
      </c>
      <c r="F4098" s="24">
        <v>408</v>
      </c>
      <c r="G4098" s="24">
        <v>399.66669999999999</v>
      </c>
      <c r="H4098" s="24">
        <v>407</v>
      </c>
      <c r="I4098" s="25"/>
      <c r="J4098" s="32"/>
      <c r="K4098" s="32" t="s">
        <v>619</v>
      </c>
    </row>
    <row r="4099" spans="1:11" x14ac:dyDescent="0.25">
      <c r="A4099" s="24" t="s">
        <v>392</v>
      </c>
      <c r="B4099" s="24">
        <v>2</v>
      </c>
      <c r="C4099" s="24">
        <v>28.6356</v>
      </c>
      <c r="D4099" s="24">
        <v>32.101500000000001</v>
      </c>
      <c r="E4099" s="24">
        <v>371.66669999999999</v>
      </c>
      <c r="F4099" s="24">
        <v>387</v>
      </c>
      <c r="G4099" s="24">
        <v>397.66669999999999</v>
      </c>
      <c r="H4099" s="24">
        <v>399</v>
      </c>
      <c r="I4099" s="25"/>
      <c r="J4099" s="32"/>
      <c r="K4099" s="32" t="s">
        <v>619</v>
      </c>
    </row>
    <row r="4100" spans="1:11" x14ac:dyDescent="0.25">
      <c r="A4100" s="24" t="s">
        <v>392</v>
      </c>
      <c r="B4100" s="24">
        <v>3</v>
      </c>
      <c r="C4100" s="24">
        <v>29.068899999999999</v>
      </c>
      <c r="D4100" s="24">
        <v>48.141500000000001</v>
      </c>
      <c r="E4100" s="24">
        <v>384.66669999999999</v>
      </c>
      <c r="F4100" s="24">
        <v>371</v>
      </c>
      <c r="G4100" s="24">
        <v>406.66669999999999</v>
      </c>
      <c r="H4100" s="24">
        <v>390</v>
      </c>
      <c r="I4100" s="25"/>
      <c r="J4100" s="32"/>
      <c r="K4100" s="32" t="s">
        <v>619</v>
      </c>
    </row>
    <row r="4101" spans="1:11" x14ac:dyDescent="0.25">
      <c r="A4101" s="24" t="s">
        <v>392</v>
      </c>
      <c r="B4101" s="24">
        <v>4</v>
      </c>
      <c r="C4101" s="24">
        <v>31.622800000000002</v>
      </c>
      <c r="D4101" s="24">
        <v>132.02160000000001</v>
      </c>
      <c r="E4101" s="24">
        <v>518.66669999999999</v>
      </c>
      <c r="F4101" s="24">
        <v>351</v>
      </c>
      <c r="G4101" s="24">
        <v>500.66669999999999</v>
      </c>
      <c r="H4101" s="24">
        <v>377</v>
      </c>
      <c r="I4101" s="25"/>
      <c r="J4101" s="32"/>
      <c r="K4101" s="32" t="s">
        <v>619</v>
      </c>
    </row>
    <row r="4102" spans="1:11" x14ac:dyDescent="0.25">
      <c r="A4102" s="24" t="s">
        <v>392</v>
      </c>
      <c r="B4102" s="24">
        <v>5</v>
      </c>
      <c r="C4102" s="24">
        <v>29.732199999999999</v>
      </c>
      <c r="D4102" s="24">
        <v>145.05279999999999</v>
      </c>
      <c r="E4102" s="24">
        <v>531.66669999999999</v>
      </c>
      <c r="F4102" s="24">
        <v>366</v>
      </c>
      <c r="G4102" s="24">
        <v>509.66669999999999</v>
      </c>
      <c r="H4102" s="24">
        <v>386</v>
      </c>
      <c r="I4102" s="25"/>
      <c r="J4102" s="32"/>
      <c r="K4102" s="32" t="s">
        <v>619</v>
      </c>
    </row>
    <row r="4103" spans="1:11" x14ac:dyDescent="0.25">
      <c r="A4103" s="24" t="s">
        <v>392</v>
      </c>
      <c r="B4103" s="24">
        <v>6</v>
      </c>
      <c r="C4103" s="24">
        <v>27.892700000000001</v>
      </c>
      <c r="D4103" s="24">
        <v>172.792</v>
      </c>
      <c r="E4103" s="24">
        <v>536.66669999999999</v>
      </c>
      <c r="F4103" s="24">
        <v>387</v>
      </c>
      <c r="G4103" s="24">
        <v>509.66669999999999</v>
      </c>
      <c r="H4103" s="24">
        <v>394</v>
      </c>
      <c r="I4103" s="25"/>
      <c r="J4103" s="32"/>
      <c r="K4103" s="32" t="s">
        <v>619</v>
      </c>
    </row>
    <row r="4104" spans="1:11" x14ac:dyDescent="0.25">
      <c r="A4104" s="24" t="s">
        <v>393</v>
      </c>
      <c r="B4104" s="24">
        <v>1</v>
      </c>
      <c r="C4104" s="24">
        <v>26.627099999999999</v>
      </c>
      <c r="D4104" s="24">
        <v>3.1699000000000002</v>
      </c>
      <c r="E4104" s="24">
        <v>365.66669999999999</v>
      </c>
      <c r="F4104" s="24">
        <v>412</v>
      </c>
      <c r="G4104" s="24">
        <v>387.66669999999999</v>
      </c>
      <c r="H4104" s="24">
        <v>397</v>
      </c>
      <c r="I4104" s="25"/>
      <c r="J4104" s="32"/>
      <c r="K4104" s="32" t="s">
        <v>619</v>
      </c>
    </row>
    <row r="4105" spans="1:11" x14ac:dyDescent="0.25">
      <c r="A4105" s="24" t="s">
        <v>393</v>
      </c>
      <c r="B4105" s="24">
        <v>2</v>
      </c>
      <c r="C4105" s="24">
        <v>28.442900000000002</v>
      </c>
      <c r="D4105" s="24">
        <v>27.332100000000001</v>
      </c>
      <c r="E4105" s="24">
        <v>354.66669999999999</v>
      </c>
      <c r="F4105" s="24">
        <v>397</v>
      </c>
      <c r="G4105" s="24">
        <v>382.66669999999999</v>
      </c>
      <c r="H4105" s="24">
        <v>392</v>
      </c>
      <c r="I4105" s="25"/>
      <c r="J4105" s="32"/>
      <c r="K4105" s="32" t="s">
        <v>619</v>
      </c>
    </row>
    <row r="4106" spans="1:11" x14ac:dyDescent="0.25">
      <c r="A4106" s="24" t="s">
        <v>393</v>
      </c>
      <c r="B4106" s="24">
        <v>3</v>
      </c>
      <c r="C4106" s="24">
        <v>26.019200000000001</v>
      </c>
      <c r="D4106" s="24">
        <v>35.254199999999997</v>
      </c>
      <c r="E4106" s="24">
        <v>357.66669999999999</v>
      </c>
      <c r="F4106" s="24">
        <v>380</v>
      </c>
      <c r="G4106" s="24">
        <v>383.66669999999999</v>
      </c>
      <c r="H4106" s="24">
        <v>379</v>
      </c>
      <c r="I4106" s="25"/>
      <c r="J4106" s="32"/>
      <c r="K4106" s="32" t="s">
        <v>619</v>
      </c>
    </row>
    <row r="4107" spans="1:11" x14ac:dyDescent="0.25">
      <c r="A4107" s="24" t="s">
        <v>393</v>
      </c>
      <c r="B4107" s="24">
        <v>4</v>
      </c>
      <c r="C4107" s="24">
        <v>29.1204</v>
      </c>
      <c r="D4107" s="24">
        <v>143.40219999999999</v>
      </c>
      <c r="E4107" s="24">
        <v>465.66669999999999</v>
      </c>
      <c r="F4107" s="24">
        <v>296</v>
      </c>
      <c r="G4107" s="24">
        <v>457.66669999999999</v>
      </c>
      <c r="H4107" s="24">
        <v>324</v>
      </c>
      <c r="I4107" s="25"/>
      <c r="J4107" s="32"/>
      <c r="K4107" s="32" t="s">
        <v>619</v>
      </c>
    </row>
    <row r="4108" spans="1:11" x14ac:dyDescent="0.25">
      <c r="A4108" s="24" t="s">
        <v>393</v>
      </c>
      <c r="B4108" s="24">
        <v>5</v>
      </c>
      <c r="C4108" s="24">
        <v>31.064399999999999</v>
      </c>
      <c r="D4108" s="24">
        <v>160.6353</v>
      </c>
      <c r="E4108" s="24">
        <v>484.66669999999999</v>
      </c>
      <c r="F4108" s="24">
        <v>298</v>
      </c>
      <c r="G4108" s="24">
        <v>467.66669999999999</v>
      </c>
      <c r="H4108" s="24">
        <v>324</v>
      </c>
      <c r="I4108" s="25"/>
      <c r="J4108" s="32"/>
      <c r="K4108" s="32" t="s">
        <v>619</v>
      </c>
    </row>
    <row r="4109" spans="1:11" x14ac:dyDescent="0.25">
      <c r="A4109" s="24" t="s">
        <v>393</v>
      </c>
      <c r="B4109" s="24">
        <v>6</v>
      </c>
      <c r="C4109" s="24">
        <v>29.832899999999999</v>
      </c>
      <c r="D4109" s="24">
        <v>177.89709999999999</v>
      </c>
      <c r="E4109" s="24">
        <v>494.66669999999999</v>
      </c>
      <c r="F4109" s="24">
        <v>314</v>
      </c>
      <c r="G4109" s="24">
        <v>471.66669999999999</v>
      </c>
      <c r="H4109" s="24">
        <v>333</v>
      </c>
      <c r="I4109" s="25"/>
      <c r="J4109" s="32"/>
      <c r="K4109" s="32" t="s">
        <v>619</v>
      </c>
    </row>
    <row r="4110" spans="1:11" x14ac:dyDescent="0.25">
      <c r="A4110" s="24" t="s">
        <v>394</v>
      </c>
      <c r="B4110" s="24">
        <v>1</v>
      </c>
      <c r="C4110" s="24">
        <v>25.612500000000001</v>
      </c>
      <c r="D4110" s="24">
        <v>8.7693999999999992</v>
      </c>
      <c r="E4110" s="24">
        <v>563.66669999999999</v>
      </c>
      <c r="F4110" s="24">
        <v>378</v>
      </c>
      <c r="G4110" s="24">
        <v>579.66669999999999</v>
      </c>
      <c r="H4110" s="24">
        <v>398</v>
      </c>
      <c r="I4110" s="25"/>
      <c r="J4110" s="32"/>
      <c r="K4110" s="32" t="s">
        <v>619</v>
      </c>
    </row>
    <row r="4111" spans="1:11" x14ac:dyDescent="0.25">
      <c r="A4111" s="24" t="s">
        <v>394</v>
      </c>
      <c r="B4111" s="24">
        <v>2</v>
      </c>
      <c r="C4111" s="24">
        <v>32.9848</v>
      </c>
      <c r="D4111" s="24">
        <v>15.854200000000001</v>
      </c>
      <c r="E4111" s="24">
        <v>575.66669999999999</v>
      </c>
      <c r="F4111" s="24">
        <v>359</v>
      </c>
      <c r="G4111" s="24">
        <v>583.66669999999999</v>
      </c>
      <c r="H4111" s="24">
        <v>391</v>
      </c>
      <c r="I4111" s="25"/>
      <c r="J4111" s="32"/>
      <c r="K4111" s="32" t="s">
        <v>619</v>
      </c>
    </row>
    <row r="4112" spans="1:11" x14ac:dyDescent="0.25">
      <c r="A4112" s="24" t="s">
        <v>394</v>
      </c>
      <c r="B4112" s="24">
        <v>3</v>
      </c>
      <c r="C4112" s="24">
        <v>31</v>
      </c>
      <c r="D4112" s="24">
        <v>90</v>
      </c>
      <c r="E4112" s="24">
        <v>594.66669999999999</v>
      </c>
      <c r="F4112" s="24">
        <v>361</v>
      </c>
      <c r="G4112" s="24">
        <v>594.66669999999999</v>
      </c>
      <c r="H4112" s="24">
        <v>392</v>
      </c>
      <c r="I4112" s="25"/>
      <c r="J4112" s="32"/>
      <c r="K4112" s="32" t="s">
        <v>619</v>
      </c>
    </row>
    <row r="4113" spans="1:11" x14ac:dyDescent="0.25">
      <c r="A4113" s="24" t="s">
        <v>394</v>
      </c>
      <c r="B4113" s="24">
        <v>4</v>
      </c>
      <c r="C4113" s="24">
        <v>27.1662</v>
      </c>
      <c r="D4113" s="24">
        <v>126.2306</v>
      </c>
      <c r="E4113" s="24">
        <v>660.66669999999999</v>
      </c>
      <c r="F4113" s="24">
        <v>470</v>
      </c>
      <c r="G4113" s="24">
        <v>633.66669999999999</v>
      </c>
      <c r="H4113" s="24">
        <v>467</v>
      </c>
      <c r="I4113" s="25"/>
      <c r="J4113" s="32"/>
      <c r="K4113" s="32" t="s">
        <v>619</v>
      </c>
    </row>
    <row r="4114" spans="1:11" x14ac:dyDescent="0.25">
      <c r="A4114" s="24" t="s">
        <v>394</v>
      </c>
      <c r="B4114" s="24">
        <v>5</v>
      </c>
      <c r="C4114" s="24">
        <v>29.068899999999999</v>
      </c>
      <c r="D4114" s="24">
        <v>146.4555</v>
      </c>
      <c r="E4114" s="24">
        <v>657.66669999999999</v>
      </c>
      <c r="F4114" s="24">
        <v>492</v>
      </c>
      <c r="G4114" s="24">
        <v>631.66669999999999</v>
      </c>
      <c r="H4114" s="24">
        <v>479</v>
      </c>
      <c r="I4114" s="25"/>
      <c r="J4114" s="32"/>
      <c r="K4114" s="32" t="s">
        <v>619</v>
      </c>
    </row>
    <row r="4115" spans="1:11" x14ac:dyDescent="0.25">
      <c r="A4115" s="24" t="s">
        <v>394</v>
      </c>
      <c r="B4115" s="24">
        <v>6</v>
      </c>
      <c r="C4115" s="24">
        <v>25.495100000000001</v>
      </c>
      <c r="D4115" s="24">
        <v>168.0703</v>
      </c>
      <c r="E4115" s="24">
        <v>641.66669999999999</v>
      </c>
      <c r="F4115" s="24">
        <v>503</v>
      </c>
      <c r="G4115" s="24">
        <v>624.66669999999999</v>
      </c>
      <c r="H4115" s="24">
        <v>484</v>
      </c>
      <c r="I4115" s="25"/>
      <c r="J4115" s="32"/>
      <c r="K4115" s="32" t="s">
        <v>619</v>
      </c>
    </row>
    <row r="4116" spans="1:11" x14ac:dyDescent="0.25">
      <c r="A4116" s="24" t="s">
        <v>395</v>
      </c>
      <c r="B4116" s="24">
        <v>1</v>
      </c>
      <c r="C4116" s="24">
        <v>41.1096</v>
      </c>
      <c r="D4116" s="24">
        <v>6.2003000000000004</v>
      </c>
      <c r="E4116" s="24">
        <v>497.66669999999999</v>
      </c>
      <c r="F4116" s="24">
        <v>362</v>
      </c>
      <c r="G4116" s="24">
        <v>528.66669999999999</v>
      </c>
      <c r="H4116" s="24">
        <v>389</v>
      </c>
      <c r="I4116" s="25"/>
      <c r="J4116" s="32"/>
      <c r="K4116" s="32" t="s">
        <v>619</v>
      </c>
    </row>
    <row r="4117" spans="1:11" x14ac:dyDescent="0.25">
      <c r="A4117" s="24" t="s">
        <v>395</v>
      </c>
      <c r="B4117" s="24">
        <v>2</v>
      </c>
      <c r="C4117" s="24">
        <v>40.496899999999997</v>
      </c>
      <c r="D4117" s="24">
        <v>22.240300000000001</v>
      </c>
      <c r="E4117" s="24">
        <v>512.66669999999999</v>
      </c>
      <c r="F4117" s="24">
        <v>345</v>
      </c>
      <c r="G4117" s="24">
        <v>534.66669999999999</v>
      </c>
      <c r="H4117" s="24">
        <v>379</v>
      </c>
      <c r="I4117" s="25"/>
      <c r="J4117" s="32"/>
      <c r="K4117" s="32" t="s">
        <v>619</v>
      </c>
    </row>
    <row r="4118" spans="1:11" x14ac:dyDescent="0.25">
      <c r="A4118" s="24" t="s">
        <v>395</v>
      </c>
      <c r="B4118" s="24">
        <v>3</v>
      </c>
      <c r="C4118" s="24">
        <v>37</v>
      </c>
      <c r="D4118" s="24">
        <v>36.2209</v>
      </c>
      <c r="E4118" s="24">
        <v>534.66669999999999</v>
      </c>
      <c r="F4118" s="24">
        <v>341</v>
      </c>
      <c r="G4118" s="24">
        <v>546.66669999999999</v>
      </c>
      <c r="H4118" s="24">
        <v>376</v>
      </c>
      <c r="I4118" s="25"/>
      <c r="J4118" s="32"/>
      <c r="K4118" s="32" t="s">
        <v>619</v>
      </c>
    </row>
    <row r="4119" spans="1:11" x14ac:dyDescent="0.25">
      <c r="A4119" s="24" t="s">
        <v>395</v>
      </c>
      <c r="B4119" s="24">
        <v>4</v>
      </c>
      <c r="C4119" s="24">
        <v>42.047600000000003</v>
      </c>
      <c r="D4119" s="24">
        <v>142.41919999999999</v>
      </c>
      <c r="E4119" s="24">
        <v>675.66669999999999</v>
      </c>
      <c r="F4119" s="24">
        <v>434</v>
      </c>
      <c r="G4119" s="24">
        <v>633.66669999999999</v>
      </c>
      <c r="H4119" s="24">
        <v>436</v>
      </c>
      <c r="I4119" s="25"/>
      <c r="J4119" s="32"/>
      <c r="K4119" s="32" t="s">
        <v>619</v>
      </c>
    </row>
    <row r="4120" spans="1:11" x14ac:dyDescent="0.25">
      <c r="A4120" s="24" t="s">
        <v>395</v>
      </c>
      <c r="B4120" s="24">
        <v>5</v>
      </c>
      <c r="C4120" s="24">
        <v>41.593299999999999</v>
      </c>
      <c r="D4120" s="24">
        <v>154.83430000000001</v>
      </c>
      <c r="E4120" s="24">
        <v>676.66669999999999</v>
      </c>
      <c r="F4120" s="24">
        <v>457</v>
      </c>
      <c r="G4120" s="24">
        <v>635.66669999999999</v>
      </c>
      <c r="H4120" s="24">
        <v>450</v>
      </c>
      <c r="I4120" s="25"/>
      <c r="J4120" s="32"/>
      <c r="K4120" s="32" t="s">
        <v>619</v>
      </c>
    </row>
    <row r="4121" spans="1:11" x14ac:dyDescent="0.25">
      <c r="A4121" s="24" t="s">
        <v>395</v>
      </c>
      <c r="B4121" s="24">
        <v>6</v>
      </c>
      <c r="C4121" s="24">
        <v>42.5441</v>
      </c>
      <c r="D4121" s="24">
        <v>174.7234</v>
      </c>
      <c r="E4121" s="24">
        <v>665.66669999999999</v>
      </c>
      <c r="F4121" s="24">
        <v>479</v>
      </c>
      <c r="G4121" s="24">
        <v>628.66669999999999</v>
      </c>
      <c r="H4121" s="24">
        <v>458</v>
      </c>
      <c r="I4121" s="25"/>
      <c r="J4121" s="32"/>
      <c r="K4121" s="32" t="s">
        <v>619</v>
      </c>
    </row>
    <row r="4122" spans="1:11" x14ac:dyDescent="0.25">
      <c r="A4122" s="24" t="s">
        <v>396</v>
      </c>
      <c r="B4122" s="24">
        <v>1</v>
      </c>
      <c r="C4122" s="24">
        <v>39.051200000000001</v>
      </c>
      <c r="D4122" s="24">
        <v>2.7768000000000002</v>
      </c>
      <c r="E4122" s="24">
        <v>345.66669999999999</v>
      </c>
      <c r="F4122" s="24">
        <v>267</v>
      </c>
      <c r="G4122" s="24">
        <v>383.66669999999999</v>
      </c>
      <c r="H4122" s="24">
        <v>258</v>
      </c>
      <c r="I4122" s="25"/>
      <c r="J4122" s="32"/>
      <c r="K4122" s="32" t="s">
        <v>619</v>
      </c>
    </row>
    <row r="4123" spans="1:11" x14ac:dyDescent="0.25">
      <c r="A4123" s="24" t="s">
        <v>396</v>
      </c>
      <c r="B4123" s="24">
        <v>2</v>
      </c>
      <c r="C4123" s="24">
        <v>37.336300000000001</v>
      </c>
      <c r="D4123" s="24">
        <v>23.7974</v>
      </c>
      <c r="E4123" s="24">
        <v>340.66669999999999</v>
      </c>
      <c r="F4123" s="24">
        <v>246</v>
      </c>
      <c r="G4123" s="24">
        <v>377.66669999999999</v>
      </c>
      <c r="H4123" s="24">
        <v>251</v>
      </c>
      <c r="I4123" s="25"/>
      <c r="J4123" s="32"/>
      <c r="K4123" s="32" t="s">
        <v>619</v>
      </c>
    </row>
    <row r="4124" spans="1:11" x14ac:dyDescent="0.25">
      <c r="A4124" s="24" t="s">
        <v>396</v>
      </c>
      <c r="B4124" s="24">
        <v>3</v>
      </c>
      <c r="C4124" s="24">
        <v>37.336300000000001</v>
      </c>
      <c r="D4124" s="24">
        <v>36.477699999999999</v>
      </c>
      <c r="E4124" s="24">
        <v>350.66669999999999</v>
      </c>
      <c r="F4124" s="24">
        <v>227</v>
      </c>
      <c r="G4124" s="24">
        <v>385.66669999999999</v>
      </c>
      <c r="H4124" s="24">
        <v>240</v>
      </c>
      <c r="I4124" s="25"/>
      <c r="J4124" s="32"/>
      <c r="K4124" s="32" t="s">
        <v>619</v>
      </c>
    </row>
    <row r="4125" spans="1:11" x14ac:dyDescent="0.25">
      <c r="A4125" s="24" t="s">
        <v>396</v>
      </c>
      <c r="B4125" s="24">
        <v>4</v>
      </c>
      <c r="C4125" s="24">
        <v>36.055500000000002</v>
      </c>
      <c r="D4125" s="24">
        <v>139.79140000000001</v>
      </c>
      <c r="E4125" s="24">
        <v>530.66669999999999</v>
      </c>
      <c r="F4125" s="24">
        <v>175</v>
      </c>
      <c r="G4125" s="24">
        <v>510.66669999999999</v>
      </c>
      <c r="H4125" s="24">
        <v>205</v>
      </c>
      <c r="I4125" s="25"/>
      <c r="J4125" s="32"/>
      <c r="K4125" s="32" t="s">
        <v>619</v>
      </c>
    </row>
    <row r="4126" spans="1:11" x14ac:dyDescent="0.25">
      <c r="A4126" s="24" t="s">
        <v>396</v>
      </c>
      <c r="B4126" s="24">
        <v>5</v>
      </c>
      <c r="C4126" s="24">
        <v>35.468299999999999</v>
      </c>
      <c r="D4126" s="24">
        <v>155.67519999999999</v>
      </c>
      <c r="E4126" s="24">
        <v>549.66669999999999</v>
      </c>
      <c r="F4126" s="24">
        <v>186</v>
      </c>
      <c r="G4126" s="24">
        <v>522.66669999999999</v>
      </c>
      <c r="H4126" s="24">
        <v>209</v>
      </c>
      <c r="I4126" s="25"/>
      <c r="J4126" s="32"/>
      <c r="K4126" s="32" t="s">
        <v>619</v>
      </c>
    </row>
    <row r="4127" spans="1:11" x14ac:dyDescent="0.25">
      <c r="A4127" s="24" t="s">
        <v>396</v>
      </c>
      <c r="B4127" s="24">
        <v>6</v>
      </c>
      <c r="C4127" s="24">
        <v>35.735100000000003</v>
      </c>
      <c r="D4127" s="24">
        <v>178.17339999999999</v>
      </c>
      <c r="E4127" s="24">
        <v>559.66669999999999</v>
      </c>
      <c r="F4127" s="24">
        <v>206</v>
      </c>
      <c r="G4127" s="24">
        <v>525.66669999999999</v>
      </c>
      <c r="H4127" s="24">
        <v>217</v>
      </c>
      <c r="I4127" s="25"/>
      <c r="J4127" s="32"/>
      <c r="K4127" s="32" t="s">
        <v>619</v>
      </c>
    </row>
    <row r="4128" spans="1:11" x14ac:dyDescent="0.25">
      <c r="A4128" s="24" t="s">
        <v>397</v>
      </c>
      <c r="B4128" s="24">
        <v>1</v>
      </c>
      <c r="C4128" s="24">
        <v>43.737900000000003</v>
      </c>
      <c r="D4128" s="24">
        <v>4.8520000000000003</v>
      </c>
      <c r="E4128" s="24">
        <v>346.66669999999999</v>
      </c>
      <c r="F4128" s="24">
        <v>268</v>
      </c>
      <c r="G4128" s="24">
        <v>389.66669999999999</v>
      </c>
      <c r="H4128" s="24">
        <v>260</v>
      </c>
      <c r="I4128" s="25"/>
      <c r="J4128" s="32"/>
      <c r="K4128" s="32" t="s">
        <v>619</v>
      </c>
    </row>
    <row r="4129" spans="1:11" x14ac:dyDescent="0.25">
      <c r="A4129" s="24" t="s">
        <v>397</v>
      </c>
      <c r="B4129" s="24">
        <v>2</v>
      </c>
      <c r="C4129" s="24">
        <v>44.407200000000003</v>
      </c>
      <c r="D4129" s="24">
        <v>23.156400000000001</v>
      </c>
      <c r="E4129" s="24">
        <v>340.66669999999999</v>
      </c>
      <c r="F4129" s="24">
        <v>245</v>
      </c>
      <c r="G4129" s="24">
        <v>384.66669999999999</v>
      </c>
      <c r="H4129" s="24">
        <v>251</v>
      </c>
      <c r="I4129" s="25"/>
      <c r="J4129" s="32"/>
      <c r="K4129" s="32" t="s">
        <v>619</v>
      </c>
    </row>
    <row r="4130" spans="1:11" x14ac:dyDescent="0.25">
      <c r="A4130" s="24" t="s">
        <v>397</v>
      </c>
      <c r="B4130" s="24">
        <v>3</v>
      </c>
      <c r="C4130" s="24">
        <v>43.462600000000002</v>
      </c>
      <c r="D4130" s="24">
        <v>38.416699999999999</v>
      </c>
      <c r="E4130" s="24">
        <v>355.66669999999999</v>
      </c>
      <c r="F4130" s="24">
        <v>226</v>
      </c>
      <c r="G4130" s="24">
        <v>395.66669999999999</v>
      </c>
      <c r="H4130" s="24">
        <v>243</v>
      </c>
      <c r="I4130" s="25"/>
      <c r="J4130" s="32"/>
      <c r="K4130" s="32" t="s">
        <v>619</v>
      </c>
    </row>
    <row r="4131" spans="1:11" x14ac:dyDescent="0.25">
      <c r="A4131" s="24" t="s">
        <v>397</v>
      </c>
      <c r="B4131" s="24">
        <v>4</v>
      </c>
      <c r="C4131" s="24">
        <v>44.407200000000003</v>
      </c>
      <c r="D4131" s="24">
        <v>141.22890000000001</v>
      </c>
      <c r="E4131" s="24">
        <v>513.66669999999999</v>
      </c>
      <c r="F4131" s="24">
        <v>182</v>
      </c>
      <c r="G4131" s="24">
        <v>487.66669999999999</v>
      </c>
      <c r="H4131" s="24">
        <v>218</v>
      </c>
      <c r="I4131" s="25"/>
      <c r="J4131" s="32"/>
      <c r="K4131" s="32" t="s">
        <v>619</v>
      </c>
    </row>
    <row r="4132" spans="1:11" x14ac:dyDescent="0.25">
      <c r="A4132" s="24" t="s">
        <v>397</v>
      </c>
      <c r="B4132" s="24">
        <v>5</v>
      </c>
      <c r="C4132" s="24">
        <v>44.407200000000003</v>
      </c>
      <c r="D4132" s="24">
        <v>159.55359999999999</v>
      </c>
      <c r="E4132" s="24">
        <v>535.66669999999999</v>
      </c>
      <c r="F4132" s="24">
        <v>196</v>
      </c>
      <c r="G4132" s="24">
        <v>499.66669999999999</v>
      </c>
      <c r="H4132" s="24">
        <v>222</v>
      </c>
      <c r="I4132" s="25"/>
      <c r="J4132" s="32"/>
      <c r="K4132" s="32" t="s">
        <v>619</v>
      </c>
    </row>
    <row r="4133" spans="1:11" x14ac:dyDescent="0.25">
      <c r="A4133" s="24" t="s">
        <v>397</v>
      </c>
      <c r="B4133" s="24">
        <v>6</v>
      </c>
      <c r="C4133" s="24">
        <v>41.484999999999999</v>
      </c>
      <c r="D4133" s="24">
        <v>179.98500000000001</v>
      </c>
      <c r="E4133" s="24">
        <v>540.66669999999999</v>
      </c>
      <c r="F4133" s="24">
        <v>218</v>
      </c>
      <c r="G4133" s="24">
        <v>500.66669999999999</v>
      </c>
      <c r="H4133" s="24">
        <v>229</v>
      </c>
      <c r="I4133" s="25"/>
      <c r="J4133" s="32"/>
      <c r="K4133" s="32" t="s">
        <v>619</v>
      </c>
    </row>
    <row r="4134" spans="1:11" x14ac:dyDescent="0.25">
      <c r="A4134" s="24" t="s">
        <v>398</v>
      </c>
      <c r="B4134" s="24">
        <v>1</v>
      </c>
      <c r="C4134" s="24">
        <v>34.630200000000002</v>
      </c>
      <c r="D4134" s="24">
        <v>0.40870000000000001</v>
      </c>
      <c r="E4134" s="24">
        <v>336</v>
      </c>
      <c r="F4134" s="24">
        <v>318.5</v>
      </c>
      <c r="G4134" s="24">
        <v>369</v>
      </c>
      <c r="H4134" s="24">
        <v>308</v>
      </c>
      <c r="I4134" s="25"/>
      <c r="J4134" s="32"/>
      <c r="K4134" s="32" t="s">
        <v>619</v>
      </c>
    </row>
    <row r="4135" spans="1:11" x14ac:dyDescent="0.25">
      <c r="A4135" s="24" t="s">
        <v>398</v>
      </c>
      <c r="B4135" s="24">
        <v>2</v>
      </c>
      <c r="C4135" s="24">
        <v>39</v>
      </c>
      <c r="D4135" s="24">
        <v>17.241499999999998</v>
      </c>
      <c r="E4135" s="24">
        <v>327</v>
      </c>
      <c r="F4135" s="24">
        <v>297.5</v>
      </c>
      <c r="G4135" s="24">
        <v>366</v>
      </c>
      <c r="H4135" s="24">
        <v>297.5</v>
      </c>
      <c r="I4135" s="25"/>
      <c r="J4135" s="32"/>
      <c r="K4135" s="32" t="s">
        <v>619</v>
      </c>
    </row>
    <row r="4136" spans="1:11" x14ac:dyDescent="0.25">
      <c r="A4136" s="24" t="s">
        <v>398</v>
      </c>
      <c r="B4136" s="24">
        <v>3</v>
      </c>
      <c r="C4136" s="24">
        <v>37.0473</v>
      </c>
      <c r="D4136" s="24">
        <v>38.612099999999998</v>
      </c>
      <c r="E4136" s="24">
        <v>339</v>
      </c>
      <c r="F4136" s="24">
        <v>273.5</v>
      </c>
      <c r="G4136" s="24">
        <v>373.5</v>
      </c>
      <c r="H4136" s="24">
        <v>287</v>
      </c>
      <c r="I4136" s="25"/>
      <c r="J4136" s="32"/>
      <c r="K4136" s="32" t="s">
        <v>619</v>
      </c>
    </row>
    <row r="4137" spans="1:11" x14ac:dyDescent="0.25">
      <c r="A4137" s="24" t="s">
        <v>398</v>
      </c>
      <c r="B4137" s="24">
        <v>4</v>
      </c>
      <c r="C4137" s="24">
        <v>37.0473</v>
      </c>
      <c r="D4137" s="24">
        <v>139.0009</v>
      </c>
      <c r="E4137" s="24">
        <v>505.5</v>
      </c>
      <c r="F4137" s="24">
        <v>221</v>
      </c>
      <c r="G4137" s="24">
        <v>486</v>
      </c>
      <c r="H4137" s="24">
        <v>252.5</v>
      </c>
      <c r="I4137" s="25"/>
      <c r="J4137" s="32"/>
      <c r="K4137" s="32" t="s">
        <v>619</v>
      </c>
    </row>
    <row r="4138" spans="1:11" x14ac:dyDescent="0.25">
      <c r="A4138" s="24" t="s">
        <v>398</v>
      </c>
      <c r="B4138" s="24">
        <v>5</v>
      </c>
      <c r="C4138" s="24">
        <v>37.2592</v>
      </c>
      <c r="D4138" s="24">
        <v>147.3424</v>
      </c>
      <c r="E4138" s="24">
        <v>526.5</v>
      </c>
      <c r="F4138" s="24">
        <v>230</v>
      </c>
      <c r="G4138" s="24">
        <v>502.5</v>
      </c>
      <c r="H4138" s="24">
        <v>258.5</v>
      </c>
      <c r="I4138" s="25"/>
      <c r="J4138" s="32"/>
      <c r="K4138" s="32" t="s">
        <v>619</v>
      </c>
    </row>
    <row r="4139" spans="1:11" x14ac:dyDescent="0.25">
      <c r="A4139" s="24" t="s">
        <v>398</v>
      </c>
      <c r="B4139" s="24">
        <v>6</v>
      </c>
      <c r="C4139" s="24">
        <v>33.708300000000001</v>
      </c>
      <c r="D4139" s="24">
        <v>176.387</v>
      </c>
      <c r="E4139" s="24">
        <v>535.5</v>
      </c>
      <c r="F4139" s="24">
        <v>254</v>
      </c>
      <c r="G4139" s="24">
        <v>504</v>
      </c>
      <c r="H4139" s="24">
        <v>266</v>
      </c>
      <c r="I4139" s="25"/>
      <c r="J4139" s="32"/>
      <c r="K4139" s="32" t="s">
        <v>619</v>
      </c>
    </row>
    <row r="4140" spans="1:11" x14ac:dyDescent="0.25">
      <c r="A4140" s="24" t="s">
        <v>399</v>
      </c>
      <c r="B4140" s="24">
        <v>1</v>
      </c>
      <c r="C4140" s="24">
        <v>39.319200000000002</v>
      </c>
      <c r="D4140" s="24">
        <v>4.9017999999999997</v>
      </c>
      <c r="E4140" s="24">
        <v>335.66669999999999</v>
      </c>
      <c r="F4140" s="24">
        <v>297</v>
      </c>
      <c r="G4140" s="24">
        <v>374.66669999999999</v>
      </c>
      <c r="H4140" s="24">
        <v>292</v>
      </c>
      <c r="I4140" s="25"/>
      <c r="J4140" s="32"/>
      <c r="K4140" s="32" t="s">
        <v>619</v>
      </c>
    </row>
    <row r="4141" spans="1:11" x14ac:dyDescent="0.25">
      <c r="A4141" s="24" t="s">
        <v>399</v>
      </c>
      <c r="B4141" s="24">
        <v>2</v>
      </c>
      <c r="C4141" s="24">
        <v>41.773200000000003</v>
      </c>
      <c r="D4141" s="24">
        <v>23.2485</v>
      </c>
      <c r="E4141" s="24">
        <v>331.66669999999999</v>
      </c>
      <c r="F4141" s="24">
        <v>277</v>
      </c>
      <c r="G4141" s="24">
        <v>372.66669999999999</v>
      </c>
      <c r="H4141" s="24">
        <v>285</v>
      </c>
      <c r="I4141" s="25"/>
      <c r="J4141" s="32"/>
      <c r="K4141" s="32" t="s">
        <v>619</v>
      </c>
    </row>
    <row r="4142" spans="1:11" x14ac:dyDescent="0.25">
      <c r="A4142" s="24" t="s">
        <v>399</v>
      </c>
      <c r="B4142" s="24">
        <v>3</v>
      </c>
      <c r="C4142" s="24">
        <v>39.924900000000001</v>
      </c>
      <c r="D4142" s="24">
        <v>34.275500000000001</v>
      </c>
      <c r="E4142" s="24">
        <v>344.66669999999999</v>
      </c>
      <c r="F4142" s="24">
        <v>258</v>
      </c>
      <c r="G4142" s="24">
        <v>381.66669999999999</v>
      </c>
      <c r="H4142" s="24">
        <v>273</v>
      </c>
      <c r="I4142" s="25"/>
      <c r="J4142" s="32"/>
      <c r="K4142" s="32" t="s">
        <v>619</v>
      </c>
    </row>
    <row r="4143" spans="1:11" x14ac:dyDescent="0.25">
      <c r="A4143" s="24" t="s">
        <v>399</v>
      </c>
      <c r="B4143" s="24">
        <v>4</v>
      </c>
      <c r="C4143" s="24">
        <v>39.051200000000001</v>
      </c>
      <c r="D4143" s="24">
        <v>142.01320000000001</v>
      </c>
      <c r="E4143" s="24">
        <v>538.66669999999999</v>
      </c>
      <c r="F4143" s="24">
        <v>216</v>
      </c>
      <c r="G4143" s="24">
        <v>513.66669999999999</v>
      </c>
      <c r="H4143" s="24">
        <v>246</v>
      </c>
      <c r="I4143" s="25"/>
      <c r="J4143" s="32"/>
      <c r="K4143" s="32" t="s">
        <v>619</v>
      </c>
    </row>
    <row r="4144" spans="1:11" x14ac:dyDescent="0.25">
      <c r="A4144" s="24" t="s">
        <v>399</v>
      </c>
      <c r="B4144" s="24">
        <v>5</v>
      </c>
      <c r="C4144" s="24">
        <v>38.418700000000001</v>
      </c>
      <c r="D4144" s="24">
        <v>153.5478</v>
      </c>
      <c r="E4144" s="24">
        <v>561.66669999999999</v>
      </c>
      <c r="F4144" s="24">
        <v>224</v>
      </c>
      <c r="G4144" s="24">
        <v>531.66669999999999</v>
      </c>
      <c r="H4144" s="24">
        <v>248</v>
      </c>
      <c r="I4144" s="25"/>
      <c r="J4144" s="32"/>
      <c r="K4144" s="32" t="s">
        <v>619</v>
      </c>
    </row>
    <row r="4145" spans="1:11" x14ac:dyDescent="0.25">
      <c r="A4145" s="24" t="s">
        <v>399</v>
      </c>
      <c r="B4145" s="24">
        <v>6</v>
      </c>
      <c r="C4145" s="24">
        <v>39.812100000000001</v>
      </c>
      <c r="D4145" s="24">
        <v>166.9299</v>
      </c>
      <c r="E4145" s="24">
        <v>569.66669999999999</v>
      </c>
      <c r="F4145" s="24">
        <v>244</v>
      </c>
      <c r="G4145" s="24">
        <v>533.66669999999999</v>
      </c>
      <c r="H4145" s="24">
        <v>261</v>
      </c>
      <c r="I4145" s="25"/>
      <c r="J4145" s="32"/>
      <c r="K4145" s="32" t="s">
        <v>619</v>
      </c>
    </row>
    <row r="4146" spans="1:11" x14ac:dyDescent="0.25">
      <c r="A4146" s="24" t="s">
        <v>400</v>
      </c>
      <c r="B4146" s="24">
        <v>1</v>
      </c>
      <c r="C4146" s="24">
        <v>41.1096</v>
      </c>
      <c r="D4146" s="24">
        <v>3.5724</v>
      </c>
      <c r="E4146" s="24">
        <v>521.66669999999999</v>
      </c>
      <c r="F4146" s="24">
        <v>255</v>
      </c>
      <c r="G4146" s="24">
        <v>552.66669999999999</v>
      </c>
      <c r="H4146" s="24">
        <v>282</v>
      </c>
      <c r="I4146" s="25"/>
      <c r="J4146" s="32"/>
      <c r="K4146" s="32" t="s">
        <v>619</v>
      </c>
    </row>
    <row r="4147" spans="1:11" x14ac:dyDescent="0.25">
      <c r="A4147" s="24" t="s">
        <v>400</v>
      </c>
      <c r="B4147" s="24">
        <v>2</v>
      </c>
      <c r="C4147" s="24">
        <v>42.047600000000003</v>
      </c>
      <c r="D4147" s="24">
        <v>27.171399999999998</v>
      </c>
      <c r="E4147" s="24">
        <v>539.66669999999999</v>
      </c>
      <c r="F4147" s="24">
        <v>236</v>
      </c>
      <c r="G4147" s="24">
        <v>557.66669999999999</v>
      </c>
      <c r="H4147" s="24">
        <v>274</v>
      </c>
      <c r="I4147" s="25"/>
      <c r="J4147" s="32"/>
      <c r="K4147" s="32" t="s">
        <v>619</v>
      </c>
    </row>
    <row r="4148" spans="1:11" x14ac:dyDescent="0.25">
      <c r="A4148" s="24" t="s">
        <v>400</v>
      </c>
      <c r="B4148" s="24">
        <v>3</v>
      </c>
      <c r="C4148" s="24">
        <v>36.8782</v>
      </c>
      <c r="D4148" s="24">
        <v>39.988799999999998</v>
      </c>
      <c r="E4148" s="24">
        <v>565.66669999999999</v>
      </c>
      <c r="F4148" s="24">
        <v>237</v>
      </c>
      <c r="G4148" s="24">
        <v>573.66669999999999</v>
      </c>
      <c r="H4148" s="24">
        <v>273</v>
      </c>
      <c r="I4148" s="25"/>
      <c r="J4148" s="32"/>
      <c r="K4148" s="32" t="s">
        <v>619</v>
      </c>
    </row>
    <row r="4149" spans="1:11" x14ac:dyDescent="0.25">
      <c r="A4149" s="24" t="s">
        <v>400</v>
      </c>
      <c r="B4149" s="24">
        <v>4</v>
      </c>
      <c r="C4149" s="24">
        <v>40</v>
      </c>
      <c r="D4149" s="24">
        <v>142.51759999999999</v>
      </c>
      <c r="E4149" s="24">
        <v>708.66669999999999</v>
      </c>
      <c r="F4149" s="24">
        <v>343</v>
      </c>
      <c r="G4149" s="24">
        <v>668.66669999999999</v>
      </c>
      <c r="H4149" s="24">
        <v>343</v>
      </c>
      <c r="I4149" s="25"/>
      <c r="J4149" s="32"/>
      <c r="K4149" s="32" t="s">
        <v>619</v>
      </c>
    </row>
    <row r="4150" spans="1:11" x14ac:dyDescent="0.25">
      <c r="A4150" s="24" t="s">
        <v>400</v>
      </c>
      <c r="B4150" s="24">
        <v>5</v>
      </c>
      <c r="C4150" s="24">
        <v>44.721400000000003</v>
      </c>
      <c r="D4150" s="24">
        <v>152.82239999999999</v>
      </c>
      <c r="E4150" s="24">
        <v>714.66669999999999</v>
      </c>
      <c r="F4150" s="24">
        <v>365</v>
      </c>
      <c r="G4150" s="24">
        <v>670.66669999999999</v>
      </c>
      <c r="H4150" s="24">
        <v>357</v>
      </c>
      <c r="I4150" s="25"/>
      <c r="J4150" s="32"/>
      <c r="K4150" s="32" t="s">
        <v>619</v>
      </c>
    </row>
    <row r="4151" spans="1:11" x14ac:dyDescent="0.25">
      <c r="A4151" s="24" t="s">
        <v>400</v>
      </c>
      <c r="B4151" s="24">
        <v>6</v>
      </c>
      <c r="C4151" s="24">
        <v>42.19</v>
      </c>
      <c r="D4151" s="24">
        <v>173.94720000000001</v>
      </c>
      <c r="E4151" s="24">
        <v>700.66669999999999</v>
      </c>
      <c r="F4151" s="24">
        <v>387</v>
      </c>
      <c r="G4151" s="24">
        <v>664.66669999999999</v>
      </c>
      <c r="H4151" s="24">
        <v>365</v>
      </c>
      <c r="I4151" s="25"/>
      <c r="J4151" s="32"/>
      <c r="K4151" s="32" t="s">
        <v>619</v>
      </c>
    </row>
    <row r="4152" spans="1:11" x14ac:dyDescent="0.25">
      <c r="A4152" s="24" t="s">
        <v>401</v>
      </c>
      <c r="B4152" s="24">
        <v>1</v>
      </c>
      <c r="C4152" s="24">
        <v>34.014699999999998</v>
      </c>
      <c r="D4152" s="24">
        <v>2.5661</v>
      </c>
      <c r="E4152" s="24">
        <v>456.66669999999999</v>
      </c>
      <c r="F4152" s="24">
        <v>293</v>
      </c>
      <c r="G4152" s="24">
        <v>490.66669999999999</v>
      </c>
      <c r="H4152" s="24">
        <v>294</v>
      </c>
      <c r="I4152" s="25"/>
      <c r="J4152" s="32"/>
      <c r="K4152" s="32" t="s">
        <v>619</v>
      </c>
    </row>
    <row r="4153" spans="1:11" x14ac:dyDescent="0.25">
      <c r="A4153" s="24" t="s">
        <v>401</v>
      </c>
      <c r="B4153" s="24">
        <v>2</v>
      </c>
      <c r="C4153" s="24">
        <v>39.560099999999998</v>
      </c>
      <c r="D4153" s="24">
        <v>21.606999999999999</v>
      </c>
      <c r="E4153" s="24">
        <v>451.66669999999999</v>
      </c>
      <c r="F4153" s="24">
        <v>271</v>
      </c>
      <c r="G4153" s="24">
        <v>488.66669999999999</v>
      </c>
      <c r="H4153" s="24">
        <v>285</v>
      </c>
      <c r="I4153" s="25"/>
      <c r="J4153" s="32"/>
      <c r="K4153" s="32" t="s">
        <v>619</v>
      </c>
    </row>
    <row r="4154" spans="1:11" x14ac:dyDescent="0.25">
      <c r="A4154" s="24" t="s">
        <v>401</v>
      </c>
      <c r="B4154" s="24">
        <v>3</v>
      </c>
      <c r="C4154" s="24">
        <v>38.587600000000002</v>
      </c>
      <c r="D4154" s="24">
        <v>32.099800000000002</v>
      </c>
      <c r="E4154" s="24">
        <v>466.66669999999999</v>
      </c>
      <c r="F4154" s="24">
        <v>255</v>
      </c>
      <c r="G4154" s="24">
        <v>499.66669999999999</v>
      </c>
      <c r="H4154" s="24">
        <v>275</v>
      </c>
      <c r="I4154" s="25"/>
      <c r="J4154" s="32"/>
      <c r="K4154" s="32" t="s">
        <v>619</v>
      </c>
    </row>
    <row r="4155" spans="1:11" x14ac:dyDescent="0.25">
      <c r="A4155" s="24" t="s">
        <v>401</v>
      </c>
      <c r="B4155" s="24">
        <v>4</v>
      </c>
      <c r="C4155" s="24">
        <v>31.8277</v>
      </c>
      <c r="D4155" s="24">
        <v>137.15440000000001</v>
      </c>
      <c r="E4155" s="24">
        <v>653.66669999999999</v>
      </c>
      <c r="F4155" s="24">
        <v>252</v>
      </c>
      <c r="G4155" s="24">
        <v>630.66669999999999</v>
      </c>
      <c r="H4155" s="24">
        <v>274</v>
      </c>
      <c r="I4155" s="25"/>
      <c r="J4155" s="32"/>
      <c r="K4155" s="32" t="s">
        <v>619</v>
      </c>
    </row>
    <row r="4156" spans="1:11" x14ac:dyDescent="0.25">
      <c r="A4156" s="24" t="s">
        <v>401</v>
      </c>
      <c r="B4156" s="24">
        <v>5</v>
      </c>
      <c r="C4156" s="24">
        <v>34</v>
      </c>
      <c r="D4156" s="24">
        <v>152.80889999999999</v>
      </c>
      <c r="E4156" s="24">
        <v>673.66669999999999</v>
      </c>
      <c r="F4156" s="24">
        <v>265</v>
      </c>
      <c r="G4156" s="24">
        <v>643.66669999999999</v>
      </c>
      <c r="H4156" s="24">
        <v>281</v>
      </c>
      <c r="I4156" s="25"/>
      <c r="J4156" s="32"/>
      <c r="K4156" s="32" t="s">
        <v>619</v>
      </c>
    </row>
    <row r="4157" spans="1:11" x14ac:dyDescent="0.25">
      <c r="A4157" s="24" t="s">
        <v>401</v>
      </c>
      <c r="B4157" s="24">
        <v>6</v>
      </c>
      <c r="C4157" s="24">
        <v>36.055500000000002</v>
      </c>
      <c r="D4157" s="24">
        <v>177.70160000000001</v>
      </c>
      <c r="E4157" s="24">
        <v>674.66669999999999</v>
      </c>
      <c r="F4157" s="24">
        <v>289</v>
      </c>
      <c r="G4157" s="24">
        <v>638.66669999999999</v>
      </c>
      <c r="H4157" s="24">
        <v>291</v>
      </c>
      <c r="I4157" s="25"/>
      <c r="J4157" s="32"/>
      <c r="K4157" s="32" t="s">
        <v>619</v>
      </c>
    </row>
    <row r="4158" spans="1:11" x14ac:dyDescent="0.25">
      <c r="A4158" s="24" t="s">
        <v>402</v>
      </c>
      <c r="B4158" s="24">
        <v>1</v>
      </c>
      <c r="C4158" s="24">
        <v>34.6554</v>
      </c>
      <c r="D4158" s="24">
        <v>1.8227</v>
      </c>
      <c r="E4158" s="24">
        <v>582.66669999999999</v>
      </c>
      <c r="F4158" s="24">
        <v>278</v>
      </c>
      <c r="G4158" s="24">
        <v>607.66669999999999</v>
      </c>
      <c r="H4158" s="24">
        <v>302</v>
      </c>
      <c r="I4158" s="25"/>
      <c r="J4158" s="32"/>
      <c r="K4158" s="32" t="s">
        <v>619</v>
      </c>
    </row>
    <row r="4159" spans="1:11" x14ac:dyDescent="0.25">
      <c r="A4159" s="24" t="s">
        <v>402</v>
      </c>
      <c r="B4159" s="24">
        <v>2</v>
      </c>
      <c r="C4159" s="24">
        <v>37</v>
      </c>
      <c r="D4159" s="24">
        <v>29.0672</v>
      </c>
      <c r="E4159" s="24">
        <v>599.66669999999999</v>
      </c>
      <c r="F4159" s="24">
        <v>258</v>
      </c>
      <c r="G4159" s="24">
        <v>611.66669999999999</v>
      </c>
      <c r="H4159" s="24">
        <v>293</v>
      </c>
      <c r="I4159" s="25"/>
      <c r="J4159" s="32"/>
      <c r="K4159" s="32" t="s">
        <v>619</v>
      </c>
    </row>
    <row r="4160" spans="1:11" x14ac:dyDescent="0.25">
      <c r="A4160" s="24" t="s">
        <v>402</v>
      </c>
      <c r="B4160" s="24">
        <v>3</v>
      </c>
      <c r="C4160" s="24">
        <v>37.054000000000002</v>
      </c>
      <c r="D4160" s="24">
        <v>44.897799999999997</v>
      </c>
      <c r="E4160" s="24">
        <v>621.66669999999999</v>
      </c>
      <c r="F4160" s="24">
        <v>257</v>
      </c>
      <c r="G4160" s="24">
        <v>623.66669999999999</v>
      </c>
      <c r="H4160" s="24">
        <v>294</v>
      </c>
      <c r="I4160" s="25"/>
      <c r="J4160" s="32"/>
      <c r="K4160" s="32" t="s">
        <v>619</v>
      </c>
    </row>
    <row r="4161" spans="1:11" x14ac:dyDescent="0.25">
      <c r="A4161" s="24" t="s">
        <v>402</v>
      </c>
      <c r="B4161" s="24">
        <v>4</v>
      </c>
      <c r="C4161" s="24">
        <v>36.496600000000001</v>
      </c>
      <c r="D4161" s="24">
        <v>128.52950000000001</v>
      </c>
      <c r="E4161" s="24">
        <v>747.66669999999999</v>
      </c>
      <c r="F4161" s="24">
        <v>370</v>
      </c>
      <c r="G4161" s="24">
        <v>711.66669999999999</v>
      </c>
      <c r="H4161" s="24">
        <v>376</v>
      </c>
      <c r="I4161" s="25"/>
      <c r="J4161" s="32"/>
      <c r="K4161" s="32" t="s">
        <v>619</v>
      </c>
    </row>
    <row r="4162" spans="1:11" x14ac:dyDescent="0.25">
      <c r="A4162" s="24" t="s">
        <v>402</v>
      </c>
      <c r="B4162" s="24">
        <v>5</v>
      </c>
      <c r="C4162" s="24">
        <v>36.1248</v>
      </c>
      <c r="D4162" s="24">
        <v>142.75550000000001</v>
      </c>
      <c r="E4162" s="24">
        <v>751.66669999999999</v>
      </c>
      <c r="F4162" s="24">
        <v>389</v>
      </c>
      <c r="G4162" s="24">
        <v>715.66669999999999</v>
      </c>
      <c r="H4162" s="24">
        <v>386</v>
      </c>
      <c r="I4162" s="25"/>
      <c r="J4162" s="32"/>
      <c r="K4162" s="32" t="s">
        <v>619</v>
      </c>
    </row>
    <row r="4163" spans="1:11" x14ac:dyDescent="0.25">
      <c r="A4163" s="24" t="s">
        <v>402</v>
      </c>
      <c r="B4163" s="24">
        <v>6</v>
      </c>
      <c r="C4163" s="24">
        <v>34.985700000000001</v>
      </c>
      <c r="D4163" s="24">
        <v>168.9556</v>
      </c>
      <c r="E4163" s="24">
        <v>738.66669999999999</v>
      </c>
      <c r="F4163" s="24">
        <v>411</v>
      </c>
      <c r="G4163" s="24">
        <v>708.66669999999999</v>
      </c>
      <c r="H4163" s="24">
        <v>393</v>
      </c>
      <c r="I4163" s="25"/>
      <c r="J4163" s="32"/>
      <c r="K4163" s="32" t="s">
        <v>619</v>
      </c>
    </row>
    <row r="4164" spans="1:11" x14ac:dyDescent="0.25">
      <c r="A4164" s="24" t="s">
        <v>403</v>
      </c>
      <c r="B4164" s="24">
        <v>1</v>
      </c>
      <c r="C4164" s="24">
        <v>26.248799999999999</v>
      </c>
      <c r="D4164" s="24">
        <v>3.4946000000000002</v>
      </c>
      <c r="E4164" s="24">
        <v>545.66669999999999</v>
      </c>
      <c r="F4164" s="24">
        <v>315</v>
      </c>
      <c r="G4164" s="24">
        <v>565.66669999999999</v>
      </c>
      <c r="H4164" s="24">
        <v>332</v>
      </c>
      <c r="I4164" s="25"/>
      <c r="J4164" s="32"/>
      <c r="K4164" s="32" t="s">
        <v>619</v>
      </c>
    </row>
    <row r="4165" spans="1:11" x14ac:dyDescent="0.25">
      <c r="A4165" s="24" t="s">
        <v>403</v>
      </c>
      <c r="B4165" s="24">
        <v>2</v>
      </c>
      <c r="C4165" s="24">
        <v>26</v>
      </c>
      <c r="D4165" s="24">
        <v>30.510200000000001</v>
      </c>
      <c r="E4165" s="24">
        <v>557.66669999999999</v>
      </c>
      <c r="F4165" s="24">
        <v>300</v>
      </c>
      <c r="G4165" s="24">
        <v>567.66669999999999</v>
      </c>
      <c r="H4165" s="24">
        <v>324</v>
      </c>
      <c r="I4165" s="25"/>
      <c r="J4165" s="32"/>
      <c r="K4165" s="32" t="s">
        <v>619</v>
      </c>
    </row>
    <row r="4166" spans="1:11" x14ac:dyDescent="0.25">
      <c r="A4166" s="24" t="s">
        <v>403</v>
      </c>
      <c r="B4166" s="24">
        <v>3</v>
      </c>
      <c r="C4166" s="24">
        <v>23.194800000000001</v>
      </c>
      <c r="D4166" s="24">
        <v>45.698700000000002</v>
      </c>
      <c r="E4166" s="24">
        <v>578.66669999999999</v>
      </c>
      <c r="F4166" s="24">
        <v>299</v>
      </c>
      <c r="G4166" s="24">
        <v>581.66669999999999</v>
      </c>
      <c r="H4166" s="24">
        <v>322</v>
      </c>
      <c r="I4166" s="25"/>
      <c r="J4166" s="32"/>
      <c r="K4166" s="32" t="s">
        <v>619</v>
      </c>
    </row>
    <row r="4167" spans="1:11" x14ac:dyDescent="0.25">
      <c r="A4167" s="24" t="s">
        <v>403</v>
      </c>
      <c r="B4167" s="24">
        <v>4</v>
      </c>
      <c r="C4167" s="24">
        <v>28.160299999999999</v>
      </c>
      <c r="D4167" s="24">
        <v>149.2456</v>
      </c>
      <c r="E4167" s="24">
        <v>696.66669999999999</v>
      </c>
      <c r="F4167" s="24">
        <v>389</v>
      </c>
      <c r="G4167" s="24">
        <v>668.66669999999999</v>
      </c>
      <c r="H4167" s="24">
        <v>386</v>
      </c>
      <c r="I4167" s="25"/>
      <c r="J4167" s="32"/>
      <c r="K4167" s="32" t="s">
        <v>619</v>
      </c>
    </row>
    <row r="4168" spans="1:11" x14ac:dyDescent="0.25">
      <c r="A4168" s="24" t="s">
        <v>403</v>
      </c>
      <c r="B4168" s="24">
        <v>5</v>
      </c>
      <c r="C4168" s="24">
        <v>29.410900000000002</v>
      </c>
      <c r="D4168" s="24">
        <v>160.94900000000001</v>
      </c>
      <c r="E4168" s="24">
        <v>696.66669999999999</v>
      </c>
      <c r="F4168" s="24">
        <v>407</v>
      </c>
      <c r="G4168" s="24">
        <v>668.66669999999999</v>
      </c>
      <c r="H4168" s="24">
        <v>398</v>
      </c>
      <c r="I4168" s="25"/>
      <c r="J4168" s="32"/>
      <c r="K4168" s="32" t="s">
        <v>619</v>
      </c>
    </row>
    <row r="4169" spans="1:11" x14ac:dyDescent="0.25">
      <c r="A4169" s="24" t="s">
        <v>403</v>
      </c>
      <c r="B4169" s="24">
        <v>6</v>
      </c>
      <c r="C4169" s="24">
        <v>27.2029</v>
      </c>
      <c r="D4169" s="24">
        <v>179.1575</v>
      </c>
      <c r="E4169" s="24">
        <v>683.66669999999999</v>
      </c>
      <c r="F4169" s="24">
        <v>420</v>
      </c>
      <c r="G4169" s="24">
        <v>661.66669999999999</v>
      </c>
      <c r="H4169" s="24">
        <v>404</v>
      </c>
      <c r="I4169" s="25"/>
      <c r="J4169" s="32"/>
      <c r="K4169" s="32" t="s">
        <v>619</v>
      </c>
    </row>
    <row r="4170" spans="1:11" x14ac:dyDescent="0.25">
      <c r="A4170" s="24" t="s">
        <v>404</v>
      </c>
      <c r="B4170" s="24">
        <v>1</v>
      </c>
      <c r="C4170" s="24">
        <v>34.409300000000002</v>
      </c>
      <c r="D4170" s="24">
        <v>3.5323000000000002</v>
      </c>
      <c r="E4170" s="24">
        <v>503.66669999999999</v>
      </c>
      <c r="F4170" s="24">
        <v>296</v>
      </c>
      <c r="G4170" s="24">
        <v>531.66669999999999</v>
      </c>
      <c r="H4170" s="24">
        <v>316</v>
      </c>
      <c r="I4170" s="25"/>
      <c r="J4170" s="32"/>
      <c r="K4170" s="32" t="s">
        <v>619</v>
      </c>
    </row>
    <row r="4171" spans="1:11" x14ac:dyDescent="0.25">
      <c r="A4171" s="24" t="s">
        <v>404</v>
      </c>
      <c r="B4171" s="24">
        <v>2</v>
      </c>
      <c r="C4171" s="24">
        <v>34.985700000000001</v>
      </c>
      <c r="D4171" s="24">
        <v>27.030899999999999</v>
      </c>
      <c r="E4171" s="24">
        <v>514.66669999999999</v>
      </c>
      <c r="F4171" s="24">
        <v>275</v>
      </c>
      <c r="G4171" s="24">
        <v>532.66669999999999</v>
      </c>
      <c r="H4171" s="24">
        <v>305</v>
      </c>
      <c r="I4171" s="25"/>
      <c r="J4171" s="32"/>
      <c r="K4171" s="32" t="s">
        <v>619</v>
      </c>
    </row>
    <row r="4172" spans="1:11" x14ac:dyDescent="0.25">
      <c r="A4172" s="24" t="s">
        <v>404</v>
      </c>
      <c r="B4172" s="24">
        <v>3</v>
      </c>
      <c r="C4172" s="24">
        <v>33.5261</v>
      </c>
      <c r="D4172" s="24">
        <v>40.640599999999999</v>
      </c>
      <c r="E4172" s="24">
        <v>535.66669999999999</v>
      </c>
      <c r="F4172" s="24">
        <v>271</v>
      </c>
      <c r="G4172" s="24">
        <v>545.66669999999999</v>
      </c>
      <c r="H4172" s="24">
        <v>303</v>
      </c>
      <c r="I4172" s="25"/>
      <c r="J4172" s="32"/>
      <c r="K4172" s="32" t="s">
        <v>619</v>
      </c>
    </row>
    <row r="4173" spans="1:11" x14ac:dyDescent="0.25">
      <c r="A4173" s="24" t="s">
        <v>404</v>
      </c>
      <c r="B4173" s="24">
        <v>4</v>
      </c>
      <c r="C4173" s="24">
        <v>37.215600000000002</v>
      </c>
      <c r="D4173" s="24">
        <v>141.8244</v>
      </c>
      <c r="E4173" s="24">
        <v>678.66669999999999</v>
      </c>
      <c r="F4173" s="24">
        <v>360</v>
      </c>
      <c r="G4173" s="24">
        <v>641.66669999999999</v>
      </c>
      <c r="H4173" s="24">
        <v>364</v>
      </c>
      <c r="I4173" s="25"/>
      <c r="J4173" s="32"/>
      <c r="K4173" s="32" t="s">
        <v>619</v>
      </c>
    </row>
    <row r="4174" spans="1:11" x14ac:dyDescent="0.25">
      <c r="A4174" s="24" t="s">
        <v>404</v>
      </c>
      <c r="B4174" s="24">
        <v>5</v>
      </c>
      <c r="C4174" s="24">
        <v>36</v>
      </c>
      <c r="D4174" s="24">
        <v>147.99459999999999</v>
      </c>
      <c r="E4174" s="24">
        <v>682.66669999999999</v>
      </c>
      <c r="F4174" s="24">
        <v>378</v>
      </c>
      <c r="G4174" s="24">
        <v>646.66669999999999</v>
      </c>
      <c r="H4174" s="24">
        <v>378</v>
      </c>
      <c r="I4174" s="25"/>
      <c r="J4174" s="32"/>
      <c r="K4174" s="32" t="s">
        <v>619</v>
      </c>
    </row>
    <row r="4175" spans="1:11" x14ac:dyDescent="0.25">
      <c r="A4175" s="24" t="s">
        <v>404</v>
      </c>
      <c r="B4175" s="24">
        <v>6</v>
      </c>
      <c r="C4175" s="24">
        <v>35.341200000000001</v>
      </c>
      <c r="D4175" s="24">
        <v>173.1095</v>
      </c>
      <c r="E4175" s="24">
        <v>672.66669999999999</v>
      </c>
      <c r="F4175" s="24">
        <v>399</v>
      </c>
      <c r="G4175" s="24">
        <v>640.66669999999999</v>
      </c>
      <c r="H4175" s="24">
        <v>384</v>
      </c>
      <c r="I4175" s="25"/>
      <c r="J4175" s="32"/>
      <c r="K4175" s="32" t="s">
        <v>619</v>
      </c>
    </row>
    <row r="4176" spans="1:11" x14ac:dyDescent="0.25">
      <c r="A4176" s="24" t="s">
        <v>405</v>
      </c>
      <c r="B4176" s="24">
        <v>1</v>
      </c>
      <c r="C4176" s="24">
        <v>39.357300000000002</v>
      </c>
      <c r="D4176" s="24">
        <v>2.0653000000000001</v>
      </c>
      <c r="E4176" s="24">
        <v>349.66669999999999</v>
      </c>
      <c r="F4176" s="24">
        <v>452</v>
      </c>
      <c r="G4176" s="24">
        <v>384.66669999999999</v>
      </c>
      <c r="H4176" s="24">
        <v>434</v>
      </c>
      <c r="I4176" s="25"/>
      <c r="J4176" s="32"/>
      <c r="K4176" s="32" t="s">
        <v>619</v>
      </c>
    </row>
    <row r="4177" spans="1:11" x14ac:dyDescent="0.25">
      <c r="A4177" s="24" t="s">
        <v>405</v>
      </c>
      <c r="B4177" s="24">
        <v>2</v>
      </c>
      <c r="C4177" s="24">
        <v>41.194699999999997</v>
      </c>
      <c r="D4177" s="24">
        <v>34.8536</v>
      </c>
      <c r="E4177" s="24">
        <v>337.66669999999999</v>
      </c>
      <c r="F4177" s="24">
        <v>423</v>
      </c>
      <c r="G4177" s="24">
        <v>378.66669999999999</v>
      </c>
      <c r="H4177" s="24">
        <v>427</v>
      </c>
      <c r="I4177" s="25"/>
      <c r="J4177" s="32"/>
      <c r="K4177" s="32" t="s">
        <v>619</v>
      </c>
    </row>
    <row r="4178" spans="1:11" x14ac:dyDescent="0.25">
      <c r="A4178" s="24" t="s">
        <v>405</v>
      </c>
      <c r="B4178" s="24">
        <v>3</v>
      </c>
      <c r="C4178" s="24">
        <v>40.521599999999999</v>
      </c>
      <c r="D4178" s="24">
        <v>45.032600000000002</v>
      </c>
      <c r="E4178" s="24">
        <v>346.66669999999999</v>
      </c>
      <c r="F4178" s="24">
        <v>400</v>
      </c>
      <c r="G4178" s="24">
        <v>385.66669999999999</v>
      </c>
      <c r="H4178" s="24">
        <v>411</v>
      </c>
      <c r="I4178" s="25"/>
      <c r="J4178" s="32"/>
      <c r="K4178" s="32" t="s">
        <v>619</v>
      </c>
    </row>
    <row r="4179" spans="1:11" x14ac:dyDescent="0.25">
      <c r="A4179" s="24" t="s">
        <v>405</v>
      </c>
      <c r="B4179" s="24">
        <v>4</v>
      </c>
      <c r="C4179" s="24">
        <v>37.161799999999999</v>
      </c>
      <c r="D4179" s="24">
        <v>143.0874</v>
      </c>
      <c r="E4179" s="24">
        <v>530.66669999999999</v>
      </c>
      <c r="F4179" s="24">
        <v>303</v>
      </c>
      <c r="G4179" s="24">
        <v>515.66669999999999</v>
      </c>
      <c r="H4179" s="24">
        <v>337</v>
      </c>
      <c r="I4179" s="25"/>
      <c r="J4179" s="32"/>
      <c r="K4179" s="32" t="s">
        <v>619</v>
      </c>
    </row>
    <row r="4180" spans="1:11" x14ac:dyDescent="0.25">
      <c r="A4180" s="24" t="s">
        <v>405</v>
      </c>
      <c r="B4180" s="24">
        <v>5</v>
      </c>
      <c r="C4180" s="24">
        <v>42.438200000000002</v>
      </c>
      <c r="D4180" s="24">
        <v>153.72040000000001</v>
      </c>
      <c r="E4180" s="24">
        <v>556.66669999999999</v>
      </c>
      <c r="F4180" s="24">
        <v>307</v>
      </c>
      <c r="G4180" s="24">
        <v>532.66669999999999</v>
      </c>
      <c r="H4180" s="24">
        <v>342</v>
      </c>
      <c r="I4180" s="25"/>
      <c r="J4180" s="32"/>
      <c r="K4180" s="32" t="s">
        <v>619</v>
      </c>
    </row>
    <row r="4181" spans="1:11" x14ac:dyDescent="0.25">
      <c r="A4181" s="24" t="s">
        <v>405</v>
      </c>
      <c r="B4181" s="24">
        <v>6</v>
      </c>
      <c r="C4181" s="24">
        <v>39.661099999999998</v>
      </c>
      <c r="D4181" s="24">
        <v>175.59139999999999</v>
      </c>
      <c r="E4181" s="24">
        <v>568.66669999999999</v>
      </c>
      <c r="F4181" s="24">
        <v>330</v>
      </c>
      <c r="G4181" s="24">
        <v>535.66669999999999</v>
      </c>
      <c r="H4181" s="24">
        <v>352</v>
      </c>
      <c r="I4181" s="25"/>
      <c r="J4181" s="32"/>
      <c r="K4181" s="32" t="s">
        <v>619</v>
      </c>
    </row>
    <row r="4182" spans="1:11" x14ac:dyDescent="0.25">
      <c r="A4182" s="24" t="s">
        <v>406</v>
      </c>
      <c r="B4182" s="24">
        <v>1</v>
      </c>
      <c r="C4182" s="24">
        <v>35.057099999999998</v>
      </c>
      <c r="D4182" s="24">
        <v>0.40810000000000002</v>
      </c>
      <c r="E4182" s="24">
        <v>373.66669999999999</v>
      </c>
      <c r="F4182" s="24">
        <v>287</v>
      </c>
      <c r="G4182" s="24">
        <v>408.66669999999999</v>
      </c>
      <c r="H4182" s="24">
        <v>285</v>
      </c>
      <c r="I4182" s="25"/>
      <c r="J4182" s="32"/>
      <c r="K4182" s="32" t="s">
        <v>619</v>
      </c>
    </row>
    <row r="4183" spans="1:11" x14ac:dyDescent="0.25">
      <c r="A4183" s="24" t="s">
        <v>406</v>
      </c>
      <c r="B4183" s="24">
        <v>2</v>
      </c>
      <c r="C4183" s="24">
        <v>38.600499999999997</v>
      </c>
      <c r="D4183" s="24">
        <v>19.419499999999999</v>
      </c>
      <c r="E4183" s="24">
        <v>368.66669999999999</v>
      </c>
      <c r="F4183" s="24">
        <v>265</v>
      </c>
      <c r="G4183" s="24">
        <v>405.66669999999999</v>
      </c>
      <c r="H4183" s="24">
        <v>276</v>
      </c>
      <c r="I4183" s="25"/>
      <c r="J4183" s="32"/>
      <c r="K4183" s="32" t="s">
        <v>619</v>
      </c>
    </row>
    <row r="4184" spans="1:11" x14ac:dyDescent="0.25">
      <c r="A4184" s="24" t="s">
        <v>406</v>
      </c>
      <c r="B4184" s="24">
        <v>3</v>
      </c>
      <c r="C4184" s="24">
        <v>34.409300000000002</v>
      </c>
      <c r="D4184" s="24">
        <v>38.400100000000002</v>
      </c>
      <c r="E4184" s="24">
        <v>381.66669999999999</v>
      </c>
      <c r="F4184" s="24">
        <v>246</v>
      </c>
      <c r="G4184" s="24">
        <v>409.66669999999999</v>
      </c>
      <c r="H4184" s="24">
        <v>266</v>
      </c>
      <c r="I4184" s="25"/>
      <c r="J4184" s="32"/>
      <c r="K4184" s="32" t="s">
        <v>619</v>
      </c>
    </row>
    <row r="4185" spans="1:11" x14ac:dyDescent="0.25">
      <c r="A4185" s="24" t="s">
        <v>406</v>
      </c>
      <c r="B4185" s="24">
        <v>4</v>
      </c>
      <c r="C4185" s="24">
        <v>33.970599999999997</v>
      </c>
      <c r="D4185" s="24">
        <v>140.2483</v>
      </c>
      <c r="E4185" s="24">
        <v>555.66669999999999</v>
      </c>
      <c r="F4185" s="24">
        <v>235</v>
      </c>
      <c r="G4185" s="24">
        <v>530.66669999999999</v>
      </c>
      <c r="H4185" s="24">
        <v>258</v>
      </c>
      <c r="I4185" s="25"/>
      <c r="J4185" s="32"/>
      <c r="K4185" s="32" t="s">
        <v>619</v>
      </c>
    </row>
    <row r="4186" spans="1:11" x14ac:dyDescent="0.25">
      <c r="A4186" s="24" t="s">
        <v>406</v>
      </c>
      <c r="B4186" s="24">
        <v>5</v>
      </c>
      <c r="C4186" s="24">
        <v>37.735900000000001</v>
      </c>
      <c r="D4186" s="24">
        <v>150.857</v>
      </c>
      <c r="E4186" s="24">
        <v>573.66669999999999</v>
      </c>
      <c r="F4186" s="24">
        <v>248</v>
      </c>
      <c r="G4186" s="24">
        <v>541.66669999999999</v>
      </c>
      <c r="H4186" s="24">
        <v>268</v>
      </c>
      <c r="I4186" s="25"/>
      <c r="J4186" s="32"/>
      <c r="K4186" s="32" t="s">
        <v>619</v>
      </c>
    </row>
    <row r="4187" spans="1:11" x14ac:dyDescent="0.25">
      <c r="A4187" s="24" t="s">
        <v>406</v>
      </c>
      <c r="B4187" s="24">
        <v>6</v>
      </c>
      <c r="C4187" s="24">
        <v>35.693100000000001</v>
      </c>
      <c r="D4187" s="24">
        <v>171.55250000000001</v>
      </c>
      <c r="E4187" s="24">
        <v>578.66669999999999</v>
      </c>
      <c r="F4187" s="24">
        <v>271</v>
      </c>
      <c r="G4187" s="24">
        <v>543.66669999999999</v>
      </c>
      <c r="H4187" s="24">
        <v>278</v>
      </c>
      <c r="I4187" s="25"/>
      <c r="J4187" s="32"/>
      <c r="K4187" s="32" t="s">
        <v>619</v>
      </c>
    </row>
    <row r="4188" spans="1:11" x14ac:dyDescent="0.25">
      <c r="A4188" s="24" t="s">
        <v>407</v>
      </c>
      <c r="B4188" s="24">
        <v>1</v>
      </c>
      <c r="C4188" s="24">
        <v>36.359299999999998</v>
      </c>
      <c r="D4188" s="24">
        <v>3.0729000000000002</v>
      </c>
      <c r="E4188" s="24">
        <v>225.66669999999999</v>
      </c>
      <c r="F4188" s="24">
        <v>439</v>
      </c>
      <c r="G4188" s="24">
        <v>256.66669999999999</v>
      </c>
      <c r="H4188" s="24">
        <v>420</v>
      </c>
      <c r="I4188" s="25"/>
      <c r="J4188" s="32"/>
      <c r="K4188" s="32" t="s">
        <v>619</v>
      </c>
    </row>
    <row r="4189" spans="1:11" x14ac:dyDescent="0.25">
      <c r="A4189" s="24" t="s">
        <v>407</v>
      </c>
      <c r="B4189" s="24">
        <v>2</v>
      </c>
      <c r="C4189" s="24">
        <v>41.1096</v>
      </c>
      <c r="D4189" s="24">
        <v>30.392199999999999</v>
      </c>
      <c r="E4189" s="24">
        <v>208.66669999999999</v>
      </c>
      <c r="F4189" s="24">
        <v>415</v>
      </c>
      <c r="G4189" s="24">
        <v>249.66669999999999</v>
      </c>
      <c r="H4189" s="24">
        <v>412</v>
      </c>
      <c r="I4189" s="25"/>
      <c r="J4189" s="32"/>
      <c r="K4189" s="32" t="s">
        <v>619</v>
      </c>
    </row>
    <row r="4190" spans="1:11" x14ac:dyDescent="0.25">
      <c r="A4190" s="24" t="s">
        <v>407</v>
      </c>
      <c r="B4190" s="24">
        <v>3</v>
      </c>
      <c r="C4190" s="24">
        <v>39.204599999999999</v>
      </c>
      <c r="D4190" s="24">
        <v>40.433199999999999</v>
      </c>
      <c r="E4190" s="24">
        <v>210.66669999999999</v>
      </c>
      <c r="F4190" s="24">
        <v>393</v>
      </c>
      <c r="G4190" s="24">
        <v>249.66669999999999</v>
      </c>
      <c r="H4190" s="24">
        <v>397</v>
      </c>
      <c r="I4190" s="25"/>
      <c r="J4190" s="32"/>
      <c r="K4190" s="32" t="s">
        <v>619</v>
      </c>
    </row>
    <row r="4191" spans="1:11" x14ac:dyDescent="0.25">
      <c r="A4191" s="24" t="s">
        <v>407</v>
      </c>
      <c r="B4191" s="24">
        <v>4</v>
      </c>
      <c r="C4191" s="24">
        <v>39.560099999999998</v>
      </c>
      <c r="D4191" s="24">
        <v>145.30269999999999</v>
      </c>
      <c r="E4191" s="24">
        <v>384.66669999999999</v>
      </c>
      <c r="F4191" s="24">
        <v>274</v>
      </c>
      <c r="G4191" s="24">
        <v>370.66669999999999</v>
      </c>
      <c r="H4191" s="24">
        <v>311</v>
      </c>
      <c r="I4191" s="25"/>
      <c r="J4191" s="32"/>
      <c r="K4191" s="32" t="s">
        <v>619</v>
      </c>
    </row>
    <row r="4192" spans="1:11" x14ac:dyDescent="0.25">
      <c r="A4192" s="24" t="s">
        <v>407</v>
      </c>
      <c r="B4192" s="24">
        <v>5</v>
      </c>
      <c r="C4192" s="24">
        <v>40.816699999999997</v>
      </c>
      <c r="D4192" s="24">
        <v>155.54089999999999</v>
      </c>
      <c r="E4192" s="24">
        <v>405.66669999999999</v>
      </c>
      <c r="F4192" s="24">
        <v>282</v>
      </c>
      <c r="G4192" s="24">
        <v>384.66669999999999</v>
      </c>
      <c r="H4192" s="24">
        <v>317</v>
      </c>
      <c r="I4192" s="25"/>
      <c r="J4192" s="32"/>
      <c r="K4192" s="32" t="s">
        <v>619</v>
      </c>
    </row>
    <row r="4193" spans="1:11" x14ac:dyDescent="0.25">
      <c r="A4193" s="24" t="s">
        <v>407</v>
      </c>
      <c r="B4193" s="24">
        <v>6</v>
      </c>
      <c r="C4193" s="24">
        <v>37.643099999999997</v>
      </c>
      <c r="D4193" s="24">
        <v>174.9665</v>
      </c>
      <c r="E4193" s="24">
        <v>419.66669999999999</v>
      </c>
      <c r="F4193" s="24">
        <v>303</v>
      </c>
      <c r="G4193" s="24">
        <v>390.66669999999999</v>
      </c>
      <c r="H4193" s="24">
        <v>327</v>
      </c>
      <c r="I4193" s="25"/>
      <c r="J4193" s="32"/>
      <c r="K4193" s="32" t="s">
        <v>619</v>
      </c>
    </row>
    <row r="4194" spans="1:11" x14ac:dyDescent="0.25">
      <c r="A4194" s="24" t="s">
        <v>408</v>
      </c>
      <c r="B4194" s="24">
        <v>1</v>
      </c>
      <c r="C4194" s="24">
        <v>36.400500000000001</v>
      </c>
      <c r="D4194" s="24">
        <v>2.1962999999999999</v>
      </c>
      <c r="E4194" s="24">
        <v>429.66669999999999</v>
      </c>
      <c r="F4194" s="24">
        <v>290</v>
      </c>
      <c r="G4194" s="24">
        <v>464.66669999999999</v>
      </c>
      <c r="H4194" s="24">
        <v>300</v>
      </c>
      <c r="I4194" s="25"/>
      <c r="J4194" s="32"/>
      <c r="K4194" s="32" t="s">
        <v>619</v>
      </c>
    </row>
    <row r="4195" spans="1:11" x14ac:dyDescent="0.25">
      <c r="A4195" s="24" t="s">
        <v>408</v>
      </c>
      <c r="B4195" s="24">
        <v>2</v>
      </c>
      <c r="C4195" s="24">
        <v>36.235300000000002</v>
      </c>
      <c r="D4195" s="24">
        <v>25.651599999999998</v>
      </c>
      <c r="E4195" s="24">
        <v>435.66669999999999</v>
      </c>
      <c r="F4195" s="24">
        <v>265</v>
      </c>
      <c r="G4195" s="24">
        <v>463.66669999999999</v>
      </c>
      <c r="H4195" s="24">
        <v>288</v>
      </c>
      <c r="I4195" s="25"/>
      <c r="J4195" s="32"/>
      <c r="K4195" s="32" t="s">
        <v>619</v>
      </c>
    </row>
    <row r="4196" spans="1:11" x14ac:dyDescent="0.25">
      <c r="A4196" s="24" t="s">
        <v>408</v>
      </c>
      <c r="B4196" s="24">
        <v>3</v>
      </c>
      <c r="C4196" s="24">
        <v>35</v>
      </c>
      <c r="D4196" s="24">
        <v>39.381100000000004</v>
      </c>
      <c r="E4196" s="24">
        <v>456.66669999999999</v>
      </c>
      <c r="F4196" s="24">
        <v>253</v>
      </c>
      <c r="G4196" s="24">
        <v>477.66669999999999</v>
      </c>
      <c r="H4196" s="24">
        <v>281</v>
      </c>
      <c r="I4196" s="25"/>
      <c r="J4196" s="32"/>
      <c r="K4196" s="32" t="s">
        <v>619</v>
      </c>
    </row>
    <row r="4197" spans="1:11" x14ac:dyDescent="0.25">
      <c r="A4197" s="24" t="s">
        <v>408</v>
      </c>
      <c r="B4197" s="24">
        <v>4</v>
      </c>
      <c r="C4197" s="24">
        <v>40.816699999999997</v>
      </c>
      <c r="D4197" s="24">
        <v>135.28720000000001</v>
      </c>
      <c r="E4197" s="24">
        <v>623.66669999999999</v>
      </c>
      <c r="F4197" s="24">
        <v>291</v>
      </c>
      <c r="G4197" s="24">
        <v>588.66669999999999</v>
      </c>
      <c r="H4197" s="24">
        <v>312</v>
      </c>
      <c r="I4197" s="25"/>
      <c r="J4197" s="32"/>
      <c r="K4197" s="32" t="s">
        <v>619</v>
      </c>
    </row>
    <row r="4198" spans="1:11" x14ac:dyDescent="0.25">
      <c r="A4198" s="24" t="s">
        <v>408</v>
      </c>
      <c r="B4198" s="24">
        <v>5</v>
      </c>
      <c r="C4198" s="24">
        <v>39.560099999999998</v>
      </c>
      <c r="D4198" s="24">
        <v>150.10659999999999</v>
      </c>
      <c r="E4198" s="24">
        <v>633.66669999999999</v>
      </c>
      <c r="F4198" s="24">
        <v>312</v>
      </c>
      <c r="G4198" s="24">
        <v>595.66669999999999</v>
      </c>
      <c r="H4198" s="24">
        <v>323</v>
      </c>
      <c r="I4198" s="25"/>
      <c r="J4198" s="32"/>
      <c r="K4198" s="32" t="s">
        <v>619</v>
      </c>
    </row>
    <row r="4199" spans="1:11" x14ac:dyDescent="0.25">
      <c r="A4199" s="24" t="s">
        <v>408</v>
      </c>
      <c r="B4199" s="24">
        <v>6</v>
      </c>
      <c r="C4199" s="24">
        <v>38.052599999999998</v>
      </c>
      <c r="D4199" s="24">
        <v>169.2637</v>
      </c>
      <c r="E4199" s="24">
        <v>631.66669999999999</v>
      </c>
      <c r="F4199" s="24">
        <v>336</v>
      </c>
      <c r="G4199" s="24">
        <v>593.66669999999999</v>
      </c>
      <c r="H4199" s="24">
        <v>334</v>
      </c>
      <c r="I4199" s="25"/>
      <c r="J4199" s="32"/>
      <c r="K4199" s="32" t="s">
        <v>619</v>
      </c>
    </row>
    <row r="4200" spans="1:11" x14ac:dyDescent="0.25">
      <c r="A4200" s="24" t="s">
        <v>409</v>
      </c>
      <c r="B4200" s="24">
        <v>1</v>
      </c>
      <c r="C4200" s="24">
        <v>37.4833</v>
      </c>
      <c r="D4200" s="24">
        <v>3.0676999999999999</v>
      </c>
      <c r="E4200" s="24">
        <v>378.66669999999999</v>
      </c>
      <c r="F4200" s="24">
        <v>299</v>
      </c>
      <c r="G4200" s="24">
        <v>415.66669999999999</v>
      </c>
      <c r="H4200" s="24">
        <v>293</v>
      </c>
      <c r="I4200" s="25"/>
      <c r="J4200" s="32"/>
      <c r="K4200" s="32" t="s">
        <v>619</v>
      </c>
    </row>
    <row r="4201" spans="1:11" x14ac:dyDescent="0.25">
      <c r="A4201" s="24" t="s">
        <v>409</v>
      </c>
      <c r="B4201" s="24">
        <v>2</v>
      </c>
      <c r="C4201" s="24">
        <v>39.293799999999997</v>
      </c>
      <c r="D4201" s="24">
        <v>27.022300000000001</v>
      </c>
      <c r="E4201" s="24">
        <v>374.66669999999999</v>
      </c>
      <c r="F4201" s="24">
        <v>274</v>
      </c>
      <c r="G4201" s="24">
        <v>412.66669999999999</v>
      </c>
      <c r="H4201" s="24">
        <v>284</v>
      </c>
      <c r="I4201" s="25"/>
      <c r="J4201" s="32"/>
      <c r="K4201" s="32" t="s">
        <v>619</v>
      </c>
    </row>
    <row r="4202" spans="1:11" x14ac:dyDescent="0.25">
      <c r="A4202" s="24" t="s">
        <v>409</v>
      </c>
      <c r="B4202" s="24">
        <v>3</v>
      </c>
      <c r="C4202" s="24">
        <v>36.359299999999998</v>
      </c>
      <c r="D4202" s="24">
        <v>43.783000000000001</v>
      </c>
      <c r="E4202" s="24">
        <v>387.66669999999999</v>
      </c>
      <c r="F4202" s="24">
        <v>257</v>
      </c>
      <c r="G4202" s="24">
        <v>418.66669999999999</v>
      </c>
      <c r="H4202" s="24">
        <v>276</v>
      </c>
      <c r="I4202" s="25"/>
      <c r="J4202" s="32"/>
      <c r="K4202" s="32" t="s">
        <v>619</v>
      </c>
    </row>
    <row r="4203" spans="1:11" x14ac:dyDescent="0.25">
      <c r="A4203" s="24" t="s">
        <v>409</v>
      </c>
      <c r="B4203" s="24">
        <v>4</v>
      </c>
      <c r="C4203" s="24">
        <v>36.8782</v>
      </c>
      <c r="D4203" s="24">
        <v>142.8801</v>
      </c>
      <c r="E4203" s="24">
        <v>549.66669999999999</v>
      </c>
      <c r="F4203" s="24">
        <v>223</v>
      </c>
      <c r="G4203" s="24">
        <v>525.66669999999999</v>
      </c>
      <c r="H4203" s="24">
        <v>251</v>
      </c>
      <c r="I4203" s="25"/>
      <c r="J4203" s="32"/>
      <c r="K4203" s="32" t="s">
        <v>619</v>
      </c>
    </row>
    <row r="4204" spans="1:11" x14ac:dyDescent="0.25">
      <c r="A4204" s="24" t="s">
        <v>409</v>
      </c>
      <c r="B4204" s="24">
        <v>5</v>
      </c>
      <c r="C4204" s="24">
        <v>38.600499999999997</v>
      </c>
      <c r="D4204" s="24">
        <v>155.70570000000001</v>
      </c>
      <c r="E4204" s="24">
        <v>567.66669999999999</v>
      </c>
      <c r="F4204" s="24">
        <v>235</v>
      </c>
      <c r="G4204" s="24">
        <v>536.66669999999999</v>
      </c>
      <c r="H4204" s="24">
        <v>258</v>
      </c>
      <c r="I4204" s="25"/>
      <c r="J4204" s="32"/>
      <c r="K4204" s="32" t="s">
        <v>619</v>
      </c>
    </row>
    <row r="4205" spans="1:11" x14ac:dyDescent="0.25">
      <c r="A4205" s="24" t="s">
        <v>409</v>
      </c>
      <c r="B4205" s="24">
        <v>6</v>
      </c>
      <c r="C4205" s="24">
        <v>38.600499999999997</v>
      </c>
      <c r="D4205" s="24">
        <v>175.7217</v>
      </c>
      <c r="E4205" s="24">
        <v>574.66669999999999</v>
      </c>
      <c r="F4205" s="24">
        <v>257</v>
      </c>
      <c r="G4205" s="24">
        <v>537.66669999999999</v>
      </c>
      <c r="H4205" s="24">
        <v>268</v>
      </c>
      <c r="I4205" s="25"/>
      <c r="J4205" s="32"/>
      <c r="K4205" s="32" t="s">
        <v>619</v>
      </c>
    </row>
    <row r="4206" spans="1:11" x14ac:dyDescent="0.25">
      <c r="A4206" s="24" t="s">
        <v>410</v>
      </c>
      <c r="B4206" s="24">
        <v>1</v>
      </c>
      <c r="C4206" s="24">
        <v>41.0122</v>
      </c>
      <c r="D4206" s="24">
        <v>8.6448</v>
      </c>
      <c r="E4206" s="24">
        <v>371.66669999999999</v>
      </c>
      <c r="F4206" s="24">
        <v>327</v>
      </c>
      <c r="G4206" s="24">
        <v>412.66669999999999</v>
      </c>
      <c r="H4206" s="24">
        <v>326</v>
      </c>
      <c r="I4206" s="25"/>
      <c r="J4206" s="32"/>
      <c r="K4206" s="32" t="s">
        <v>619</v>
      </c>
    </row>
    <row r="4207" spans="1:11" x14ac:dyDescent="0.25">
      <c r="A4207" s="24" t="s">
        <v>410</v>
      </c>
      <c r="B4207" s="24">
        <v>2</v>
      </c>
      <c r="C4207" s="24">
        <v>39.560099999999998</v>
      </c>
      <c r="D4207" s="24">
        <v>30.767600000000002</v>
      </c>
      <c r="E4207" s="24">
        <v>373.66669999999999</v>
      </c>
      <c r="F4207" s="24">
        <v>304</v>
      </c>
      <c r="G4207" s="24">
        <v>410.66669999999999</v>
      </c>
      <c r="H4207" s="24">
        <v>318</v>
      </c>
      <c r="I4207" s="25"/>
      <c r="J4207" s="32"/>
      <c r="K4207" s="32" t="s">
        <v>619</v>
      </c>
    </row>
    <row r="4208" spans="1:11" x14ac:dyDescent="0.25">
      <c r="A4208" s="24" t="s">
        <v>410</v>
      </c>
      <c r="B4208" s="24">
        <v>3</v>
      </c>
      <c r="C4208" s="24">
        <v>35.846899999999998</v>
      </c>
      <c r="D4208" s="24">
        <v>40.183399999999999</v>
      </c>
      <c r="E4208" s="24">
        <v>387.66669999999999</v>
      </c>
      <c r="F4208" s="24">
        <v>288</v>
      </c>
      <c r="G4208" s="24">
        <v>418.66669999999999</v>
      </c>
      <c r="H4208" s="24">
        <v>306</v>
      </c>
      <c r="I4208" s="25"/>
      <c r="J4208" s="32"/>
      <c r="K4208" s="32" t="s">
        <v>619</v>
      </c>
    </row>
    <row r="4209" spans="1:11" x14ac:dyDescent="0.25">
      <c r="A4209" s="24" t="s">
        <v>410</v>
      </c>
      <c r="B4209" s="24">
        <v>4</v>
      </c>
      <c r="C4209" s="24">
        <v>37.5366</v>
      </c>
      <c r="D4209" s="24">
        <v>148.2817</v>
      </c>
      <c r="E4209" s="24">
        <v>561.66669999999999</v>
      </c>
      <c r="F4209" s="24">
        <v>261</v>
      </c>
      <c r="G4209" s="24">
        <v>533.66669999999999</v>
      </c>
      <c r="H4209" s="24">
        <v>286</v>
      </c>
      <c r="I4209" s="25"/>
      <c r="J4209" s="32"/>
      <c r="K4209" s="32" t="s">
        <v>619</v>
      </c>
    </row>
    <row r="4210" spans="1:11" x14ac:dyDescent="0.25">
      <c r="A4210" s="24" t="s">
        <v>410</v>
      </c>
      <c r="B4210" s="24">
        <v>5</v>
      </c>
      <c r="C4210" s="24">
        <v>38.013199999999998</v>
      </c>
      <c r="D4210" s="24">
        <v>154.67959999999999</v>
      </c>
      <c r="E4210" s="24">
        <v>577.66669999999999</v>
      </c>
      <c r="F4210" s="24">
        <v>271</v>
      </c>
      <c r="G4210" s="24">
        <v>546.66669999999999</v>
      </c>
      <c r="H4210" s="24">
        <v>293</v>
      </c>
      <c r="I4210" s="25"/>
      <c r="J4210" s="32"/>
      <c r="K4210" s="32" t="s">
        <v>619</v>
      </c>
    </row>
    <row r="4211" spans="1:11" x14ac:dyDescent="0.25">
      <c r="A4211" s="24" t="s">
        <v>410</v>
      </c>
      <c r="B4211" s="24">
        <v>6</v>
      </c>
      <c r="C4211" s="24">
        <v>35.9026</v>
      </c>
      <c r="D4211" s="24">
        <v>177.167</v>
      </c>
      <c r="E4211" s="24">
        <v>581.66669999999999</v>
      </c>
      <c r="F4211" s="24">
        <v>294</v>
      </c>
      <c r="G4211" s="24">
        <v>546.66669999999999</v>
      </c>
      <c r="H4211" s="24">
        <v>302</v>
      </c>
      <c r="I4211" s="25"/>
      <c r="J4211" s="32"/>
      <c r="K4211" s="32" t="s">
        <v>619</v>
      </c>
    </row>
    <row r="4212" spans="1:11" x14ac:dyDescent="0.25">
      <c r="A4212" s="24" t="s">
        <v>411</v>
      </c>
      <c r="B4212" s="24">
        <v>1</v>
      </c>
      <c r="C4212" s="24">
        <v>37</v>
      </c>
      <c r="D4212" s="24">
        <v>1.1682999999999999</v>
      </c>
      <c r="E4212" s="24">
        <v>359.66669999999999</v>
      </c>
      <c r="F4212" s="24">
        <v>374</v>
      </c>
      <c r="G4212" s="24">
        <v>394.66669999999999</v>
      </c>
      <c r="H4212" s="24">
        <v>362</v>
      </c>
      <c r="I4212" s="25"/>
      <c r="J4212" s="32"/>
      <c r="K4212" s="32" t="s">
        <v>619</v>
      </c>
    </row>
    <row r="4213" spans="1:11" x14ac:dyDescent="0.25">
      <c r="A4213" s="24" t="s">
        <v>411</v>
      </c>
      <c r="B4213" s="24">
        <v>2</v>
      </c>
      <c r="C4213" s="24">
        <v>37.215600000000002</v>
      </c>
      <c r="D4213" s="24">
        <v>23.926500000000001</v>
      </c>
      <c r="E4213" s="24">
        <v>352.66669999999999</v>
      </c>
      <c r="F4213" s="24">
        <v>352</v>
      </c>
      <c r="G4213" s="24">
        <v>389.66669999999999</v>
      </c>
      <c r="H4213" s="24">
        <v>356</v>
      </c>
      <c r="I4213" s="25"/>
      <c r="J4213" s="32"/>
      <c r="K4213" s="32" t="s">
        <v>619</v>
      </c>
    </row>
    <row r="4214" spans="1:11" x14ac:dyDescent="0.25">
      <c r="A4214" s="24" t="s">
        <v>411</v>
      </c>
      <c r="B4214" s="24">
        <v>3</v>
      </c>
      <c r="C4214" s="24">
        <v>38.275300000000001</v>
      </c>
      <c r="D4214" s="24">
        <v>37.611600000000003</v>
      </c>
      <c r="E4214" s="24">
        <v>363.66669999999999</v>
      </c>
      <c r="F4214" s="24">
        <v>330</v>
      </c>
      <c r="G4214" s="24">
        <v>399.66669999999999</v>
      </c>
      <c r="H4214" s="24">
        <v>343</v>
      </c>
      <c r="I4214" s="25"/>
      <c r="J4214" s="32"/>
      <c r="K4214" s="32" t="s">
        <v>619</v>
      </c>
    </row>
    <row r="4215" spans="1:11" x14ac:dyDescent="0.25">
      <c r="A4215" s="24" t="s">
        <v>411</v>
      </c>
      <c r="B4215" s="24">
        <v>4</v>
      </c>
      <c r="C4215" s="24">
        <v>41.3401</v>
      </c>
      <c r="D4215" s="24">
        <v>139.90870000000001</v>
      </c>
      <c r="E4215" s="24">
        <v>526.66669999999999</v>
      </c>
      <c r="F4215" s="24">
        <v>278</v>
      </c>
      <c r="G4215" s="24">
        <v>504.66669999999999</v>
      </c>
      <c r="H4215" s="24">
        <v>313</v>
      </c>
      <c r="I4215" s="25"/>
      <c r="J4215" s="32"/>
      <c r="K4215" s="32" t="s">
        <v>619</v>
      </c>
    </row>
    <row r="4216" spans="1:11" x14ac:dyDescent="0.25">
      <c r="A4216" s="24" t="s">
        <v>411</v>
      </c>
      <c r="B4216" s="24">
        <v>5</v>
      </c>
      <c r="C4216" s="24">
        <v>40.311300000000003</v>
      </c>
      <c r="D4216" s="24">
        <v>153.76140000000001</v>
      </c>
      <c r="E4216" s="24">
        <v>548.66669999999999</v>
      </c>
      <c r="F4216" s="24">
        <v>287</v>
      </c>
      <c r="G4216" s="24">
        <v>519.66669999999999</v>
      </c>
      <c r="H4216" s="24">
        <v>315</v>
      </c>
      <c r="I4216" s="25"/>
      <c r="J4216" s="32"/>
      <c r="K4216" s="32" t="s">
        <v>619</v>
      </c>
    </row>
    <row r="4217" spans="1:11" x14ac:dyDescent="0.25">
      <c r="A4217" s="24" t="s">
        <v>411</v>
      </c>
      <c r="B4217" s="24">
        <v>6</v>
      </c>
      <c r="C4217" s="24">
        <v>38.626399999999997</v>
      </c>
      <c r="D4217" s="24">
        <v>176.50579999999999</v>
      </c>
      <c r="E4217" s="24">
        <v>557.66669999999999</v>
      </c>
      <c r="F4217" s="24">
        <v>310</v>
      </c>
      <c r="G4217" s="24">
        <v>521.66669999999999</v>
      </c>
      <c r="H4217" s="24">
        <v>324</v>
      </c>
      <c r="I4217" s="25"/>
      <c r="J4217" s="32"/>
      <c r="K4217" s="32" t="s">
        <v>619</v>
      </c>
    </row>
    <row r="4218" spans="1:11" x14ac:dyDescent="0.25">
      <c r="A4218" s="24" t="s">
        <v>412</v>
      </c>
      <c r="B4218" s="24">
        <v>1</v>
      </c>
      <c r="C4218" s="24">
        <v>38.832999999999998</v>
      </c>
      <c r="D4218" s="24">
        <v>3.6846000000000001</v>
      </c>
      <c r="E4218" s="24">
        <v>551.66669999999999</v>
      </c>
      <c r="F4218" s="24">
        <v>242</v>
      </c>
      <c r="G4218" s="24">
        <v>583.66669999999999</v>
      </c>
      <c r="H4218" s="24">
        <v>264</v>
      </c>
      <c r="I4218" s="25"/>
      <c r="J4218" s="32"/>
      <c r="K4218" s="32" t="s">
        <v>619</v>
      </c>
    </row>
    <row r="4219" spans="1:11" x14ac:dyDescent="0.25">
      <c r="A4219" s="24" t="s">
        <v>412</v>
      </c>
      <c r="B4219" s="24">
        <v>2</v>
      </c>
      <c r="C4219" s="24">
        <v>39.661099999999998</v>
      </c>
      <c r="D4219" s="24">
        <v>25.486000000000001</v>
      </c>
      <c r="E4219" s="24">
        <v>563.66669999999999</v>
      </c>
      <c r="F4219" s="24">
        <v>221</v>
      </c>
      <c r="G4219" s="24">
        <v>585.66669999999999</v>
      </c>
      <c r="H4219" s="24">
        <v>254</v>
      </c>
      <c r="I4219" s="25"/>
      <c r="J4219" s="32"/>
      <c r="K4219" s="32" t="s">
        <v>619</v>
      </c>
    </row>
    <row r="4220" spans="1:11" x14ac:dyDescent="0.25">
      <c r="A4220" s="24" t="s">
        <v>412</v>
      </c>
      <c r="B4220" s="24">
        <v>3</v>
      </c>
      <c r="C4220" s="24">
        <v>38.013199999999998</v>
      </c>
      <c r="D4220" s="24">
        <v>32.6111</v>
      </c>
      <c r="E4220" s="24">
        <v>583.66669999999999</v>
      </c>
      <c r="F4220" s="24">
        <v>217</v>
      </c>
      <c r="G4220" s="24">
        <v>600.66669999999999</v>
      </c>
      <c r="H4220" s="24">
        <v>251</v>
      </c>
      <c r="I4220" s="25"/>
      <c r="J4220" s="32"/>
      <c r="K4220" s="32" t="s">
        <v>619</v>
      </c>
    </row>
    <row r="4221" spans="1:11" x14ac:dyDescent="0.25">
      <c r="A4221" s="24" t="s">
        <v>412</v>
      </c>
      <c r="B4221" s="24">
        <v>4</v>
      </c>
      <c r="C4221" s="24">
        <v>35.9026</v>
      </c>
      <c r="D4221" s="24">
        <v>136.30109999999999</v>
      </c>
      <c r="E4221" s="24">
        <v>721.66669999999999</v>
      </c>
      <c r="F4221" s="24">
        <v>296</v>
      </c>
      <c r="G4221" s="24">
        <v>686.66669999999999</v>
      </c>
      <c r="H4221" s="24">
        <v>304</v>
      </c>
      <c r="I4221" s="25"/>
      <c r="J4221" s="32"/>
      <c r="K4221" s="32" t="s">
        <v>619</v>
      </c>
    </row>
    <row r="4222" spans="1:11" x14ac:dyDescent="0.25">
      <c r="A4222" s="24" t="s">
        <v>412</v>
      </c>
      <c r="B4222" s="24">
        <v>5</v>
      </c>
      <c r="C4222" s="24">
        <v>36.0139</v>
      </c>
      <c r="D4222" s="24">
        <v>147.58500000000001</v>
      </c>
      <c r="E4222" s="24">
        <v>730.66669999999999</v>
      </c>
      <c r="F4222" s="24">
        <v>316</v>
      </c>
      <c r="G4222" s="24">
        <v>694.66669999999999</v>
      </c>
      <c r="H4222" s="24">
        <v>317</v>
      </c>
      <c r="I4222" s="25"/>
      <c r="J4222" s="32"/>
      <c r="K4222" s="32" t="s">
        <v>619</v>
      </c>
    </row>
    <row r="4223" spans="1:11" x14ac:dyDescent="0.25">
      <c r="A4223" s="24" t="s">
        <v>412</v>
      </c>
      <c r="B4223" s="24">
        <v>6</v>
      </c>
      <c r="C4223" s="24">
        <v>37</v>
      </c>
      <c r="D4223" s="24">
        <v>168.10069999999999</v>
      </c>
      <c r="E4223" s="24">
        <v>722.66669999999999</v>
      </c>
      <c r="F4223" s="24">
        <v>339</v>
      </c>
      <c r="G4223" s="24">
        <v>687.66669999999999</v>
      </c>
      <c r="H4223" s="24">
        <v>327</v>
      </c>
      <c r="I4223" s="25"/>
      <c r="J4223" s="32"/>
      <c r="K4223" s="32" t="s">
        <v>619</v>
      </c>
    </row>
    <row r="4224" spans="1:11" x14ac:dyDescent="0.25">
      <c r="A4224" s="24" t="s">
        <v>413</v>
      </c>
      <c r="B4224" s="24">
        <v>1</v>
      </c>
      <c r="C4224" s="24">
        <v>31.305</v>
      </c>
      <c r="D4224" s="24">
        <v>3.0062000000000002</v>
      </c>
      <c r="E4224" s="24">
        <v>504.66669999999999</v>
      </c>
      <c r="F4224" s="24">
        <v>297</v>
      </c>
      <c r="G4224" s="24">
        <v>532.66669999999999</v>
      </c>
      <c r="H4224" s="24">
        <v>311</v>
      </c>
      <c r="I4224" s="25"/>
      <c r="J4224" s="32"/>
      <c r="K4224" s="32" t="s">
        <v>619</v>
      </c>
    </row>
    <row r="4225" spans="1:11" x14ac:dyDescent="0.25">
      <c r="A4225" s="24" t="s">
        <v>413</v>
      </c>
      <c r="B4225" s="24">
        <v>2</v>
      </c>
      <c r="C4225" s="24">
        <v>35.227800000000002</v>
      </c>
      <c r="D4225" s="24">
        <v>25.836500000000001</v>
      </c>
      <c r="E4225" s="24">
        <v>516.66669999999999</v>
      </c>
      <c r="F4225" s="24">
        <v>276</v>
      </c>
      <c r="G4225" s="24">
        <v>536.66669999999999</v>
      </c>
      <c r="H4225" s="24">
        <v>305</v>
      </c>
      <c r="I4225" s="25"/>
      <c r="J4225" s="32"/>
      <c r="K4225" s="32" t="s">
        <v>619</v>
      </c>
    </row>
    <row r="4226" spans="1:11" x14ac:dyDescent="0.25">
      <c r="A4226" s="24" t="s">
        <v>413</v>
      </c>
      <c r="B4226" s="24">
        <v>3</v>
      </c>
      <c r="C4226" s="24">
        <v>33.9559</v>
      </c>
      <c r="D4226" s="24">
        <v>46.801699999999997</v>
      </c>
      <c r="E4226" s="24">
        <v>540.66669999999999</v>
      </c>
      <c r="F4226" s="24">
        <v>270</v>
      </c>
      <c r="G4226" s="24">
        <v>548.66669999999999</v>
      </c>
      <c r="H4226" s="24">
        <v>303</v>
      </c>
      <c r="I4226" s="25"/>
      <c r="J4226" s="32"/>
      <c r="K4226" s="32" t="s">
        <v>619</v>
      </c>
    </row>
    <row r="4227" spans="1:11" x14ac:dyDescent="0.25">
      <c r="A4227" s="24" t="s">
        <v>413</v>
      </c>
      <c r="B4227" s="24">
        <v>4</v>
      </c>
      <c r="C4227" s="24">
        <v>33.734299999999998</v>
      </c>
      <c r="D4227" s="24">
        <v>138.45259999999999</v>
      </c>
      <c r="E4227" s="24">
        <v>687.66669999999999</v>
      </c>
      <c r="F4227" s="24">
        <v>351</v>
      </c>
      <c r="G4227" s="24">
        <v>654.66669999999999</v>
      </c>
      <c r="H4227" s="24">
        <v>358</v>
      </c>
      <c r="I4227" s="25"/>
      <c r="J4227" s="32"/>
      <c r="K4227" s="32" t="s">
        <v>619</v>
      </c>
    </row>
    <row r="4228" spans="1:11" x14ac:dyDescent="0.25">
      <c r="A4228" s="24" t="s">
        <v>413</v>
      </c>
      <c r="B4228" s="24">
        <v>5</v>
      </c>
      <c r="C4228" s="24">
        <v>37.054000000000002</v>
      </c>
      <c r="D4228" s="24">
        <v>153.52279999999999</v>
      </c>
      <c r="E4228" s="24">
        <v>693.66669999999999</v>
      </c>
      <c r="F4228" s="24">
        <v>373</v>
      </c>
      <c r="G4228" s="24">
        <v>656.66669999999999</v>
      </c>
      <c r="H4228" s="24">
        <v>371</v>
      </c>
      <c r="I4228" s="25"/>
      <c r="J4228" s="32"/>
      <c r="K4228" s="32" t="s">
        <v>619</v>
      </c>
    </row>
    <row r="4229" spans="1:11" x14ac:dyDescent="0.25">
      <c r="A4229" s="24" t="s">
        <v>413</v>
      </c>
      <c r="B4229" s="24">
        <v>6</v>
      </c>
      <c r="C4229" s="24">
        <v>32.756700000000002</v>
      </c>
      <c r="D4229" s="24">
        <v>178.3075</v>
      </c>
      <c r="E4229" s="24">
        <v>678.66669999999999</v>
      </c>
      <c r="F4229" s="24">
        <v>394</v>
      </c>
      <c r="G4229" s="24">
        <v>650.66669999999999</v>
      </c>
      <c r="H4229" s="24">
        <v>377</v>
      </c>
      <c r="I4229" s="25"/>
      <c r="J4229" s="32"/>
      <c r="K4229" s="32" t="s">
        <v>619</v>
      </c>
    </row>
    <row r="4230" spans="1:11" x14ac:dyDescent="0.25">
      <c r="A4230" s="24" t="s">
        <v>414</v>
      </c>
      <c r="B4230" s="24">
        <v>1</v>
      </c>
      <c r="C4230" s="24">
        <v>37.484999999999999</v>
      </c>
      <c r="D4230" s="24">
        <v>6.0830000000000002E-2</v>
      </c>
      <c r="E4230" s="24">
        <v>483.25</v>
      </c>
      <c r="F4230" s="24">
        <v>288.5</v>
      </c>
      <c r="G4230" s="24">
        <v>518.5</v>
      </c>
      <c r="H4230" s="24">
        <v>301.25</v>
      </c>
      <c r="I4230" s="25"/>
      <c r="J4230" s="32"/>
      <c r="K4230" s="32" t="s">
        <v>619</v>
      </c>
    </row>
    <row r="4231" spans="1:11" x14ac:dyDescent="0.25">
      <c r="A4231" s="24" t="s">
        <v>414</v>
      </c>
      <c r="B4231" s="24">
        <v>2</v>
      </c>
      <c r="C4231" s="24">
        <v>35.567700000000002</v>
      </c>
      <c r="D4231" s="24">
        <v>27.617799999999999</v>
      </c>
      <c r="E4231" s="24">
        <v>493</v>
      </c>
      <c r="F4231" s="24">
        <v>265.25</v>
      </c>
      <c r="G4231" s="24">
        <v>517</v>
      </c>
      <c r="H4231" s="24">
        <v>291.5</v>
      </c>
      <c r="I4231" s="25"/>
      <c r="J4231" s="32"/>
      <c r="K4231" s="32" t="s">
        <v>619</v>
      </c>
    </row>
    <row r="4232" spans="1:11" x14ac:dyDescent="0.25">
      <c r="A4232" s="24" t="s">
        <v>414</v>
      </c>
      <c r="B4232" s="24">
        <v>3</v>
      </c>
      <c r="C4232" s="24">
        <v>34.114699999999999</v>
      </c>
      <c r="D4232" s="24">
        <v>36.713299999999997</v>
      </c>
      <c r="E4232" s="24">
        <v>514</v>
      </c>
      <c r="F4232" s="24">
        <v>255.5</v>
      </c>
      <c r="G4232" s="24">
        <v>532.75</v>
      </c>
      <c r="H4232" s="24">
        <v>284</v>
      </c>
      <c r="I4232" s="25"/>
      <c r="J4232" s="32"/>
      <c r="K4232" s="32" t="s">
        <v>619</v>
      </c>
    </row>
    <row r="4233" spans="1:11" x14ac:dyDescent="0.25">
      <c r="A4233" s="24" t="s">
        <v>414</v>
      </c>
      <c r="B4233" s="24">
        <v>4</v>
      </c>
      <c r="C4233" s="24">
        <v>33.708300000000001</v>
      </c>
      <c r="D4233" s="24">
        <v>139.1995</v>
      </c>
      <c r="E4233" s="24">
        <v>664</v>
      </c>
      <c r="F4233" s="24">
        <v>308</v>
      </c>
      <c r="G4233" s="24">
        <v>632.5</v>
      </c>
      <c r="H4233" s="24">
        <v>320</v>
      </c>
      <c r="I4233" s="25"/>
      <c r="J4233" s="32"/>
      <c r="K4233" s="32" t="s">
        <v>619</v>
      </c>
    </row>
    <row r="4234" spans="1:11" x14ac:dyDescent="0.25">
      <c r="A4234" s="24" t="s">
        <v>414</v>
      </c>
      <c r="B4234" s="24">
        <v>5</v>
      </c>
      <c r="C4234" s="24">
        <v>36.202599999999997</v>
      </c>
      <c r="D4234" s="24">
        <v>146.88140000000001</v>
      </c>
      <c r="E4234" s="24">
        <v>677.5</v>
      </c>
      <c r="F4234" s="24">
        <v>327.5</v>
      </c>
      <c r="G4234" s="24">
        <v>642.25</v>
      </c>
      <c r="H4234" s="24">
        <v>335.75</v>
      </c>
      <c r="I4234" s="25"/>
      <c r="J4234" s="32"/>
      <c r="K4234" s="32" t="s">
        <v>619</v>
      </c>
    </row>
    <row r="4235" spans="1:11" x14ac:dyDescent="0.25">
      <c r="A4235" s="24" t="s">
        <v>414</v>
      </c>
      <c r="B4235" s="24">
        <v>6</v>
      </c>
      <c r="C4235" s="24">
        <v>35.130099999999999</v>
      </c>
      <c r="D4235" s="24">
        <v>176.16739999999999</v>
      </c>
      <c r="E4235" s="24">
        <v>670.75</v>
      </c>
      <c r="F4235" s="24">
        <v>353.75</v>
      </c>
      <c r="G4235" s="24">
        <v>637</v>
      </c>
      <c r="H4235" s="24">
        <v>344</v>
      </c>
      <c r="I4235" s="25"/>
      <c r="J4235" s="32"/>
      <c r="K4235" s="32" t="s">
        <v>619</v>
      </c>
    </row>
    <row r="4236" spans="1:11" x14ac:dyDescent="0.25">
      <c r="A4236" s="24" t="s">
        <v>415</v>
      </c>
      <c r="B4236" s="24">
        <v>1</v>
      </c>
      <c r="C4236" s="24">
        <v>39.217399999999998</v>
      </c>
      <c r="D4236" s="24">
        <v>5.7979000000000003</v>
      </c>
      <c r="E4236" s="24">
        <v>506.66669999999999</v>
      </c>
      <c r="F4236" s="24">
        <v>272</v>
      </c>
      <c r="G4236" s="24">
        <v>543.66669999999999</v>
      </c>
      <c r="H4236" s="24">
        <v>285</v>
      </c>
      <c r="I4236" s="25"/>
      <c r="J4236" s="32"/>
      <c r="K4236" s="32" t="s">
        <v>619</v>
      </c>
    </row>
    <row r="4237" spans="1:11" x14ac:dyDescent="0.25">
      <c r="A4237" s="24" t="s">
        <v>415</v>
      </c>
      <c r="B4237" s="24">
        <v>2</v>
      </c>
      <c r="C4237" s="24">
        <v>38.418700000000001</v>
      </c>
      <c r="D4237" s="24">
        <v>25.098800000000001</v>
      </c>
      <c r="E4237" s="24">
        <v>513.66669999999999</v>
      </c>
      <c r="F4237" s="24">
        <v>252</v>
      </c>
      <c r="G4237" s="24">
        <v>543.66669999999999</v>
      </c>
      <c r="H4237" s="24">
        <v>276</v>
      </c>
      <c r="I4237" s="25"/>
      <c r="J4237" s="32"/>
      <c r="K4237" s="32" t="s">
        <v>619</v>
      </c>
    </row>
    <row r="4238" spans="1:11" x14ac:dyDescent="0.25">
      <c r="A4238" s="24" t="s">
        <v>415</v>
      </c>
      <c r="B4238" s="24">
        <v>3</v>
      </c>
      <c r="C4238" s="24">
        <v>37.802100000000003</v>
      </c>
      <c r="D4238" s="24">
        <v>38.962800000000001</v>
      </c>
      <c r="E4238" s="24">
        <v>533.66669999999999</v>
      </c>
      <c r="F4238" s="24">
        <v>242</v>
      </c>
      <c r="G4238" s="24">
        <v>556.66669999999999</v>
      </c>
      <c r="H4238" s="24">
        <v>272</v>
      </c>
      <c r="I4238" s="25"/>
      <c r="J4238" s="32"/>
      <c r="K4238" s="32" t="s">
        <v>619</v>
      </c>
    </row>
    <row r="4239" spans="1:11" x14ac:dyDescent="0.25">
      <c r="A4239" s="24" t="s">
        <v>415</v>
      </c>
      <c r="B4239" s="24">
        <v>4</v>
      </c>
      <c r="C4239" s="24">
        <v>33.121000000000002</v>
      </c>
      <c r="D4239" s="24">
        <v>137.55240000000001</v>
      </c>
      <c r="E4239" s="24">
        <v>690.66669999999999</v>
      </c>
      <c r="F4239" s="24">
        <v>279</v>
      </c>
      <c r="G4239" s="24">
        <v>661.66669999999999</v>
      </c>
      <c r="H4239" s="24">
        <v>295</v>
      </c>
      <c r="I4239" s="25"/>
      <c r="J4239" s="32"/>
      <c r="K4239" s="32" t="s">
        <v>619</v>
      </c>
    </row>
    <row r="4240" spans="1:11" x14ac:dyDescent="0.25">
      <c r="A4240" s="24" t="s">
        <v>415</v>
      </c>
      <c r="B4240" s="24">
        <v>5</v>
      </c>
      <c r="C4240" s="24">
        <v>35.846899999999998</v>
      </c>
      <c r="D4240" s="24">
        <v>143.4502</v>
      </c>
      <c r="E4240" s="24">
        <v>706.66669999999999</v>
      </c>
      <c r="F4240" s="24">
        <v>294</v>
      </c>
      <c r="G4240" s="24">
        <v>673.66669999999999</v>
      </c>
      <c r="H4240" s="24">
        <v>308</v>
      </c>
      <c r="I4240" s="25"/>
      <c r="J4240" s="32"/>
      <c r="K4240" s="32" t="s">
        <v>619</v>
      </c>
    </row>
    <row r="4241" spans="1:11" x14ac:dyDescent="0.25">
      <c r="A4241" s="24" t="s">
        <v>415</v>
      </c>
      <c r="B4241" s="24">
        <v>6</v>
      </c>
      <c r="C4241" s="24">
        <v>35.014299999999999</v>
      </c>
      <c r="D4241" s="24">
        <v>168.07550000000001</v>
      </c>
      <c r="E4241" s="24">
        <v>708.66669999999999</v>
      </c>
      <c r="F4241" s="24">
        <v>318</v>
      </c>
      <c r="G4241" s="24">
        <v>673.66669999999999</v>
      </c>
      <c r="H4241" s="24">
        <v>317</v>
      </c>
      <c r="I4241" s="25"/>
      <c r="J4241" s="32"/>
      <c r="K4241" s="32" t="s">
        <v>619</v>
      </c>
    </row>
    <row r="4242" spans="1:11" x14ac:dyDescent="0.25">
      <c r="A4242" s="24" t="s">
        <v>416</v>
      </c>
      <c r="B4242" s="24">
        <v>1</v>
      </c>
      <c r="C4242" s="24">
        <v>43.011600000000001</v>
      </c>
      <c r="D4242" s="24">
        <v>6.6860000000000003E-2</v>
      </c>
      <c r="E4242" s="24">
        <v>376.66669999999999</v>
      </c>
      <c r="F4242" s="24">
        <v>311</v>
      </c>
      <c r="G4242" s="24">
        <v>417.66669999999999</v>
      </c>
      <c r="H4242" s="24">
        <v>298</v>
      </c>
      <c r="I4242" s="25"/>
      <c r="J4242" s="32"/>
      <c r="K4242" s="32" t="s">
        <v>619</v>
      </c>
    </row>
    <row r="4243" spans="1:11" x14ac:dyDescent="0.25">
      <c r="A4243" s="24" t="s">
        <v>416</v>
      </c>
      <c r="B4243" s="24">
        <v>2</v>
      </c>
      <c r="C4243" s="24">
        <v>45.011099999999999</v>
      </c>
      <c r="D4243" s="24">
        <v>18.7986</v>
      </c>
      <c r="E4243" s="24">
        <v>366.66669999999999</v>
      </c>
      <c r="F4243" s="24">
        <v>290</v>
      </c>
      <c r="G4243" s="24">
        <v>411.66669999999999</v>
      </c>
      <c r="H4243" s="24">
        <v>291</v>
      </c>
      <c r="I4243" s="25"/>
      <c r="J4243" s="32"/>
      <c r="K4243" s="32" t="s">
        <v>619</v>
      </c>
    </row>
    <row r="4244" spans="1:11" x14ac:dyDescent="0.25">
      <c r="A4244" s="24" t="s">
        <v>416</v>
      </c>
      <c r="B4244" s="24">
        <v>3</v>
      </c>
      <c r="C4244" s="24">
        <v>43.174100000000003</v>
      </c>
      <c r="D4244" s="24">
        <v>30.918099999999999</v>
      </c>
      <c r="E4244" s="24">
        <v>374.66669999999999</v>
      </c>
      <c r="F4244" s="24">
        <v>266</v>
      </c>
      <c r="G4244" s="24">
        <v>416.66669999999999</v>
      </c>
      <c r="H4244" s="24">
        <v>276</v>
      </c>
      <c r="I4244" s="25"/>
      <c r="J4244" s="32"/>
      <c r="K4244" s="32" t="s">
        <v>619</v>
      </c>
    </row>
    <row r="4245" spans="1:11" x14ac:dyDescent="0.25">
      <c r="A4245" s="24" t="s">
        <v>416</v>
      </c>
      <c r="B4245" s="24">
        <v>4</v>
      </c>
      <c r="C4245" s="24">
        <v>40.607900000000001</v>
      </c>
      <c r="D4245" s="24">
        <v>145.52430000000001</v>
      </c>
      <c r="E4245" s="24">
        <v>547.66669999999999</v>
      </c>
      <c r="F4245" s="24">
        <v>210</v>
      </c>
      <c r="G4245" s="24">
        <v>522.66669999999999</v>
      </c>
      <c r="H4245" s="24">
        <v>242</v>
      </c>
      <c r="I4245" s="25"/>
      <c r="J4245" s="32"/>
      <c r="K4245" s="32" t="s">
        <v>619</v>
      </c>
    </row>
    <row r="4246" spans="1:11" x14ac:dyDescent="0.25">
      <c r="A4246" s="24" t="s">
        <v>416</v>
      </c>
      <c r="B4246" s="24">
        <v>5</v>
      </c>
      <c r="C4246" s="24">
        <v>41.1096</v>
      </c>
      <c r="D4246" s="24">
        <v>156.4708</v>
      </c>
      <c r="E4246" s="24">
        <v>570.66669999999999</v>
      </c>
      <c r="F4246" s="24">
        <v>221</v>
      </c>
      <c r="G4246" s="24">
        <v>539.66669999999999</v>
      </c>
      <c r="H4246" s="24">
        <v>248</v>
      </c>
      <c r="I4246" s="25"/>
      <c r="J4246" s="32"/>
      <c r="K4246" s="32" t="s">
        <v>619</v>
      </c>
    </row>
    <row r="4247" spans="1:11" x14ac:dyDescent="0.25">
      <c r="A4247" s="24" t="s">
        <v>416</v>
      </c>
      <c r="B4247" s="24">
        <v>6</v>
      </c>
      <c r="C4247" s="24">
        <v>42.154499999999999</v>
      </c>
      <c r="D4247" s="24">
        <v>175.21940000000001</v>
      </c>
      <c r="E4247" s="24">
        <v>579.66669999999999</v>
      </c>
      <c r="F4247" s="24">
        <v>242</v>
      </c>
      <c r="G4247" s="24">
        <v>540.66669999999999</v>
      </c>
      <c r="H4247" s="24">
        <v>258</v>
      </c>
      <c r="I4247" s="25"/>
      <c r="J4247" s="32"/>
      <c r="K4247" s="32" t="s">
        <v>619</v>
      </c>
    </row>
    <row r="4248" spans="1:11" x14ac:dyDescent="0.25">
      <c r="A4248" s="24" t="s">
        <v>417</v>
      </c>
      <c r="B4248" s="24">
        <v>1</v>
      </c>
      <c r="C4248" s="24">
        <v>35.114100000000001</v>
      </c>
      <c r="D4248" s="24">
        <v>6.1018999999999997</v>
      </c>
      <c r="E4248" s="24">
        <v>413.66669999999999</v>
      </c>
      <c r="F4248" s="24">
        <v>315</v>
      </c>
      <c r="G4248" s="24">
        <v>446.66669999999999</v>
      </c>
      <c r="H4248" s="24">
        <v>327</v>
      </c>
      <c r="I4248" s="25"/>
      <c r="J4248" s="32"/>
      <c r="K4248" s="32" t="s">
        <v>619</v>
      </c>
    </row>
    <row r="4249" spans="1:11" x14ac:dyDescent="0.25">
      <c r="A4249" s="24" t="s">
        <v>417</v>
      </c>
      <c r="B4249" s="24">
        <v>2</v>
      </c>
      <c r="C4249" s="24">
        <v>39.051200000000001</v>
      </c>
      <c r="D4249" s="24">
        <v>25.924399999999999</v>
      </c>
      <c r="E4249" s="24">
        <v>417.66669999999999</v>
      </c>
      <c r="F4249" s="24">
        <v>293</v>
      </c>
      <c r="G4249" s="24">
        <v>447.66669999999999</v>
      </c>
      <c r="H4249" s="24">
        <v>318</v>
      </c>
      <c r="I4249" s="25"/>
      <c r="J4249" s="32"/>
      <c r="K4249" s="32" t="s">
        <v>619</v>
      </c>
    </row>
    <row r="4250" spans="1:11" x14ac:dyDescent="0.25">
      <c r="A4250" s="24" t="s">
        <v>417</v>
      </c>
      <c r="B4250" s="24">
        <v>3</v>
      </c>
      <c r="C4250" s="24">
        <v>37.013500000000001</v>
      </c>
      <c r="D4250" s="24">
        <v>37.700800000000001</v>
      </c>
      <c r="E4250" s="24">
        <v>437.66669999999999</v>
      </c>
      <c r="F4250" s="24">
        <v>281</v>
      </c>
      <c r="G4250" s="24">
        <v>460.66669999999999</v>
      </c>
      <c r="H4250" s="24">
        <v>310</v>
      </c>
      <c r="I4250" s="25"/>
      <c r="J4250" s="32"/>
      <c r="K4250" s="32" t="s">
        <v>619</v>
      </c>
    </row>
    <row r="4251" spans="1:11" x14ac:dyDescent="0.25">
      <c r="A4251" s="24" t="s">
        <v>417</v>
      </c>
      <c r="B4251" s="24">
        <v>4</v>
      </c>
      <c r="C4251" s="24">
        <v>39.824599999999997</v>
      </c>
      <c r="D4251" s="24">
        <v>137.6232</v>
      </c>
      <c r="E4251" s="24">
        <v>592.66669999999999</v>
      </c>
      <c r="F4251" s="24">
        <v>317</v>
      </c>
      <c r="G4251" s="24">
        <v>557.66669999999999</v>
      </c>
      <c r="H4251" s="24">
        <v>336</v>
      </c>
      <c r="I4251" s="25"/>
      <c r="J4251" s="32"/>
      <c r="K4251" s="32" t="s">
        <v>619</v>
      </c>
    </row>
    <row r="4252" spans="1:11" x14ac:dyDescent="0.25">
      <c r="A4252" s="24" t="s">
        <v>417</v>
      </c>
      <c r="B4252" s="24">
        <v>5</v>
      </c>
      <c r="C4252" s="24">
        <v>42.0595</v>
      </c>
      <c r="D4252" s="24">
        <v>148.1147</v>
      </c>
      <c r="E4252" s="24">
        <v>607.66669999999999</v>
      </c>
      <c r="F4252" s="24">
        <v>332</v>
      </c>
      <c r="G4252" s="24">
        <v>567.66669999999999</v>
      </c>
      <c r="H4252" s="24">
        <v>345</v>
      </c>
      <c r="I4252" s="25"/>
      <c r="J4252" s="32"/>
      <c r="K4252" s="32" t="s">
        <v>619</v>
      </c>
    </row>
    <row r="4253" spans="1:11" x14ac:dyDescent="0.25">
      <c r="A4253" s="24" t="s">
        <v>417</v>
      </c>
      <c r="B4253" s="24">
        <v>6</v>
      </c>
      <c r="C4253" s="24">
        <v>39.012799999999999</v>
      </c>
      <c r="D4253" s="24">
        <v>167.58760000000001</v>
      </c>
      <c r="E4253" s="24">
        <v>603.66669999999999</v>
      </c>
      <c r="F4253" s="24">
        <v>357</v>
      </c>
      <c r="G4253" s="24">
        <v>564.66669999999999</v>
      </c>
      <c r="H4253" s="24">
        <v>356</v>
      </c>
      <c r="I4253" s="25"/>
      <c r="J4253" s="32"/>
      <c r="K4253" s="32" t="s">
        <v>619</v>
      </c>
    </row>
    <row r="4254" spans="1:11" x14ac:dyDescent="0.25">
      <c r="A4254" s="24" t="s">
        <v>418</v>
      </c>
      <c r="B4254" s="24">
        <v>1</v>
      </c>
      <c r="C4254" s="24">
        <v>31.400600000000001</v>
      </c>
      <c r="D4254" s="24">
        <v>2.4620000000000002</v>
      </c>
      <c r="E4254" s="24">
        <v>383.66669999999999</v>
      </c>
      <c r="F4254" s="24">
        <v>360</v>
      </c>
      <c r="G4254" s="24">
        <v>414.66669999999999</v>
      </c>
      <c r="H4254" s="24">
        <v>355</v>
      </c>
      <c r="I4254" s="25"/>
      <c r="J4254" s="32"/>
      <c r="K4254" s="32" t="s">
        <v>619</v>
      </c>
    </row>
    <row r="4255" spans="1:11" x14ac:dyDescent="0.25">
      <c r="A4255" s="24" t="s">
        <v>418</v>
      </c>
      <c r="B4255" s="24">
        <v>2</v>
      </c>
      <c r="C4255" s="24">
        <v>34.7851</v>
      </c>
      <c r="D4255" s="24">
        <v>30.0593</v>
      </c>
      <c r="E4255" s="24">
        <v>377.66669999999999</v>
      </c>
      <c r="F4255" s="24">
        <v>336</v>
      </c>
      <c r="G4255" s="24">
        <v>410.66669999999999</v>
      </c>
      <c r="H4255" s="24">
        <v>347</v>
      </c>
      <c r="I4255" s="25"/>
      <c r="J4255" s="32"/>
      <c r="K4255" s="32" t="s">
        <v>619</v>
      </c>
    </row>
    <row r="4256" spans="1:11" x14ac:dyDescent="0.25">
      <c r="A4256" s="24" t="s">
        <v>418</v>
      </c>
      <c r="B4256" s="24">
        <v>3</v>
      </c>
      <c r="C4256" s="24">
        <v>34</v>
      </c>
      <c r="D4256" s="24">
        <v>39.696899999999999</v>
      </c>
      <c r="E4256" s="24">
        <v>390.66669999999999</v>
      </c>
      <c r="F4256" s="24">
        <v>319</v>
      </c>
      <c r="G4256" s="24">
        <v>420.66669999999999</v>
      </c>
      <c r="H4256" s="24">
        <v>335</v>
      </c>
      <c r="I4256" s="25"/>
      <c r="J4256" s="32"/>
      <c r="K4256" s="32" t="s">
        <v>619</v>
      </c>
    </row>
    <row r="4257" spans="1:11" x14ac:dyDescent="0.25">
      <c r="A4257" s="24" t="s">
        <v>418</v>
      </c>
      <c r="B4257" s="24">
        <v>4</v>
      </c>
      <c r="C4257" s="24">
        <v>37.202199999999998</v>
      </c>
      <c r="D4257" s="24">
        <v>137.87819999999999</v>
      </c>
      <c r="E4257" s="24">
        <v>551.66669999999999</v>
      </c>
      <c r="F4257" s="24">
        <v>283</v>
      </c>
      <c r="G4257" s="24">
        <v>529.66669999999999</v>
      </c>
      <c r="H4257" s="24">
        <v>313</v>
      </c>
      <c r="I4257" s="25"/>
      <c r="J4257" s="32"/>
      <c r="K4257" s="32" t="s">
        <v>619</v>
      </c>
    </row>
    <row r="4258" spans="1:11" x14ac:dyDescent="0.25">
      <c r="A4258" s="24" t="s">
        <v>418</v>
      </c>
      <c r="B4258" s="24">
        <v>5</v>
      </c>
      <c r="C4258" s="24">
        <v>35.383600000000001</v>
      </c>
      <c r="D4258" s="24">
        <v>148.91499999999999</v>
      </c>
      <c r="E4258" s="24">
        <v>569.66669999999999</v>
      </c>
      <c r="F4258" s="24">
        <v>298</v>
      </c>
      <c r="G4258" s="24">
        <v>543.66669999999999</v>
      </c>
      <c r="H4258" s="24">
        <v>322</v>
      </c>
      <c r="I4258" s="25"/>
      <c r="J4258" s="32"/>
      <c r="K4258" s="32" t="s">
        <v>619</v>
      </c>
    </row>
    <row r="4259" spans="1:11" x14ac:dyDescent="0.25">
      <c r="A4259" s="24" t="s">
        <v>418</v>
      </c>
      <c r="B4259" s="24">
        <v>6</v>
      </c>
      <c r="C4259" s="24">
        <v>26.925799999999999</v>
      </c>
      <c r="D4259" s="24">
        <v>176.55590000000001</v>
      </c>
      <c r="E4259" s="24">
        <v>571.66669999999999</v>
      </c>
      <c r="F4259" s="24">
        <v>322</v>
      </c>
      <c r="G4259" s="24">
        <v>545.66669999999999</v>
      </c>
      <c r="H4259" s="24">
        <v>329</v>
      </c>
      <c r="I4259" s="25"/>
      <c r="J4259" s="32"/>
      <c r="K4259" s="32" t="s">
        <v>619</v>
      </c>
    </row>
    <row r="4260" spans="1:11" x14ac:dyDescent="0.25">
      <c r="A4260" s="24" t="s">
        <v>419</v>
      </c>
      <c r="B4260" s="24">
        <v>1</v>
      </c>
      <c r="C4260" s="24">
        <v>29.832899999999999</v>
      </c>
      <c r="D4260" s="24">
        <v>3.3319000000000001</v>
      </c>
      <c r="E4260" s="24">
        <v>379.66669999999999</v>
      </c>
      <c r="F4260" s="24">
        <v>380</v>
      </c>
      <c r="G4260" s="24">
        <v>408.66669999999999</v>
      </c>
      <c r="H4260" s="24">
        <v>373</v>
      </c>
      <c r="I4260" s="25"/>
      <c r="J4260" s="32"/>
      <c r="K4260" s="32" t="s">
        <v>619</v>
      </c>
    </row>
    <row r="4261" spans="1:11" x14ac:dyDescent="0.25">
      <c r="A4261" s="24" t="s">
        <v>419</v>
      </c>
      <c r="B4261" s="24">
        <v>2</v>
      </c>
      <c r="C4261" s="24">
        <v>36.345599999999997</v>
      </c>
      <c r="D4261" s="24">
        <v>24.8095</v>
      </c>
      <c r="E4261" s="24">
        <v>367.66669999999999</v>
      </c>
      <c r="F4261" s="24">
        <v>358</v>
      </c>
      <c r="G4261" s="24">
        <v>403.66669999999999</v>
      </c>
      <c r="H4261" s="24">
        <v>363</v>
      </c>
      <c r="I4261" s="25"/>
      <c r="J4261" s="32"/>
      <c r="K4261" s="32" t="s">
        <v>619</v>
      </c>
    </row>
    <row r="4262" spans="1:11" x14ac:dyDescent="0.25">
      <c r="A4262" s="24" t="s">
        <v>419</v>
      </c>
      <c r="B4262" s="24">
        <v>3</v>
      </c>
      <c r="C4262" s="24">
        <v>33.615499999999997</v>
      </c>
      <c r="D4262" s="24">
        <v>39.653300000000002</v>
      </c>
      <c r="E4262" s="24">
        <v>377.66669999999999</v>
      </c>
      <c r="F4262" s="24">
        <v>336</v>
      </c>
      <c r="G4262" s="24">
        <v>408.66669999999999</v>
      </c>
      <c r="H4262" s="24">
        <v>349</v>
      </c>
      <c r="I4262" s="25"/>
      <c r="J4262" s="32"/>
      <c r="K4262" s="32" t="s">
        <v>619</v>
      </c>
    </row>
    <row r="4263" spans="1:11" x14ac:dyDescent="0.25">
      <c r="A4263" s="24" t="s">
        <v>419</v>
      </c>
      <c r="B4263" s="24">
        <v>4</v>
      </c>
      <c r="C4263" s="24">
        <v>34.409300000000002</v>
      </c>
      <c r="D4263" s="24">
        <v>142.44</v>
      </c>
      <c r="E4263" s="24">
        <v>532.66669999999999</v>
      </c>
      <c r="F4263" s="24">
        <v>291</v>
      </c>
      <c r="G4263" s="24">
        <v>512.66669999999999</v>
      </c>
      <c r="H4263" s="24">
        <v>319</v>
      </c>
      <c r="I4263" s="25"/>
      <c r="J4263" s="32"/>
      <c r="K4263" s="32" t="s">
        <v>619</v>
      </c>
    </row>
    <row r="4264" spans="1:11" x14ac:dyDescent="0.25">
      <c r="A4264" s="24" t="s">
        <v>419</v>
      </c>
      <c r="B4264" s="24">
        <v>5</v>
      </c>
      <c r="C4264" s="24">
        <v>36.069400000000002</v>
      </c>
      <c r="D4264" s="24">
        <v>150.779</v>
      </c>
      <c r="E4264" s="24">
        <v>550.66669999999999</v>
      </c>
      <c r="F4264" s="24">
        <v>301</v>
      </c>
      <c r="G4264" s="24">
        <v>525.66669999999999</v>
      </c>
      <c r="H4264" s="24">
        <v>327</v>
      </c>
      <c r="I4264" s="25"/>
      <c r="J4264" s="32"/>
      <c r="K4264" s="32" t="s">
        <v>619</v>
      </c>
    </row>
    <row r="4265" spans="1:11" x14ac:dyDescent="0.25">
      <c r="A4265" s="24" t="s">
        <v>419</v>
      </c>
      <c r="B4265" s="24">
        <v>6</v>
      </c>
      <c r="C4265" s="24">
        <v>32.311</v>
      </c>
      <c r="D4265" s="24">
        <v>175.1009</v>
      </c>
      <c r="E4265" s="24">
        <v>556.66669999999999</v>
      </c>
      <c r="F4265" s="24">
        <v>326</v>
      </c>
      <c r="G4265" s="24">
        <v>526.66669999999999</v>
      </c>
      <c r="H4265" s="24">
        <v>338</v>
      </c>
      <c r="I4265" s="25"/>
      <c r="J4265" s="32"/>
      <c r="K4265" s="32" t="s">
        <v>619</v>
      </c>
    </row>
    <row r="4266" spans="1:11" x14ac:dyDescent="0.25">
      <c r="A4266" s="23" t="s">
        <v>420</v>
      </c>
      <c r="B4266" s="23">
        <v>1</v>
      </c>
      <c r="C4266" s="23">
        <v>31.1127</v>
      </c>
      <c r="D4266" s="23">
        <v>5.3430999999999997</v>
      </c>
      <c r="E4266" s="23">
        <v>539.66669999999999</v>
      </c>
      <c r="F4266" s="23">
        <v>381.66669999999999</v>
      </c>
      <c r="G4266" s="23">
        <v>561.66669999999999</v>
      </c>
      <c r="H4266" s="23">
        <v>403.66669999999999</v>
      </c>
      <c r="I4266" s="9"/>
      <c r="J4266" s="32"/>
      <c r="K4266" s="32" t="s">
        <v>619</v>
      </c>
    </row>
    <row r="4267" spans="1:11" x14ac:dyDescent="0.25">
      <c r="A4267" s="23" t="s">
        <v>420</v>
      </c>
      <c r="B4267" s="23">
        <v>2</v>
      </c>
      <c r="C4267" s="23">
        <v>34.014699999999998</v>
      </c>
      <c r="D4267" s="23">
        <v>26.038499999999999</v>
      </c>
      <c r="E4267" s="23">
        <v>552.66669999999999</v>
      </c>
      <c r="F4267" s="23">
        <v>364.66669999999999</v>
      </c>
      <c r="G4267" s="23">
        <v>566.66669999999999</v>
      </c>
      <c r="H4267" s="23">
        <v>395.66669999999999</v>
      </c>
      <c r="I4267" s="9"/>
      <c r="J4267" s="32"/>
      <c r="K4267" s="32" t="s">
        <v>619</v>
      </c>
    </row>
    <row r="4268" spans="1:11" x14ac:dyDescent="0.25">
      <c r="A4268" s="23" t="s">
        <v>420</v>
      </c>
      <c r="B4268" s="23">
        <v>3</v>
      </c>
      <c r="C4268" s="23">
        <v>33.540999999999997</v>
      </c>
      <c r="D4268" s="23">
        <v>40.038200000000003</v>
      </c>
      <c r="E4268" s="23">
        <v>573.66669999999999</v>
      </c>
      <c r="F4268" s="23">
        <v>363.66669999999999</v>
      </c>
      <c r="G4268" s="23">
        <v>579.66669999999999</v>
      </c>
      <c r="H4268" s="23">
        <v>396.66669999999999</v>
      </c>
      <c r="I4268" s="9"/>
      <c r="J4268" s="32"/>
      <c r="K4268" s="32" t="s">
        <v>619</v>
      </c>
    </row>
    <row r="4269" spans="1:11" x14ac:dyDescent="0.25">
      <c r="A4269" s="23" t="s">
        <v>420</v>
      </c>
      <c r="B4269" s="23">
        <v>4</v>
      </c>
      <c r="C4269" s="23">
        <v>35.057099999999998</v>
      </c>
      <c r="D4269" s="23">
        <v>137.07259999999999</v>
      </c>
      <c r="E4269" s="23">
        <v>697.66669999999999</v>
      </c>
      <c r="F4269" s="23">
        <v>461.66669999999999</v>
      </c>
      <c r="G4269" s="23">
        <v>662.66669999999999</v>
      </c>
      <c r="H4269" s="23">
        <v>463.66669999999999</v>
      </c>
      <c r="I4269" s="9"/>
      <c r="J4269" s="32"/>
      <c r="K4269" s="32" t="s">
        <v>619</v>
      </c>
    </row>
    <row r="4270" spans="1:11" x14ac:dyDescent="0.25">
      <c r="A4270" s="23" t="s">
        <v>420</v>
      </c>
      <c r="B4270" s="23">
        <v>5</v>
      </c>
      <c r="C4270" s="23">
        <v>35.9026</v>
      </c>
      <c r="D4270" s="23">
        <v>153.21809999999999</v>
      </c>
      <c r="E4270" s="23">
        <v>700.66669999999999</v>
      </c>
      <c r="F4270" s="23">
        <v>485.66669999999999</v>
      </c>
      <c r="G4270" s="23">
        <v>665.66669999999999</v>
      </c>
      <c r="H4270" s="23">
        <v>477.66669999999999</v>
      </c>
      <c r="I4270" s="9"/>
      <c r="J4270" s="32"/>
      <c r="K4270" s="32" t="s">
        <v>619</v>
      </c>
    </row>
    <row r="4271" spans="1:11" x14ac:dyDescent="0.25">
      <c r="A4271" s="23" t="s">
        <v>420</v>
      </c>
      <c r="B4271" s="23">
        <v>6</v>
      </c>
      <c r="C4271" s="23">
        <v>33.2866</v>
      </c>
      <c r="D4271" s="23">
        <v>173.07830000000001</v>
      </c>
      <c r="E4271" s="23">
        <v>686.66669999999999</v>
      </c>
      <c r="F4271" s="23">
        <v>501.66669999999999</v>
      </c>
      <c r="G4271" s="23">
        <v>658.66669999999999</v>
      </c>
      <c r="H4271" s="23">
        <v>483.66669999999999</v>
      </c>
      <c r="I4271" s="9"/>
      <c r="J4271" s="32"/>
      <c r="K4271" s="32" t="s">
        <v>619</v>
      </c>
    </row>
    <row r="4272" spans="1:11" x14ac:dyDescent="0.25">
      <c r="A4272" s="23" t="s">
        <v>421</v>
      </c>
      <c r="B4272" s="23">
        <v>1</v>
      </c>
      <c r="C4272" s="23">
        <v>36.1248</v>
      </c>
      <c r="D4272" s="23">
        <v>5.5872000000000002</v>
      </c>
      <c r="E4272" s="23">
        <v>501.66669999999999</v>
      </c>
      <c r="F4272" s="23">
        <v>294.66669999999999</v>
      </c>
      <c r="G4272" s="23">
        <v>528.66669999999999</v>
      </c>
      <c r="H4272" s="23">
        <v>318.66669999999999</v>
      </c>
      <c r="I4272" s="9"/>
      <c r="J4272" s="32"/>
      <c r="K4272" s="32" t="s">
        <v>619</v>
      </c>
    </row>
    <row r="4273" spans="1:11" x14ac:dyDescent="0.25">
      <c r="A4273" s="23" t="s">
        <v>421</v>
      </c>
      <c r="B4273" s="23">
        <v>2</v>
      </c>
      <c r="C4273" s="23">
        <v>39.357300000000002</v>
      </c>
      <c r="D4273" s="23">
        <v>26.7376</v>
      </c>
      <c r="E4273" s="23">
        <v>515.66669999999999</v>
      </c>
      <c r="F4273" s="23">
        <v>276.66669999999999</v>
      </c>
      <c r="G4273" s="23">
        <v>533.66669999999999</v>
      </c>
      <c r="H4273" s="23">
        <v>311.66669999999999</v>
      </c>
      <c r="I4273" s="9"/>
      <c r="J4273" s="32"/>
      <c r="K4273" s="32" t="s">
        <v>619</v>
      </c>
    </row>
    <row r="4274" spans="1:11" x14ac:dyDescent="0.25">
      <c r="A4274" s="23" t="s">
        <v>421</v>
      </c>
      <c r="B4274" s="23">
        <v>3</v>
      </c>
      <c r="C4274" s="23">
        <v>35.9026</v>
      </c>
      <c r="D4274" s="23">
        <v>41.078699999999998</v>
      </c>
      <c r="E4274" s="23">
        <v>541.66669999999999</v>
      </c>
      <c r="F4274" s="23">
        <v>273.66669999999999</v>
      </c>
      <c r="G4274" s="23">
        <v>549.66669999999999</v>
      </c>
      <c r="H4274" s="23">
        <v>308.66669999999999</v>
      </c>
      <c r="I4274" s="9"/>
      <c r="J4274" s="32"/>
      <c r="K4274" s="32" t="s">
        <v>619</v>
      </c>
    </row>
    <row r="4275" spans="1:11" x14ac:dyDescent="0.25">
      <c r="A4275" s="23" t="s">
        <v>421</v>
      </c>
      <c r="B4275" s="23">
        <v>4</v>
      </c>
      <c r="C4275" s="23">
        <v>29.068899999999999</v>
      </c>
      <c r="D4275" s="23">
        <v>140.0085</v>
      </c>
      <c r="E4275" s="23">
        <v>673.66669999999999</v>
      </c>
      <c r="F4275" s="23">
        <v>373.66669999999999</v>
      </c>
      <c r="G4275" s="23">
        <v>644.66669999999999</v>
      </c>
      <c r="H4275" s="23">
        <v>375.66669999999999</v>
      </c>
      <c r="I4275" s="9"/>
      <c r="J4275" s="32"/>
      <c r="K4275" s="32" t="s">
        <v>619</v>
      </c>
    </row>
    <row r="4276" spans="1:11" x14ac:dyDescent="0.25">
      <c r="A4276" s="23" t="s">
        <v>421</v>
      </c>
      <c r="B4276" s="23">
        <v>5</v>
      </c>
      <c r="C4276" s="23">
        <v>40.447499999999998</v>
      </c>
      <c r="D4276" s="23">
        <v>152.4845</v>
      </c>
      <c r="E4276" s="23">
        <v>686.66669999999999</v>
      </c>
      <c r="F4276" s="23">
        <v>395.66669999999999</v>
      </c>
      <c r="G4276" s="23">
        <v>646.66669999999999</v>
      </c>
      <c r="H4276" s="23">
        <v>389.66669999999999</v>
      </c>
      <c r="I4276" s="9"/>
      <c r="J4276" s="32"/>
      <c r="K4276" s="32" t="s">
        <v>619</v>
      </c>
    </row>
    <row r="4277" spans="1:11" x14ac:dyDescent="0.25">
      <c r="A4277" s="23" t="s">
        <v>421</v>
      </c>
      <c r="B4277" s="23">
        <v>6</v>
      </c>
      <c r="C4277" s="23">
        <v>35.846899999999998</v>
      </c>
      <c r="D4277" s="23">
        <v>174.0951</v>
      </c>
      <c r="E4277" s="23">
        <v>670.66669999999999</v>
      </c>
      <c r="F4277" s="23">
        <v>414.66669999999999</v>
      </c>
      <c r="G4277" s="23">
        <v>639.66669999999999</v>
      </c>
      <c r="H4277" s="23">
        <v>396.66669999999999</v>
      </c>
      <c r="I4277" s="9"/>
      <c r="J4277" s="32"/>
      <c r="K4277" s="32" t="s">
        <v>619</v>
      </c>
    </row>
    <row r="4278" spans="1:11" x14ac:dyDescent="0.25">
      <c r="A4278" s="23" t="s">
        <v>422</v>
      </c>
      <c r="B4278" s="23">
        <v>1</v>
      </c>
      <c r="C4278" s="23">
        <v>38.013199999999998</v>
      </c>
      <c r="D4278" s="23">
        <v>2.0684999999999998</v>
      </c>
      <c r="E4278" s="23">
        <v>287.66669999999999</v>
      </c>
      <c r="F4278" s="23">
        <v>334.66669999999999</v>
      </c>
      <c r="G4278" s="23">
        <v>321.66669999999999</v>
      </c>
      <c r="H4278" s="23">
        <v>317.66669999999999</v>
      </c>
      <c r="I4278" s="9"/>
      <c r="J4278" s="32"/>
      <c r="K4278" s="32" t="s">
        <v>619</v>
      </c>
    </row>
    <row r="4279" spans="1:11" x14ac:dyDescent="0.25">
      <c r="A4279" s="23" t="s">
        <v>422</v>
      </c>
      <c r="B4279" s="23">
        <v>2</v>
      </c>
      <c r="C4279" s="23">
        <v>38.013199999999998</v>
      </c>
      <c r="D4279" s="23">
        <v>27.126100000000001</v>
      </c>
      <c r="E4279" s="23">
        <v>277.66669999999999</v>
      </c>
      <c r="F4279" s="23">
        <v>310.66669999999999</v>
      </c>
      <c r="G4279" s="23">
        <v>315.66669999999999</v>
      </c>
      <c r="H4279" s="23">
        <v>309.66669999999999</v>
      </c>
      <c r="I4279" s="9"/>
      <c r="J4279" s="32"/>
      <c r="K4279" s="32" t="s">
        <v>619</v>
      </c>
    </row>
    <row r="4280" spans="1:11" x14ac:dyDescent="0.25">
      <c r="A4280" s="23" t="s">
        <v>422</v>
      </c>
      <c r="B4280" s="23">
        <v>3</v>
      </c>
      <c r="C4280" s="23">
        <v>37.656300000000002</v>
      </c>
      <c r="D4280" s="23">
        <v>39.346600000000002</v>
      </c>
      <c r="E4280" s="23">
        <v>282.66669999999999</v>
      </c>
      <c r="F4280" s="23">
        <v>286.66669999999999</v>
      </c>
      <c r="G4280" s="23">
        <v>319.66669999999999</v>
      </c>
      <c r="H4280" s="23">
        <v>293.66669999999999</v>
      </c>
      <c r="I4280" s="9"/>
      <c r="J4280" s="32"/>
      <c r="K4280" s="32" t="s">
        <v>619</v>
      </c>
    </row>
    <row r="4281" spans="1:11" x14ac:dyDescent="0.25">
      <c r="A4281" s="23" t="s">
        <v>422</v>
      </c>
      <c r="B4281" s="23">
        <v>4</v>
      </c>
      <c r="C4281" s="23">
        <v>39.446199999999997</v>
      </c>
      <c r="D4281" s="23">
        <v>149.09909999999999</v>
      </c>
      <c r="E4281" s="23">
        <v>441.66669999999999</v>
      </c>
      <c r="F4281" s="23">
        <v>205.66669999999999</v>
      </c>
      <c r="G4281" s="23">
        <v>421.66669999999999</v>
      </c>
      <c r="H4281" s="23">
        <v>239.66669999999999</v>
      </c>
      <c r="I4281" s="9"/>
      <c r="J4281" s="32"/>
      <c r="K4281" s="32" t="s">
        <v>619</v>
      </c>
    </row>
    <row r="4282" spans="1:11" x14ac:dyDescent="0.25">
      <c r="A4282" s="23" t="s">
        <v>422</v>
      </c>
      <c r="B4282" s="23">
        <v>5</v>
      </c>
      <c r="C4282" s="23">
        <v>40.360900000000001</v>
      </c>
      <c r="D4282" s="23">
        <v>160.6207</v>
      </c>
      <c r="E4282" s="23">
        <v>463.66669999999999</v>
      </c>
      <c r="F4282" s="23">
        <v>212.66669999999999</v>
      </c>
      <c r="G4282" s="23">
        <v>436.66669999999999</v>
      </c>
      <c r="H4282" s="23">
        <v>242.66669999999999</v>
      </c>
      <c r="I4282" s="9"/>
      <c r="J4282" s="32"/>
      <c r="K4282" s="32" t="s">
        <v>619</v>
      </c>
    </row>
    <row r="4283" spans="1:11" x14ac:dyDescent="0.25">
      <c r="A4283" s="23" t="s">
        <v>422</v>
      </c>
      <c r="B4283" s="23">
        <v>6</v>
      </c>
      <c r="C4283" s="23">
        <v>38.910200000000003</v>
      </c>
      <c r="D4283" s="23">
        <v>177.273</v>
      </c>
      <c r="E4283" s="23">
        <v>470.66669999999999</v>
      </c>
      <c r="F4283" s="23">
        <v>237.66669999999999</v>
      </c>
      <c r="G4283" s="23">
        <v>435.66669999999999</v>
      </c>
      <c r="H4283" s="23">
        <v>254.66669999999999</v>
      </c>
      <c r="I4283" s="9"/>
      <c r="J4283" s="32"/>
      <c r="K4283" s="32" t="s">
        <v>619</v>
      </c>
    </row>
    <row r="4284" spans="1:11" x14ac:dyDescent="0.25">
      <c r="A4284" s="23" t="s">
        <v>423</v>
      </c>
      <c r="B4284" s="23">
        <v>1</v>
      </c>
      <c r="C4284" s="23">
        <v>32.062399999999997</v>
      </c>
      <c r="D4284" s="23">
        <v>6.1512000000000002</v>
      </c>
      <c r="E4284" s="23">
        <v>397.33330000000001</v>
      </c>
      <c r="F4284" s="23">
        <v>419</v>
      </c>
      <c r="G4284" s="23">
        <v>429.33330000000001</v>
      </c>
      <c r="H4284" s="23">
        <v>417</v>
      </c>
      <c r="I4284" s="9"/>
      <c r="J4284" s="32"/>
      <c r="K4284" s="32" t="s">
        <v>619</v>
      </c>
    </row>
    <row r="4285" spans="1:11" x14ac:dyDescent="0.25">
      <c r="A4285" s="23" t="s">
        <v>423</v>
      </c>
      <c r="B4285" s="23">
        <v>2</v>
      </c>
      <c r="C4285" s="23">
        <v>36.138599999999997</v>
      </c>
      <c r="D4285" s="23">
        <v>24.148399999999999</v>
      </c>
      <c r="E4285" s="23">
        <v>393.33330000000001</v>
      </c>
      <c r="F4285" s="23">
        <v>395</v>
      </c>
      <c r="G4285" s="23">
        <v>428.33330000000001</v>
      </c>
      <c r="H4285" s="23">
        <v>404</v>
      </c>
      <c r="I4285" s="9"/>
      <c r="J4285" s="32"/>
      <c r="K4285" s="32" t="s">
        <v>619</v>
      </c>
    </row>
    <row r="4286" spans="1:11" x14ac:dyDescent="0.25">
      <c r="A4286" s="23" t="s">
        <v>423</v>
      </c>
      <c r="B4286" s="23">
        <v>3</v>
      </c>
      <c r="C4286" s="23">
        <v>32.450000000000003</v>
      </c>
      <c r="D4286" s="23">
        <v>43.4176</v>
      </c>
      <c r="E4286" s="23">
        <v>407.33330000000001</v>
      </c>
      <c r="F4286" s="23">
        <v>377</v>
      </c>
      <c r="G4286" s="23">
        <v>434.33330000000001</v>
      </c>
      <c r="H4286" s="23">
        <v>395</v>
      </c>
      <c r="I4286" s="9"/>
      <c r="J4286" s="32"/>
      <c r="K4286" s="32" t="s">
        <v>619</v>
      </c>
    </row>
    <row r="4287" spans="1:11" x14ac:dyDescent="0.25">
      <c r="A4287" s="23" t="s">
        <v>423</v>
      </c>
      <c r="B4287" s="23">
        <v>4</v>
      </c>
      <c r="C4287" s="23">
        <v>34.409300000000002</v>
      </c>
      <c r="D4287" s="23">
        <v>135.2653</v>
      </c>
      <c r="E4287" s="23">
        <v>563.33330000000001</v>
      </c>
      <c r="F4287" s="23">
        <v>349</v>
      </c>
      <c r="G4287" s="23">
        <v>543.33330000000001</v>
      </c>
      <c r="H4287" s="23">
        <v>377</v>
      </c>
      <c r="I4287" s="9"/>
      <c r="J4287" s="32"/>
      <c r="K4287" s="32" t="s">
        <v>619</v>
      </c>
    </row>
    <row r="4288" spans="1:11" x14ac:dyDescent="0.25">
      <c r="A4288" s="23" t="s">
        <v>423</v>
      </c>
      <c r="B4288" s="23">
        <v>5</v>
      </c>
      <c r="C4288" s="23">
        <v>36.619700000000002</v>
      </c>
      <c r="D4288" s="23">
        <v>154.73560000000001</v>
      </c>
      <c r="E4288" s="23">
        <v>583.33330000000001</v>
      </c>
      <c r="F4288" s="23">
        <v>362</v>
      </c>
      <c r="G4288" s="23">
        <v>553.33330000000001</v>
      </c>
      <c r="H4288" s="23">
        <v>383</v>
      </c>
      <c r="I4288" s="9"/>
      <c r="J4288" s="32"/>
      <c r="K4288" s="32" t="s">
        <v>619</v>
      </c>
    </row>
    <row r="4289" spans="1:11" x14ac:dyDescent="0.25">
      <c r="A4289" s="23" t="s">
        <v>423</v>
      </c>
      <c r="B4289" s="23">
        <v>6</v>
      </c>
      <c r="C4289" s="23">
        <v>32.756700000000002</v>
      </c>
      <c r="D4289" s="23">
        <v>177.38849999999999</v>
      </c>
      <c r="E4289" s="23">
        <v>589.33330000000001</v>
      </c>
      <c r="F4289" s="23">
        <v>388</v>
      </c>
      <c r="G4289" s="23">
        <v>557.33330000000001</v>
      </c>
      <c r="H4289" s="23">
        <v>395</v>
      </c>
      <c r="I4289" s="9"/>
      <c r="J4289" s="32"/>
      <c r="K4289" s="32" t="s">
        <v>619</v>
      </c>
    </row>
    <row r="4290" spans="1:11" x14ac:dyDescent="0.25">
      <c r="A4290" s="23" t="s">
        <v>424</v>
      </c>
      <c r="B4290" s="23">
        <v>1</v>
      </c>
      <c r="C4290" s="23">
        <v>39.698900000000002</v>
      </c>
      <c r="D4290" s="23">
        <v>7.5330000000000004</v>
      </c>
      <c r="E4290" s="23">
        <v>562.66669999999999</v>
      </c>
      <c r="F4290" s="23">
        <v>305</v>
      </c>
      <c r="G4290" s="23">
        <v>588.66669999999999</v>
      </c>
      <c r="H4290" s="23">
        <v>335</v>
      </c>
      <c r="I4290" s="9"/>
      <c r="J4290" s="32"/>
      <c r="K4290" s="32" t="s">
        <v>619</v>
      </c>
    </row>
    <row r="4291" spans="1:11" x14ac:dyDescent="0.25">
      <c r="A4291" s="23" t="s">
        <v>424</v>
      </c>
      <c r="B4291" s="23">
        <v>2</v>
      </c>
      <c r="C4291" s="23">
        <v>37.643099999999997</v>
      </c>
      <c r="D4291" s="23">
        <v>31.456600000000002</v>
      </c>
      <c r="E4291" s="23">
        <v>580.66669999999999</v>
      </c>
      <c r="F4291" s="23">
        <v>292</v>
      </c>
      <c r="G4291" s="23">
        <v>591.66669999999999</v>
      </c>
      <c r="H4291" s="23">
        <v>328</v>
      </c>
      <c r="I4291" s="9"/>
      <c r="J4291" s="32"/>
      <c r="K4291" s="32" t="s">
        <v>619</v>
      </c>
    </row>
    <row r="4292" spans="1:11" x14ac:dyDescent="0.25">
      <c r="A4292" s="23" t="s">
        <v>424</v>
      </c>
      <c r="B4292" s="23">
        <v>3</v>
      </c>
      <c r="C4292" s="23">
        <v>38.209899999999998</v>
      </c>
      <c r="D4292" s="23">
        <v>42.438400000000001</v>
      </c>
      <c r="E4292" s="23">
        <v>600.66669999999999</v>
      </c>
      <c r="F4292" s="23">
        <v>290</v>
      </c>
      <c r="G4292" s="23">
        <v>604.66669999999999</v>
      </c>
      <c r="H4292" s="23">
        <v>328</v>
      </c>
      <c r="I4292" s="9"/>
      <c r="J4292" s="32"/>
      <c r="K4292" s="32" t="s">
        <v>619</v>
      </c>
    </row>
    <row r="4293" spans="1:11" x14ac:dyDescent="0.25">
      <c r="A4293" s="23" t="s">
        <v>424</v>
      </c>
      <c r="B4293" s="23">
        <v>4</v>
      </c>
      <c r="C4293" s="23">
        <v>37.054000000000002</v>
      </c>
      <c r="D4293" s="23">
        <v>141.54140000000001</v>
      </c>
      <c r="E4293" s="23">
        <v>715.66669999999999</v>
      </c>
      <c r="F4293" s="23">
        <v>394</v>
      </c>
      <c r="G4293" s="23">
        <v>678.66669999999999</v>
      </c>
      <c r="H4293" s="23">
        <v>392</v>
      </c>
      <c r="I4293" s="9"/>
      <c r="J4293" s="32"/>
      <c r="K4293" s="32" t="s">
        <v>619</v>
      </c>
    </row>
    <row r="4294" spans="1:11" x14ac:dyDescent="0.25">
      <c r="A4294" s="23" t="s">
        <v>424</v>
      </c>
      <c r="B4294" s="23">
        <v>5</v>
      </c>
      <c r="C4294" s="23">
        <v>40.024999999999999</v>
      </c>
      <c r="D4294" s="23">
        <v>151.44200000000001</v>
      </c>
      <c r="E4294" s="23">
        <v>715.66669999999999</v>
      </c>
      <c r="F4294" s="23">
        <v>412</v>
      </c>
      <c r="G4294" s="23">
        <v>676.66669999999999</v>
      </c>
      <c r="H4294" s="23">
        <v>403</v>
      </c>
      <c r="I4294" s="9"/>
      <c r="J4294" s="32"/>
      <c r="K4294" s="32" t="s">
        <v>619</v>
      </c>
    </row>
    <row r="4295" spans="1:11" x14ac:dyDescent="0.25">
      <c r="A4295" s="23" t="s">
        <v>424</v>
      </c>
      <c r="B4295" s="23">
        <v>6</v>
      </c>
      <c r="C4295" s="23">
        <v>39.115200000000002</v>
      </c>
      <c r="D4295" s="23">
        <v>170.9186</v>
      </c>
      <c r="E4295" s="23">
        <v>703.66669999999999</v>
      </c>
      <c r="F4295" s="23">
        <v>431</v>
      </c>
      <c r="G4295" s="23">
        <v>670.66669999999999</v>
      </c>
      <c r="H4295" s="23">
        <v>410</v>
      </c>
      <c r="I4295" s="9"/>
      <c r="J4295" s="32"/>
      <c r="K4295" s="32" t="s">
        <v>619</v>
      </c>
    </row>
    <row r="4296" spans="1:11" x14ac:dyDescent="0.25">
      <c r="A4296" s="23" t="s">
        <v>425</v>
      </c>
      <c r="B4296" s="23">
        <v>1</v>
      </c>
      <c r="C4296" s="23">
        <v>34.176000000000002</v>
      </c>
      <c r="D4296" s="23">
        <v>0.52769999999999995</v>
      </c>
      <c r="E4296" s="23">
        <v>330.66669999999999</v>
      </c>
      <c r="F4296" s="23">
        <v>320</v>
      </c>
      <c r="G4296" s="23">
        <v>362.66669999999999</v>
      </c>
      <c r="H4296" s="23">
        <v>308</v>
      </c>
      <c r="I4296" s="9"/>
      <c r="J4296" s="32"/>
      <c r="K4296" s="32" t="s">
        <v>619</v>
      </c>
    </row>
    <row r="4297" spans="1:11" x14ac:dyDescent="0.25">
      <c r="A4297" s="23" t="s">
        <v>425</v>
      </c>
      <c r="B4297" s="23">
        <v>2</v>
      </c>
      <c r="C4297" s="23">
        <v>39.115200000000002</v>
      </c>
      <c r="D4297" s="23">
        <v>25.482500000000002</v>
      </c>
      <c r="E4297" s="23">
        <v>319.66669999999999</v>
      </c>
      <c r="F4297" s="23">
        <v>297</v>
      </c>
      <c r="G4297" s="23">
        <v>358.66669999999999</v>
      </c>
      <c r="H4297" s="23">
        <v>300</v>
      </c>
      <c r="I4297" s="9"/>
      <c r="J4297" s="32"/>
      <c r="K4297" s="32" t="s">
        <v>619</v>
      </c>
    </row>
    <row r="4298" spans="1:11" x14ac:dyDescent="0.25">
      <c r="A4298" s="23" t="s">
        <v>425</v>
      </c>
      <c r="B4298" s="23">
        <v>3</v>
      </c>
      <c r="C4298" s="23">
        <v>34.176000000000002</v>
      </c>
      <c r="D4298" s="23">
        <v>41.639800000000001</v>
      </c>
      <c r="E4298" s="23">
        <v>333.66669999999999</v>
      </c>
      <c r="F4298" s="23">
        <v>275</v>
      </c>
      <c r="G4298" s="23">
        <v>365.66669999999999</v>
      </c>
      <c r="H4298" s="23">
        <v>287</v>
      </c>
      <c r="I4298" s="9"/>
      <c r="J4298" s="32"/>
      <c r="K4298" s="32" t="s">
        <v>619</v>
      </c>
    </row>
    <row r="4299" spans="1:11" x14ac:dyDescent="0.25">
      <c r="A4299" s="23" t="s">
        <v>425</v>
      </c>
      <c r="B4299" s="23">
        <v>4</v>
      </c>
      <c r="C4299" s="23">
        <v>33.615499999999997</v>
      </c>
      <c r="D4299" s="23">
        <v>141.46289999999999</v>
      </c>
      <c r="E4299" s="23">
        <v>485.66669999999999</v>
      </c>
      <c r="F4299" s="23">
        <v>218</v>
      </c>
      <c r="G4299" s="23">
        <v>468.66669999999999</v>
      </c>
      <c r="H4299" s="23">
        <v>247</v>
      </c>
      <c r="I4299" s="9"/>
      <c r="J4299" s="32"/>
      <c r="K4299" s="32" t="s">
        <v>619</v>
      </c>
    </row>
    <row r="4300" spans="1:11" x14ac:dyDescent="0.25">
      <c r="A4300" s="23" t="s">
        <v>425</v>
      </c>
      <c r="B4300" s="23">
        <v>5</v>
      </c>
      <c r="C4300" s="23">
        <v>36.796700000000001</v>
      </c>
      <c r="D4300" s="23">
        <v>153.88120000000001</v>
      </c>
      <c r="E4300" s="23">
        <v>508.66669999999999</v>
      </c>
      <c r="F4300" s="23">
        <v>225</v>
      </c>
      <c r="G4300" s="23">
        <v>483.66669999999999</v>
      </c>
      <c r="H4300" s="23">
        <v>252</v>
      </c>
      <c r="I4300" s="9"/>
      <c r="J4300" s="32"/>
      <c r="K4300" s="32" t="s">
        <v>619</v>
      </c>
    </row>
    <row r="4301" spans="1:11" x14ac:dyDescent="0.25">
      <c r="A4301" s="23" t="s">
        <v>425</v>
      </c>
      <c r="B4301" s="23">
        <v>6</v>
      </c>
      <c r="C4301" s="23">
        <v>36.235399999999998</v>
      </c>
      <c r="D4301" s="23">
        <v>173.10429999999999</v>
      </c>
      <c r="E4301" s="23">
        <v>518.66669999999999</v>
      </c>
      <c r="F4301" s="23">
        <v>244</v>
      </c>
      <c r="G4301" s="23">
        <v>486.66669999999999</v>
      </c>
      <c r="H4301" s="23">
        <v>261</v>
      </c>
      <c r="I4301" s="9"/>
      <c r="J4301" s="32"/>
      <c r="K4301" s="32" t="s">
        <v>619</v>
      </c>
    </row>
    <row r="4302" spans="1:11" x14ac:dyDescent="0.25">
      <c r="A4302" s="23" t="s">
        <v>426</v>
      </c>
      <c r="B4302" s="23">
        <v>1</v>
      </c>
      <c r="C4302" s="23">
        <v>36.8917</v>
      </c>
      <c r="D4302" s="23">
        <v>0.37880000000000003</v>
      </c>
      <c r="E4302" s="23">
        <v>319.66669999999999</v>
      </c>
      <c r="F4302" s="23">
        <v>386</v>
      </c>
      <c r="G4302" s="23">
        <v>350.66669999999999</v>
      </c>
      <c r="H4302" s="23">
        <v>366</v>
      </c>
      <c r="I4302" s="9"/>
      <c r="J4302" s="32"/>
      <c r="K4302" s="32" t="s">
        <v>619</v>
      </c>
    </row>
    <row r="4303" spans="1:11" x14ac:dyDescent="0.25">
      <c r="A4303" s="23" t="s">
        <v>426</v>
      </c>
      <c r="B4303" s="23">
        <v>2</v>
      </c>
      <c r="C4303" s="23">
        <v>34</v>
      </c>
      <c r="D4303" s="23">
        <v>32.449800000000003</v>
      </c>
      <c r="E4303" s="23">
        <v>313.66669999999999</v>
      </c>
      <c r="F4303" s="23">
        <v>360</v>
      </c>
      <c r="G4303" s="23">
        <v>347.66669999999999</v>
      </c>
      <c r="H4303" s="23">
        <v>360</v>
      </c>
      <c r="I4303" s="9"/>
      <c r="J4303" s="32"/>
      <c r="K4303" s="32" t="s">
        <v>619</v>
      </c>
    </row>
    <row r="4304" spans="1:11" x14ac:dyDescent="0.25">
      <c r="A4304" s="23" t="s">
        <v>426</v>
      </c>
      <c r="B4304" s="23">
        <v>3</v>
      </c>
      <c r="C4304" s="23">
        <v>26.172499999999999</v>
      </c>
      <c r="D4304" s="23">
        <v>39.031700000000001</v>
      </c>
      <c r="E4304" s="23">
        <v>321.66669999999999</v>
      </c>
      <c r="F4304" s="23">
        <v>341</v>
      </c>
      <c r="G4304" s="23">
        <v>347.66669999999999</v>
      </c>
      <c r="H4304" s="23">
        <v>344</v>
      </c>
      <c r="I4304" s="9"/>
      <c r="J4304" s="32"/>
      <c r="K4304" s="32" t="s">
        <v>619</v>
      </c>
    </row>
    <row r="4305" spans="1:11" x14ac:dyDescent="0.25">
      <c r="A4305" s="23" t="s">
        <v>426</v>
      </c>
      <c r="B4305" s="23">
        <v>4</v>
      </c>
      <c r="C4305" s="23">
        <v>35.170999999999999</v>
      </c>
      <c r="D4305" s="23">
        <v>137.27619999999999</v>
      </c>
      <c r="E4305" s="23">
        <v>455.66669999999999</v>
      </c>
      <c r="F4305" s="23">
        <v>250</v>
      </c>
      <c r="G4305" s="23">
        <v>446.66669999999999</v>
      </c>
      <c r="H4305" s="23">
        <v>284</v>
      </c>
      <c r="I4305" s="9"/>
      <c r="J4305" s="32"/>
      <c r="K4305" s="32" t="s">
        <v>619</v>
      </c>
    </row>
    <row r="4306" spans="1:11" x14ac:dyDescent="0.25">
      <c r="A4306" s="23" t="s">
        <v>426</v>
      </c>
      <c r="B4306" s="23">
        <v>5</v>
      </c>
      <c r="C4306" s="23">
        <v>38.910200000000003</v>
      </c>
      <c r="D4306" s="23">
        <v>148.3563</v>
      </c>
      <c r="E4306" s="23">
        <v>477.66669999999999</v>
      </c>
      <c r="F4306" s="23">
        <v>250</v>
      </c>
      <c r="G4306" s="23">
        <v>460.66669999999999</v>
      </c>
      <c r="H4306" s="23">
        <v>285</v>
      </c>
      <c r="I4306" s="9"/>
      <c r="J4306" s="32"/>
      <c r="K4306" s="32" t="s">
        <v>619</v>
      </c>
    </row>
    <row r="4307" spans="1:11" x14ac:dyDescent="0.25">
      <c r="A4307" s="23" t="s">
        <v>426</v>
      </c>
      <c r="B4307" s="23">
        <v>6</v>
      </c>
      <c r="C4307" s="23">
        <v>35.609000000000002</v>
      </c>
      <c r="D4307" s="23">
        <v>174.29249999999999</v>
      </c>
      <c r="E4307" s="23">
        <v>496.66669999999999</v>
      </c>
      <c r="F4307" s="23">
        <v>270</v>
      </c>
      <c r="G4307" s="23">
        <v>468.66669999999999</v>
      </c>
      <c r="H4307" s="23">
        <v>292</v>
      </c>
      <c r="I4307" s="9"/>
      <c r="J4307" s="32"/>
      <c r="K4307" s="32" t="s">
        <v>619</v>
      </c>
    </row>
    <row r="4308" spans="1:11" x14ac:dyDescent="0.25">
      <c r="A4308" s="23" t="s">
        <v>427</v>
      </c>
      <c r="B4308" s="23">
        <v>1</v>
      </c>
      <c r="C4308" s="23">
        <v>38</v>
      </c>
      <c r="D4308" s="23">
        <v>8.5836000000000006</v>
      </c>
      <c r="E4308" s="23">
        <v>376.66669999999999</v>
      </c>
      <c r="F4308" s="23">
        <v>384</v>
      </c>
      <c r="G4308" s="23">
        <v>414.66669999999999</v>
      </c>
      <c r="H4308" s="23">
        <v>384</v>
      </c>
      <c r="I4308" s="9"/>
      <c r="J4308" s="32"/>
      <c r="K4308" s="32" t="s">
        <v>619</v>
      </c>
    </row>
    <row r="4309" spans="1:11" x14ac:dyDescent="0.25">
      <c r="A4309" s="23" t="s">
        <v>427</v>
      </c>
      <c r="B4309" s="23">
        <v>2</v>
      </c>
      <c r="C4309" s="23">
        <v>40.853400000000001</v>
      </c>
      <c r="D4309" s="23">
        <v>30.124600000000001</v>
      </c>
      <c r="E4309" s="23">
        <v>374.66669999999999</v>
      </c>
      <c r="F4309" s="23">
        <v>358</v>
      </c>
      <c r="G4309" s="23">
        <v>412.66669999999999</v>
      </c>
      <c r="H4309" s="23">
        <v>373</v>
      </c>
      <c r="I4309" s="9"/>
      <c r="J4309" s="32"/>
      <c r="K4309" s="32" t="s">
        <v>619</v>
      </c>
    </row>
    <row r="4310" spans="1:11" x14ac:dyDescent="0.25">
      <c r="A4310" s="23" t="s">
        <v>427</v>
      </c>
      <c r="B4310" s="23">
        <v>3</v>
      </c>
      <c r="C4310" s="23">
        <v>38.275300000000001</v>
      </c>
      <c r="D4310" s="23">
        <v>41.858499999999999</v>
      </c>
      <c r="E4310" s="23">
        <v>389.66669999999999</v>
      </c>
      <c r="F4310" s="23">
        <v>340</v>
      </c>
      <c r="G4310" s="23">
        <v>421.66669999999999</v>
      </c>
      <c r="H4310" s="23">
        <v>361</v>
      </c>
      <c r="I4310" s="9"/>
      <c r="J4310" s="32"/>
      <c r="K4310" s="32" t="s">
        <v>619</v>
      </c>
    </row>
    <row r="4311" spans="1:11" x14ac:dyDescent="0.25">
      <c r="A4311" s="23" t="s">
        <v>427</v>
      </c>
      <c r="B4311" s="23">
        <v>4</v>
      </c>
      <c r="C4311" s="23">
        <v>38.418700000000001</v>
      </c>
      <c r="D4311" s="23">
        <v>137.24340000000001</v>
      </c>
      <c r="E4311" s="23">
        <v>562.66669999999999</v>
      </c>
      <c r="F4311" s="23">
        <v>314</v>
      </c>
      <c r="G4311" s="23">
        <v>538.66669999999999</v>
      </c>
      <c r="H4311" s="23">
        <v>344</v>
      </c>
      <c r="I4311" s="9"/>
      <c r="J4311" s="32"/>
      <c r="K4311" s="32" t="s">
        <v>619</v>
      </c>
    </row>
    <row r="4312" spans="1:11" x14ac:dyDescent="0.25">
      <c r="A4312" s="23" t="s">
        <v>427</v>
      </c>
      <c r="B4312" s="23">
        <v>5</v>
      </c>
      <c r="C4312" s="23">
        <v>40.360900000000001</v>
      </c>
      <c r="D4312" s="23">
        <v>146.59639999999999</v>
      </c>
      <c r="E4312" s="23">
        <v>584.66669999999999</v>
      </c>
      <c r="F4312" s="23">
        <v>326</v>
      </c>
      <c r="G4312" s="23">
        <v>554.66669999999999</v>
      </c>
      <c r="H4312" s="23">
        <v>353</v>
      </c>
      <c r="I4312" s="9"/>
      <c r="J4312" s="32"/>
      <c r="K4312" s="32" t="s">
        <v>619</v>
      </c>
    </row>
    <row r="4313" spans="1:11" x14ac:dyDescent="0.25">
      <c r="A4313" s="23" t="s">
        <v>427</v>
      </c>
      <c r="B4313" s="23">
        <v>6</v>
      </c>
      <c r="C4313" s="23">
        <v>38.275300000000001</v>
      </c>
      <c r="D4313" s="23">
        <v>168.72839999999999</v>
      </c>
      <c r="E4313" s="23">
        <v>591.66669999999999</v>
      </c>
      <c r="F4313" s="23">
        <v>350</v>
      </c>
      <c r="G4313" s="23">
        <v>555.66669999999999</v>
      </c>
      <c r="H4313" s="23">
        <v>363</v>
      </c>
      <c r="I4313" s="9"/>
      <c r="J4313" s="32"/>
      <c r="K4313" s="32" t="s">
        <v>619</v>
      </c>
    </row>
    <row r="4314" spans="1:11" x14ac:dyDescent="0.25">
      <c r="A4314" s="23" t="s">
        <v>428</v>
      </c>
      <c r="B4314" s="23">
        <v>1</v>
      </c>
      <c r="C4314" s="23">
        <v>34.132100000000001</v>
      </c>
      <c r="D4314" s="23">
        <v>6.5342000000000002</v>
      </c>
      <c r="E4314" s="23">
        <v>381.66669999999999</v>
      </c>
      <c r="F4314" s="23">
        <v>280</v>
      </c>
      <c r="G4314" s="23">
        <v>415.66669999999999</v>
      </c>
      <c r="H4314" s="23">
        <v>277</v>
      </c>
      <c r="I4314" s="9"/>
      <c r="J4314" s="32"/>
      <c r="K4314" s="32" t="s">
        <v>619</v>
      </c>
    </row>
    <row r="4315" spans="1:11" x14ac:dyDescent="0.25">
      <c r="A4315" s="23" t="s">
        <v>428</v>
      </c>
      <c r="B4315" s="23">
        <v>2</v>
      </c>
      <c r="C4315" s="23">
        <v>34.7851</v>
      </c>
      <c r="D4315" s="23">
        <v>16.943200000000001</v>
      </c>
      <c r="E4315" s="23">
        <v>379.66669999999999</v>
      </c>
      <c r="F4315" s="23">
        <v>258</v>
      </c>
      <c r="G4315" s="23">
        <v>412.66669999999999</v>
      </c>
      <c r="H4315" s="23">
        <v>269</v>
      </c>
      <c r="I4315" s="9"/>
      <c r="J4315" s="32"/>
      <c r="K4315" s="32" t="s">
        <v>619</v>
      </c>
    </row>
    <row r="4316" spans="1:11" x14ac:dyDescent="0.25">
      <c r="A4316" s="23" t="s">
        <v>428</v>
      </c>
      <c r="B4316" s="23">
        <v>3</v>
      </c>
      <c r="C4316" s="23">
        <v>33.2866</v>
      </c>
      <c r="D4316" s="23">
        <v>31.243500000000001</v>
      </c>
      <c r="E4316" s="23">
        <v>394.66669999999999</v>
      </c>
      <c r="F4316" s="23">
        <v>241</v>
      </c>
      <c r="G4316" s="23">
        <v>422.66669999999999</v>
      </c>
      <c r="H4316" s="23">
        <v>259</v>
      </c>
      <c r="I4316" s="9"/>
      <c r="J4316" s="32"/>
      <c r="K4316" s="32" t="s">
        <v>619</v>
      </c>
    </row>
    <row r="4317" spans="1:11" x14ac:dyDescent="0.25">
      <c r="A4317" s="23" t="s">
        <v>428</v>
      </c>
      <c r="B4317" s="23">
        <v>4</v>
      </c>
      <c r="C4317" s="23">
        <v>36.796700000000001</v>
      </c>
      <c r="D4317" s="23">
        <v>135.71090000000001</v>
      </c>
      <c r="E4317" s="23">
        <v>559.66669999999999</v>
      </c>
      <c r="F4317" s="23">
        <v>242</v>
      </c>
      <c r="G4317" s="23">
        <v>532.66669999999999</v>
      </c>
      <c r="H4317" s="23">
        <v>267</v>
      </c>
      <c r="I4317" s="9"/>
      <c r="J4317" s="32"/>
      <c r="K4317" s="32" t="s">
        <v>619</v>
      </c>
    </row>
    <row r="4318" spans="1:11" x14ac:dyDescent="0.25">
      <c r="A4318" s="23" t="s">
        <v>428</v>
      </c>
      <c r="B4318" s="23">
        <v>5</v>
      </c>
      <c r="C4318" s="23">
        <v>36.674199999999999</v>
      </c>
      <c r="D4318" s="23">
        <v>152.64189999999999</v>
      </c>
      <c r="E4318" s="23">
        <v>574.66669999999999</v>
      </c>
      <c r="F4318" s="23">
        <v>259</v>
      </c>
      <c r="G4318" s="23">
        <v>541.66669999999999</v>
      </c>
      <c r="H4318" s="23">
        <v>275</v>
      </c>
      <c r="I4318" s="9"/>
      <c r="J4318" s="32"/>
      <c r="K4318" s="32" t="s">
        <v>619</v>
      </c>
    </row>
    <row r="4319" spans="1:11" x14ac:dyDescent="0.25">
      <c r="A4319" s="23" t="s">
        <v>428</v>
      </c>
      <c r="B4319" s="23">
        <v>6</v>
      </c>
      <c r="C4319" s="23">
        <v>34.132100000000001</v>
      </c>
      <c r="D4319" s="23">
        <v>173.4658</v>
      </c>
      <c r="E4319" s="23">
        <v>574.66669999999999</v>
      </c>
      <c r="F4319" s="23">
        <v>281</v>
      </c>
      <c r="G4319" s="23">
        <v>540.66669999999999</v>
      </c>
      <c r="H4319" s="23">
        <v>284</v>
      </c>
      <c r="I4319" s="9"/>
      <c r="J4319" s="32"/>
      <c r="K4319" s="32" t="s">
        <v>619</v>
      </c>
    </row>
    <row r="4320" spans="1:11" x14ac:dyDescent="0.25">
      <c r="A4320" s="23" t="s">
        <v>429</v>
      </c>
      <c r="B4320" s="23">
        <v>1</v>
      </c>
      <c r="C4320" s="23">
        <v>34.132100000000001</v>
      </c>
      <c r="D4320" s="23">
        <v>0.81040000000000001</v>
      </c>
      <c r="E4320" s="23">
        <v>633.66669999999999</v>
      </c>
      <c r="F4320" s="23">
        <v>337</v>
      </c>
      <c r="G4320" s="23">
        <v>651.66669999999999</v>
      </c>
      <c r="H4320" s="23">
        <v>366</v>
      </c>
      <c r="I4320" s="9"/>
      <c r="J4320" s="32"/>
      <c r="K4320" s="32" t="s">
        <v>619</v>
      </c>
    </row>
    <row r="4321" spans="1:11" x14ac:dyDescent="0.25">
      <c r="A4321" s="23" t="s">
        <v>429</v>
      </c>
      <c r="B4321" s="23">
        <v>2</v>
      </c>
      <c r="C4321" s="23">
        <v>36.8782</v>
      </c>
      <c r="D4321" s="23">
        <v>18.488199999999999</v>
      </c>
      <c r="E4321" s="23">
        <v>650.66669999999999</v>
      </c>
      <c r="F4321" s="23">
        <v>321</v>
      </c>
      <c r="G4321" s="23">
        <v>658.66669999999999</v>
      </c>
      <c r="H4321" s="23">
        <v>357</v>
      </c>
      <c r="I4321" s="9"/>
      <c r="J4321" s="32"/>
      <c r="K4321" s="32" t="s">
        <v>619</v>
      </c>
    </row>
    <row r="4322" spans="1:11" x14ac:dyDescent="0.25">
      <c r="A4322" s="23" t="s">
        <v>429</v>
      </c>
      <c r="B4322" s="23">
        <v>3</v>
      </c>
      <c r="C4322" s="23">
        <v>35.227800000000002</v>
      </c>
      <c r="D4322" s="23">
        <v>37.536900000000003</v>
      </c>
      <c r="E4322" s="23">
        <v>675.66669999999999</v>
      </c>
      <c r="F4322" s="23">
        <v>328</v>
      </c>
      <c r="G4322" s="23">
        <v>671.66669999999999</v>
      </c>
      <c r="H4322" s="23">
        <v>363</v>
      </c>
      <c r="I4322" s="9"/>
      <c r="J4322" s="32"/>
      <c r="K4322" s="32" t="s">
        <v>619</v>
      </c>
    </row>
    <row r="4323" spans="1:11" x14ac:dyDescent="0.25">
      <c r="A4323" s="23" t="s">
        <v>429</v>
      </c>
      <c r="B4323" s="23">
        <v>4</v>
      </c>
      <c r="C4323" s="23">
        <v>35.735100000000003</v>
      </c>
      <c r="D4323" s="23">
        <v>138.94499999999999</v>
      </c>
      <c r="E4323" s="23">
        <v>757.66669999999999</v>
      </c>
      <c r="F4323" s="23">
        <v>460</v>
      </c>
      <c r="G4323" s="23">
        <v>723.66669999999999</v>
      </c>
      <c r="H4323" s="23">
        <v>449</v>
      </c>
      <c r="I4323" s="9"/>
      <c r="J4323" s="32"/>
      <c r="K4323" s="32" t="s">
        <v>619</v>
      </c>
    </row>
    <row r="4324" spans="1:11" x14ac:dyDescent="0.25">
      <c r="A4324" s="23" t="s">
        <v>429</v>
      </c>
      <c r="B4324" s="23">
        <v>5</v>
      </c>
      <c r="C4324" s="23">
        <v>37.202199999999998</v>
      </c>
      <c r="D4324" s="23">
        <v>157.27090000000001</v>
      </c>
      <c r="E4324" s="23">
        <v>753.66669999999999</v>
      </c>
      <c r="F4324" s="23">
        <v>484</v>
      </c>
      <c r="G4324" s="23">
        <v>723.66669999999999</v>
      </c>
      <c r="H4324" s="23">
        <v>462</v>
      </c>
      <c r="I4324" s="9"/>
      <c r="J4324" s="32"/>
      <c r="K4324" s="32" t="s">
        <v>619</v>
      </c>
    </row>
    <row r="4325" spans="1:11" x14ac:dyDescent="0.25">
      <c r="A4325" s="23" t="s">
        <v>429</v>
      </c>
      <c r="B4325" s="23">
        <v>6</v>
      </c>
      <c r="C4325" s="23">
        <v>34.132100000000001</v>
      </c>
      <c r="D4325" s="23">
        <v>179.18960000000001</v>
      </c>
      <c r="E4325" s="23">
        <v>730.66669999999999</v>
      </c>
      <c r="F4325" s="23">
        <v>494</v>
      </c>
      <c r="G4325" s="23">
        <v>712.66669999999999</v>
      </c>
      <c r="H4325" s="23">
        <v>465</v>
      </c>
      <c r="I4325" s="9"/>
      <c r="J4325" s="32"/>
      <c r="K4325" s="32" t="s">
        <v>619</v>
      </c>
    </row>
    <row r="4326" spans="1:11" x14ac:dyDescent="0.25">
      <c r="A4326" s="23" t="s">
        <v>430</v>
      </c>
      <c r="B4326" s="23">
        <v>1</v>
      </c>
      <c r="C4326" s="23">
        <v>28.6356</v>
      </c>
      <c r="D4326" s="23">
        <v>3.8353000000000002</v>
      </c>
      <c r="E4326" s="23">
        <v>376.66669999999999</v>
      </c>
      <c r="F4326" s="23">
        <v>262</v>
      </c>
      <c r="G4326" s="23">
        <v>404.66669999999999</v>
      </c>
      <c r="H4326" s="23">
        <v>256</v>
      </c>
      <c r="I4326" s="9"/>
      <c r="J4326" s="32"/>
      <c r="K4326" s="32" t="s">
        <v>619</v>
      </c>
    </row>
    <row r="4327" spans="1:11" x14ac:dyDescent="0.25">
      <c r="A4327" s="23" t="s">
        <v>430</v>
      </c>
      <c r="B4327" s="23">
        <v>2</v>
      </c>
      <c r="C4327" s="23">
        <v>30.3645</v>
      </c>
      <c r="D4327" s="23">
        <v>25.500900000000001</v>
      </c>
      <c r="E4327" s="23">
        <v>372.66669999999999</v>
      </c>
      <c r="F4327" s="23">
        <v>239</v>
      </c>
      <c r="G4327" s="23">
        <v>401.66669999999999</v>
      </c>
      <c r="H4327" s="23">
        <v>248</v>
      </c>
      <c r="I4327" s="9"/>
      <c r="J4327" s="32"/>
      <c r="K4327" s="32" t="s">
        <v>619</v>
      </c>
    </row>
    <row r="4328" spans="1:11" x14ac:dyDescent="0.25">
      <c r="A4328" s="23" t="s">
        <v>430</v>
      </c>
      <c r="B4328" s="23">
        <v>3</v>
      </c>
      <c r="C4328" s="23">
        <v>28.653099999999998</v>
      </c>
      <c r="D4328" s="23">
        <v>37.508299999999998</v>
      </c>
      <c r="E4328" s="23">
        <v>385.66669999999999</v>
      </c>
      <c r="F4328" s="23">
        <v>224</v>
      </c>
      <c r="G4328" s="23">
        <v>410.66669999999999</v>
      </c>
      <c r="H4328" s="23">
        <v>238</v>
      </c>
      <c r="I4328" s="9"/>
      <c r="J4328" s="32"/>
      <c r="K4328" s="32" t="s">
        <v>619</v>
      </c>
    </row>
    <row r="4329" spans="1:11" x14ac:dyDescent="0.25">
      <c r="A4329" s="23" t="s">
        <v>430</v>
      </c>
      <c r="B4329" s="23">
        <v>4</v>
      </c>
      <c r="C4329" s="23">
        <v>29.068899999999999</v>
      </c>
      <c r="D4329" s="23">
        <v>139.0745</v>
      </c>
      <c r="E4329" s="23">
        <v>538.66669999999999</v>
      </c>
      <c r="F4329" s="23">
        <v>202</v>
      </c>
      <c r="G4329" s="23">
        <v>519.66669999999999</v>
      </c>
      <c r="H4329" s="23">
        <v>224</v>
      </c>
      <c r="I4329" s="9"/>
      <c r="J4329" s="32"/>
      <c r="K4329" s="32" t="s">
        <v>619</v>
      </c>
    </row>
    <row r="4330" spans="1:11" x14ac:dyDescent="0.25">
      <c r="A4330" s="23" t="s">
        <v>430</v>
      </c>
      <c r="B4330" s="23">
        <v>5</v>
      </c>
      <c r="C4330" s="23">
        <v>30.232399999999998</v>
      </c>
      <c r="D4330" s="23">
        <v>154.0437</v>
      </c>
      <c r="E4330" s="23">
        <v>557.66669999999999</v>
      </c>
      <c r="F4330" s="23">
        <v>212</v>
      </c>
      <c r="G4330" s="23">
        <v>532.66669999999999</v>
      </c>
      <c r="H4330" s="23">
        <v>229</v>
      </c>
      <c r="I4330" s="9"/>
      <c r="J4330" s="32"/>
      <c r="K4330" s="32" t="s">
        <v>619</v>
      </c>
    </row>
    <row r="4331" spans="1:11" x14ac:dyDescent="0.25">
      <c r="A4331" s="23" t="s">
        <v>430</v>
      </c>
      <c r="B4331" s="23">
        <v>6</v>
      </c>
      <c r="C4331" s="23">
        <v>32.249000000000002</v>
      </c>
      <c r="D4331" s="23">
        <v>178.8656</v>
      </c>
      <c r="E4331" s="23">
        <v>562.66669999999999</v>
      </c>
      <c r="F4331" s="23">
        <v>233</v>
      </c>
      <c r="G4331" s="23">
        <v>530.66669999999999</v>
      </c>
      <c r="H4331" s="23">
        <v>237</v>
      </c>
      <c r="I4331" s="9"/>
      <c r="J4331" s="32"/>
      <c r="K4331" s="32" t="s">
        <v>619</v>
      </c>
    </row>
    <row r="4332" spans="1:11" x14ac:dyDescent="0.25">
      <c r="A4332" s="23" t="s">
        <v>431</v>
      </c>
      <c r="B4332" s="23">
        <v>1</v>
      </c>
      <c r="C4332" s="23">
        <v>28.6007</v>
      </c>
      <c r="D4332" s="23">
        <v>0.99390000000000001</v>
      </c>
      <c r="E4332" s="23">
        <v>262.66669999999999</v>
      </c>
      <c r="F4332" s="23">
        <v>396</v>
      </c>
      <c r="G4332" s="23">
        <v>285.66669999999999</v>
      </c>
      <c r="H4332" s="23">
        <v>379</v>
      </c>
      <c r="I4332" s="9"/>
      <c r="J4332" s="32"/>
      <c r="K4332" s="32" t="s">
        <v>619</v>
      </c>
    </row>
    <row r="4333" spans="1:11" x14ac:dyDescent="0.25">
      <c r="A4333" s="23" t="s">
        <v>431</v>
      </c>
      <c r="B4333" s="23">
        <v>2</v>
      </c>
      <c r="C4333" s="23">
        <v>31.575299999999999</v>
      </c>
      <c r="D4333" s="23">
        <v>24.5213</v>
      </c>
      <c r="E4333" s="23">
        <v>248.66669999999999</v>
      </c>
      <c r="F4333" s="23">
        <v>381</v>
      </c>
      <c r="G4333" s="23">
        <v>279.66669999999999</v>
      </c>
      <c r="H4333" s="23">
        <v>375</v>
      </c>
      <c r="I4333" s="9"/>
      <c r="J4333" s="32"/>
      <c r="K4333" s="32" t="s">
        <v>619</v>
      </c>
    </row>
    <row r="4334" spans="1:11" x14ac:dyDescent="0.25">
      <c r="A4334" s="23" t="s">
        <v>431</v>
      </c>
      <c r="B4334" s="23">
        <v>3</v>
      </c>
      <c r="C4334" s="23">
        <v>30.1496</v>
      </c>
      <c r="D4334" s="23">
        <v>41.185899999999997</v>
      </c>
      <c r="E4334" s="23">
        <v>252.66669999999999</v>
      </c>
      <c r="F4334" s="23">
        <v>359</v>
      </c>
      <c r="G4334" s="23">
        <v>282.66669999999999</v>
      </c>
      <c r="H4334" s="23">
        <v>362</v>
      </c>
      <c r="I4334" s="9"/>
      <c r="J4334" s="32"/>
      <c r="K4334" s="32" t="s">
        <v>619</v>
      </c>
    </row>
    <row r="4335" spans="1:11" x14ac:dyDescent="0.25">
      <c r="A4335" s="23" t="s">
        <v>431</v>
      </c>
      <c r="B4335" s="23">
        <v>4</v>
      </c>
      <c r="C4335" s="23">
        <v>31.048300000000001</v>
      </c>
      <c r="D4335" s="23">
        <v>140.4067</v>
      </c>
      <c r="E4335" s="23">
        <v>403.66669999999999</v>
      </c>
      <c r="F4335" s="23">
        <v>255</v>
      </c>
      <c r="G4335" s="23">
        <v>395.66669999999999</v>
      </c>
      <c r="H4335" s="23">
        <v>285</v>
      </c>
      <c r="I4335" s="9"/>
      <c r="J4335" s="32"/>
      <c r="K4335" s="32" t="s">
        <v>619</v>
      </c>
    </row>
    <row r="4336" spans="1:11" x14ac:dyDescent="0.25">
      <c r="A4336" s="23" t="s">
        <v>431</v>
      </c>
      <c r="B4336" s="23">
        <v>5</v>
      </c>
      <c r="C4336" s="23">
        <v>33.2866</v>
      </c>
      <c r="D4336" s="23">
        <v>158.2106</v>
      </c>
      <c r="E4336" s="23">
        <v>424.66669999999999</v>
      </c>
      <c r="F4336" s="23">
        <v>260</v>
      </c>
      <c r="G4336" s="23">
        <v>406.66669999999999</v>
      </c>
      <c r="H4336" s="23">
        <v>288</v>
      </c>
      <c r="I4336" s="9"/>
      <c r="J4336" s="32"/>
      <c r="K4336" s="32" t="s">
        <v>619</v>
      </c>
    </row>
    <row r="4337" spans="1:11" x14ac:dyDescent="0.25">
      <c r="A4337" s="23" t="s">
        <v>431</v>
      </c>
      <c r="B4337" s="23">
        <v>6</v>
      </c>
      <c r="C4337" s="23">
        <v>31.400600000000001</v>
      </c>
      <c r="D4337" s="23">
        <v>178.2405</v>
      </c>
      <c r="E4337" s="23">
        <v>434.66669999999999</v>
      </c>
      <c r="F4337" s="23">
        <v>276</v>
      </c>
      <c r="G4337" s="23">
        <v>409.66669999999999</v>
      </c>
      <c r="H4337" s="23">
        <v>295</v>
      </c>
      <c r="I4337" s="9"/>
      <c r="J4337" s="32"/>
      <c r="K4337" s="32" t="s">
        <v>619</v>
      </c>
    </row>
    <row r="4338" spans="1:11" x14ac:dyDescent="0.25">
      <c r="A4338" s="23" t="s">
        <v>432</v>
      </c>
      <c r="B4338" s="23">
        <v>1</v>
      </c>
      <c r="C4338" s="23">
        <v>37.202199999999998</v>
      </c>
      <c r="D4338" s="23">
        <v>3.9209000000000001</v>
      </c>
      <c r="E4338" s="23">
        <v>534.66669999999999</v>
      </c>
      <c r="F4338" s="23">
        <v>220</v>
      </c>
      <c r="G4338" s="23">
        <v>564.66669999999999</v>
      </c>
      <c r="H4338" s="23">
        <v>242</v>
      </c>
      <c r="I4338" s="9"/>
      <c r="J4338" s="32"/>
      <c r="K4338" s="32" t="s">
        <v>619</v>
      </c>
    </row>
    <row r="4339" spans="1:11" x14ac:dyDescent="0.25">
      <c r="A4339" s="23" t="s">
        <v>432</v>
      </c>
      <c r="B4339" s="23">
        <v>2</v>
      </c>
      <c r="C4339" s="23">
        <v>36.8917</v>
      </c>
      <c r="D4339" s="23">
        <v>24.8385</v>
      </c>
      <c r="E4339" s="23">
        <v>548.66669999999999</v>
      </c>
      <c r="F4339" s="23">
        <v>203</v>
      </c>
      <c r="G4339" s="23">
        <v>568.66669999999999</v>
      </c>
      <c r="H4339" s="23">
        <v>234</v>
      </c>
      <c r="I4339" s="9"/>
      <c r="J4339" s="32"/>
      <c r="K4339" s="32" t="s">
        <v>619</v>
      </c>
    </row>
    <row r="4340" spans="1:11" x14ac:dyDescent="0.25">
      <c r="A4340" s="23" t="s">
        <v>432</v>
      </c>
      <c r="B4340" s="23">
        <v>3</v>
      </c>
      <c r="C4340" s="23">
        <v>35.846899999999998</v>
      </c>
      <c r="D4340" s="23">
        <v>34.6783</v>
      </c>
      <c r="E4340" s="23">
        <v>568.66669999999999</v>
      </c>
      <c r="F4340" s="23">
        <v>197</v>
      </c>
      <c r="G4340" s="23">
        <v>582.66669999999999</v>
      </c>
      <c r="H4340" s="23">
        <v>230</v>
      </c>
      <c r="I4340" s="9"/>
      <c r="J4340" s="32"/>
      <c r="K4340" s="32" t="s">
        <v>619</v>
      </c>
    </row>
    <row r="4341" spans="1:11" x14ac:dyDescent="0.25">
      <c r="A4341" s="23" t="s">
        <v>432</v>
      </c>
      <c r="B4341" s="23">
        <v>4</v>
      </c>
      <c r="C4341" s="23">
        <v>31.1448</v>
      </c>
      <c r="D4341" s="23">
        <v>142.1395</v>
      </c>
      <c r="E4341" s="23">
        <v>708.66669999999999</v>
      </c>
      <c r="F4341" s="23">
        <v>286</v>
      </c>
      <c r="G4341" s="23">
        <v>677.66669999999999</v>
      </c>
      <c r="H4341" s="23">
        <v>289</v>
      </c>
      <c r="I4341" s="9"/>
      <c r="J4341" s="32"/>
      <c r="K4341" s="32" t="s">
        <v>619</v>
      </c>
    </row>
    <row r="4342" spans="1:11" x14ac:dyDescent="0.25">
      <c r="A4342" s="23" t="s">
        <v>432</v>
      </c>
      <c r="B4342" s="23">
        <v>5</v>
      </c>
      <c r="C4342" s="23">
        <v>36.345599999999997</v>
      </c>
      <c r="D4342" s="23">
        <v>155.57419999999999</v>
      </c>
      <c r="E4342" s="23">
        <v>716.66669999999999</v>
      </c>
      <c r="F4342" s="23">
        <v>308</v>
      </c>
      <c r="G4342" s="23">
        <v>680.66669999999999</v>
      </c>
      <c r="H4342" s="23">
        <v>303</v>
      </c>
      <c r="I4342" s="9"/>
      <c r="J4342" s="32"/>
      <c r="K4342" s="32" t="s">
        <v>619</v>
      </c>
    </row>
    <row r="4343" spans="1:11" x14ac:dyDescent="0.25">
      <c r="A4343" s="23" t="s">
        <v>432</v>
      </c>
      <c r="B4343" s="23">
        <v>6</v>
      </c>
      <c r="C4343" s="23">
        <v>37.121400000000001</v>
      </c>
      <c r="D4343" s="23">
        <v>174.92240000000001</v>
      </c>
      <c r="E4343" s="23">
        <v>707.66669999999999</v>
      </c>
      <c r="F4343" s="23">
        <v>328</v>
      </c>
      <c r="G4343" s="23">
        <v>674.66669999999999</v>
      </c>
      <c r="H4343" s="23">
        <v>311</v>
      </c>
      <c r="I4343" s="9"/>
      <c r="J4343" s="32"/>
      <c r="K4343" s="32" t="s">
        <v>619</v>
      </c>
    </row>
    <row r="4344" spans="1:11" x14ac:dyDescent="0.25">
      <c r="A4344" s="23" t="s">
        <v>433</v>
      </c>
      <c r="B4344" s="23">
        <v>1</v>
      </c>
      <c r="C4344" s="23">
        <v>35.735100000000003</v>
      </c>
      <c r="D4344" s="23">
        <v>4.9702999999999999</v>
      </c>
      <c r="E4344" s="23">
        <v>440.66669999999999</v>
      </c>
      <c r="F4344" s="23">
        <v>263</v>
      </c>
      <c r="G4344" s="23">
        <v>474.66669999999999</v>
      </c>
      <c r="H4344" s="23">
        <v>274</v>
      </c>
      <c r="I4344" s="9"/>
      <c r="J4344" s="32"/>
      <c r="K4344" s="32" t="s">
        <v>619</v>
      </c>
    </row>
    <row r="4345" spans="1:11" x14ac:dyDescent="0.25">
      <c r="A4345" s="23" t="s">
        <v>433</v>
      </c>
      <c r="B4345" s="23">
        <v>2</v>
      </c>
      <c r="C4345" s="23">
        <v>41.3401</v>
      </c>
      <c r="D4345" s="23">
        <v>19.194700000000001</v>
      </c>
      <c r="E4345" s="23">
        <v>442.66669999999999</v>
      </c>
      <c r="F4345" s="23">
        <v>244</v>
      </c>
      <c r="G4345" s="23">
        <v>477.66669999999999</v>
      </c>
      <c r="H4345" s="23">
        <v>266</v>
      </c>
      <c r="I4345" s="9"/>
      <c r="J4345" s="32"/>
      <c r="K4345" s="32" t="s">
        <v>619</v>
      </c>
    </row>
    <row r="4346" spans="1:11" x14ac:dyDescent="0.25">
      <c r="A4346" s="23" t="s">
        <v>433</v>
      </c>
      <c r="B4346" s="23">
        <v>3</v>
      </c>
      <c r="C4346" s="23">
        <v>37.5366</v>
      </c>
      <c r="D4346" s="23">
        <v>35.2821</v>
      </c>
      <c r="E4346" s="23">
        <v>462.66669999999999</v>
      </c>
      <c r="F4346" s="23">
        <v>230</v>
      </c>
      <c r="G4346" s="23">
        <v>487.66669999999999</v>
      </c>
      <c r="H4346" s="23">
        <v>258</v>
      </c>
      <c r="I4346" s="9"/>
      <c r="J4346" s="32"/>
      <c r="K4346" s="32" t="s">
        <v>619</v>
      </c>
    </row>
    <row r="4347" spans="1:11" x14ac:dyDescent="0.25">
      <c r="A4347" s="23" t="s">
        <v>433</v>
      </c>
      <c r="B4347" s="23">
        <v>4</v>
      </c>
      <c r="C4347" s="23">
        <v>40.496899999999997</v>
      </c>
      <c r="D4347" s="23">
        <v>146.8176</v>
      </c>
      <c r="E4347" s="23">
        <v>642.66669999999999</v>
      </c>
      <c r="F4347" s="23">
        <v>271</v>
      </c>
      <c r="G4347" s="23">
        <v>604.66669999999999</v>
      </c>
      <c r="H4347" s="23">
        <v>285</v>
      </c>
      <c r="I4347" s="9"/>
      <c r="J4347" s="32"/>
      <c r="K4347" s="32" t="s">
        <v>619</v>
      </c>
    </row>
    <row r="4348" spans="1:11" x14ac:dyDescent="0.25">
      <c r="A4348" s="23" t="s">
        <v>433</v>
      </c>
      <c r="B4348" s="23">
        <v>5</v>
      </c>
      <c r="C4348" s="23">
        <v>41.976199999999999</v>
      </c>
      <c r="D4348" s="23">
        <v>154.6617</v>
      </c>
      <c r="E4348" s="23">
        <v>654.66669999999999</v>
      </c>
      <c r="F4348" s="23">
        <v>288</v>
      </c>
      <c r="G4348" s="23">
        <v>613.66669999999999</v>
      </c>
      <c r="H4348" s="23">
        <v>297</v>
      </c>
      <c r="I4348" s="9"/>
      <c r="J4348" s="32"/>
      <c r="K4348" s="32" t="s">
        <v>619</v>
      </c>
    </row>
    <row r="4349" spans="1:11" x14ac:dyDescent="0.25">
      <c r="A4349" s="23" t="s">
        <v>433</v>
      </c>
      <c r="B4349" s="23">
        <v>6</v>
      </c>
      <c r="C4349" s="23">
        <v>37.215600000000002</v>
      </c>
      <c r="D4349" s="23">
        <v>173.21260000000001</v>
      </c>
      <c r="E4349" s="23">
        <v>647.66669999999999</v>
      </c>
      <c r="F4349" s="23">
        <v>309</v>
      </c>
      <c r="G4349" s="23">
        <v>610.66669999999999</v>
      </c>
      <c r="H4349" s="23">
        <v>305</v>
      </c>
      <c r="I4349" s="9"/>
      <c r="J4349" s="32"/>
      <c r="K4349" s="32" t="s">
        <v>619</v>
      </c>
    </row>
    <row r="4350" spans="1:11" x14ac:dyDescent="0.25">
      <c r="A4350" s="23" t="s">
        <v>434</v>
      </c>
      <c r="B4350" s="23">
        <v>1</v>
      </c>
      <c r="C4350" s="23">
        <v>34.9285</v>
      </c>
      <c r="D4350" s="23">
        <v>0.93179999999999996</v>
      </c>
      <c r="E4350" s="23">
        <v>357.66669999999999</v>
      </c>
      <c r="F4350" s="23">
        <v>403</v>
      </c>
      <c r="G4350" s="23">
        <v>391.66669999999999</v>
      </c>
      <c r="H4350" s="23">
        <v>395</v>
      </c>
      <c r="I4350" s="9"/>
      <c r="J4350" s="32"/>
      <c r="K4350" s="32" t="s">
        <v>619</v>
      </c>
    </row>
    <row r="4351" spans="1:11" x14ac:dyDescent="0.25">
      <c r="A4351" s="23" t="s">
        <v>434</v>
      </c>
      <c r="B4351" s="23">
        <v>2</v>
      </c>
      <c r="C4351" s="23">
        <v>38.327500000000001</v>
      </c>
      <c r="D4351" s="23">
        <v>21.668199999999999</v>
      </c>
      <c r="E4351" s="23">
        <v>349.66669999999999</v>
      </c>
      <c r="F4351" s="23">
        <v>380</v>
      </c>
      <c r="G4351" s="23">
        <v>387.66669999999999</v>
      </c>
      <c r="H4351" s="23">
        <v>385</v>
      </c>
      <c r="I4351" s="9"/>
      <c r="J4351" s="32"/>
      <c r="K4351" s="32" t="s">
        <v>619</v>
      </c>
    </row>
    <row r="4352" spans="1:11" x14ac:dyDescent="0.25">
      <c r="A4352" s="23" t="s">
        <v>434</v>
      </c>
      <c r="B4352" s="23">
        <v>3</v>
      </c>
      <c r="C4352" s="23">
        <v>36.055500000000002</v>
      </c>
      <c r="D4352" s="23">
        <v>33.612400000000001</v>
      </c>
      <c r="E4352" s="23">
        <v>357.66669999999999</v>
      </c>
      <c r="F4352" s="23">
        <v>362</v>
      </c>
      <c r="G4352" s="23">
        <v>391.66669999999999</v>
      </c>
      <c r="H4352" s="23">
        <v>374</v>
      </c>
      <c r="I4352" s="9"/>
      <c r="J4352" s="32"/>
      <c r="K4352" s="32" t="s">
        <v>619</v>
      </c>
    </row>
    <row r="4353" spans="1:11" x14ac:dyDescent="0.25">
      <c r="A4353" s="23" t="s">
        <v>434</v>
      </c>
      <c r="B4353" s="23">
        <v>4</v>
      </c>
      <c r="C4353" s="23">
        <v>35.468299999999999</v>
      </c>
      <c r="D4353" s="23">
        <v>144.5984</v>
      </c>
      <c r="E4353" s="23">
        <v>537.66669999999999</v>
      </c>
      <c r="F4353" s="23">
        <v>320</v>
      </c>
      <c r="G4353" s="23">
        <v>514.66669999999999</v>
      </c>
      <c r="H4353" s="23">
        <v>347</v>
      </c>
      <c r="I4353" s="9"/>
      <c r="J4353" s="32"/>
      <c r="K4353" s="32" t="s">
        <v>619</v>
      </c>
    </row>
    <row r="4354" spans="1:11" x14ac:dyDescent="0.25">
      <c r="A4354" s="23" t="s">
        <v>434</v>
      </c>
      <c r="B4354" s="23">
        <v>5</v>
      </c>
      <c r="C4354" s="23">
        <v>36.619700000000002</v>
      </c>
      <c r="D4354" s="23">
        <v>159.18029999999999</v>
      </c>
      <c r="E4354" s="23">
        <v>556.66669999999999</v>
      </c>
      <c r="F4354" s="23">
        <v>330</v>
      </c>
      <c r="G4354" s="23">
        <v>526.66669999999999</v>
      </c>
      <c r="H4354" s="23">
        <v>351</v>
      </c>
      <c r="I4354" s="9"/>
      <c r="J4354" s="32"/>
      <c r="K4354" s="32" t="s">
        <v>619</v>
      </c>
    </row>
    <row r="4355" spans="1:11" x14ac:dyDescent="0.25">
      <c r="A4355" s="23" t="s">
        <v>434</v>
      </c>
      <c r="B4355" s="23">
        <v>6</v>
      </c>
      <c r="C4355" s="23">
        <v>33.241500000000002</v>
      </c>
      <c r="D4355" s="23">
        <v>178.46369999999999</v>
      </c>
      <c r="E4355" s="23">
        <v>561.66669999999999</v>
      </c>
      <c r="F4355" s="23">
        <v>352</v>
      </c>
      <c r="G4355" s="23">
        <v>529.66669999999999</v>
      </c>
      <c r="H4355" s="23">
        <v>361</v>
      </c>
      <c r="I4355" s="9"/>
      <c r="J4355" s="32"/>
      <c r="K4355" s="32" t="s">
        <v>619</v>
      </c>
    </row>
    <row r="4356" spans="1:11" x14ac:dyDescent="0.25">
      <c r="A4356" s="23" t="s">
        <v>435</v>
      </c>
      <c r="B4356" s="23">
        <v>1</v>
      </c>
      <c r="C4356" s="23">
        <v>37.947299999999998</v>
      </c>
      <c r="D4356" s="23">
        <v>1.0674999999999999</v>
      </c>
      <c r="E4356" s="23">
        <v>366.66669999999999</v>
      </c>
      <c r="F4356" s="23">
        <v>402</v>
      </c>
      <c r="G4356" s="23">
        <v>402.66669999999999</v>
      </c>
      <c r="H4356" s="23">
        <v>390</v>
      </c>
      <c r="I4356" s="9"/>
      <c r="J4356" s="32"/>
      <c r="K4356" s="32" t="s">
        <v>619</v>
      </c>
    </row>
    <row r="4357" spans="1:11" x14ac:dyDescent="0.25">
      <c r="A4357" s="23" t="s">
        <v>435</v>
      </c>
      <c r="B4357" s="23">
        <v>2</v>
      </c>
      <c r="C4357" s="23">
        <v>42</v>
      </c>
      <c r="D4357" s="23">
        <v>19.502400000000002</v>
      </c>
      <c r="E4357" s="23">
        <v>355.66669999999999</v>
      </c>
      <c r="F4357" s="23">
        <v>380</v>
      </c>
      <c r="G4357" s="23">
        <v>397.66669999999999</v>
      </c>
      <c r="H4357" s="23">
        <v>380</v>
      </c>
      <c r="I4357" s="9"/>
      <c r="J4357" s="32"/>
      <c r="K4357" s="32" t="s">
        <v>619</v>
      </c>
    </row>
    <row r="4358" spans="1:11" x14ac:dyDescent="0.25">
      <c r="A4358" s="23" t="s">
        <v>435</v>
      </c>
      <c r="B4358" s="23">
        <v>3</v>
      </c>
      <c r="C4358" s="23">
        <v>39.560099999999998</v>
      </c>
      <c r="D4358" s="23">
        <v>40.228000000000002</v>
      </c>
      <c r="E4358" s="23">
        <v>366.66669999999999</v>
      </c>
      <c r="F4358" s="23">
        <v>356</v>
      </c>
      <c r="G4358" s="23">
        <v>403.66669999999999</v>
      </c>
      <c r="H4358" s="23">
        <v>370</v>
      </c>
      <c r="I4358" s="9"/>
      <c r="J4358" s="32"/>
      <c r="K4358" s="32" t="s">
        <v>619</v>
      </c>
    </row>
    <row r="4359" spans="1:11" x14ac:dyDescent="0.25">
      <c r="A4359" s="23" t="s">
        <v>435</v>
      </c>
      <c r="B4359" s="23">
        <v>4</v>
      </c>
      <c r="C4359" s="23">
        <v>40.249200000000002</v>
      </c>
      <c r="D4359" s="23">
        <v>136.0675</v>
      </c>
      <c r="E4359" s="23">
        <v>537.66669999999999</v>
      </c>
      <c r="F4359" s="23">
        <v>294</v>
      </c>
      <c r="G4359" s="23">
        <v>519.66669999999999</v>
      </c>
      <c r="H4359" s="23">
        <v>330</v>
      </c>
      <c r="I4359" s="9"/>
      <c r="J4359" s="32"/>
      <c r="K4359" s="32" t="s">
        <v>619</v>
      </c>
    </row>
    <row r="4360" spans="1:11" x14ac:dyDescent="0.25">
      <c r="A4360" s="23" t="s">
        <v>435</v>
      </c>
      <c r="B4360" s="23">
        <v>5</v>
      </c>
      <c r="C4360" s="23">
        <v>39.824599999999997</v>
      </c>
      <c r="D4360" s="23">
        <v>148.3869</v>
      </c>
      <c r="E4360" s="23">
        <v>561.66669999999999</v>
      </c>
      <c r="F4360" s="23">
        <v>303</v>
      </c>
      <c r="G4360" s="23">
        <v>536.66669999999999</v>
      </c>
      <c r="H4360" s="23">
        <v>334</v>
      </c>
      <c r="I4360" s="9"/>
      <c r="J4360" s="32"/>
      <c r="K4360" s="32" t="s">
        <v>619</v>
      </c>
    </row>
    <row r="4361" spans="1:11" x14ac:dyDescent="0.25">
      <c r="A4361" s="23" t="s">
        <v>435</v>
      </c>
      <c r="B4361" s="23">
        <v>6</v>
      </c>
      <c r="C4361" s="23">
        <v>36.359299999999998</v>
      </c>
      <c r="D4361" s="23">
        <v>167.9982</v>
      </c>
      <c r="E4361" s="23">
        <v>570.66669999999999</v>
      </c>
      <c r="F4361" s="23">
        <v>326</v>
      </c>
      <c r="G4361" s="23">
        <v>539.66669999999999</v>
      </c>
      <c r="H4361" s="23">
        <v>345</v>
      </c>
      <c r="I4361" s="9"/>
      <c r="J4361" s="32"/>
      <c r="K4361" s="32" t="s">
        <v>619</v>
      </c>
    </row>
    <row r="4362" spans="1:11" x14ac:dyDescent="0.25">
      <c r="A4362" s="23" t="s">
        <v>436</v>
      </c>
      <c r="B4362" s="23">
        <v>1</v>
      </c>
      <c r="C4362" s="23">
        <v>34.014699999999998</v>
      </c>
      <c r="D4362" s="23">
        <v>6.1848000000000001</v>
      </c>
      <c r="E4362" s="23">
        <v>409.66669999999999</v>
      </c>
      <c r="F4362" s="23">
        <v>269</v>
      </c>
      <c r="G4362" s="23">
        <v>443.66669999999999</v>
      </c>
      <c r="H4362" s="23">
        <v>268</v>
      </c>
      <c r="I4362" s="9"/>
      <c r="J4362" s="32"/>
      <c r="K4362" s="32" t="s">
        <v>619</v>
      </c>
    </row>
    <row r="4363" spans="1:11" x14ac:dyDescent="0.25">
      <c r="A4363" s="23" t="s">
        <v>436</v>
      </c>
      <c r="B4363" s="23">
        <v>2</v>
      </c>
      <c r="C4363" s="23">
        <v>37.576599999999999</v>
      </c>
      <c r="D4363" s="23">
        <v>20.701000000000001</v>
      </c>
      <c r="E4363" s="23">
        <v>407.66669999999999</v>
      </c>
      <c r="F4363" s="23">
        <v>243</v>
      </c>
      <c r="G4363" s="23">
        <v>441.66669999999999</v>
      </c>
      <c r="H4363" s="23">
        <v>259</v>
      </c>
      <c r="I4363" s="9"/>
      <c r="J4363" s="32"/>
      <c r="K4363" s="32" t="s">
        <v>619</v>
      </c>
    </row>
    <row r="4364" spans="1:11" x14ac:dyDescent="0.25">
      <c r="A4364" s="23" t="s">
        <v>436</v>
      </c>
      <c r="B4364" s="23">
        <v>3</v>
      </c>
      <c r="C4364" s="23">
        <v>33.941099999999999</v>
      </c>
      <c r="D4364" s="23">
        <v>40.499899999999997</v>
      </c>
      <c r="E4364" s="23">
        <v>428.66669999999999</v>
      </c>
      <c r="F4364" s="23">
        <v>229</v>
      </c>
      <c r="G4364" s="23">
        <v>452.66669999999999</v>
      </c>
      <c r="H4364" s="23">
        <v>253</v>
      </c>
      <c r="I4364" s="9"/>
      <c r="J4364" s="32"/>
      <c r="K4364" s="32" t="s">
        <v>619</v>
      </c>
    </row>
    <row r="4365" spans="1:11" x14ac:dyDescent="0.25">
      <c r="A4365" s="23" t="s">
        <v>436</v>
      </c>
      <c r="B4365" s="23">
        <v>4</v>
      </c>
      <c r="C4365" s="23">
        <v>30</v>
      </c>
      <c r="D4365" s="23">
        <v>138.63</v>
      </c>
      <c r="E4365" s="23">
        <v>597.66669999999999</v>
      </c>
      <c r="F4365" s="23">
        <v>242</v>
      </c>
      <c r="G4365" s="23">
        <v>573.66669999999999</v>
      </c>
      <c r="H4365" s="23">
        <v>260</v>
      </c>
      <c r="I4365" s="9"/>
      <c r="J4365" s="32"/>
      <c r="K4365" s="32" t="s">
        <v>619</v>
      </c>
    </row>
    <row r="4366" spans="1:11" x14ac:dyDescent="0.25">
      <c r="A4366" s="23" t="s">
        <v>436</v>
      </c>
      <c r="B4366" s="23">
        <v>5</v>
      </c>
      <c r="C4366" s="23">
        <v>35.468299999999999</v>
      </c>
      <c r="D4366" s="23">
        <v>153.99850000000001</v>
      </c>
      <c r="E4366" s="23">
        <v>614.66669999999999</v>
      </c>
      <c r="F4366" s="23">
        <v>256</v>
      </c>
      <c r="G4366" s="23">
        <v>581.66669999999999</v>
      </c>
      <c r="H4366" s="23">
        <v>269</v>
      </c>
      <c r="I4366" s="9"/>
      <c r="J4366" s="32"/>
      <c r="K4366" s="32" t="s">
        <v>619</v>
      </c>
    </row>
    <row r="4367" spans="1:11" x14ac:dyDescent="0.25">
      <c r="A4367" s="23" t="s">
        <v>436</v>
      </c>
      <c r="B4367" s="23">
        <v>6</v>
      </c>
      <c r="C4367" s="23">
        <v>33.015099999999997</v>
      </c>
      <c r="D4367" s="23">
        <v>173.76419999999999</v>
      </c>
      <c r="E4367" s="23">
        <v>613.66669999999999</v>
      </c>
      <c r="F4367" s="23">
        <v>279</v>
      </c>
      <c r="G4367" s="23">
        <v>580.66669999999999</v>
      </c>
      <c r="H4367" s="23">
        <v>280</v>
      </c>
      <c r="I4367" s="9"/>
      <c r="J4367" s="32"/>
      <c r="K4367" s="32" t="s">
        <v>619</v>
      </c>
    </row>
    <row r="4368" spans="1:11" x14ac:dyDescent="0.25">
      <c r="A4368" s="23" t="s">
        <v>437</v>
      </c>
      <c r="B4368" s="23">
        <v>1</v>
      </c>
      <c r="C4368" s="23">
        <v>34.481900000000003</v>
      </c>
      <c r="D4368" s="23">
        <v>9.8717000000000006</v>
      </c>
      <c r="E4368" s="23">
        <v>456.66669999999999</v>
      </c>
      <c r="F4368" s="23">
        <v>340</v>
      </c>
      <c r="G4368" s="23">
        <v>489.66669999999999</v>
      </c>
      <c r="H4368" s="23">
        <v>350</v>
      </c>
      <c r="I4368" s="9"/>
      <c r="J4368" s="32"/>
      <c r="K4368" s="32" t="s">
        <v>619</v>
      </c>
    </row>
    <row r="4369" spans="1:11" x14ac:dyDescent="0.25">
      <c r="A4369" s="23" t="s">
        <v>437</v>
      </c>
      <c r="B4369" s="23">
        <v>2</v>
      </c>
      <c r="C4369" s="23">
        <v>38.832999999999998</v>
      </c>
      <c r="D4369" s="23">
        <v>27.521799999999999</v>
      </c>
      <c r="E4369" s="23">
        <v>457.66669999999999</v>
      </c>
      <c r="F4369" s="23">
        <v>318</v>
      </c>
      <c r="G4369" s="23">
        <v>489.66669999999999</v>
      </c>
      <c r="H4369" s="23">
        <v>340</v>
      </c>
      <c r="I4369" s="9"/>
      <c r="J4369" s="32"/>
      <c r="K4369" s="32" t="s">
        <v>619</v>
      </c>
    </row>
    <row r="4370" spans="1:11" x14ac:dyDescent="0.25">
      <c r="A4370" s="23" t="s">
        <v>437</v>
      </c>
      <c r="B4370" s="23">
        <v>3</v>
      </c>
      <c r="C4370" s="23">
        <v>34.6554</v>
      </c>
      <c r="D4370" s="23">
        <v>36.844200000000001</v>
      </c>
      <c r="E4370" s="23">
        <v>476.66669999999999</v>
      </c>
      <c r="F4370" s="23">
        <v>306</v>
      </c>
      <c r="G4370" s="23">
        <v>501.66669999999999</v>
      </c>
      <c r="H4370" s="23">
        <v>330</v>
      </c>
      <c r="I4370" s="9"/>
      <c r="J4370" s="32"/>
      <c r="K4370" s="32" t="s">
        <v>619</v>
      </c>
    </row>
    <row r="4371" spans="1:11" x14ac:dyDescent="0.25">
      <c r="A4371" s="23" t="s">
        <v>437</v>
      </c>
      <c r="B4371" s="23">
        <v>4</v>
      </c>
      <c r="C4371" s="23">
        <v>35.609000000000002</v>
      </c>
      <c r="D4371" s="23">
        <v>134.8561</v>
      </c>
      <c r="E4371" s="23">
        <v>645.66669999999999</v>
      </c>
      <c r="F4371" s="23">
        <v>325</v>
      </c>
      <c r="G4371" s="23">
        <v>617.66669999999999</v>
      </c>
      <c r="H4371" s="23">
        <v>347</v>
      </c>
      <c r="I4371" s="9"/>
      <c r="J4371" s="32"/>
      <c r="K4371" s="32" t="s">
        <v>619</v>
      </c>
    </row>
    <row r="4372" spans="1:11" x14ac:dyDescent="0.25">
      <c r="A4372" s="23" t="s">
        <v>437</v>
      </c>
      <c r="B4372" s="23">
        <v>5</v>
      </c>
      <c r="C4372" s="23">
        <v>37.121400000000001</v>
      </c>
      <c r="D4372" s="23">
        <v>145.75800000000001</v>
      </c>
      <c r="E4372" s="23">
        <v>659.66669999999999</v>
      </c>
      <c r="F4372" s="23">
        <v>339</v>
      </c>
      <c r="G4372" s="23">
        <v>626.66669999999999</v>
      </c>
      <c r="H4372" s="23">
        <v>356</v>
      </c>
      <c r="I4372" s="9"/>
      <c r="J4372" s="32"/>
      <c r="K4372" s="32" t="s">
        <v>619</v>
      </c>
    </row>
    <row r="4373" spans="1:11" x14ac:dyDescent="0.25">
      <c r="A4373" s="23" t="s">
        <v>437</v>
      </c>
      <c r="B4373" s="23">
        <v>6</v>
      </c>
      <c r="C4373" s="23">
        <v>34.058799999999998</v>
      </c>
      <c r="D4373" s="23">
        <v>169.64680000000001</v>
      </c>
      <c r="E4373" s="23">
        <v>658.66669999999999</v>
      </c>
      <c r="F4373" s="23">
        <v>363</v>
      </c>
      <c r="G4373" s="23">
        <v>624.66669999999999</v>
      </c>
      <c r="H4373" s="23">
        <v>365</v>
      </c>
      <c r="I4373" s="9"/>
      <c r="J4373" s="32"/>
      <c r="K4373" s="32" t="s">
        <v>619</v>
      </c>
    </row>
    <row r="4374" spans="1:11" x14ac:dyDescent="0.25">
      <c r="A4374" s="23" t="s">
        <v>438</v>
      </c>
      <c r="B4374" s="23">
        <v>1</v>
      </c>
      <c r="C4374" s="23">
        <v>34.669899999999998</v>
      </c>
      <c r="D4374" s="23">
        <v>7.8174999999999999</v>
      </c>
      <c r="E4374" s="23">
        <v>566.66669999999999</v>
      </c>
      <c r="F4374" s="23">
        <v>267</v>
      </c>
      <c r="G4374" s="23">
        <v>595.66669999999999</v>
      </c>
      <c r="H4374" s="23">
        <v>286</v>
      </c>
      <c r="I4374" s="9"/>
      <c r="J4374" s="32"/>
      <c r="K4374" s="32" t="s">
        <v>619</v>
      </c>
    </row>
    <row r="4375" spans="1:11" x14ac:dyDescent="0.25">
      <c r="A4375" s="23" t="s">
        <v>438</v>
      </c>
      <c r="B4375" s="23">
        <v>2</v>
      </c>
      <c r="C4375" s="23">
        <v>38.288400000000003</v>
      </c>
      <c r="D4375" s="23">
        <v>23.822199999999999</v>
      </c>
      <c r="E4375" s="23">
        <v>576.66669999999999</v>
      </c>
      <c r="F4375" s="23">
        <v>248</v>
      </c>
      <c r="G4375" s="23">
        <v>601.66669999999999</v>
      </c>
      <c r="H4375" s="23">
        <v>277</v>
      </c>
      <c r="I4375" s="9"/>
      <c r="J4375" s="32"/>
      <c r="K4375" s="32" t="s">
        <v>619</v>
      </c>
    </row>
    <row r="4376" spans="1:11" x14ac:dyDescent="0.25">
      <c r="A4376" s="23" t="s">
        <v>438</v>
      </c>
      <c r="B4376" s="23">
        <v>3</v>
      </c>
      <c r="C4376" s="23">
        <v>38.470799999999997</v>
      </c>
      <c r="D4376" s="23">
        <v>36.688600000000001</v>
      </c>
      <c r="E4376" s="23">
        <v>596.66669999999999</v>
      </c>
      <c r="F4376" s="23">
        <v>241</v>
      </c>
      <c r="G4376" s="23">
        <v>614.66669999999999</v>
      </c>
      <c r="H4376" s="23">
        <v>275</v>
      </c>
      <c r="I4376" s="9"/>
      <c r="J4376" s="32"/>
      <c r="K4376" s="32" t="s">
        <v>619</v>
      </c>
    </row>
    <row r="4377" spans="1:11" x14ac:dyDescent="0.25">
      <c r="A4377" s="23" t="s">
        <v>438</v>
      </c>
      <c r="B4377" s="23">
        <v>4</v>
      </c>
      <c r="C4377" s="23">
        <v>34.9285</v>
      </c>
      <c r="D4377" s="23">
        <v>141.34530000000001</v>
      </c>
      <c r="E4377" s="23">
        <v>747.66669999999999</v>
      </c>
      <c r="F4377" s="23">
        <v>313</v>
      </c>
      <c r="G4377" s="23">
        <v>713.66669999999999</v>
      </c>
      <c r="H4377" s="23">
        <v>321</v>
      </c>
      <c r="I4377" s="9"/>
      <c r="J4377" s="32"/>
      <c r="K4377" s="32" t="s">
        <v>619</v>
      </c>
    </row>
    <row r="4378" spans="1:11" x14ac:dyDescent="0.25">
      <c r="A4378" s="23" t="s">
        <v>438</v>
      </c>
      <c r="B4378" s="23">
        <v>5</v>
      </c>
      <c r="C4378" s="23">
        <v>37</v>
      </c>
      <c r="D4378" s="23">
        <v>154.58580000000001</v>
      </c>
      <c r="E4378" s="23">
        <v>755.66669999999999</v>
      </c>
      <c r="F4378" s="23">
        <v>333</v>
      </c>
      <c r="G4378" s="23">
        <v>718.66669999999999</v>
      </c>
      <c r="H4378" s="23">
        <v>333</v>
      </c>
      <c r="I4378" s="9"/>
      <c r="J4378" s="32"/>
      <c r="K4378" s="32" t="s">
        <v>619</v>
      </c>
    </row>
    <row r="4379" spans="1:11" x14ac:dyDescent="0.25">
      <c r="A4379" s="23" t="s">
        <v>438</v>
      </c>
      <c r="B4379" s="23">
        <v>6</v>
      </c>
      <c r="C4379" s="23">
        <v>33.5261</v>
      </c>
      <c r="D4379" s="23">
        <v>171.93979999999999</v>
      </c>
      <c r="E4379" s="23">
        <v>748.66669999999999</v>
      </c>
      <c r="F4379" s="23">
        <v>354</v>
      </c>
      <c r="G4379" s="23">
        <v>716.66669999999999</v>
      </c>
      <c r="H4379" s="23">
        <v>344</v>
      </c>
      <c r="I4379" s="9"/>
      <c r="J4379" s="32"/>
      <c r="K4379" s="32" t="s">
        <v>619</v>
      </c>
    </row>
    <row r="4380" spans="1:11" x14ac:dyDescent="0.25">
      <c r="A4380" s="23" t="s">
        <v>439</v>
      </c>
      <c r="B4380" s="23">
        <v>1</v>
      </c>
      <c r="C4380" s="23">
        <v>36.400500000000001</v>
      </c>
      <c r="D4380" s="23">
        <v>1.9092</v>
      </c>
      <c r="E4380" s="23">
        <v>337.66669999999999</v>
      </c>
      <c r="F4380" s="23">
        <v>382</v>
      </c>
      <c r="G4380" s="23">
        <v>372.66669999999999</v>
      </c>
      <c r="H4380" s="23">
        <v>372</v>
      </c>
      <c r="I4380" s="9"/>
      <c r="J4380" s="32"/>
      <c r="K4380" s="32" t="s">
        <v>619</v>
      </c>
    </row>
    <row r="4381" spans="1:11" x14ac:dyDescent="0.25">
      <c r="A4381" s="23" t="s">
        <v>439</v>
      </c>
      <c r="B4381" s="23">
        <v>2</v>
      </c>
      <c r="C4381" s="23">
        <v>35.170999999999999</v>
      </c>
      <c r="D4381" s="23">
        <v>28.8627</v>
      </c>
      <c r="E4381" s="23">
        <v>332.66669999999999</v>
      </c>
      <c r="F4381" s="23">
        <v>356</v>
      </c>
      <c r="G4381" s="23">
        <v>366.66669999999999</v>
      </c>
      <c r="H4381" s="23">
        <v>365</v>
      </c>
      <c r="I4381" s="9"/>
      <c r="J4381" s="32"/>
      <c r="K4381" s="32" t="s">
        <v>619</v>
      </c>
    </row>
    <row r="4382" spans="1:11" x14ac:dyDescent="0.25">
      <c r="A4382" s="23" t="s">
        <v>439</v>
      </c>
      <c r="B4382" s="23">
        <v>3</v>
      </c>
      <c r="C4382" s="23">
        <v>31.906099999999999</v>
      </c>
      <c r="D4382" s="23">
        <v>46.231999999999999</v>
      </c>
      <c r="E4382" s="23">
        <v>345.66669999999999</v>
      </c>
      <c r="F4382" s="23">
        <v>335</v>
      </c>
      <c r="G4382" s="23">
        <v>372.66669999999999</v>
      </c>
      <c r="H4382" s="23">
        <v>352</v>
      </c>
      <c r="I4382" s="9"/>
      <c r="J4382" s="32"/>
      <c r="K4382" s="32" t="s">
        <v>619</v>
      </c>
    </row>
    <row r="4383" spans="1:11" x14ac:dyDescent="0.25">
      <c r="A4383" s="23" t="s">
        <v>439</v>
      </c>
      <c r="B4383" s="23">
        <v>4</v>
      </c>
      <c r="C4383" s="23">
        <v>33.540999999999997</v>
      </c>
      <c r="D4383" s="23">
        <v>130.60130000000001</v>
      </c>
      <c r="E4383" s="23">
        <v>501.66669999999999</v>
      </c>
      <c r="F4383" s="23">
        <v>297</v>
      </c>
      <c r="G4383" s="23">
        <v>486.66669999999999</v>
      </c>
      <c r="H4383" s="23">
        <v>327</v>
      </c>
      <c r="I4383" s="9"/>
      <c r="J4383" s="32"/>
      <c r="K4383" s="32" t="s">
        <v>619</v>
      </c>
    </row>
    <row r="4384" spans="1:11" x14ac:dyDescent="0.25">
      <c r="A4384" s="23" t="s">
        <v>439</v>
      </c>
      <c r="B4384" s="23">
        <v>5</v>
      </c>
      <c r="C4384" s="23">
        <v>33.241599999999998</v>
      </c>
      <c r="D4384" s="23">
        <v>150.2552</v>
      </c>
      <c r="E4384" s="23">
        <v>522.66669999999999</v>
      </c>
      <c r="F4384" s="23">
        <v>310</v>
      </c>
      <c r="G4384" s="23">
        <v>498.66669999999999</v>
      </c>
      <c r="H4384" s="23">
        <v>333</v>
      </c>
      <c r="I4384" s="9"/>
      <c r="J4384" s="32"/>
      <c r="K4384" s="32" t="s">
        <v>619</v>
      </c>
    </row>
    <row r="4385" spans="1:11" x14ac:dyDescent="0.25">
      <c r="A4385" s="23" t="s">
        <v>439</v>
      </c>
      <c r="B4385" s="23">
        <v>6</v>
      </c>
      <c r="C4385" s="23">
        <v>34.7851</v>
      </c>
      <c r="D4385" s="23">
        <v>175.60130000000001</v>
      </c>
      <c r="E4385" s="23">
        <v>530.66669999999999</v>
      </c>
      <c r="F4385" s="23">
        <v>332</v>
      </c>
      <c r="G4385" s="23">
        <v>497.66669999999999</v>
      </c>
      <c r="H4385" s="23">
        <v>343</v>
      </c>
      <c r="I4385" s="9"/>
      <c r="J4385" s="32"/>
      <c r="K4385" s="32" t="s">
        <v>619</v>
      </c>
    </row>
    <row r="4386" spans="1:11" x14ac:dyDescent="0.25">
      <c r="A4386" s="23" t="s">
        <v>440</v>
      </c>
      <c r="B4386" s="23">
        <v>1</v>
      </c>
      <c r="C4386" s="23">
        <v>30.479500000000002</v>
      </c>
      <c r="D4386" s="23">
        <v>1.0494000000000001</v>
      </c>
      <c r="E4386" s="23">
        <v>618.66669999999999</v>
      </c>
      <c r="F4386" s="23">
        <v>328</v>
      </c>
      <c r="G4386" s="23">
        <v>641.66669999999999</v>
      </c>
      <c r="H4386" s="23">
        <v>348</v>
      </c>
      <c r="I4386" s="9"/>
      <c r="J4386" s="32"/>
      <c r="K4386" s="32" t="s">
        <v>619</v>
      </c>
    </row>
    <row r="4387" spans="1:11" x14ac:dyDescent="0.25">
      <c r="A4387" s="23" t="s">
        <v>440</v>
      </c>
      <c r="B4387" s="23">
        <v>2</v>
      </c>
      <c r="C4387" s="23">
        <v>31.064399999999999</v>
      </c>
      <c r="D4387" s="23">
        <v>14.763</v>
      </c>
      <c r="E4387" s="23">
        <v>627.66669999999999</v>
      </c>
      <c r="F4387" s="23">
        <v>312</v>
      </c>
      <c r="G4387" s="23">
        <v>644.66669999999999</v>
      </c>
      <c r="H4387" s="23">
        <v>338</v>
      </c>
      <c r="I4387" s="9"/>
      <c r="J4387" s="32"/>
      <c r="K4387" s="32" t="s">
        <v>619</v>
      </c>
    </row>
    <row r="4388" spans="1:11" x14ac:dyDescent="0.25">
      <c r="A4388" s="23" t="s">
        <v>440</v>
      </c>
      <c r="B4388" s="23">
        <v>3</v>
      </c>
      <c r="C4388" s="23">
        <v>29.427900000000001</v>
      </c>
      <c r="D4388" s="23">
        <v>38.159100000000002</v>
      </c>
      <c r="E4388" s="23">
        <v>649.66669999999999</v>
      </c>
      <c r="F4388" s="23">
        <v>310</v>
      </c>
      <c r="G4388" s="23">
        <v>654.66669999999999</v>
      </c>
      <c r="H4388" s="23">
        <v>339</v>
      </c>
      <c r="I4388" s="9"/>
      <c r="J4388" s="32"/>
      <c r="K4388" s="32" t="s">
        <v>619</v>
      </c>
    </row>
    <row r="4389" spans="1:11" x14ac:dyDescent="0.25">
      <c r="A4389" s="23" t="s">
        <v>440</v>
      </c>
      <c r="B4389" s="23">
        <v>4</v>
      </c>
      <c r="C4389" s="23">
        <v>26.076799999999999</v>
      </c>
      <c r="D4389" s="23">
        <v>133.5428</v>
      </c>
      <c r="E4389" s="23">
        <v>754.66669999999999</v>
      </c>
      <c r="F4389" s="23">
        <v>404</v>
      </c>
      <c r="G4389" s="23">
        <v>728.66669999999999</v>
      </c>
      <c r="H4389" s="23">
        <v>406</v>
      </c>
      <c r="I4389" s="9"/>
      <c r="J4389" s="32"/>
      <c r="K4389" s="32" t="s">
        <v>619</v>
      </c>
    </row>
    <row r="4390" spans="1:11" x14ac:dyDescent="0.25">
      <c r="A4390" s="23" t="s">
        <v>440</v>
      </c>
      <c r="B4390" s="23">
        <v>5</v>
      </c>
      <c r="C4390" s="23">
        <v>27.892700000000001</v>
      </c>
      <c r="D4390" s="23">
        <v>152.4759</v>
      </c>
      <c r="E4390" s="23">
        <v>759.66669999999999</v>
      </c>
      <c r="F4390" s="23">
        <v>425</v>
      </c>
      <c r="G4390" s="23">
        <v>732.66669999999999</v>
      </c>
      <c r="H4390" s="23">
        <v>418</v>
      </c>
      <c r="I4390" s="9"/>
      <c r="J4390" s="32"/>
      <c r="K4390" s="32" t="s">
        <v>619</v>
      </c>
    </row>
    <row r="4391" spans="1:11" x14ac:dyDescent="0.25">
      <c r="A4391" s="23" t="s">
        <v>440</v>
      </c>
      <c r="B4391" s="23">
        <v>6</v>
      </c>
      <c r="C4391" s="23">
        <v>28.319600000000001</v>
      </c>
      <c r="D4391" s="23">
        <v>179.92089999999999</v>
      </c>
      <c r="E4391" s="23">
        <v>746.66669999999999</v>
      </c>
      <c r="F4391" s="23">
        <v>444</v>
      </c>
      <c r="G4391" s="23">
        <v>725.66669999999999</v>
      </c>
      <c r="H4391" s="23">
        <v>425</v>
      </c>
      <c r="I4391" s="9"/>
      <c r="J4391" s="32"/>
      <c r="K4391" s="32" t="s">
        <v>619</v>
      </c>
    </row>
    <row r="4392" spans="1:11" x14ac:dyDescent="0.25">
      <c r="A4392" s="23" t="s">
        <v>441</v>
      </c>
      <c r="B4392" s="23">
        <v>1</v>
      </c>
      <c r="C4392" s="23">
        <v>39.962499999999999</v>
      </c>
      <c r="D4392" s="23">
        <v>14.2743</v>
      </c>
      <c r="E4392" s="23">
        <v>455.66669999999999</v>
      </c>
      <c r="F4392" s="23">
        <v>270</v>
      </c>
      <c r="G4392" s="23">
        <v>489.66669999999999</v>
      </c>
      <c r="H4392" s="23">
        <v>291</v>
      </c>
      <c r="I4392" s="9"/>
      <c r="J4392" s="32"/>
      <c r="K4392" s="32" t="s">
        <v>619</v>
      </c>
    </row>
    <row r="4393" spans="1:11" x14ac:dyDescent="0.25">
      <c r="A4393" s="23" t="s">
        <v>441</v>
      </c>
      <c r="B4393" s="23">
        <v>2</v>
      </c>
      <c r="C4393" s="23">
        <v>38.948700000000002</v>
      </c>
      <c r="D4393" s="23">
        <v>30.695</v>
      </c>
      <c r="E4393" s="23">
        <v>466.66669999999999</v>
      </c>
      <c r="F4393" s="23">
        <v>252</v>
      </c>
      <c r="G4393" s="23">
        <v>492.66669999999999</v>
      </c>
      <c r="H4393" s="23">
        <v>281</v>
      </c>
      <c r="I4393" s="9"/>
      <c r="J4393" s="32"/>
      <c r="K4393" s="32" t="s">
        <v>619</v>
      </c>
    </row>
    <row r="4394" spans="1:11" x14ac:dyDescent="0.25">
      <c r="A4394" s="23" t="s">
        <v>441</v>
      </c>
      <c r="B4394" s="23">
        <v>3</v>
      </c>
      <c r="C4394" s="23">
        <v>35.777099999999997</v>
      </c>
      <c r="D4394" s="23">
        <v>46.007800000000003</v>
      </c>
      <c r="E4394" s="23">
        <v>486.66669999999999</v>
      </c>
      <c r="F4394" s="23">
        <v>242</v>
      </c>
      <c r="G4394" s="23">
        <v>502.66669999999999</v>
      </c>
      <c r="H4394" s="23">
        <v>274</v>
      </c>
      <c r="I4394" s="9"/>
      <c r="J4394" s="32"/>
      <c r="K4394" s="32" t="s">
        <v>619</v>
      </c>
    </row>
    <row r="4395" spans="1:11" x14ac:dyDescent="0.25">
      <c r="A4395" s="23" t="s">
        <v>441</v>
      </c>
      <c r="B4395" s="23">
        <v>4</v>
      </c>
      <c r="C4395" s="23">
        <v>40.496899999999997</v>
      </c>
      <c r="D4395" s="23">
        <v>142.34800000000001</v>
      </c>
      <c r="E4395" s="23">
        <v>666.66669999999999</v>
      </c>
      <c r="F4395" s="23">
        <v>301</v>
      </c>
      <c r="G4395" s="23">
        <v>628.66669999999999</v>
      </c>
      <c r="H4395" s="23">
        <v>315</v>
      </c>
      <c r="I4395" s="9"/>
      <c r="J4395" s="32"/>
      <c r="K4395" s="32" t="s">
        <v>619</v>
      </c>
    </row>
    <row r="4396" spans="1:11" x14ac:dyDescent="0.25">
      <c r="A4396" s="23" t="s">
        <v>441</v>
      </c>
      <c r="B4396" s="23">
        <v>5</v>
      </c>
      <c r="C4396" s="23">
        <v>41.303800000000003</v>
      </c>
      <c r="D4396" s="23">
        <v>155.6199</v>
      </c>
      <c r="E4396" s="23">
        <v>675.66669999999999</v>
      </c>
      <c r="F4396" s="23">
        <v>321</v>
      </c>
      <c r="G4396" s="23">
        <v>634.66669999999999</v>
      </c>
      <c r="H4396" s="23">
        <v>326</v>
      </c>
      <c r="I4396" s="9"/>
      <c r="J4396" s="32"/>
      <c r="K4396" s="32" t="s">
        <v>619</v>
      </c>
    </row>
    <row r="4397" spans="1:11" x14ac:dyDescent="0.25">
      <c r="A4397" s="23" t="s">
        <v>441</v>
      </c>
      <c r="B4397" s="23">
        <v>6</v>
      </c>
      <c r="C4397" s="23">
        <v>37.215600000000002</v>
      </c>
      <c r="D4397" s="23">
        <v>168.74299999999999</v>
      </c>
      <c r="E4397" s="23">
        <v>668.66669999999999</v>
      </c>
      <c r="F4397" s="23">
        <v>339</v>
      </c>
      <c r="G4397" s="23">
        <v>631.66669999999999</v>
      </c>
      <c r="H4397" s="23">
        <v>335</v>
      </c>
      <c r="I4397" s="9"/>
      <c r="J4397" s="32"/>
      <c r="K4397" s="32" t="s">
        <v>619</v>
      </c>
    </row>
    <row r="4398" spans="1:11" x14ac:dyDescent="0.25">
      <c r="A4398" s="23" t="s">
        <v>442</v>
      </c>
      <c r="B4398" s="23">
        <v>1</v>
      </c>
      <c r="C4398" s="23">
        <v>30.413799999999998</v>
      </c>
      <c r="D4398" s="23">
        <v>11.7706</v>
      </c>
      <c r="E4398" s="23">
        <v>333.66669999999999</v>
      </c>
      <c r="F4398" s="23">
        <v>392</v>
      </c>
      <c r="G4398" s="23">
        <v>355.66669999999999</v>
      </c>
      <c r="H4398" s="23">
        <v>371</v>
      </c>
      <c r="I4398" s="9"/>
      <c r="J4398" s="32"/>
      <c r="K4398" s="32" t="s">
        <v>619</v>
      </c>
    </row>
    <row r="4399" spans="1:11" x14ac:dyDescent="0.25">
      <c r="A4399" s="23" t="s">
        <v>442</v>
      </c>
      <c r="B4399" s="23">
        <v>2</v>
      </c>
      <c r="C4399" s="23">
        <v>33.540999999999997</v>
      </c>
      <c r="D4399" s="23">
        <v>21.592400000000001</v>
      </c>
      <c r="E4399" s="23">
        <v>314.66669999999999</v>
      </c>
      <c r="F4399" s="23">
        <v>370</v>
      </c>
      <c r="G4399" s="23">
        <v>347.66669999999999</v>
      </c>
      <c r="H4399" s="23">
        <v>364</v>
      </c>
      <c r="I4399" s="9"/>
      <c r="J4399" s="32"/>
      <c r="K4399" s="32" t="s">
        <v>619</v>
      </c>
    </row>
    <row r="4400" spans="1:11" x14ac:dyDescent="0.25">
      <c r="A4400" s="23" t="s">
        <v>442</v>
      </c>
      <c r="B4400" s="23">
        <v>3</v>
      </c>
      <c r="C4400" s="23">
        <v>31.064399999999999</v>
      </c>
      <c r="D4400" s="23">
        <v>35.5886</v>
      </c>
      <c r="E4400" s="23">
        <v>319.66669999999999</v>
      </c>
      <c r="F4400" s="23">
        <v>349</v>
      </c>
      <c r="G4400" s="23">
        <v>350.66669999999999</v>
      </c>
      <c r="H4400" s="23">
        <v>351</v>
      </c>
      <c r="I4400" s="9"/>
      <c r="J4400" s="32"/>
      <c r="K4400" s="32" t="s">
        <v>619</v>
      </c>
    </row>
    <row r="4401" spans="1:11" x14ac:dyDescent="0.25">
      <c r="A4401" s="23" t="s">
        <v>442</v>
      </c>
      <c r="B4401" s="23">
        <v>4</v>
      </c>
      <c r="C4401" s="23">
        <v>33.734299999999998</v>
      </c>
      <c r="D4401" s="23">
        <v>133.8733</v>
      </c>
      <c r="E4401" s="23">
        <v>456.66669999999999</v>
      </c>
      <c r="F4401" s="23">
        <v>259</v>
      </c>
      <c r="G4401" s="23">
        <v>449.66669999999999</v>
      </c>
      <c r="H4401" s="23">
        <v>292</v>
      </c>
      <c r="I4401" s="9"/>
      <c r="J4401" s="32"/>
      <c r="K4401" s="32" t="s">
        <v>619</v>
      </c>
    </row>
    <row r="4402" spans="1:11" x14ac:dyDescent="0.25">
      <c r="A4402" s="23" t="s">
        <v>442</v>
      </c>
      <c r="B4402" s="23">
        <v>5</v>
      </c>
      <c r="C4402" s="23">
        <v>33.540999999999997</v>
      </c>
      <c r="D4402" s="23">
        <v>148.4623</v>
      </c>
      <c r="E4402" s="23">
        <v>482.66669999999999</v>
      </c>
      <c r="F4402" s="23">
        <v>260</v>
      </c>
      <c r="G4402" s="23">
        <v>467.66669999999999</v>
      </c>
      <c r="H4402" s="23">
        <v>290</v>
      </c>
      <c r="I4402" s="9"/>
      <c r="J4402" s="32"/>
      <c r="K4402" s="32" t="s">
        <v>619</v>
      </c>
    </row>
    <row r="4403" spans="1:11" x14ac:dyDescent="0.25">
      <c r="A4403" s="23" t="s">
        <v>442</v>
      </c>
      <c r="B4403" s="23">
        <v>6</v>
      </c>
      <c r="C4403" s="23">
        <v>30.610499999999998</v>
      </c>
      <c r="D4403" s="23">
        <v>173.52969999999999</v>
      </c>
      <c r="E4403" s="23">
        <v>496.66669999999999</v>
      </c>
      <c r="F4403" s="23">
        <v>280</v>
      </c>
      <c r="G4403" s="23">
        <v>472.66669999999999</v>
      </c>
      <c r="H4403" s="23">
        <v>299</v>
      </c>
      <c r="I4403" s="9"/>
      <c r="J4403" s="32"/>
      <c r="K4403" s="32" t="s">
        <v>619</v>
      </c>
    </row>
    <row r="4404" spans="1:11" x14ac:dyDescent="0.25">
      <c r="A4404" s="23" t="s">
        <v>443</v>
      </c>
      <c r="B4404" s="23">
        <v>1</v>
      </c>
      <c r="C4404" s="23">
        <v>36.069400000000002</v>
      </c>
      <c r="D4404" s="23">
        <v>2.3963000000000001</v>
      </c>
      <c r="E4404" s="23">
        <v>528.66669999999999</v>
      </c>
      <c r="F4404" s="23">
        <v>333</v>
      </c>
      <c r="G4404" s="23">
        <v>553.66669999999999</v>
      </c>
      <c r="H4404" s="23">
        <v>359</v>
      </c>
      <c r="I4404" s="9"/>
      <c r="J4404" s="32"/>
      <c r="K4404" s="32" t="s">
        <v>619</v>
      </c>
    </row>
    <row r="4405" spans="1:11" x14ac:dyDescent="0.25">
      <c r="A4405" s="23" t="s">
        <v>443</v>
      </c>
      <c r="B4405" s="23">
        <v>2</v>
      </c>
      <c r="C4405" s="23">
        <v>39.560099999999998</v>
      </c>
      <c r="D4405" s="23">
        <v>30.128699999999998</v>
      </c>
      <c r="E4405" s="23">
        <v>547.66669999999999</v>
      </c>
      <c r="F4405" s="23">
        <v>311</v>
      </c>
      <c r="G4405" s="23">
        <v>558.66669999999999</v>
      </c>
      <c r="H4405" s="23">
        <v>349</v>
      </c>
      <c r="I4405" s="9"/>
      <c r="J4405" s="32"/>
      <c r="K4405" s="32" t="s">
        <v>619</v>
      </c>
    </row>
    <row r="4406" spans="1:11" x14ac:dyDescent="0.25">
      <c r="A4406" s="23" t="s">
        <v>443</v>
      </c>
      <c r="B4406" s="23">
        <v>3</v>
      </c>
      <c r="C4406" s="23">
        <v>36.221499999999999</v>
      </c>
      <c r="D4406" s="23">
        <v>39.9328</v>
      </c>
      <c r="E4406" s="23">
        <v>569.66669999999999</v>
      </c>
      <c r="F4406" s="23">
        <v>309</v>
      </c>
      <c r="G4406" s="23">
        <v>573.66669999999999</v>
      </c>
      <c r="H4406" s="23">
        <v>345</v>
      </c>
      <c r="I4406" s="9"/>
      <c r="J4406" s="32"/>
      <c r="K4406" s="32" t="s">
        <v>619</v>
      </c>
    </row>
    <row r="4407" spans="1:11" x14ac:dyDescent="0.25">
      <c r="A4407" s="23" t="s">
        <v>443</v>
      </c>
      <c r="B4407" s="23">
        <v>4</v>
      </c>
      <c r="C4407" s="23">
        <v>39.458799999999997</v>
      </c>
      <c r="D4407" s="23">
        <v>145.01920000000001</v>
      </c>
      <c r="E4407" s="23">
        <v>691.66669999999999</v>
      </c>
      <c r="F4407" s="23">
        <v>424</v>
      </c>
      <c r="G4407" s="23">
        <v>652.66669999999999</v>
      </c>
      <c r="H4407" s="23">
        <v>418</v>
      </c>
      <c r="I4407" s="9"/>
      <c r="J4407" s="32"/>
      <c r="K4407" s="32" t="s">
        <v>619</v>
      </c>
    </row>
    <row r="4408" spans="1:11" x14ac:dyDescent="0.25">
      <c r="A4408" s="23" t="s">
        <v>443</v>
      </c>
      <c r="B4408" s="23">
        <v>5</v>
      </c>
      <c r="C4408" s="23">
        <v>40.162199999999999</v>
      </c>
      <c r="D4408" s="23">
        <v>155.1591</v>
      </c>
      <c r="E4408" s="23">
        <v>685.66669999999999</v>
      </c>
      <c r="F4408" s="23">
        <v>446</v>
      </c>
      <c r="G4408" s="23">
        <v>647.66669999999999</v>
      </c>
      <c r="H4408" s="23">
        <v>433</v>
      </c>
      <c r="I4408" s="9"/>
      <c r="J4408" s="32"/>
      <c r="K4408" s="32" t="s">
        <v>619</v>
      </c>
    </row>
    <row r="4409" spans="1:11" x14ac:dyDescent="0.25">
      <c r="A4409" s="23" t="s">
        <v>443</v>
      </c>
      <c r="B4409" s="23">
        <v>6</v>
      </c>
      <c r="C4409" s="23">
        <v>38.948700000000002</v>
      </c>
      <c r="D4409" s="23">
        <v>178.15090000000001</v>
      </c>
      <c r="E4409" s="23">
        <v>666.66669999999999</v>
      </c>
      <c r="F4409" s="23">
        <v>463</v>
      </c>
      <c r="G4409" s="23">
        <v>637.66669999999999</v>
      </c>
      <c r="H4409" s="23">
        <v>437</v>
      </c>
      <c r="I4409" s="9"/>
      <c r="J4409" s="32"/>
      <c r="K4409" s="32" t="s">
        <v>619</v>
      </c>
    </row>
    <row r="4410" spans="1:11" x14ac:dyDescent="0.25">
      <c r="A4410" s="23" t="s">
        <v>444</v>
      </c>
      <c r="B4410" s="23">
        <v>1</v>
      </c>
      <c r="C4410" s="23">
        <v>34.9285</v>
      </c>
      <c r="D4410" s="23">
        <v>5.1668000000000003</v>
      </c>
      <c r="E4410" s="23">
        <v>324.66669999999999</v>
      </c>
      <c r="F4410" s="23">
        <v>435</v>
      </c>
      <c r="G4410" s="23">
        <v>356.66669999999999</v>
      </c>
      <c r="H4410" s="23">
        <v>421</v>
      </c>
      <c r="I4410" s="9"/>
      <c r="J4410" s="32"/>
      <c r="K4410" s="32" t="s">
        <v>619</v>
      </c>
    </row>
    <row r="4411" spans="1:11" x14ac:dyDescent="0.25">
      <c r="A4411" s="23" t="s">
        <v>444</v>
      </c>
      <c r="B4411" s="23">
        <v>2</v>
      </c>
      <c r="C4411" s="23">
        <v>39</v>
      </c>
      <c r="D4411" s="23">
        <v>28.796199999999999</v>
      </c>
      <c r="E4411" s="23">
        <v>312.66669999999999</v>
      </c>
      <c r="F4411" s="23">
        <v>413</v>
      </c>
      <c r="G4411" s="23">
        <v>351.66669999999999</v>
      </c>
      <c r="H4411" s="23">
        <v>413</v>
      </c>
      <c r="I4411" s="9"/>
      <c r="J4411" s="32"/>
      <c r="K4411" s="32" t="s">
        <v>619</v>
      </c>
    </row>
    <row r="4412" spans="1:11" x14ac:dyDescent="0.25">
      <c r="A4412" s="23" t="s">
        <v>444</v>
      </c>
      <c r="B4412" s="23">
        <v>3</v>
      </c>
      <c r="C4412" s="23">
        <v>34.713099999999997</v>
      </c>
      <c r="D4412" s="23">
        <v>40.429900000000004</v>
      </c>
      <c r="E4412" s="23">
        <v>319.66669999999999</v>
      </c>
      <c r="F4412" s="23">
        <v>392</v>
      </c>
      <c r="G4412" s="23">
        <v>353.66669999999999</v>
      </c>
      <c r="H4412" s="23">
        <v>399</v>
      </c>
      <c r="I4412" s="9"/>
      <c r="J4412" s="32"/>
      <c r="K4412" s="32" t="s">
        <v>619</v>
      </c>
    </row>
    <row r="4413" spans="1:11" x14ac:dyDescent="0.25">
      <c r="A4413" s="23" t="s">
        <v>444</v>
      </c>
      <c r="B4413" s="23">
        <v>4</v>
      </c>
      <c r="C4413" s="23">
        <v>36.138599999999997</v>
      </c>
      <c r="D4413" s="23">
        <v>133.21700000000001</v>
      </c>
      <c r="E4413" s="23">
        <v>466.66669999999999</v>
      </c>
      <c r="F4413" s="23">
        <v>306</v>
      </c>
      <c r="G4413" s="23">
        <v>457.66669999999999</v>
      </c>
      <c r="H4413" s="23">
        <v>341</v>
      </c>
      <c r="I4413" s="9"/>
      <c r="J4413" s="32"/>
      <c r="K4413" s="32" t="s">
        <v>619</v>
      </c>
    </row>
    <row r="4414" spans="1:11" x14ac:dyDescent="0.25">
      <c r="A4414" s="23" t="s">
        <v>444</v>
      </c>
      <c r="B4414" s="23">
        <v>5</v>
      </c>
      <c r="C4414" s="23">
        <v>37.215600000000002</v>
      </c>
      <c r="D4414" s="23">
        <v>149.49590000000001</v>
      </c>
      <c r="E4414" s="23">
        <v>489.66669999999999</v>
      </c>
      <c r="F4414" s="23">
        <v>314</v>
      </c>
      <c r="G4414" s="23">
        <v>470.66669999999999</v>
      </c>
      <c r="H4414" s="23">
        <v>346</v>
      </c>
      <c r="I4414" s="9"/>
      <c r="J4414" s="32"/>
      <c r="K4414" s="32" t="s">
        <v>619</v>
      </c>
    </row>
    <row r="4415" spans="1:11" x14ac:dyDescent="0.25">
      <c r="A4415" s="23" t="s">
        <v>444</v>
      </c>
      <c r="B4415" s="23">
        <v>6</v>
      </c>
      <c r="C4415" s="23">
        <v>35.609000000000002</v>
      </c>
      <c r="D4415" s="23">
        <v>170.63900000000001</v>
      </c>
      <c r="E4415" s="23">
        <v>503.66669999999999</v>
      </c>
      <c r="F4415" s="23">
        <v>334</v>
      </c>
      <c r="G4415" s="23">
        <v>475.66669999999999</v>
      </c>
      <c r="H4415" s="23">
        <v>356</v>
      </c>
      <c r="I4415" s="9"/>
      <c r="J4415" s="32"/>
      <c r="K4415" s="32" t="s">
        <v>619</v>
      </c>
    </row>
    <row r="4416" spans="1:11" x14ac:dyDescent="0.25">
      <c r="A4416" s="23" t="s">
        <v>445</v>
      </c>
      <c r="B4416" s="23">
        <v>1</v>
      </c>
      <c r="C4416" s="23">
        <v>32.9848</v>
      </c>
      <c r="D4416" s="23">
        <v>1.302</v>
      </c>
      <c r="E4416" s="23">
        <v>355.66669999999999</v>
      </c>
      <c r="F4416" s="23">
        <v>327</v>
      </c>
      <c r="G4416" s="23">
        <v>387.66669999999999</v>
      </c>
      <c r="H4416" s="23">
        <v>319</v>
      </c>
      <c r="I4416" s="9"/>
      <c r="J4416" s="32"/>
      <c r="K4416" s="32" t="s">
        <v>619</v>
      </c>
    </row>
    <row r="4417" spans="1:11" x14ac:dyDescent="0.25">
      <c r="A4417" s="23" t="s">
        <v>445</v>
      </c>
      <c r="B4417" s="23">
        <v>2</v>
      </c>
      <c r="C4417" s="23">
        <v>37.107999999999997</v>
      </c>
      <c r="D4417" s="23">
        <v>29.374400000000001</v>
      </c>
      <c r="E4417" s="23">
        <v>348.66669999999999</v>
      </c>
      <c r="F4417" s="23">
        <v>302</v>
      </c>
      <c r="G4417" s="23">
        <v>384.66669999999999</v>
      </c>
      <c r="H4417" s="23">
        <v>311</v>
      </c>
      <c r="I4417" s="9"/>
      <c r="J4417" s="32"/>
      <c r="K4417" s="32" t="s">
        <v>619</v>
      </c>
    </row>
    <row r="4418" spans="1:11" x14ac:dyDescent="0.25">
      <c r="A4418" s="23" t="s">
        <v>445</v>
      </c>
      <c r="B4418" s="23">
        <v>3</v>
      </c>
      <c r="C4418" s="23">
        <v>33.121000000000002</v>
      </c>
      <c r="D4418" s="23">
        <v>44.224800000000002</v>
      </c>
      <c r="E4418" s="23">
        <v>360.66669999999999</v>
      </c>
      <c r="F4418" s="23">
        <v>284</v>
      </c>
      <c r="G4418" s="23">
        <v>389.66669999999999</v>
      </c>
      <c r="H4418" s="23">
        <v>300</v>
      </c>
      <c r="I4418" s="9"/>
      <c r="J4418" s="32"/>
      <c r="K4418" s="32" t="s">
        <v>619</v>
      </c>
    </row>
    <row r="4419" spans="1:11" x14ac:dyDescent="0.25">
      <c r="A4419" s="23" t="s">
        <v>445</v>
      </c>
      <c r="B4419" s="23">
        <v>4</v>
      </c>
      <c r="C4419" s="23">
        <v>35</v>
      </c>
      <c r="D4419" s="23">
        <v>142.2081</v>
      </c>
      <c r="E4419" s="23">
        <v>516.66669999999999</v>
      </c>
      <c r="F4419" s="23">
        <v>240</v>
      </c>
      <c r="G4419" s="23">
        <v>495.66669999999999</v>
      </c>
      <c r="H4419" s="23">
        <v>268</v>
      </c>
      <c r="I4419" s="9"/>
      <c r="J4419" s="32"/>
      <c r="K4419" s="32" t="s">
        <v>619</v>
      </c>
    </row>
    <row r="4420" spans="1:11" x14ac:dyDescent="0.25">
      <c r="A4420" s="23" t="s">
        <v>445</v>
      </c>
      <c r="B4420" s="23">
        <v>5</v>
      </c>
      <c r="C4420" s="23">
        <v>35.468299999999999</v>
      </c>
      <c r="D4420" s="23">
        <v>154.91210000000001</v>
      </c>
      <c r="E4420" s="23">
        <v>534.66669999999999</v>
      </c>
      <c r="F4420" s="23">
        <v>252</v>
      </c>
      <c r="G4420" s="23">
        <v>507.66669999999999</v>
      </c>
      <c r="H4420" s="23">
        <v>275</v>
      </c>
      <c r="I4420" s="9"/>
      <c r="J4420" s="32"/>
      <c r="K4420" s="32" t="s">
        <v>619</v>
      </c>
    </row>
    <row r="4421" spans="1:11" x14ac:dyDescent="0.25">
      <c r="A4421" s="23" t="s">
        <v>445</v>
      </c>
      <c r="B4421" s="23">
        <v>6</v>
      </c>
      <c r="C4421" s="23">
        <v>33.837899999999998</v>
      </c>
      <c r="D4421" s="23">
        <v>176.36779999999999</v>
      </c>
      <c r="E4421" s="23">
        <v>540.66669999999999</v>
      </c>
      <c r="F4421" s="23">
        <v>274</v>
      </c>
      <c r="G4421" s="23">
        <v>508.66669999999999</v>
      </c>
      <c r="H4421" s="23">
        <v>285</v>
      </c>
      <c r="I4421" s="9"/>
      <c r="J4421" s="32"/>
      <c r="K4421" s="32" t="s">
        <v>619</v>
      </c>
    </row>
    <row r="4422" spans="1:11" x14ac:dyDescent="0.25">
      <c r="A4422" s="23" t="s">
        <v>446</v>
      </c>
      <c r="B4422" s="23">
        <v>1</v>
      </c>
      <c r="C4422" s="23">
        <v>33.015099999999997</v>
      </c>
      <c r="D4422" s="23">
        <v>1.2596000000000001</v>
      </c>
      <c r="E4422" s="23">
        <v>421.66669999999999</v>
      </c>
      <c r="F4422" s="23">
        <v>339</v>
      </c>
      <c r="G4422" s="23">
        <v>454.66669999999999</v>
      </c>
      <c r="H4422" s="23">
        <v>340</v>
      </c>
      <c r="I4422" s="9"/>
      <c r="J4422" s="32"/>
      <c r="K4422" s="32" t="s">
        <v>619</v>
      </c>
    </row>
    <row r="4423" spans="1:11" x14ac:dyDescent="0.25">
      <c r="A4423" s="23" t="s">
        <v>446</v>
      </c>
      <c r="B4423" s="23">
        <v>2</v>
      </c>
      <c r="C4423" s="23">
        <v>35.777099999999997</v>
      </c>
      <c r="D4423" s="23">
        <v>23.569700000000001</v>
      </c>
      <c r="E4423" s="23">
        <v>419.66669999999999</v>
      </c>
      <c r="F4423" s="23">
        <v>314</v>
      </c>
      <c r="G4423" s="23">
        <v>451.66669999999999</v>
      </c>
      <c r="H4423" s="23">
        <v>330</v>
      </c>
      <c r="I4423" s="9"/>
      <c r="J4423" s="32"/>
      <c r="K4423" s="32" t="s">
        <v>619</v>
      </c>
    </row>
    <row r="4424" spans="1:11" x14ac:dyDescent="0.25">
      <c r="A4424" s="23" t="s">
        <v>446</v>
      </c>
      <c r="B4424" s="23">
        <v>3</v>
      </c>
      <c r="C4424" s="23">
        <v>34.6554</v>
      </c>
      <c r="D4424" s="23">
        <v>40.835599999999999</v>
      </c>
      <c r="E4424" s="23">
        <v>434.66669999999999</v>
      </c>
      <c r="F4424" s="23">
        <v>298</v>
      </c>
      <c r="G4424" s="23">
        <v>459.66669999999999</v>
      </c>
      <c r="H4424" s="23">
        <v>322</v>
      </c>
      <c r="I4424" s="9"/>
      <c r="J4424" s="32"/>
      <c r="K4424" s="32" t="s">
        <v>619</v>
      </c>
    </row>
    <row r="4425" spans="1:11" x14ac:dyDescent="0.25">
      <c r="A4425" s="23" t="s">
        <v>446</v>
      </c>
      <c r="B4425" s="23">
        <v>4</v>
      </c>
      <c r="C4425" s="23">
        <v>36.400500000000001</v>
      </c>
      <c r="D4425" s="23">
        <v>139.82</v>
      </c>
      <c r="E4425" s="23">
        <v>597.66669999999999</v>
      </c>
      <c r="F4425" s="23">
        <v>306</v>
      </c>
      <c r="G4425" s="23">
        <v>568.66669999999999</v>
      </c>
      <c r="H4425" s="23">
        <v>328</v>
      </c>
      <c r="I4425" s="9"/>
      <c r="J4425" s="32"/>
      <c r="K4425" s="32" t="s">
        <v>619</v>
      </c>
    </row>
    <row r="4426" spans="1:11" x14ac:dyDescent="0.25">
      <c r="A4426" s="23" t="s">
        <v>446</v>
      </c>
      <c r="B4426" s="23">
        <v>5</v>
      </c>
      <c r="C4426" s="23">
        <v>36.249099999999999</v>
      </c>
      <c r="D4426" s="23">
        <v>152.5607</v>
      </c>
      <c r="E4426" s="23">
        <v>612.66669999999999</v>
      </c>
      <c r="F4426" s="23">
        <v>321</v>
      </c>
      <c r="G4426" s="23">
        <v>579.66669999999999</v>
      </c>
      <c r="H4426" s="23">
        <v>336</v>
      </c>
      <c r="I4426" s="9"/>
      <c r="J4426" s="32"/>
      <c r="K4426" s="32" t="s">
        <v>619</v>
      </c>
    </row>
    <row r="4427" spans="1:11" x14ac:dyDescent="0.25">
      <c r="A4427" s="23" t="s">
        <v>446</v>
      </c>
      <c r="B4427" s="23">
        <v>6</v>
      </c>
      <c r="C4427" s="23">
        <v>34.014699999999998</v>
      </c>
      <c r="D4427" s="23">
        <v>175.32</v>
      </c>
      <c r="E4427" s="23">
        <v>612.66669999999999</v>
      </c>
      <c r="F4427" s="23">
        <v>345</v>
      </c>
      <c r="G4427" s="23">
        <v>578.66669999999999</v>
      </c>
      <c r="H4427" s="23">
        <v>346</v>
      </c>
      <c r="I4427" s="9"/>
      <c r="J4427" s="32"/>
      <c r="K4427" s="32" t="s">
        <v>619</v>
      </c>
    </row>
    <row r="4428" spans="1:11" x14ac:dyDescent="0.25">
      <c r="A4428" s="23" t="s">
        <v>447</v>
      </c>
      <c r="B4428" s="23">
        <v>1</v>
      </c>
      <c r="C4428" s="23">
        <v>34.669899999999998</v>
      </c>
      <c r="D4428" s="23">
        <v>5.3343999999999996</v>
      </c>
      <c r="E4428" s="23">
        <v>543.66669999999999</v>
      </c>
      <c r="F4428" s="23">
        <v>301</v>
      </c>
      <c r="G4428" s="23">
        <v>572.66669999999999</v>
      </c>
      <c r="H4428" s="23">
        <v>320</v>
      </c>
      <c r="I4428" s="9"/>
      <c r="J4428" s="32"/>
      <c r="K4428" s="32" t="s">
        <v>619</v>
      </c>
    </row>
    <row r="4429" spans="1:11" x14ac:dyDescent="0.25">
      <c r="A4429" s="23" t="s">
        <v>447</v>
      </c>
      <c r="B4429" s="23">
        <v>2</v>
      </c>
      <c r="C4429" s="23">
        <v>38.275300000000001</v>
      </c>
      <c r="D4429" s="23">
        <v>28.8278</v>
      </c>
      <c r="E4429" s="23">
        <v>554.66669999999999</v>
      </c>
      <c r="F4429" s="23">
        <v>280</v>
      </c>
      <c r="G4429" s="23">
        <v>575.66669999999999</v>
      </c>
      <c r="H4429" s="23">
        <v>312</v>
      </c>
      <c r="I4429" s="9"/>
      <c r="J4429" s="32"/>
      <c r="K4429" s="32" t="s">
        <v>619</v>
      </c>
    </row>
    <row r="4430" spans="1:11" x14ac:dyDescent="0.25">
      <c r="A4430" s="23" t="s">
        <v>447</v>
      </c>
      <c r="B4430" s="23">
        <v>3</v>
      </c>
      <c r="C4430" s="23">
        <v>35.468299999999999</v>
      </c>
      <c r="D4430" s="23">
        <v>40.601300000000002</v>
      </c>
      <c r="E4430" s="23">
        <v>574.66669999999999</v>
      </c>
      <c r="F4430" s="23">
        <v>274</v>
      </c>
      <c r="G4430" s="23">
        <v>587.66669999999999</v>
      </c>
      <c r="H4430" s="23">
        <v>307</v>
      </c>
      <c r="I4430" s="9"/>
      <c r="J4430" s="32"/>
      <c r="K4430" s="32" t="s">
        <v>619</v>
      </c>
    </row>
    <row r="4431" spans="1:11" x14ac:dyDescent="0.25">
      <c r="A4431" s="23" t="s">
        <v>447</v>
      </c>
      <c r="B4431" s="23">
        <v>4</v>
      </c>
      <c r="C4431" s="23">
        <v>37.336300000000001</v>
      </c>
      <c r="D4431" s="23">
        <v>144.4067</v>
      </c>
      <c r="E4431" s="23">
        <v>729.66669999999999</v>
      </c>
      <c r="F4431" s="23">
        <v>353</v>
      </c>
      <c r="G4431" s="23">
        <v>692.66669999999999</v>
      </c>
      <c r="H4431" s="23">
        <v>358</v>
      </c>
      <c r="I4431" s="9"/>
      <c r="J4431" s="32"/>
      <c r="K4431" s="32" t="s">
        <v>619</v>
      </c>
    </row>
    <row r="4432" spans="1:11" x14ac:dyDescent="0.25">
      <c r="A4432" s="23" t="s">
        <v>447</v>
      </c>
      <c r="B4432" s="23">
        <v>5</v>
      </c>
      <c r="C4432" s="23">
        <v>38.118200000000002</v>
      </c>
      <c r="D4432" s="23">
        <v>156.61670000000001</v>
      </c>
      <c r="E4432" s="23">
        <v>732.66669999999999</v>
      </c>
      <c r="F4432" s="23">
        <v>375</v>
      </c>
      <c r="G4432" s="23">
        <v>694.66669999999999</v>
      </c>
      <c r="H4432" s="23">
        <v>372</v>
      </c>
      <c r="I4432" s="9"/>
      <c r="J4432" s="32"/>
      <c r="K4432" s="32" t="s">
        <v>619</v>
      </c>
    </row>
    <row r="4433" spans="1:11" x14ac:dyDescent="0.25">
      <c r="A4433" s="23" t="s">
        <v>447</v>
      </c>
      <c r="B4433" s="23">
        <v>6</v>
      </c>
      <c r="C4433" s="23">
        <v>35.777099999999997</v>
      </c>
      <c r="D4433" s="23">
        <v>178.6678</v>
      </c>
      <c r="E4433" s="23">
        <v>722.66669999999999</v>
      </c>
      <c r="F4433" s="23">
        <v>395</v>
      </c>
      <c r="G4433" s="23">
        <v>690.66669999999999</v>
      </c>
      <c r="H4433" s="23">
        <v>379</v>
      </c>
      <c r="I4433" s="9"/>
      <c r="J4433" s="32"/>
      <c r="K4433" s="32" t="s">
        <v>619</v>
      </c>
    </row>
    <row r="4434" spans="1:11" x14ac:dyDescent="0.25">
      <c r="J4434" s="32"/>
      <c r="K4434" s="32"/>
    </row>
    <row r="4435" spans="1:11" x14ac:dyDescent="0.25">
      <c r="A4435" s="23" t="s">
        <v>622</v>
      </c>
      <c r="B4435" s="23">
        <v>1</v>
      </c>
      <c r="C4435" s="23">
        <v>29.124700000000001</v>
      </c>
      <c r="D4435" s="23">
        <v>6.7736999999999998</v>
      </c>
      <c r="E4435" s="23">
        <v>406.5</v>
      </c>
      <c r="F4435" s="23">
        <v>464</v>
      </c>
      <c r="G4435" s="23">
        <v>435</v>
      </c>
      <c r="H4435" s="23">
        <v>458</v>
      </c>
      <c r="J4435" s="32"/>
      <c r="K4435" s="32"/>
    </row>
    <row r="4436" spans="1:11" x14ac:dyDescent="0.25">
      <c r="A4436" s="23" t="s">
        <v>622</v>
      </c>
      <c r="B4436" s="23">
        <v>2</v>
      </c>
      <c r="C4436" s="23">
        <v>32.380499999999998</v>
      </c>
      <c r="D4436" s="23">
        <v>32.0548</v>
      </c>
      <c r="E4436" s="23">
        <v>399</v>
      </c>
      <c r="F4436" s="23">
        <v>444.5</v>
      </c>
      <c r="G4436" s="23">
        <v>430.5</v>
      </c>
      <c r="H4436" s="23">
        <v>452</v>
      </c>
    </row>
    <row r="4437" spans="1:11" x14ac:dyDescent="0.25">
      <c r="A4437" s="23" t="s">
        <v>622</v>
      </c>
      <c r="B4437" s="23">
        <v>3</v>
      </c>
      <c r="C4437" s="23">
        <v>30.186900000000001</v>
      </c>
      <c r="D4437" s="23">
        <v>45.227400000000003</v>
      </c>
      <c r="E4437" s="23">
        <v>408</v>
      </c>
      <c r="F4437" s="23">
        <v>429.5</v>
      </c>
      <c r="G4437" s="23">
        <v>435</v>
      </c>
      <c r="H4437" s="23">
        <v>443</v>
      </c>
    </row>
    <row r="4438" spans="1:11" x14ac:dyDescent="0.25">
      <c r="A4438" s="23" t="s">
        <v>622</v>
      </c>
      <c r="B4438" s="23">
        <v>4</v>
      </c>
      <c r="C4438" s="23">
        <v>30.886900000000001</v>
      </c>
      <c r="D4438" s="23">
        <v>137.71690000000001</v>
      </c>
      <c r="E4438" s="23">
        <v>546</v>
      </c>
      <c r="F4438" s="23">
        <v>381.5</v>
      </c>
      <c r="G4438" s="23">
        <v>531</v>
      </c>
      <c r="H4438" s="23">
        <v>408.5</v>
      </c>
    </row>
    <row r="4439" spans="1:11" x14ac:dyDescent="0.25">
      <c r="A4439" s="23" t="s">
        <v>622</v>
      </c>
      <c r="B4439" s="23">
        <v>5</v>
      </c>
      <c r="C4439" s="23">
        <v>30.7774</v>
      </c>
      <c r="D4439" s="23">
        <v>151.6874</v>
      </c>
      <c r="E4439" s="23">
        <v>561</v>
      </c>
      <c r="F4439" s="23">
        <v>390.5</v>
      </c>
      <c r="G4439" s="23">
        <v>540</v>
      </c>
      <c r="H4439" s="23">
        <v>413</v>
      </c>
    </row>
    <row r="4440" spans="1:11" x14ac:dyDescent="0.25">
      <c r="A4440" s="23" t="s">
        <v>622</v>
      </c>
      <c r="B4440" s="23">
        <v>6</v>
      </c>
      <c r="C4440" s="23">
        <v>30.372699999999998</v>
      </c>
      <c r="D4440" s="23">
        <v>178.4375</v>
      </c>
      <c r="E4440" s="23">
        <v>570</v>
      </c>
      <c r="F4440" s="23">
        <v>410</v>
      </c>
      <c r="G4440" s="23">
        <v>541.5</v>
      </c>
      <c r="H4440" s="23">
        <v>420.5</v>
      </c>
    </row>
    <row r="4441" spans="1:11" x14ac:dyDescent="0.25">
      <c r="A4441" s="23" t="s">
        <v>623</v>
      </c>
      <c r="B4441" s="23">
        <v>1</v>
      </c>
      <c r="C4441" s="23">
        <v>28.178000000000001</v>
      </c>
      <c r="D4441" s="23">
        <v>2.1753999999999998</v>
      </c>
      <c r="E4441" s="23">
        <v>390.66669999999999</v>
      </c>
      <c r="F4441" s="23">
        <v>479</v>
      </c>
      <c r="G4441" s="23">
        <v>415.66669999999999</v>
      </c>
      <c r="H4441" s="23">
        <v>466</v>
      </c>
    </row>
    <row r="4442" spans="1:11" x14ac:dyDescent="0.25">
      <c r="A4442" s="23" t="s">
        <v>623</v>
      </c>
      <c r="B4442" s="23">
        <v>2</v>
      </c>
      <c r="C4442" s="23">
        <v>31.575299999999999</v>
      </c>
      <c r="D4442" s="23">
        <v>18.695799999999998</v>
      </c>
      <c r="E4442" s="23">
        <v>378.66669999999999</v>
      </c>
      <c r="F4442" s="23">
        <v>465</v>
      </c>
      <c r="G4442" s="23">
        <v>409.66669999999999</v>
      </c>
      <c r="H4442" s="23">
        <v>459</v>
      </c>
    </row>
    <row r="4443" spans="1:11" x14ac:dyDescent="0.25">
      <c r="A4443" s="23" t="s">
        <v>623</v>
      </c>
      <c r="B4443" s="23">
        <v>3</v>
      </c>
      <c r="C4443" s="23">
        <v>31.064399999999999</v>
      </c>
      <c r="D4443" s="23">
        <v>33.341200000000001</v>
      </c>
      <c r="E4443" s="23">
        <v>381.66669999999999</v>
      </c>
      <c r="F4443" s="23">
        <v>446</v>
      </c>
      <c r="G4443" s="23">
        <v>412.66669999999999</v>
      </c>
      <c r="H4443" s="23">
        <v>448</v>
      </c>
    </row>
    <row r="4444" spans="1:11" x14ac:dyDescent="0.25">
      <c r="A4444" s="23" t="s">
        <v>623</v>
      </c>
      <c r="B4444" s="23">
        <v>4</v>
      </c>
      <c r="C4444" s="23">
        <v>31.016100000000002</v>
      </c>
      <c r="D4444" s="23">
        <v>140.4221</v>
      </c>
      <c r="E4444" s="23">
        <v>511.66669999999999</v>
      </c>
      <c r="F4444" s="23">
        <v>372</v>
      </c>
      <c r="G4444" s="23">
        <v>500.66669999999999</v>
      </c>
      <c r="H4444" s="23">
        <v>401</v>
      </c>
    </row>
    <row r="4445" spans="1:11" x14ac:dyDescent="0.25">
      <c r="A4445" s="23" t="s">
        <v>623</v>
      </c>
      <c r="B4445" s="23">
        <v>5</v>
      </c>
      <c r="C4445" s="23">
        <v>33.0152</v>
      </c>
      <c r="D4445" s="23">
        <v>154.7841</v>
      </c>
      <c r="E4445" s="23">
        <v>529.66669999999999</v>
      </c>
      <c r="F4445" s="23">
        <v>375</v>
      </c>
      <c r="G4445" s="23">
        <v>510.66669999999999</v>
      </c>
      <c r="H4445" s="23">
        <v>402</v>
      </c>
    </row>
    <row r="4446" spans="1:11" x14ac:dyDescent="0.25">
      <c r="A4446" s="23" t="s">
        <v>623</v>
      </c>
      <c r="B4446" s="23">
        <v>6</v>
      </c>
      <c r="C4446" s="23">
        <v>30.232399999999998</v>
      </c>
      <c r="D4446" s="23">
        <v>175.4342</v>
      </c>
      <c r="E4446" s="23">
        <v>538.66669999999999</v>
      </c>
      <c r="F4446" s="23">
        <v>393</v>
      </c>
      <c r="G4446" s="23">
        <v>513.66669999999999</v>
      </c>
      <c r="H4446" s="23">
        <v>410</v>
      </c>
    </row>
    <row r="4447" spans="1:11" x14ac:dyDescent="0.25">
      <c r="A4447" s="23" t="s">
        <v>624</v>
      </c>
      <c r="B4447" s="23">
        <v>1</v>
      </c>
      <c r="C4447" s="23">
        <v>28</v>
      </c>
      <c r="D4447" s="23">
        <v>6.3792</v>
      </c>
      <c r="E4447" s="23">
        <v>440.66669999999999</v>
      </c>
      <c r="F4447" s="23">
        <v>380</v>
      </c>
      <c r="G4447" s="23">
        <v>468.66669999999999</v>
      </c>
      <c r="H4447" s="23">
        <v>380</v>
      </c>
    </row>
    <row r="4448" spans="1:11" x14ac:dyDescent="0.25">
      <c r="A4448" s="23" t="s">
        <v>624</v>
      </c>
      <c r="B4448" s="23">
        <v>2</v>
      </c>
      <c r="C4448" s="23">
        <v>31.016100000000002</v>
      </c>
      <c r="D4448" s="23">
        <v>27.151499999999999</v>
      </c>
      <c r="E4448" s="23">
        <v>437.66669999999999</v>
      </c>
      <c r="F4448" s="23">
        <v>362</v>
      </c>
      <c r="G4448" s="23">
        <v>466.66669999999999</v>
      </c>
      <c r="H4448" s="23">
        <v>373</v>
      </c>
    </row>
    <row r="4449" spans="1:8" x14ac:dyDescent="0.25">
      <c r="A4449" s="23" t="s">
        <v>624</v>
      </c>
      <c r="B4449" s="23">
        <v>3</v>
      </c>
      <c r="C4449" s="23">
        <v>30.232399999999998</v>
      </c>
      <c r="D4449" s="23">
        <v>40.594999999999999</v>
      </c>
      <c r="E4449" s="23">
        <v>449.66669999999999</v>
      </c>
      <c r="F4449" s="23">
        <v>349</v>
      </c>
      <c r="G4449" s="23">
        <v>474.66669999999999</v>
      </c>
      <c r="H4449" s="23">
        <v>366</v>
      </c>
    </row>
    <row r="4450" spans="1:8" x14ac:dyDescent="0.25">
      <c r="A4450" s="23" t="s">
        <v>624</v>
      </c>
      <c r="B4450" s="23">
        <v>4</v>
      </c>
      <c r="C4450" s="23">
        <v>30.479500000000002</v>
      </c>
      <c r="D4450" s="23">
        <v>145.37020000000001</v>
      </c>
      <c r="E4450" s="23">
        <v>593.66669999999999</v>
      </c>
      <c r="F4450" s="23">
        <v>333</v>
      </c>
      <c r="G4450" s="23">
        <v>570.66669999999999</v>
      </c>
      <c r="H4450" s="23">
        <v>353</v>
      </c>
    </row>
    <row r="4451" spans="1:8" x14ac:dyDescent="0.25">
      <c r="A4451" s="23" t="s">
        <v>624</v>
      </c>
      <c r="B4451" s="23">
        <v>5</v>
      </c>
      <c r="C4451" s="23">
        <v>34.669899999999998</v>
      </c>
      <c r="D4451" s="23">
        <v>153.14750000000001</v>
      </c>
      <c r="E4451" s="23">
        <v>607.66669999999999</v>
      </c>
      <c r="F4451" s="23">
        <v>342</v>
      </c>
      <c r="G4451" s="23">
        <v>578.66669999999999</v>
      </c>
      <c r="H4451" s="23">
        <v>361</v>
      </c>
    </row>
    <row r="4452" spans="1:8" x14ac:dyDescent="0.25">
      <c r="A4452" s="23" t="s">
        <v>624</v>
      </c>
      <c r="B4452" s="23">
        <v>6</v>
      </c>
      <c r="C4452" s="23">
        <v>32.28</v>
      </c>
      <c r="D4452" s="23">
        <v>170.19</v>
      </c>
      <c r="E4452" s="23">
        <v>608.66669999999999</v>
      </c>
      <c r="F4452" s="23">
        <v>360</v>
      </c>
      <c r="G4452" s="23">
        <v>577.66669999999999</v>
      </c>
      <c r="H4452" s="23">
        <v>369</v>
      </c>
    </row>
    <row r="4453" spans="1:8" x14ac:dyDescent="0.25">
      <c r="A4453" s="23" t="s">
        <v>625</v>
      </c>
      <c r="B4453" s="23">
        <v>1</v>
      </c>
      <c r="C4453" s="23">
        <v>30.1496</v>
      </c>
      <c r="D4453" s="23">
        <v>3.4794</v>
      </c>
      <c r="E4453" s="23">
        <v>476.66669999999999</v>
      </c>
      <c r="F4453" s="23">
        <v>342</v>
      </c>
      <c r="G4453" s="23">
        <v>506.66669999999999</v>
      </c>
      <c r="H4453" s="23">
        <v>345</v>
      </c>
    </row>
    <row r="4454" spans="1:8" x14ac:dyDescent="0.25">
      <c r="A4454" s="23" t="s">
        <v>625</v>
      </c>
      <c r="B4454" s="23">
        <v>2</v>
      </c>
      <c r="C4454" s="23">
        <v>34.481900000000003</v>
      </c>
      <c r="D4454" s="23">
        <v>27.307600000000001</v>
      </c>
      <c r="E4454" s="23">
        <v>476.66669999999999</v>
      </c>
      <c r="F4454" s="23">
        <v>322</v>
      </c>
      <c r="G4454" s="23">
        <v>506.66669999999999</v>
      </c>
      <c r="H4454" s="23">
        <v>339</v>
      </c>
    </row>
    <row r="4455" spans="1:8" x14ac:dyDescent="0.25">
      <c r="A4455" s="23" t="s">
        <v>625</v>
      </c>
      <c r="B4455" s="23">
        <v>3</v>
      </c>
      <c r="C4455" s="23">
        <v>30</v>
      </c>
      <c r="D4455" s="23">
        <v>34.6387</v>
      </c>
      <c r="E4455" s="23">
        <v>489.66669999999999</v>
      </c>
      <c r="F4455" s="23">
        <v>312</v>
      </c>
      <c r="G4455" s="23">
        <v>513.66669999999999</v>
      </c>
      <c r="H4455" s="23">
        <v>330</v>
      </c>
    </row>
    <row r="4456" spans="1:8" x14ac:dyDescent="0.25">
      <c r="A4456" s="23" t="s">
        <v>625</v>
      </c>
      <c r="B4456" s="23">
        <v>4</v>
      </c>
      <c r="C4456" s="23">
        <v>30</v>
      </c>
      <c r="D4456" s="23">
        <v>140.8989</v>
      </c>
      <c r="E4456" s="23">
        <v>629.66669999999999</v>
      </c>
      <c r="F4456" s="23">
        <v>315</v>
      </c>
      <c r="G4456" s="23">
        <v>605.66669999999999</v>
      </c>
      <c r="H4456" s="23">
        <v>333</v>
      </c>
    </row>
    <row r="4457" spans="1:8" x14ac:dyDescent="0.25">
      <c r="A4457" s="23" t="s">
        <v>625</v>
      </c>
      <c r="B4457" s="23">
        <v>5</v>
      </c>
      <c r="C4457" s="23">
        <v>33.105899999999998</v>
      </c>
      <c r="D4457" s="23">
        <v>152.75190000000001</v>
      </c>
      <c r="E4457" s="23">
        <v>643.66669999999999</v>
      </c>
      <c r="F4457" s="23">
        <v>328</v>
      </c>
      <c r="G4457" s="23">
        <v>613.66669999999999</v>
      </c>
      <c r="H4457" s="23">
        <v>342</v>
      </c>
    </row>
    <row r="4458" spans="1:8" x14ac:dyDescent="0.25">
      <c r="A4458" s="23" t="s">
        <v>625</v>
      </c>
      <c r="B4458" s="23">
        <v>6</v>
      </c>
      <c r="C4458" s="23">
        <v>27.294699999999999</v>
      </c>
      <c r="D4458" s="23">
        <v>169.34190000000001</v>
      </c>
      <c r="E4458" s="23">
        <v>641.66669999999999</v>
      </c>
      <c r="F4458" s="23">
        <v>346</v>
      </c>
      <c r="G4458" s="23">
        <v>614.66669999999999</v>
      </c>
      <c r="H4458" s="23">
        <v>350</v>
      </c>
    </row>
    <row r="4459" spans="1:8" x14ac:dyDescent="0.25">
      <c r="A4459" s="23" t="s">
        <v>626</v>
      </c>
      <c r="B4459" s="23">
        <v>1</v>
      </c>
      <c r="C4459" s="23">
        <v>31.241</v>
      </c>
      <c r="D4459" s="23">
        <v>1.2290000000000001</v>
      </c>
      <c r="E4459" s="23">
        <v>392.33330000000001</v>
      </c>
      <c r="F4459" s="23">
        <v>438.66669999999999</v>
      </c>
      <c r="G4459" s="23">
        <v>416.33330000000001</v>
      </c>
      <c r="H4459" s="23">
        <v>418.66669999999999</v>
      </c>
    </row>
    <row r="4460" spans="1:8" x14ac:dyDescent="0.25">
      <c r="A4460" s="23" t="s">
        <v>626</v>
      </c>
      <c r="B4460" s="23">
        <v>2</v>
      </c>
      <c r="C4460" s="23">
        <v>35.114100000000001</v>
      </c>
      <c r="D4460" s="23">
        <v>18.593399999999999</v>
      </c>
      <c r="E4460" s="23">
        <v>376.33330000000001</v>
      </c>
      <c r="F4460" s="23">
        <v>424.66669999999999</v>
      </c>
      <c r="G4460" s="23">
        <v>409.33330000000001</v>
      </c>
      <c r="H4460" s="23">
        <v>412.66669999999999</v>
      </c>
    </row>
    <row r="4461" spans="1:8" x14ac:dyDescent="0.25">
      <c r="A4461" s="23" t="s">
        <v>626</v>
      </c>
      <c r="B4461" s="23">
        <v>3</v>
      </c>
      <c r="C4461" s="23">
        <v>36</v>
      </c>
      <c r="D4461" s="23">
        <v>38.576500000000003</v>
      </c>
      <c r="E4461" s="23">
        <v>379.33330000000001</v>
      </c>
      <c r="F4461" s="23">
        <v>400.66669999999999</v>
      </c>
      <c r="G4461" s="23">
        <v>415.33330000000001</v>
      </c>
      <c r="H4461" s="23">
        <v>400.66669999999999</v>
      </c>
    </row>
    <row r="4462" spans="1:8" x14ac:dyDescent="0.25">
      <c r="A4462" s="23" t="s">
        <v>626</v>
      </c>
      <c r="B4462" s="23">
        <v>4</v>
      </c>
      <c r="C4462" s="23">
        <v>35.170999999999999</v>
      </c>
      <c r="D4462" s="23">
        <v>143.40299999999999</v>
      </c>
      <c r="E4462" s="23">
        <v>498.33330000000001</v>
      </c>
      <c r="F4462" s="23">
        <v>310.66669999999999</v>
      </c>
      <c r="G4462" s="23">
        <v>489.33330000000001</v>
      </c>
      <c r="H4462" s="23">
        <v>344.66669999999999</v>
      </c>
    </row>
    <row r="4463" spans="1:8" x14ac:dyDescent="0.25">
      <c r="A4463" s="23" t="s">
        <v>626</v>
      </c>
      <c r="B4463" s="23">
        <v>5</v>
      </c>
      <c r="C4463" s="23">
        <v>35.3553</v>
      </c>
      <c r="D4463" s="23">
        <v>157.31630000000001</v>
      </c>
      <c r="E4463" s="23">
        <v>519.33330000000001</v>
      </c>
      <c r="F4463" s="23">
        <v>313.66669999999999</v>
      </c>
      <c r="G4463" s="23">
        <v>502.33330000000001</v>
      </c>
      <c r="H4463" s="23">
        <v>344.66669999999999</v>
      </c>
    </row>
    <row r="4464" spans="1:8" x14ac:dyDescent="0.25">
      <c r="A4464" s="23" t="s">
        <v>626</v>
      </c>
      <c r="B4464" s="23">
        <v>6</v>
      </c>
      <c r="C4464" s="23">
        <v>29.832799999999999</v>
      </c>
      <c r="D4464" s="23">
        <v>179.01679999999999</v>
      </c>
      <c r="E4464" s="23">
        <v>529.33330000000001</v>
      </c>
      <c r="F4464" s="23">
        <v>332.66669999999999</v>
      </c>
      <c r="G4464" s="23">
        <v>506.33330000000001</v>
      </c>
      <c r="H4464" s="23">
        <v>351.66669999999999</v>
      </c>
    </row>
    <row r="4465" spans="1:8" x14ac:dyDescent="0.25">
      <c r="A4465" s="23" t="s">
        <v>627</v>
      </c>
      <c r="B4465" s="23">
        <v>1</v>
      </c>
      <c r="C4465" s="23">
        <v>30.083200000000001</v>
      </c>
      <c r="D4465" s="23">
        <v>0.1053</v>
      </c>
      <c r="E4465" s="23">
        <v>461.66669999999999</v>
      </c>
      <c r="F4465" s="23">
        <v>397</v>
      </c>
      <c r="G4465" s="23">
        <v>490.66669999999999</v>
      </c>
      <c r="H4465" s="23">
        <v>389</v>
      </c>
    </row>
    <row r="4466" spans="1:8" x14ac:dyDescent="0.25">
      <c r="A4466" s="23" t="s">
        <v>627</v>
      </c>
      <c r="B4466" s="23">
        <v>2</v>
      </c>
      <c r="C4466" s="23">
        <v>31.575299999999999</v>
      </c>
      <c r="D4466" s="23">
        <v>26.270900000000001</v>
      </c>
      <c r="E4466" s="23">
        <v>454.66669999999999</v>
      </c>
      <c r="F4466" s="23">
        <v>376</v>
      </c>
      <c r="G4466" s="23">
        <v>485.66669999999999</v>
      </c>
      <c r="H4466" s="23">
        <v>382</v>
      </c>
    </row>
    <row r="4467" spans="1:8" x14ac:dyDescent="0.25">
      <c r="A4467" s="23" t="s">
        <v>627</v>
      </c>
      <c r="B4467" s="23">
        <v>3</v>
      </c>
      <c r="C4467" s="23">
        <v>27.312999999999999</v>
      </c>
      <c r="D4467" s="23">
        <v>39.066400000000002</v>
      </c>
      <c r="E4467" s="23">
        <v>464.66669999999999</v>
      </c>
      <c r="F4467" s="23">
        <v>361</v>
      </c>
      <c r="G4467" s="23">
        <v>489.66669999999999</v>
      </c>
      <c r="H4467" s="23">
        <v>372</v>
      </c>
    </row>
    <row r="4468" spans="1:8" x14ac:dyDescent="0.25">
      <c r="A4468" s="23" t="s">
        <v>627</v>
      </c>
      <c r="B4468" s="23">
        <v>4</v>
      </c>
      <c r="C4468" s="23">
        <v>29.6816</v>
      </c>
      <c r="D4468" s="23">
        <v>137.93610000000001</v>
      </c>
      <c r="E4468" s="23">
        <v>607.66669999999999</v>
      </c>
      <c r="F4468" s="23">
        <v>321</v>
      </c>
      <c r="G4468" s="23">
        <v>591.66669999999999</v>
      </c>
      <c r="H4468" s="23">
        <v>346</v>
      </c>
    </row>
    <row r="4469" spans="1:8" x14ac:dyDescent="0.25">
      <c r="A4469" s="23" t="s">
        <v>627</v>
      </c>
      <c r="B4469" s="23">
        <v>5</v>
      </c>
      <c r="C4469" s="23">
        <v>31.8277</v>
      </c>
      <c r="D4469" s="23">
        <v>151.5899</v>
      </c>
      <c r="E4469" s="23">
        <v>625.66669999999999</v>
      </c>
      <c r="F4469" s="23">
        <v>328</v>
      </c>
      <c r="G4469" s="23">
        <v>602.66669999999999</v>
      </c>
      <c r="H4469" s="23">
        <v>350</v>
      </c>
    </row>
    <row r="4470" spans="1:8" x14ac:dyDescent="0.25">
      <c r="A4470" s="23" t="s">
        <v>627</v>
      </c>
      <c r="B4470" s="23">
        <v>6</v>
      </c>
      <c r="C4470" s="23">
        <v>28.4605</v>
      </c>
      <c r="D4470" s="23">
        <v>176.8819</v>
      </c>
      <c r="E4470" s="23">
        <v>630.66669999999999</v>
      </c>
      <c r="F4470" s="23">
        <v>349</v>
      </c>
      <c r="G4470" s="23">
        <v>603.66669999999999</v>
      </c>
      <c r="H4470" s="23">
        <v>358</v>
      </c>
    </row>
    <row r="4471" spans="1:8" x14ac:dyDescent="0.25">
      <c r="A4471" s="23" t="s">
        <v>628</v>
      </c>
      <c r="B4471" s="23">
        <v>1</v>
      </c>
      <c r="C4471" s="23">
        <v>33.060600000000001</v>
      </c>
      <c r="D4471" s="23">
        <v>1.7934000000000001</v>
      </c>
      <c r="E4471" s="23">
        <v>500.66669999999999</v>
      </c>
      <c r="F4471" s="23">
        <v>374</v>
      </c>
      <c r="G4471" s="23">
        <v>533.66669999999999</v>
      </c>
      <c r="H4471" s="23">
        <v>376</v>
      </c>
    </row>
    <row r="4472" spans="1:8" x14ac:dyDescent="0.25">
      <c r="A4472" s="23" t="s">
        <v>628</v>
      </c>
      <c r="B4472" s="23">
        <v>2</v>
      </c>
      <c r="C4472" s="23">
        <v>34.438400000000001</v>
      </c>
      <c r="D4472" s="23">
        <v>24.146100000000001</v>
      </c>
      <c r="E4472" s="23">
        <v>498.66669999999999</v>
      </c>
      <c r="F4472" s="23">
        <v>352</v>
      </c>
      <c r="G4472" s="23">
        <v>529.66669999999999</v>
      </c>
      <c r="H4472" s="23">
        <v>367</v>
      </c>
    </row>
    <row r="4473" spans="1:8" x14ac:dyDescent="0.25">
      <c r="A4473" s="23" t="s">
        <v>628</v>
      </c>
      <c r="B4473" s="23">
        <v>3</v>
      </c>
      <c r="C4473" s="23">
        <v>35.609000000000002</v>
      </c>
      <c r="D4473" s="23">
        <v>36.482399999999998</v>
      </c>
      <c r="E4473" s="23">
        <v>511.66669999999999</v>
      </c>
      <c r="F4473" s="23">
        <v>336.66669999999999</v>
      </c>
      <c r="G4473" s="23">
        <v>539.66669999999999</v>
      </c>
      <c r="H4473" s="23">
        <v>358.66669999999999</v>
      </c>
    </row>
    <row r="4474" spans="1:8" x14ac:dyDescent="0.25">
      <c r="A4474" s="23" t="s">
        <v>628</v>
      </c>
      <c r="B4474" s="23">
        <v>4</v>
      </c>
      <c r="C4474" s="23">
        <v>34.205300000000001</v>
      </c>
      <c r="D4474" s="23">
        <v>140.4502</v>
      </c>
      <c r="E4474" s="23">
        <v>667.66669999999999</v>
      </c>
      <c r="F4474" s="23">
        <v>341.66669999999999</v>
      </c>
      <c r="G4474" s="23">
        <v>640.66669999999999</v>
      </c>
      <c r="H4474" s="23">
        <v>362.66669999999999</v>
      </c>
    </row>
    <row r="4475" spans="1:8" x14ac:dyDescent="0.25">
      <c r="A4475" s="23" t="s">
        <v>628</v>
      </c>
      <c r="B4475" s="23">
        <v>5</v>
      </c>
      <c r="C4475" s="23">
        <v>34.9285</v>
      </c>
      <c r="D4475" s="23">
        <v>154.69579999999999</v>
      </c>
      <c r="E4475" s="23">
        <v>681.66669999999999</v>
      </c>
      <c r="F4475" s="23">
        <v>356.66669999999999</v>
      </c>
      <c r="G4475" s="23">
        <v>649.66669999999999</v>
      </c>
      <c r="H4475" s="23">
        <v>370.66669999999999</v>
      </c>
    </row>
    <row r="4476" spans="1:8" x14ac:dyDescent="0.25">
      <c r="A4476" s="23" t="s">
        <v>628</v>
      </c>
      <c r="B4476" s="23">
        <v>6</v>
      </c>
      <c r="C4476" s="23">
        <v>33</v>
      </c>
      <c r="D4476" s="23">
        <v>178.3252</v>
      </c>
      <c r="E4476" s="23">
        <v>680.66669999999999</v>
      </c>
      <c r="F4476" s="23">
        <v>377.66669999999999</v>
      </c>
      <c r="G4476" s="23">
        <v>647.66669999999999</v>
      </c>
      <c r="H4476" s="23">
        <v>377.66669999999999</v>
      </c>
    </row>
    <row r="4477" spans="1:8" x14ac:dyDescent="0.25">
      <c r="A4477" s="23" t="s">
        <v>629</v>
      </c>
      <c r="B4477" s="23">
        <v>1</v>
      </c>
      <c r="C4477" s="23">
        <v>30.232399999999998</v>
      </c>
      <c r="D4477" s="23">
        <v>3.8115000000000001</v>
      </c>
      <c r="E4477" s="23">
        <v>387.66669999999999</v>
      </c>
      <c r="F4477" s="23">
        <v>429.66669999999999</v>
      </c>
      <c r="G4477" s="23">
        <v>412.66669999999999</v>
      </c>
      <c r="H4477" s="23">
        <v>412.66669999999999</v>
      </c>
    </row>
    <row r="4478" spans="1:8" x14ac:dyDescent="0.25">
      <c r="A4478" s="23" t="s">
        <v>629</v>
      </c>
      <c r="B4478" s="23">
        <v>2</v>
      </c>
      <c r="C4478" s="23">
        <v>32.756700000000002</v>
      </c>
      <c r="D4478" s="23">
        <v>25.688099999999999</v>
      </c>
      <c r="E4478" s="23">
        <v>375.66669999999999</v>
      </c>
      <c r="F4478" s="23">
        <v>414.66669999999999</v>
      </c>
      <c r="G4478" s="23">
        <v>407.66669999999999</v>
      </c>
      <c r="H4478" s="23">
        <v>407.66669999999999</v>
      </c>
    </row>
    <row r="4479" spans="1:8" x14ac:dyDescent="0.25">
      <c r="A4479" s="23" t="s">
        <v>629</v>
      </c>
      <c r="B4479" s="23">
        <v>3</v>
      </c>
      <c r="C4479" s="23">
        <v>30</v>
      </c>
      <c r="D4479" s="23">
        <v>38.027200000000001</v>
      </c>
      <c r="E4479" s="23">
        <v>379.66669999999999</v>
      </c>
      <c r="F4479" s="23">
        <v>395.66669999999999</v>
      </c>
      <c r="G4479" s="23">
        <v>409.66669999999999</v>
      </c>
      <c r="H4479" s="23">
        <v>395.66669999999999</v>
      </c>
    </row>
    <row r="4480" spans="1:8" x14ac:dyDescent="0.25">
      <c r="A4480" s="23" t="s">
        <v>629</v>
      </c>
      <c r="B4480" s="23">
        <v>4</v>
      </c>
      <c r="C4480" s="23">
        <v>33.837800000000001</v>
      </c>
      <c r="D4480" s="23">
        <v>146.99760000000001</v>
      </c>
      <c r="E4480" s="23">
        <v>498.66669999999999</v>
      </c>
      <c r="F4480" s="23">
        <v>304.66669999999999</v>
      </c>
      <c r="G4480" s="23">
        <v>487.66669999999999</v>
      </c>
      <c r="H4480" s="23">
        <v>336.66669999999999</v>
      </c>
    </row>
    <row r="4481" spans="1:8" x14ac:dyDescent="0.25">
      <c r="A4481" s="23" t="s">
        <v>629</v>
      </c>
      <c r="B4481" s="23">
        <v>5</v>
      </c>
      <c r="C4481" s="23">
        <v>34</v>
      </c>
      <c r="D4481" s="23">
        <v>156.09979999999999</v>
      </c>
      <c r="E4481" s="23">
        <v>515.66669999999999</v>
      </c>
      <c r="F4481" s="23">
        <v>306.66669999999999</v>
      </c>
      <c r="G4481" s="23">
        <v>499.66669999999999</v>
      </c>
      <c r="H4481" s="23">
        <v>336.66669999999999</v>
      </c>
    </row>
    <row r="4482" spans="1:8" x14ac:dyDescent="0.25">
      <c r="A4482" s="23" t="s">
        <v>629</v>
      </c>
      <c r="B4482" s="23">
        <v>6</v>
      </c>
      <c r="C4482" s="23">
        <v>32.649700000000003</v>
      </c>
      <c r="D4482" s="23">
        <v>177.99700000000001</v>
      </c>
      <c r="E4482" s="23">
        <v>525.66669999999999</v>
      </c>
      <c r="F4482" s="23">
        <v>323.66669999999999</v>
      </c>
      <c r="G4482" s="23">
        <v>500.66669999999999</v>
      </c>
      <c r="H4482" s="23">
        <v>344.66669999999999</v>
      </c>
    </row>
    <row r="4483" spans="1:8" x14ac:dyDescent="0.25">
      <c r="A4483" s="23" t="s">
        <v>630</v>
      </c>
      <c r="B4483" s="23">
        <v>1</v>
      </c>
      <c r="C4483" s="23">
        <v>27.6586</v>
      </c>
      <c r="D4483" s="23">
        <v>1.0985</v>
      </c>
      <c r="E4483" s="23">
        <v>424.66669999999999</v>
      </c>
      <c r="F4483" s="23">
        <v>356.66669999999999</v>
      </c>
      <c r="G4483" s="23">
        <v>451.66669999999999</v>
      </c>
      <c r="H4483" s="23">
        <v>362.66669999999999</v>
      </c>
    </row>
    <row r="4484" spans="1:8" x14ac:dyDescent="0.25">
      <c r="A4484" s="23" t="s">
        <v>630</v>
      </c>
      <c r="B4484" s="23">
        <v>2</v>
      </c>
      <c r="C4484" s="23">
        <v>31.622800000000002</v>
      </c>
      <c r="D4484" s="23">
        <v>23.264900000000001</v>
      </c>
      <c r="E4484" s="23">
        <v>425.66669999999999</v>
      </c>
      <c r="F4484" s="23">
        <v>337.66669999999999</v>
      </c>
      <c r="G4484" s="23">
        <v>451.66669999999999</v>
      </c>
      <c r="H4484" s="23">
        <v>355.66669999999999</v>
      </c>
    </row>
    <row r="4485" spans="1:8" x14ac:dyDescent="0.25">
      <c r="A4485" s="23" t="s">
        <v>630</v>
      </c>
      <c r="B4485" s="23">
        <v>3</v>
      </c>
      <c r="C4485" s="23">
        <v>31.1448</v>
      </c>
      <c r="D4485" s="23">
        <v>36.1723</v>
      </c>
      <c r="E4485" s="23">
        <v>439.66669999999999</v>
      </c>
      <c r="F4485" s="23">
        <v>326.66669999999999</v>
      </c>
      <c r="G4485" s="23">
        <v>460.66669999999999</v>
      </c>
      <c r="H4485" s="23">
        <v>349.66669999999999</v>
      </c>
    </row>
    <row r="4486" spans="1:8" x14ac:dyDescent="0.25">
      <c r="A4486" s="23" t="s">
        <v>630</v>
      </c>
      <c r="B4486" s="23">
        <v>4</v>
      </c>
      <c r="C4486" s="23">
        <v>29.529599999999999</v>
      </c>
      <c r="D4486" s="23">
        <v>140.2689</v>
      </c>
      <c r="E4486" s="23">
        <v>586.66669999999999</v>
      </c>
      <c r="F4486" s="23">
        <v>357.66669999999999</v>
      </c>
      <c r="G4486" s="23">
        <v>560.66669999999999</v>
      </c>
      <c r="H4486" s="23">
        <v>371.66669999999999</v>
      </c>
    </row>
    <row r="4487" spans="1:8" x14ac:dyDescent="0.25">
      <c r="A4487" s="23" t="s">
        <v>630</v>
      </c>
      <c r="B4487" s="23">
        <v>5</v>
      </c>
      <c r="C4487" s="23">
        <v>32.573</v>
      </c>
      <c r="D4487" s="23">
        <v>150.691</v>
      </c>
      <c r="E4487" s="23">
        <v>597.66669999999999</v>
      </c>
      <c r="F4487" s="23">
        <v>369.66669999999999</v>
      </c>
      <c r="G4487" s="23">
        <v>566.66669999999999</v>
      </c>
      <c r="H4487" s="23">
        <v>379.66669999999999</v>
      </c>
    </row>
    <row r="4488" spans="1:8" x14ac:dyDescent="0.25">
      <c r="A4488" s="23" t="s">
        <v>630</v>
      </c>
      <c r="B4488" s="23">
        <v>6</v>
      </c>
      <c r="C4488" s="23">
        <v>29.154800000000002</v>
      </c>
      <c r="D4488" s="23">
        <v>174.47579999999999</v>
      </c>
      <c r="E4488" s="23">
        <v>594.66669999999999</v>
      </c>
      <c r="F4488" s="23">
        <v>388.66669999999999</v>
      </c>
      <c r="G4488" s="23">
        <v>565.66669999999999</v>
      </c>
      <c r="H4488" s="23">
        <v>385.66669999999999</v>
      </c>
    </row>
    <row r="4489" spans="1:8" x14ac:dyDescent="0.25">
      <c r="A4489" s="23" t="s">
        <v>631</v>
      </c>
      <c r="B4489" s="23">
        <v>1</v>
      </c>
      <c r="C4489" s="23">
        <v>29.529599999999999</v>
      </c>
      <c r="D4489" s="23">
        <v>0.439</v>
      </c>
      <c r="E4489" s="23">
        <v>308.66669999999999</v>
      </c>
      <c r="F4489" s="23">
        <v>391.66669999999999</v>
      </c>
      <c r="G4489" s="23">
        <v>334.66669999999999</v>
      </c>
      <c r="H4489" s="23">
        <v>377.66669999999999</v>
      </c>
    </row>
    <row r="4490" spans="1:8" x14ac:dyDescent="0.25">
      <c r="A4490" s="23" t="s">
        <v>631</v>
      </c>
      <c r="B4490" s="23">
        <v>2</v>
      </c>
      <c r="C4490" s="23">
        <v>34.132100000000001</v>
      </c>
      <c r="D4490" s="23">
        <v>23.697299999999998</v>
      </c>
      <c r="E4490" s="23">
        <v>297.66669999999999</v>
      </c>
      <c r="F4490" s="23">
        <v>374.66669999999999</v>
      </c>
      <c r="G4490" s="23">
        <v>331.66669999999999</v>
      </c>
      <c r="H4490" s="23">
        <v>371.66669999999999</v>
      </c>
    </row>
    <row r="4491" spans="1:8" x14ac:dyDescent="0.25">
      <c r="A4491" s="23" t="s">
        <v>631</v>
      </c>
      <c r="B4491" s="23">
        <v>3</v>
      </c>
      <c r="C4491" s="23">
        <v>29.427900000000001</v>
      </c>
      <c r="D4491" s="23">
        <v>38.522199999999998</v>
      </c>
      <c r="E4491" s="23">
        <v>305.66669999999999</v>
      </c>
      <c r="F4491" s="23">
        <v>355.66669999999999</v>
      </c>
      <c r="G4491" s="23">
        <v>334.66669999999999</v>
      </c>
      <c r="H4491" s="23">
        <v>360.66669999999999</v>
      </c>
    </row>
    <row r="4492" spans="1:8" x14ac:dyDescent="0.25">
      <c r="A4492" s="23" t="s">
        <v>631</v>
      </c>
      <c r="B4492" s="23">
        <v>4</v>
      </c>
      <c r="C4492" s="23">
        <v>31.7805</v>
      </c>
      <c r="D4492" s="23">
        <v>142.8853</v>
      </c>
      <c r="E4492" s="23">
        <v>437.66669999999999</v>
      </c>
      <c r="F4492" s="23">
        <v>282.66669999999999</v>
      </c>
      <c r="G4492" s="23">
        <v>424.66669999999999</v>
      </c>
      <c r="H4492" s="23">
        <v>311.66669999999999</v>
      </c>
    </row>
    <row r="4493" spans="1:8" x14ac:dyDescent="0.25">
      <c r="A4493" s="23" t="s">
        <v>631</v>
      </c>
      <c r="B4493" s="23">
        <v>5</v>
      </c>
      <c r="C4493" s="23">
        <v>32.802399999999999</v>
      </c>
      <c r="D4493" s="23">
        <v>156.30840000000001</v>
      </c>
      <c r="E4493" s="23">
        <v>455.66669999999999</v>
      </c>
      <c r="F4493" s="23">
        <v>286.66669999999999</v>
      </c>
      <c r="G4493" s="23">
        <v>435.66669999999999</v>
      </c>
      <c r="H4493" s="23">
        <v>312.66669999999999</v>
      </c>
    </row>
    <row r="4494" spans="1:8" x14ac:dyDescent="0.25">
      <c r="A4494" s="23" t="s">
        <v>631</v>
      </c>
      <c r="B4494" s="23">
        <v>6</v>
      </c>
      <c r="C4494" s="23">
        <v>29.6816</v>
      </c>
      <c r="D4494" s="23">
        <v>176.1206</v>
      </c>
      <c r="E4494" s="23">
        <v>463.66669999999999</v>
      </c>
      <c r="F4494" s="23">
        <v>304.66669999999999</v>
      </c>
      <c r="G4494" s="23">
        <v>438.66669999999999</v>
      </c>
      <c r="H4494" s="23">
        <v>320.66669999999999</v>
      </c>
    </row>
    <row r="4495" spans="1:8" x14ac:dyDescent="0.25">
      <c r="A4495" s="23" t="s">
        <v>632</v>
      </c>
      <c r="B4495" s="23">
        <v>1</v>
      </c>
      <c r="C4495" s="23">
        <v>31.642499999999998</v>
      </c>
      <c r="D4495" s="23">
        <v>6.4953000000000003</v>
      </c>
      <c r="E4495" s="23">
        <v>462</v>
      </c>
      <c r="F4495" s="23">
        <v>384</v>
      </c>
      <c r="G4495" s="23">
        <v>493.5</v>
      </c>
      <c r="H4495" s="23">
        <v>381</v>
      </c>
    </row>
    <row r="4496" spans="1:8" x14ac:dyDescent="0.25">
      <c r="A4496" s="23" t="s">
        <v>632</v>
      </c>
      <c r="B4496" s="23">
        <v>2</v>
      </c>
      <c r="C4496" s="23">
        <v>36.773000000000003</v>
      </c>
      <c r="D4496" s="23">
        <v>23.703900000000001</v>
      </c>
      <c r="E4496" s="23">
        <v>456</v>
      </c>
      <c r="F4496" s="23">
        <v>366</v>
      </c>
      <c r="G4496" s="23">
        <v>492</v>
      </c>
      <c r="H4496" s="23">
        <v>373.5</v>
      </c>
    </row>
    <row r="4497" spans="1:8" x14ac:dyDescent="0.25">
      <c r="A4497" s="23" t="s">
        <v>632</v>
      </c>
      <c r="B4497" s="23">
        <v>3</v>
      </c>
      <c r="C4497" s="23">
        <v>36.895099999999999</v>
      </c>
      <c r="D4497" s="23">
        <v>38.500700000000002</v>
      </c>
      <c r="E4497" s="23">
        <v>465</v>
      </c>
      <c r="F4497" s="23">
        <v>349.5</v>
      </c>
      <c r="G4497" s="23">
        <v>498</v>
      </c>
      <c r="H4497" s="23">
        <v>366</v>
      </c>
    </row>
    <row r="4498" spans="1:8" x14ac:dyDescent="0.25">
      <c r="A4498" s="23" t="s">
        <v>632</v>
      </c>
      <c r="B4498" s="23">
        <v>4</v>
      </c>
      <c r="C4498" s="23">
        <v>36.1248</v>
      </c>
      <c r="D4498" s="23">
        <v>150.3021</v>
      </c>
      <c r="E4498" s="23">
        <v>618</v>
      </c>
      <c r="F4498" s="23">
        <v>322.5</v>
      </c>
      <c r="G4498" s="23">
        <v>591</v>
      </c>
      <c r="H4498" s="23">
        <v>346.5</v>
      </c>
    </row>
    <row r="4499" spans="1:8" x14ac:dyDescent="0.25">
      <c r="A4499" s="23" t="s">
        <v>632</v>
      </c>
      <c r="B4499" s="23">
        <v>5</v>
      </c>
      <c r="C4499" s="23">
        <v>34.985700000000001</v>
      </c>
      <c r="D4499" s="23">
        <v>160.9718</v>
      </c>
      <c r="E4499" s="23">
        <v>633</v>
      </c>
      <c r="F4499" s="23">
        <v>333</v>
      </c>
      <c r="G4499" s="23">
        <v>603</v>
      </c>
      <c r="H4499" s="23">
        <v>351</v>
      </c>
    </row>
    <row r="4500" spans="1:8" x14ac:dyDescent="0.25">
      <c r="A4500" s="23" t="s">
        <v>632</v>
      </c>
      <c r="B4500" s="23">
        <v>6</v>
      </c>
      <c r="C4500" s="23">
        <v>31.819800000000001</v>
      </c>
      <c r="D4500" s="23">
        <v>176.19450000000001</v>
      </c>
      <c r="E4500" s="23">
        <v>631.5</v>
      </c>
      <c r="F4500" s="23">
        <v>354</v>
      </c>
      <c r="G4500" s="23">
        <v>600</v>
      </c>
      <c r="H4500" s="23">
        <v>358.5</v>
      </c>
    </row>
    <row r="4501" spans="1:8" x14ac:dyDescent="0.25">
      <c r="A4501" s="23" t="s">
        <v>633</v>
      </c>
      <c r="B4501" s="23">
        <v>1</v>
      </c>
      <c r="C4501" s="23">
        <v>29.6816</v>
      </c>
      <c r="D4501" s="23">
        <v>3.2505999999999999</v>
      </c>
      <c r="E4501" s="23">
        <v>313.66669999999999</v>
      </c>
      <c r="F4501" s="23">
        <v>423.66669999999999</v>
      </c>
      <c r="G4501" s="23">
        <v>338.66669999999999</v>
      </c>
      <c r="H4501" s="23">
        <v>407.66669999999999</v>
      </c>
    </row>
    <row r="4502" spans="1:8" x14ac:dyDescent="0.25">
      <c r="A4502" s="23" t="s">
        <v>633</v>
      </c>
      <c r="B4502" s="23">
        <v>2</v>
      </c>
      <c r="C4502" s="23">
        <v>32.756700000000002</v>
      </c>
      <c r="D4502" s="23">
        <v>23.5307</v>
      </c>
      <c r="E4502" s="23">
        <v>302.66669999999999</v>
      </c>
      <c r="F4502" s="23">
        <v>408.66669999999999</v>
      </c>
      <c r="G4502" s="23">
        <v>334.66669999999999</v>
      </c>
      <c r="H4502" s="23">
        <v>401.66669999999999</v>
      </c>
    </row>
    <row r="4503" spans="1:8" x14ac:dyDescent="0.25">
      <c r="A4503" s="23" t="s">
        <v>633</v>
      </c>
      <c r="B4503" s="23">
        <v>3</v>
      </c>
      <c r="C4503" s="23">
        <v>26.172499999999999</v>
      </c>
      <c r="D4503" s="23">
        <v>42.451799999999999</v>
      </c>
      <c r="E4503" s="23">
        <v>309.66669999999999</v>
      </c>
      <c r="F4503" s="23">
        <v>388.66669999999999</v>
      </c>
      <c r="G4503" s="23">
        <v>335.66669999999999</v>
      </c>
      <c r="H4503" s="23">
        <v>391.66669999999999</v>
      </c>
    </row>
    <row r="4504" spans="1:8" x14ac:dyDescent="0.25">
      <c r="A4504" s="23" t="s">
        <v>633</v>
      </c>
      <c r="B4504" s="23">
        <v>4</v>
      </c>
      <c r="C4504" s="23">
        <v>27.5136</v>
      </c>
      <c r="D4504" s="23">
        <v>144.9633</v>
      </c>
      <c r="E4504" s="23">
        <v>420.66669999999999</v>
      </c>
      <c r="F4504" s="23">
        <v>309.66669999999999</v>
      </c>
      <c r="G4504" s="23">
        <v>411.66669999999999</v>
      </c>
      <c r="H4504" s="23">
        <v>335.66669999999999</v>
      </c>
    </row>
    <row r="4505" spans="1:8" x14ac:dyDescent="0.25">
      <c r="A4505" s="23" t="s">
        <v>633</v>
      </c>
      <c r="B4505" s="23">
        <v>5</v>
      </c>
      <c r="C4505" s="23">
        <v>30.232399999999998</v>
      </c>
      <c r="D4505" s="23">
        <v>160.0855</v>
      </c>
      <c r="E4505" s="23">
        <v>439.66669999999999</v>
      </c>
      <c r="F4505" s="23">
        <v>309.66669999999999</v>
      </c>
      <c r="G4505" s="23">
        <v>422.66669999999999</v>
      </c>
      <c r="H4505" s="23">
        <v>334.66669999999999</v>
      </c>
    </row>
    <row r="4506" spans="1:8" x14ac:dyDescent="0.25">
      <c r="A4506" s="23" t="s">
        <v>633</v>
      </c>
      <c r="B4506" s="23">
        <v>6</v>
      </c>
      <c r="C4506" s="23">
        <v>26.4008</v>
      </c>
      <c r="D4506" s="23">
        <v>178.5659</v>
      </c>
      <c r="E4506" s="23">
        <v>446.66669999999999</v>
      </c>
      <c r="F4506" s="23">
        <v>326.66669999999999</v>
      </c>
      <c r="G4506" s="23">
        <v>425.66669999999999</v>
      </c>
      <c r="H4506" s="23">
        <v>342.66669999999999</v>
      </c>
    </row>
    <row r="4507" spans="1:8" x14ac:dyDescent="0.25">
      <c r="A4507" s="23" t="s">
        <v>634</v>
      </c>
      <c r="B4507" s="23">
        <v>1</v>
      </c>
      <c r="C4507" s="23">
        <v>30</v>
      </c>
      <c r="D4507" s="23">
        <v>2.1610999999999998</v>
      </c>
      <c r="E4507" s="23">
        <v>428.66669999999999</v>
      </c>
      <c r="F4507" s="23">
        <v>308.66669999999999</v>
      </c>
      <c r="G4507" s="23">
        <v>458.66669999999999</v>
      </c>
      <c r="H4507" s="23">
        <v>308.66669999999999</v>
      </c>
    </row>
    <row r="4508" spans="1:8" x14ac:dyDescent="0.25">
      <c r="A4508" s="23" t="s">
        <v>634</v>
      </c>
      <c r="B4508" s="23">
        <v>2</v>
      </c>
      <c r="C4508" s="23">
        <v>32.695599999999999</v>
      </c>
      <c r="D4508" s="23">
        <v>25.5898</v>
      </c>
      <c r="E4508" s="23">
        <v>425.66669999999999</v>
      </c>
      <c r="F4508" s="23">
        <v>289.66669999999999</v>
      </c>
      <c r="G4508" s="23">
        <v>455.66669999999999</v>
      </c>
      <c r="H4508" s="23">
        <v>302.66669999999999</v>
      </c>
    </row>
    <row r="4509" spans="1:8" x14ac:dyDescent="0.25">
      <c r="A4509" s="23" t="s">
        <v>634</v>
      </c>
      <c r="B4509" s="23">
        <v>3</v>
      </c>
      <c r="C4509" s="23">
        <v>32.450000000000003</v>
      </c>
      <c r="D4509" s="23">
        <v>35.851100000000002</v>
      </c>
      <c r="E4509" s="23">
        <v>437.66669999999999</v>
      </c>
      <c r="F4509" s="23">
        <v>276.66669999999999</v>
      </c>
      <c r="G4509" s="23">
        <v>464.66669999999999</v>
      </c>
      <c r="H4509" s="23">
        <v>294.66669999999999</v>
      </c>
    </row>
    <row r="4510" spans="1:8" x14ac:dyDescent="0.25">
      <c r="A4510" s="23" t="s">
        <v>634</v>
      </c>
      <c r="B4510" s="23">
        <v>4</v>
      </c>
      <c r="C4510" s="23">
        <v>31.400600000000001</v>
      </c>
      <c r="D4510" s="23">
        <v>144.92619999999999</v>
      </c>
      <c r="E4510" s="23">
        <v>580.66669999999999</v>
      </c>
      <c r="F4510" s="23">
        <v>271.66669999999999</v>
      </c>
      <c r="G4510" s="23">
        <v>555.66669999999999</v>
      </c>
      <c r="H4510" s="23">
        <v>290.66669999999999</v>
      </c>
    </row>
    <row r="4511" spans="1:8" x14ac:dyDescent="0.25">
      <c r="A4511" s="23" t="s">
        <v>634</v>
      </c>
      <c r="B4511" s="23">
        <v>5</v>
      </c>
      <c r="C4511" s="23">
        <v>31.305</v>
      </c>
      <c r="D4511" s="23">
        <v>155.596</v>
      </c>
      <c r="E4511" s="23">
        <v>592.66669999999999</v>
      </c>
      <c r="F4511" s="23">
        <v>283.66669999999999</v>
      </c>
      <c r="G4511" s="23">
        <v>564.66669999999999</v>
      </c>
      <c r="H4511" s="23">
        <v>297.66669999999999</v>
      </c>
    </row>
    <row r="4512" spans="1:8" x14ac:dyDescent="0.25">
      <c r="A4512" s="23" t="s">
        <v>634</v>
      </c>
      <c r="B4512" s="23">
        <v>6</v>
      </c>
      <c r="C4512" s="23">
        <v>28.071300000000001</v>
      </c>
      <c r="D4512" s="23">
        <v>178.07550000000001</v>
      </c>
      <c r="E4512" s="23">
        <v>591.66669999999999</v>
      </c>
      <c r="F4512" s="23">
        <v>303.66669999999999</v>
      </c>
      <c r="G4512" s="23">
        <v>563.66669999999999</v>
      </c>
      <c r="H4512" s="23">
        <v>305.66669999999999</v>
      </c>
    </row>
    <row r="4513" spans="1:8" x14ac:dyDescent="0.25">
      <c r="A4513" s="23" t="s">
        <v>635</v>
      </c>
      <c r="B4513" s="23">
        <v>1</v>
      </c>
      <c r="C4513" s="23">
        <v>22.561</v>
      </c>
      <c r="D4513" s="23">
        <v>9.8432999999999993</v>
      </c>
      <c r="E4513" s="23">
        <v>437.66669999999999</v>
      </c>
      <c r="F4513" s="23">
        <v>328.66669999999999</v>
      </c>
      <c r="G4513" s="23">
        <v>459.66669999999999</v>
      </c>
      <c r="H4513" s="23">
        <v>333.66669999999999</v>
      </c>
    </row>
    <row r="4514" spans="1:8" x14ac:dyDescent="0.25">
      <c r="A4514" s="23" t="s">
        <v>635</v>
      </c>
      <c r="B4514" s="23">
        <v>2</v>
      </c>
      <c r="C4514" s="23">
        <v>28.6007</v>
      </c>
      <c r="D4514" s="23">
        <v>33.508299999999998</v>
      </c>
      <c r="E4514" s="23">
        <v>438.66669999999999</v>
      </c>
      <c r="F4514" s="23">
        <v>310.66669999999999</v>
      </c>
      <c r="G4514" s="23">
        <v>461.66669999999999</v>
      </c>
      <c r="H4514" s="23">
        <v>327.66669999999999</v>
      </c>
    </row>
    <row r="4515" spans="1:8" x14ac:dyDescent="0.25">
      <c r="A4515" s="23" t="s">
        <v>635</v>
      </c>
      <c r="B4515" s="23">
        <v>3</v>
      </c>
      <c r="C4515" s="23">
        <v>31.1448</v>
      </c>
      <c r="D4515" s="23">
        <v>39.436500000000002</v>
      </c>
      <c r="E4515" s="23">
        <v>451.66669999999999</v>
      </c>
      <c r="F4515" s="23">
        <v>302.66669999999999</v>
      </c>
      <c r="G4515" s="23">
        <v>474.66669999999999</v>
      </c>
      <c r="H4515" s="23">
        <v>323.66669999999999</v>
      </c>
    </row>
    <row r="4516" spans="1:8" x14ac:dyDescent="0.25">
      <c r="A4516" s="23" t="s">
        <v>635</v>
      </c>
      <c r="B4516" s="23">
        <v>4</v>
      </c>
      <c r="C4516" s="23">
        <v>27.459099999999999</v>
      </c>
      <c r="D4516" s="23">
        <v>143.92769999999999</v>
      </c>
      <c r="E4516" s="23">
        <v>594.66669999999999</v>
      </c>
      <c r="F4516" s="23">
        <v>311.66669999999999</v>
      </c>
      <c r="G4516" s="23">
        <v>571.66669999999999</v>
      </c>
      <c r="H4516" s="23">
        <v>326.66669999999999</v>
      </c>
    </row>
    <row r="4517" spans="1:8" x14ac:dyDescent="0.25">
      <c r="A4517" s="23" t="s">
        <v>635</v>
      </c>
      <c r="B4517" s="23">
        <v>5</v>
      </c>
      <c r="C4517" s="23">
        <v>28.6356</v>
      </c>
      <c r="D4517" s="23">
        <v>152.26390000000001</v>
      </c>
      <c r="E4517" s="23">
        <v>607.66669999999999</v>
      </c>
      <c r="F4517" s="23">
        <v>320.66669999999999</v>
      </c>
      <c r="G4517" s="23">
        <v>581.66669999999999</v>
      </c>
      <c r="H4517" s="23">
        <v>332.66669999999999</v>
      </c>
    </row>
    <row r="4518" spans="1:8" x14ac:dyDescent="0.25">
      <c r="A4518" s="23" t="s">
        <v>635</v>
      </c>
      <c r="B4518" s="23">
        <v>6</v>
      </c>
      <c r="C4518" s="23">
        <v>28.017900000000001</v>
      </c>
      <c r="D4518" s="23">
        <v>174.99369999999999</v>
      </c>
      <c r="E4518" s="23">
        <v>607.66669999999999</v>
      </c>
      <c r="F4518" s="23">
        <v>337.66669999999999</v>
      </c>
      <c r="G4518" s="23">
        <v>579.66669999999999</v>
      </c>
      <c r="H4518" s="23">
        <v>338.66669999999999</v>
      </c>
    </row>
    <row r="4519" spans="1:8" x14ac:dyDescent="0.25">
      <c r="A4519" s="23" t="s">
        <v>636</v>
      </c>
      <c r="B4519" s="23">
        <v>1</v>
      </c>
      <c r="C4519" s="23">
        <v>29.2746</v>
      </c>
      <c r="D4519" s="23">
        <v>4.3209999999999997</v>
      </c>
      <c r="E4519" s="23">
        <v>379.66669999999999</v>
      </c>
      <c r="F4519" s="23">
        <v>358.66669999999999</v>
      </c>
      <c r="G4519" s="23">
        <v>408.66669999999999</v>
      </c>
      <c r="H4519" s="23">
        <v>362.66669999999999</v>
      </c>
    </row>
    <row r="4520" spans="1:8" x14ac:dyDescent="0.25">
      <c r="A4520" s="23" t="s">
        <v>636</v>
      </c>
      <c r="B4520" s="23">
        <v>2</v>
      </c>
      <c r="C4520" s="23">
        <v>34.409300000000002</v>
      </c>
      <c r="D4520" s="23">
        <v>32.005400000000002</v>
      </c>
      <c r="E4520" s="23">
        <v>380.66669999999999</v>
      </c>
      <c r="F4520" s="23">
        <v>335.66669999999999</v>
      </c>
      <c r="G4520" s="23">
        <v>408.66669999999999</v>
      </c>
      <c r="H4520" s="23">
        <v>355.66669999999999</v>
      </c>
    </row>
    <row r="4521" spans="1:8" x14ac:dyDescent="0.25">
      <c r="A4521" s="23" t="s">
        <v>636</v>
      </c>
      <c r="B4521" s="23">
        <v>3</v>
      </c>
      <c r="C4521" s="23">
        <v>33.241500000000002</v>
      </c>
      <c r="D4521" s="23">
        <v>40.248800000000003</v>
      </c>
      <c r="E4521" s="23">
        <v>395.66669999999999</v>
      </c>
      <c r="F4521" s="23">
        <v>326.66669999999999</v>
      </c>
      <c r="G4521" s="23">
        <v>419.66669999999999</v>
      </c>
      <c r="H4521" s="23">
        <v>349.66669999999999</v>
      </c>
    </row>
    <row r="4522" spans="1:8" x14ac:dyDescent="0.25">
      <c r="A4522" s="23" t="s">
        <v>636</v>
      </c>
      <c r="B4522" s="23">
        <v>4</v>
      </c>
      <c r="C4522" s="23">
        <v>31.622800000000002</v>
      </c>
      <c r="D4522" s="23">
        <v>141.77260000000001</v>
      </c>
      <c r="E4522" s="23">
        <v>538.66669999999999</v>
      </c>
      <c r="F4522" s="23">
        <v>335.66669999999999</v>
      </c>
      <c r="G4522" s="23">
        <v>512.66669999999999</v>
      </c>
      <c r="H4522" s="23">
        <v>353.66669999999999</v>
      </c>
    </row>
    <row r="4523" spans="1:8" x14ac:dyDescent="0.25">
      <c r="A4523" s="23" t="s">
        <v>636</v>
      </c>
      <c r="B4523" s="23">
        <v>5</v>
      </c>
      <c r="C4523" s="23">
        <v>34</v>
      </c>
      <c r="D4523" s="23">
        <v>148.39519999999999</v>
      </c>
      <c r="E4523" s="23">
        <v>551.66669999999999</v>
      </c>
      <c r="F4523" s="23">
        <v>347.66669999999999</v>
      </c>
      <c r="G4523" s="23">
        <v>521.66669999999999</v>
      </c>
      <c r="H4523" s="23">
        <v>363.66669999999999</v>
      </c>
    </row>
    <row r="4524" spans="1:8" x14ac:dyDescent="0.25">
      <c r="A4524" s="23" t="s">
        <v>636</v>
      </c>
      <c r="B4524" s="23">
        <v>6</v>
      </c>
      <c r="C4524" s="23">
        <v>29.154800000000002</v>
      </c>
      <c r="D4524" s="23">
        <v>170.5616</v>
      </c>
      <c r="E4524" s="23">
        <v>551.66669999999999</v>
      </c>
      <c r="F4524" s="23">
        <v>366.66669999999999</v>
      </c>
      <c r="G4524" s="23">
        <v>522.66669999999999</v>
      </c>
      <c r="H4524" s="23">
        <v>369.66669999999999</v>
      </c>
    </row>
    <row r="4525" spans="1:8" x14ac:dyDescent="0.25">
      <c r="A4525" s="23" t="s">
        <v>637</v>
      </c>
      <c r="B4525" s="23">
        <v>1</v>
      </c>
      <c r="C4525" s="23">
        <v>31.384699999999999</v>
      </c>
      <c r="D4525" s="23">
        <v>4.6148999999999996</v>
      </c>
      <c r="E4525" s="23">
        <v>475.66669999999999</v>
      </c>
      <c r="F4525" s="23">
        <v>295.66669999999999</v>
      </c>
      <c r="G4525" s="23">
        <v>502.66669999999999</v>
      </c>
      <c r="H4525" s="23">
        <v>311.66669999999999</v>
      </c>
    </row>
    <row r="4526" spans="1:8" x14ac:dyDescent="0.25">
      <c r="A4526" s="23" t="s">
        <v>637</v>
      </c>
      <c r="B4526" s="23">
        <v>2</v>
      </c>
      <c r="C4526" s="23">
        <v>32.802399999999999</v>
      </c>
      <c r="D4526" s="23">
        <v>26.395600000000002</v>
      </c>
      <c r="E4526" s="23">
        <v>483.66669999999999</v>
      </c>
      <c r="F4526" s="23">
        <v>276.66669999999999</v>
      </c>
      <c r="G4526" s="23">
        <v>503.66669999999999</v>
      </c>
      <c r="H4526" s="23">
        <v>302.66669999999999</v>
      </c>
    </row>
    <row r="4527" spans="1:8" x14ac:dyDescent="0.25">
      <c r="A4527" s="23" t="s">
        <v>637</v>
      </c>
      <c r="B4527" s="23">
        <v>3</v>
      </c>
      <c r="C4527" s="23">
        <v>31.384699999999999</v>
      </c>
      <c r="D4527" s="23">
        <v>41.484699999999997</v>
      </c>
      <c r="E4527" s="23">
        <v>504.66669999999999</v>
      </c>
      <c r="F4527" s="23">
        <v>272.66669999999999</v>
      </c>
      <c r="G4527" s="23">
        <v>516.66669999999999</v>
      </c>
      <c r="H4527" s="23">
        <v>301.66669999999999</v>
      </c>
    </row>
    <row r="4528" spans="1:8" x14ac:dyDescent="0.25">
      <c r="A4528" s="23" t="s">
        <v>637</v>
      </c>
      <c r="B4528" s="23">
        <v>4</v>
      </c>
      <c r="C4528" s="23">
        <v>33.376600000000003</v>
      </c>
      <c r="D4528" s="23">
        <v>145.3486</v>
      </c>
      <c r="E4528" s="23">
        <v>628.66669999999999</v>
      </c>
      <c r="F4528" s="23">
        <v>335.66669999999999</v>
      </c>
      <c r="G4528" s="23">
        <v>595.66669999999999</v>
      </c>
      <c r="H4528" s="23">
        <v>340.66669999999999</v>
      </c>
    </row>
    <row r="4529" spans="1:8" x14ac:dyDescent="0.25">
      <c r="A4529" s="23" t="s">
        <v>637</v>
      </c>
      <c r="B4529" s="23">
        <v>5</v>
      </c>
      <c r="C4529" s="23">
        <v>34.014699999999998</v>
      </c>
      <c r="D4529" s="23">
        <v>155.6489</v>
      </c>
      <c r="E4529" s="23">
        <v>635.66669999999999</v>
      </c>
      <c r="F4529" s="23">
        <v>351.66669999999999</v>
      </c>
      <c r="G4529" s="23">
        <v>601.66669999999999</v>
      </c>
      <c r="H4529" s="23">
        <v>350.66669999999999</v>
      </c>
    </row>
    <row r="4530" spans="1:8" x14ac:dyDescent="0.25">
      <c r="A4530" s="23" t="s">
        <v>637</v>
      </c>
      <c r="B4530" s="23">
        <v>6</v>
      </c>
      <c r="C4530" s="23">
        <v>30.870699999999999</v>
      </c>
      <c r="D4530" s="23">
        <v>178.869</v>
      </c>
      <c r="E4530" s="23">
        <v>625.66669999999999</v>
      </c>
      <c r="F4530" s="23">
        <v>369.66669999999999</v>
      </c>
      <c r="G4530" s="23">
        <v>597.66669999999999</v>
      </c>
      <c r="H4530" s="23">
        <v>356.66669999999999</v>
      </c>
    </row>
    <row r="4531" spans="1:8" x14ac:dyDescent="0.25">
      <c r="A4531" s="23" t="s">
        <v>638</v>
      </c>
      <c r="B4531" s="23">
        <v>1</v>
      </c>
      <c r="C4531" s="23">
        <v>29.529599999999999</v>
      </c>
      <c r="D4531" s="23">
        <v>2.4180999999999999</v>
      </c>
      <c r="E4531" s="23">
        <v>371.66669999999999</v>
      </c>
      <c r="F4531" s="23">
        <v>332.66669999999999</v>
      </c>
      <c r="G4531" s="23">
        <v>397.66669999999999</v>
      </c>
      <c r="H4531" s="23">
        <v>318.66669999999999</v>
      </c>
    </row>
    <row r="4532" spans="1:8" x14ac:dyDescent="0.25">
      <c r="A4532" s="23" t="s">
        <v>638</v>
      </c>
      <c r="B4532" s="23">
        <v>2</v>
      </c>
      <c r="C4532" s="23">
        <v>32.140300000000003</v>
      </c>
      <c r="D4532" s="23">
        <v>25.363099999999999</v>
      </c>
      <c r="E4532" s="23">
        <v>362.66669999999999</v>
      </c>
      <c r="F4532" s="23">
        <v>315.66669999999999</v>
      </c>
      <c r="G4532" s="23">
        <v>394.66669999999999</v>
      </c>
      <c r="H4532" s="23">
        <v>312.66669999999999</v>
      </c>
    </row>
    <row r="4533" spans="1:8" x14ac:dyDescent="0.25">
      <c r="A4533" s="23" t="s">
        <v>638</v>
      </c>
      <c r="B4533" s="23">
        <v>3</v>
      </c>
      <c r="C4533" s="23">
        <v>31.257000000000001</v>
      </c>
      <c r="D4533" s="23">
        <v>38.071300000000001</v>
      </c>
      <c r="E4533" s="23">
        <v>367.66669999999999</v>
      </c>
      <c r="F4533" s="23">
        <v>298.66669999999999</v>
      </c>
      <c r="G4533" s="23">
        <v>398.66669999999999</v>
      </c>
      <c r="H4533" s="23">
        <v>302.66669999999999</v>
      </c>
    </row>
    <row r="4534" spans="1:8" x14ac:dyDescent="0.25">
      <c r="A4534" s="23" t="s">
        <v>638</v>
      </c>
      <c r="B4534" s="23">
        <v>4</v>
      </c>
      <c r="C4534" s="23">
        <v>32.695599999999999</v>
      </c>
      <c r="D4534" s="23">
        <v>144.14760000000001</v>
      </c>
      <c r="E4534" s="23">
        <v>490.66669999999999</v>
      </c>
      <c r="F4534" s="23">
        <v>224.66669999999999</v>
      </c>
      <c r="G4534" s="23">
        <v>477.66669999999999</v>
      </c>
      <c r="H4534" s="23">
        <v>254.66669999999999</v>
      </c>
    </row>
    <row r="4535" spans="1:8" x14ac:dyDescent="0.25">
      <c r="A4535" s="23" t="s">
        <v>638</v>
      </c>
      <c r="B4535" s="23">
        <v>5</v>
      </c>
      <c r="C4535" s="23">
        <v>30.528700000000001</v>
      </c>
      <c r="D4535" s="23">
        <v>152.32640000000001</v>
      </c>
      <c r="E4535" s="23">
        <v>507.66669999999999</v>
      </c>
      <c r="F4535" s="23">
        <v>228.66669999999999</v>
      </c>
      <c r="G4535" s="23">
        <v>491.66669999999999</v>
      </c>
      <c r="H4535" s="23">
        <v>254.66669999999999</v>
      </c>
    </row>
    <row r="4536" spans="1:8" x14ac:dyDescent="0.25">
      <c r="A4536" s="23" t="s">
        <v>638</v>
      </c>
      <c r="B4536" s="23">
        <v>6</v>
      </c>
      <c r="C4536" s="23">
        <v>26.627099999999999</v>
      </c>
      <c r="D4536" s="23">
        <v>176.43209999999999</v>
      </c>
      <c r="E4536" s="23">
        <v>515.66669999999999</v>
      </c>
      <c r="F4536" s="23">
        <v>245.66669999999999</v>
      </c>
      <c r="G4536" s="23">
        <v>493.66669999999999</v>
      </c>
      <c r="H4536" s="23">
        <v>260.66669999999999</v>
      </c>
    </row>
    <row r="4537" spans="1:8" x14ac:dyDescent="0.25">
      <c r="A4537" s="23" t="s">
        <v>639</v>
      </c>
      <c r="B4537" s="23">
        <v>1</v>
      </c>
      <c r="C4537" s="23">
        <v>28.160299999999999</v>
      </c>
      <c r="D4537" s="23">
        <v>0.1686</v>
      </c>
      <c r="E4537" s="23">
        <v>423.66669999999999</v>
      </c>
      <c r="F4537" s="23">
        <v>364.66669999999999</v>
      </c>
      <c r="G4537" s="23">
        <v>451.66669999999999</v>
      </c>
      <c r="H4537" s="23">
        <v>361.66669999999999</v>
      </c>
    </row>
    <row r="4538" spans="1:8" x14ac:dyDescent="0.25">
      <c r="A4538" s="23" t="s">
        <v>639</v>
      </c>
      <c r="B4538" s="23">
        <v>2</v>
      </c>
      <c r="C4538" s="23">
        <v>29.6142</v>
      </c>
      <c r="D4538" s="23">
        <v>17.636199999999999</v>
      </c>
      <c r="E4538" s="23">
        <v>417.66669999999999</v>
      </c>
      <c r="F4538" s="23">
        <v>346.66669999999999</v>
      </c>
      <c r="G4538" s="23">
        <v>446.66669999999999</v>
      </c>
      <c r="H4538" s="23">
        <v>352.66669999999999</v>
      </c>
    </row>
    <row r="4539" spans="1:8" x14ac:dyDescent="0.25">
      <c r="A4539" s="23" t="s">
        <v>639</v>
      </c>
      <c r="B4539" s="23">
        <v>3</v>
      </c>
      <c r="C4539" s="23">
        <v>28.8444</v>
      </c>
      <c r="D4539" s="23">
        <v>39.636899999999997</v>
      </c>
      <c r="E4539" s="23">
        <v>429.66669999999999</v>
      </c>
      <c r="F4539" s="23">
        <v>329.66669999999999</v>
      </c>
      <c r="G4539" s="23">
        <v>453.66669999999999</v>
      </c>
      <c r="H4539" s="23">
        <v>345.66669999999999</v>
      </c>
    </row>
    <row r="4540" spans="1:8" x14ac:dyDescent="0.25">
      <c r="A4540" s="23" t="s">
        <v>639</v>
      </c>
      <c r="B4540" s="23">
        <v>4</v>
      </c>
      <c r="C4540" s="23">
        <v>29</v>
      </c>
      <c r="D4540" s="23">
        <v>142.34399999999999</v>
      </c>
      <c r="E4540" s="23">
        <v>579.66669999999999</v>
      </c>
      <c r="F4540" s="23">
        <v>313.66669999999999</v>
      </c>
      <c r="G4540" s="23">
        <v>558.66669999999999</v>
      </c>
      <c r="H4540" s="23">
        <v>333.66669999999999</v>
      </c>
    </row>
    <row r="4541" spans="1:8" x14ac:dyDescent="0.25">
      <c r="A4541" s="23" t="s">
        <v>639</v>
      </c>
      <c r="B4541" s="23">
        <v>5</v>
      </c>
      <c r="C4541" s="23">
        <v>28.653099999999998</v>
      </c>
      <c r="D4541" s="23">
        <v>156.69800000000001</v>
      </c>
      <c r="E4541" s="23">
        <v>592.66669999999999</v>
      </c>
      <c r="F4541" s="23">
        <v>326.66669999999999</v>
      </c>
      <c r="G4541" s="23">
        <v>567.66669999999999</v>
      </c>
      <c r="H4541" s="23">
        <v>340.66669999999999</v>
      </c>
    </row>
    <row r="4542" spans="1:8" x14ac:dyDescent="0.25">
      <c r="A4542" s="23" t="s">
        <v>639</v>
      </c>
      <c r="B4542" s="23">
        <v>6</v>
      </c>
      <c r="C4542" s="23">
        <v>25.179400000000001</v>
      </c>
      <c r="D4542" s="23">
        <v>179.10409999999999</v>
      </c>
      <c r="E4542" s="23">
        <v>593.66669999999999</v>
      </c>
      <c r="F4542" s="23">
        <v>344.66669999999999</v>
      </c>
      <c r="G4542" s="23">
        <v>568.66669999999999</v>
      </c>
      <c r="H4542" s="23">
        <v>347.66669999999999</v>
      </c>
    </row>
    <row r="4543" spans="1:8" x14ac:dyDescent="0.25">
      <c r="A4543" s="23" t="s">
        <v>640</v>
      </c>
      <c r="B4543" s="23">
        <v>1</v>
      </c>
      <c r="C4543" s="23">
        <v>30.805800000000001</v>
      </c>
      <c r="D4543" s="23">
        <v>0.2913</v>
      </c>
      <c r="E4543" s="23">
        <v>390.66669999999999</v>
      </c>
      <c r="F4543" s="23">
        <v>402.66669999999999</v>
      </c>
      <c r="G4543" s="23">
        <v>420.66669999999999</v>
      </c>
      <c r="H4543" s="23">
        <v>409.66669999999999</v>
      </c>
    </row>
    <row r="4544" spans="1:8" x14ac:dyDescent="0.25">
      <c r="A4544" s="23" t="s">
        <v>640</v>
      </c>
      <c r="B4544" s="23">
        <v>2</v>
      </c>
      <c r="C4544" s="23">
        <v>32.802399999999999</v>
      </c>
      <c r="D4544" s="23">
        <v>24.7258</v>
      </c>
      <c r="E4544" s="23">
        <v>393.66669999999999</v>
      </c>
      <c r="F4544" s="23">
        <v>380.66669999999999</v>
      </c>
      <c r="G4544" s="23">
        <v>419.66669999999999</v>
      </c>
      <c r="H4544" s="23">
        <v>400.66669999999999</v>
      </c>
    </row>
    <row r="4545" spans="1:8" x14ac:dyDescent="0.25">
      <c r="A4545" s="23" t="s">
        <v>640</v>
      </c>
      <c r="B4545" s="23">
        <v>3</v>
      </c>
      <c r="C4545" s="23">
        <v>30.610499999999998</v>
      </c>
      <c r="D4545" s="23">
        <v>38.7898</v>
      </c>
      <c r="E4545" s="23">
        <v>410.66669999999999</v>
      </c>
      <c r="F4545" s="23">
        <v>370.66669999999999</v>
      </c>
      <c r="G4545" s="23">
        <v>429.66669999999999</v>
      </c>
      <c r="H4545" s="23">
        <v>394.66669999999999</v>
      </c>
    </row>
    <row r="4546" spans="1:8" x14ac:dyDescent="0.25">
      <c r="A4546" s="23" t="s">
        <v>640</v>
      </c>
      <c r="B4546" s="23">
        <v>4</v>
      </c>
      <c r="C4546" s="23">
        <v>31.622800000000002</v>
      </c>
      <c r="D4546" s="23">
        <v>132.46209999999999</v>
      </c>
      <c r="E4546" s="23">
        <v>552.66669999999999</v>
      </c>
      <c r="F4546" s="23">
        <v>400.66669999999999</v>
      </c>
      <c r="G4546" s="23">
        <v>526.66669999999999</v>
      </c>
      <c r="H4546" s="23">
        <v>418.66669999999999</v>
      </c>
    </row>
    <row r="4547" spans="1:8" x14ac:dyDescent="0.25">
      <c r="A4547" s="23" t="s">
        <v>640</v>
      </c>
      <c r="B4547" s="23">
        <v>5</v>
      </c>
      <c r="C4547" s="23">
        <v>33.5261</v>
      </c>
      <c r="D4547" s="23">
        <v>149.8032</v>
      </c>
      <c r="E4547" s="23">
        <v>564.66669999999999</v>
      </c>
      <c r="F4547" s="23">
        <v>416.66669999999999</v>
      </c>
      <c r="G4547" s="23">
        <v>532.66669999999999</v>
      </c>
      <c r="H4547" s="23">
        <v>426.66669999999999</v>
      </c>
    </row>
    <row r="4548" spans="1:8" x14ac:dyDescent="0.25">
      <c r="A4548" s="23" t="s">
        <v>640</v>
      </c>
      <c r="B4548" s="23">
        <v>6</v>
      </c>
      <c r="C4548" s="23">
        <v>27.1662</v>
      </c>
      <c r="D4548" s="23">
        <v>173.4974</v>
      </c>
      <c r="E4548" s="23">
        <v>560.66669999999999</v>
      </c>
      <c r="F4548" s="23">
        <v>437.66669999999999</v>
      </c>
      <c r="G4548" s="23">
        <v>533.66669999999999</v>
      </c>
      <c r="H4548" s="23">
        <v>434.66669999999999</v>
      </c>
    </row>
    <row r="4549" spans="1:8" x14ac:dyDescent="0.25">
      <c r="A4549" s="23" t="s">
        <v>641</v>
      </c>
      <c r="B4549" s="23">
        <v>1</v>
      </c>
      <c r="C4549" s="23">
        <v>32.802500000000002</v>
      </c>
      <c r="D4549" s="23">
        <v>1.7446999999999999</v>
      </c>
      <c r="E4549" s="23">
        <v>242.66669999999999</v>
      </c>
      <c r="F4549" s="23">
        <v>519.66669999999999</v>
      </c>
      <c r="G4549" s="23">
        <v>262.66669999999999</v>
      </c>
      <c r="H4549" s="23">
        <v>493.66669999999999</v>
      </c>
    </row>
    <row r="4550" spans="1:8" x14ac:dyDescent="0.25">
      <c r="A4550" s="23" t="s">
        <v>641</v>
      </c>
      <c r="B4550" s="23">
        <v>2</v>
      </c>
      <c r="C4550" s="23">
        <v>36.235300000000002</v>
      </c>
      <c r="D4550" s="23">
        <v>26.1967</v>
      </c>
      <c r="E4550" s="23">
        <v>223.66669999999999</v>
      </c>
      <c r="F4550" s="23">
        <v>506.66669999999999</v>
      </c>
      <c r="G4550" s="23">
        <v>255.66669999999999</v>
      </c>
      <c r="H4550" s="23">
        <v>489.66669999999999</v>
      </c>
    </row>
    <row r="4551" spans="1:8" x14ac:dyDescent="0.25">
      <c r="A4551" s="23" t="s">
        <v>641</v>
      </c>
      <c r="B4551" s="23">
        <v>3</v>
      </c>
      <c r="C4551" s="23">
        <v>32.28</v>
      </c>
      <c r="D4551" s="23">
        <v>37.987000000000002</v>
      </c>
      <c r="E4551" s="23">
        <v>221.66669999999999</v>
      </c>
      <c r="F4551" s="23">
        <v>487.66669999999999</v>
      </c>
      <c r="G4551" s="23">
        <v>252.66669999999999</v>
      </c>
      <c r="H4551" s="23">
        <v>478.66669999999999</v>
      </c>
    </row>
    <row r="4552" spans="1:8" x14ac:dyDescent="0.25">
      <c r="A4552" s="23" t="s">
        <v>641</v>
      </c>
      <c r="B4552" s="23">
        <v>4</v>
      </c>
      <c r="C4552" s="23">
        <v>29.068899999999999</v>
      </c>
      <c r="D4552" s="23">
        <v>140.23099999999999</v>
      </c>
      <c r="E4552" s="23">
        <v>306.66669999999999</v>
      </c>
      <c r="F4552" s="23">
        <v>372.66669999999999</v>
      </c>
      <c r="G4552" s="23">
        <v>308.66669999999999</v>
      </c>
      <c r="H4552" s="23">
        <v>401.66669999999999</v>
      </c>
    </row>
    <row r="4553" spans="1:8" x14ac:dyDescent="0.25">
      <c r="A4553" s="23" t="s">
        <v>641</v>
      </c>
      <c r="B4553" s="23">
        <v>5</v>
      </c>
      <c r="C4553" s="23">
        <v>31.400600000000001</v>
      </c>
      <c r="D4553" s="23">
        <v>153.33860000000001</v>
      </c>
      <c r="E4553" s="23">
        <v>326.66669999999999</v>
      </c>
      <c r="F4553" s="23">
        <v>367.66669999999999</v>
      </c>
      <c r="G4553" s="23">
        <v>321.66669999999999</v>
      </c>
      <c r="H4553" s="23">
        <v>398.66669999999999</v>
      </c>
    </row>
    <row r="4554" spans="1:8" x14ac:dyDescent="0.25">
      <c r="A4554" s="23" t="s">
        <v>641</v>
      </c>
      <c r="B4554" s="23">
        <v>6</v>
      </c>
      <c r="C4554" s="23">
        <v>30.232399999999998</v>
      </c>
      <c r="D4554" s="23">
        <v>178.39189999999999</v>
      </c>
      <c r="E4554" s="23">
        <v>343.66669999999999</v>
      </c>
      <c r="F4554" s="23">
        <v>380.66669999999999</v>
      </c>
      <c r="G4554" s="23">
        <v>326.66669999999999</v>
      </c>
      <c r="H4554" s="23">
        <v>405.66669999999999</v>
      </c>
    </row>
    <row r="4555" spans="1:8" x14ac:dyDescent="0.25">
      <c r="A4555" s="23" t="s">
        <v>642</v>
      </c>
      <c r="B4555" s="23">
        <v>1</v>
      </c>
      <c r="C4555" s="23">
        <v>42</v>
      </c>
      <c r="D4555" s="23">
        <v>2.8380999999999998</v>
      </c>
      <c r="E4555" s="23">
        <v>357.66669999999999</v>
      </c>
      <c r="F4555" s="23">
        <v>320.66669999999999</v>
      </c>
      <c r="G4555" s="23">
        <v>399.66669999999999</v>
      </c>
      <c r="H4555" s="23">
        <v>320.66669999999999</v>
      </c>
    </row>
    <row r="4556" spans="1:8" x14ac:dyDescent="0.25">
      <c r="A4556" s="23" t="s">
        <v>642</v>
      </c>
      <c r="B4556" s="23">
        <v>2</v>
      </c>
      <c r="C4556" s="23">
        <v>43.680700000000002</v>
      </c>
      <c r="D4556" s="23">
        <v>18.7835</v>
      </c>
      <c r="E4556" s="23">
        <v>354.66669999999999</v>
      </c>
      <c r="F4556" s="23">
        <v>299.66669999999999</v>
      </c>
      <c r="G4556" s="23">
        <v>396.66669999999999</v>
      </c>
      <c r="H4556" s="23">
        <v>311.66669999999999</v>
      </c>
    </row>
    <row r="4557" spans="1:8" x14ac:dyDescent="0.25">
      <c r="A4557" s="23" t="s">
        <v>642</v>
      </c>
      <c r="B4557" s="23">
        <v>3</v>
      </c>
      <c r="C4557" s="23">
        <v>42.19</v>
      </c>
      <c r="D4557" s="23">
        <v>34.267699999999998</v>
      </c>
      <c r="E4557" s="23">
        <v>368.66669999999999</v>
      </c>
      <c r="F4557" s="23">
        <v>280.66669999999999</v>
      </c>
      <c r="G4557" s="23">
        <v>404.66669999999999</v>
      </c>
      <c r="H4557" s="23">
        <v>302.66669999999999</v>
      </c>
    </row>
    <row r="4558" spans="1:8" x14ac:dyDescent="0.25">
      <c r="A4558" s="23" t="s">
        <v>642</v>
      </c>
      <c r="B4558" s="23">
        <v>4</v>
      </c>
      <c r="C4558" s="23">
        <v>42.438200000000002</v>
      </c>
      <c r="D4558" s="23">
        <v>148.3991</v>
      </c>
      <c r="E4558" s="23">
        <v>563.66669999999999</v>
      </c>
      <c r="F4558" s="23">
        <v>270.66669999999999</v>
      </c>
      <c r="G4558" s="23">
        <v>528.66669999999999</v>
      </c>
      <c r="H4558" s="23">
        <v>294.66669999999999</v>
      </c>
    </row>
    <row r="4559" spans="1:8" x14ac:dyDescent="0.25">
      <c r="A4559" s="23" t="s">
        <v>642</v>
      </c>
      <c r="B4559" s="23">
        <v>5</v>
      </c>
      <c r="C4559" s="23">
        <v>45.188499999999998</v>
      </c>
      <c r="D4559" s="23">
        <v>157.9744</v>
      </c>
      <c r="E4559" s="23">
        <v>579.66669999999999</v>
      </c>
      <c r="F4559" s="23">
        <v>285.66669999999999</v>
      </c>
      <c r="G4559" s="23">
        <v>538.66669999999999</v>
      </c>
      <c r="H4559" s="23">
        <v>304.66669999999999</v>
      </c>
    </row>
    <row r="4560" spans="1:8" x14ac:dyDescent="0.25">
      <c r="A4560" s="23" t="s">
        <v>642</v>
      </c>
      <c r="B4560" s="23">
        <v>6</v>
      </c>
      <c r="C4560" s="23">
        <v>40.1995</v>
      </c>
      <c r="D4560" s="23">
        <v>177.1275</v>
      </c>
      <c r="E4560" s="23">
        <v>577.66669999999999</v>
      </c>
      <c r="F4560" s="23">
        <v>309.66669999999999</v>
      </c>
      <c r="G4560" s="23">
        <v>537.66669999999999</v>
      </c>
      <c r="H4560" s="23">
        <v>313.66669999999999</v>
      </c>
    </row>
    <row r="4561" spans="1:8" x14ac:dyDescent="0.25">
      <c r="A4561" s="23" t="s">
        <v>643</v>
      </c>
      <c r="B4561" s="23">
        <v>1</v>
      </c>
      <c r="C4561" s="23">
        <v>30.413799999999998</v>
      </c>
      <c r="D4561" s="23">
        <v>0.97370000000000001</v>
      </c>
      <c r="E4561" s="23">
        <v>558.66669999999999</v>
      </c>
      <c r="F4561" s="23">
        <v>337.66669999999999</v>
      </c>
      <c r="G4561" s="23">
        <v>580.66669999999999</v>
      </c>
      <c r="H4561" s="23">
        <v>358.66669999999999</v>
      </c>
    </row>
    <row r="4562" spans="1:8" x14ac:dyDescent="0.25">
      <c r="A4562" s="23" t="s">
        <v>643</v>
      </c>
      <c r="B4562" s="23">
        <v>2</v>
      </c>
      <c r="C4562" s="23">
        <v>34.9285</v>
      </c>
      <c r="D4562" s="23">
        <v>23.676600000000001</v>
      </c>
      <c r="E4562" s="23">
        <v>569.66669999999999</v>
      </c>
      <c r="F4562" s="23">
        <v>317.66669999999999</v>
      </c>
      <c r="G4562" s="23">
        <v>583.66669999999999</v>
      </c>
      <c r="H4562" s="23">
        <v>349.66669999999999</v>
      </c>
    </row>
    <row r="4563" spans="1:8" x14ac:dyDescent="0.25">
      <c r="A4563" s="23" t="s">
        <v>643</v>
      </c>
      <c r="B4563" s="23">
        <v>3</v>
      </c>
      <c r="C4563" s="23">
        <v>31.257000000000001</v>
      </c>
      <c r="D4563" s="23">
        <v>39.953600000000002</v>
      </c>
      <c r="E4563" s="23">
        <v>590.66669999999999</v>
      </c>
      <c r="F4563" s="23">
        <v>316.66669999999999</v>
      </c>
      <c r="G4563" s="23">
        <v>594.66669999999999</v>
      </c>
      <c r="H4563" s="23">
        <v>347.66669999999999</v>
      </c>
    </row>
    <row r="4564" spans="1:8" x14ac:dyDescent="0.25">
      <c r="A4564" s="23" t="s">
        <v>643</v>
      </c>
      <c r="B4564" s="23">
        <v>4</v>
      </c>
      <c r="C4564" s="23">
        <v>32.062399999999997</v>
      </c>
      <c r="D4564" s="23">
        <v>140.88229999999999</v>
      </c>
      <c r="E4564" s="23">
        <v>718.66669999999999</v>
      </c>
      <c r="F4564" s="23">
        <v>433.66669999999999</v>
      </c>
      <c r="G4564" s="23">
        <v>686.66669999999999</v>
      </c>
      <c r="H4564" s="23">
        <v>431.66669999999999</v>
      </c>
    </row>
    <row r="4565" spans="1:8" x14ac:dyDescent="0.25">
      <c r="A4565" s="23" t="s">
        <v>643</v>
      </c>
      <c r="B4565" s="23">
        <v>5</v>
      </c>
      <c r="C4565" s="23">
        <v>33.615499999999997</v>
      </c>
      <c r="D4565" s="23">
        <v>160.05690000000001</v>
      </c>
      <c r="E4565" s="23">
        <v>717.66669999999999</v>
      </c>
      <c r="F4565" s="23">
        <v>456.66669999999999</v>
      </c>
      <c r="G4565" s="23">
        <v>686.66669999999999</v>
      </c>
      <c r="H4565" s="23">
        <v>443.66669999999999</v>
      </c>
    </row>
    <row r="4566" spans="1:8" x14ac:dyDescent="0.25">
      <c r="A4566" s="23" t="s">
        <v>643</v>
      </c>
      <c r="B4566" s="23">
        <v>6</v>
      </c>
      <c r="C4566" s="23">
        <v>31.1448</v>
      </c>
      <c r="D4566" s="23">
        <v>175.0915</v>
      </c>
      <c r="E4566" s="23">
        <v>700.66669999999999</v>
      </c>
      <c r="F4566" s="23">
        <v>471.66669999999999</v>
      </c>
      <c r="G4566" s="23">
        <v>679.66669999999999</v>
      </c>
      <c r="H4566" s="23">
        <v>448.66669999999999</v>
      </c>
    </row>
    <row r="4567" spans="1:8" x14ac:dyDescent="0.25">
      <c r="A4567" s="23" t="s">
        <v>644</v>
      </c>
      <c r="B4567" s="23">
        <v>1</v>
      </c>
      <c r="C4567" s="23">
        <v>46.486600000000003</v>
      </c>
      <c r="D4567" s="23">
        <v>12.1004</v>
      </c>
      <c r="E4567" s="23">
        <v>366.66669999999999</v>
      </c>
      <c r="F4567" s="23">
        <v>408.66669999999999</v>
      </c>
      <c r="G4567" s="23">
        <v>410.66669999999999</v>
      </c>
      <c r="H4567" s="23">
        <v>423.66669999999999</v>
      </c>
    </row>
    <row r="4568" spans="1:8" x14ac:dyDescent="0.25">
      <c r="A4568" s="23" t="s">
        <v>644</v>
      </c>
      <c r="B4568" s="23">
        <v>2</v>
      </c>
      <c r="C4568" s="23">
        <v>46.3249</v>
      </c>
      <c r="D4568" s="23">
        <v>25.936599999999999</v>
      </c>
      <c r="E4568" s="23">
        <v>374.66669999999999</v>
      </c>
      <c r="F4568" s="23">
        <v>384.66669999999999</v>
      </c>
      <c r="G4568" s="23">
        <v>413.66669999999999</v>
      </c>
      <c r="H4568" s="23">
        <v>409.66669999999999</v>
      </c>
    </row>
    <row r="4569" spans="1:8" x14ac:dyDescent="0.25">
      <c r="A4569" s="23" t="s">
        <v>644</v>
      </c>
      <c r="B4569" s="23">
        <v>3</v>
      </c>
      <c r="C4569" s="23">
        <v>42.520600000000002</v>
      </c>
      <c r="D4569" s="23">
        <v>34.461599999999997</v>
      </c>
      <c r="E4569" s="23">
        <v>392.66669999999999</v>
      </c>
      <c r="F4569" s="23">
        <v>367.66669999999999</v>
      </c>
      <c r="G4569" s="23">
        <v>424.66669999999999</v>
      </c>
      <c r="H4569" s="23">
        <v>395.66669999999999</v>
      </c>
    </row>
    <row r="4570" spans="1:8" x14ac:dyDescent="0.25">
      <c r="A4570" s="23" t="s">
        <v>644</v>
      </c>
      <c r="B4570" s="23">
        <v>4</v>
      </c>
      <c r="C4570" s="23">
        <v>45.276899999999998</v>
      </c>
      <c r="D4570" s="23">
        <v>142.74590000000001</v>
      </c>
      <c r="E4570" s="23">
        <v>575.66669999999999</v>
      </c>
      <c r="F4570" s="23">
        <v>386.66669999999999</v>
      </c>
      <c r="G4570" s="23">
        <v>536.66669999999999</v>
      </c>
      <c r="H4570" s="23">
        <v>409.66669999999999</v>
      </c>
    </row>
    <row r="4571" spans="1:8" x14ac:dyDescent="0.25">
      <c r="A4571" s="23" t="s">
        <v>644</v>
      </c>
      <c r="B4571" s="23">
        <v>5</v>
      </c>
      <c r="C4571" s="23">
        <v>48.703200000000002</v>
      </c>
      <c r="D4571" s="23">
        <v>154.0966</v>
      </c>
      <c r="E4571" s="23">
        <v>591.66669999999999</v>
      </c>
      <c r="F4571" s="23">
        <v>407.66669999999999</v>
      </c>
      <c r="G4571" s="23">
        <v>545.66669999999999</v>
      </c>
      <c r="H4571" s="23">
        <v>423.66669999999999</v>
      </c>
    </row>
    <row r="4572" spans="1:8" x14ac:dyDescent="0.25">
      <c r="A4572" s="23" t="s">
        <v>644</v>
      </c>
      <c r="B4572" s="23">
        <v>6</v>
      </c>
      <c r="C4572" s="23">
        <v>48.041600000000003</v>
      </c>
      <c r="D4572" s="23">
        <v>170.8897</v>
      </c>
      <c r="E4572" s="23">
        <v>589.66669999999999</v>
      </c>
      <c r="F4572" s="23">
        <v>434.66669999999999</v>
      </c>
      <c r="G4572" s="23">
        <v>541.66669999999999</v>
      </c>
      <c r="H4572" s="23">
        <v>436.66669999999999</v>
      </c>
    </row>
    <row r="4573" spans="1:8" x14ac:dyDescent="0.25">
      <c r="A4573" s="23" t="s">
        <v>645</v>
      </c>
      <c r="B4573" s="23">
        <v>1</v>
      </c>
      <c r="C4573" s="23">
        <v>33.241500000000002</v>
      </c>
      <c r="D4573" s="23">
        <v>1.0338000000000001</v>
      </c>
      <c r="E4573" s="23">
        <v>409.66669999999999</v>
      </c>
      <c r="F4573" s="23">
        <v>326.66669999999999</v>
      </c>
      <c r="G4573" s="23">
        <v>442.66669999999999</v>
      </c>
      <c r="H4573" s="23">
        <v>330.66669999999999</v>
      </c>
    </row>
    <row r="4574" spans="1:8" x14ac:dyDescent="0.25">
      <c r="A4574" s="23" t="s">
        <v>645</v>
      </c>
      <c r="B4574" s="23">
        <v>2</v>
      </c>
      <c r="C4574" s="23">
        <v>31.064399999999999</v>
      </c>
      <c r="D4574" s="23">
        <v>27.301100000000002</v>
      </c>
      <c r="E4574" s="23">
        <v>413.66669999999999</v>
      </c>
      <c r="F4574" s="23">
        <v>304.66669999999999</v>
      </c>
      <c r="G4574" s="23">
        <v>439.66669999999999</v>
      </c>
      <c r="H4574" s="23">
        <v>321.66669999999999</v>
      </c>
    </row>
    <row r="4575" spans="1:8" x14ac:dyDescent="0.25">
      <c r="A4575" s="23" t="s">
        <v>645</v>
      </c>
      <c r="B4575" s="23">
        <v>3</v>
      </c>
      <c r="C4575" s="23">
        <v>31.1448</v>
      </c>
      <c r="D4575" s="23">
        <v>41.725200000000001</v>
      </c>
      <c r="E4575" s="23">
        <v>430.66669999999999</v>
      </c>
      <c r="F4575" s="23">
        <v>289.66669999999999</v>
      </c>
      <c r="G4575" s="23">
        <v>451.66669999999999</v>
      </c>
      <c r="H4575" s="23">
        <v>312.66669999999999</v>
      </c>
    </row>
    <row r="4576" spans="1:8" x14ac:dyDescent="0.25">
      <c r="A4576" s="23" t="s">
        <v>645</v>
      </c>
      <c r="B4576" s="23">
        <v>4</v>
      </c>
      <c r="C4576" s="23">
        <v>32.202500000000001</v>
      </c>
      <c r="D4576" s="23">
        <v>137.96440000000001</v>
      </c>
      <c r="E4576" s="23">
        <v>602.66669999999999</v>
      </c>
      <c r="F4576" s="23">
        <v>306.66669999999999</v>
      </c>
      <c r="G4576" s="23">
        <v>576.66669999999999</v>
      </c>
      <c r="H4576" s="23">
        <v>325.66669999999999</v>
      </c>
    </row>
    <row r="4577" spans="1:8" x14ac:dyDescent="0.25">
      <c r="A4577" s="23" t="s">
        <v>645</v>
      </c>
      <c r="B4577" s="23">
        <v>5</v>
      </c>
      <c r="C4577" s="23">
        <v>37</v>
      </c>
      <c r="D4577" s="23">
        <v>155.19800000000001</v>
      </c>
      <c r="E4577" s="23">
        <v>618.66669999999999</v>
      </c>
      <c r="F4577" s="23">
        <v>324.66669999999999</v>
      </c>
      <c r="G4577" s="23">
        <v>583.66669999999999</v>
      </c>
      <c r="H4577" s="23">
        <v>336.66669999999999</v>
      </c>
    </row>
    <row r="4578" spans="1:8" x14ac:dyDescent="0.25">
      <c r="A4578" s="23" t="s">
        <v>645</v>
      </c>
      <c r="B4578" s="23">
        <v>6</v>
      </c>
      <c r="C4578" s="23">
        <v>32.015599999999999</v>
      </c>
      <c r="D4578" s="23">
        <v>172.33269999999999</v>
      </c>
      <c r="E4578" s="23">
        <v>614.66669999999999</v>
      </c>
      <c r="F4578" s="23">
        <v>345.66669999999999</v>
      </c>
      <c r="G4578" s="23">
        <v>582.66669999999999</v>
      </c>
      <c r="H4578" s="23">
        <v>346.66669999999999</v>
      </c>
    </row>
    <row r="4579" spans="1:8" x14ac:dyDescent="0.25">
      <c r="A4579" s="23" t="s">
        <v>646</v>
      </c>
      <c r="B4579" s="23">
        <v>1</v>
      </c>
      <c r="C4579" s="23">
        <v>31.400600000000001</v>
      </c>
      <c r="D4579" s="23">
        <v>1.7663</v>
      </c>
      <c r="E4579" s="23">
        <v>530.66669999999999</v>
      </c>
      <c r="F4579" s="23">
        <v>272.66669999999999</v>
      </c>
      <c r="G4579" s="23">
        <v>555.66669999999999</v>
      </c>
      <c r="H4579" s="23">
        <v>291.66669999999999</v>
      </c>
    </row>
    <row r="4580" spans="1:8" x14ac:dyDescent="0.25">
      <c r="A4580" s="23" t="s">
        <v>646</v>
      </c>
      <c r="B4580" s="23">
        <v>2</v>
      </c>
      <c r="C4580" s="23">
        <v>32.249000000000002</v>
      </c>
      <c r="D4580" s="23">
        <v>21.254000000000001</v>
      </c>
      <c r="E4580" s="23">
        <v>542.66669999999999</v>
      </c>
      <c r="F4580" s="23">
        <v>253.66669999999999</v>
      </c>
      <c r="G4580" s="23">
        <v>558.66669999999999</v>
      </c>
      <c r="H4580" s="23">
        <v>281.66669999999999</v>
      </c>
    </row>
    <row r="4581" spans="1:8" x14ac:dyDescent="0.25">
      <c r="A4581" s="23" t="s">
        <v>646</v>
      </c>
      <c r="B4581" s="23">
        <v>3</v>
      </c>
      <c r="C4581" s="23">
        <v>32.28</v>
      </c>
      <c r="D4581" s="23">
        <v>34.809699999999999</v>
      </c>
      <c r="E4581" s="23">
        <v>564.66669999999999</v>
      </c>
      <c r="F4581" s="23">
        <v>248.66669999999999</v>
      </c>
      <c r="G4581" s="23">
        <v>573.66669999999999</v>
      </c>
      <c r="H4581" s="23">
        <v>279.66669999999999</v>
      </c>
    </row>
    <row r="4582" spans="1:8" x14ac:dyDescent="0.25">
      <c r="A4582" s="23" t="s">
        <v>646</v>
      </c>
      <c r="B4582" s="23">
        <v>4</v>
      </c>
      <c r="C4582" s="23">
        <v>34</v>
      </c>
      <c r="D4582" s="23">
        <v>140.99889999999999</v>
      </c>
      <c r="E4582" s="23">
        <v>707.66669999999999</v>
      </c>
      <c r="F4582" s="23">
        <v>362.66669999999999</v>
      </c>
      <c r="G4582" s="23">
        <v>673.66669999999999</v>
      </c>
      <c r="H4582" s="23">
        <v>362.66669999999999</v>
      </c>
    </row>
    <row r="4583" spans="1:8" x14ac:dyDescent="0.25">
      <c r="A4583" s="23" t="s">
        <v>646</v>
      </c>
      <c r="B4583" s="23">
        <v>5</v>
      </c>
      <c r="C4583" s="23">
        <v>33.837800000000001</v>
      </c>
      <c r="D4583" s="23">
        <v>159.9693</v>
      </c>
      <c r="E4583" s="23">
        <v>705.66669999999999</v>
      </c>
      <c r="F4583" s="23">
        <v>386.66669999999999</v>
      </c>
      <c r="G4583" s="23">
        <v>673.66669999999999</v>
      </c>
      <c r="H4583" s="23">
        <v>375.66669999999999</v>
      </c>
    </row>
    <row r="4584" spans="1:8" x14ac:dyDescent="0.25">
      <c r="A4584" s="23" t="s">
        <v>646</v>
      </c>
      <c r="B4584" s="23">
        <v>6</v>
      </c>
      <c r="C4584" s="23">
        <v>30.413799999999998</v>
      </c>
      <c r="D4584" s="23">
        <v>175.33330000000001</v>
      </c>
      <c r="E4584" s="23">
        <v>687.66669999999999</v>
      </c>
      <c r="F4584" s="23">
        <v>401.66669999999999</v>
      </c>
      <c r="G4584" s="23">
        <v>665.66669999999999</v>
      </c>
      <c r="H4584" s="23">
        <v>380.66669999999999</v>
      </c>
    </row>
    <row r="4585" spans="1:8" x14ac:dyDescent="0.25">
      <c r="A4585" s="23" t="s">
        <v>647</v>
      </c>
      <c r="B4585" s="23">
        <v>1</v>
      </c>
      <c r="C4585" s="23">
        <v>42.296599999999998</v>
      </c>
      <c r="D4585" s="23">
        <v>4.5084999999999997</v>
      </c>
      <c r="E4585" s="23">
        <v>365.66669999999999</v>
      </c>
      <c r="F4585" s="23">
        <v>359.66669999999999</v>
      </c>
      <c r="G4585" s="23">
        <v>407.66669999999999</v>
      </c>
      <c r="H4585" s="23">
        <v>364.66669999999999</v>
      </c>
    </row>
    <row r="4586" spans="1:8" x14ac:dyDescent="0.25">
      <c r="A4586" s="23" t="s">
        <v>647</v>
      </c>
      <c r="B4586" s="23">
        <v>2</v>
      </c>
      <c r="C4586" s="23">
        <v>48.3322</v>
      </c>
      <c r="D4586" s="23">
        <v>22.163499999999999</v>
      </c>
      <c r="E4586" s="23">
        <v>362.66669999999999</v>
      </c>
      <c r="F4586" s="23">
        <v>332.66669999999999</v>
      </c>
      <c r="G4586" s="23">
        <v>406.66669999999999</v>
      </c>
      <c r="H4586" s="23">
        <v>352.66669999999999</v>
      </c>
    </row>
    <row r="4587" spans="1:8" x14ac:dyDescent="0.25">
      <c r="A4587" s="23" t="s">
        <v>647</v>
      </c>
      <c r="B4587" s="23">
        <v>3</v>
      </c>
      <c r="C4587" s="23">
        <v>43.8292</v>
      </c>
      <c r="D4587" s="23">
        <v>32.497300000000003</v>
      </c>
      <c r="E4587" s="23">
        <v>375.66669999999999</v>
      </c>
      <c r="F4587" s="23">
        <v>314.66669999999999</v>
      </c>
      <c r="G4587" s="23">
        <v>411.66669999999999</v>
      </c>
      <c r="H4587" s="23">
        <v>339.66669999999999</v>
      </c>
    </row>
    <row r="4588" spans="1:8" x14ac:dyDescent="0.25">
      <c r="A4588" s="23" t="s">
        <v>647</v>
      </c>
      <c r="B4588" s="23">
        <v>4</v>
      </c>
      <c r="C4588" s="23">
        <v>42.19</v>
      </c>
      <c r="D4588" s="23">
        <v>146.28989999999999</v>
      </c>
      <c r="E4588" s="23">
        <v>586.66669999999999</v>
      </c>
      <c r="F4588" s="23">
        <v>322.66669999999999</v>
      </c>
      <c r="G4588" s="23">
        <v>550.66669999999999</v>
      </c>
      <c r="H4588" s="23">
        <v>344.66669999999999</v>
      </c>
    </row>
    <row r="4589" spans="1:8" x14ac:dyDescent="0.25">
      <c r="A4589" s="23" t="s">
        <v>647</v>
      </c>
      <c r="B4589" s="23">
        <v>5</v>
      </c>
      <c r="C4589" s="23">
        <v>43.011600000000001</v>
      </c>
      <c r="D4589" s="23">
        <v>160.12710000000001</v>
      </c>
      <c r="E4589" s="23">
        <v>598.66669999999999</v>
      </c>
      <c r="F4589" s="23">
        <v>344.66669999999999</v>
      </c>
      <c r="G4589" s="23">
        <v>557.66669999999999</v>
      </c>
      <c r="H4589" s="23">
        <v>357.66669999999999</v>
      </c>
    </row>
    <row r="4590" spans="1:8" x14ac:dyDescent="0.25">
      <c r="A4590" s="23" t="s">
        <v>647</v>
      </c>
      <c r="B4590" s="23">
        <v>6</v>
      </c>
      <c r="C4590" s="23">
        <v>44</v>
      </c>
      <c r="D4590" s="23">
        <v>177.71950000000001</v>
      </c>
      <c r="E4590" s="23">
        <v>599.66669999999999</v>
      </c>
      <c r="F4590" s="23">
        <v>369.66669999999999</v>
      </c>
      <c r="G4590" s="23">
        <v>555.66669999999999</v>
      </c>
      <c r="H4590" s="23">
        <v>369.66669999999999</v>
      </c>
    </row>
    <row r="4591" spans="1:8" x14ac:dyDescent="0.25">
      <c r="A4591" s="23" t="s">
        <v>648</v>
      </c>
      <c r="B4591" s="23">
        <v>1</v>
      </c>
      <c r="C4591" s="23">
        <v>34.7851</v>
      </c>
      <c r="D4591" s="23">
        <v>4.3296000000000001</v>
      </c>
      <c r="E4591" s="23">
        <v>418.66669999999999</v>
      </c>
      <c r="F4591" s="23">
        <v>302.66669999999999</v>
      </c>
      <c r="G4591" s="23">
        <v>451.66669999999999</v>
      </c>
      <c r="H4591" s="23">
        <v>313.66669999999999</v>
      </c>
    </row>
    <row r="4592" spans="1:8" x14ac:dyDescent="0.25">
      <c r="A4592" s="23" t="s">
        <v>648</v>
      </c>
      <c r="B4592" s="23">
        <v>2</v>
      </c>
      <c r="C4592" s="23">
        <v>35.609000000000002</v>
      </c>
      <c r="D4592" s="23">
        <v>24.0519</v>
      </c>
      <c r="E4592" s="23">
        <v>425.66669999999999</v>
      </c>
      <c r="F4592" s="23">
        <v>280.66669999999999</v>
      </c>
      <c r="G4592" s="23">
        <v>453.66669999999999</v>
      </c>
      <c r="H4592" s="23">
        <v>302.66669999999999</v>
      </c>
    </row>
    <row r="4593" spans="1:8" x14ac:dyDescent="0.25">
      <c r="A4593" s="23" t="s">
        <v>648</v>
      </c>
      <c r="B4593" s="23">
        <v>3</v>
      </c>
      <c r="C4593" s="23">
        <v>33.301699999999997</v>
      </c>
      <c r="D4593" s="23">
        <v>34.546900000000001</v>
      </c>
      <c r="E4593" s="23">
        <v>443.66669999999999</v>
      </c>
      <c r="F4593" s="23">
        <v>270.66669999999999</v>
      </c>
      <c r="G4593" s="23">
        <v>465.66669999999999</v>
      </c>
      <c r="H4593" s="23">
        <v>295.66669999999999</v>
      </c>
    </row>
    <row r="4594" spans="1:8" x14ac:dyDescent="0.25">
      <c r="A4594" s="23" t="s">
        <v>648</v>
      </c>
      <c r="B4594" s="23">
        <v>4</v>
      </c>
      <c r="C4594" s="23">
        <v>34.5398</v>
      </c>
      <c r="D4594" s="23">
        <v>143.7852</v>
      </c>
      <c r="E4594" s="23">
        <v>608.66669999999999</v>
      </c>
      <c r="F4594" s="23">
        <v>308.66669999999999</v>
      </c>
      <c r="G4594" s="23">
        <v>576.66669999999999</v>
      </c>
      <c r="H4594" s="23">
        <v>321.66669999999999</v>
      </c>
    </row>
    <row r="4595" spans="1:8" x14ac:dyDescent="0.25">
      <c r="A4595" s="23" t="s">
        <v>648</v>
      </c>
      <c r="B4595" s="23">
        <v>5</v>
      </c>
      <c r="C4595" s="23">
        <v>35.510599999999997</v>
      </c>
      <c r="D4595" s="23">
        <v>156.1671</v>
      </c>
      <c r="E4595" s="23">
        <v>619.66669999999999</v>
      </c>
      <c r="F4595" s="23">
        <v>328.66669999999999</v>
      </c>
      <c r="G4595" s="23">
        <v>584.66669999999999</v>
      </c>
      <c r="H4595" s="23">
        <v>334.66669999999999</v>
      </c>
    </row>
    <row r="4596" spans="1:8" x14ac:dyDescent="0.25">
      <c r="A4596" s="23" t="s">
        <v>648</v>
      </c>
      <c r="B4596" s="23">
        <v>6</v>
      </c>
      <c r="C4596" s="23">
        <v>32.9848</v>
      </c>
      <c r="D4596" s="23">
        <v>179.93090000000001</v>
      </c>
      <c r="E4596" s="23">
        <v>612.66669999999999</v>
      </c>
      <c r="F4596" s="23">
        <v>351.66669999999999</v>
      </c>
      <c r="G4596" s="23">
        <v>580.66669999999999</v>
      </c>
      <c r="H4596" s="23">
        <v>343.66669999999999</v>
      </c>
    </row>
    <row r="4597" spans="1:8" x14ac:dyDescent="0.25">
      <c r="A4597" s="23" t="s">
        <v>649</v>
      </c>
      <c r="B4597" s="23">
        <v>1</v>
      </c>
      <c r="C4597" s="23">
        <v>30.675699999999999</v>
      </c>
      <c r="D4597" s="23">
        <v>2.9596</v>
      </c>
      <c r="E4597" s="23">
        <v>411.66669999999999</v>
      </c>
      <c r="F4597" s="23">
        <v>356.66669999999999</v>
      </c>
      <c r="G4597" s="23">
        <v>440.66669999999999</v>
      </c>
      <c r="H4597" s="23">
        <v>346.66669999999999</v>
      </c>
    </row>
    <row r="4598" spans="1:8" x14ac:dyDescent="0.25">
      <c r="A4598" s="23" t="s">
        <v>649</v>
      </c>
      <c r="B4598" s="23">
        <v>2</v>
      </c>
      <c r="C4598" s="23">
        <v>32.140300000000003</v>
      </c>
      <c r="D4598" s="23">
        <v>27.341100000000001</v>
      </c>
      <c r="E4598" s="23">
        <v>403.66669999999999</v>
      </c>
      <c r="F4598" s="23">
        <v>335.66669999999999</v>
      </c>
      <c r="G4598" s="23">
        <v>435.66669999999999</v>
      </c>
      <c r="H4598" s="23">
        <v>338.66669999999999</v>
      </c>
    </row>
    <row r="4599" spans="1:8" x14ac:dyDescent="0.25">
      <c r="A4599" s="23" t="s">
        <v>649</v>
      </c>
      <c r="B4599" s="23">
        <v>3</v>
      </c>
      <c r="C4599" s="23">
        <v>29.732099999999999</v>
      </c>
      <c r="D4599" s="23">
        <v>41.639099999999999</v>
      </c>
      <c r="E4599" s="23">
        <v>412.66669999999999</v>
      </c>
      <c r="F4599" s="23">
        <v>316.66669999999999</v>
      </c>
      <c r="G4599" s="23">
        <v>440.66669999999999</v>
      </c>
      <c r="H4599" s="23">
        <v>326.66669999999999</v>
      </c>
    </row>
    <row r="4600" spans="1:8" x14ac:dyDescent="0.25">
      <c r="A4600" s="23" t="s">
        <v>649</v>
      </c>
      <c r="B4600" s="23">
        <v>4</v>
      </c>
      <c r="C4600" s="23">
        <v>32.4499</v>
      </c>
      <c r="D4600" s="23">
        <v>145.67529999999999</v>
      </c>
      <c r="E4600" s="23">
        <v>568.66669999999999</v>
      </c>
      <c r="F4600" s="23">
        <v>253.66669999999999</v>
      </c>
      <c r="G4600" s="23">
        <v>550.66669999999999</v>
      </c>
      <c r="H4600" s="23">
        <v>280.66669999999999</v>
      </c>
    </row>
    <row r="4601" spans="1:8" x14ac:dyDescent="0.25">
      <c r="A4601" s="23" t="s">
        <v>649</v>
      </c>
      <c r="B4601" s="23">
        <v>5</v>
      </c>
      <c r="C4601" s="23">
        <v>34.6554</v>
      </c>
      <c r="D4601" s="23">
        <v>155.81610000000001</v>
      </c>
      <c r="E4601" s="23">
        <v>587.66669999999999</v>
      </c>
      <c r="F4601" s="23">
        <v>262.66669999999999</v>
      </c>
      <c r="G4601" s="23">
        <v>563.66669999999999</v>
      </c>
      <c r="H4601" s="23">
        <v>287.66669999999999</v>
      </c>
    </row>
    <row r="4602" spans="1:8" x14ac:dyDescent="0.25">
      <c r="A4602" s="23" t="s">
        <v>649</v>
      </c>
      <c r="B4602" s="23">
        <v>6</v>
      </c>
      <c r="C4602" s="23">
        <v>29.154800000000002</v>
      </c>
      <c r="D4602" s="23">
        <v>179.81890000000001</v>
      </c>
      <c r="E4602" s="23">
        <v>590.66669999999999</v>
      </c>
      <c r="F4602" s="23">
        <v>284.66669999999999</v>
      </c>
      <c r="G4602" s="23">
        <v>563.66669999999999</v>
      </c>
      <c r="H4602" s="23">
        <v>295.66669999999999</v>
      </c>
    </row>
    <row r="4603" spans="1:8" x14ac:dyDescent="0.25">
      <c r="A4603" s="23" t="s">
        <v>650</v>
      </c>
      <c r="B4603" s="23">
        <v>1</v>
      </c>
      <c r="C4603" s="23">
        <v>31.575299999999999</v>
      </c>
      <c r="D4603" s="23">
        <v>2.9369999999999998</v>
      </c>
      <c r="E4603" s="23">
        <v>434.66669999999999</v>
      </c>
      <c r="F4603" s="23">
        <v>244.66669999999999</v>
      </c>
      <c r="G4603" s="23">
        <v>465.66669999999999</v>
      </c>
      <c r="H4603" s="23">
        <v>250.66669999999999</v>
      </c>
    </row>
    <row r="4604" spans="1:8" x14ac:dyDescent="0.25">
      <c r="A4604" s="23" t="s">
        <v>650</v>
      </c>
      <c r="B4604" s="23">
        <v>2</v>
      </c>
      <c r="C4604" s="23">
        <v>35.227800000000002</v>
      </c>
      <c r="D4604" s="23">
        <v>26.575199999999999</v>
      </c>
      <c r="E4604" s="23">
        <v>435.66669999999999</v>
      </c>
      <c r="F4604" s="23">
        <v>220.66669999999999</v>
      </c>
      <c r="G4604" s="23">
        <v>464.66669999999999</v>
      </c>
      <c r="H4604" s="23">
        <v>240.66669999999999</v>
      </c>
    </row>
    <row r="4605" spans="1:8" x14ac:dyDescent="0.25">
      <c r="A4605" s="23" t="s">
        <v>650</v>
      </c>
      <c r="B4605" s="23">
        <v>3</v>
      </c>
      <c r="C4605" s="23">
        <v>32.557600000000001</v>
      </c>
      <c r="D4605" s="23">
        <v>34.493400000000001</v>
      </c>
      <c r="E4605" s="23">
        <v>452.66669999999999</v>
      </c>
      <c r="F4605" s="23">
        <v>208.66669999999999</v>
      </c>
      <c r="G4605" s="23">
        <v>476.66669999999999</v>
      </c>
      <c r="H4605" s="23">
        <v>230.66669999999999</v>
      </c>
    </row>
    <row r="4606" spans="1:8" x14ac:dyDescent="0.25">
      <c r="A4606" s="23" t="s">
        <v>650</v>
      </c>
      <c r="B4606" s="23">
        <v>4</v>
      </c>
      <c r="C4606" s="23">
        <v>31.305</v>
      </c>
      <c r="D4606" s="23">
        <v>145.4179</v>
      </c>
      <c r="E4606" s="23">
        <v>632.66669999999999</v>
      </c>
      <c r="F4606" s="23">
        <v>233.66669999999999</v>
      </c>
      <c r="G4606" s="23">
        <v>604.66669999999999</v>
      </c>
      <c r="H4606" s="23">
        <v>247.66669999999999</v>
      </c>
    </row>
    <row r="4607" spans="1:8" x14ac:dyDescent="0.25">
      <c r="A4607" s="23" t="s">
        <v>650</v>
      </c>
      <c r="B4607" s="23">
        <v>5</v>
      </c>
      <c r="C4607" s="23">
        <v>32.28</v>
      </c>
      <c r="D4607" s="23">
        <v>155.7937</v>
      </c>
      <c r="E4607" s="23">
        <v>644.66669999999999</v>
      </c>
      <c r="F4607" s="23">
        <v>251.66669999999999</v>
      </c>
      <c r="G4607" s="23">
        <v>613.66669999999999</v>
      </c>
      <c r="H4607" s="23">
        <v>260.66669999999999</v>
      </c>
    </row>
    <row r="4608" spans="1:8" x14ac:dyDescent="0.25">
      <c r="A4608" s="23" t="s">
        <v>650</v>
      </c>
      <c r="B4608" s="23">
        <v>6</v>
      </c>
      <c r="C4608" s="23">
        <v>29.154800000000002</v>
      </c>
      <c r="D4608" s="23">
        <v>177.88900000000001</v>
      </c>
      <c r="E4608" s="23">
        <v>641.66669999999999</v>
      </c>
      <c r="F4608" s="23">
        <v>272.66669999999999</v>
      </c>
      <c r="G4608" s="23">
        <v>612.66669999999999</v>
      </c>
      <c r="H4608" s="23">
        <v>269.66669999999999</v>
      </c>
    </row>
    <row r="4609" spans="1:8" x14ac:dyDescent="0.25">
      <c r="A4609" s="23" t="s">
        <v>651</v>
      </c>
      <c r="B4609" s="23">
        <v>1</v>
      </c>
      <c r="C4609" s="23">
        <v>47.434199999999997</v>
      </c>
      <c r="D4609" s="23">
        <v>5.2126999999999999</v>
      </c>
      <c r="E4609" s="23">
        <v>310.66669999999999</v>
      </c>
      <c r="F4609" s="23">
        <v>447.66669999999999</v>
      </c>
      <c r="G4609" s="23">
        <v>349.66669999999999</v>
      </c>
      <c r="H4609" s="23">
        <v>420.66669999999999</v>
      </c>
    </row>
    <row r="4610" spans="1:8" x14ac:dyDescent="0.25">
      <c r="A4610" s="23" t="s">
        <v>651</v>
      </c>
      <c r="B4610" s="23">
        <v>2</v>
      </c>
      <c r="C4610" s="23">
        <v>50.159700000000001</v>
      </c>
      <c r="D4610" s="23">
        <v>16.409300000000002</v>
      </c>
      <c r="E4610" s="23">
        <v>294.66669999999999</v>
      </c>
      <c r="F4610" s="23">
        <v>429.66669999999999</v>
      </c>
      <c r="G4610" s="23">
        <v>340.66669999999999</v>
      </c>
      <c r="H4610" s="23">
        <v>409.66669999999999</v>
      </c>
    </row>
    <row r="4611" spans="1:8" x14ac:dyDescent="0.25">
      <c r="A4611" s="23" t="s">
        <v>651</v>
      </c>
      <c r="B4611" s="23">
        <v>3</v>
      </c>
      <c r="C4611" s="23">
        <v>48.052100000000003</v>
      </c>
      <c r="D4611" s="23">
        <v>27.8964</v>
      </c>
      <c r="E4611" s="23">
        <v>290.66669999999999</v>
      </c>
      <c r="F4611" s="23">
        <v>405.66669999999999</v>
      </c>
      <c r="G4611" s="23">
        <v>337.66669999999999</v>
      </c>
      <c r="H4611" s="23">
        <v>395.66669999999999</v>
      </c>
    </row>
    <row r="4612" spans="1:8" x14ac:dyDescent="0.25">
      <c r="A4612" s="23" t="s">
        <v>651</v>
      </c>
      <c r="B4612" s="23">
        <v>4</v>
      </c>
      <c r="C4612" s="23">
        <v>49.729300000000002</v>
      </c>
      <c r="D4612" s="23">
        <v>145.06200000000001</v>
      </c>
      <c r="E4612" s="23">
        <v>442.66669999999999</v>
      </c>
      <c r="F4612" s="23">
        <v>273.66669999999999</v>
      </c>
      <c r="G4612" s="23">
        <v>429.66669999999999</v>
      </c>
      <c r="H4612" s="23">
        <v>321.66669999999999</v>
      </c>
    </row>
    <row r="4613" spans="1:8" x14ac:dyDescent="0.25">
      <c r="A4613" s="23" t="s">
        <v>651</v>
      </c>
      <c r="B4613" s="23">
        <v>5</v>
      </c>
      <c r="C4613" s="23">
        <v>49.769500000000001</v>
      </c>
      <c r="D4613" s="23">
        <v>152.35059999999999</v>
      </c>
      <c r="E4613" s="23">
        <v>468.66669999999999</v>
      </c>
      <c r="F4613" s="23">
        <v>281.66669999999999</v>
      </c>
      <c r="G4613" s="23">
        <v>449.66669999999999</v>
      </c>
      <c r="H4613" s="23">
        <v>327.66669999999999</v>
      </c>
    </row>
    <row r="4614" spans="1:8" x14ac:dyDescent="0.25">
      <c r="A4614" s="23" t="s">
        <v>651</v>
      </c>
      <c r="B4614" s="23">
        <v>6</v>
      </c>
      <c r="C4614" s="23">
        <v>45.967399999999998</v>
      </c>
      <c r="D4614" s="23">
        <v>174.0265</v>
      </c>
      <c r="E4614" s="23">
        <v>485.66669999999999</v>
      </c>
      <c r="F4614" s="23">
        <v>299.66669999999999</v>
      </c>
      <c r="G4614" s="23">
        <v>453.66669999999999</v>
      </c>
      <c r="H4614" s="23">
        <v>332.66669999999999</v>
      </c>
    </row>
    <row r="4615" spans="1:8" x14ac:dyDescent="0.25">
      <c r="A4615" s="23" t="s">
        <v>652</v>
      </c>
      <c r="B4615" s="23">
        <v>1</v>
      </c>
      <c r="C4615" s="23">
        <v>31.622800000000002</v>
      </c>
      <c r="D4615" s="23">
        <v>8.4105000000000008</v>
      </c>
      <c r="E4615" s="23">
        <v>471.66669999999999</v>
      </c>
      <c r="F4615" s="23">
        <v>287.66669999999999</v>
      </c>
      <c r="G4615" s="23">
        <v>501.66669999999999</v>
      </c>
      <c r="H4615" s="23">
        <v>297.66669999999999</v>
      </c>
    </row>
    <row r="4616" spans="1:8" x14ac:dyDescent="0.25">
      <c r="A4616" s="23" t="s">
        <v>652</v>
      </c>
      <c r="B4616" s="23">
        <v>2</v>
      </c>
      <c r="C4616" s="23">
        <v>35.805</v>
      </c>
      <c r="D4616" s="23">
        <v>25.885200000000001</v>
      </c>
      <c r="E4616" s="23">
        <v>472.66669999999999</v>
      </c>
      <c r="F4616" s="23">
        <v>266.66669999999999</v>
      </c>
      <c r="G4616" s="23">
        <v>501.66669999999999</v>
      </c>
      <c r="H4616" s="23">
        <v>287.66669999999999</v>
      </c>
    </row>
    <row r="4617" spans="1:8" x14ac:dyDescent="0.25">
      <c r="A4617" s="23" t="s">
        <v>652</v>
      </c>
      <c r="B4617" s="23">
        <v>3</v>
      </c>
      <c r="C4617" s="23">
        <v>31.1448</v>
      </c>
      <c r="D4617" s="23">
        <v>37.578099999999999</v>
      </c>
      <c r="E4617" s="23">
        <v>490.66669999999999</v>
      </c>
      <c r="F4617" s="23">
        <v>254.66669999999999</v>
      </c>
      <c r="G4617" s="23">
        <v>511.66669999999999</v>
      </c>
      <c r="H4617" s="23">
        <v>277.66669999999999</v>
      </c>
    </row>
    <row r="4618" spans="1:8" x14ac:dyDescent="0.25">
      <c r="A4618" s="23" t="s">
        <v>652</v>
      </c>
      <c r="B4618" s="23">
        <v>4</v>
      </c>
      <c r="C4618" s="23">
        <v>33.540999999999997</v>
      </c>
      <c r="D4618" s="23">
        <v>143.41050000000001</v>
      </c>
      <c r="E4618" s="23">
        <v>650.66669999999999</v>
      </c>
      <c r="F4618" s="23">
        <v>284.66669999999999</v>
      </c>
      <c r="G4618" s="23">
        <v>620.66669999999999</v>
      </c>
      <c r="H4618" s="23">
        <v>299.66669999999999</v>
      </c>
    </row>
    <row r="4619" spans="1:8" x14ac:dyDescent="0.25">
      <c r="A4619" s="23" t="s">
        <v>652</v>
      </c>
      <c r="B4619" s="23">
        <v>5</v>
      </c>
      <c r="C4619" s="23">
        <v>34.481900000000003</v>
      </c>
      <c r="D4619" s="23">
        <v>153.11709999999999</v>
      </c>
      <c r="E4619" s="23">
        <v>663.66669999999999</v>
      </c>
      <c r="F4619" s="23">
        <v>301.66669999999999</v>
      </c>
      <c r="G4619" s="23">
        <v>630.66669999999999</v>
      </c>
      <c r="H4619" s="23">
        <v>311.66669999999999</v>
      </c>
    </row>
    <row r="4620" spans="1:8" x14ac:dyDescent="0.25">
      <c r="A4620" s="23" t="s">
        <v>652</v>
      </c>
      <c r="B4620" s="23">
        <v>6</v>
      </c>
      <c r="C4620" s="23">
        <v>35.128300000000003</v>
      </c>
      <c r="D4620" s="23">
        <v>174.87459999999999</v>
      </c>
      <c r="E4620" s="23">
        <v>662.66669999999999</v>
      </c>
      <c r="F4620" s="23">
        <v>322.66669999999999</v>
      </c>
      <c r="G4620" s="23">
        <v>627.66669999999999</v>
      </c>
      <c r="H4620" s="23">
        <v>319.66669999999999</v>
      </c>
    </row>
    <row r="4621" spans="1:8" x14ac:dyDescent="0.25">
      <c r="A4621" s="23" t="s">
        <v>653</v>
      </c>
      <c r="B4621" s="23">
        <v>1</v>
      </c>
      <c r="C4621" s="23">
        <v>46.010899999999999</v>
      </c>
      <c r="D4621" s="23">
        <v>0.67800000000000005</v>
      </c>
      <c r="E4621" s="23">
        <v>323.66669999999999</v>
      </c>
      <c r="F4621" s="23">
        <v>473.66669999999999</v>
      </c>
      <c r="G4621" s="23">
        <v>369.66669999999999</v>
      </c>
      <c r="H4621" s="23">
        <v>474.66669999999999</v>
      </c>
    </row>
    <row r="4622" spans="1:8" x14ac:dyDescent="0.25">
      <c r="A4622" s="23" t="s">
        <v>653</v>
      </c>
      <c r="B4622" s="23">
        <v>2</v>
      </c>
      <c r="C4622" s="23">
        <v>53.758699999999997</v>
      </c>
      <c r="D4622" s="23">
        <v>16.511600000000001</v>
      </c>
      <c r="E4622" s="23">
        <v>317.66669999999999</v>
      </c>
      <c r="F4622" s="23">
        <v>443.66669999999999</v>
      </c>
      <c r="G4622" s="23">
        <v>368.66669999999999</v>
      </c>
      <c r="H4622" s="23">
        <v>460.66669999999999</v>
      </c>
    </row>
    <row r="4623" spans="1:8" x14ac:dyDescent="0.25">
      <c r="A4623" s="23" t="s">
        <v>653</v>
      </c>
      <c r="B4623" s="23">
        <v>3</v>
      </c>
      <c r="C4623" s="23">
        <v>53.009399999999999</v>
      </c>
      <c r="D4623" s="23">
        <v>33.865600000000001</v>
      </c>
      <c r="E4623" s="23">
        <v>335.66669999999999</v>
      </c>
      <c r="F4623" s="23">
        <v>414.66669999999999</v>
      </c>
      <c r="G4623" s="23">
        <v>378.66669999999999</v>
      </c>
      <c r="H4623" s="23">
        <v>445.66669999999999</v>
      </c>
    </row>
    <row r="4624" spans="1:8" x14ac:dyDescent="0.25">
      <c r="A4624" s="23" t="s">
        <v>653</v>
      </c>
      <c r="B4624" s="23">
        <v>4</v>
      </c>
      <c r="C4624" s="23">
        <v>51.623699999999999</v>
      </c>
      <c r="D4624" s="23">
        <v>146.54179999999999</v>
      </c>
      <c r="E4624" s="23">
        <v>551.66669999999999</v>
      </c>
      <c r="F4624" s="23">
        <v>422.66669999999999</v>
      </c>
      <c r="G4624" s="23">
        <v>507.66669999999999</v>
      </c>
      <c r="H4624" s="23">
        <v>449.66669999999999</v>
      </c>
    </row>
    <row r="4625" spans="1:8" x14ac:dyDescent="0.25">
      <c r="A4625" s="23" t="s">
        <v>653</v>
      </c>
      <c r="B4625" s="23">
        <v>5</v>
      </c>
      <c r="C4625" s="23">
        <v>55.0364</v>
      </c>
      <c r="D4625" s="23">
        <v>153.3742</v>
      </c>
      <c r="E4625" s="23">
        <v>566.66669999999999</v>
      </c>
      <c r="F4625" s="23">
        <v>443.66669999999999</v>
      </c>
      <c r="G4625" s="23">
        <v>516.66669999999999</v>
      </c>
      <c r="H4625" s="23">
        <v>466.66669999999999</v>
      </c>
    </row>
    <row r="4626" spans="1:8" x14ac:dyDescent="0.25">
      <c r="A4626" s="23" t="s">
        <v>653</v>
      </c>
      <c r="B4626" s="23">
        <v>6</v>
      </c>
      <c r="C4626" s="23">
        <v>51.244500000000002</v>
      </c>
      <c r="D4626" s="23">
        <v>172.47730000000001</v>
      </c>
      <c r="E4626" s="23">
        <v>566.66669999999999</v>
      </c>
      <c r="F4626" s="23">
        <v>475.66669999999999</v>
      </c>
      <c r="G4626" s="23">
        <v>515.66669999999999</v>
      </c>
      <c r="H4626" s="23">
        <v>480.66669999999999</v>
      </c>
    </row>
    <row r="4627" spans="1:8" x14ac:dyDescent="0.25">
      <c r="A4627" s="23" t="s">
        <v>654</v>
      </c>
      <c r="B4627" s="23">
        <v>1</v>
      </c>
      <c r="C4627" s="23">
        <v>34.205300000000001</v>
      </c>
      <c r="D4627" s="23">
        <v>4.1131000000000002</v>
      </c>
      <c r="E4627" s="23">
        <v>529.66669999999999</v>
      </c>
      <c r="F4627" s="23">
        <v>317.66669999999999</v>
      </c>
      <c r="G4627" s="23">
        <v>556.66669999999999</v>
      </c>
      <c r="H4627" s="23">
        <v>338.66669999999999</v>
      </c>
    </row>
    <row r="4628" spans="1:8" x14ac:dyDescent="0.25">
      <c r="A4628" s="23" t="s">
        <v>654</v>
      </c>
      <c r="B4628" s="23">
        <v>2</v>
      </c>
      <c r="C4628" s="23">
        <v>37.215600000000002</v>
      </c>
      <c r="D4628" s="23">
        <v>25.538399999999999</v>
      </c>
      <c r="E4628" s="23">
        <v>541.66669999999999</v>
      </c>
      <c r="F4628" s="23">
        <v>297.66669999999999</v>
      </c>
      <c r="G4628" s="23">
        <v>560.66669999999999</v>
      </c>
      <c r="H4628" s="23">
        <v>329.66669999999999</v>
      </c>
    </row>
    <row r="4629" spans="1:8" x14ac:dyDescent="0.25">
      <c r="A4629" s="23" t="s">
        <v>654</v>
      </c>
      <c r="B4629" s="23">
        <v>3</v>
      </c>
      <c r="C4629" s="23">
        <v>35.735100000000003</v>
      </c>
      <c r="D4629" s="23">
        <v>38.310200000000002</v>
      </c>
      <c r="E4629" s="23">
        <v>563.66669999999999</v>
      </c>
      <c r="F4629" s="23">
        <v>290.66669999999999</v>
      </c>
      <c r="G4629" s="23">
        <v>574.66669999999999</v>
      </c>
      <c r="H4629" s="23">
        <v>324.66669999999999</v>
      </c>
    </row>
    <row r="4630" spans="1:8" x14ac:dyDescent="0.25">
      <c r="A4630" s="23" t="s">
        <v>654</v>
      </c>
      <c r="B4630" s="23">
        <v>4</v>
      </c>
      <c r="C4630" s="23">
        <v>36.055500000000002</v>
      </c>
      <c r="D4630" s="23">
        <v>143.0583</v>
      </c>
      <c r="E4630" s="23">
        <v>713.66669999999999</v>
      </c>
      <c r="F4630" s="23">
        <v>390.66669999999999</v>
      </c>
      <c r="G4630" s="23">
        <v>677.66669999999999</v>
      </c>
      <c r="H4630" s="23">
        <v>392.66669999999999</v>
      </c>
    </row>
    <row r="4631" spans="1:8" x14ac:dyDescent="0.25">
      <c r="A4631" s="23" t="s">
        <v>654</v>
      </c>
      <c r="B4631" s="23">
        <v>5</v>
      </c>
      <c r="C4631" s="23">
        <v>39.204599999999999</v>
      </c>
      <c r="D4631" s="23">
        <v>152.0941</v>
      </c>
      <c r="E4631" s="23">
        <v>716.66669999999999</v>
      </c>
      <c r="F4631" s="23">
        <v>412.66669999999999</v>
      </c>
      <c r="G4631" s="23">
        <v>677.66669999999999</v>
      </c>
      <c r="H4631" s="23">
        <v>408.66669999999999</v>
      </c>
    </row>
    <row r="4632" spans="1:8" x14ac:dyDescent="0.25">
      <c r="A4632" s="23" t="s">
        <v>654</v>
      </c>
      <c r="B4632" s="23">
        <v>6</v>
      </c>
      <c r="C4632" s="23">
        <v>34.985700000000001</v>
      </c>
      <c r="D4632" s="23">
        <v>177.20189999999999</v>
      </c>
      <c r="E4632" s="23">
        <v>700.66669999999999</v>
      </c>
      <c r="F4632" s="23">
        <v>433.66669999999999</v>
      </c>
      <c r="G4632" s="23">
        <v>670.66669999999999</v>
      </c>
      <c r="H4632" s="23">
        <v>415.66669999999999</v>
      </c>
    </row>
    <row r="4633" spans="1:8" x14ac:dyDescent="0.25">
      <c r="A4633" s="23" t="s">
        <v>655</v>
      </c>
      <c r="B4633" s="23">
        <v>1</v>
      </c>
      <c r="C4633" s="23">
        <v>43.657800000000002</v>
      </c>
      <c r="D4633" s="23">
        <v>7.6509999999999998</v>
      </c>
      <c r="E4633" s="23">
        <v>359.66669999999999</v>
      </c>
      <c r="F4633" s="23">
        <v>399</v>
      </c>
      <c r="G4633" s="23">
        <v>400.66669999999999</v>
      </c>
      <c r="H4633" s="23">
        <v>384</v>
      </c>
    </row>
    <row r="4634" spans="1:8" x14ac:dyDescent="0.25">
      <c r="A4634" s="23" t="s">
        <v>655</v>
      </c>
      <c r="B4634" s="23">
        <v>2</v>
      </c>
      <c r="C4634" s="23">
        <v>49</v>
      </c>
      <c r="D4634" s="23">
        <v>27.746200000000002</v>
      </c>
      <c r="E4634" s="23">
        <v>347.66669999999999</v>
      </c>
      <c r="F4634" s="23">
        <v>375</v>
      </c>
      <c r="G4634" s="23">
        <v>396.66669999999999</v>
      </c>
      <c r="H4634" s="23">
        <v>375</v>
      </c>
    </row>
    <row r="4635" spans="1:8" x14ac:dyDescent="0.25">
      <c r="A4635" s="23" t="s">
        <v>655</v>
      </c>
      <c r="B4635" s="23">
        <v>3</v>
      </c>
      <c r="C4635" s="23">
        <v>47.074399999999997</v>
      </c>
      <c r="D4635" s="23">
        <v>40.011000000000003</v>
      </c>
      <c r="E4635" s="23">
        <v>353.66669999999999</v>
      </c>
      <c r="F4635" s="23">
        <v>349</v>
      </c>
      <c r="G4635" s="23">
        <v>399.66669999999999</v>
      </c>
      <c r="H4635" s="23">
        <v>359</v>
      </c>
    </row>
    <row r="4636" spans="1:8" x14ac:dyDescent="0.25">
      <c r="A4636" s="23" t="s">
        <v>655</v>
      </c>
      <c r="B4636" s="23">
        <v>4</v>
      </c>
      <c r="C4636" s="23">
        <v>45.177399999999999</v>
      </c>
      <c r="D4636" s="23">
        <v>145.44569999999999</v>
      </c>
      <c r="E4636" s="23">
        <v>521.66669999999999</v>
      </c>
      <c r="F4636" s="23">
        <v>263</v>
      </c>
      <c r="G4636" s="23">
        <v>500.66669999999999</v>
      </c>
      <c r="H4636" s="23">
        <v>303</v>
      </c>
    </row>
    <row r="4637" spans="1:8" x14ac:dyDescent="0.25">
      <c r="A4637" s="23" t="s">
        <v>655</v>
      </c>
      <c r="B4637" s="23">
        <v>5</v>
      </c>
      <c r="C4637" s="23">
        <v>48.259700000000002</v>
      </c>
      <c r="D4637" s="23">
        <v>151.76560000000001</v>
      </c>
      <c r="E4637" s="23">
        <v>545.66669999999999</v>
      </c>
      <c r="F4637" s="23">
        <v>270</v>
      </c>
      <c r="G4637" s="23">
        <v>518.66669999999999</v>
      </c>
      <c r="H4637" s="23">
        <v>310</v>
      </c>
    </row>
    <row r="4638" spans="1:8" x14ac:dyDescent="0.25">
      <c r="A4638" s="23" t="s">
        <v>655</v>
      </c>
      <c r="B4638" s="23">
        <v>6</v>
      </c>
      <c r="C4638" s="23">
        <v>45.221699999999998</v>
      </c>
      <c r="D4638" s="23">
        <v>172.65039999999999</v>
      </c>
      <c r="E4638" s="23">
        <v>558.66669999999999</v>
      </c>
      <c r="F4638" s="23">
        <v>294</v>
      </c>
      <c r="G4638" s="23">
        <v>521.66669999999999</v>
      </c>
      <c r="H4638" s="23">
        <v>320</v>
      </c>
    </row>
    <row r="4639" spans="1:8" x14ac:dyDescent="0.25">
      <c r="A4639" s="23" t="s">
        <v>656</v>
      </c>
      <c r="B4639" s="23">
        <v>1</v>
      </c>
      <c r="C4639" s="23">
        <v>47.042499999999997</v>
      </c>
      <c r="D4639" s="23">
        <v>6.8353999999999999</v>
      </c>
      <c r="E4639" s="23">
        <v>403.66669999999999</v>
      </c>
      <c r="F4639" s="23">
        <v>420</v>
      </c>
      <c r="G4639" s="23">
        <v>450.66669999999999</v>
      </c>
      <c r="H4639" s="23">
        <v>422</v>
      </c>
    </row>
    <row r="4640" spans="1:8" x14ac:dyDescent="0.25">
      <c r="A4640" s="23" t="s">
        <v>656</v>
      </c>
      <c r="B4640" s="23">
        <v>2</v>
      </c>
      <c r="C4640" s="23">
        <v>52.201500000000003</v>
      </c>
      <c r="D4640" s="23">
        <v>24.569400000000002</v>
      </c>
      <c r="E4640" s="23">
        <v>399.66669999999999</v>
      </c>
      <c r="F4640" s="23">
        <v>392</v>
      </c>
      <c r="G4640" s="23">
        <v>448.66669999999999</v>
      </c>
      <c r="H4640" s="23">
        <v>410</v>
      </c>
    </row>
    <row r="4641" spans="1:8" x14ac:dyDescent="0.25">
      <c r="A4641" s="23" t="s">
        <v>656</v>
      </c>
      <c r="B4641" s="23">
        <v>3</v>
      </c>
      <c r="C4641" s="23">
        <v>53.338500000000003</v>
      </c>
      <c r="D4641" s="23">
        <v>34.809800000000003</v>
      </c>
      <c r="E4641" s="23">
        <v>413.66669999999999</v>
      </c>
      <c r="F4641" s="23">
        <v>368</v>
      </c>
      <c r="G4641" s="23">
        <v>459.66669999999999</v>
      </c>
      <c r="H4641" s="23">
        <v>395</v>
      </c>
    </row>
    <row r="4642" spans="1:8" x14ac:dyDescent="0.25">
      <c r="A4642" s="23" t="s">
        <v>656</v>
      </c>
      <c r="B4642" s="23">
        <v>4</v>
      </c>
      <c r="C4642" s="23">
        <v>53.075400000000002</v>
      </c>
      <c r="D4642" s="23">
        <v>141.6893</v>
      </c>
      <c r="E4642" s="23">
        <v>615.66669999999999</v>
      </c>
      <c r="F4642" s="23">
        <v>351</v>
      </c>
      <c r="G4642" s="23">
        <v>576.66669999999999</v>
      </c>
      <c r="H4642" s="23">
        <v>387</v>
      </c>
    </row>
    <row r="4643" spans="1:8" x14ac:dyDescent="0.25">
      <c r="A4643" s="23" t="s">
        <v>656</v>
      </c>
      <c r="B4643" s="23">
        <v>5</v>
      </c>
      <c r="C4643" s="23">
        <v>53</v>
      </c>
      <c r="D4643" s="23">
        <v>152.50790000000001</v>
      </c>
      <c r="E4643" s="23">
        <v>631.66669999999999</v>
      </c>
      <c r="F4643" s="23">
        <v>373</v>
      </c>
      <c r="G4643" s="23">
        <v>586.66669999999999</v>
      </c>
      <c r="H4643" s="23">
        <v>401</v>
      </c>
    </row>
    <row r="4644" spans="1:8" x14ac:dyDescent="0.25">
      <c r="A4644" s="23" t="s">
        <v>656</v>
      </c>
      <c r="B4644" s="23">
        <v>6</v>
      </c>
      <c r="C4644" s="23">
        <v>49.4773</v>
      </c>
      <c r="D4644" s="23">
        <v>170.36250000000001</v>
      </c>
      <c r="E4644" s="23">
        <v>636.66669999999999</v>
      </c>
      <c r="F4644" s="23">
        <v>401</v>
      </c>
      <c r="G4644" s="23">
        <v>588.66669999999999</v>
      </c>
      <c r="H4644" s="23">
        <v>413</v>
      </c>
    </row>
    <row r="4645" spans="1:8" x14ac:dyDescent="0.25">
      <c r="A4645" s="23" t="s">
        <v>657</v>
      </c>
      <c r="B4645" s="23">
        <v>1</v>
      </c>
      <c r="C4645" s="23">
        <v>31.320900000000002</v>
      </c>
      <c r="D4645" s="23">
        <v>0.52710000000000001</v>
      </c>
      <c r="E4645" s="23">
        <v>483.66669999999999</v>
      </c>
      <c r="F4645" s="23">
        <v>295</v>
      </c>
      <c r="G4645" s="23">
        <v>513.66669999999999</v>
      </c>
      <c r="H4645" s="23">
        <v>304</v>
      </c>
    </row>
    <row r="4646" spans="1:8" x14ac:dyDescent="0.25">
      <c r="A4646" s="23" t="s">
        <v>657</v>
      </c>
      <c r="B4646" s="23">
        <v>2</v>
      </c>
      <c r="C4646" s="23">
        <v>36.619700000000002</v>
      </c>
      <c r="D4646" s="23">
        <v>18.819800000000001</v>
      </c>
      <c r="E4646" s="23">
        <v>482.66669999999999</v>
      </c>
      <c r="F4646" s="23">
        <v>272</v>
      </c>
      <c r="G4646" s="23">
        <v>512.66669999999999</v>
      </c>
      <c r="H4646" s="23">
        <v>293</v>
      </c>
    </row>
    <row r="4647" spans="1:8" x14ac:dyDescent="0.25">
      <c r="A4647" s="23" t="s">
        <v>657</v>
      </c>
      <c r="B4647" s="23">
        <v>3</v>
      </c>
      <c r="C4647" s="23">
        <v>32.649700000000003</v>
      </c>
      <c r="D4647" s="23">
        <v>33.797499999999999</v>
      </c>
      <c r="E4647" s="23">
        <v>500.66669999999999</v>
      </c>
      <c r="F4647" s="23">
        <v>260</v>
      </c>
      <c r="G4647" s="23">
        <v>521.66669999999999</v>
      </c>
      <c r="H4647" s="23">
        <v>285</v>
      </c>
    </row>
    <row r="4648" spans="1:8" x14ac:dyDescent="0.25">
      <c r="A4648" s="23" t="s">
        <v>657</v>
      </c>
      <c r="B4648" s="23">
        <v>4</v>
      </c>
      <c r="C4648" s="23">
        <v>32.893799999999999</v>
      </c>
      <c r="D4648" s="23">
        <v>144.2912</v>
      </c>
      <c r="E4648" s="23">
        <v>668.66669999999999</v>
      </c>
      <c r="F4648" s="23">
        <v>309</v>
      </c>
      <c r="G4648" s="23">
        <v>637.66669999999999</v>
      </c>
      <c r="H4648" s="23">
        <v>320</v>
      </c>
    </row>
    <row r="4649" spans="1:8" x14ac:dyDescent="0.25">
      <c r="A4649" s="23" t="s">
        <v>657</v>
      </c>
      <c r="B4649" s="23">
        <v>5</v>
      </c>
      <c r="C4649" s="23">
        <v>34.234499999999997</v>
      </c>
      <c r="D4649" s="23">
        <v>157.11799999999999</v>
      </c>
      <c r="E4649" s="23">
        <v>679.66669999999999</v>
      </c>
      <c r="F4649" s="23">
        <v>328</v>
      </c>
      <c r="G4649" s="23">
        <v>645.66669999999999</v>
      </c>
      <c r="H4649" s="23">
        <v>332</v>
      </c>
    </row>
    <row r="4650" spans="1:8" x14ac:dyDescent="0.25">
      <c r="A4650" s="23" t="s">
        <v>657</v>
      </c>
      <c r="B4650" s="23">
        <v>6</v>
      </c>
      <c r="C4650" s="23">
        <v>30.805800000000001</v>
      </c>
      <c r="D4650" s="23">
        <v>176.96190000000001</v>
      </c>
      <c r="E4650" s="23">
        <v>669.66669999999999</v>
      </c>
      <c r="F4650" s="23">
        <v>348</v>
      </c>
      <c r="G4650" s="23">
        <v>639.66669999999999</v>
      </c>
      <c r="H4650" s="23">
        <v>341</v>
      </c>
    </row>
    <row r="4651" spans="1:8" x14ac:dyDescent="0.25">
      <c r="A4651" s="23" t="s">
        <v>658</v>
      </c>
      <c r="B4651" s="23">
        <v>1</v>
      </c>
      <c r="C4651" s="23">
        <v>26.248799999999999</v>
      </c>
      <c r="D4651" s="23">
        <v>7.7302999999999997</v>
      </c>
      <c r="E4651" s="23">
        <v>464.66669999999999</v>
      </c>
      <c r="F4651" s="23">
        <v>316</v>
      </c>
      <c r="G4651" s="23">
        <v>489.66669999999999</v>
      </c>
      <c r="H4651" s="23">
        <v>324</v>
      </c>
    </row>
    <row r="4652" spans="1:8" x14ac:dyDescent="0.25">
      <c r="A4652" s="23" t="s">
        <v>658</v>
      </c>
      <c r="B4652" s="23">
        <v>2</v>
      </c>
      <c r="C4652" s="23">
        <v>38.948700000000002</v>
      </c>
      <c r="D4652" s="23">
        <v>16.402899999999999</v>
      </c>
      <c r="E4652" s="23">
        <v>461.66669999999999</v>
      </c>
      <c r="F4652" s="23">
        <v>289</v>
      </c>
      <c r="G4652" s="23">
        <v>490.66669999999999</v>
      </c>
      <c r="H4652" s="23">
        <v>315</v>
      </c>
    </row>
    <row r="4653" spans="1:8" x14ac:dyDescent="0.25">
      <c r="A4653" s="23" t="s">
        <v>658</v>
      </c>
      <c r="B4653" s="23">
        <v>3</v>
      </c>
      <c r="C4653" s="23">
        <v>32.649700000000003</v>
      </c>
      <c r="D4653" s="23">
        <v>24.494800000000001</v>
      </c>
      <c r="E4653" s="23">
        <v>479.66669999999999</v>
      </c>
      <c r="F4653" s="23">
        <v>278</v>
      </c>
      <c r="G4653" s="23">
        <v>500.66669999999999</v>
      </c>
      <c r="H4653" s="23">
        <v>303</v>
      </c>
    </row>
    <row r="4654" spans="1:8" x14ac:dyDescent="0.25">
      <c r="A4654" s="23" t="s">
        <v>658</v>
      </c>
      <c r="B4654" s="23">
        <v>4</v>
      </c>
      <c r="C4654" s="23">
        <v>36.0139</v>
      </c>
      <c r="D4654" s="23">
        <v>156.11619999999999</v>
      </c>
      <c r="E4654" s="23">
        <v>633.66669999999999</v>
      </c>
      <c r="F4654" s="23">
        <v>354</v>
      </c>
      <c r="G4654" s="23">
        <v>597.66669999999999</v>
      </c>
      <c r="H4654" s="23">
        <v>353</v>
      </c>
    </row>
    <row r="4655" spans="1:8" x14ac:dyDescent="0.25">
      <c r="A4655" s="23" t="s">
        <v>658</v>
      </c>
      <c r="B4655" s="23">
        <v>5</v>
      </c>
      <c r="C4655" s="23">
        <v>36.674199999999999</v>
      </c>
      <c r="D4655" s="23">
        <v>165.52860000000001</v>
      </c>
      <c r="E4655" s="23">
        <v>637.66669999999999</v>
      </c>
      <c r="F4655" s="23">
        <v>374</v>
      </c>
      <c r="G4655" s="23">
        <v>601.66669999999999</v>
      </c>
      <c r="H4655" s="23">
        <v>367</v>
      </c>
    </row>
    <row r="4656" spans="1:8" x14ac:dyDescent="0.25">
      <c r="A4656" s="23" t="s">
        <v>658</v>
      </c>
      <c r="B4656" s="23">
        <v>6</v>
      </c>
      <c r="C4656" s="23">
        <v>32.649700000000003</v>
      </c>
      <c r="D4656" s="23">
        <v>178.1251</v>
      </c>
      <c r="E4656" s="23">
        <v>622.66669999999999</v>
      </c>
      <c r="F4656" s="23">
        <v>389</v>
      </c>
      <c r="G4656" s="23">
        <v>593.66669999999999</v>
      </c>
      <c r="H4656" s="23">
        <v>374</v>
      </c>
    </row>
    <row r="4657" spans="1:8" x14ac:dyDescent="0.25">
      <c r="A4657" s="23" t="s">
        <v>659</v>
      </c>
      <c r="B4657" s="23">
        <v>1</v>
      </c>
      <c r="C4657" s="23">
        <v>33.121000000000002</v>
      </c>
      <c r="D4657" s="23">
        <v>3.4378000000000002</v>
      </c>
      <c r="E4657" s="23">
        <v>564.66669999999999</v>
      </c>
      <c r="F4657" s="23">
        <v>355</v>
      </c>
      <c r="G4657" s="23">
        <v>593.66669999999999</v>
      </c>
      <c r="H4657" s="23">
        <v>371</v>
      </c>
    </row>
    <row r="4658" spans="1:8" x14ac:dyDescent="0.25">
      <c r="A4658" s="23" t="s">
        <v>659</v>
      </c>
      <c r="B4658" s="23">
        <v>2</v>
      </c>
      <c r="C4658" s="23">
        <v>37.443300000000001</v>
      </c>
      <c r="D4658" s="23">
        <v>23.561199999999999</v>
      </c>
      <c r="E4658" s="23">
        <v>574.66669999999999</v>
      </c>
      <c r="F4658" s="23">
        <v>331</v>
      </c>
      <c r="G4658" s="23">
        <v>595.66669999999999</v>
      </c>
      <c r="H4658" s="23">
        <v>362</v>
      </c>
    </row>
    <row r="4659" spans="1:8" x14ac:dyDescent="0.25">
      <c r="A4659" s="23" t="s">
        <v>659</v>
      </c>
      <c r="B4659" s="23">
        <v>3</v>
      </c>
      <c r="C4659" s="23">
        <v>35.114100000000001</v>
      </c>
      <c r="D4659" s="23">
        <v>37.692599999999999</v>
      </c>
      <c r="E4659" s="23">
        <v>598.66669999999999</v>
      </c>
      <c r="F4659" s="23">
        <v>324</v>
      </c>
      <c r="G4659" s="23">
        <v>610.66669999999999</v>
      </c>
      <c r="H4659" s="23">
        <v>357</v>
      </c>
    </row>
    <row r="4660" spans="1:8" x14ac:dyDescent="0.25">
      <c r="A4660" s="23" t="s">
        <v>659</v>
      </c>
      <c r="B4660" s="23">
        <v>4</v>
      </c>
      <c r="C4660" s="23">
        <v>35.057099999999998</v>
      </c>
      <c r="D4660" s="23">
        <v>150.9462</v>
      </c>
      <c r="E4660" s="23">
        <v>744.66669999999999</v>
      </c>
      <c r="F4660" s="23">
        <v>420</v>
      </c>
      <c r="G4660" s="23">
        <v>709.66669999999999</v>
      </c>
      <c r="H4660" s="23">
        <v>418</v>
      </c>
    </row>
    <row r="4661" spans="1:8" x14ac:dyDescent="0.25">
      <c r="A4661" s="23" t="s">
        <v>659</v>
      </c>
      <c r="B4661" s="23">
        <v>5</v>
      </c>
      <c r="C4661" s="23">
        <v>37.4833</v>
      </c>
      <c r="D4661" s="23">
        <v>156.88669999999999</v>
      </c>
      <c r="E4661" s="23">
        <v>746.66669999999999</v>
      </c>
      <c r="F4661" s="23">
        <v>440</v>
      </c>
      <c r="G4661" s="23">
        <v>709.66669999999999</v>
      </c>
      <c r="H4661" s="23">
        <v>434</v>
      </c>
    </row>
    <row r="4662" spans="1:8" x14ac:dyDescent="0.25">
      <c r="A4662" s="23" t="s">
        <v>659</v>
      </c>
      <c r="B4662" s="23">
        <v>6</v>
      </c>
      <c r="C4662" s="23">
        <v>34.132100000000001</v>
      </c>
      <c r="D4662" s="23">
        <v>179.50309999999999</v>
      </c>
      <c r="E4662" s="23">
        <v>731.66669999999999</v>
      </c>
      <c r="F4662" s="23">
        <v>460</v>
      </c>
      <c r="G4662" s="23">
        <v>702.66669999999999</v>
      </c>
      <c r="H4662" s="23">
        <v>442</v>
      </c>
    </row>
    <row r="4663" spans="1:8" x14ac:dyDescent="0.25">
      <c r="A4663" s="23" t="s">
        <v>660</v>
      </c>
      <c r="B4663" s="23">
        <v>1</v>
      </c>
      <c r="C4663" s="23">
        <v>30.413799999999998</v>
      </c>
      <c r="D4663" s="23">
        <v>1.2925</v>
      </c>
      <c r="E4663" s="23">
        <v>445.66669999999999</v>
      </c>
      <c r="F4663" s="23">
        <v>377</v>
      </c>
      <c r="G4663" s="23">
        <v>475.66669999999999</v>
      </c>
      <c r="H4663" s="23">
        <v>382</v>
      </c>
    </row>
    <row r="4664" spans="1:8" x14ac:dyDescent="0.25">
      <c r="A4664" s="23" t="s">
        <v>660</v>
      </c>
      <c r="B4664" s="23">
        <v>2</v>
      </c>
      <c r="C4664" s="23">
        <v>36.400500000000001</v>
      </c>
      <c r="D4664" s="23">
        <v>29.014900000000001</v>
      </c>
      <c r="E4664" s="23">
        <v>445.66669999999999</v>
      </c>
      <c r="F4664" s="23">
        <v>351</v>
      </c>
      <c r="G4664" s="23">
        <v>474.66669999999999</v>
      </c>
      <c r="H4664" s="23">
        <v>373</v>
      </c>
    </row>
    <row r="4665" spans="1:8" x14ac:dyDescent="0.25">
      <c r="A4665" s="23" t="s">
        <v>660</v>
      </c>
      <c r="B4665" s="23">
        <v>3</v>
      </c>
      <c r="C4665" s="23">
        <v>31.8904</v>
      </c>
      <c r="D4665" s="23">
        <v>40.644300000000001</v>
      </c>
      <c r="E4665" s="23">
        <v>464.66669999999999</v>
      </c>
      <c r="F4665" s="23">
        <v>339</v>
      </c>
      <c r="G4665" s="23">
        <v>485.66669999999999</v>
      </c>
      <c r="H4665" s="23">
        <v>363</v>
      </c>
    </row>
    <row r="4666" spans="1:8" x14ac:dyDescent="0.25">
      <c r="A4666" s="23" t="s">
        <v>660</v>
      </c>
      <c r="B4666" s="23">
        <v>4</v>
      </c>
      <c r="C4666" s="23">
        <v>30.232399999999998</v>
      </c>
      <c r="D4666" s="23">
        <v>137.61449999999999</v>
      </c>
      <c r="E4666" s="23">
        <v>630.66669999999999</v>
      </c>
      <c r="F4666" s="23">
        <v>361</v>
      </c>
      <c r="G4666" s="23">
        <v>605.66669999999999</v>
      </c>
      <c r="H4666" s="23">
        <v>378</v>
      </c>
    </row>
    <row r="4667" spans="1:8" x14ac:dyDescent="0.25">
      <c r="A4667" s="23" t="s">
        <v>660</v>
      </c>
      <c r="B4667" s="23">
        <v>5</v>
      </c>
      <c r="C4667" s="23">
        <v>34.9285</v>
      </c>
      <c r="D4667" s="23">
        <v>148.20079999999999</v>
      </c>
      <c r="E4667" s="23">
        <v>643.66669999999999</v>
      </c>
      <c r="F4667" s="23">
        <v>378</v>
      </c>
      <c r="G4667" s="23">
        <v>611.66669999999999</v>
      </c>
      <c r="H4667" s="23">
        <v>392</v>
      </c>
    </row>
    <row r="4668" spans="1:8" x14ac:dyDescent="0.25">
      <c r="A4668" s="23" t="s">
        <v>660</v>
      </c>
      <c r="B4668" s="23">
        <v>6</v>
      </c>
      <c r="C4668" s="23">
        <v>33.015099999999997</v>
      </c>
      <c r="D4668" s="23">
        <v>173.5659</v>
      </c>
      <c r="E4668" s="23">
        <v>642.66669999999999</v>
      </c>
      <c r="F4668" s="23">
        <v>402</v>
      </c>
      <c r="G4668" s="23">
        <v>609.66669999999999</v>
      </c>
      <c r="H4668" s="23">
        <v>401</v>
      </c>
    </row>
    <row r="4669" spans="1:8" x14ac:dyDescent="0.25">
      <c r="A4669" s="23" t="s">
        <v>661</v>
      </c>
      <c r="B4669" s="23">
        <v>1</v>
      </c>
      <c r="C4669" s="23">
        <v>46.043500000000002</v>
      </c>
      <c r="D4669" s="23">
        <v>3.9773999999999998</v>
      </c>
      <c r="E4669" s="23">
        <v>410.66669999999999</v>
      </c>
      <c r="F4669" s="23">
        <v>308</v>
      </c>
      <c r="G4669" s="23">
        <v>456.66669999999999</v>
      </c>
      <c r="H4669" s="23">
        <v>310</v>
      </c>
    </row>
    <row r="4670" spans="1:8" x14ac:dyDescent="0.25">
      <c r="A4670" s="23" t="s">
        <v>661</v>
      </c>
      <c r="B4670" s="23">
        <v>2</v>
      </c>
      <c r="C4670" s="23">
        <v>49.3964</v>
      </c>
      <c r="D4670" s="23">
        <v>22.858499999999999</v>
      </c>
      <c r="E4670" s="23">
        <v>410.66669999999999</v>
      </c>
      <c r="F4670" s="23">
        <v>281</v>
      </c>
      <c r="G4670" s="23">
        <v>456.66669999999999</v>
      </c>
      <c r="H4670" s="23">
        <v>299</v>
      </c>
    </row>
    <row r="4671" spans="1:8" x14ac:dyDescent="0.25">
      <c r="A4671" s="23" t="s">
        <v>661</v>
      </c>
      <c r="B4671" s="23">
        <v>3</v>
      </c>
      <c r="C4671" s="23">
        <v>44.102200000000003</v>
      </c>
      <c r="D4671" s="23">
        <v>34.457299999999996</v>
      </c>
      <c r="E4671" s="23">
        <v>426.66669999999999</v>
      </c>
      <c r="F4671" s="23">
        <v>262</v>
      </c>
      <c r="G4671" s="23">
        <v>463.66669999999999</v>
      </c>
      <c r="H4671" s="23">
        <v>286</v>
      </c>
    </row>
    <row r="4672" spans="1:8" x14ac:dyDescent="0.25">
      <c r="A4672" s="23" t="s">
        <v>661</v>
      </c>
      <c r="B4672" s="23">
        <v>4</v>
      </c>
      <c r="C4672" s="23">
        <v>48.877400000000002</v>
      </c>
      <c r="D4672" s="23">
        <v>150.7251</v>
      </c>
      <c r="E4672" s="23">
        <v>633.66669999999999</v>
      </c>
      <c r="F4672" s="23">
        <v>254</v>
      </c>
      <c r="G4672" s="23">
        <v>591.66669999999999</v>
      </c>
      <c r="H4672" s="23">
        <v>279</v>
      </c>
    </row>
    <row r="4673" spans="1:8" x14ac:dyDescent="0.25">
      <c r="A4673" s="23" t="s">
        <v>661</v>
      </c>
      <c r="B4673" s="23">
        <v>5</v>
      </c>
      <c r="C4673" s="23">
        <v>47.4236</v>
      </c>
      <c r="D4673" s="23">
        <v>156.54400000000001</v>
      </c>
      <c r="E4673" s="23">
        <v>643.66669999999999</v>
      </c>
      <c r="F4673" s="23">
        <v>273</v>
      </c>
      <c r="G4673" s="23">
        <v>600.66669999999999</v>
      </c>
      <c r="H4673" s="23">
        <v>293</v>
      </c>
    </row>
    <row r="4674" spans="1:8" x14ac:dyDescent="0.25">
      <c r="A4674" s="23" t="s">
        <v>661</v>
      </c>
      <c r="B4674" s="23">
        <v>6</v>
      </c>
      <c r="C4674" s="23">
        <v>43.289700000000003</v>
      </c>
      <c r="D4674" s="23">
        <v>174.8554</v>
      </c>
      <c r="E4674" s="23">
        <v>644.66669999999999</v>
      </c>
      <c r="F4674" s="23">
        <v>299</v>
      </c>
      <c r="G4674" s="23">
        <v>601.66669999999999</v>
      </c>
      <c r="H4674" s="23">
        <v>304</v>
      </c>
    </row>
    <row r="4675" spans="1:8" x14ac:dyDescent="0.25">
      <c r="A4675" s="23" t="s">
        <v>662</v>
      </c>
      <c r="B4675" s="23">
        <v>1</v>
      </c>
      <c r="C4675" s="23">
        <v>40.012500000000003</v>
      </c>
      <c r="D4675" s="23">
        <v>7.2939999999999996</v>
      </c>
      <c r="E4675" s="23">
        <v>387.66669999999999</v>
      </c>
      <c r="F4675" s="23">
        <v>356</v>
      </c>
      <c r="G4675" s="23">
        <v>427.66669999999999</v>
      </c>
      <c r="H4675" s="23">
        <v>355</v>
      </c>
    </row>
    <row r="4676" spans="1:8" x14ac:dyDescent="0.25">
      <c r="A4676" s="23" t="s">
        <v>662</v>
      </c>
      <c r="B4676" s="23">
        <v>2</v>
      </c>
      <c r="C4676" s="23">
        <v>47.296900000000001</v>
      </c>
      <c r="D4676" s="23">
        <v>22.174800000000001</v>
      </c>
      <c r="E4676" s="23">
        <v>381.66669999999999</v>
      </c>
      <c r="F4676" s="23">
        <v>333</v>
      </c>
      <c r="G4676" s="23">
        <v>427.66669999999999</v>
      </c>
      <c r="H4676" s="23">
        <v>344</v>
      </c>
    </row>
    <row r="4677" spans="1:8" x14ac:dyDescent="0.25">
      <c r="A4677" s="23" t="s">
        <v>662</v>
      </c>
      <c r="B4677" s="23">
        <v>3</v>
      </c>
      <c r="C4677" s="23">
        <v>45.694600000000001</v>
      </c>
      <c r="D4677" s="23">
        <v>31.924700000000001</v>
      </c>
      <c r="E4677" s="23">
        <v>391.66669999999999</v>
      </c>
      <c r="F4677" s="23">
        <v>312</v>
      </c>
      <c r="G4677" s="23">
        <v>433.66669999999999</v>
      </c>
      <c r="H4677" s="23">
        <v>330</v>
      </c>
    </row>
    <row r="4678" spans="1:8" x14ac:dyDescent="0.25">
      <c r="A4678" s="23" t="s">
        <v>662</v>
      </c>
      <c r="B4678" s="23">
        <v>4</v>
      </c>
      <c r="C4678" s="23">
        <v>43.600499999999997</v>
      </c>
      <c r="D4678" s="23">
        <v>152.1191</v>
      </c>
      <c r="E4678" s="23">
        <v>580.66669999999999</v>
      </c>
      <c r="F4678" s="23">
        <v>282</v>
      </c>
      <c r="G4678" s="23">
        <v>545.66669999999999</v>
      </c>
      <c r="H4678" s="23">
        <v>308</v>
      </c>
    </row>
    <row r="4679" spans="1:8" x14ac:dyDescent="0.25">
      <c r="A4679" s="23" t="s">
        <v>662</v>
      </c>
      <c r="B4679" s="23">
        <v>5</v>
      </c>
      <c r="C4679" s="23">
        <v>46.529600000000002</v>
      </c>
      <c r="D4679" s="23">
        <v>160.50880000000001</v>
      </c>
      <c r="E4679" s="23">
        <v>597.66669999999999</v>
      </c>
      <c r="F4679" s="23">
        <v>299</v>
      </c>
      <c r="G4679" s="23">
        <v>556.66669999999999</v>
      </c>
      <c r="H4679" s="23">
        <v>321</v>
      </c>
    </row>
    <row r="4680" spans="1:8" x14ac:dyDescent="0.25">
      <c r="A4680" s="23" t="s">
        <v>662</v>
      </c>
      <c r="B4680" s="23">
        <v>6</v>
      </c>
      <c r="C4680" s="23">
        <v>45.705599999999997</v>
      </c>
      <c r="D4680" s="23">
        <v>178.6455</v>
      </c>
      <c r="E4680" s="23">
        <v>601.66669999999999</v>
      </c>
      <c r="F4680" s="23">
        <v>324</v>
      </c>
      <c r="G4680" s="23">
        <v>556.66669999999999</v>
      </c>
      <c r="H4680" s="23">
        <v>332</v>
      </c>
    </row>
  </sheetData>
  <mergeCells count="1">
    <mergeCell ref="A1601:C160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T21"/>
  <sheetViews>
    <sheetView workbookViewId="0">
      <selection activeCell="E2" sqref="E2:J21"/>
    </sheetView>
  </sheetViews>
  <sheetFormatPr defaultRowHeight="15" x14ac:dyDescent="0.25"/>
  <cols>
    <col min="5" max="5" width="13.42578125" customWidth="1"/>
    <col min="6" max="6" width="11.85546875" bestFit="1" customWidth="1"/>
    <col min="7" max="7" width="12.7109375" bestFit="1" customWidth="1"/>
    <col min="8" max="8" width="25.42578125" customWidth="1"/>
    <col min="9" max="9" width="12.5703125" bestFit="1" customWidth="1"/>
    <col min="10" max="10" width="12.28515625" bestFit="1" customWidth="1"/>
  </cols>
  <sheetData>
    <row r="2" spans="3:20" x14ac:dyDescent="0.25">
      <c r="E2" t="s">
        <v>606</v>
      </c>
    </row>
    <row r="4" spans="3:20" x14ac:dyDescent="0.25">
      <c r="C4" s="9"/>
      <c r="D4" s="11"/>
      <c r="E4" s="35" t="s">
        <v>2</v>
      </c>
      <c r="F4" s="35" t="s">
        <v>0</v>
      </c>
      <c r="G4" s="35" t="s">
        <v>1</v>
      </c>
      <c r="H4" s="35" t="s">
        <v>599</v>
      </c>
      <c r="I4" s="36" t="s">
        <v>594</v>
      </c>
      <c r="J4" s="36" t="s">
        <v>595</v>
      </c>
      <c r="K4" s="11"/>
      <c r="L4" s="11"/>
      <c r="M4" s="11"/>
      <c r="N4" s="11"/>
      <c r="O4" s="11"/>
      <c r="P4" s="11"/>
      <c r="Q4" s="10"/>
      <c r="R4" s="10"/>
      <c r="S4" s="10"/>
      <c r="T4" s="10"/>
    </row>
    <row r="5" spans="3:20" s="23" customFormat="1" x14ac:dyDescent="0.25">
      <c r="C5" s="9"/>
      <c r="D5" s="11"/>
      <c r="E5" s="43" t="s">
        <v>608</v>
      </c>
      <c r="F5" s="44" t="s">
        <v>620</v>
      </c>
      <c r="G5" s="44" t="s">
        <v>663</v>
      </c>
      <c r="H5" s="41"/>
      <c r="I5" s="42"/>
      <c r="J5" s="42"/>
      <c r="K5" s="11"/>
      <c r="L5" s="11"/>
      <c r="M5" s="11"/>
      <c r="N5" s="11"/>
      <c r="O5" s="11"/>
      <c r="P5" s="11"/>
      <c r="Q5" s="10"/>
      <c r="R5" s="10"/>
      <c r="S5" s="10"/>
      <c r="T5" s="10"/>
    </row>
    <row r="6" spans="3:20" s="23" customFormat="1" x14ac:dyDescent="0.25">
      <c r="C6" s="9"/>
      <c r="D6" s="11"/>
      <c r="E6" s="10" t="s">
        <v>608</v>
      </c>
      <c r="F6" s="44" t="s">
        <v>620</v>
      </c>
      <c r="G6" s="44" t="s">
        <v>621</v>
      </c>
      <c r="H6" s="11" t="s">
        <v>588</v>
      </c>
      <c r="I6" s="11" t="s">
        <v>598</v>
      </c>
      <c r="J6" s="11" t="s">
        <v>589</v>
      </c>
      <c r="K6" s="11"/>
      <c r="L6" s="11"/>
      <c r="M6" s="11"/>
      <c r="N6" s="11"/>
      <c r="O6" s="11"/>
      <c r="P6" s="11"/>
      <c r="Q6" s="10"/>
      <c r="R6" s="10"/>
      <c r="S6" s="10"/>
      <c r="T6" s="10"/>
    </row>
    <row r="7" spans="3:20" s="23" customFormat="1" x14ac:dyDescent="0.25">
      <c r="C7" s="9"/>
      <c r="D7" s="11"/>
      <c r="E7" s="11" t="s">
        <v>672</v>
      </c>
      <c r="F7" s="44" t="s">
        <v>583</v>
      </c>
      <c r="G7" s="44" t="s">
        <v>584</v>
      </c>
      <c r="H7" s="11" t="s">
        <v>585</v>
      </c>
      <c r="I7" s="11" t="s">
        <v>598</v>
      </c>
      <c r="J7" s="11" t="s">
        <v>593</v>
      </c>
      <c r="K7" s="11"/>
      <c r="L7" s="11"/>
      <c r="M7" s="11"/>
      <c r="N7" s="11"/>
      <c r="O7" s="11"/>
      <c r="P7" s="11"/>
      <c r="Q7" s="10"/>
      <c r="R7" s="10"/>
      <c r="S7" s="10"/>
      <c r="T7" s="10"/>
    </row>
    <row r="8" spans="3:20" s="23" customFormat="1" x14ac:dyDescent="0.25">
      <c r="C8" s="9"/>
      <c r="D8" s="11"/>
      <c r="E8" s="11" t="s">
        <v>672</v>
      </c>
      <c r="F8" s="44" t="s">
        <v>578</v>
      </c>
      <c r="G8" s="44" t="s">
        <v>582</v>
      </c>
      <c r="H8" s="11" t="s">
        <v>602</v>
      </c>
      <c r="I8" s="11" t="s">
        <v>254</v>
      </c>
      <c r="J8" s="11" t="s">
        <v>600</v>
      </c>
      <c r="K8" s="11"/>
      <c r="L8" s="11"/>
      <c r="M8" s="11"/>
      <c r="N8" s="11"/>
      <c r="O8" s="11"/>
      <c r="P8" s="11"/>
      <c r="Q8" s="10"/>
      <c r="R8" s="10"/>
      <c r="S8" s="10"/>
      <c r="T8" s="10"/>
    </row>
    <row r="9" spans="3:20" x14ac:dyDescent="0.25">
      <c r="C9" s="23"/>
      <c r="D9" s="23"/>
      <c r="E9" s="11" t="s">
        <v>672</v>
      </c>
      <c r="F9" s="44" t="s">
        <v>578</v>
      </c>
      <c r="G9" s="44" t="s">
        <v>579</v>
      </c>
      <c r="H9" s="11" t="s">
        <v>580</v>
      </c>
      <c r="I9" s="11" t="s">
        <v>598</v>
      </c>
      <c r="J9" s="11" t="s">
        <v>581</v>
      </c>
      <c r="K9" s="8"/>
      <c r="L9" s="23"/>
      <c r="M9" s="9"/>
      <c r="N9" s="9"/>
      <c r="O9" s="9"/>
      <c r="P9" s="9"/>
      <c r="Q9" s="9"/>
      <c r="R9" s="9"/>
      <c r="S9" s="9"/>
      <c r="T9" s="9"/>
    </row>
    <row r="10" spans="3:20" s="23" customFormat="1" x14ac:dyDescent="0.25">
      <c r="E10" s="10" t="s">
        <v>608</v>
      </c>
      <c r="F10" s="45" t="s">
        <v>609</v>
      </c>
      <c r="G10" s="45" t="s">
        <v>614</v>
      </c>
      <c r="H10" s="10" t="s">
        <v>580</v>
      </c>
      <c r="I10" s="10" t="s">
        <v>598</v>
      </c>
      <c r="J10" s="10" t="s">
        <v>611</v>
      </c>
      <c r="K10" s="8"/>
      <c r="M10" s="9"/>
      <c r="N10" s="9"/>
      <c r="O10" s="9"/>
      <c r="P10" s="9"/>
      <c r="Q10" s="9"/>
      <c r="R10" s="9"/>
      <c r="S10" s="9"/>
      <c r="T10" s="9"/>
    </row>
    <row r="11" spans="3:20" x14ac:dyDescent="0.25">
      <c r="C11" s="23"/>
      <c r="D11" s="23"/>
      <c r="E11" s="11" t="s">
        <v>264</v>
      </c>
      <c r="F11" s="44" t="s">
        <v>255</v>
      </c>
      <c r="G11" s="44" t="s">
        <v>612</v>
      </c>
      <c r="H11" s="11" t="s">
        <v>580</v>
      </c>
      <c r="I11" s="11" t="s">
        <v>598</v>
      </c>
      <c r="J11" s="11" t="s">
        <v>613</v>
      </c>
      <c r="K11" s="8"/>
      <c r="L11" s="23"/>
      <c r="M11" s="9"/>
      <c r="N11" s="9"/>
      <c r="O11" s="9"/>
      <c r="P11" s="9"/>
      <c r="Q11" s="9"/>
      <c r="R11" s="9"/>
      <c r="S11" s="9"/>
      <c r="T11" s="9"/>
    </row>
    <row r="12" spans="3:20" x14ac:dyDescent="0.25">
      <c r="C12" s="23"/>
      <c r="D12" s="23"/>
      <c r="E12" s="11" t="s">
        <v>264</v>
      </c>
      <c r="F12" s="44" t="s">
        <v>255</v>
      </c>
      <c r="G12" s="44" t="s">
        <v>586</v>
      </c>
      <c r="H12" s="11" t="s">
        <v>601</v>
      </c>
      <c r="I12" s="11" t="s">
        <v>254</v>
      </c>
      <c r="J12" s="11" t="s">
        <v>597</v>
      </c>
      <c r="K12" s="8"/>
      <c r="L12" s="23"/>
      <c r="M12" s="9"/>
      <c r="N12" s="9"/>
      <c r="O12" s="9"/>
      <c r="P12" s="9"/>
      <c r="Q12" s="9"/>
      <c r="R12" s="9"/>
      <c r="S12" s="9"/>
      <c r="T12" s="9"/>
    </row>
    <row r="13" spans="3:20" s="23" customFormat="1" x14ac:dyDescent="0.25">
      <c r="E13" s="11" t="s">
        <v>264</v>
      </c>
      <c r="F13" s="44" t="s">
        <v>255</v>
      </c>
      <c r="G13" s="44" t="s">
        <v>586</v>
      </c>
      <c r="H13" s="11" t="s">
        <v>580</v>
      </c>
      <c r="I13" s="11" t="s">
        <v>598</v>
      </c>
      <c r="J13" s="11" t="s">
        <v>589</v>
      </c>
      <c r="K13" s="8"/>
      <c r="M13" s="9"/>
      <c r="N13" s="9"/>
      <c r="O13" s="9"/>
      <c r="P13" s="9"/>
      <c r="Q13" s="9"/>
      <c r="R13" s="9"/>
      <c r="S13" s="9"/>
      <c r="T13" s="9"/>
    </row>
    <row r="14" spans="3:20" x14ac:dyDescent="0.25">
      <c r="C14" s="23"/>
      <c r="D14" s="23"/>
      <c r="E14" s="11" t="s">
        <v>263</v>
      </c>
      <c r="F14" s="44" t="s">
        <v>260</v>
      </c>
      <c r="G14" s="44" t="s">
        <v>587</v>
      </c>
      <c r="H14" s="11" t="s">
        <v>580</v>
      </c>
      <c r="I14" s="11" t="s">
        <v>598</v>
      </c>
      <c r="J14" s="11" t="s">
        <v>581</v>
      </c>
      <c r="K14" s="8"/>
      <c r="L14" s="23"/>
      <c r="M14" s="9"/>
      <c r="N14" s="9"/>
      <c r="O14" s="9"/>
      <c r="P14" s="9"/>
      <c r="Q14" s="9"/>
      <c r="R14" s="9"/>
      <c r="S14" s="9"/>
      <c r="T14" s="9"/>
    </row>
    <row r="15" spans="3:20" x14ac:dyDescent="0.25">
      <c r="C15" s="23"/>
      <c r="D15" s="23"/>
      <c r="E15" s="11" t="s">
        <v>263</v>
      </c>
      <c r="F15" s="44" t="s">
        <v>260</v>
      </c>
      <c r="G15" s="44" t="s">
        <v>587</v>
      </c>
      <c r="H15" s="11" t="s">
        <v>588</v>
      </c>
      <c r="I15" s="11" t="s">
        <v>598</v>
      </c>
      <c r="J15" s="11" t="s">
        <v>589</v>
      </c>
      <c r="K15" s="8"/>
      <c r="L15" s="23"/>
      <c r="M15" s="9"/>
      <c r="N15" s="9"/>
      <c r="O15" s="9"/>
      <c r="P15" s="9"/>
      <c r="Q15" s="9"/>
      <c r="R15" s="9"/>
      <c r="S15" s="9"/>
      <c r="T15" s="9"/>
    </row>
    <row r="16" spans="3:20" x14ac:dyDescent="0.25">
      <c r="C16" s="23"/>
      <c r="D16" s="23"/>
      <c r="E16" s="11" t="s">
        <v>263</v>
      </c>
      <c r="F16" s="44" t="s">
        <v>260</v>
      </c>
      <c r="G16" s="44" t="s">
        <v>587</v>
      </c>
      <c r="H16" s="11" t="s">
        <v>590</v>
      </c>
      <c r="I16" s="11" t="s">
        <v>254</v>
      </c>
      <c r="J16" s="11" t="s">
        <v>597</v>
      </c>
      <c r="K16" s="8"/>
      <c r="L16" s="23"/>
      <c r="M16" s="9"/>
      <c r="N16" s="9"/>
      <c r="O16" s="9"/>
      <c r="P16" s="9"/>
      <c r="Q16" s="9"/>
      <c r="R16" s="9"/>
      <c r="S16" s="9"/>
      <c r="T16" s="9"/>
    </row>
    <row r="17" spans="3:20" x14ac:dyDescent="0.25">
      <c r="C17" s="23"/>
      <c r="D17" s="23"/>
      <c r="E17" s="5" t="s">
        <v>263</v>
      </c>
      <c r="F17" s="46" t="s">
        <v>260</v>
      </c>
      <c r="G17" s="46" t="s">
        <v>591</v>
      </c>
      <c r="H17" s="5" t="s">
        <v>592</v>
      </c>
      <c r="I17" s="5" t="s">
        <v>254</v>
      </c>
      <c r="J17" s="5" t="s">
        <v>596</v>
      </c>
      <c r="K17" s="8"/>
      <c r="L17" s="23"/>
      <c r="M17" s="9"/>
      <c r="N17" s="9"/>
      <c r="O17" s="9"/>
      <c r="P17" s="9"/>
      <c r="Q17" s="9"/>
      <c r="R17" s="9"/>
      <c r="S17" s="9"/>
      <c r="T17" s="9"/>
    </row>
    <row r="18" spans="3:20" s="23" customFormat="1" x14ac:dyDescent="0.25">
      <c r="E18" s="11"/>
      <c r="F18" s="11"/>
      <c r="G18" s="11"/>
      <c r="H18" s="11"/>
      <c r="I18" s="11"/>
      <c r="J18" s="11"/>
      <c r="K18" s="8"/>
      <c r="M18" s="9"/>
      <c r="N18" s="9"/>
      <c r="O18" s="9"/>
      <c r="P18" s="9"/>
      <c r="Q18" s="9"/>
      <c r="R18" s="9"/>
      <c r="S18" s="9"/>
      <c r="T18" s="9"/>
    </row>
    <row r="19" spans="3:20" s="23" customFormat="1" x14ac:dyDescent="0.25">
      <c r="E19" s="11" t="s">
        <v>605</v>
      </c>
      <c r="F19" s="11"/>
      <c r="G19" s="11"/>
      <c r="H19" s="11"/>
      <c r="I19" s="11"/>
      <c r="J19" s="11"/>
      <c r="K19" s="8"/>
      <c r="M19" s="9"/>
      <c r="N19" s="9"/>
      <c r="O19" s="9"/>
      <c r="P19" s="9"/>
      <c r="Q19" s="9"/>
      <c r="R19" s="9"/>
      <c r="S19" s="9"/>
      <c r="T19" s="9"/>
    </row>
    <row r="20" spans="3:20" x14ac:dyDescent="0.25">
      <c r="E20" s="10" t="s">
        <v>604</v>
      </c>
    </row>
    <row r="21" spans="3:20" x14ac:dyDescent="0.25">
      <c r="E21" t="s">
        <v>603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2:AB25"/>
  <sheetViews>
    <sheetView tabSelected="1" workbookViewId="0">
      <selection activeCell="L38" sqref="L38"/>
    </sheetView>
  </sheetViews>
  <sheetFormatPr defaultRowHeight="15" x14ac:dyDescent="0.25"/>
  <sheetData>
    <row r="2" spans="4:28" x14ac:dyDescent="0.25">
      <c r="D2" s="11" t="s">
        <v>266</v>
      </c>
      <c r="E2" s="11" t="s">
        <v>2</v>
      </c>
      <c r="F2" s="11" t="s">
        <v>0</v>
      </c>
      <c r="G2" s="11" t="s">
        <v>1</v>
      </c>
      <c r="H2" s="11" t="s">
        <v>267</v>
      </c>
      <c r="I2" s="10" t="s">
        <v>248</v>
      </c>
      <c r="J2" s="11" t="s">
        <v>4</v>
      </c>
      <c r="K2" s="11" t="s">
        <v>7</v>
      </c>
      <c r="L2" s="11" t="s">
        <v>8</v>
      </c>
      <c r="M2" s="11" t="s">
        <v>217</v>
      </c>
      <c r="N2" s="11" t="s">
        <v>687</v>
      </c>
      <c r="O2" s="11" t="s">
        <v>268</v>
      </c>
      <c r="P2" s="11" t="s">
        <v>269</v>
      </c>
      <c r="Q2" s="11" t="s">
        <v>270</v>
      </c>
      <c r="R2" s="10" t="s">
        <v>271</v>
      </c>
      <c r="S2" s="10" t="s">
        <v>272</v>
      </c>
      <c r="T2" s="10" t="s">
        <v>273</v>
      </c>
      <c r="U2" s="10" t="s">
        <v>237</v>
      </c>
      <c r="V2" s="10" t="s">
        <v>528</v>
      </c>
      <c r="W2" s="10" t="s">
        <v>529</v>
      </c>
      <c r="X2" s="10" t="s">
        <v>573</v>
      </c>
      <c r="Y2" s="10" t="s">
        <v>691</v>
      </c>
      <c r="Z2" s="10" t="s">
        <v>692</v>
      </c>
      <c r="AA2" s="10" t="s">
        <v>682</v>
      </c>
      <c r="AB2" s="10" t="s">
        <v>681</v>
      </c>
    </row>
    <row r="3" spans="4:28" x14ac:dyDescent="0.25">
      <c r="D3" s="32">
        <v>636</v>
      </c>
      <c r="E3" s="23" t="s">
        <v>263</v>
      </c>
      <c r="F3" s="23" t="s">
        <v>669</v>
      </c>
      <c r="G3" s="23" t="s">
        <v>261</v>
      </c>
      <c r="H3" s="23" t="s">
        <v>232</v>
      </c>
      <c r="I3" s="23" t="s">
        <v>249</v>
      </c>
      <c r="J3" s="23" t="s">
        <v>224</v>
      </c>
      <c r="K3" s="8" t="s">
        <v>24</v>
      </c>
      <c r="L3" s="23">
        <v>6</v>
      </c>
      <c r="M3" s="9">
        <v>53.851599999999998</v>
      </c>
      <c r="N3" s="9">
        <v>149.0872</v>
      </c>
      <c r="O3" s="9">
        <v>587.66669999999999</v>
      </c>
      <c r="P3" s="9">
        <v>388</v>
      </c>
      <c r="Q3" s="9">
        <v>559.66669999999999</v>
      </c>
      <c r="R3" s="9">
        <v>434</v>
      </c>
      <c r="S3" s="9">
        <v>224.53730202351679</v>
      </c>
      <c r="T3" s="9">
        <v>80.062475604992386</v>
      </c>
      <c r="U3" s="9">
        <v>30.912800000000004</v>
      </c>
      <c r="V3" s="9">
        <v>1</v>
      </c>
      <c r="W3" s="9">
        <v>1</v>
      </c>
      <c r="X3" s="9">
        <v>0</v>
      </c>
      <c r="Y3" s="23">
        <v>72.615425358528341</v>
      </c>
      <c r="Z3" s="23">
        <v>73.979726952726722</v>
      </c>
      <c r="AA3" s="23">
        <v>32.388269481403292</v>
      </c>
      <c r="AB3" s="23">
        <v>35.440090293338699</v>
      </c>
    </row>
    <row r="4" spans="4:28" x14ac:dyDescent="0.25">
      <c r="D4" s="32">
        <v>654</v>
      </c>
      <c r="E4" s="23" t="s">
        <v>263</v>
      </c>
      <c r="F4" s="23" t="s">
        <v>669</v>
      </c>
      <c r="G4" s="23" t="s">
        <v>261</v>
      </c>
      <c r="H4" s="23" t="s">
        <v>232</v>
      </c>
      <c r="I4" s="23" t="s">
        <v>249</v>
      </c>
      <c r="J4" s="23" t="s">
        <v>224</v>
      </c>
      <c r="K4" s="8" t="s">
        <v>24</v>
      </c>
      <c r="L4" s="23">
        <v>6</v>
      </c>
      <c r="M4" s="9">
        <v>71.028599999999997</v>
      </c>
      <c r="N4" s="9">
        <v>141.62880000000001</v>
      </c>
      <c r="O4" s="9">
        <v>697</v>
      </c>
      <c r="P4" s="9">
        <v>450.25</v>
      </c>
      <c r="Q4" s="9">
        <v>631</v>
      </c>
      <c r="R4" s="9">
        <v>476.5</v>
      </c>
      <c r="S4" s="9">
        <v>248.30890539809482</v>
      </c>
      <c r="T4" s="9">
        <v>83.489520300454473</v>
      </c>
      <c r="U4" s="9">
        <v>38.371199999999988</v>
      </c>
      <c r="V4" s="9">
        <v>1</v>
      </c>
      <c r="W4" s="9">
        <v>1</v>
      </c>
      <c r="X4" s="9">
        <v>0</v>
      </c>
      <c r="Y4" s="23">
        <v>78.075684435040344</v>
      </c>
      <c r="Z4" s="23">
        <v>78.646360373509978</v>
      </c>
      <c r="AA4" s="23">
        <v>34.961586062419997</v>
      </c>
      <c r="AB4" s="23">
        <v>33.22085188552515</v>
      </c>
    </row>
    <row r="5" spans="4:28" x14ac:dyDescent="0.25">
      <c r="D5" s="32">
        <v>660</v>
      </c>
      <c r="E5" s="23" t="s">
        <v>263</v>
      </c>
      <c r="F5" s="23" t="s">
        <v>669</v>
      </c>
      <c r="G5" s="23" t="s">
        <v>261</v>
      </c>
      <c r="H5" s="23" t="s">
        <v>232</v>
      </c>
      <c r="I5" s="23" t="s">
        <v>249</v>
      </c>
      <c r="J5" s="23" t="s">
        <v>224</v>
      </c>
      <c r="K5" s="8" t="s">
        <v>24</v>
      </c>
      <c r="L5" s="23">
        <v>6</v>
      </c>
      <c r="M5" s="9">
        <v>68.873500000000007</v>
      </c>
      <c r="N5" s="9">
        <v>153.22470000000001</v>
      </c>
      <c r="O5" s="9">
        <v>588.75</v>
      </c>
      <c r="P5" s="9">
        <v>427.75</v>
      </c>
      <c r="Q5" s="9">
        <v>546</v>
      </c>
      <c r="R5" s="9">
        <v>481.75</v>
      </c>
      <c r="S5" s="9">
        <v>221.78832814194709</v>
      </c>
      <c r="T5" s="9">
        <v>67.270442989473466</v>
      </c>
      <c r="U5" s="9">
        <v>26.775299999999987</v>
      </c>
      <c r="V5" s="9">
        <v>1</v>
      </c>
      <c r="W5" s="9">
        <v>1</v>
      </c>
      <c r="X5" s="9">
        <v>0</v>
      </c>
      <c r="Y5" s="23">
        <v>72.45170805439993</v>
      </c>
      <c r="Z5" s="23">
        <v>68.311785220414194</v>
      </c>
      <c r="AA5" s="23">
        <v>32.389234322533774</v>
      </c>
      <c r="AB5" s="23">
        <v>31.544611267219636</v>
      </c>
    </row>
    <row r="6" spans="4:28" x14ac:dyDescent="0.25">
      <c r="D6" s="32">
        <v>702</v>
      </c>
      <c r="E6" s="23" t="s">
        <v>263</v>
      </c>
      <c r="F6" s="23" t="s">
        <v>669</v>
      </c>
      <c r="G6" s="23" t="s">
        <v>261</v>
      </c>
      <c r="H6" s="23" t="s">
        <v>232</v>
      </c>
      <c r="I6" s="23" t="s">
        <v>249</v>
      </c>
      <c r="J6" s="23" t="s">
        <v>224</v>
      </c>
      <c r="K6" s="8" t="s">
        <v>24</v>
      </c>
      <c r="L6" s="23">
        <v>6</v>
      </c>
      <c r="M6" s="9">
        <v>75.006699999999995</v>
      </c>
      <c r="N6" s="9">
        <v>147.56630000000001</v>
      </c>
      <c r="O6" s="9">
        <v>747.66669999999999</v>
      </c>
      <c r="P6" s="9">
        <v>516</v>
      </c>
      <c r="Q6" s="9">
        <v>672.66669999999999</v>
      </c>
      <c r="R6" s="9">
        <v>515</v>
      </c>
      <c r="S6" s="9">
        <v>263.77452492611945</v>
      </c>
      <c r="T6" s="9">
        <v>101.24228365658294</v>
      </c>
      <c r="U6" s="9">
        <v>32.433699999999988</v>
      </c>
      <c r="V6" s="9">
        <v>1</v>
      </c>
      <c r="W6" s="9">
        <v>1</v>
      </c>
      <c r="X6" s="9">
        <v>0</v>
      </c>
      <c r="Y6" s="23">
        <v>83.360662185469707</v>
      </c>
      <c r="Z6" s="23">
        <v>82.37718130647589</v>
      </c>
      <c r="AA6" s="23">
        <v>34.438350715445125</v>
      </c>
      <c r="AB6" s="23">
        <v>35.014282800023196</v>
      </c>
    </row>
    <row r="7" spans="4:28" x14ac:dyDescent="0.25">
      <c r="D7" s="32">
        <v>750</v>
      </c>
      <c r="E7" s="23" t="s">
        <v>263</v>
      </c>
      <c r="F7" s="23" t="s">
        <v>669</v>
      </c>
      <c r="G7" s="23" t="s">
        <v>261</v>
      </c>
      <c r="H7" s="23" t="s">
        <v>232</v>
      </c>
      <c r="I7" s="23" t="s">
        <v>249</v>
      </c>
      <c r="J7" s="23" t="s">
        <v>236</v>
      </c>
      <c r="K7" s="8" t="s">
        <v>24</v>
      </c>
      <c r="L7" s="23">
        <v>6</v>
      </c>
      <c r="M7" s="9">
        <v>68.427000000000007</v>
      </c>
      <c r="N7" s="9">
        <v>145.3391</v>
      </c>
      <c r="O7" s="9">
        <v>715.75</v>
      </c>
      <c r="P7" s="9">
        <v>380.75</v>
      </c>
      <c r="Q7" s="9">
        <v>654.25</v>
      </c>
      <c r="R7" s="9">
        <v>410.75</v>
      </c>
      <c r="S7" s="9">
        <v>236.11067320220829</v>
      </c>
      <c r="T7" s="9">
        <v>76.076031047893139</v>
      </c>
      <c r="U7" s="9">
        <v>34.660899999999998</v>
      </c>
      <c r="V7" s="9">
        <v>1</v>
      </c>
      <c r="W7" s="9">
        <v>1</v>
      </c>
      <c r="X7" s="9">
        <v>0</v>
      </c>
      <c r="Y7" s="23">
        <v>71.788752600947177</v>
      </c>
      <c r="Z7" s="23">
        <v>70.035705179572517</v>
      </c>
      <c r="AA7" s="23">
        <v>38.804799960829591</v>
      </c>
      <c r="AB7" s="23">
        <v>36.280159867343471</v>
      </c>
    </row>
    <row r="8" spans="4:28" x14ac:dyDescent="0.25">
      <c r="D8" s="32">
        <v>768</v>
      </c>
      <c r="E8" s="23" t="s">
        <v>263</v>
      </c>
      <c r="F8" s="23" t="s">
        <v>669</v>
      </c>
      <c r="G8" s="23" t="s">
        <v>261</v>
      </c>
      <c r="H8" s="23" t="s">
        <v>232</v>
      </c>
      <c r="I8" s="23" t="s">
        <v>249</v>
      </c>
      <c r="J8" s="23" t="s">
        <v>236</v>
      </c>
      <c r="K8" s="8" t="s">
        <v>24</v>
      </c>
      <c r="L8" s="23">
        <v>6</v>
      </c>
      <c r="M8" s="9">
        <v>65.012500000000003</v>
      </c>
      <c r="N8" s="9">
        <v>146.39359999999999</v>
      </c>
      <c r="O8" s="9">
        <v>590</v>
      </c>
      <c r="P8" s="9">
        <v>586.25</v>
      </c>
      <c r="Q8" s="9">
        <v>527.75</v>
      </c>
      <c r="R8" s="9">
        <v>605</v>
      </c>
      <c r="S8" s="9">
        <v>200.28230076569423</v>
      </c>
      <c r="T8" s="9">
        <v>55.747757802444397</v>
      </c>
      <c r="U8" s="9">
        <v>33.606400000000008</v>
      </c>
      <c r="V8" s="9">
        <v>0</v>
      </c>
      <c r="W8" s="9">
        <v>1</v>
      </c>
      <c r="X8" s="9">
        <v>0</v>
      </c>
      <c r="Y8" s="23">
        <v>66.293382022642348</v>
      </c>
      <c r="Z8" s="23">
        <v>65.598208817009635</v>
      </c>
      <c r="AA8" s="23">
        <v>34.475534803683608</v>
      </c>
      <c r="AB8" s="23">
        <v>31.077524032650992</v>
      </c>
    </row>
    <row r="9" spans="4:28" x14ac:dyDescent="0.25">
      <c r="D9" s="32">
        <v>780</v>
      </c>
      <c r="E9" s="23" t="s">
        <v>263</v>
      </c>
      <c r="F9" s="23" t="s">
        <v>669</v>
      </c>
      <c r="G9" s="23" t="s">
        <v>261</v>
      </c>
      <c r="H9" s="23" t="s">
        <v>232</v>
      </c>
      <c r="I9" s="23" t="s">
        <v>249</v>
      </c>
      <c r="J9" s="23" t="s">
        <v>236</v>
      </c>
      <c r="K9" s="8" t="s">
        <v>24</v>
      </c>
      <c r="L9" s="23">
        <v>6</v>
      </c>
      <c r="M9" s="9">
        <v>67.952600000000004</v>
      </c>
      <c r="N9" s="9">
        <v>157.9282</v>
      </c>
      <c r="O9" s="9">
        <v>523</v>
      </c>
      <c r="P9" s="9">
        <v>474.75</v>
      </c>
      <c r="Q9" s="9">
        <v>481.75</v>
      </c>
      <c r="R9" s="9">
        <v>528.75</v>
      </c>
      <c r="S9" s="9">
        <v>233.98317247186816</v>
      </c>
      <c r="T9" s="9">
        <v>67.16583953171434</v>
      </c>
      <c r="U9" s="9">
        <v>22.071799999999996</v>
      </c>
      <c r="V9" s="9">
        <v>1</v>
      </c>
      <c r="W9" s="9">
        <v>1</v>
      </c>
      <c r="X9" s="9">
        <v>0</v>
      </c>
      <c r="Y9" s="23">
        <v>80.655517480207138</v>
      </c>
      <c r="Z9" s="23">
        <v>73.304587168880502</v>
      </c>
      <c r="AA9" s="23">
        <v>36.757652264528538</v>
      </c>
      <c r="AB9" s="23">
        <v>36.933216756735391</v>
      </c>
    </row>
    <row r="10" spans="4:28" x14ac:dyDescent="0.25">
      <c r="D10" s="32">
        <v>972</v>
      </c>
      <c r="E10" s="23" t="s">
        <v>263</v>
      </c>
      <c r="F10" s="23" t="s">
        <v>669</v>
      </c>
      <c r="G10" s="23" t="s">
        <v>261</v>
      </c>
      <c r="H10" s="23" t="s">
        <v>259</v>
      </c>
      <c r="I10" s="23" t="s">
        <v>262</v>
      </c>
      <c r="J10" s="23" t="s">
        <v>236</v>
      </c>
      <c r="K10" s="8" t="s">
        <v>24</v>
      </c>
      <c r="L10" s="23">
        <v>6</v>
      </c>
      <c r="M10" s="9">
        <v>73.866399999999999</v>
      </c>
      <c r="N10" s="9">
        <v>151.22049999999999</v>
      </c>
      <c r="O10" s="9">
        <v>589.75</v>
      </c>
      <c r="P10" s="9">
        <v>337.75</v>
      </c>
      <c r="Q10" s="9">
        <v>559.75</v>
      </c>
      <c r="R10" s="9">
        <v>405.25</v>
      </c>
      <c r="S10" s="9">
        <v>238.21209037326381</v>
      </c>
      <c r="T10" s="9">
        <v>72.15997851995246</v>
      </c>
      <c r="U10" s="9">
        <v>28.779500000000013</v>
      </c>
      <c r="V10" s="9">
        <v>0</v>
      </c>
      <c r="W10" s="9">
        <v>1</v>
      </c>
      <c r="X10" s="9">
        <v>0</v>
      </c>
      <c r="Y10" s="23">
        <v>72.950753937159547</v>
      </c>
      <c r="Z10" s="23">
        <v>71.348615964151676</v>
      </c>
      <c r="AA10" s="23">
        <v>34.573291714848324</v>
      </c>
      <c r="AB10" s="23">
        <v>35.575623676894267</v>
      </c>
    </row>
    <row r="14" spans="4:28" x14ac:dyDescent="0.25">
      <c r="D14" s="32">
        <v>642</v>
      </c>
      <c r="E14" s="23" t="s">
        <v>263</v>
      </c>
      <c r="F14" s="23" t="s">
        <v>669</v>
      </c>
      <c r="G14" s="23" t="s">
        <v>261</v>
      </c>
      <c r="H14" s="23" t="s">
        <v>232</v>
      </c>
      <c r="I14" s="23" t="s">
        <v>249</v>
      </c>
      <c r="J14" s="23" t="s">
        <v>224</v>
      </c>
      <c r="K14" s="8" t="s">
        <v>24</v>
      </c>
      <c r="L14" s="23">
        <v>6</v>
      </c>
      <c r="M14" s="9">
        <v>78.771799999999999</v>
      </c>
      <c r="N14" s="9">
        <v>147.98099999999999</v>
      </c>
      <c r="O14" s="9">
        <v>479.66669999999999</v>
      </c>
      <c r="P14" s="9">
        <v>385</v>
      </c>
      <c r="Q14" s="9">
        <v>413.66669999999999</v>
      </c>
      <c r="R14" s="9">
        <v>428</v>
      </c>
      <c r="S14" s="9">
        <v>240.10206163213175</v>
      </c>
      <c r="T14" s="9">
        <v>67.029844099475568</v>
      </c>
      <c r="U14" s="9">
        <v>32.019000000000005</v>
      </c>
      <c r="V14" s="9">
        <v>0</v>
      </c>
      <c r="W14" s="9">
        <v>0</v>
      </c>
      <c r="X14" s="9">
        <v>0</v>
      </c>
      <c r="Y14" s="23">
        <v>78.517513969814402</v>
      </c>
      <c r="Z14" s="23">
        <v>75</v>
      </c>
      <c r="AA14" s="23">
        <v>33.286633954186478</v>
      </c>
      <c r="AB14" s="23">
        <v>35</v>
      </c>
    </row>
    <row r="15" spans="4:28" x14ac:dyDescent="0.25">
      <c r="D15" s="32">
        <v>672</v>
      </c>
      <c r="E15" s="23" t="s">
        <v>263</v>
      </c>
      <c r="F15" s="23" t="s">
        <v>669</v>
      </c>
      <c r="G15" s="23" t="s">
        <v>261</v>
      </c>
      <c r="H15" s="23" t="s">
        <v>232</v>
      </c>
      <c r="I15" s="23" t="s">
        <v>249</v>
      </c>
      <c r="J15" s="23" t="s">
        <v>224</v>
      </c>
      <c r="K15" s="8" t="s">
        <v>24</v>
      </c>
      <c r="L15" s="23">
        <v>6</v>
      </c>
      <c r="M15" s="9">
        <v>70.837900000000005</v>
      </c>
      <c r="N15" s="9">
        <v>153.94649999999999</v>
      </c>
      <c r="O15" s="9">
        <v>514.66669999999999</v>
      </c>
      <c r="P15" s="9">
        <v>548</v>
      </c>
      <c r="Q15" s="9">
        <v>491.66669999999999</v>
      </c>
      <c r="R15" s="9">
        <v>615</v>
      </c>
      <c r="S15" s="9">
        <v>229.8107917396396</v>
      </c>
      <c r="T15" s="9">
        <v>64.350602172784676</v>
      </c>
      <c r="U15" s="9">
        <v>26.053500000000014</v>
      </c>
      <c r="V15" s="9">
        <v>0</v>
      </c>
      <c r="W15" s="9">
        <v>0</v>
      </c>
      <c r="X15" s="9">
        <v>0</v>
      </c>
      <c r="Y15" s="23">
        <v>79.05694150420949</v>
      </c>
      <c r="Z15" s="23">
        <v>75.425459892532302</v>
      </c>
      <c r="AA15" s="23">
        <v>37</v>
      </c>
      <c r="AB15" s="23">
        <v>39.05124837953327</v>
      </c>
    </row>
    <row r="16" spans="4:28" x14ac:dyDescent="0.25">
      <c r="D16" s="32">
        <v>690</v>
      </c>
      <c r="E16" s="23" t="s">
        <v>263</v>
      </c>
      <c r="F16" s="23" t="s">
        <v>669</v>
      </c>
      <c r="G16" s="23" t="s">
        <v>261</v>
      </c>
      <c r="H16" s="23" t="s">
        <v>232</v>
      </c>
      <c r="I16" s="23" t="s">
        <v>249</v>
      </c>
      <c r="J16" s="23" t="s">
        <v>224</v>
      </c>
      <c r="K16" s="8" t="s">
        <v>24</v>
      </c>
      <c r="L16" s="23">
        <v>6</v>
      </c>
      <c r="M16" s="9">
        <v>74.404300000000006</v>
      </c>
      <c r="N16" s="9">
        <v>156.33949999999999</v>
      </c>
      <c r="O16" s="9">
        <v>640.66669999999999</v>
      </c>
      <c r="P16" s="9">
        <v>526</v>
      </c>
      <c r="Q16" s="9">
        <v>580.66669999999999</v>
      </c>
      <c r="R16" s="9">
        <v>570</v>
      </c>
      <c r="S16" s="9">
        <v>233.77339455121918</v>
      </c>
      <c r="T16" s="9">
        <v>72.034713853808015</v>
      </c>
      <c r="U16" s="9">
        <v>23.660500000000013</v>
      </c>
      <c r="V16" s="9">
        <v>0</v>
      </c>
      <c r="W16" s="9">
        <v>0</v>
      </c>
      <c r="X16" s="9">
        <v>0</v>
      </c>
      <c r="Y16" s="23">
        <v>88.41379982785493</v>
      </c>
      <c r="Z16" s="23">
        <v>81.024687595818591</v>
      </c>
      <c r="AA16" s="23">
        <v>32.280024783137947</v>
      </c>
      <c r="AB16" s="23">
        <v>34.409301068170507</v>
      </c>
    </row>
    <row r="17" spans="4:28" x14ac:dyDescent="0.25">
      <c r="D17" s="32">
        <v>870</v>
      </c>
      <c r="E17" s="23" t="s">
        <v>263</v>
      </c>
      <c r="F17" s="23" t="s">
        <v>669</v>
      </c>
      <c r="G17" s="23" t="s">
        <v>261</v>
      </c>
      <c r="H17" s="23" t="s">
        <v>259</v>
      </c>
      <c r="I17" s="23" t="s">
        <v>262</v>
      </c>
      <c r="J17" s="23" t="s">
        <v>224</v>
      </c>
      <c r="K17" s="8" t="s">
        <v>24</v>
      </c>
      <c r="L17" s="23">
        <v>6</v>
      </c>
      <c r="M17" s="9">
        <v>81.614900000000006</v>
      </c>
      <c r="N17" s="9">
        <v>142.61340000000001</v>
      </c>
      <c r="O17" s="9">
        <v>724.66669999999999</v>
      </c>
      <c r="P17" s="9">
        <v>353.66669999999999</v>
      </c>
      <c r="Q17" s="9">
        <v>643.66669999999999</v>
      </c>
      <c r="R17" s="9">
        <v>363.66669999999999</v>
      </c>
      <c r="S17" s="9">
        <v>268.78430013674534</v>
      </c>
      <c r="T17" s="9">
        <v>94.667840368310934</v>
      </c>
      <c r="U17" s="9">
        <v>37.386599999999987</v>
      </c>
      <c r="V17" s="9">
        <v>0</v>
      </c>
      <c r="W17" s="9">
        <v>0</v>
      </c>
      <c r="X17" s="9">
        <v>0</v>
      </c>
      <c r="Y17" s="23">
        <v>77.1621668954417</v>
      </c>
      <c r="Z17" s="23">
        <v>75.432088662584434</v>
      </c>
      <c r="AA17" s="23">
        <v>34</v>
      </c>
      <c r="AB17" s="23">
        <v>34.365680554879162</v>
      </c>
    </row>
    <row r="18" spans="4:28" x14ac:dyDescent="0.25">
      <c r="D18" s="32">
        <v>882</v>
      </c>
      <c r="E18" s="23" t="s">
        <v>263</v>
      </c>
      <c r="F18" s="23" t="s">
        <v>669</v>
      </c>
      <c r="G18" s="23" t="s">
        <v>261</v>
      </c>
      <c r="H18" s="23" t="s">
        <v>259</v>
      </c>
      <c r="I18" s="23" t="s">
        <v>262</v>
      </c>
      <c r="J18" s="23" t="s">
        <v>224</v>
      </c>
      <c r="K18" s="8" t="s">
        <v>24</v>
      </c>
      <c r="L18" s="23">
        <v>6</v>
      </c>
      <c r="M18" s="9">
        <v>69.463099999999997</v>
      </c>
      <c r="N18" s="9">
        <v>147.06569999999999</v>
      </c>
      <c r="O18" s="9">
        <v>630</v>
      </c>
      <c r="P18" s="9">
        <v>273.25</v>
      </c>
      <c r="Q18" s="9">
        <v>575.25</v>
      </c>
      <c r="R18" s="9">
        <v>316</v>
      </c>
      <c r="S18" s="9">
        <v>243.03356249703455</v>
      </c>
      <c r="T18" s="9">
        <v>86.718293917719578</v>
      </c>
      <c r="U18" s="9">
        <v>32.934300000000007</v>
      </c>
      <c r="V18" s="9">
        <v>0</v>
      </c>
      <c r="W18" s="9">
        <v>0</v>
      </c>
      <c r="X18" s="9">
        <v>0</v>
      </c>
      <c r="Y18" s="23">
        <v>65.974426863747738</v>
      </c>
      <c r="Z18" s="23">
        <v>65.490934487148678</v>
      </c>
      <c r="AA18" s="23">
        <v>31.508927306400007</v>
      </c>
      <c r="AB18" s="23">
        <v>32.948823954733193</v>
      </c>
    </row>
    <row r="19" spans="4:28" x14ac:dyDescent="0.25">
      <c r="D19" s="32">
        <v>912</v>
      </c>
      <c r="E19" s="23" t="s">
        <v>263</v>
      </c>
      <c r="F19" s="23" t="s">
        <v>669</v>
      </c>
      <c r="G19" s="23" t="s">
        <v>261</v>
      </c>
      <c r="H19" s="23" t="s">
        <v>259</v>
      </c>
      <c r="I19" s="23" t="s">
        <v>262</v>
      </c>
      <c r="J19" s="23" t="s">
        <v>224</v>
      </c>
      <c r="K19" s="8" t="s">
        <v>24</v>
      </c>
      <c r="L19" s="23">
        <v>6</v>
      </c>
      <c r="M19" s="9">
        <v>67.604100000000003</v>
      </c>
      <c r="N19" s="9">
        <v>149.9308</v>
      </c>
      <c r="O19" s="9">
        <v>576.25</v>
      </c>
      <c r="P19" s="9">
        <v>436.25</v>
      </c>
      <c r="Q19" s="9">
        <v>553.75</v>
      </c>
      <c r="R19" s="9">
        <v>500</v>
      </c>
      <c r="S19" s="9">
        <v>248.44139147895626</v>
      </c>
      <c r="T19" s="9">
        <v>96.517161686406837</v>
      </c>
      <c r="U19" s="9">
        <v>30.069199999999995</v>
      </c>
      <c r="V19" s="9">
        <v>0</v>
      </c>
      <c r="W19" s="9">
        <v>0</v>
      </c>
      <c r="X19" s="9">
        <v>0</v>
      </c>
      <c r="Y19" s="23">
        <v>70.168101727209347</v>
      </c>
      <c r="Z19" s="23">
        <v>73.637626251801464</v>
      </c>
      <c r="AA19" s="23">
        <v>33.136083051561783</v>
      </c>
      <c r="AB19" s="23">
        <v>34.155892610207097</v>
      </c>
    </row>
    <row r="20" spans="4:28" x14ac:dyDescent="0.25">
      <c r="D20" s="32">
        <v>930</v>
      </c>
      <c r="E20" s="23" t="s">
        <v>263</v>
      </c>
      <c r="F20" s="23" t="s">
        <v>669</v>
      </c>
      <c r="G20" s="23" t="s">
        <v>261</v>
      </c>
      <c r="H20" s="23" t="s">
        <v>259</v>
      </c>
      <c r="I20" s="23" t="s">
        <v>262</v>
      </c>
      <c r="J20" s="23" t="s">
        <v>224</v>
      </c>
      <c r="K20" s="8" t="s">
        <v>24</v>
      </c>
      <c r="L20" s="23">
        <v>6</v>
      </c>
      <c r="M20" s="9">
        <v>71.788799999999995</v>
      </c>
      <c r="N20" s="9">
        <v>152.4897</v>
      </c>
      <c r="O20" s="9">
        <v>628.25</v>
      </c>
      <c r="P20" s="9">
        <v>311.75</v>
      </c>
      <c r="Q20" s="9">
        <v>590</v>
      </c>
      <c r="R20" s="9">
        <v>372.5</v>
      </c>
      <c r="S20" s="9">
        <v>239.88395632055096</v>
      </c>
      <c r="T20" s="9">
        <v>84.763273296870736</v>
      </c>
      <c r="U20" s="9">
        <v>27.510300000000001</v>
      </c>
      <c r="V20" s="9">
        <v>0</v>
      </c>
      <c r="W20" s="9">
        <v>0</v>
      </c>
      <c r="X20" s="9">
        <v>0</v>
      </c>
      <c r="Y20" s="23">
        <v>77.089639381696429</v>
      </c>
      <c r="Z20" s="23">
        <v>75.731433368186032</v>
      </c>
      <c r="AA20" s="23">
        <v>30.08425668019737</v>
      </c>
      <c r="AB20" s="23">
        <v>31.257998976262058</v>
      </c>
    </row>
    <row r="21" spans="4:28" x14ac:dyDescent="0.25">
      <c r="D21" s="32">
        <v>990</v>
      </c>
      <c r="E21" s="23" t="s">
        <v>263</v>
      </c>
      <c r="F21" s="23" t="s">
        <v>669</v>
      </c>
      <c r="G21" s="23" t="s">
        <v>261</v>
      </c>
      <c r="H21" s="23" t="s">
        <v>259</v>
      </c>
      <c r="I21" s="23" t="s">
        <v>262</v>
      </c>
      <c r="J21" s="23" t="s">
        <v>236</v>
      </c>
      <c r="K21" s="8" t="s">
        <v>24</v>
      </c>
      <c r="L21" s="23">
        <v>6</v>
      </c>
      <c r="M21" s="9">
        <v>71.537599999999998</v>
      </c>
      <c r="N21" s="9">
        <v>145.8563</v>
      </c>
      <c r="O21" s="9">
        <v>656.25</v>
      </c>
      <c r="P21" s="9">
        <v>468.5</v>
      </c>
      <c r="Q21" s="9">
        <v>594</v>
      </c>
      <c r="R21" s="9">
        <v>503.75</v>
      </c>
      <c r="S21" s="9">
        <v>237.3190099844511</v>
      </c>
      <c r="T21" s="9">
        <v>83.304036516845926</v>
      </c>
      <c r="U21" s="9">
        <v>34.143699999999995</v>
      </c>
      <c r="V21" s="9">
        <v>0</v>
      </c>
      <c r="W21" s="9">
        <v>0</v>
      </c>
      <c r="X21" s="9">
        <v>0</v>
      </c>
      <c r="Y21" s="23">
        <v>72.132690231267546</v>
      </c>
      <c r="Z21" s="23">
        <v>71.155200091068536</v>
      </c>
      <c r="AA21" s="23">
        <v>27.093587802282666</v>
      </c>
      <c r="AB21" s="23">
        <v>28.716284578614971</v>
      </c>
    </row>
    <row r="22" spans="4:28" x14ac:dyDescent="0.25">
      <c r="D22" s="32">
        <v>996</v>
      </c>
      <c r="E22" s="23" t="s">
        <v>263</v>
      </c>
      <c r="F22" s="23" t="s">
        <v>669</v>
      </c>
      <c r="G22" s="23" t="s">
        <v>261</v>
      </c>
      <c r="H22" s="23" t="s">
        <v>259</v>
      </c>
      <c r="I22" s="23" t="s">
        <v>262</v>
      </c>
      <c r="J22" s="23" t="s">
        <v>236</v>
      </c>
      <c r="K22" s="8" t="s">
        <v>24</v>
      </c>
      <c r="L22" s="23">
        <v>6</v>
      </c>
      <c r="M22" s="9">
        <v>80.5334</v>
      </c>
      <c r="N22" s="9">
        <v>148.81270000000001</v>
      </c>
      <c r="O22" s="9">
        <v>647.25</v>
      </c>
      <c r="P22" s="9">
        <v>553.25</v>
      </c>
      <c r="Q22" s="9">
        <v>567</v>
      </c>
      <c r="R22" s="9">
        <v>546.5</v>
      </c>
      <c r="S22" s="9">
        <v>261.27571643763605</v>
      </c>
      <c r="T22" s="9">
        <v>87.158261226346184</v>
      </c>
      <c r="U22" s="9">
        <v>31.187299999999993</v>
      </c>
      <c r="V22" s="9">
        <v>0</v>
      </c>
      <c r="W22" s="9">
        <v>0</v>
      </c>
      <c r="X22" s="9">
        <v>0</v>
      </c>
      <c r="Y22" s="23">
        <v>77.689284975471367</v>
      </c>
      <c r="Z22" s="23">
        <v>76.580839640212872</v>
      </c>
      <c r="AA22" s="23">
        <v>32.743319929414611</v>
      </c>
      <c r="AB22" s="23">
        <v>35.28190045901723</v>
      </c>
    </row>
    <row r="23" spans="4:28" x14ac:dyDescent="0.25">
      <c r="D23" s="32">
        <v>1014</v>
      </c>
      <c r="E23" s="23" t="s">
        <v>263</v>
      </c>
      <c r="F23" s="23" t="s">
        <v>669</v>
      </c>
      <c r="G23" s="23" t="s">
        <v>261</v>
      </c>
      <c r="H23" s="23" t="s">
        <v>259</v>
      </c>
      <c r="I23" s="23" t="s">
        <v>262</v>
      </c>
      <c r="J23" s="23" t="s">
        <v>236</v>
      </c>
      <c r="K23" s="8" t="s">
        <v>24</v>
      </c>
      <c r="L23" s="23">
        <v>6</v>
      </c>
      <c r="M23" s="9">
        <v>64.202799999999996</v>
      </c>
      <c r="N23" s="9">
        <v>151.37780000000001</v>
      </c>
      <c r="O23" s="9">
        <v>627</v>
      </c>
      <c r="P23" s="9">
        <v>292.5</v>
      </c>
      <c r="Q23" s="9">
        <v>576</v>
      </c>
      <c r="R23" s="9">
        <v>331.5</v>
      </c>
      <c r="S23" s="9">
        <v>235.46894699726332</v>
      </c>
      <c r="T23" s="9">
        <v>91.932380040984469</v>
      </c>
      <c r="U23" s="9">
        <v>28.622199999999992</v>
      </c>
      <c r="V23" s="9">
        <v>0</v>
      </c>
      <c r="W23" s="9">
        <v>0</v>
      </c>
      <c r="X23" s="9">
        <v>0</v>
      </c>
      <c r="Y23" s="23">
        <v>73.503826431009699</v>
      </c>
      <c r="Z23" s="23">
        <v>64.899922958351809</v>
      </c>
      <c r="AA23" s="23">
        <v>32.04001404494074</v>
      </c>
      <c r="AB23" s="23">
        <v>27.658633371878661</v>
      </c>
    </row>
    <row r="24" spans="4:28" x14ac:dyDescent="0.25">
      <c r="D24" s="32">
        <v>768</v>
      </c>
      <c r="E24" s="23" t="s">
        <v>263</v>
      </c>
      <c r="F24" s="23" t="s">
        <v>669</v>
      </c>
      <c r="G24" s="23" t="s">
        <v>261</v>
      </c>
      <c r="H24" s="23" t="s">
        <v>232</v>
      </c>
      <c r="I24" s="23" t="s">
        <v>249</v>
      </c>
      <c r="J24" s="23" t="s">
        <v>236</v>
      </c>
      <c r="K24" s="8" t="s">
        <v>24</v>
      </c>
      <c r="L24" s="23">
        <v>6</v>
      </c>
      <c r="M24" s="9">
        <v>65.012500000000003</v>
      </c>
      <c r="N24" s="9">
        <v>146.39359999999999</v>
      </c>
      <c r="O24" s="9">
        <v>590</v>
      </c>
      <c r="P24" s="9">
        <v>586.25</v>
      </c>
      <c r="Q24" s="9">
        <v>527.75</v>
      </c>
      <c r="R24" s="9">
        <v>605</v>
      </c>
      <c r="S24" s="9">
        <v>200.28230076569423</v>
      </c>
      <c r="T24" s="9">
        <v>55.747757802444397</v>
      </c>
      <c r="U24" s="9">
        <v>33.606400000000008</v>
      </c>
      <c r="V24" s="9">
        <v>0</v>
      </c>
      <c r="W24" s="9">
        <v>1</v>
      </c>
      <c r="X24" s="9">
        <v>0</v>
      </c>
      <c r="Y24" s="23">
        <v>66.293382022642348</v>
      </c>
      <c r="Z24" s="23">
        <v>65.598208817009635</v>
      </c>
      <c r="AA24" s="23">
        <v>34.475534803683608</v>
      </c>
      <c r="AB24" s="23">
        <v>31.077524032650992</v>
      </c>
    </row>
    <row r="25" spans="4:28" x14ac:dyDescent="0.25">
      <c r="D25" s="32">
        <v>972</v>
      </c>
      <c r="E25" s="23" t="s">
        <v>263</v>
      </c>
      <c r="F25" s="23" t="s">
        <v>669</v>
      </c>
      <c r="G25" s="23" t="s">
        <v>261</v>
      </c>
      <c r="H25" s="23" t="s">
        <v>259</v>
      </c>
      <c r="I25" s="23" t="s">
        <v>262</v>
      </c>
      <c r="J25" s="23" t="s">
        <v>236</v>
      </c>
      <c r="K25" s="8" t="s">
        <v>24</v>
      </c>
      <c r="L25" s="23">
        <v>6</v>
      </c>
      <c r="M25" s="9">
        <v>73.866399999999999</v>
      </c>
      <c r="N25" s="9">
        <v>151.22049999999999</v>
      </c>
      <c r="O25" s="9">
        <v>589.75</v>
      </c>
      <c r="P25" s="9">
        <v>337.75</v>
      </c>
      <c r="Q25" s="9">
        <v>559.75</v>
      </c>
      <c r="R25" s="9">
        <v>405.25</v>
      </c>
      <c r="S25" s="9">
        <v>238.21209037326381</v>
      </c>
      <c r="T25" s="9">
        <v>72.15997851995246</v>
      </c>
      <c r="U25" s="9">
        <v>28.779500000000013</v>
      </c>
      <c r="V25" s="9">
        <v>0</v>
      </c>
      <c r="W25" s="9">
        <v>1</v>
      </c>
      <c r="X25" s="9">
        <v>0</v>
      </c>
      <c r="Y25" s="23">
        <v>72.950753937159547</v>
      </c>
      <c r="Z25" s="23">
        <v>71.348615964151676</v>
      </c>
      <c r="AA25" s="23">
        <v>34.573291714848324</v>
      </c>
      <c r="AB25" s="23">
        <v>35.575623676894267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8:AQ1119"/>
  <sheetViews>
    <sheetView topLeftCell="T1" workbookViewId="0">
      <selection activeCell="AB24" sqref="AB24"/>
    </sheetView>
  </sheetViews>
  <sheetFormatPr defaultRowHeight="15" x14ac:dyDescent="0.25"/>
  <cols>
    <col min="1" max="1" width="18" customWidth="1"/>
    <col min="13" max="14" width="9.5703125" bestFit="1" customWidth="1"/>
    <col min="15" max="26" width="9.28515625" bestFit="1" customWidth="1"/>
    <col min="27" max="27" width="9.5703125" bestFit="1" customWidth="1"/>
    <col min="28" max="28" width="10.140625" bestFit="1" customWidth="1"/>
    <col min="29" max="29" width="9.5703125" bestFit="1" customWidth="1"/>
  </cols>
  <sheetData>
    <row r="8" spans="1:43" x14ac:dyDescent="0.25">
      <c r="AF8" s="49" t="s">
        <v>217</v>
      </c>
      <c r="AG8" s="49"/>
      <c r="AH8" s="49"/>
      <c r="AI8" s="49"/>
      <c r="AJ8" s="49"/>
      <c r="AK8" s="49"/>
      <c r="AL8" s="49" t="s">
        <v>18</v>
      </c>
      <c r="AM8" s="49"/>
      <c r="AN8" s="49"/>
      <c r="AO8" s="49"/>
      <c r="AP8" s="49"/>
      <c r="AQ8" s="49"/>
    </row>
    <row r="9" spans="1:43" x14ac:dyDescent="0.25">
      <c r="AC9" s="49" t="s">
        <v>240</v>
      </c>
      <c r="AD9" s="49"/>
      <c r="AE9" s="49"/>
      <c r="AF9" s="49" t="s">
        <v>241</v>
      </c>
      <c r="AG9" s="49"/>
      <c r="AH9" s="49"/>
      <c r="AI9" s="49" t="s">
        <v>242</v>
      </c>
      <c r="AJ9" s="49"/>
      <c r="AK9" s="49"/>
      <c r="AL9" s="49" t="s">
        <v>241</v>
      </c>
      <c r="AM9" s="49"/>
      <c r="AN9" s="49"/>
      <c r="AO9" s="49" t="s">
        <v>242</v>
      </c>
      <c r="AP9" s="49"/>
      <c r="AQ9" s="49"/>
    </row>
    <row r="10" spans="1:43" x14ac:dyDescent="0.25">
      <c r="A10" t="s">
        <v>215</v>
      </c>
      <c r="B10" t="s">
        <v>216</v>
      </c>
      <c r="C10" s="9" t="s">
        <v>217</v>
      </c>
      <c r="D10" s="9" t="s">
        <v>218</v>
      </c>
      <c r="E10" s="9" t="s">
        <v>219</v>
      </c>
      <c r="F10" s="9" t="s">
        <v>220</v>
      </c>
      <c r="G10" s="9" t="s">
        <v>221</v>
      </c>
      <c r="H10" s="9" t="s">
        <v>222</v>
      </c>
      <c r="L10" s="11" t="s">
        <v>6</v>
      </c>
      <c r="M10" s="11" t="s">
        <v>2</v>
      </c>
      <c r="N10" s="11" t="s">
        <v>0</v>
      </c>
      <c r="O10" s="11" t="s">
        <v>1</v>
      </c>
      <c r="P10" s="11" t="s">
        <v>3</v>
      </c>
      <c r="Q10" s="11" t="s">
        <v>4</v>
      </c>
      <c r="R10" s="11" t="s">
        <v>7</v>
      </c>
      <c r="S10" s="11" t="s">
        <v>8</v>
      </c>
      <c r="T10" s="11" t="s">
        <v>217</v>
      </c>
      <c r="U10" s="11" t="s">
        <v>225</v>
      </c>
      <c r="V10" s="11" t="s">
        <v>226</v>
      </c>
      <c r="W10" s="11" t="s">
        <v>229</v>
      </c>
      <c r="X10" s="11" t="s">
        <v>227</v>
      </c>
      <c r="Y10" s="10" t="s">
        <v>228</v>
      </c>
      <c r="Z10" s="10" t="s">
        <v>237</v>
      </c>
      <c r="AA10" s="10" t="s">
        <v>233</v>
      </c>
      <c r="AB10" s="10" t="s">
        <v>234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3</v>
      </c>
      <c r="AJ10">
        <v>2</v>
      </c>
      <c r="AK10">
        <v>1</v>
      </c>
      <c r="AL10">
        <v>1</v>
      </c>
      <c r="AM10">
        <v>2</v>
      </c>
      <c r="AN10">
        <v>3</v>
      </c>
      <c r="AO10">
        <v>3</v>
      </c>
      <c r="AP10">
        <v>2</v>
      </c>
      <c r="AQ10">
        <v>1</v>
      </c>
    </row>
    <row r="11" spans="1:43" x14ac:dyDescent="0.25">
      <c r="A11" t="s">
        <v>36</v>
      </c>
      <c r="B11">
        <v>1</v>
      </c>
      <c r="C11" s="9">
        <v>70.710700000000003</v>
      </c>
      <c r="D11" s="9">
        <v>36.545000000000002</v>
      </c>
      <c r="E11" s="9">
        <v>428.66669999999999</v>
      </c>
      <c r="F11" s="9">
        <v>366</v>
      </c>
      <c r="G11" s="9">
        <v>478.66669999999999</v>
      </c>
      <c r="H11" s="9">
        <v>416</v>
      </c>
      <c r="L11">
        <v>1</v>
      </c>
      <c r="N11" t="s">
        <v>230</v>
      </c>
      <c r="O11" t="s">
        <v>231</v>
      </c>
      <c r="P11" t="s">
        <v>232</v>
      </c>
      <c r="Q11" t="s">
        <v>224</v>
      </c>
      <c r="R11" s="8" t="s">
        <v>23</v>
      </c>
      <c r="S11">
        <v>1</v>
      </c>
      <c r="T11" s="9">
        <v>70.710700000000003</v>
      </c>
      <c r="U11" s="9">
        <v>36.545000000000002</v>
      </c>
      <c r="V11" s="9">
        <v>428.66669999999999</v>
      </c>
      <c r="W11" s="9">
        <v>366</v>
      </c>
      <c r="X11" s="9">
        <v>478.66669999999999</v>
      </c>
      <c r="Y11" s="9">
        <v>416</v>
      </c>
      <c r="Z11" s="9">
        <f>U11</f>
        <v>36.545000000000002</v>
      </c>
      <c r="AA11" t="s">
        <v>235</v>
      </c>
      <c r="AB11" s="9" t="s">
        <v>235</v>
      </c>
      <c r="AC11" t="s">
        <v>235</v>
      </c>
      <c r="AD11" s="9" t="s">
        <v>235</v>
      </c>
      <c r="AE11" s="9" t="s">
        <v>235</v>
      </c>
      <c r="AF11" s="9" t="s">
        <v>235</v>
      </c>
      <c r="AG11" s="9" t="s">
        <v>235</v>
      </c>
      <c r="AH11" s="9" t="s">
        <v>235</v>
      </c>
      <c r="AI11" s="9" t="s">
        <v>235</v>
      </c>
      <c r="AJ11" s="9" t="s">
        <v>235</v>
      </c>
      <c r="AK11" s="9" t="s">
        <v>235</v>
      </c>
      <c r="AL11" s="9" t="s">
        <v>235</v>
      </c>
      <c r="AM11" s="9" t="s">
        <v>235</v>
      </c>
      <c r="AN11" s="9" t="s">
        <v>235</v>
      </c>
      <c r="AO11" s="9" t="s">
        <v>235</v>
      </c>
      <c r="AP11" s="9" t="s">
        <v>235</v>
      </c>
      <c r="AQ11" s="9" t="s">
        <v>235</v>
      </c>
    </row>
    <row r="12" spans="1:43" x14ac:dyDescent="0.25">
      <c r="A12" t="s">
        <v>36</v>
      </c>
      <c r="B12">
        <v>2</v>
      </c>
      <c r="C12" s="9">
        <v>85.428299999999993</v>
      </c>
      <c r="D12" s="9">
        <v>55.879800000000003</v>
      </c>
      <c r="E12" s="9">
        <v>451.66669999999999</v>
      </c>
      <c r="F12" s="9">
        <v>327</v>
      </c>
      <c r="G12" s="9">
        <v>488.66669999999999</v>
      </c>
      <c r="H12" s="9">
        <v>404</v>
      </c>
      <c r="L12">
        <v>2</v>
      </c>
      <c r="N12" t="s">
        <v>230</v>
      </c>
      <c r="O12" t="s">
        <v>231</v>
      </c>
      <c r="P12" t="s">
        <v>232</v>
      </c>
      <c r="Q12" t="s">
        <v>224</v>
      </c>
      <c r="R12" s="8" t="s">
        <v>23</v>
      </c>
      <c r="S12">
        <v>2</v>
      </c>
      <c r="T12" s="9">
        <v>85.428299999999993</v>
      </c>
      <c r="U12" s="9">
        <v>55.879800000000003</v>
      </c>
      <c r="V12" s="9">
        <v>451.66669999999999</v>
      </c>
      <c r="W12" s="9">
        <v>327</v>
      </c>
      <c r="X12" s="9">
        <v>488.66669999999999</v>
      </c>
      <c r="Y12" s="9">
        <v>404</v>
      </c>
      <c r="Z12" s="9">
        <f>U12</f>
        <v>55.879800000000003</v>
      </c>
      <c r="AA12" t="s">
        <v>235</v>
      </c>
      <c r="AB12" s="9" t="s">
        <v>235</v>
      </c>
      <c r="AC12" t="s">
        <v>235</v>
      </c>
      <c r="AD12" s="9" t="s">
        <v>235</v>
      </c>
      <c r="AE12" s="9" t="s">
        <v>235</v>
      </c>
      <c r="AF12" s="9" t="s">
        <v>235</v>
      </c>
      <c r="AG12" s="9" t="s">
        <v>235</v>
      </c>
      <c r="AH12" s="9" t="s">
        <v>235</v>
      </c>
      <c r="AI12" s="9" t="s">
        <v>235</v>
      </c>
      <c r="AJ12" s="9" t="s">
        <v>235</v>
      </c>
      <c r="AK12" s="9" t="s">
        <v>235</v>
      </c>
      <c r="AL12" s="9" t="s">
        <v>235</v>
      </c>
      <c r="AM12" s="9" t="s">
        <v>235</v>
      </c>
      <c r="AN12" s="9" t="s">
        <v>235</v>
      </c>
      <c r="AO12" s="9" t="s">
        <v>235</v>
      </c>
      <c r="AP12" s="9" t="s">
        <v>235</v>
      </c>
      <c r="AQ12" s="9" t="s">
        <v>235</v>
      </c>
    </row>
    <row r="13" spans="1:43" x14ac:dyDescent="0.25">
      <c r="A13" t="s">
        <v>36</v>
      </c>
      <c r="B13">
        <v>3</v>
      </c>
      <c r="C13" s="9">
        <v>79.056899999999999</v>
      </c>
      <c r="D13" s="9">
        <v>79.370199999999997</v>
      </c>
      <c r="E13" s="9">
        <v>497.66669999999999</v>
      </c>
      <c r="F13" s="9">
        <v>319</v>
      </c>
      <c r="G13" s="9">
        <v>500.66669999999999</v>
      </c>
      <c r="H13" s="9">
        <v>398</v>
      </c>
      <c r="L13">
        <v>3</v>
      </c>
      <c r="N13" t="s">
        <v>230</v>
      </c>
      <c r="O13" t="s">
        <v>231</v>
      </c>
      <c r="P13" t="s">
        <v>232</v>
      </c>
      <c r="Q13" t="s">
        <v>224</v>
      </c>
      <c r="R13" s="8" t="s">
        <v>23</v>
      </c>
      <c r="S13">
        <v>3</v>
      </c>
      <c r="T13" s="9">
        <v>79.056899999999999</v>
      </c>
      <c r="U13" s="9">
        <v>79.370199999999997</v>
      </c>
      <c r="V13" s="9">
        <v>497.66669999999999</v>
      </c>
      <c r="W13" s="9">
        <v>319</v>
      </c>
      <c r="X13" s="9">
        <v>500.66669999999999</v>
      </c>
      <c r="Y13" s="9">
        <v>398</v>
      </c>
      <c r="Z13" s="9">
        <f>U13</f>
        <v>79.370199999999997</v>
      </c>
      <c r="AA13" t="s">
        <v>235</v>
      </c>
      <c r="AB13" s="9" t="s">
        <v>235</v>
      </c>
      <c r="AC13" t="s">
        <v>235</v>
      </c>
      <c r="AD13" s="9" t="s">
        <v>235</v>
      </c>
      <c r="AE13" s="9" t="s">
        <v>235</v>
      </c>
      <c r="AF13" s="9" t="s">
        <v>235</v>
      </c>
      <c r="AG13" s="9" t="s">
        <v>235</v>
      </c>
      <c r="AH13" s="9" t="s">
        <v>235</v>
      </c>
      <c r="AI13" s="9" t="s">
        <v>235</v>
      </c>
      <c r="AJ13" s="9" t="s">
        <v>235</v>
      </c>
      <c r="AK13" s="9" t="s">
        <v>235</v>
      </c>
      <c r="AL13" s="9" t="s">
        <v>235</v>
      </c>
      <c r="AM13" s="9" t="s">
        <v>235</v>
      </c>
      <c r="AN13" s="9" t="s">
        <v>235</v>
      </c>
      <c r="AO13" s="9" t="s">
        <v>235</v>
      </c>
      <c r="AP13" s="9" t="s">
        <v>235</v>
      </c>
      <c r="AQ13" s="9" t="s">
        <v>235</v>
      </c>
    </row>
    <row r="14" spans="1:43" x14ac:dyDescent="0.25">
      <c r="A14" t="s">
        <v>36</v>
      </c>
      <c r="B14">
        <v>4</v>
      </c>
      <c r="C14" s="9">
        <v>79.812299999999993</v>
      </c>
      <c r="D14" s="9">
        <v>96.8001</v>
      </c>
      <c r="E14" s="9">
        <v>666.66669999999999</v>
      </c>
      <c r="F14" s="9">
        <v>341</v>
      </c>
      <c r="G14" s="9">
        <v>645.66669999999999</v>
      </c>
      <c r="H14" s="9">
        <v>418</v>
      </c>
      <c r="L14">
        <v>4</v>
      </c>
      <c r="N14" t="s">
        <v>230</v>
      </c>
      <c r="O14" t="s">
        <v>231</v>
      </c>
      <c r="P14" t="s">
        <v>232</v>
      </c>
      <c r="Q14" t="s">
        <v>224</v>
      </c>
      <c r="R14" s="8" t="s">
        <v>24</v>
      </c>
      <c r="S14">
        <v>3</v>
      </c>
      <c r="T14" s="9">
        <v>79.812299999999993</v>
      </c>
      <c r="U14" s="9">
        <v>96.8001</v>
      </c>
      <c r="V14" s="9">
        <v>666.66669999999999</v>
      </c>
      <c r="W14" s="9">
        <v>341</v>
      </c>
      <c r="X14" s="9">
        <v>645.66669999999999</v>
      </c>
      <c r="Y14" s="9">
        <v>418</v>
      </c>
      <c r="Z14">
        <f>ABS(180-U14)</f>
        <v>83.1999</v>
      </c>
      <c r="AA14" t="s">
        <v>235</v>
      </c>
      <c r="AB14" s="9" t="s">
        <v>235</v>
      </c>
      <c r="AC14" t="s">
        <v>235</v>
      </c>
      <c r="AD14" s="9" t="s">
        <v>235</v>
      </c>
      <c r="AE14" s="9" t="s">
        <v>235</v>
      </c>
      <c r="AF14" s="9" t="s">
        <v>235</v>
      </c>
      <c r="AG14" s="9" t="s">
        <v>235</v>
      </c>
      <c r="AH14" s="9" t="s">
        <v>235</v>
      </c>
      <c r="AI14" s="9" t="s">
        <v>235</v>
      </c>
      <c r="AJ14" s="9" t="s">
        <v>235</v>
      </c>
      <c r="AK14" s="9" t="s">
        <v>235</v>
      </c>
      <c r="AL14" s="9" t="s">
        <v>235</v>
      </c>
      <c r="AM14" s="9" t="s">
        <v>235</v>
      </c>
      <c r="AN14" s="9" t="s">
        <v>235</v>
      </c>
      <c r="AO14" s="9" t="s">
        <v>235</v>
      </c>
      <c r="AP14" s="9" t="s">
        <v>235</v>
      </c>
      <c r="AQ14" s="9" t="s">
        <v>235</v>
      </c>
    </row>
    <row r="15" spans="1:43" x14ac:dyDescent="0.25">
      <c r="A15" t="s">
        <v>36</v>
      </c>
      <c r="B15">
        <v>5</v>
      </c>
      <c r="C15" s="9">
        <v>82.200999999999993</v>
      </c>
      <c r="D15" s="9">
        <v>118.1361</v>
      </c>
      <c r="E15" s="9">
        <v>707.66669999999999</v>
      </c>
      <c r="F15" s="9">
        <v>361</v>
      </c>
      <c r="G15" s="9">
        <v>658.66669999999999</v>
      </c>
      <c r="H15" s="9">
        <v>427</v>
      </c>
      <c r="L15">
        <v>5</v>
      </c>
      <c r="N15" t="s">
        <v>230</v>
      </c>
      <c r="O15" t="s">
        <v>231</v>
      </c>
      <c r="P15" t="s">
        <v>232</v>
      </c>
      <c r="Q15" t="s">
        <v>224</v>
      </c>
      <c r="R15" s="8" t="s">
        <v>24</v>
      </c>
      <c r="S15">
        <v>2</v>
      </c>
      <c r="T15" s="9">
        <v>82.200999999999993</v>
      </c>
      <c r="U15" s="9">
        <v>118.1361</v>
      </c>
      <c r="V15" s="9">
        <v>707.66669999999999</v>
      </c>
      <c r="W15" s="9">
        <v>361</v>
      </c>
      <c r="X15" s="9">
        <v>658.66669999999999</v>
      </c>
      <c r="Y15" s="9">
        <v>427</v>
      </c>
      <c r="Z15">
        <f>ABS(180-U15)</f>
        <v>61.863900000000001</v>
      </c>
      <c r="AA15" t="s">
        <v>235</v>
      </c>
      <c r="AB15" s="9" t="s">
        <v>235</v>
      </c>
      <c r="AC15" t="s">
        <v>235</v>
      </c>
      <c r="AD15" s="9" t="s">
        <v>235</v>
      </c>
      <c r="AE15" s="9" t="s">
        <v>235</v>
      </c>
      <c r="AF15" s="9" t="s">
        <v>235</v>
      </c>
      <c r="AG15" s="9" t="s">
        <v>235</v>
      </c>
      <c r="AH15" s="9" t="s">
        <v>235</v>
      </c>
      <c r="AI15" s="9" t="s">
        <v>235</v>
      </c>
      <c r="AJ15" s="9" t="s">
        <v>235</v>
      </c>
      <c r="AK15" s="9" t="s">
        <v>235</v>
      </c>
      <c r="AL15" s="9" t="s">
        <v>235</v>
      </c>
      <c r="AM15" s="9" t="s">
        <v>235</v>
      </c>
      <c r="AN15" s="9" t="s">
        <v>235</v>
      </c>
      <c r="AO15" s="9" t="s">
        <v>235</v>
      </c>
      <c r="AP15" s="9" t="s">
        <v>235</v>
      </c>
      <c r="AQ15" s="9" t="s">
        <v>235</v>
      </c>
    </row>
    <row r="16" spans="1:43" x14ac:dyDescent="0.25">
      <c r="A16" t="s">
        <v>36</v>
      </c>
      <c r="B16">
        <v>6</v>
      </c>
      <c r="C16" s="9">
        <v>73.783500000000004</v>
      </c>
      <c r="D16" s="9">
        <v>138.71639999999999</v>
      </c>
      <c r="E16" s="9">
        <v>727.66669999999999</v>
      </c>
      <c r="F16" s="9">
        <v>402</v>
      </c>
      <c r="G16" s="9">
        <v>665.66669999999999</v>
      </c>
      <c r="H16" s="9">
        <v>442</v>
      </c>
      <c r="L16">
        <v>6</v>
      </c>
      <c r="N16" t="s">
        <v>230</v>
      </c>
      <c r="O16" t="s">
        <v>231</v>
      </c>
      <c r="P16" t="s">
        <v>232</v>
      </c>
      <c r="Q16" t="s">
        <v>224</v>
      </c>
      <c r="R16" s="8" t="s">
        <v>24</v>
      </c>
      <c r="S16">
        <v>1</v>
      </c>
      <c r="T16" s="9">
        <v>73.783500000000004</v>
      </c>
      <c r="U16" s="9">
        <v>138.71639999999999</v>
      </c>
      <c r="V16" s="9">
        <v>727.66669999999999</v>
      </c>
      <c r="W16" s="9">
        <v>402</v>
      </c>
      <c r="X16" s="9">
        <v>665.66669999999999</v>
      </c>
      <c r="Y16" s="9">
        <v>442</v>
      </c>
      <c r="Z16">
        <f>ABS(180-U16)</f>
        <v>41.283600000000007</v>
      </c>
      <c r="AA16">
        <f>SQRT(((V16-V11)^2)+((W16-W11)^2))</f>
        <v>301.15942621807471</v>
      </c>
      <c r="AB16">
        <f>SQRT(((V14-V13)^2)+((W14-W13)^2))</f>
        <v>170.42593699317015</v>
      </c>
      <c r="AC16">
        <f>AVERAGE(Z11,Z15)</f>
        <v>49.204450000000001</v>
      </c>
      <c r="AD16" s="9">
        <f>AVERAGE(Z12,Z15)</f>
        <v>58.871850000000002</v>
      </c>
      <c r="AE16" s="9">
        <f>AVERAGE(Z13,Z14)</f>
        <v>81.285049999999998</v>
      </c>
      <c r="AF16" s="9">
        <f>T11</f>
        <v>70.710700000000003</v>
      </c>
      <c r="AG16" s="9">
        <f>T12</f>
        <v>85.428299999999993</v>
      </c>
      <c r="AH16" s="9">
        <f>T13</f>
        <v>79.056899999999999</v>
      </c>
      <c r="AI16" s="9">
        <f>T14</f>
        <v>79.812299999999993</v>
      </c>
      <c r="AJ16" s="9">
        <f>T15</f>
        <v>82.200999999999993</v>
      </c>
      <c r="AK16" s="9">
        <f>T16</f>
        <v>73.783500000000004</v>
      </c>
      <c r="AL16" s="9">
        <f>U11</f>
        <v>36.545000000000002</v>
      </c>
      <c r="AM16" s="9">
        <f>U12</f>
        <v>55.879800000000003</v>
      </c>
      <c r="AN16" s="9">
        <f>U13</f>
        <v>79.370199999999997</v>
      </c>
      <c r="AO16" s="9">
        <f>U14</f>
        <v>96.8001</v>
      </c>
      <c r="AP16" s="9">
        <f>U15</f>
        <v>118.1361</v>
      </c>
      <c r="AQ16" s="9">
        <f>U16</f>
        <v>138.71639999999999</v>
      </c>
    </row>
    <row r="17" spans="1:43" x14ac:dyDescent="0.25">
      <c r="A17" t="s">
        <v>37</v>
      </c>
      <c r="B17">
        <v>1</v>
      </c>
      <c r="C17" s="9">
        <v>62.936500000000002</v>
      </c>
      <c r="D17" s="9">
        <v>25.580400000000001</v>
      </c>
      <c r="E17" s="9">
        <v>361.66669999999999</v>
      </c>
      <c r="F17" s="9">
        <v>334</v>
      </c>
      <c r="G17" s="9">
        <v>421.66669999999999</v>
      </c>
      <c r="H17" s="9">
        <v>353</v>
      </c>
      <c r="L17">
        <v>7</v>
      </c>
      <c r="N17" t="s">
        <v>230</v>
      </c>
      <c r="O17" t="s">
        <v>231</v>
      </c>
      <c r="P17" t="s">
        <v>232</v>
      </c>
      <c r="Q17" t="s">
        <v>224</v>
      </c>
      <c r="R17" s="8" t="s">
        <v>23</v>
      </c>
      <c r="S17">
        <v>1</v>
      </c>
      <c r="T17" s="9">
        <v>62.936500000000002</v>
      </c>
      <c r="U17" s="9">
        <v>25.580400000000001</v>
      </c>
      <c r="V17" s="9">
        <v>361.66669999999999</v>
      </c>
      <c r="W17" s="9">
        <v>334</v>
      </c>
      <c r="X17" s="9">
        <v>421.66669999999999</v>
      </c>
      <c r="Y17" s="9">
        <v>353</v>
      </c>
      <c r="Z17" s="9">
        <f>U17</f>
        <v>25.580400000000001</v>
      </c>
      <c r="AA17" t="s">
        <v>235</v>
      </c>
      <c r="AB17" s="9" t="s">
        <v>235</v>
      </c>
      <c r="AC17" t="s">
        <v>235</v>
      </c>
      <c r="AD17" s="9" t="s">
        <v>235</v>
      </c>
      <c r="AE17" s="9" t="s">
        <v>235</v>
      </c>
      <c r="AF17" s="9" t="s">
        <v>235</v>
      </c>
      <c r="AG17" s="9" t="s">
        <v>235</v>
      </c>
      <c r="AH17" s="9" t="s">
        <v>235</v>
      </c>
      <c r="AI17" s="9" t="s">
        <v>235</v>
      </c>
      <c r="AJ17" s="9" t="s">
        <v>235</v>
      </c>
      <c r="AK17" s="9" t="s">
        <v>235</v>
      </c>
      <c r="AL17" s="9" t="s">
        <v>235</v>
      </c>
      <c r="AM17" s="9" t="s">
        <v>235</v>
      </c>
      <c r="AN17" s="9" t="s">
        <v>235</v>
      </c>
      <c r="AO17" s="9" t="s">
        <v>235</v>
      </c>
      <c r="AP17" s="9" t="s">
        <v>235</v>
      </c>
      <c r="AQ17" s="9" t="s">
        <v>235</v>
      </c>
    </row>
    <row r="18" spans="1:43" x14ac:dyDescent="0.25">
      <c r="A18" t="s">
        <v>37</v>
      </c>
      <c r="B18">
        <v>2</v>
      </c>
      <c r="C18" s="9">
        <v>71.700800000000001</v>
      </c>
      <c r="D18" s="9">
        <v>47.917000000000002</v>
      </c>
      <c r="E18" s="9">
        <v>367.66669999999999</v>
      </c>
      <c r="F18" s="9">
        <v>292</v>
      </c>
      <c r="G18" s="9">
        <v>422.66669999999999</v>
      </c>
      <c r="H18" s="9">
        <v>338</v>
      </c>
      <c r="L18">
        <v>8</v>
      </c>
      <c r="N18" t="s">
        <v>230</v>
      </c>
      <c r="O18" t="s">
        <v>231</v>
      </c>
      <c r="P18" t="s">
        <v>232</v>
      </c>
      <c r="Q18" t="s">
        <v>224</v>
      </c>
      <c r="R18" s="8" t="s">
        <v>23</v>
      </c>
      <c r="S18">
        <v>2</v>
      </c>
      <c r="T18" s="9">
        <v>71.700800000000001</v>
      </c>
      <c r="U18" s="9">
        <v>47.917000000000002</v>
      </c>
      <c r="V18" s="9">
        <v>367.66669999999999</v>
      </c>
      <c r="W18" s="9">
        <v>292</v>
      </c>
      <c r="X18" s="9">
        <v>422.66669999999999</v>
      </c>
      <c r="Y18" s="9">
        <v>338</v>
      </c>
      <c r="Z18" s="9">
        <f>U18</f>
        <v>47.917000000000002</v>
      </c>
      <c r="AA18" t="s">
        <v>235</v>
      </c>
      <c r="AB18" s="9" t="s">
        <v>235</v>
      </c>
      <c r="AC18" t="s">
        <v>235</v>
      </c>
      <c r="AD18" s="9" t="s">
        <v>235</v>
      </c>
      <c r="AE18" s="9" t="s">
        <v>235</v>
      </c>
      <c r="AF18" s="9" t="s">
        <v>235</v>
      </c>
      <c r="AG18" s="9" t="s">
        <v>235</v>
      </c>
      <c r="AH18" s="9" t="s">
        <v>235</v>
      </c>
      <c r="AI18" s="9" t="s">
        <v>235</v>
      </c>
      <c r="AJ18" s="9" t="s">
        <v>235</v>
      </c>
      <c r="AK18" s="9" t="s">
        <v>235</v>
      </c>
      <c r="AL18" s="9" t="s">
        <v>235</v>
      </c>
      <c r="AM18" s="9" t="s">
        <v>235</v>
      </c>
      <c r="AN18" s="9" t="s">
        <v>235</v>
      </c>
      <c r="AO18" s="9" t="s">
        <v>235</v>
      </c>
      <c r="AP18" s="9" t="s">
        <v>235</v>
      </c>
      <c r="AQ18" s="9" t="s">
        <v>235</v>
      </c>
    </row>
    <row r="19" spans="1:43" x14ac:dyDescent="0.25">
      <c r="A19" t="s">
        <v>37</v>
      </c>
      <c r="B19">
        <v>3</v>
      </c>
      <c r="C19" s="9">
        <v>67.601799999999997</v>
      </c>
      <c r="D19" s="9">
        <v>68.789900000000003</v>
      </c>
      <c r="E19" s="9">
        <v>399.66669999999999</v>
      </c>
      <c r="F19" s="9">
        <v>265</v>
      </c>
      <c r="G19" s="9">
        <v>432.66669999999999</v>
      </c>
      <c r="H19" s="9">
        <v>324</v>
      </c>
      <c r="L19">
        <v>9</v>
      </c>
      <c r="N19" t="s">
        <v>230</v>
      </c>
      <c r="O19" t="s">
        <v>231</v>
      </c>
      <c r="P19" t="s">
        <v>232</v>
      </c>
      <c r="Q19" t="s">
        <v>224</v>
      </c>
      <c r="R19" s="8" t="s">
        <v>23</v>
      </c>
      <c r="S19">
        <v>3</v>
      </c>
      <c r="T19" s="9">
        <v>67.601799999999997</v>
      </c>
      <c r="U19" s="9">
        <v>68.789900000000003</v>
      </c>
      <c r="V19" s="9">
        <v>399.66669999999999</v>
      </c>
      <c r="W19" s="9">
        <v>265</v>
      </c>
      <c r="X19" s="9">
        <v>432.66669999999999</v>
      </c>
      <c r="Y19" s="9">
        <v>324</v>
      </c>
      <c r="Z19" s="9">
        <f>U19</f>
        <v>68.789900000000003</v>
      </c>
      <c r="AA19" t="s">
        <v>235</v>
      </c>
      <c r="AB19" s="9" t="s">
        <v>235</v>
      </c>
      <c r="AC19" t="s">
        <v>235</v>
      </c>
      <c r="AD19" s="9" t="s">
        <v>235</v>
      </c>
      <c r="AE19" s="9" t="s">
        <v>235</v>
      </c>
      <c r="AF19" s="9" t="s">
        <v>235</v>
      </c>
      <c r="AG19" s="9" t="s">
        <v>235</v>
      </c>
      <c r="AH19" s="9" t="s">
        <v>235</v>
      </c>
      <c r="AI19" s="9" t="s">
        <v>235</v>
      </c>
      <c r="AJ19" s="9" t="s">
        <v>235</v>
      </c>
      <c r="AK19" s="9" t="s">
        <v>235</v>
      </c>
      <c r="AL19" s="9" t="s">
        <v>235</v>
      </c>
      <c r="AM19" s="9" t="s">
        <v>235</v>
      </c>
      <c r="AN19" s="9" t="s">
        <v>235</v>
      </c>
      <c r="AO19" s="9" t="s">
        <v>235</v>
      </c>
      <c r="AP19" s="9" t="s">
        <v>235</v>
      </c>
      <c r="AQ19" s="9" t="s">
        <v>235</v>
      </c>
    </row>
    <row r="20" spans="1:43" x14ac:dyDescent="0.25">
      <c r="A20" t="s">
        <v>37</v>
      </c>
      <c r="B20">
        <v>4</v>
      </c>
      <c r="C20" s="9">
        <v>66.910399999999996</v>
      </c>
      <c r="D20" s="9">
        <v>107.47150000000001</v>
      </c>
      <c r="E20" s="9">
        <v>550.66669999999999</v>
      </c>
      <c r="F20" s="9">
        <v>242</v>
      </c>
      <c r="G20" s="9">
        <v>539.66669999999999</v>
      </c>
      <c r="H20" s="9">
        <v>308</v>
      </c>
      <c r="L20">
        <v>10</v>
      </c>
      <c r="N20" t="s">
        <v>230</v>
      </c>
      <c r="O20" t="s">
        <v>231</v>
      </c>
      <c r="P20" t="s">
        <v>232</v>
      </c>
      <c r="Q20" t="s">
        <v>224</v>
      </c>
      <c r="R20" s="8" t="s">
        <v>24</v>
      </c>
      <c r="S20">
        <v>3</v>
      </c>
      <c r="T20" s="9">
        <v>66.910399999999996</v>
      </c>
      <c r="U20" s="9">
        <v>107.47150000000001</v>
      </c>
      <c r="V20" s="9">
        <v>550.66669999999999</v>
      </c>
      <c r="W20" s="9">
        <v>242</v>
      </c>
      <c r="X20" s="9">
        <v>539.66669999999999</v>
      </c>
      <c r="Y20" s="9">
        <v>308</v>
      </c>
      <c r="Z20">
        <f>ABS(180-U20)</f>
        <v>72.528499999999994</v>
      </c>
      <c r="AA20" t="s">
        <v>235</v>
      </c>
      <c r="AB20" s="9" t="s">
        <v>235</v>
      </c>
      <c r="AC20" t="s">
        <v>235</v>
      </c>
      <c r="AD20" s="9" t="s">
        <v>235</v>
      </c>
      <c r="AE20" s="9" t="s">
        <v>235</v>
      </c>
      <c r="AF20" s="9" t="s">
        <v>235</v>
      </c>
      <c r="AG20" s="9" t="s">
        <v>235</v>
      </c>
      <c r="AH20" s="9" t="s">
        <v>235</v>
      </c>
      <c r="AI20" s="9" t="s">
        <v>235</v>
      </c>
      <c r="AJ20" s="9" t="s">
        <v>235</v>
      </c>
      <c r="AK20" s="9" t="s">
        <v>235</v>
      </c>
      <c r="AL20" s="9" t="s">
        <v>235</v>
      </c>
      <c r="AM20" s="9" t="s">
        <v>235</v>
      </c>
      <c r="AN20" s="9" t="s">
        <v>235</v>
      </c>
      <c r="AO20" s="9" t="s">
        <v>235</v>
      </c>
      <c r="AP20" s="9" t="s">
        <v>235</v>
      </c>
      <c r="AQ20" s="9" t="s">
        <v>235</v>
      </c>
    </row>
    <row r="21" spans="1:43" x14ac:dyDescent="0.25">
      <c r="A21" t="s">
        <v>37</v>
      </c>
      <c r="B21">
        <v>5</v>
      </c>
      <c r="C21" s="9">
        <v>68.095500000000001</v>
      </c>
      <c r="D21" s="9">
        <v>127.9627</v>
      </c>
      <c r="E21" s="9">
        <v>588.66669999999999</v>
      </c>
      <c r="F21" s="9">
        <v>258</v>
      </c>
      <c r="G21" s="9">
        <v>554.66669999999999</v>
      </c>
      <c r="H21" s="9">
        <v>317</v>
      </c>
      <c r="L21">
        <v>11</v>
      </c>
      <c r="N21" t="s">
        <v>230</v>
      </c>
      <c r="O21" t="s">
        <v>231</v>
      </c>
      <c r="P21" t="s">
        <v>232</v>
      </c>
      <c r="Q21" t="s">
        <v>224</v>
      </c>
      <c r="R21" s="8" t="s">
        <v>24</v>
      </c>
      <c r="S21">
        <v>2</v>
      </c>
      <c r="T21" s="9">
        <v>68.095500000000001</v>
      </c>
      <c r="U21" s="9">
        <v>127.9627</v>
      </c>
      <c r="V21" s="9">
        <v>588.66669999999999</v>
      </c>
      <c r="W21" s="9">
        <v>258</v>
      </c>
      <c r="X21" s="9">
        <v>554.66669999999999</v>
      </c>
      <c r="Y21" s="9">
        <v>317</v>
      </c>
      <c r="Z21">
        <f>ABS(180-U21)</f>
        <v>52.037300000000002</v>
      </c>
      <c r="AA21" t="s">
        <v>235</v>
      </c>
      <c r="AB21" s="9" t="s">
        <v>235</v>
      </c>
      <c r="AC21" t="s">
        <v>235</v>
      </c>
      <c r="AD21" s="9" t="s">
        <v>235</v>
      </c>
      <c r="AE21" s="9" t="s">
        <v>235</v>
      </c>
      <c r="AF21" s="9" t="s">
        <v>235</v>
      </c>
      <c r="AG21" s="9" t="s">
        <v>235</v>
      </c>
      <c r="AH21" s="9" t="s">
        <v>235</v>
      </c>
      <c r="AI21" s="9" t="s">
        <v>235</v>
      </c>
      <c r="AJ21" s="9" t="s">
        <v>235</v>
      </c>
      <c r="AK21" s="9" t="s">
        <v>235</v>
      </c>
      <c r="AL21" s="9" t="s">
        <v>235</v>
      </c>
      <c r="AM21" s="9" t="s">
        <v>235</v>
      </c>
      <c r="AN21" s="9" t="s">
        <v>235</v>
      </c>
      <c r="AO21" s="9" t="s">
        <v>235</v>
      </c>
      <c r="AP21" s="9" t="s">
        <v>235</v>
      </c>
      <c r="AQ21" s="9" t="s">
        <v>235</v>
      </c>
    </row>
    <row r="22" spans="1:43" x14ac:dyDescent="0.25">
      <c r="A22" t="s">
        <v>37</v>
      </c>
      <c r="B22">
        <v>1</v>
      </c>
      <c r="C22" s="9">
        <v>56.859499999999997</v>
      </c>
      <c r="D22" s="9">
        <v>153.76009999999999</v>
      </c>
      <c r="E22" s="9">
        <v>607.66669999999999</v>
      </c>
      <c r="F22" s="9">
        <v>299</v>
      </c>
      <c r="G22" s="9">
        <v>560.66669999999999</v>
      </c>
      <c r="H22" s="9">
        <v>331</v>
      </c>
      <c r="L22">
        <v>12</v>
      </c>
      <c r="N22" t="s">
        <v>230</v>
      </c>
      <c r="O22" t="s">
        <v>231</v>
      </c>
      <c r="P22" t="s">
        <v>232</v>
      </c>
      <c r="Q22" t="s">
        <v>224</v>
      </c>
      <c r="R22" s="8" t="s">
        <v>24</v>
      </c>
      <c r="S22">
        <v>1</v>
      </c>
      <c r="T22" s="9">
        <v>56.859499999999997</v>
      </c>
      <c r="U22" s="9">
        <v>153.76009999999999</v>
      </c>
      <c r="V22" s="9">
        <v>607.66669999999999</v>
      </c>
      <c r="W22" s="9">
        <v>299</v>
      </c>
      <c r="X22" s="9">
        <v>560.66669999999999</v>
      </c>
      <c r="Y22" s="9">
        <v>331</v>
      </c>
      <c r="Z22">
        <f>ABS(180-U22)</f>
        <v>26.239900000000006</v>
      </c>
      <c r="AA22">
        <f>SQRT(((V22-V17)^2)+((W22-W17)^2))</f>
        <v>248.47736315407084</v>
      </c>
      <c r="AB22">
        <f>SQRT(((V20-V19)^2)+((W20-W19)^2))</f>
        <v>152.74161188098023</v>
      </c>
      <c r="AC22">
        <f>AVERAGE(Z17,Z21)</f>
        <v>38.80885</v>
      </c>
      <c r="AD22" s="9">
        <f>AVERAGE(Z18,Z21)</f>
        <v>49.977150000000002</v>
      </c>
      <c r="AE22" s="9">
        <f>AVERAGE(Z19,Z20)</f>
        <v>70.659199999999998</v>
      </c>
      <c r="AF22" s="9">
        <f>T17</f>
        <v>62.936500000000002</v>
      </c>
      <c r="AG22" s="9">
        <f>T18</f>
        <v>71.700800000000001</v>
      </c>
      <c r="AH22" s="9">
        <f>T19</f>
        <v>67.601799999999997</v>
      </c>
      <c r="AI22" s="9">
        <f>T20</f>
        <v>66.910399999999996</v>
      </c>
      <c r="AJ22" s="9">
        <f>T21</f>
        <v>68.095500000000001</v>
      </c>
      <c r="AK22" s="9">
        <f>T22</f>
        <v>56.859499999999997</v>
      </c>
      <c r="AL22" s="9">
        <f>U17</f>
        <v>25.580400000000001</v>
      </c>
      <c r="AM22" s="9">
        <f>U18</f>
        <v>47.917000000000002</v>
      </c>
      <c r="AN22" s="9">
        <f>U19</f>
        <v>68.789900000000003</v>
      </c>
      <c r="AO22" s="9">
        <f>U20</f>
        <v>107.47150000000001</v>
      </c>
      <c r="AP22" s="9">
        <f>U21</f>
        <v>127.9627</v>
      </c>
      <c r="AQ22" s="9">
        <f>U22</f>
        <v>153.76009999999999</v>
      </c>
    </row>
    <row r="23" spans="1:43" x14ac:dyDescent="0.25">
      <c r="A23" t="s">
        <v>38</v>
      </c>
      <c r="B23">
        <v>1</v>
      </c>
      <c r="C23" s="9">
        <v>75.166499999999999</v>
      </c>
      <c r="D23" s="9">
        <v>37.842799999999997</v>
      </c>
      <c r="E23" s="9">
        <v>329.66669999999999</v>
      </c>
      <c r="F23" s="9">
        <v>415</v>
      </c>
      <c r="G23" s="9">
        <v>392.66669999999999</v>
      </c>
      <c r="H23" s="9">
        <v>456</v>
      </c>
      <c r="L23">
        <v>13</v>
      </c>
      <c r="N23" t="s">
        <v>230</v>
      </c>
      <c r="O23" t="s">
        <v>231</v>
      </c>
      <c r="P23" t="s">
        <v>232</v>
      </c>
      <c r="Q23" t="s">
        <v>224</v>
      </c>
      <c r="R23" s="8" t="s">
        <v>23</v>
      </c>
      <c r="S23">
        <v>1</v>
      </c>
      <c r="T23" s="9">
        <v>75.166499999999999</v>
      </c>
      <c r="U23" s="9">
        <v>37.842799999999997</v>
      </c>
      <c r="V23" s="9">
        <v>329.66669999999999</v>
      </c>
      <c r="W23" s="9">
        <v>415</v>
      </c>
      <c r="X23" s="9">
        <v>392.66669999999999</v>
      </c>
      <c r="Y23" s="9">
        <v>456</v>
      </c>
      <c r="Z23" s="9">
        <f>U23</f>
        <v>37.842799999999997</v>
      </c>
      <c r="AA23" t="s">
        <v>235</v>
      </c>
      <c r="AB23" s="9" t="s">
        <v>235</v>
      </c>
      <c r="AC23" t="s">
        <v>235</v>
      </c>
      <c r="AD23" s="9" t="s">
        <v>235</v>
      </c>
      <c r="AE23" s="9" t="s">
        <v>235</v>
      </c>
      <c r="AF23" s="9" t="s">
        <v>235</v>
      </c>
      <c r="AG23" s="9" t="s">
        <v>235</v>
      </c>
      <c r="AH23" s="9" t="s">
        <v>235</v>
      </c>
      <c r="AI23" s="9" t="s">
        <v>235</v>
      </c>
      <c r="AJ23" s="9" t="s">
        <v>235</v>
      </c>
      <c r="AK23" s="9" t="s">
        <v>235</v>
      </c>
      <c r="AL23" s="9" t="s">
        <v>235</v>
      </c>
      <c r="AM23" s="9" t="s">
        <v>235</v>
      </c>
      <c r="AN23" s="9" t="s">
        <v>235</v>
      </c>
      <c r="AO23" s="9" t="s">
        <v>235</v>
      </c>
      <c r="AP23" s="9" t="s">
        <v>235</v>
      </c>
      <c r="AQ23" s="9" t="s">
        <v>235</v>
      </c>
    </row>
    <row r="24" spans="1:43" x14ac:dyDescent="0.25">
      <c r="A24" t="s">
        <v>38</v>
      </c>
      <c r="B24">
        <v>2</v>
      </c>
      <c r="C24" s="9">
        <v>83.630099999999999</v>
      </c>
      <c r="D24" s="9">
        <v>53.665500000000002</v>
      </c>
      <c r="E24" s="9">
        <v>345.66669999999999</v>
      </c>
      <c r="F24" s="9">
        <v>376</v>
      </c>
      <c r="G24" s="9">
        <v>400.66669999999999</v>
      </c>
      <c r="H24" s="9">
        <v>439</v>
      </c>
      <c r="L24">
        <v>14</v>
      </c>
      <c r="N24" t="s">
        <v>230</v>
      </c>
      <c r="O24" t="s">
        <v>231</v>
      </c>
      <c r="P24" t="s">
        <v>232</v>
      </c>
      <c r="Q24" t="s">
        <v>224</v>
      </c>
      <c r="R24" s="8" t="s">
        <v>23</v>
      </c>
      <c r="S24">
        <v>2</v>
      </c>
      <c r="T24" s="9">
        <v>83.630099999999999</v>
      </c>
      <c r="U24" s="9">
        <v>53.665500000000002</v>
      </c>
      <c r="V24" s="9">
        <v>345.66669999999999</v>
      </c>
      <c r="W24" s="9">
        <v>376</v>
      </c>
      <c r="X24" s="9">
        <v>400.66669999999999</v>
      </c>
      <c r="Y24" s="9">
        <v>439</v>
      </c>
      <c r="Z24" s="9">
        <f>U24</f>
        <v>53.665500000000002</v>
      </c>
      <c r="AA24" t="s">
        <v>235</v>
      </c>
      <c r="AB24" s="9" t="s">
        <v>235</v>
      </c>
      <c r="AC24" t="s">
        <v>235</v>
      </c>
      <c r="AD24" s="9" t="s">
        <v>235</v>
      </c>
      <c r="AE24" s="9" t="s">
        <v>235</v>
      </c>
      <c r="AF24" s="9" t="s">
        <v>235</v>
      </c>
      <c r="AG24" s="9" t="s">
        <v>235</v>
      </c>
      <c r="AH24" s="9" t="s">
        <v>235</v>
      </c>
      <c r="AI24" s="9" t="s">
        <v>235</v>
      </c>
      <c r="AJ24" s="9" t="s">
        <v>235</v>
      </c>
      <c r="AK24" s="9" t="s">
        <v>235</v>
      </c>
      <c r="AL24" s="9" t="s">
        <v>235</v>
      </c>
      <c r="AM24" s="9" t="s">
        <v>235</v>
      </c>
      <c r="AN24" s="9" t="s">
        <v>235</v>
      </c>
      <c r="AO24" s="9" t="s">
        <v>235</v>
      </c>
      <c r="AP24" s="9" t="s">
        <v>235</v>
      </c>
      <c r="AQ24" s="9" t="s">
        <v>235</v>
      </c>
    </row>
    <row r="25" spans="1:43" x14ac:dyDescent="0.25">
      <c r="A25" t="s">
        <v>38</v>
      </c>
      <c r="B25">
        <v>3</v>
      </c>
      <c r="C25" s="9">
        <v>78.924000000000007</v>
      </c>
      <c r="D25" s="9">
        <v>72.446399999999997</v>
      </c>
      <c r="E25" s="9">
        <v>385.66669999999999</v>
      </c>
      <c r="F25" s="9">
        <v>354</v>
      </c>
      <c r="G25" s="9">
        <v>415.66669999999999</v>
      </c>
      <c r="H25" s="9">
        <v>427</v>
      </c>
      <c r="L25">
        <v>15</v>
      </c>
      <c r="N25" t="s">
        <v>230</v>
      </c>
      <c r="O25" t="s">
        <v>231</v>
      </c>
      <c r="P25" t="s">
        <v>232</v>
      </c>
      <c r="Q25" t="s">
        <v>224</v>
      </c>
      <c r="R25" s="8" t="s">
        <v>23</v>
      </c>
      <c r="S25">
        <v>3</v>
      </c>
      <c r="T25" s="9">
        <v>78.924000000000007</v>
      </c>
      <c r="U25" s="9">
        <v>72.446399999999997</v>
      </c>
      <c r="V25" s="9">
        <v>385.66669999999999</v>
      </c>
      <c r="W25" s="9">
        <v>354</v>
      </c>
      <c r="X25" s="9">
        <v>415.66669999999999</v>
      </c>
      <c r="Y25" s="9">
        <v>427</v>
      </c>
      <c r="Z25" s="9">
        <f>U25</f>
        <v>72.446399999999997</v>
      </c>
      <c r="AA25" t="s">
        <v>235</v>
      </c>
      <c r="AB25" s="9" t="s">
        <v>235</v>
      </c>
      <c r="AC25" t="s">
        <v>235</v>
      </c>
      <c r="AD25" s="9" t="s">
        <v>235</v>
      </c>
      <c r="AE25" s="9" t="s">
        <v>235</v>
      </c>
      <c r="AF25" s="9" t="s">
        <v>235</v>
      </c>
      <c r="AG25" s="9" t="s">
        <v>235</v>
      </c>
      <c r="AH25" s="9" t="s">
        <v>235</v>
      </c>
      <c r="AI25" s="9" t="s">
        <v>235</v>
      </c>
      <c r="AJ25" s="9" t="s">
        <v>235</v>
      </c>
      <c r="AK25" s="9" t="s">
        <v>235</v>
      </c>
      <c r="AL25" s="9" t="s">
        <v>235</v>
      </c>
      <c r="AM25" s="9" t="s">
        <v>235</v>
      </c>
      <c r="AN25" s="9" t="s">
        <v>235</v>
      </c>
      <c r="AO25" s="9" t="s">
        <v>235</v>
      </c>
      <c r="AP25" s="9" t="s">
        <v>235</v>
      </c>
      <c r="AQ25" s="9" t="s">
        <v>235</v>
      </c>
    </row>
    <row r="26" spans="1:43" x14ac:dyDescent="0.25">
      <c r="A26" t="s">
        <v>38</v>
      </c>
      <c r="B26">
        <v>4</v>
      </c>
      <c r="C26" s="9">
        <v>77.491900000000001</v>
      </c>
      <c r="D26" s="9">
        <v>112.0528</v>
      </c>
      <c r="E26" s="9">
        <v>543.66669999999999</v>
      </c>
      <c r="F26" s="9">
        <v>343</v>
      </c>
      <c r="G26" s="9">
        <v>520.66669999999999</v>
      </c>
      <c r="H26" s="9">
        <v>417</v>
      </c>
      <c r="L26">
        <v>16</v>
      </c>
      <c r="N26" t="s">
        <v>230</v>
      </c>
      <c r="O26" t="s">
        <v>231</v>
      </c>
      <c r="P26" t="s">
        <v>232</v>
      </c>
      <c r="Q26" t="s">
        <v>224</v>
      </c>
      <c r="R26" s="8" t="s">
        <v>24</v>
      </c>
      <c r="S26">
        <v>3</v>
      </c>
      <c r="T26" s="9">
        <v>77.491900000000001</v>
      </c>
      <c r="U26" s="9">
        <v>112.0528</v>
      </c>
      <c r="V26" s="9">
        <v>543.66669999999999</v>
      </c>
      <c r="W26" s="9">
        <v>343</v>
      </c>
      <c r="X26" s="9">
        <v>520.66669999999999</v>
      </c>
      <c r="Y26" s="9">
        <v>417</v>
      </c>
      <c r="Z26">
        <f>ABS(180-U26)</f>
        <v>67.947199999999995</v>
      </c>
      <c r="AA26" t="s">
        <v>235</v>
      </c>
      <c r="AB26" s="9" t="s">
        <v>235</v>
      </c>
      <c r="AC26" t="s">
        <v>235</v>
      </c>
      <c r="AD26" s="9" t="s">
        <v>235</v>
      </c>
      <c r="AE26" s="9" t="s">
        <v>235</v>
      </c>
      <c r="AF26" s="9" t="s">
        <v>235</v>
      </c>
      <c r="AG26" s="9" t="s">
        <v>235</v>
      </c>
      <c r="AH26" s="9" t="s">
        <v>235</v>
      </c>
      <c r="AI26" s="9" t="s">
        <v>235</v>
      </c>
      <c r="AJ26" s="9" t="s">
        <v>235</v>
      </c>
      <c r="AK26" s="9" t="s">
        <v>235</v>
      </c>
      <c r="AL26" s="9" t="s">
        <v>235</v>
      </c>
      <c r="AM26" s="9" t="s">
        <v>235</v>
      </c>
      <c r="AN26" s="9" t="s">
        <v>235</v>
      </c>
      <c r="AO26" s="9" t="s">
        <v>235</v>
      </c>
      <c r="AP26" s="9" t="s">
        <v>235</v>
      </c>
      <c r="AQ26" s="9" t="s">
        <v>235</v>
      </c>
    </row>
    <row r="27" spans="1:43" x14ac:dyDescent="0.25">
      <c r="A27" t="s">
        <v>38</v>
      </c>
      <c r="B27">
        <v>5</v>
      </c>
      <c r="C27" s="9">
        <v>84.053600000000003</v>
      </c>
      <c r="D27" s="9">
        <v>129.61150000000001</v>
      </c>
      <c r="E27" s="9">
        <v>583.66669999999999</v>
      </c>
      <c r="F27" s="9">
        <v>360</v>
      </c>
      <c r="G27" s="9">
        <v>535.66669999999999</v>
      </c>
      <c r="H27" s="9">
        <v>429</v>
      </c>
      <c r="L27">
        <v>17</v>
      </c>
      <c r="N27" t="s">
        <v>230</v>
      </c>
      <c r="O27" t="s">
        <v>231</v>
      </c>
      <c r="P27" t="s">
        <v>232</v>
      </c>
      <c r="Q27" t="s">
        <v>224</v>
      </c>
      <c r="R27" s="8" t="s">
        <v>24</v>
      </c>
      <c r="S27">
        <v>2</v>
      </c>
      <c r="T27" s="9">
        <v>84.053600000000003</v>
      </c>
      <c r="U27" s="9">
        <v>129.61150000000001</v>
      </c>
      <c r="V27" s="9">
        <v>583.66669999999999</v>
      </c>
      <c r="W27" s="9">
        <v>360</v>
      </c>
      <c r="X27" s="9">
        <v>535.66669999999999</v>
      </c>
      <c r="Y27" s="9">
        <v>429</v>
      </c>
      <c r="Z27">
        <f>ABS(180-U27)</f>
        <v>50.388499999999993</v>
      </c>
      <c r="AA27" t="s">
        <v>235</v>
      </c>
      <c r="AB27" s="9" t="s">
        <v>235</v>
      </c>
      <c r="AC27" t="s">
        <v>235</v>
      </c>
      <c r="AD27" s="9" t="s">
        <v>235</v>
      </c>
      <c r="AE27" s="9" t="s">
        <v>235</v>
      </c>
      <c r="AF27" s="9" t="s">
        <v>235</v>
      </c>
      <c r="AG27" s="9" t="s">
        <v>235</v>
      </c>
      <c r="AH27" s="9" t="s">
        <v>235</v>
      </c>
      <c r="AI27" s="9" t="s">
        <v>235</v>
      </c>
      <c r="AJ27" s="9" t="s">
        <v>235</v>
      </c>
      <c r="AK27" s="9" t="s">
        <v>235</v>
      </c>
      <c r="AL27" s="9" t="s">
        <v>235</v>
      </c>
      <c r="AM27" s="9" t="s">
        <v>235</v>
      </c>
      <c r="AN27" s="9" t="s">
        <v>235</v>
      </c>
      <c r="AO27" s="9" t="s">
        <v>235</v>
      </c>
      <c r="AP27" s="9" t="s">
        <v>235</v>
      </c>
      <c r="AQ27" s="9" t="s">
        <v>235</v>
      </c>
    </row>
    <row r="28" spans="1:43" x14ac:dyDescent="0.25">
      <c r="A28" t="s">
        <v>38</v>
      </c>
      <c r="B28">
        <v>6</v>
      </c>
      <c r="C28" s="9">
        <v>70.434399999999997</v>
      </c>
      <c r="D28" s="9">
        <v>146.12719999999999</v>
      </c>
      <c r="E28" s="9">
        <v>600.66669999999999</v>
      </c>
      <c r="F28" s="9">
        <v>398</v>
      </c>
      <c r="G28" s="9">
        <v>545.66669999999999</v>
      </c>
      <c r="H28" s="9">
        <v>442</v>
      </c>
      <c r="L28">
        <v>18</v>
      </c>
      <c r="N28" t="s">
        <v>230</v>
      </c>
      <c r="O28" t="s">
        <v>231</v>
      </c>
      <c r="P28" t="s">
        <v>232</v>
      </c>
      <c r="Q28" t="s">
        <v>224</v>
      </c>
      <c r="R28" s="8" t="s">
        <v>24</v>
      </c>
      <c r="S28">
        <v>1</v>
      </c>
      <c r="T28" s="9">
        <v>70.434399999999997</v>
      </c>
      <c r="U28" s="9">
        <v>146.12719999999999</v>
      </c>
      <c r="V28" s="9">
        <v>600.66669999999999</v>
      </c>
      <c r="W28" s="9">
        <v>398</v>
      </c>
      <c r="X28" s="9">
        <v>545.66669999999999</v>
      </c>
      <c r="Y28" s="9">
        <v>442</v>
      </c>
      <c r="Z28">
        <f>ABS(180-U28)</f>
        <v>33.872800000000012</v>
      </c>
      <c r="AA28">
        <f>SQRT(((V28-V23)^2)+((W28-W23)^2))</f>
        <v>271.53268679847736</v>
      </c>
      <c r="AB28">
        <f>SQRT(((V26-V25)^2)+((W26-W25)^2))</f>
        <v>158.38244852255568</v>
      </c>
      <c r="AC28">
        <f>AVERAGE(Z23,Z27)</f>
        <v>44.115649999999995</v>
      </c>
      <c r="AD28" s="9">
        <f>AVERAGE(Z24,Z27)</f>
        <v>52.027000000000001</v>
      </c>
      <c r="AE28" s="9">
        <f>AVERAGE(Z25,Z26)</f>
        <v>70.196799999999996</v>
      </c>
      <c r="AF28" s="9">
        <f>T23</f>
        <v>75.166499999999999</v>
      </c>
      <c r="AG28" s="9">
        <f>T24</f>
        <v>83.630099999999999</v>
      </c>
      <c r="AH28" s="9">
        <f>T25</f>
        <v>78.924000000000007</v>
      </c>
      <c r="AI28" s="9">
        <f>T26</f>
        <v>77.491900000000001</v>
      </c>
      <c r="AJ28" s="9">
        <f>T27</f>
        <v>84.053600000000003</v>
      </c>
      <c r="AK28" s="9">
        <f>T28</f>
        <v>70.434399999999997</v>
      </c>
      <c r="AL28" s="9">
        <f>U23</f>
        <v>37.842799999999997</v>
      </c>
      <c r="AM28" s="9">
        <f>U24</f>
        <v>53.665500000000002</v>
      </c>
      <c r="AN28" s="9">
        <f>U25</f>
        <v>72.446399999999997</v>
      </c>
      <c r="AO28" s="9">
        <f>U26</f>
        <v>112.0528</v>
      </c>
      <c r="AP28" s="9">
        <f>U27</f>
        <v>129.61150000000001</v>
      </c>
      <c r="AQ28" s="9">
        <f>U28</f>
        <v>146.12719999999999</v>
      </c>
    </row>
    <row r="29" spans="1:43" x14ac:dyDescent="0.25">
      <c r="A29" t="s">
        <v>39</v>
      </c>
      <c r="B29">
        <v>1</v>
      </c>
      <c r="C29" s="9">
        <v>82.036600000000007</v>
      </c>
      <c r="D29" s="9">
        <v>31.0123</v>
      </c>
      <c r="E29" s="9">
        <v>399.66669999999999</v>
      </c>
      <c r="F29" s="9">
        <v>336.66669999999999</v>
      </c>
      <c r="G29" s="9">
        <v>456.66669999999999</v>
      </c>
      <c r="H29" s="9">
        <v>395.66669999999999</v>
      </c>
      <c r="L29">
        <v>19</v>
      </c>
      <c r="N29" t="s">
        <v>230</v>
      </c>
      <c r="O29" t="s">
        <v>231</v>
      </c>
      <c r="P29" t="s">
        <v>232</v>
      </c>
      <c r="Q29" t="s">
        <v>224</v>
      </c>
      <c r="R29" s="8" t="s">
        <v>23</v>
      </c>
      <c r="S29">
        <v>1</v>
      </c>
      <c r="T29" s="9">
        <v>82.036600000000007</v>
      </c>
      <c r="U29" s="9">
        <v>31.0123</v>
      </c>
      <c r="V29" s="9">
        <v>399.66669999999999</v>
      </c>
      <c r="W29" s="9">
        <v>336.66669999999999</v>
      </c>
      <c r="X29" s="9">
        <v>456.66669999999999</v>
      </c>
      <c r="Y29" s="9">
        <v>395.66669999999999</v>
      </c>
      <c r="Z29" s="9">
        <f>U29</f>
        <v>31.0123</v>
      </c>
      <c r="AA29" t="s">
        <v>235</v>
      </c>
      <c r="AB29" s="9" t="s">
        <v>235</v>
      </c>
      <c r="AC29" t="s">
        <v>235</v>
      </c>
      <c r="AD29" s="9" t="s">
        <v>235</v>
      </c>
      <c r="AE29" s="9" t="s">
        <v>235</v>
      </c>
      <c r="AF29" s="9" t="s">
        <v>235</v>
      </c>
      <c r="AG29" s="9" t="s">
        <v>235</v>
      </c>
      <c r="AH29" s="9" t="s">
        <v>235</v>
      </c>
      <c r="AI29" s="9" t="s">
        <v>235</v>
      </c>
      <c r="AJ29" s="9" t="s">
        <v>235</v>
      </c>
      <c r="AK29" s="9" t="s">
        <v>235</v>
      </c>
      <c r="AL29" s="9" t="s">
        <v>235</v>
      </c>
      <c r="AM29" s="9" t="s">
        <v>235</v>
      </c>
      <c r="AN29" s="9" t="s">
        <v>235</v>
      </c>
      <c r="AO29" s="9" t="s">
        <v>235</v>
      </c>
      <c r="AP29" s="9" t="s">
        <v>235</v>
      </c>
      <c r="AQ29" s="9" t="s">
        <v>235</v>
      </c>
    </row>
    <row r="30" spans="1:43" x14ac:dyDescent="0.25">
      <c r="A30" t="s">
        <v>39</v>
      </c>
      <c r="B30">
        <v>2</v>
      </c>
      <c r="C30" s="9">
        <v>82.364999999999995</v>
      </c>
      <c r="D30" s="9">
        <v>45.97</v>
      </c>
      <c r="E30" s="9">
        <v>428.66669999999999</v>
      </c>
      <c r="F30" s="9">
        <v>304.66669999999999</v>
      </c>
      <c r="G30" s="9">
        <v>468.66669999999999</v>
      </c>
      <c r="H30" s="9">
        <v>376.66669999999999</v>
      </c>
      <c r="L30">
        <v>20</v>
      </c>
      <c r="N30" t="s">
        <v>230</v>
      </c>
      <c r="O30" t="s">
        <v>231</v>
      </c>
      <c r="P30" t="s">
        <v>232</v>
      </c>
      <c r="Q30" t="s">
        <v>224</v>
      </c>
      <c r="R30" s="8" t="s">
        <v>23</v>
      </c>
      <c r="S30">
        <v>2</v>
      </c>
      <c r="T30" s="9">
        <v>82.364999999999995</v>
      </c>
      <c r="U30" s="9">
        <v>45.97</v>
      </c>
      <c r="V30" s="9">
        <v>428.66669999999999</v>
      </c>
      <c r="W30" s="9">
        <v>304.66669999999999</v>
      </c>
      <c r="X30" s="9">
        <v>468.66669999999999</v>
      </c>
      <c r="Y30" s="9">
        <v>376.66669999999999</v>
      </c>
      <c r="Z30" s="9">
        <f>U30</f>
        <v>45.97</v>
      </c>
      <c r="AA30" t="s">
        <v>235</v>
      </c>
      <c r="AB30" s="9" t="s">
        <v>235</v>
      </c>
      <c r="AC30" t="s">
        <v>235</v>
      </c>
      <c r="AD30" s="9" t="s">
        <v>235</v>
      </c>
      <c r="AE30" s="9" t="s">
        <v>235</v>
      </c>
      <c r="AF30" s="9" t="s">
        <v>235</v>
      </c>
      <c r="AG30" s="9" t="s">
        <v>235</v>
      </c>
      <c r="AH30" s="9" t="s">
        <v>235</v>
      </c>
      <c r="AI30" s="9" t="s">
        <v>235</v>
      </c>
      <c r="AJ30" s="9" t="s">
        <v>235</v>
      </c>
      <c r="AK30" s="9" t="s">
        <v>235</v>
      </c>
      <c r="AL30" s="9" t="s">
        <v>235</v>
      </c>
      <c r="AM30" s="9" t="s">
        <v>235</v>
      </c>
      <c r="AN30" s="9" t="s">
        <v>235</v>
      </c>
      <c r="AO30" s="9" t="s">
        <v>235</v>
      </c>
      <c r="AP30" s="9" t="s">
        <v>235</v>
      </c>
      <c r="AQ30" s="9" t="s">
        <v>235</v>
      </c>
    </row>
    <row r="31" spans="1:43" x14ac:dyDescent="0.25">
      <c r="A31" t="s">
        <v>39</v>
      </c>
      <c r="B31">
        <v>3</v>
      </c>
      <c r="C31" s="9">
        <v>80.230900000000005</v>
      </c>
      <c r="D31" s="9">
        <v>64.975200000000001</v>
      </c>
      <c r="E31" s="9">
        <v>472.66669999999999</v>
      </c>
      <c r="F31" s="9">
        <v>291.66669999999999</v>
      </c>
      <c r="G31" s="9">
        <v>486.66669999999999</v>
      </c>
      <c r="H31" s="9">
        <v>370.66669999999999</v>
      </c>
      <c r="L31">
        <v>21</v>
      </c>
      <c r="N31" t="s">
        <v>230</v>
      </c>
      <c r="O31" t="s">
        <v>231</v>
      </c>
      <c r="P31" t="s">
        <v>232</v>
      </c>
      <c r="Q31" t="s">
        <v>224</v>
      </c>
      <c r="R31" s="8" t="s">
        <v>23</v>
      </c>
      <c r="S31">
        <v>3</v>
      </c>
      <c r="T31" s="9">
        <v>80.230900000000005</v>
      </c>
      <c r="U31" s="9">
        <v>64.975200000000001</v>
      </c>
      <c r="V31" s="9">
        <v>472.66669999999999</v>
      </c>
      <c r="W31" s="9">
        <v>291.66669999999999</v>
      </c>
      <c r="X31" s="9">
        <v>486.66669999999999</v>
      </c>
      <c r="Y31" s="9">
        <v>370.66669999999999</v>
      </c>
      <c r="Z31" s="9">
        <f>U31</f>
        <v>64.975200000000001</v>
      </c>
      <c r="AA31" t="s">
        <v>235</v>
      </c>
      <c r="AB31" s="9" t="s">
        <v>235</v>
      </c>
      <c r="AC31" t="s">
        <v>235</v>
      </c>
      <c r="AD31" s="9" t="s">
        <v>235</v>
      </c>
      <c r="AE31" s="9" t="s">
        <v>235</v>
      </c>
      <c r="AF31" s="9" t="s">
        <v>235</v>
      </c>
      <c r="AG31" s="9" t="s">
        <v>235</v>
      </c>
      <c r="AH31" s="9" t="s">
        <v>235</v>
      </c>
      <c r="AI31" s="9" t="s">
        <v>235</v>
      </c>
      <c r="AJ31" s="9" t="s">
        <v>235</v>
      </c>
      <c r="AK31" s="9" t="s">
        <v>235</v>
      </c>
      <c r="AL31" s="9" t="s">
        <v>235</v>
      </c>
      <c r="AM31" s="9" t="s">
        <v>235</v>
      </c>
      <c r="AN31" s="9" t="s">
        <v>235</v>
      </c>
      <c r="AO31" s="9" t="s">
        <v>235</v>
      </c>
      <c r="AP31" s="9" t="s">
        <v>235</v>
      </c>
      <c r="AQ31" s="9" t="s">
        <v>235</v>
      </c>
    </row>
    <row r="32" spans="1:43" x14ac:dyDescent="0.25">
      <c r="A32" t="s">
        <v>39</v>
      </c>
      <c r="B32">
        <v>4</v>
      </c>
      <c r="C32" s="9">
        <v>79.322100000000006</v>
      </c>
      <c r="D32" s="9">
        <v>108.7146</v>
      </c>
      <c r="E32" s="9">
        <v>651.66669999999999</v>
      </c>
      <c r="F32" s="9">
        <v>333.66669999999999</v>
      </c>
      <c r="G32" s="9">
        <v>607.66669999999999</v>
      </c>
      <c r="H32" s="9">
        <v>399.66669999999999</v>
      </c>
      <c r="L32">
        <v>22</v>
      </c>
      <c r="N32" t="s">
        <v>230</v>
      </c>
      <c r="O32" t="s">
        <v>231</v>
      </c>
      <c r="P32" t="s">
        <v>232</v>
      </c>
      <c r="Q32" t="s">
        <v>224</v>
      </c>
      <c r="R32" s="8" t="s">
        <v>24</v>
      </c>
      <c r="S32">
        <v>3</v>
      </c>
      <c r="T32" s="9">
        <v>79.322100000000006</v>
      </c>
      <c r="U32" s="9">
        <v>108.7146</v>
      </c>
      <c r="V32" s="9">
        <v>651.66669999999999</v>
      </c>
      <c r="W32" s="9">
        <v>333.66669999999999</v>
      </c>
      <c r="X32" s="9">
        <v>607.66669999999999</v>
      </c>
      <c r="Y32" s="9">
        <v>399.66669999999999</v>
      </c>
      <c r="Z32">
        <f>ABS(180-U32)</f>
        <v>71.285399999999996</v>
      </c>
      <c r="AA32" t="s">
        <v>235</v>
      </c>
      <c r="AB32" s="9" t="s">
        <v>235</v>
      </c>
      <c r="AC32" t="s">
        <v>235</v>
      </c>
      <c r="AD32" s="9" t="s">
        <v>235</v>
      </c>
      <c r="AE32" s="9" t="s">
        <v>235</v>
      </c>
      <c r="AF32" s="9" t="s">
        <v>235</v>
      </c>
      <c r="AG32" s="9" t="s">
        <v>235</v>
      </c>
      <c r="AH32" s="9" t="s">
        <v>235</v>
      </c>
      <c r="AI32" s="9" t="s">
        <v>235</v>
      </c>
      <c r="AJ32" s="9" t="s">
        <v>235</v>
      </c>
      <c r="AK32" s="9" t="s">
        <v>235</v>
      </c>
      <c r="AL32" s="9" t="s">
        <v>235</v>
      </c>
      <c r="AM32" s="9" t="s">
        <v>235</v>
      </c>
      <c r="AN32" s="9" t="s">
        <v>235</v>
      </c>
      <c r="AO32" s="9" t="s">
        <v>235</v>
      </c>
      <c r="AP32" s="9" t="s">
        <v>235</v>
      </c>
      <c r="AQ32" s="9" t="s">
        <v>235</v>
      </c>
    </row>
    <row r="33" spans="1:43" x14ac:dyDescent="0.25">
      <c r="A33" t="s">
        <v>39</v>
      </c>
      <c r="B33">
        <v>5</v>
      </c>
      <c r="C33" s="9">
        <v>86.052300000000002</v>
      </c>
      <c r="D33" s="9">
        <v>126.1568</v>
      </c>
      <c r="E33" s="9">
        <v>688.66669999999999</v>
      </c>
      <c r="F33" s="9">
        <v>361.66669999999999</v>
      </c>
      <c r="G33" s="9">
        <v>621.66669999999999</v>
      </c>
      <c r="H33" s="9">
        <v>415.66669999999999</v>
      </c>
      <c r="L33">
        <v>23</v>
      </c>
      <c r="N33" t="s">
        <v>230</v>
      </c>
      <c r="O33" t="s">
        <v>231</v>
      </c>
      <c r="P33" t="s">
        <v>232</v>
      </c>
      <c r="Q33" t="s">
        <v>224</v>
      </c>
      <c r="R33" s="8" t="s">
        <v>24</v>
      </c>
      <c r="S33">
        <v>2</v>
      </c>
      <c r="T33" s="9">
        <v>86.052300000000002</v>
      </c>
      <c r="U33" s="9">
        <v>126.1568</v>
      </c>
      <c r="V33" s="9">
        <v>688.66669999999999</v>
      </c>
      <c r="W33" s="9">
        <v>361.66669999999999</v>
      </c>
      <c r="X33" s="9">
        <v>621.66669999999999</v>
      </c>
      <c r="Y33" s="9">
        <v>415.66669999999999</v>
      </c>
      <c r="Z33">
        <f>ABS(180-U33)</f>
        <v>53.843199999999996</v>
      </c>
      <c r="AA33" t="s">
        <v>235</v>
      </c>
      <c r="AB33" s="9" t="s">
        <v>235</v>
      </c>
      <c r="AC33" t="s">
        <v>235</v>
      </c>
      <c r="AD33" s="9" t="s">
        <v>235</v>
      </c>
      <c r="AE33" s="9" t="s">
        <v>235</v>
      </c>
      <c r="AF33" s="9" t="s">
        <v>235</v>
      </c>
      <c r="AG33" s="9" t="s">
        <v>235</v>
      </c>
      <c r="AH33" s="9" t="s">
        <v>235</v>
      </c>
      <c r="AI33" s="9" t="s">
        <v>235</v>
      </c>
      <c r="AJ33" s="9" t="s">
        <v>235</v>
      </c>
      <c r="AK33" s="9" t="s">
        <v>235</v>
      </c>
      <c r="AL33" s="9" t="s">
        <v>235</v>
      </c>
      <c r="AM33" s="9" t="s">
        <v>235</v>
      </c>
      <c r="AN33" s="9" t="s">
        <v>235</v>
      </c>
      <c r="AO33" s="9" t="s">
        <v>235</v>
      </c>
      <c r="AP33" s="9" t="s">
        <v>235</v>
      </c>
      <c r="AQ33" s="9" t="s">
        <v>235</v>
      </c>
    </row>
    <row r="34" spans="1:43" x14ac:dyDescent="0.25">
      <c r="A34" t="s">
        <v>39</v>
      </c>
      <c r="B34">
        <v>6</v>
      </c>
      <c r="C34" s="9">
        <v>74</v>
      </c>
      <c r="D34" s="9">
        <v>146.09989999999999</v>
      </c>
      <c r="E34" s="9">
        <v>693.66669999999999</v>
      </c>
      <c r="F34" s="9">
        <v>408.66669999999999</v>
      </c>
      <c r="G34" s="9">
        <v>623.66669999999999</v>
      </c>
      <c r="H34" s="9">
        <v>432.66669999999999</v>
      </c>
      <c r="L34">
        <v>24</v>
      </c>
      <c r="N34" t="s">
        <v>230</v>
      </c>
      <c r="O34" t="s">
        <v>231</v>
      </c>
      <c r="P34" t="s">
        <v>232</v>
      </c>
      <c r="Q34" t="s">
        <v>224</v>
      </c>
      <c r="R34" s="8" t="s">
        <v>24</v>
      </c>
      <c r="S34">
        <v>1</v>
      </c>
      <c r="T34" s="9">
        <v>74</v>
      </c>
      <c r="U34" s="9">
        <v>146.09989999999999</v>
      </c>
      <c r="V34" s="9">
        <v>693.66669999999999</v>
      </c>
      <c r="W34" s="9">
        <v>408.66669999999999</v>
      </c>
      <c r="X34" s="9">
        <v>623.66669999999999</v>
      </c>
      <c r="Y34" s="9">
        <v>432.66669999999999</v>
      </c>
      <c r="Z34">
        <f>ABS(180-U34)</f>
        <v>33.900100000000009</v>
      </c>
      <c r="AA34">
        <f>SQRT(((V34-V29)^2)+((W34-W29)^2))</f>
        <v>302.6879581351065</v>
      </c>
      <c r="AB34">
        <f>SQRT(((V32-V31)^2)+((W32-W31)^2))</f>
        <v>183.86136081297778</v>
      </c>
      <c r="AC34">
        <f>AVERAGE(Z29,Z33)</f>
        <v>42.427749999999996</v>
      </c>
      <c r="AD34" s="9">
        <f>AVERAGE(Z30,Z33)</f>
        <v>49.906599999999997</v>
      </c>
      <c r="AE34" s="9">
        <f>AVERAGE(Z31,Z32)</f>
        <v>68.130300000000005</v>
      </c>
      <c r="AF34" s="9">
        <f>T29</f>
        <v>82.036600000000007</v>
      </c>
      <c r="AG34" s="9">
        <f>T30</f>
        <v>82.364999999999995</v>
      </c>
      <c r="AH34" s="9">
        <f>T31</f>
        <v>80.230900000000005</v>
      </c>
      <c r="AI34" s="9">
        <f>T32</f>
        <v>79.322100000000006</v>
      </c>
      <c r="AJ34" s="9">
        <f>T33</f>
        <v>86.052300000000002</v>
      </c>
      <c r="AK34" s="9">
        <f>T34</f>
        <v>74</v>
      </c>
      <c r="AL34" s="9">
        <f>U29</f>
        <v>31.0123</v>
      </c>
      <c r="AM34" s="9">
        <f>U30</f>
        <v>45.97</v>
      </c>
      <c r="AN34" s="9">
        <f>U31</f>
        <v>64.975200000000001</v>
      </c>
      <c r="AO34" s="9">
        <f>U32</f>
        <v>108.7146</v>
      </c>
      <c r="AP34" s="9">
        <f>U33</f>
        <v>126.1568</v>
      </c>
      <c r="AQ34" s="9">
        <f>U34</f>
        <v>146.09989999999999</v>
      </c>
    </row>
    <row r="35" spans="1:43" x14ac:dyDescent="0.25">
      <c r="A35" t="s">
        <v>40</v>
      </c>
      <c r="B35">
        <v>1</v>
      </c>
      <c r="C35" s="9">
        <v>63.600299999999997</v>
      </c>
      <c r="D35" s="9">
        <v>18.777200000000001</v>
      </c>
      <c r="E35" s="9">
        <v>388.66669999999999</v>
      </c>
      <c r="F35" s="9">
        <v>442.66669999999999</v>
      </c>
      <c r="G35" s="9">
        <v>449.66669999999999</v>
      </c>
      <c r="H35" s="9">
        <v>424.66669999999999</v>
      </c>
      <c r="L35">
        <v>25</v>
      </c>
      <c r="N35" t="s">
        <v>230</v>
      </c>
      <c r="O35" t="s">
        <v>231</v>
      </c>
      <c r="P35" t="s">
        <v>232</v>
      </c>
      <c r="Q35" t="s">
        <v>224</v>
      </c>
      <c r="R35" s="8" t="s">
        <v>23</v>
      </c>
      <c r="S35">
        <v>1</v>
      </c>
      <c r="T35" s="9">
        <v>63.600299999999997</v>
      </c>
      <c r="U35" s="9">
        <v>18.777200000000001</v>
      </c>
      <c r="V35" s="9">
        <v>388.66669999999999</v>
      </c>
      <c r="W35" s="9">
        <v>442.66669999999999</v>
      </c>
      <c r="X35" s="9">
        <v>449.66669999999999</v>
      </c>
      <c r="Y35" s="9">
        <v>424.66669999999999</v>
      </c>
      <c r="Z35" s="9">
        <f>U35</f>
        <v>18.777200000000001</v>
      </c>
      <c r="AA35" t="s">
        <v>235</v>
      </c>
      <c r="AB35" s="9" t="s">
        <v>235</v>
      </c>
      <c r="AC35" t="s">
        <v>235</v>
      </c>
      <c r="AD35" s="9" t="s">
        <v>235</v>
      </c>
      <c r="AE35" s="9" t="s">
        <v>235</v>
      </c>
      <c r="AF35" s="9" t="s">
        <v>235</v>
      </c>
      <c r="AG35" s="9" t="s">
        <v>235</v>
      </c>
      <c r="AH35" s="9" t="s">
        <v>235</v>
      </c>
      <c r="AI35" s="9" t="s">
        <v>235</v>
      </c>
      <c r="AJ35" s="9" t="s">
        <v>235</v>
      </c>
      <c r="AK35" s="9" t="s">
        <v>235</v>
      </c>
      <c r="AL35" s="9" t="s">
        <v>235</v>
      </c>
      <c r="AM35" s="9" t="s">
        <v>235</v>
      </c>
      <c r="AN35" s="9" t="s">
        <v>235</v>
      </c>
      <c r="AO35" s="9" t="s">
        <v>235</v>
      </c>
      <c r="AP35" s="9" t="s">
        <v>235</v>
      </c>
      <c r="AQ35" s="9" t="s">
        <v>235</v>
      </c>
    </row>
    <row r="36" spans="1:43" x14ac:dyDescent="0.25">
      <c r="A36" t="s">
        <v>40</v>
      </c>
      <c r="B36">
        <v>2</v>
      </c>
      <c r="C36" s="9">
        <v>71.063400000000001</v>
      </c>
      <c r="D36" s="9">
        <v>37.637099999999997</v>
      </c>
      <c r="E36" s="9">
        <v>373.66669999999999</v>
      </c>
      <c r="F36" s="9">
        <v>405.66669999999999</v>
      </c>
      <c r="G36" s="9">
        <v>444.66669999999999</v>
      </c>
      <c r="H36" s="9">
        <v>408.66669999999999</v>
      </c>
      <c r="L36">
        <v>26</v>
      </c>
      <c r="N36" t="s">
        <v>230</v>
      </c>
      <c r="O36" t="s">
        <v>231</v>
      </c>
      <c r="P36" t="s">
        <v>232</v>
      </c>
      <c r="Q36" t="s">
        <v>224</v>
      </c>
      <c r="R36" s="8" t="s">
        <v>23</v>
      </c>
      <c r="S36">
        <v>2</v>
      </c>
      <c r="T36" s="9">
        <v>71.063400000000001</v>
      </c>
      <c r="U36" s="9">
        <v>37.637099999999997</v>
      </c>
      <c r="V36" s="9">
        <v>373.66669999999999</v>
      </c>
      <c r="W36" s="9">
        <v>405.66669999999999</v>
      </c>
      <c r="X36" s="9">
        <v>444.66669999999999</v>
      </c>
      <c r="Y36" s="9">
        <v>408.66669999999999</v>
      </c>
      <c r="Z36" s="9">
        <f>U36</f>
        <v>37.637099999999997</v>
      </c>
      <c r="AA36" t="s">
        <v>235</v>
      </c>
      <c r="AB36" s="9" t="s">
        <v>235</v>
      </c>
      <c r="AC36" t="s">
        <v>235</v>
      </c>
      <c r="AD36" s="9" t="s">
        <v>235</v>
      </c>
      <c r="AE36" s="9" t="s">
        <v>235</v>
      </c>
      <c r="AF36" s="9" t="s">
        <v>235</v>
      </c>
      <c r="AG36" s="9" t="s">
        <v>235</v>
      </c>
      <c r="AH36" s="9" t="s">
        <v>235</v>
      </c>
      <c r="AI36" s="9" t="s">
        <v>235</v>
      </c>
      <c r="AJ36" s="9" t="s">
        <v>235</v>
      </c>
      <c r="AK36" s="9" t="s">
        <v>235</v>
      </c>
      <c r="AL36" s="9" t="s">
        <v>235</v>
      </c>
      <c r="AM36" s="9" t="s">
        <v>235</v>
      </c>
      <c r="AN36" s="9" t="s">
        <v>235</v>
      </c>
      <c r="AO36" s="9" t="s">
        <v>235</v>
      </c>
      <c r="AP36" s="9" t="s">
        <v>235</v>
      </c>
      <c r="AQ36" s="9" t="s">
        <v>235</v>
      </c>
    </row>
    <row r="37" spans="1:43" x14ac:dyDescent="0.25">
      <c r="A37" t="s">
        <v>40</v>
      </c>
      <c r="B37">
        <v>3</v>
      </c>
      <c r="C37" s="9">
        <v>66.211799999999997</v>
      </c>
      <c r="D37" s="9">
        <v>60.234499999999997</v>
      </c>
      <c r="E37" s="9">
        <v>390.66669999999999</v>
      </c>
      <c r="F37" s="9">
        <v>368.66669999999999</v>
      </c>
      <c r="G37" s="9">
        <v>450.66669999999999</v>
      </c>
      <c r="H37" s="9">
        <v>396.66669999999999</v>
      </c>
      <c r="L37">
        <v>27</v>
      </c>
      <c r="N37" t="s">
        <v>230</v>
      </c>
      <c r="O37" t="s">
        <v>231</v>
      </c>
      <c r="P37" t="s">
        <v>232</v>
      </c>
      <c r="Q37" t="s">
        <v>224</v>
      </c>
      <c r="R37" s="8" t="s">
        <v>23</v>
      </c>
      <c r="S37">
        <v>3</v>
      </c>
      <c r="T37" s="9">
        <v>66.211799999999997</v>
      </c>
      <c r="U37" s="9">
        <v>60.234499999999997</v>
      </c>
      <c r="V37" s="9">
        <v>390.66669999999999</v>
      </c>
      <c r="W37" s="9">
        <v>368.66669999999999</v>
      </c>
      <c r="X37" s="9">
        <v>450.66669999999999</v>
      </c>
      <c r="Y37" s="9">
        <v>396.66669999999999</v>
      </c>
      <c r="Z37" s="9">
        <f>U37</f>
        <v>60.234499999999997</v>
      </c>
      <c r="AA37" t="s">
        <v>235</v>
      </c>
      <c r="AB37" s="9" t="s">
        <v>235</v>
      </c>
      <c r="AC37" t="s">
        <v>235</v>
      </c>
      <c r="AD37" s="9" t="s">
        <v>235</v>
      </c>
      <c r="AE37" s="9" t="s">
        <v>235</v>
      </c>
      <c r="AF37" s="9" t="s">
        <v>235</v>
      </c>
      <c r="AG37" s="9" t="s">
        <v>235</v>
      </c>
      <c r="AH37" s="9" t="s">
        <v>235</v>
      </c>
      <c r="AI37" s="9" t="s">
        <v>235</v>
      </c>
      <c r="AJ37" s="9" t="s">
        <v>235</v>
      </c>
      <c r="AK37" s="9" t="s">
        <v>235</v>
      </c>
      <c r="AL37" s="9" t="s">
        <v>235</v>
      </c>
      <c r="AM37" s="9" t="s">
        <v>235</v>
      </c>
      <c r="AN37" s="9" t="s">
        <v>235</v>
      </c>
      <c r="AO37" s="9" t="s">
        <v>235</v>
      </c>
      <c r="AP37" s="9" t="s">
        <v>235</v>
      </c>
      <c r="AQ37" s="9" t="s">
        <v>235</v>
      </c>
    </row>
    <row r="38" spans="1:43" x14ac:dyDescent="0.25">
      <c r="A38" t="s">
        <v>40</v>
      </c>
      <c r="B38">
        <v>4</v>
      </c>
      <c r="C38" s="9">
        <v>65.307000000000002</v>
      </c>
      <c r="D38" s="9">
        <v>113.73560000000001</v>
      </c>
      <c r="E38" s="9">
        <v>516.66669999999999</v>
      </c>
      <c r="F38" s="9">
        <v>276.66669999999999</v>
      </c>
      <c r="G38" s="9">
        <v>529.66669999999999</v>
      </c>
      <c r="H38" s="9">
        <v>340.66669999999999</v>
      </c>
      <c r="L38">
        <v>28</v>
      </c>
      <c r="N38" t="s">
        <v>230</v>
      </c>
      <c r="O38" t="s">
        <v>231</v>
      </c>
      <c r="P38" t="s">
        <v>232</v>
      </c>
      <c r="Q38" t="s">
        <v>224</v>
      </c>
      <c r="R38" s="8" t="s">
        <v>24</v>
      </c>
      <c r="S38">
        <v>3</v>
      </c>
      <c r="T38" s="9">
        <v>65.307000000000002</v>
      </c>
      <c r="U38" s="9">
        <v>113.73560000000001</v>
      </c>
      <c r="V38" s="9">
        <v>516.66669999999999</v>
      </c>
      <c r="W38" s="9">
        <v>276.66669999999999</v>
      </c>
      <c r="X38" s="9">
        <v>529.66669999999999</v>
      </c>
      <c r="Y38" s="9">
        <v>340.66669999999999</v>
      </c>
      <c r="Z38">
        <f>ABS(180-U38)</f>
        <v>66.264399999999995</v>
      </c>
      <c r="AA38" t="s">
        <v>235</v>
      </c>
      <c r="AB38" s="9" t="s">
        <v>235</v>
      </c>
      <c r="AC38" t="s">
        <v>235</v>
      </c>
      <c r="AD38" s="9" t="s">
        <v>235</v>
      </c>
      <c r="AE38" s="9" t="s">
        <v>235</v>
      </c>
      <c r="AF38" s="9" t="s">
        <v>235</v>
      </c>
      <c r="AG38" s="9" t="s">
        <v>235</v>
      </c>
      <c r="AH38" s="9" t="s">
        <v>235</v>
      </c>
      <c r="AI38" s="9" t="s">
        <v>235</v>
      </c>
      <c r="AJ38" s="9" t="s">
        <v>235</v>
      </c>
      <c r="AK38" s="9" t="s">
        <v>235</v>
      </c>
      <c r="AL38" s="9" t="s">
        <v>235</v>
      </c>
      <c r="AM38" s="9" t="s">
        <v>235</v>
      </c>
      <c r="AN38" s="9" t="s">
        <v>235</v>
      </c>
      <c r="AO38" s="9" t="s">
        <v>235</v>
      </c>
      <c r="AP38" s="9" t="s">
        <v>235</v>
      </c>
      <c r="AQ38" s="9" t="s">
        <v>235</v>
      </c>
    </row>
    <row r="39" spans="1:43" x14ac:dyDescent="0.25">
      <c r="A39" t="s">
        <v>40</v>
      </c>
      <c r="B39">
        <v>5</v>
      </c>
      <c r="C39" s="9">
        <v>68.658600000000007</v>
      </c>
      <c r="D39" s="9">
        <v>137.83690000000001</v>
      </c>
      <c r="E39" s="9">
        <v>558.66669999999999</v>
      </c>
      <c r="F39" s="9">
        <v>274.66669999999999</v>
      </c>
      <c r="G39" s="9">
        <v>543.66669999999999</v>
      </c>
      <c r="H39" s="9">
        <v>341.66669999999999</v>
      </c>
      <c r="L39">
        <v>29</v>
      </c>
      <c r="N39" t="s">
        <v>230</v>
      </c>
      <c r="O39" t="s">
        <v>231</v>
      </c>
      <c r="P39" t="s">
        <v>232</v>
      </c>
      <c r="Q39" t="s">
        <v>224</v>
      </c>
      <c r="R39" s="8" t="s">
        <v>24</v>
      </c>
      <c r="S39">
        <v>2</v>
      </c>
      <c r="T39" s="9">
        <v>68.658600000000007</v>
      </c>
      <c r="U39" s="9">
        <v>137.83690000000001</v>
      </c>
      <c r="V39" s="9">
        <v>558.66669999999999</v>
      </c>
      <c r="W39" s="9">
        <v>274.66669999999999</v>
      </c>
      <c r="X39" s="9">
        <v>543.66669999999999</v>
      </c>
      <c r="Y39" s="9">
        <v>341.66669999999999</v>
      </c>
      <c r="Z39">
        <f>ABS(180-U39)</f>
        <v>42.163099999999986</v>
      </c>
      <c r="AA39" t="s">
        <v>235</v>
      </c>
      <c r="AB39" s="9" t="s">
        <v>235</v>
      </c>
      <c r="AC39" t="s">
        <v>235</v>
      </c>
      <c r="AD39" s="9" t="s">
        <v>235</v>
      </c>
      <c r="AE39" s="9" t="s">
        <v>235</v>
      </c>
      <c r="AF39" s="9" t="s">
        <v>235</v>
      </c>
      <c r="AG39" s="9" t="s">
        <v>235</v>
      </c>
      <c r="AH39" s="9" t="s">
        <v>235</v>
      </c>
      <c r="AI39" s="9" t="s">
        <v>235</v>
      </c>
      <c r="AJ39" s="9" t="s">
        <v>235</v>
      </c>
      <c r="AK39" s="9" t="s">
        <v>235</v>
      </c>
      <c r="AL39" s="9" t="s">
        <v>235</v>
      </c>
      <c r="AM39" s="9" t="s">
        <v>235</v>
      </c>
      <c r="AN39" s="9" t="s">
        <v>235</v>
      </c>
      <c r="AO39" s="9" t="s">
        <v>235</v>
      </c>
      <c r="AP39" s="9" t="s">
        <v>235</v>
      </c>
      <c r="AQ39" s="9" t="s">
        <v>235</v>
      </c>
    </row>
    <row r="40" spans="1:43" x14ac:dyDescent="0.25">
      <c r="A40" t="s">
        <v>40</v>
      </c>
      <c r="B40">
        <v>6</v>
      </c>
      <c r="C40" s="9">
        <v>66.573300000000003</v>
      </c>
      <c r="D40" s="9">
        <v>157.9528</v>
      </c>
      <c r="E40" s="9">
        <v>590.66669999999999</v>
      </c>
      <c r="F40" s="9">
        <v>298.66669999999999</v>
      </c>
      <c r="G40" s="9">
        <v>554.66669999999999</v>
      </c>
      <c r="H40" s="9">
        <v>354.66669999999999</v>
      </c>
      <c r="L40">
        <v>30</v>
      </c>
      <c r="N40" t="s">
        <v>230</v>
      </c>
      <c r="O40" t="s">
        <v>231</v>
      </c>
      <c r="P40" t="s">
        <v>232</v>
      </c>
      <c r="Q40" t="s">
        <v>224</v>
      </c>
      <c r="R40" s="8" t="s">
        <v>24</v>
      </c>
      <c r="S40">
        <v>1</v>
      </c>
      <c r="T40" s="9">
        <v>66.573300000000003</v>
      </c>
      <c r="U40" s="9">
        <v>157.9528</v>
      </c>
      <c r="V40" s="9">
        <v>590.66669999999999</v>
      </c>
      <c r="W40" s="9">
        <v>298.66669999999999</v>
      </c>
      <c r="X40" s="9">
        <v>554.66669999999999</v>
      </c>
      <c r="Y40" s="9">
        <v>354.66669999999999</v>
      </c>
      <c r="Z40">
        <f>ABS(180-U40)</f>
        <v>22.047200000000004</v>
      </c>
      <c r="AA40">
        <f>SQRT(((V40-V35)^2)+((W40-W35)^2))</f>
        <v>248.07257002740147</v>
      </c>
      <c r="AB40">
        <f>SQRT(((V38-V37)^2)+((W38-W37)^2))</f>
        <v>156.01281998605114</v>
      </c>
      <c r="AC40">
        <f>AVERAGE(Z35,Z39)</f>
        <v>30.470149999999993</v>
      </c>
      <c r="AD40" s="9">
        <f>AVERAGE(Z36,Z39)</f>
        <v>39.900099999999995</v>
      </c>
      <c r="AE40" s="9">
        <f>AVERAGE(Z37,Z38)</f>
        <v>63.249449999999996</v>
      </c>
      <c r="AF40" s="9">
        <f>T35</f>
        <v>63.600299999999997</v>
      </c>
      <c r="AG40" s="9">
        <f>T36</f>
        <v>71.063400000000001</v>
      </c>
      <c r="AH40" s="9">
        <f>T37</f>
        <v>66.211799999999997</v>
      </c>
      <c r="AI40" s="9">
        <f>T38</f>
        <v>65.307000000000002</v>
      </c>
      <c r="AJ40" s="9">
        <f>T39</f>
        <v>68.658600000000007</v>
      </c>
      <c r="AK40" s="9">
        <f>T40</f>
        <v>66.573300000000003</v>
      </c>
      <c r="AL40" s="9">
        <f>U35</f>
        <v>18.777200000000001</v>
      </c>
      <c r="AM40" s="9">
        <f>U36</f>
        <v>37.637099999999997</v>
      </c>
      <c r="AN40" s="9">
        <f>U37</f>
        <v>60.234499999999997</v>
      </c>
      <c r="AO40" s="9">
        <f>U38</f>
        <v>113.73560000000001</v>
      </c>
      <c r="AP40" s="9">
        <f>U39</f>
        <v>137.83690000000001</v>
      </c>
      <c r="AQ40" s="9">
        <f>U40</f>
        <v>157.9528</v>
      </c>
    </row>
    <row r="41" spans="1:43" x14ac:dyDescent="0.25">
      <c r="A41" t="s">
        <v>41</v>
      </c>
      <c r="B41">
        <v>1</v>
      </c>
      <c r="C41" s="9">
        <v>68</v>
      </c>
      <c r="D41" s="9">
        <v>35.611899999999999</v>
      </c>
      <c r="E41" s="9">
        <v>438.66669999999999</v>
      </c>
      <c r="F41" s="9">
        <v>383.66669999999999</v>
      </c>
      <c r="G41" s="9">
        <v>498.66669999999999</v>
      </c>
      <c r="H41" s="9">
        <v>415.66669999999999</v>
      </c>
      <c r="L41">
        <v>31</v>
      </c>
      <c r="N41" t="s">
        <v>230</v>
      </c>
      <c r="O41" t="s">
        <v>231</v>
      </c>
      <c r="P41" t="s">
        <v>232</v>
      </c>
      <c r="Q41" t="s">
        <v>224</v>
      </c>
      <c r="R41" s="8" t="s">
        <v>23</v>
      </c>
      <c r="S41">
        <v>1</v>
      </c>
      <c r="T41" s="9">
        <v>68</v>
      </c>
      <c r="U41" s="9">
        <v>35.611899999999999</v>
      </c>
      <c r="V41" s="9">
        <v>438.66669999999999</v>
      </c>
      <c r="W41" s="9">
        <v>383.66669999999999</v>
      </c>
      <c r="X41" s="9">
        <v>498.66669999999999</v>
      </c>
      <c r="Y41" s="9">
        <v>415.66669999999999</v>
      </c>
      <c r="Z41" s="9">
        <f>U41</f>
        <v>35.611899999999999</v>
      </c>
      <c r="AA41" t="s">
        <v>235</v>
      </c>
      <c r="AB41" s="9" t="s">
        <v>235</v>
      </c>
      <c r="AC41" t="s">
        <v>235</v>
      </c>
      <c r="AD41" s="9" t="s">
        <v>235</v>
      </c>
      <c r="AE41" s="9" t="s">
        <v>235</v>
      </c>
      <c r="AF41" s="9" t="s">
        <v>235</v>
      </c>
      <c r="AG41" s="9" t="s">
        <v>235</v>
      </c>
      <c r="AH41" s="9" t="s">
        <v>235</v>
      </c>
      <c r="AI41" s="9" t="s">
        <v>235</v>
      </c>
      <c r="AJ41" s="9" t="s">
        <v>235</v>
      </c>
      <c r="AK41" s="9" t="s">
        <v>235</v>
      </c>
      <c r="AL41" s="9" t="s">
        <v>235</v>
      </c>
      <c r="AM41" s="9" t="s">
        <v>235</v>
      </c>
      <c r="AN41" s="9" t="s">
        <v>235</v>
      </c>
      <c r="AO41" s="9" t="s">
        <v>235</v>
      </c>
      <c r="AP41" s="9" t="s">
        <v>235</v>
      </c>
      <c r="AQ41" s="9" t="s">
        <v>235</v>
      </c>
    </row>
    <row r="42" spans="1:43" x14ac:dyDescent="0.25">
      <c r="A42" t="s">
        <v>41</v>
      </c>
      <c r="B42">
        <v>2</v>
      </c>
      <c r="C42" s="9">
        <v>76.576800000000006</v>
      </c>
      <c r="D42" s="9">
        <v>56.775799999999997</v>
      </c>
      <c r="E42" s="9">
        <v>452.66669999999999</v>
      </c>
      <c r="F42" s="9">
        <v>348.66669999999999</v>
      </c>
      <c r="G42" s="9">
        <v>502.66669999999999</v>
      </c>
      <c r="H42" s="9">
        <v>406.66669999999999</v>
      </c>
      <c r="L42">
        <v>32</v>
      </c>
      <c r="N42" t="s">
        <v>230</v>
      </c>
      <c r="O42" t="s">
        <v>231</v>
      </c>
      <c r="P42" t="s">
        <v>232</v>
      </c>
      <c r="Q42" t="s">
        <v>224</v>
      </c>
      <c r="R42" s="8" t="s">
        <v>23</v>
      </c>
      <c r="S42">
        <v>2</v>
      </c>
      <c r="T42" s="9">
        <v>76.576800000000006</v>
      </c>
      <c r="U42" s="9">
        <v>56.775799999999997</v>
      </c>
      <c r="V42" s="9">
        <v>452.66669999999999</v>
      </c>
      <c r="W42" s="9">
        <v>348.66669999999999</v>
      </c>
      <c r="X42" s="9">
        <v>502.66669999999999</v>
      </c>
      <c r="Y42" s="9">
        <v>406.66669999999999</v>
      </c>
      <c r="Z42" s="9">
        <f>U42</f>
        <v>56.775799999999997</v>
      </c>
      <c r="AA42" t="s">
        <v>235</v>
      </c>
      <c r="AB42" s="9" t="s">
        <v>235</v>
      </c>
      <c r="AC42" t="s">
        <v>235</v>
      </c>
      <c r="AD42" s="9" t="s">
        <v>235</v>
      </c>
      <c r="AE42" s="9" t="s">
        <v>235</v>
      </c>
      <c r="AF42" s="9" t="s">
        <v>235</v>
      </c>
      <c r="AG42" s="9" t="s">
        <v>235</v>
      </c>
      <c r="AH42" s="9" t="s">
        <v>235</v>
      </c>
      <c r="AI42" s="9" t="s">
        <v>235</v>
      </c>
      <c r="AJ42" s="9" t="s">
        <v>235</v>
      </c>
      <c r="AK42" s="9" t="s">
        <v>235</v>
      </c>
      <c r="AL42" s="9" t="s">
        <v>235</v>
      </c>
      <c r="AM42" s="9" t="s">
        <v>235</v>
      </c>
      <c r="AN42" s="9" t="s">
        <v>235</v>
      </c>
      <c r="AO42" s="9" t="s">
        <v>235</v>
      </c>
      <c r="AP42" s="9" t="s">
        <v>235</v>
      </c>
      <c r="AQ42" s="9" t="s">
        <v>235</v>
      </c>
    </row>
    <row r="43" spans="1:43" x14ac:dyDescent="0.25">
      <c r="A43" t="s">
        <v>41</v>
      </c>
      <c r="B43">
        <v>3</v>
      </c>
      <c r="C43" s="9">
        <v>68.352000000000004</v>
      </c>
      <c r="D43" s="9">
        <v>76.983400000000003</v>
      </c>
      <c r="E43" s="9">
        <v>487.66669999999999</v>
      </c>
      <c r="F43" s="9">
        <v>326.66669999999999</v>
      </c>
      <c r="G43" s="9">
        <v>511.66669999999999</v>
      </c>
      <c r="H43" s="9">
        <v>390.66669999999999</v>
      </c>
      <c r="L43">
        <v>33</v>
      </c>
      <c r="N43" t="s">
        <v>230</v>
      </c>
      <c r="O43" t="s">
        <v>231</v>
      </c>
      <c r="P43" t="s">
        <v>232</v>
      </c>
      <c r="Q43" t="s">
        <v>224</v>
      </c>
      <c r="R43" s="8" t="s">
        <v>23</v>
      </c>
      <c r="S43">
        <v>3</v>
      </c>
      <c r="T43" s="9">
        <v>68.352000000000004</v>
      </c>
      <c r="U43" s="9">
        <v>76.983400000000003</v>
      </c>
      <c r="V43" s="9">
        <v>487.66669999999999</v>
      </c>
      <c r="W43" s="9">
        <v>326.66669999999999</v>
      </c>
      <c r="X43" s="9">
        <v>511.66669999999999</v>
      </c>
      <c r="Y43" s="9">
        <v>390.66669999999999</v>
      </c>
      <c r="Z43" s="9">
        <f>U43</f>
        <v>76.983400000000003</v>
      </c>
      <c r="AA43" t="s">
        <v>235</v>
      </c>
      <c r="AB43" s="9" t="s">
        <v>235</v>
      </c>
      <c r="AC43" t="s">
        <v>235</v>
      </c>
      <c r="AD43" s="9" t="s">
        <v>235</v>
      </c>
      <c r="AE43" s="9" t="s">
        <v>235</v>
      </c>
      <c r="AF43" s="9" t="s">
        <v>235</v>
      </c>
      <c r="AG43" s="9" t="s">
        <v>235</v>
      </c>
      <c r="AH43" s="9" t="s">
        <v>235</v>
      </c>
      <c r="AI43" s="9" t="s">
        <v>235</v>
      </c>
      <c r="AJ43" s="9" t="s">
        <v>235</v>
      </c>
      <c r="AK43" s="9" t="s">
        <v>235</v>
      </c>
      <c r="AL43" s="9" t="s">
        <v>235</v>
      </c>
      <c r="AM43" s="9" t="s">
        <v>235</v>
      </c>
      <c r="AN43" s="9" t="s">
        <v>235</v>
      </c>
      <c r="AO43" s="9" t="s">
        <v>235</v>
      </c>
      <c r="AP43" s="9" t="s">
        <v>235</v>
      </c>
      <c r="AQ43" s="9" t="s">
        <v>235</v>
      </c>
    </row>
    <row r="44" spans="1:43" x14ac:dyDescent="0.25">
      <c r="A44" t="s">
        <v>41</v>
      </c>
      <c r="B44">
        <v>4</v>
      </c>
      <c r="C44" s="9">
        <v>70.611599999999996</v>
      </c>
      <c r="D44" s="9">
        <v>109.80419999999999</v>
      </c>
      <c r="E44" s="9">
        <v>640.66669999999999</v>
      </c>
      <c r="F44" s="9">
        <v>307.66669999999999</v>
      </c>
      <c r="G44" s="9">
        <v>625.66669999999999</v>
      </c>
      <c r="H44" s="9">
        <v>376.66669999999999</v>
      </c>
      <c r="L44">
        <v>34</v>
      </c>
      <c r="N44" t="s">
        <v>230</v>
      </c>
      <c r="O44" t="s">
        <v>231</v>
      </c>
      <c r="P44" t="s">
        <v>232</v>
      </c>
      <c r="Q44" t="s">
        <v>224</v>
      </c>
      <c r="R44" s="8" t="s">
        <v>24</v>
      </c>
      <c r="S44">
        <v>3</v>
      </c>
      <c r="T44" s="9">
        <v>70.611599999999996</v>
      </c>
      <c r="U44" s="9">
        <v>109.80419999999999</v>
      </c>
      <c r="V44" s="9">
        <v>640.66669999999999</v>
      </c>
      <c r="W44" s="9">
        <v>307.66669999999999</v>
      </c>
      <c r="X44" s="9">
        <v>625.66669999999999</v>
      </c>
      <c r="Y44" s="9">
        <v>376.66669999999999</v>
      </c>
      <c r="Z44">
        <f>ABS(180-U44)</f>
        <v>70.195800000000006</v>
      </c>
      <c r="AA44" t="s">
        <v>235</v>
      </c>
      <c r="AB44" s="9" t="s">
        <v>235</v>
      </c>
      <c r="AC44" t="s">
        <v>235</v>
      </c>
      <c r="AD44" s="9" t="s">
        <v>235</v>
      </c>
      <c r="AE44" s="9" t="s">
        <v>235</v>
      </c>
      <c r="AF44" s="9" t="s">
        <v>235</v>
      </c>
      <c r="AG44" s="9" t="s">
        <v>235</v>
      </c>
      <c r="AH44" s="9" t="s">
        <v>235</v>
      </c>
      <c r="AI44" s="9" t="s">
        <v>235</v>
      </c>
      <c r="AJ44" s="9" t="s">
        <v>235</v>
      </c>
      <c r="AK44" s="9" t="s">
        <v>235</v>
      </c>
      <c r="AL44" s="9" t="s">
        <v>235</v>
      </c>
      <c r="AM44" s="9" t="s">
        <v>235</v>
      </c>
      <c r="AN44" s="9" t="s">
        <v>235</v>
      </c>
      <c r="AO44" s="9" t="s">
        <v>235</v>
      </c>
      <c r="AP44" s="9" t="s">
        <v>235</v>
      </c>
      <c r="AQ44" s="9" t="s">
        <v>235</v>
      </c>
    </row>
    <row r="45" spans="1:43" x14ac:dyDescent="0.25">
      <c r="A45" t="s">
        <v>41</v>
      </c>
      <c r="B45">
        <v>5</v>
      </c>
      <c r="C45" s="9">
        <v>76.478800000000007</v>
      </c>
      <c r="D45" s="9">
        <v>124.77460000000001</v>
      </c>
      <c r="E45" s="9">
        <v>677.66669999999999</v>
      </c>
      <c r="F45" s="9">
        <v>318.66669999999999</v>
      </c>
      <c r="G45" s="9">
        <v>642.66669999999999</v>
      </c>
      <c r="H45" s="9">
        <v>386.66669999999999</v>
      </c>
      <c r="L45">
        <v>35</v>
      </c>
      <c r="N45" t="s">
        <v>230</v>
      </c>
      <c r="O45" t="s">
        <v>231</v>
      </c>
      <c r="P45" t="s">
        <v>232</v>
      </c>
      <c r="Q45" t="s">
        <v>224</v>
      </c>
      <c r="R45" s="8" t="s">
        <v>24</v>
      </c>
      <c r="S45">
        <v>2</v>
      </c>
      <c r="T45" s="9">
        <v>76.478800000000007</v>
      </c>
      <c r="U45" s="9">
        <v>124.77460000000001</v>
      </c>
      <c r="V45" s="9">
        <v>677.66669999999999</v>
      </c>
      <c r="W45" s="9">
        <v>318.66669999999999</v>
      </c>
      <c r="X45" s="9">
        <v>642.66669999999999</v>
      </c>
      <c r="Y45" s="9">
        <v>386.66669999999999</v>
      </c>
      <c r="Z45">
        <f>ABS(180-U45)</f>
        <v>55.225399999999993</v>
      </c>
      <c r="AA45" t="s">
        <v>235</v>
      </c>
      <c r="AB45" s="9" t="s">
        <v>235</v>
      </c>
      <c r="AC45" t="s">
        <v>235</v>
      </c>
      <c r="AD45" s="9" t="s">
        <v>235</v>
      </c>
      <c r="AE45" s="9" t="s">
        <v>235</v>
      </c>
      <c r="AF45" s="9" t="s">
        <v>235</v>
      </c>
      <c r="AG45" s="9" t="s">
        <v>235</v>
      </c>
      <c r="AH45" s="9" t="s">
        <v>235</v>
      </c>
      <c r="AI45" s="9" t="s">
        <v>235</v>
      </c>
      <c r="AJ45" s="9" t="s">
        <v>235</v>
      </c>
      <c r="AK45" s="9" t="s">
        <v>235</v>
      </c>
      <c r="AL45" s="9" t="s">
        <v>235</v>
      </c>
      <c r="AM45" s="9" t="s">
        <v>235</v>
      </c>
      <c r="AN45" s="9" t="s">
        <v>235</v>
      </c>
      <c r="AO45" s="9" t="s">
        <v>235</v>
      </c>
      <c r="AP45" s="9" t="s">
        <v>235</v>
      </c>
      <c r="AQ45" s="9" t="s">
        <v>235</v>
      </c>
    </row>
    <row r="46" spans="1:43" x14ac:dyDescent="0.25">
      <c r="A46" t="s">
        <v>41</v>
      </c>
      <c r="B46">
        <v>6</v>
      </c>
      <c r="C46" s="9">
        <v>68.622200000000007</v>
      </c>
      <c r="D46" s="9">
        <v>144.3109</v>
      </c>
      <c r="E46" s="9">
        <v>697.66669999999999</v>
      </c>
      <c r="F46" s="9">
        <v>349.66669999999999</v>
      </c>
      <c r="G46" s="9">
        <v>647.66669999999999</v>
      </c>
      <c r="H46" s="9">
        <v>396.66669999999999</v>
      </c>
      <c r="L46">
        <v>36</v>
      </c>
      <c r="N46" t="s">
        <v>230</v>
      </c>
      <c r="O46" t="s">
        <v>231</v>
      </c>
      <c r="P46" t="s">
        <v>232</v>
      </c>
      <c r="Q46" t="s">
        <v>224</v>
      </c>
      <c r="R46" s="8" t="s">
        <v>24</v>
      </c>
      <c r="S46">
        <v>1</v>
      </c>
      <c r="T46" s="9">
        <v>68.622200000000007</v>
      </c>
      <c r="U46" s="9">
        <v>144.3109</v>
      </c>
      <c r="V46" s="9">
        <v>697.66669999999999</v>
      </c>
      <c r="W46" s="9">
        <v>349.66669999999999</v>
      </c>
      <c r="X46" s="9">
        <v>647.66669999999999</v>
      </c>
      <c r="Y46" s="9">
        <v>396.66669999999999</v>
      </c>
      <c r="Z46">
        <f>ABS(180-U46)</f>
        <v>35.689099999999996</v>
      </c>
      <c r="AA46">
        <f>SQRT(((V46-V41)^2)+((W46-W41)^2))</f>
        <v>261.22212769977966</v>
      </c>
      <c r="AB46">
        <f>SQRT(((V44-V43)^2)+((W44-W43)^2))</f>
        <v>154.17522498767434</v>
      </c>
      <c r="AC46">
        <f>AVERAGE(Z41,Z45)</f>
        <v>45.41865</v>
      </c>
      <c r="AD46" s="9">
        <f>AVERAGE(Z42,Z45)</f>
        <v>56.000599999999991</v>
      </c>
      <c r="AE46" s="9">
        <f>AVERAGE(Z43,Z44)</f>
        <v>73.589600000000004</v>
      </c>
      <c r="AF46" s="9">
        <f>T41</f>
        <v>68</v>
      </c>
      <c r="AG46" s="9">
        <f>T42</f>
        <v>76.576800000000006</v>
      </c>
      <c r="AH46" s="9">
        <f>T43</f>
        <v>68.352000000000004</v>
      </c>
      <c r="AI46" s="9">
        <f>T44</f>
        <v>70.611599999999996</v>
      </c>
      <c r="AJ46" s="9">
        <f>T45</f>
        <v>76.478800000000007</v>
      </c>
      <c r="AK46" s="9">
        <f>T46</f>
        <v>68.622200000000007</v>
      </c>
      <c r="AL46" s="9">
        <f>U41</f>
        <v>35.611899999999999</v>
      </c>
      <c r="AM46" s="9">
        <f>U42</f>
        <v>56.775799999999997</v>
      </c>
      <c r="AN46" s="9">
        <f>U43</f>
        <v>76.983400000000003</v>
      </c>
      <c r="AO46" s="9">
        <f>U44</f>
        <v>109.80419999999999</v>
      </c>
      <c r="AP46" s="9">
        <f>U45</f>
        <v>124.77460000000001</v>
      </c>
      <c r="AQ46" s="9">
        <f>U46</f>
        <v>144.3109</v>
      </c>
    </row>
    <row r="47" spans="1:43" x14ac:dyDescent="0.25">
      <c r="A47" t="s">
        <v>42</v>
      </c>
      <c r="B47">
        <v>1</v>
      </c>
      <c r="C47" s="9">
        <v>71.135400000000004</v>
      </c>
      <c r="D47" s="9">
        <v>27.373200000000001</v>
      </c>
      <c r="E47" s="9">
        <v>480</v>
      </c>
      <c r="F47" s="9">
        <v>372.5</v>
      </c>
      <c r="G47" s="9">
        <v>528</v>
      </c>
      <c r="H47" s="9">
        <v>425</v>
      </c>
      <c r="L47">
        <v>37</v>
      </c>
      <c r="N47" t="s">
        <v>230</v>
      </c>
      <c r="O47" t="s">
        <v>231</v>
      </c>
      <c r="P47" t="s">
        <v>232</v>
      </c>
      <c r="Q47" t="s">
        <v>224</v>
      </c>
      <c r="R47" s="8" t="s">
        <v>23</v>
      </c>
      <c r="S47">
        <v>1</v>
      </c>
      <c r="T47" s="9">
        <v>71.135400000000004</v>
      </c>
      <c r="U47" s="9">
        <v>27.373200000000001</v>
      </c>
      <c r="V47" s="9">
        <v>480</v>
      </c>
      <c r="W47" s="9">
        <v>372.5</v>
      </c>
      <c r="X47" s="9">
        <v>528</v>
      </c>
      <c r="Y47" s="9">
        <v>425</v>
      </c>
      <c r="Z47" s="9">
        <f>U47</f>
        <v>27.373200000000001</v>
      </c>
      <c r="AA47" t="s">
        <v>235</v>
      </c>
      <c r="AB47" s="9" t="s">
        <v>235</v>
      </c>
      <c r="AC47" t="s">
        <v>235</v>
      </c>
      <c r="AD47" s="9" t="s">
        <v>235</v>
      </c>
      <c r="AE47" s="9" t="s">
        <v>235</v>
      </c>
      <c r="AF47" s="9" t="s">
        <v>235</v>
      </c>
      <c r="AG47" s="9" t="s">
        <v>235</v>
      </c>
      <c r="AH47" s="9" t="s">
        <v>235</v>
      </c>
      <c r="AI47" s="9" t="s">
        <v>235</v>
      </c>
      <c r="AJ47" s="9" t="s">
        <v>235</v>
      </c>
      <c r="AK47" s="9" t="s">
        <v>235</v>
      </c>
      <c r="AL47" s="9" t="s">
        <v>235</v>
      </c>
      <c r="AM47" s="9" t="s">
        <v>235</v>
      </c>
      <c r="AN47" s="9" t="s">
        <v>235</v>
      </c>
      <c r="AO47" s="9" t="s">
        <v>235</v>
      </c>
      <c r="AP47" s="9" t="s">
        <v>235</v>
      </c>
      <c r="AQ47" s="9" t="s">
        <v>235</v>
      </c>
    </row>
    <row r="48" spans="1:43" x14ac:dyDescent="0.25">
      <c r="A48" t="s">
        <v>42</v>
      </c>
      <c r="B48">
        <v>2</v>
      </c>
      <c r="C48" s="9">
        <v>85.289199999999994</v>
      </c>
      <c r="D48" s="9">
        <v>45.949199999999998</v>
      </c>
      <c r="E48" s="9">
        <v>504</v>
      </c>
      <c r="F48" s="9">
        <v>336.5</v>
      </c>
      <c r="G48" s="9">
        <v>538.5</v>
      </c>
      <c r="H48" s="9">
        <v>414.5</v>
      </c>
      <c r="L48">
        <v>38</v>
      </c>
      <c r="N48" t="s">
        <v>230</v>
      </c>
      <c r="O48" t="s">
        <v>231</v>
      </c>
      <c r="P48" t="s">
        <v>232</v>
      </c>
      <c r="Q48" t="s">
        <v>224</v>
      </c>
      <c r="R48" s="8" t="s">
        <v>23</v>
      </c>
      <c r="S48">
        <v>2</v>
      </c>
      <c r="T48" s="9">
        <v>85.289199999999994</v>
      </c>
      <c r="U48" s="9">
        <v>45.949199999999998</v>
      </c>
      <c r="V48" s="9">
        <v>504</v>
      </c>
      <c r="W48" s="9">
        <v>336.5</v>
      </c>
      <c r="X48" s="9">
        <v>538.5</v>
      </c>
      <c r="Y48" s="9">
        <v>414.5</v>
      </c>
      <c r="Z48" s="9">
        <f>U48</f>
        <v>45.949199999999998</v>
      </c>
      <c r="AA48" t="s">
        <v>235</v>
      </c>
      <c r="AB48" s="9" t="s">
        <v>235</v>
      </c>
      <c r="AC48" t="s">
        <v>235</v>
      </c>
      <c r="AD48" s="9" t="s">
        <v>235</v>
      </c>
      <c r="AE48" s="9" t="s">
        <v>235</v>
      </c>
      <c r="AF48" s="9" t="s">
        <v>235</v>
      </c>
      <c r="AG48" s="9" t="s">
        <v>235</v>
      </c>
      <c r="AH48" s="9" t="s">
        <v>235</v>
      </c>
      <c r="AI48" s="9" t="s">
        <v>235</v>
      </c>
      <c r="AJ48" s="9" t="s">
        <v>235</v>
      </c>
      <c r="AK48" s="9" t="s">
        <v>235</v>
      </c>
      <c r="AL48" s="9" t="s">
        <v>235</v>
      </c>
      <c r="AM48" s="9" t="s">
        <v>235</v>
      </c>
      <c r="AN48" s="9" t="s">
        <v>235</v>
      </c>
      <c r="AO48" s="9" t="s">
        <v>235</v>
      </c>
      <c r="AP48" s="9" t="s">
        <v>235</v>
      </c>
      <c r="AQ48" s="9" t="s">
        <v>235</v>
      </c>
    </row>
    <row r="49" spans="1:43" x14ac:dyDescent="0.25">
      <c r="A49" t="s">
        <v>42</v>
      </c>
      <c r="B49">
        <v>3</v>
      </c>
      <c r="C49" s="9">
        <v>79.514099999999999</v>
      </c>
      <c r="D49" s="9">
        <v>68.728499999999997</v>
      </c>
      <c r="E49" s="9">
        <v>553.5</v>
      </c>
      <c r="F49" s="9">
        <v>326</v>
      </c>
      <c r="G49" s="9">
        <v>555</v>
      </c>
      <c r="H49" s="9">
        <v>405.5</v>
      </c>
      <c r="L49">
        <v>39</v>
      </c>
      <c r="N49" t="s">
        <v>230</v>
      </c>
      <c r="O49" t="s">
        <v>231</v>
      </c>
      <c r="P49" t="s">
        <v>232</v>
      </c>
      <c r="Q49" t="s">
        <v>224</v>
      </c>
      <c r="R49" s="8" t="s">
        <v>23</v>
      </c>
      <c r="S49">
        <v>3</v>
      </c>
      <c r="T49" s="9">
        <v>79.514099999999999</v>
      </c>
      <c r="U49" s="9">
        <v>68.728499999999997</v>
      </c>
      <c r="V49" s="9">
        <v>553.5</v>
      </c>
      <c r="W49" s="9">
        <v>326</v>
      </c>
      <c r="X49" s="9">
        <v>555</v>
      </c>
      <c r="Y49" s="9">
        <v>405.5</v>
      </c>
      <c r="Z49" s="9">
        <f>U49</f>
        <v>68.728499999999997</v>
      </c>
      <c r="AA49" t="s">
        <v>235</v>
      </c>
      <c r="AB49" s="9" t="s">
        <v>235</v>
      </c>
      <c r="AC49" t="s">
        <v>235</v>
      </c>
      <c r="AD49" s="9" t="s">
        <v>235</v>
      </c>
      <c r="AE49" s="9" t="s">
        <v>235</v>
      </c>
      <c r="AF49" s="9" t="s">
        <v>235</v>
      </c>
      <c r="AG49" s="9" t="s">
        <v>235</v>
      </c>
      <c r="AH49" s="9" t="s">
        <v>235</v>
      </c>
      <c r="AI49" s="9" t="s">
        <v>235</v>
      </c>
      <c r="AJ49" s="9" t="s">
        <v>235</v>
      </c>
      <c r="AK49" s="9" t="s">
        <v>235</v>
      </c>
      <c r="AL49" s="9" t="s">
        <v>235</v>
      </c>
      <c r="AM49" s="9" t="s">
        <v>235</v>
      </c>
      <c r="AN49" s="9" t="s">
        <v>235</v>
      </c>
      <c r="AO49" s="9" t="s">
        <v>235</v>
      </c>
      <c r="AP49" s="9" t="s">
        <v>235</v>
      </c>
      <c r="AQ49" s="9" t="s">
        <v>235</v>
      </c>
    </row>
    <row r="50" spans="1:43" x14ac:dyDescent="0.25">
      <c r="A50" t="s">
        <v>42</v>
      </c>
      <c r="B50">
        <v>4</v>
      </c>
      <c r="C50" s="9">
        <v>83.408600000000007</v>
      </c>
      <c r="D50" s="9">
        <v>107.50360000000001</v>
      </c>
      <c r="E50" s="9">
        <v>724.5</v>
      </c>
      <c r="F50" s="9">
        <v>381.5</v>
      </c>
      <c r="G50" s="9">
        <v>673.5</v>
      </c>
      <c r="H50" s="9">
        <v>447.5</v>
      </c>
      <c r="L50">
        <v>40</v>
      </c>
      <c r="N50" t="s">
        <v>230</v>
      </c>
      <c r="O50" t="s">
        <v>231</v>
      </c>
      <c r="P50" t="s">
        <v>232</v>
      </c>
      <c r="Q50" t="s">
        <v>224</v>
      </c>
      <c r="R50" s="8" t="s">
        <v>24</v>
      </c>
      <c r="S50">
        <v>3</v>
      </c>
      <c r="T50" s="9">
        <v>83.408600000000007</v>
      </c>
      <c r="U50" s="9">
        <v>107.50360000000001</v>
      </c>
      <c r="V50" s="9">
        <v>724.5</v>
      </c>
      <c r="W50" s="9">
        <v>381.5</v>
      </c>
      <c r="X50" s="9">
        <v>673.5</v>
      </c>
      <c r="Y50" s="9">
        <v>447.5</v>
      </c>
      <c r="Z50">
        <f>ABS(180-U50)</f>
        <v>72.496399999999994</v>
      </c>
      <c r="AA50" t="s">
        <v>235</v>
      </c>
      <c r="AB50" s="9" t="s">
        <v>235</v>
      </c>
      <c r="AC50" t="s">
        <v>235</v>
      </c>
      <c r="AD50" s="9" t="s">
        <v>235</v>
      </c>
      <c r="AE50" s="9" t="s">
        <v>235</v>
      </c>
      <c r="AF50" s="9" t="s">
        <v>235</v>
      </c>
      <c r="AG50" s="9" t="s">
        <v>235</v>
      </c>
      <c r="AH50" s="9" t="s">
        <v>235</v>
      </c>
      <c r="AI50" s="9" t="s">
        <v>235</v>
      </c>
      <c r="AJ50" s="9" t="s">
        <v>235</v>
      </c>
      <c r="AK50" s="9" t="s">
        <v>235</v>
      </c>
      <c r="AL50" s="9" t="s">
        <v>235</v>
      </c>
      <c r="AM50" s="9" t="s">
        <v>235</v>
      </c>
      <c r="AN50" s="9" t="s">
        <v>235</v>
      </c>
      <c r="AO50" s="9" t="s">
        <v>235</v>
      </c>
      <c r="AP50" s="9" t="s">
        <v>235</v>
      </c>
      <c r="AQ50" s="9" t="s">
        <v>235</v>
      </c>
    </row>
    <row r="51" spans="1:43" x14ac:dyDescent="0.25">
      <c r="A51" t="s">
        <v>42</v>
      </c>
      <c r="B51">
        <v>5</v>
      </c>
      <c r="C51" s="9">
        <v>83.919600000000003</v>
      </c>
      <c r="D51" s="9">
        <v>130.9537</v>
      </c>
      <c r="E51" s="9">
        <v>757.5</v>
      </c>
      <c r="F51" s="9">
        <v>419</v>
      </c>
      <c r="G51" s="9">
        <v>684</v>
      </c>
      <c r="H51" s="9">
        <v>459.5</v>
      </c>
      <c r="L51">
        <v>41</v>
      </c>
      <c r="N51" t="s">
        <v>230</v>
      </c>
      <c r="O51" t="s">
        <v>231</v>
      </c>
      <c r="P51" t="s">
        <v>232</v>
      </c>
      <c r="Q51" t="s">
        <v>224</v>
      </c>
      <c r="R51" s="8" t="s">
        <v>24</v>
      </c>
      <c r="S51">
        <v>2</v>
      </c>
      <c r="T51" s="9">
        <v>83.919600000000003</v>
      </c>
      <c r="U51" s="9">
        <v>130.9537</v>
      </c>
      <c r="V51" s="9">
        <v>757.5</v>
      </c>
      <c r="W51" s="9">
        <v>419</v>
      </c>
      <c r="X51" s="9">
        <v>684</v>
      </c>
      <c r="Y51" s="9">
        <v>459.5</v>
      </c>
      <c r="Z51">
        <f>ABS(180-U51)</f>
        <v>49.046300000000002</v>
      </c>
      <c r="AA51" t="s">
        <v>235</v>
      </c>
      <c r="AB51" s="9" t="s">
        <v>235</v>
      </c>
      <c r="AC51" t="s">
        <v>235</v>
      </c>
      <c r="AD51" s="9" t="s">
        <v>235</v>
      </c>
      <c r="AE51" s="9" t="s">
        <v>235</v>
      </c>
      <c r="AF51" s="9" t="s">
        <v>235</v>
      </c>
      <c r="AG51" s="9" t="s">
        <v>235</v>
      </c>
      <c r="AH51" s="9" t="s">
        <v>235</v>
      </c>
      <c r="AI51" s="9" t="s">
        <v>235</v>
      </c>
      <c r="AJ51" s="9" t="s">
        <v>235</v>
      </c>
      <c r="AK51" s="9" t="s">
        <v>235</v>
      </c>
      <c r="AL51" s="9" t="s">
        <v>235</v>
      </c>
      <c r="AM51" s="9" t="s">
        <v>235</v>
      </c>
      <c r="AN51" s="9" t="s">
        <v>235</v>
      </c>
      <c r="AO51" s="9" t="s">
        <v>235</v>
      </c>
      <c r="AP51" s="9" t="s">
        <v>235</v>
      </c>
      <c r="AQ51" s="9" t="s">
        <v>235</v>
      </c>
    </row>
    <row r="52" spans="1:43" x14ac:dyDescent="0.25">
      <c r="A52" t="s">
        <v>42</v>
      </c>
      <c r="B52">
        <v>6</v>
      </c>
      <c r="C52" s="9">
        <v>75.329300000000003</v>
      </c>
      <c r="D52" s="9">
        <v>147.15690000000001</v>
      </c>
      <c r="E52" s="9">
        <v>757.5</v>
      </c>
      <c r="F52" s="9">
        <v>461</v>
      </c>
      <c r="G52" s="9">
        <v>684</v>
      </c>
      <c r="H52" s="9">
        <v>477.5</v>
      </c>
      <c r="L52">
        <v>42</v>
      </c>
      <c r="N52" t="s">
        <v>230</v>
      </c>
      <c r="O52" t="s">
        <v>231</v>
      </c>
      <c r="P52" t="s">
        <v>232</v>
      </c>
      <c r="Q52" t="s">
        <v>224</v>
      </c>
      <c r="R52" s="8" t="s">
        <v>24</v>
      </c>
      <c r="S52">
        <v>1</v>
      </c>
      <c r="T52" s="9">
        <v>75.329300000000003</v>
      </c>
      <c r="U52" s="9">
        <v>147.15690000000001</v>
      </c>
      <c r="V52" s="9">
        <v>757.5</v>
      </c>
      <c r="W52" s="9">
        <v>461</v>
      </c>
      <c r="X52" s="9">
        <v>684</v>
      </c>
      <c r="Y52" s="9">
        <v>477.5</v>
      </c>
      <c r="Z52">
        <f>ABS(180-U52)</f>
        <v>32.843099999999993</v>
      </c>
      <c r="AA52">
        <f>SQRT(((V52-V47)^2)+((W52-W47)^2))</f>
        <v>291.27049284127634</v>
      </c>
      <c r="AB52">
        <f>SQRT(((V50-V49)^2)+((W50-W49)^2))</f>
        <v>179.78111691721131</v>
      </c>
      <c r="AC52">
        <f>AVERAGE(Z47,Z51)</f>
        <v>38.20975</v>
      </c>
      <c r="AD52" s="9">
        <f>AVERAGE(Z48,Z51)</f>
        <v>47.497749999999996</v>
      </c>
      <c r="AE52" s="9">
        <f>AVERAGE(Z49,Z50)</f>
        <v>70.612449999999995</v>
      </c>
      <c r="AF52" s="9">
        <f>T47</f>
        <v>71.135400000000004</v>
      </c>
      <c r="AG52" s="9">
        <f>T48</f>
        <v>85.289199999999994</v>
      </c>
      <c r="AH52" s="9">
        <f>T49</f>
        <v>79.514099999999999</v>
      </c>
      <c r="AI52" s="9">
        <f>T50</f>
        <v>83.408600000000007</v>
      </c>
      <c r="AJ52" s="9">
        <f>T51</f>
        <v>83.919600000000003</v>
      </c>
      <c r="AK52" s="9">
        <f>T52</f>
        <v>75.329300000000003</v>
      </c>
      <c r="AL52" s="9">
        <f>U47</f>
        <v>27.373200000000001</v>
      </c>
      <c r="AM52" s="9">
        <f>U48</f>
        <v>45.949199999999998</v>
      </c>
      <c r="AN52" s="9">
        <f>U49</f>
        <v>68.728499999999997</v>
      </c>
      <c r="AO52" s="9">
        <f>U50</f>
        <v>107.50360000000001</v>
      </c>
      <c r="AP52" s="9">
        <f>U51</f>
        <v>130.9537</v>
      </c>
      <c r="AQ52" s="9">
        <f>U52</f>
        <v>147.15690000000001</v>
      </c>
    </row>
    <row r="53" spans="1:43" x14ac:dyDescent="0.25">
      <c r="A53" t="s">
        <v>43</v>
      </c>
      <c r="B53">
        <v>1</v>
      </c>
      <c r="C53" s="9">
        <v>60.959000000000003</v>
      </c>
      <c r="D53" s="9">
        <v>31.741199999999999</v>
      </c>
      <c r="E53" s="9">
        <v>404.66669999999999</v>
      </c>
      <c r="F53" s="9">
        <v>407</v>
      </c>
      <c r="G53" s="9">
        <v>444.66669999999999</v>
      </c>
      <c r="H53" s="9">
        <v>453</v>
      </c>
      <c r="L53">
        <v>43</v>
      </c>
      <c r="N53" t="s">
        <v>230</v>
      </c>
      <c r="O53" t="s">
        <v>231</v>
      </c>
      <c r="P53" t="s">
        <v>232</v>
      </c>
      <c r="Q53" t="s">
        <v>224</v>
      </c>
      <c r="R53" s="8" t="s">
        <v>23</v>
      </c>
      <c r="S53">
        <v>1</v>
      </c>
      <c r="T53" s="9">
        <v>60.959000000000003</v>
      </c>
      <c r="U53" s="9">
        <v>31.741199999999999</v>
      </c>
      <c r="V53" s="9">
        <v>404.66669999999999</v>
      </c>
      <c r="W53" s="9">
        <v>407</v>
      </c>
      <c r="X53" s="9">
        <v>444.66669999999999</v>
      </c>
      <c r="Y53" s="9">
        <v>453</v>
      </c>
      <c r="Z53" s="9">
        <f>U53</f>
        <v>31.741199999999999</v>
      </c>
      <c r="AA53" t="s">
        <v>235</v>
      </c>
      <c r="AB53" s="9" t="s">
        <v>235</v>
      </c>
      <c r="AC53" t="s">
        <v>235</v>
      </c>
      <c r="AD53" s="9" t="s">
        <v>235</v>
      </c>
      <c r="AE53" s="9" t="s">
        <v>235</v>
      </c>
      <c r="AF53" s="9" t="s">
        <v>235</v>
      </c>
      <c r="AG53" s="9" t="s">
        <v>235</v>
      </c>
      <c r="AH53" s="9" t="s">
        <v>235</v>
      </c>
      <c r="AI53" s="9" t="s">
        <v>235</v>
      </c>
      <c r="AJ53" s="9" t="s">
        <v>235</v>
      </c>
      <c r="AK53" s="9" t="s">
        <v>235</v>
      </c>
      <c r="AL53" s="9" t="s">
        <v>235</v>
      </c>
      <c r="AM53" s="9" t="s">
        <v>235</v>
      </c>
      <c r="AN53" s="9" t="s">
        <v>235</v>
      </c>
      <c r="AO53" s="9" t="s">
        <v>235</v>
      </c>
      <c r="AP53" s="9" t="s">
        <v>235</v>
      </c>
      <c r="AQ53" s="9" t="s">
        <v>235</v>
      </c>
    </row>
    <row r="54" spans="1:43" x14ac:dyDescent="0.25">
      <c r="A54" t="s">
        <v>43</v>
      </c>
      <c r="B54">
        <v>2</v>
      </c>
      <c r="C54" s="9">
        <v>73.736000000000004</v>
      </c>
      <c r="D54" s="9">
        <v>52.103299999999997</v>
      </c>
      <c r="E54" s="9">
        <v>425.66669999999999</v>
      </c>
      <c r="F54" s="9">
        <v>372</v>
      </c>
      <c r="G54" s="9">
        <v>451.66669999999999</v>
      </c>
      <c r="H54" s="9">
        <v>441</v>
      </c>
      <c r="L54">
        <v>44</v>
      </c>
      <c r="N54" t="s">
        <v>230</v>
      </c>
      <c r="O54" t="s">
        <v>231</v>
      </c>
      <c r="P54" t="s">
        <v>232</v>
      </c>
      <c r="Q54" t="s">
        <v>224</v>
      </c>
      <c r="R54" s="8" t="s">
        <v>23</v>
      </c>
      <c r="S54">
        <v>2</v>
      </c>
      <c r="T54" s="9">
        <v>73.736000000000004</v>
      </c>
      <c r="U54" s="9">
        <v>52.103299999999997</v>
      </c>
      <c r="V54" s="9">
        <v>425.66669999999999</v>
      </c>
      <c r="W54" s="9">
        <v>372</v>
      </c>
      <c r="X54" s="9">
        <v>451.66669999999999</v>
      </c>
      <c r="Y54" s="9">
        <v>441</v>
      </c>
      <c r="Z54" s="9">
        <f>U54</f>
        <v>52.103299999999997</v>
      </c>
      <c r="AA54" t="s">
        <v>235</v>
      </c>
      <c r="AB54" s="9" t="s">
        <v>235</v>
      </c>
      <c r="AC54" t="s">
        <v>235</v>
      </c>
      <c r="AD54" s="9" t="s">
        <v>235</v>
      </c>
      <c r="AE54" s="9" t="s">
        <v>235</v>
      </c>
      <c r="AF54" s="9" t="s">
        <v>235</v>
      </c>
      <c r="AG54" s="9" t="s">
        <v>235</v>
      </c>
      <c r="AH54" s="9" t="s">
        <v>235</v>
      </c>
      <c r="AI54" s="9" t="s">
        <v>235</v>
      </c>
      <c r="AJ54" s="9" t="s">
        <v>235</v>
      </c>
      <c r="AK54" s="9" t="s">
        <v>235</v>
      </c>
      <c r="AL54" s="9" t="s">
        <v>235</v>
      </c>
      <c r="AM54" s="9" t="s">
        <v>235</v>
      </c>
      <c r="AN54" s="9" t="s">
        <v>235</v>
      </c>
      <c r="AO54" s="9" t="s">
        <v>235</v>
      </c>
      <c r="AP54" s="9" t="s">
        <v>235</v>
      </c>
      <c r="AQ54" s="9" t="s">
        <v>235</v>
      </c>
    </row>
    <row r="55" spans="1:43" x14ac:dyDescent="0.25">
      <c r="A55" t="s">
        <v>43</v>
      </c>
      <c r="B55">
        <v>3</v>
      </c>
      <c r="C55" s="9">
        <v>70.178299999999993</v>
      </c>
      <c r="D55" s="9">
        <v>68.664699999999996</v>
      </c>
      <c r="E55" s="9">
        <v>462.66669999999999</v>
      </c>
      <c r="F55" s="9">
        <v>361</v>
      </c>
      <c r="G55" s="9">
        <v>467.66669999999999</v>
      </c>
      <c r="H55" s="9">
        <v>431</v>
      </c>
      <c r="L55">
        <v>45</v>
      </c>
      <c r="N55" t="s">
        <v>230</v>
      </c>
      <c r="O55" t="s">
        <v>231</v>
      </c>
      <c r="P55" t="s">
        <v>232</v>
      </c>
      <c r="Q55" t="s">
        <v>224</v>
      </c>
      <c r="R55" s="8" t="s">
        <v>23</v>
      </c>
      <c r="S55">
        <v>3</v>
      </c>
      <c r="T55" s="9">
        <v>70.178299999999993</v>
      </c>
      <c r="U55" s="9">
        <v>68.664699999999996</v>
      </c>
      <c r="V55" s="9">
        <v>462.66669999999999</v>
      </c>
      <c r="W55" s="9">
        <v>361</v>
      </c>
      <c r="X55" s="9">
        <v>467.66669999999999</v>
      </c>
      <c r="Y55" s="9">
        <v>431</v>
      </c>
      <c r="Z55" s="9">
        <f>U55</f>
        <v>68.664699999999996</v>
      </c>
      <c r="AA55" t="s">
        <v>235</v>
      </c>
      <c r="AB55" s="9" t="s">
        <v>235</v>
      </c>
      <c r="AC55" t="s">
        <v>235</v>
      </c>
      <c r="AD55" s="9" t="s">
        <v>235</v>
      </c>
      <c r="AE55" s="9" t="s">
        <v>235</v>
      </c>
      <c r="AF55" s="9" t="s">
        <v>235</v>
      </c>
      <c r="AG55" s="9" t="s">
        <v>235</v>
      </c>
      <c r="AH55" s="9" t="s">
        <v>235</v>
      </c>
      <c r="AI55" s="9" t="s">
        <v>235</v>
      </c>
      <c r="AJ55" s="9" t="s">
        <v>235</v>
      </c>
      <c r="AK55" s="9" t="s">
        <v>235</v>
      </c>
      <c r="AL55" s="9" t="s">
        <v>235</v>
      </c>
      <c r="AM55" s="9" t="s">
        <v>235</v>
      </c>
      <c r="AN55" s="9" t="s">
        <v>235</v>
      </c>
      <c r="AO55" s="9" t="s">
        <v>235</v>
      </c>
      <c r="AP55" s="9" t="s">
        <v>235</v>
      </c>
      <c r="AQ55" s="9" t="s">
        <v>235</v>
      </c>
    </row>
    <row r="56" spans="1:43" x14ac:dyDescent="0.25">
      <c r="A56" t="s">
        <v>43</v>
      </c>
      <c r="B56">
        <v>4</v>
      </c>
      <c r="C56" s="9">
        <v>69.404600000000002</v>
      </c>
      <c r="D56" s="9">
        <v>108.9598</v>
      </c>
      <c r="E56" s="9">
        <v>605.66669999999999</v>
      </c>
      <c r="F56" s="9">
        <v>400</v>
      </c>
      <c r="G56" s="9">
        <v>564.66669999999999</v>
      </c>
      <c r="H56" s="9">
        <v>456</v>
      </c>
      <c r="L56">
        <v>46</v>
      </c>
      <c r="N56" t="s">
        <v>230</v>
      </c>
      <c r="O56" t="s">
        <v>231</v>
      </c>
      <c r="P56" t="s">
        <v>232</v>
      </c>
      <c r="Q56" t="s">
        <v>224</v>
      </c>
      <c r="R56" s="8" t="s">
        <v>24</v>
      </c>
      <c r="S56">
        <v>3</v>
      </c>
      <c r="T56" s="9">
        <v>69.404600000000002</v>
      </c>
      <c r="U56" s="9">
        <v>108.9598</v>
      </c>
      <c r="V56" s="9">
        <v>605.66669999999999</v>
      </c>
      <c r="W56" s="9">
        <v>400</v>
      </c>
      <c r="X56" s="9">
        <v>564.66669999999999</v>
      </c>
      <c r="Y56" s="9">
        <v>456</v>
      </c>
      <c r="Z56">
        <f>ABS(180-U56)</f>
        <v>71.040199999999999</v>
      </c>
      <c r="AA56" t="s">
        <v>235</v>
      </c>
      <c r="AB56" s="9" t="s">
        <v>235</v>
      </c>
      <c r="AC56" t="s">
        <v>235</v>
      </c>
      <c r="AD56" s="9" t="s">
        <v>235</v>
      </c>
      <c r="AE56" s="9" t="s">
        <v>235</v>
      </c>
      <c r="AF56" s="9" t="s">
        <v>235</v>
      </c>
      <c r="AG56" s="9" t="s">
        <v>235</v>
      </c>
      <c r="AH56" s="9" t="s">
        <v>235</v>
      </c>
      <c r="AI56" s="9" t="s">
        <v>235</v>
      </c>
      <c r="AJ56" s="9" t="s">
        <v>235</v>
      </c>
      <c r="AK56" s="9" t="s">
        <v>235</v>
      </c>
      <c r="AL56" s="9" t="s">
        <v>235</v>
      </c>
      <c r="AM56" s="9" t="s">
        <v>235</v>
      </c>
      <c r="AN56" s="9" t="s">
        <v>235</v>
      </c>
      <c r="AO56" s="9" t="s">
        <v>235</v>
      </c>
      <c r="AP56" s="9" t="s">
        <v>235</v>
      </c>
      <c r="AQ56" s="9" t="s">
        <v>235</v>
      </c>
    </row>
    <row r="57" spans="1:43" x14ac:dyDescent="0.25">
      <c r="A57" t="s">
        <v>43</v>
      </c>
      <c r="B57">
        <v>5</v>
      </c>
      <c r="C57" s="9">
        <v>76.837500000000006</v>
      </c>
      <c r="D57" s="9">
        <v>124.09050000000001</v>
      </c>
      <c r="E57" s="9">
        <v>633.66669999999999</v>
      </c>
      <c r="F57" s="9">
        <v>426</v>
      </c>
      <c r="G57" s="9">
        <v>573.66669999999999</v>
      </c>
      <c r="H57" s="9">
        <v>474</v>
      </c>
      <c r="L57">
        <v>47</v>
      </c>
      <c r="N57" t="s">
        <v>230</v>
      </c>
      <c r="O57" t="s">
        <v>231</v>
      </c>
      <c r="P57" t="s">
        <v>232</v>
      </c>
      <c r="Q57" t="s">
        <v>224</v>
      </c>
      <c r="R57" s="8" t="s">
        <v>24</v>
      </c>
      <c r="S57">
        <v>2</v>
      </c>
      <c r="T57" s="9">
        <v>76.837500000000006</v>
      </c>
      <c r="U57" s="9">
        <v>124.09050000000001</v>
      </c>
      <c r="V57" s="9">
        <v>633.66669999999999</v>
      </c>
      <c r="W57" s="9">
        <v>426</v>
      </c>
      <c r="X57" s="9">
        <v>573.66669999999999</v>
      </c>
      <c r="Y57" s="9">
        <v>474</v>
      </c>
      <c r="Z57">
        <f>ABS(180-U57)</f>
        <v>55.909499999999994</v>
      </c>
      <c r="AA57" t="s">
        <v>235</v>
      </c>
      <c r="AB57" s="9" t="s">
        <v>235</v>
      </c>
      <c r="AC57" t="s">
        <v>235</v>
      </c>
      <c r="AD57" s="9" t="s">
        <v>235</v>
      </c>
      <c r="AE57" s="9" t="s">
        <v>235</v>
      </c>
      <c r="AF57" s="9" t="s">
        <v>235</v>
      </c>
      <c r="AG57" s="9" t="s">
        <v>235</v>
      </c>
      <c r="AH57" s="9" t="s">
        <v>235</v>
      </c>
      <c r="AI57" s="9" t="s">
        <v>235</v>
      </c>
      <c r="AJ57" s="9" t="s">
        <v>235</v>
      </c>
      <c r="AK57" s="9" t="s">
        <v>235</v>
      </c>
      <c r="AL57" s="9" t="s">
        <v>235</v>
      </c>
      <c r="AM57" s="9" t="s">
        <v>235</v>
      </c>
      <c r="AN57" s="9" t="s">
        <v>235</v>
      </c>
      <c r="AO57" s="9" t="s">
        <v>235</v>
      </c>
      <c r="AP57" s="9" t="s">
        <v>235</v>
      </c>
      <c r="AQ57" s="9" t="s">
        <v>235</v>
      </c>
    </row>
    <row r="58" spans="1:43" x14ac:dyDescent="0.25">
      <c r="A58" t="s">
        <v>43</v>
      </c>
      <c r="B58">
        <v>6</v>
      </c>
      <c r="C58" s="9">
        <v>61.983899999999998</v>
      </c>
      <c r="D58" s="9">
        <v>144.9</v>
      </c>
      <c r="E58" s="9">
        <v>637.66669999999999</v>
      </c>
      <c r="F58" s="9">
        <v>469</v>
      </c>
      <c r="G58" s="9">
        <v>578.66669999999999</v>
      </c>
      <c r="H58" s="9">
        <v>488</v>
      </c>
      <c r="L58">
        <v>48</v>
      </c>
      <c r="N58" t="s">
        <v>230</v>
      </c>
      <c r="O58" t="s">
        <v>231</v>
      </c>
      <c r="P58" t="s">
        <v>232</v>
      </c>
      <c r="Q58" t="s">
        <v>224</v>
      </c>
      <c r="R58" s="8" t="s">
        <v>24</v>
      </c>
      <c r="S58">
        <v>1</v>
      </c>
      <c r="T58" s="9">
        <v>61.983899999999998</v>
      </c>
      <c r="U58" s="9">
        <v>144.9</v>
      </c>
      <c r="V58" s="9">
        <v>637.66669999999999</v>
      </c>
      <c r="W58" s="9">
        <v>469</v>
      </c>
      <c r="X58" s="9">
        <v>578.66669999999999</v>
      </c>
      <c r="Y58" s="9">
        <v>488</v>
      </c>
      <c r="Z58">
        <f>ABS(180-U58)</f>
        <v>35.099999999999994</v>
      </c>
      <c r="AA58">
        <f>SQRT(((V58-V53)^2)+((W58-W53)^2))</f>
        <v>241.10785968109792</v>
      </c>
      <c r="AB58">
        <f>SQRT(((V56-V55)^2)+((W56-W55)^2))</f>
        <v>148.22280526288793</v>
      </c>
      <c r="AC58">
        <f>AVERAGE(Z53,Z57)</f>
        <v>43.82535</v>
      </c>
      <c r="AD58" s="9">
        <f>AVERAGE(Z54,Z57)</f>
        <v>54.006399999999999</v>
      </c>
      <c r="AE58" s="9">
        <f>AVERAGE(Z55,Z56)</f>
        <v>69.852450000000005</v>
      </c>
      <c r="AF58" s="9">
        <f>T53</f>
        <v>60.959000000000003</v>
      </c>
      <c r="AG58" s="9">
        <f>T54</f>
        <v>73.736000000000004</v>
      </c>
      <c r="AH58" s="9">
        <f>T55</f>
        <v>70.178299999999993</v>
      </c>
      <c r="AI58" s="9">
        <f>T56</f>
        <v>69.404600000000002</v>
      </c>
      <c r="AJ58" s="9">
        <f>T57</f>
        <v>76.837500000000006</v>
      </c>
      <c r="AK58" s="9">
        <f>T58</f>
        <v>61.983899999999998</v>
      </c>
      <c r="AL58" s="9">
        <f>U53</f>
        <v>31.741199999999999</v>
      </c>
      <c r="AM58" s="9">
        <f>U54</f>
        <v>52.103299999999997</v>
      </c>
      <c r="AN58" s="9">
        <f>U55</f>
        <v>68.664699999999996</v>
      </c>
      <c r="AO58" s="9">
        <f>U56</f>
        <v>108.9598</v>
      </c>
      <c r="AP58" s="9">
        <f>U57</f>
        <v>124.09050000000001</v>
      </c>
      <c r="AQ58" s="9">
        <f>U58</f>
        <v>144.9</v>
      </c>
    </row>
    <row r="59" spans="1:43" x14ac:dyDescent="0.25">
      <c r="A59" t="s">
        <v>44</v>
      </c>
      <c r="B59">
        <v>1</v>
      </c>
      <c r="C59" s="9">
        <v>66.007599999999996</v>
      </c>
      <c r="D59" s="9">
        <v>34.251300000000001</v>
      </c>
      <c r="E59" s="9">
        <v>449.66669999999999</v>
      </c>
      <c r="F59" s="9">
        <v>449</v>
      </c>
      <c r="G59" s="9">
        <v>515.66669999999999</v>
      </c>
      <c r="H59" s="9">
        <v>450</v>
      </c>
      <c r="L59">
        <v>49</v>
      </c>
      <c r="N59" t="s">
        <v>230</v>
      </c>
      <c r="O59" t="s">
        <v>231</v>
      </c>
      <c r="P59" t="s">
        <v>232</v>
      </c>
      <c r="Q59" t="s">
        <v>224</v>
      </c>
      <c r="R59" s="8" t="s">
        <v>23</v>
      </c>
      <c r="S59">
        <v>1</v>
      </c>
      <c r="T59" s="9">
        <v>66.007599999999996</v>
      </c>
      <c r="U59" s="9">
        <v>34.251300000000001</v>
      </c>
      <c r="V59" s="9">
        <v>449.66669999999999</v>
      </c>
      <c r="W59" s="9">
        <v>449</v>
      </c>
      <c r="X59" s="9">
        <v>515.66669999999999</v>
      </c>
      <c r="Y59" s="9">
        <v>450</v>
      </c>
      <c r="Z59" s="9">
        <f>U59</f>
        <v>34.251300000000001</v>
      </c>
      <c r="AA59" t="s">
        <v>235</v>
      </c>
      <c r="AB59" s="9" t="s">
        <v>235</v>
      </c>
      <c r="AC59" t="s">
        <v>235</v>
      </c>
      <c r="AD59" s="9" t="s">
        <v>235</v>
      </c>
      <c r="AE59" s="9" t="s">
        <v>235</v>
      </c>
      <c r="AF59" s="9" t="s">
        <v>235</v>
      </c>
      <c r="AG59" s="9" t="s">
        <v>235</v>
      </c>
      <c r="AH59" s="9" t="s">
        <v>235</v>
      </c>
      <c r="AI59" s="9" t="s">
        <v>235</v>
      </c>
      <c r="AJ59" s="9" t="s">
        <v>235</v>
      </c>
      <c r="AK59" s="9" t="s">
        <v>235</v>
      </c>
      <c r="AL59" s="9" t="s">
        <v>235</v>
      </c>
      <c r="AM59" s="9" t="s">
        <v>235</v>
      </c>
      <c r="AN59" s="9" t="s">
        <v>235</v>
      </c>
      <c r="AO59" s="9" t="s">
        <v>235</v>
      </c>
      <c r="AP59" s="9" t="s">
        <v>235</v>
      </c>
      <c r="AQ59" s="9" t="s">
        <v>235</v>
      </c>
    </row>
    <row r="60" spans="1:43" x14ac:dyDescent="0.25">
      <c r="A60" t="s">
        <v>44</v>
      </c>
      <c r="B60">
        <v>2</v>
      </c>
      <c r="C60" s="9">
        <v>71.512200000000007</v>
      </c>
      <c r="D60" s="9">
        <v>53.845500000000001</v>
      </c>
      <c r="E60" s="9">
        <v>444.66669999999999</v>
      </c>
      <c r="F60" s="9">
        <v>411</v>
      </c>
      <c r="G60" s="9">
        <v>511.66669999999999</v>
      </c>
      <c r="H60" s="9">
        <v>436</v>
      </c>
      <c r="L60">
        <v>50</v>
      </c>
      <c r="N60" t="s">
        <v>230</v>
      </c>
      <c r="O60" t="s">
        <v>231</v>
      </c>
      <c r="P60" t="s">
        <v>232</v>
      </c>
      <c r="Q60" t="s">
        <v>224</v>
      </c>
      <c r="R60" s="8" t="s">
        <v>23</v>
      </c>
      <c r="S60">
        <v>2</v>
      </c>
      <c r="T60" s="9">
        <v>71.512200000000007</v>
      </c>
      <c r="U60" s="9">
        <v>53.845500000000001</v>
      </c>
      <c r="V60" s="9">
        <v>444.66669999999999</v>
      </c>
      <c r="W60" s="9">
        <v>411</v>
      </c>
      <c r="X60" s="9">
        <v>511.66669999999999</v>
      </c>
      <c r="Y60" s="9">
        <v>436</v>
      </c>
      <c r="Z60" s="9">
        <f>U60</f>
        <v>53.845500000000001</v>
      </c>
      <c r="AA60" t="s">
        <v>235</v>
      </c>
      <c r="AB60" s="9" t="s">
        <v>235</v>
      </c>
      <c r="AC60" t="s">
        <v>235</v>
      </c>
      <c r="AD60" s="9" t="s">
        <v>235</v>
      </c>
      <c r="AE60" s="9" t="s">
        <v>235</v>
      </c>
      <c r="AF60" s="9" t="s">
        <v>235</v>
      </c>
      <c r="AG60" s="9" t="s">
        <v>235</v>
      </c>
      <c r="AH60" s="9" t="s">
        <v>235</v>
      </c>
      <c r="AI60" s="9" t="s">
        <v>235</v>
      </c>
      <c r="AJ60" s="9" t="s">
        <v>235</v>
      </c>
      <c r="AK60" s="9" t="s">
        <v>235</v>
      </c>
      <c r="AL60" s="9" t="s">
        <v>235</v>
      </c>
      <c r="AM60" s="9" t="s">
        <v>235</v>
      </c>
      <c r="AN60" s="9" t="s">
        <v>235</v>
      </c>
      <c r="AO60" s="9" t="s">
        <v>235</v>
      </c>
      <c r="AP60" s="9" t="s">
        <v>235</v>
      </c>
      <c r="AQ60" s="9" t="s">
        <v>235</v>
      </c>
    </row>
    <row r="61" spans="1:43" x14ac:dyDescent="0.25">
      <c r="A61" t="s">
        <v>44</v>
      </c>
      <c r="B61">
        <v>3</v>
      </c>
      <c r="C61" s="9">
        <v>69.404600000000002</v>
      </c>
      <c r="D61" s="9">
        <v>69.592699999999994</v>
      </c>
      <c r="E61" s="9">
        <v>460.66669999999999</v>
      </c>
      <c r="F61" s="9">
        <v>378</v>
      </c>
      <c r="G61" s="9">
        <v>516.66669999999999</v>
      </c>
      <c r="H61" s="9">
        <v>419</v>
      </c>
      <c r="L61">
        <v>51</v>
      </c>
      <c r="N61" t="s">
        <v>230</v>
      </c>
      <c r="O61" t="s">
        <v>231</v>
      </c>
      <c r="P61" t="s">
        <v>232</v>
      </c>
      <c r="Q61" t="s">
        <v>224</v>
      </c>
      <c r="R61" s="8" t="s">
        <v>23</v>
      </c>
      <c r="S61">
        <v>3</v>
      </c>
      <c r="T61" s="9">
        <v>69.404600000000002</v>
      </c>
      <c r="U61" s="9">
        <v>69.592699999999994</v>
      </c>
      <c r="V61" s="9">
        <v>460.66669999999999</v>
      </c>
      <c r="W61" s="9">
        <v>378</v>
      </c>
      <c r="X61" s="9">
        <v>516.66669999999999</v>
      </c>
      <c r="Y61" s="9">
        <v>419</v>
      </c>
      <c r="Z61" s="9">
        <f>U61</f>
        <v>69.592699999999994</v>
      </c>
      <c r="AA61" t="s">
        <v>235</v>
      </c>
      <c r="AB61" s="9" t="s">
        <v>235</v>
      </c>
      <c r="AC61" t="s">
        <v>235</v>
      </c>
      <c r="AD61" s="9" t="s">
        <v>235</v>
      </c>
      <c r="AE61" s="9" t="s">
        <v>235</v>
      </c>
      <c r="AF61" s="9" t="s">
        <v>235</v>
      </c>
      <c r="AG61" s="9" t="s">
        <v>235</v>
      </c>
      <c r="AH61" s="9" t="s">
        <v>235</v>
      </c>
      <c r="AI61" s="9" t="s">
        <v>235</v>
      </c>
      <c r="AJ61" s="9" t="s">
        <v>235</v>
      </c>
      <c r="AK61" s="9" t="s">
        <v>235</v>
      </c>
      <c r="AL61" s="9" t="s">
        <v>235</v>
      </c>
      <c r="AM61" s="9" t="s">
        <v>235</v>
      </c>
      <c r="AN61" s="9" t="s">
        <v>235</v>
      </c>
      <c r="AO61" s="9" t="s">
        <v>235</v>
      </c>
      <c r="AP61" s="9" t="s">
        <v>235</v>
      </c>
      <c r="AQ61" s="9" t="s">
        <v>235</v>
      </c>
    </row>
    <row r="62" spans="1:43" x14ac:dyDescent="0.25">
      <c r="A62" t="s">
        <v>44</v>
      </c>
      <c r="B62">
        <v>4</v>
      </c>
      <c r="C62" s="9">
        <v>67.683099999999996</v>
      </c>
      <c r="D62" s="9">
        <v>110.57899999999999</v>
      </c>
      <c r="E62" s="9">
        <v>596.66669999999999</v>
      </c>
      <c r="F62" s="9">
        <v>288</v>
      </c>
      <c r="G62" s="9">
        <v>611.66669999999999</v>
      </c>
      <c r="H62" s="9">
        <v>354</v>
      </c>
      <c r="L62">
        <v>52</v>
      </c>
      <c r="N62" t="s">
        <v>230</v>
      </c>
      <c r="O62" t="s">
        <v>231</v>
      </c>
      <c r="P62" t="s">
        <v>232</v>
      </c>
      <c r="Q62" t="s">
        <v>224</v>
      </c>
      <c r="R62" s="8" t="s">
        <v>24</v>
      </c>
      <c r="S62">
        <v>3</v>
      </c>
      <c r="T62" s="9">
        <v>67.683099999999996</v>
      </c>
      <c r="U62" s="9">
        <v>110.57899999999999</v>
      </c>
      <c r="V62" s="9">
        <v>596.66669999999999</v>
      </c>
      <c r="W62" s="9">
        <v>288</v>
      </c>
      <c r="X62" s="9">
        <v>611.66669999999999</v>
      </c>
      <c r="Y62" s="9">
        <v>354</v>
      </c>
      <c r="Z62">
        <f>ABS(180-U62)</f>
        <v>69.421000000000006</v>
      </c>
      <c r="AA62" t="s">
        <v>235</v>
      </c>
      <c r="AB62" s="9" t="s">
        <v>235</v>
      </c>
      <c r="AC62" t="s">
        <v>235</v>
      </c>
      <c r="AD62" s="9" t="s">
        <v>235</v>
      </c>
      <c r="AE62" s="9" t="s">
        <v>235</v>
      </c>
      <c r="AF62" s="9" t="s">
        <v>235</v>
      </c>
      <c r="AG62" s="9" t="s">
        <v>235</v>
      </c>
      <c r="AH62" s="9" t="s">
        <v>235</v>
      </c>
      <c r="AI62" s="9" t="s">
        <v>235</v>
      </c>
      <c r="AJ62" s="9" t="s">
        <v>235</v>
      </c>
      <c r="AK62" s="9" t="s">
        <v>235</v>
      </c>
      <c r="AL62" s="9" t="s">
        <v>235</v>
      </c>
      <c r="AM62" s="9" t="s">
        <v>235</v>
      </c>
      <c r="AN62" s="9" t="s">
        <v>235</v>
      </c>
      <c r="AO62" s="9" t="s">
        <v>235</v>
      </c>
      <c r="AP62" s="9" t="s">
        <v>235</v>
      </c>
      <c r="AQ62" s="9" t="s">
        <v>235</v>
      </c>
    </row>
    <row r="63" spans="1:43" x14ac:dyDescent="0.25">
      <c r="A63" t="s">
        <v>44</v>
      </c>
      <c r="B63">
        <v>5</v>
      </c>
      <c r="C63" s="9">
        <v>72.173400000000001</v>
      </c>
      <c r="D63" s="9">
        <v>127.3558</v>
      </c>
      <c r="E63" s="9">
        <v>633.66669999999999</v>
      </c>
      <c r="F63" s="9">
        <v>283</v>
      </c>
      <c r="G63" s="9">
        <v>628.66669999999999</v>
      </c>
      <c r="H63" s="9">
        <v>355</v>
      </c>
      <c r="L63">
        <v>53</v>
      </c>
      <c r="N63" t="s">
        <v>230</v>
      </c>
      <c r="O63" t="s">
        <v>231</v>
      </c>
      <c r="P63" t="s">
        <v>232</v>
      </c>
      <c r="Q63" t="s">
        <v>224</v>
      </c>
      <c r="R63" s="8" t="s">
        <v>24</v>
      </c>
      <c r="S63">
        <v>2</v>
      </c>
      <c r="T63" s="9">
        <v>72.173400000000001</v>
      </c>
      <c r="U63" s="9">
        <v>127.3558</v>
      </c>
      <c r="V63" s="9">
        <v>633.66669999999999</v>
      </c>
      <c r="W63" s="9">
        <v>283</v>
      </c>
      <c r="X63" s="9">
        <v>628.66669999999999</v>
      </c>
      <c r="Y63" s="9">
        <v>355</v>
      </c>
      <c r="Z63">
        <f>ABS(180-U63)</f>
        <v>52.644199999999998</v>
      </c>
      <c r="AA63" t="s">
        <v>235</v>
      </c>
      <c r="AB63" s="9" t="s">
        <v>235</v>
      </c>
      <c r="AC63" t="s">
        <v>235</v>
      </c>
      <c r="AD63" s="9" t="s">
        <v>235</v>
      </c>
      <c r="AE63" s="9" t="s">
        <v>235</v>
      </c>
      <c r="AF63" s="9" t="s">
        <v>235</v>
      </c>
      <c r="AG63" s="9" t="s">
        <v>235</v>
      </c>
      <c r="AH63" s="9" t="s">
        <v>235</v>
      </c>
      <c r="AI63" s="9" t="s">
        <v>235</v>
      </c>
      <c r="AJ63" s="9" t="s">
        <v>235</v>
      </c>
      <c r="AK63" s="9" t="s">
        <v>235</v>
      </c>
      <c r="AL63" s="9" t="s">
        <v>235</v>
      </c>
      <c r="AM63" s="9" t="s">
        <v>235</v>
      </c>
      <c r="AN63" s="9" t="s">
        <v>235</v>
      </c>
      <c r="AO63" s="9" t="s">
        <v>235</v>
      </c>
      <c r="AP63" s="9" t="s">
        <v>235</v>
      </c>
      <c r="AQ63" s="9" t="s">
        <v>235</v>
      </c>
    </row>
    <row r="64" spans="1:43" x14ac:dyDescent="0.25">
      <c r="A64" t="s">
        <v>44</v>
      </c>
      <c r="B64">
        <v>6</v>
      </c>
      <c r="C64" s="9">
        <v>73.409800000000004</v>
      </c>
      <c r="D64" s="9">
        <v>147.5042</v>
      </c>
      <c r="E64" s="9">
        <v>669.66669999999999</v>
      </c>
      <c r="F64" s="9">
        <v>300</v>
      </c>
      <c r="G64" s="9">
        <v>639.66669999999999</v>
      </c>
      <c r="H64" s="9">
        <v>367</v>
      </c>
      <c r="L64">
        <v>54</v>
      </c>
      <c r="N64" t="s">
        <v>230</v>
      </c>
      <c r="O64" t="s">
        <v>231</v>
      </c>
      <c r="P64" t="s">
        <v>232</v>
      </c>
      <c r="Q64" t="s">
        <v>224</v>
      </c>
      <c r="R64" s="8" t="s">
        <v>24</v>
      </c>
      <c r="S64">
        <v>1</v>
      </c>
      <c r="T64" s="9">
        <v>73.409800000000004</v>
      </c>
      <c r="U64" s="9">
        <v>147.5042</v>
      </c>
      <c r="V64" s="9">
        <v>669.66669999999999</v>
      </c>
      <c r="W64" s="9">
        <v>300</v>
      </c>
      <c r="X64" s="9">
        <v>639.66669999999999</v>
      </c>
      <c r="Y64" s="9">
        <v>367</v>
      </c>
      <c r="Z64">
        <f>ABS(180-U64)</f>
        <v>32.495800000000003</v>
      </c>
      <c r="AA64">
        <f>SQRT(((V64-V59)^2)+((W64-W59)^2))</f>
        <v>265.70848687988871</v>
      </c>
      <c r="AB64">
        <f>SQRT(((V62-V61)^2)+((W62-W61)^2))</f>
        <v>163.08280105516951</v>
      </c>
      <c r="AC64">
        <f>AVERAGE(Z59,Z63)</f>
        <v>43.447749999999999</v>
      </c>
      <c r="AD64" s="9">
        <f>AVERAGE(Z60,Z63)</f>
        <v>53.24485</v>
      </c>
      <c r="AE64" s="9">
        <f>AVERAGE(Z61,Z62)</f>
        <v>69.50685</v>
      </c>
      <c r="AF64" s="9">
        <f>T59</f>
        <v>66.007599999999996</v>
      </c>
      <c r="AG64" s="9">
        <f>T60</f>
        <v>71.512200000000007</v>
      </c>
      <c r="AH64" s="9">
        <f>T61</f>
        <v>69.404600000000002</v>
      </c>
      <c r="AI64" s="9">
        <f>T62</f>
        <v>67.683099999999996</v>
      </c>
      <c r="AJ64" s="9">
        <f>T63</f>
        <v>72.173400000000001</v>
      </c>
      <c r="AK64" s="9">
        <f>T64</f>
        <v>73.409800000000004</v>
      </c>
      <c r="AL64" s="9">
        <f>U59</f>
        <v>34.251300000000001</v>
      </c>
      <c r="AM64" s="9">
        <f>U60</f>
        <v>53.845500000000001</v>
      </c>
      <c r="AN64" s="9">
        <f>U61</f>
        <v>69.592699999999994</v>
      </c>
      <c r="AO64" s="9">
        <f>U62</f>
        <v>110.57899999999999</v>
      </c>
      <c r="AP64" s="9">
        <f>U63</f>
        <v>127.3558</v>
      </c>
      <c r="AQ64" s="9">
        <f>U64</f>
        <v>147.5042</v>
      </c>
    </row>
    <row r="65" spans="1:43" x14ac:dyDescent="0.25">
      <c r="A65" t="s">
        <v>45</v>
      </c>
      <c r="B65">
        <v>1</v>
      </c>
      <c r="C65" s="9">
        <v>83.006</v>
      </c>
      <c r="D65" s="9">
        <v>38.895699999999998</v>
      </c>
      <c r="E65" s="9">
        <v>373.66669999999999</v>
      </c>
      <c r="F65" s="9">
        <v>239</v>
      </c>
      <c r="G65" s="9">
        <v>416.66669999999999</v>
      </c>
      <c r="H65" s="9">
        <v>310</v>
      </c>
      <c r="L65">
        <v>55</v>
      </c>
      <c r="N65" t="s">
        <v>230</v>
      </c>
      <c r="O65" t="s">
        <v>231</v>
      </c>
      <c r="P65" t="s">
        <v>232</v>
      </c>
      <c r="Q65" t="s">
        <v>224</v>
      </c>
      <c r="R65" s="8" t="s">
        <v>23</v>
      </c>
      <c r="S65">
        <v>1</v>
      </c>
      <c r="T65" s="9">
        <v>83.006</v>
      </c>
      <c r="U65" s="9">
        <v>38.895699999999998</v>
      </c>
      <c r="V65" s="9">
        <v>373.66669999999999</v>
      </c>
      <c r="W65" s="9">
        <v>239</v>
      </c>
      <c r="X65" s="9">
        <v>416.66669999999999</v>
      </c>
      <c r="Y65" s="9">
        <v>310</v>
      </c>
      <c r="Z65" s="9">
        <f>U65</f>
        <v>38.895699999999998</v>
      </c>
      <c r="AA65" t="s">
        <v>235</v>
      </c>
      <c r="AB65" s="9" t="s">
        <v>235</v>
      </c>
      <c r="AC65" t="s">
        <v>235</v>
      </c>
      <c r="AD65" s="9" t="s">
        <v>235</v>
      </c>
      <c r="AE65" s="9" t="s">
        <v>235</v>
      </c>
      <c r="AF65" s="9" t="s">
        <v>235</v>
      </c>
      <c r="AG65" s="9" t="s">
        <v>235</v>
      </c>
      <c r="AH65" s="9" t="s">
        <v>235</v>
      </c>
      <c r="AI65" s="9" t="s">
        <v>235</v>
      </c>
      <c r="AJ65" s="9" t="s">
        <v>235</v>
      </c>
      <c r="AK65" s="9" t="s">
        <v>235</v>
      </c>
      <c r="AL65" s="9" t="s">
        <v>235</v>
      </c>
      <c r="AM65" s="9" t="s">
        <v>235</v>
      </c>
      <c r="AN65" s="9" t="s">
        <v>235</v>
      </c>
      <c r="AO65" s="9" t="s">
        <v>235</v>
      </c>
      <c r="AP65" s="9" t="s">
        <v>235</v>
      </c>
      <c r="AQ65" s="9" t="s">
        <v>235</v>
      </c>
    </row>
    <row r="66" spans="1:43" x14ac:dyDescent="0.25">
      <c r="A66" t="s">
        <v>45</v>
      </c>
      <c r="B66">
        <v>2</v>
      </c>
      <c r="C66" s="9">
        <v>90.249700000000004</v>
      </c>
      <c r="D66" s="9">
        <v>54.674100000000003</v>
      </c>
      <c r="E66" s="9">
        <v>403.66669999999999</v>
      </c>
      <c r="F66" s="9">
        <v>210</v>
      </c>
      <c r="G66" s="9">
        <v>427.66669999999999</v>
      </c>
      <c r="H66" s="9">
        <v>297</v>
      </c>
      <c r="L66">
        <v>56</v>
      </c>
      <c r="N66" t="s">
        <v>230</v>
      </c>
      <c r="O66" t="s">
        <v>231</v>
      </c>
      <c r="P66" t="s">
        <v>232</v>
      </c>
      <c r="Q66" t="s">
        <v>224</v>
      </c>
      <c r="R66" s="8" t="s">
        <v>23</v>
      </c>
      <c r="S66">
        <v>2</v>
      </c>
      <c r="T66" s="9">
        <v>90.249700000000004</v>
      </c>
      <c r="U66" s="9">
        <v>54.674100000000003</v>
      </c>
      <c r="V66" s="9">
        <v>403.66669999999999</v>
      </c>
      <c r="W66" s="9">
        <v>210</v>
      </c>
      <c r="X66" s="9">
        <v>427.66669999999999</v>
      </c>
      <c r="Y66" s="9">
        <v>297</v>
      </c>
      <c r="Z66" s="9">
        <f>U66</f>
        <v>54.674100000000003</v>
      </c>
      <c r="AA66" t="s">
        <v>235</v>
      </c>
      <c r="AB66" s="9" t="s">
        <v>235</v>
      </c>
      <c r="AC66" t="s">
        <v>235</v>
      </c>
      <c r="AD66" s="9" t="s">
        <v>235</v>
      </c>
      <c r="AE66" s="9" t="s">
        <v>235</v>
      </c>
      <c r="AF66" s="9" t="s">
        <v>235</v>
      </c>
      <c r="AG66" s="9" t="s">
        <v>235</v>
      </c>
      <c r="AH66" s="9" t="s">
        <v>235</v>
      </c>
      <c r="AI66" s="9" t="s">
        <v>235</v>
      </c>
      <c r="AJ66" s="9" t="s">
        <v>235</v>
      </c>
      <c r="AK66" s="9" t="s">
        <v>235</v>
      </c>
      <c r="AL66" s="9" t="s">
        <v>235</v>
      </c>
      <c r="AM66" s="9" t="s">
        <v>235</v>
      </c>
      <c r="AN66" s="9" t="s">
        <v>235</v>
      </c>
      <c r="AO66" s="9" t="s">
        <v>235</v>
      </c>
      <c r="AP66" s="9" t="s">
        <v>235</v>
      </c>
      <c r="AQ66" s="9" t="s">
        <v>235</v>
      </c>
    </row>
    <row r="67" spans="1:43" x14ac:dyDescent="0.25">
      <c r="A67" t="s">
        <v>45</v>
      </c>
      <c r="B67">
        <v>3</v>
      </c>
      <c r="C67" s="9">
        <v>75.06</v>
      </c>
      <c r="D67" s="9">
        <v>67.805599999999998</v>
      </c>
      <c r="E67" s="9">
        <v>447.66669999999999</v>
      </c>
      <c r="F67" s="9">
        <v>212</v>
      </c>
      <c r="G67" s="9">
        <v>450.66669999999999</v>
      </c>
      <c r="H67" s="9">
        <v>287</v>
      </c>
      <c r="L67">
        <v>57</v>
      </c>
      <c r="N67" t="s">
        <v>230</v>
      </c>
      <c r="O67" t="s">
        <v>231</v>
      </c>
      <c r="P67" t="s">
        <v>232</v>
      </c>
      <c r="Q67" t="s">
        <v>224</v>
      </c>
      <c r="R67" s="8" t="s">
        <v>23</v>
      </c>
      <c r="S67">
        <v>3</v>
      </c>
      <c r="T67" s="9">
        <v>75.06</v>
      </c>
      <c r="U67" s="9">
        <v>67.805599999999998</v>
      </c>
      <c r="V67" s="9">
        <v>447.66669999999999</v>
      </c>
      <c r="W67" s="9">
        <v>212</v>
      </c>
      <c r="X67" s="9">
        <v>450.66669999999999</v>
      </c>
      <c r="Y67" s="9">
        <v>287</v>
      </c>
      <c r="Z67" s="9">
        <f>U67</f>
        <v>67.805599999999998</v>
      </c>
      <c r="AA67" t="s">
        <v>235</v>
      </c>
      <c r="AB67" s="9" t="s">
        <v>235</v>
      </c>
      <c r="AC67" t="s">
        <v>235</v>
      </c>
      <c r="AD67" s="9" t="s">
        <v>235</v>
      </c>
      <c r="AE67" s="9" t="s">
        <v>235</v>
      </c>
      <c r="AF67" s="9" t="s">
        <v>235</v>
      </c>
      <c r="AG67" s="9" t="s">
        <v>235</v>
      </c>
      <c r="AH67" s="9" t="s">
        <v>235</v>
      </c>
      <c r="AI67" s="9" t="s">
        <v>235</v>
      </c>
      <c r="AJ67" s="9" t="s">
        <v>235</v>
      </c>
      <c r="AK67" s="9" t="s">
        <v>235</v>
      </c>
      <c r="AL67" s="9" t="s">
        <v>235</v>
      </c>
      <c r="AM67" s="9" t="s">
        <v>235</v>
      </c>
      <c r="AN67" s="9" t="s">
        <v>235</v>
      </c>
      <c r="AO67" s="9" t="s">
        <v>235</v>
      </c>
      <c r="AP67" s="9" t="s">
        <v>235</v>
      </c>
      <c r="AQ67" s="9" t="s">
        <v>235</v>
      </c>
    </row>
    <row r="68" spans="1:43" x14ac:dyDescent="0.25">
      <c r="A68" t="s">
        <v>45</v>
      </c>
      <c r="B68">
        <v>4</v>
      </c>
      <c r="C68" s="9">
        <v>76.694199999999995</v>
      </c>
      <c r="D68" s="9">
        <v>120.38630000000001</v>
      </c>
      <c r="E68" s="9">
        <v>616.66669999999999</v>
      </c>
      <c r="F68" s="9">
        <v>273</v>
      </c>
      <c r="G68" s="9">
        <v>557.66669999999999</v>
      </c>
      <c r="H68" s="9">
        <v>322</v>
      </c>
      <c r="L68">
        <v>58</v>
      </c>
      <c r="N68" t="s">
        <v>230</v>
      </c>
      <c r="O68" t="s">
        <v>231</v>
      </c>
      <c r="P68" t="s">
        <v>232</v>
      </c>
      <c r="Q68" t="s">
        <v>224</v>
      </c>
      <c r="R68" s="8" t="s">
        <v>24</v>
      </c>
      <c r="S68">
        <v>3</v>
      </c>
      <c r="T68" s="9">
        <v>76.694199999999995</v>
      </c>
      <c r="U68" s="9">
        <v>120.38630000000001</v>
      </c>
      <c r="V68" s="9">
        <v>616.66669999999999</v>
      </c>
      <c r="W68" s="9">
        <v>273</v>
      </c>
      <c r="X68" s="9">
        <v>557.66669999999999</v>
      </c>
      <c r="Y68" s="9">
        <v>322</v>
      </c>
      <c r="Z68">
        <f>ABS(180-U68)</f>
        <v>59.613699999999994</v>
      </c>
      <c r="AA68" t="s">
        <v>235</v>
      </c>
      <c r="AB68" s="9" t="s">
        <v>235</v>
      </c>
      <c r="AC68" t="s">
        <v>235</v>
      </c>
      <c r="AD68" s="9" t="s">
        <v>235</v>
      </c>
      <c r="AE68" s="9" t="s">
        <v>235</v>
      </c>
      <c r="AF68" s="9" t="s">
        <v>235</v>
      </c>
      <c r="AG68" s="9" t="s">
        <v>235</v>
      </c>
      <c r="AH68" s="9" t="s">
        <v>235</v>
      </c>
      <c r="AI68" s="9" t="s">
        <v>235</v>
      </c>
      <c r="AJ68" s="9" t="s">
        <v>235</v>
      </c>
      <c r="AK68" s="9" t="s">
        <v>235</v>
      </c>
      <c r="AL68" s="9" t="s">
        <v>235</v>
      </c>
      <c r="AM68" s="9" t="s">
        <v>235</v>
      </c>
      <c r="AN68" s="9" t="s">
        <v>235</v>
      </c>
      <c r="AO68" s="9" t="s">
        <v>235</v>
      </c>
      <c r="AP68" s="9" t="s">
        <v>235</v>
      </c>
      <c r="AQ68" s="9" t="s">
        <v>235</v>
      </c>
    </row>
    <row r="69" spans="1:43" x14ac:dyDescent="0.25">
      <c r="A69" t="s">
        <v>45</v>
      </c>
      <c r="B69">
        <v>5</v>
      </c>
      <c r="C69" s="9">
        <v>86.833200000000005</v>
      </c>
      <c r="D69" s="9">
        <v>131.16980000000001</v>
      </c>
      <c r="E69" s="9">
        <v>648.66669999999999</v>
      </c>
      <c r="F69" s="9">
        <v>305</v>
      </c>
      <c r="G69" s="9">
        <v>572.66669999999999</v>
      </c>
      <c r="H69" s="9">
        <v>347</v>
      </c>
      <c r="L69">
        <v>59</v>
      </c>
      <c r="N69" t="s">
        <v>230</v>
      </c>
      <c r="O69" t="s">
        <v>231</v>
      </c>
      <c r="P69" t="s">
        <v>232</v>
      </c>
      <c r="Q69" t="s">
        <v>224</v>
      </c>
      <c r="R69" s="8" t="s">
        <v>24</v>
      </c>
      <c r="S69">
        <v>2</v>
      </c>
      <c r="T69" s="9">
        <v>86.833200000000005</v>
      </c>
      <c r="U69" s="9">
        <v>131.16980000000001</v>
      </c>
      <c r="V69" s="9">
        <v>648.66669999999999</v>
      </c>
      <c r="W69" s="9">
        <v>305</v>
      </c>
      <c r="X69" s="9">
        <v>572.66669999999999</v>
      </c>
      <c r="Y69" s="9">
        <v>347</v>
      </c>
      <c r="Z69">
        <f>ABS(180-U69)</f>
        <v>48.830199999999991</v>
      </c>
      <c r="AA69" t="s">
        <v>235</v>
      </c>
      <c r="AB69" s="9" t="s">
        <v>235</v>
      </c>
      <c r="AC69" t="s">
        <v>235</v>
      </c>
      <c r="AD69" s="9" t="s">
        <v>235</v>
      </c>
      <c r="AE69" s="9" t="s">
        <v>235</v>
      </c>
      <c r="AF69" s="9" t="s">
        <v>235</v>
      </c>
      <c r="AG69" s="9" t="s">
        <v>235</v>
      </c>
      <c r="AH69" s="9" t="s">
        <v>235</v>
      </c>
      <c r="AI69" s="9" t="s">
        <v>235</v>
      </c>
      <c r="AJ69" s="9" t="s">
        <v>235</v>
      </c>
      <c r="AK69" s="9" t="s">
        <v>235</v>
      </c>
      <c r="AL69" s="9" t="s">
        <v>235</v>
      </c>
      <c r="AM69" s="9" t="s">
        <v>235</v>
      </c>
      <c r="AN69" s="9" t="s">
        <v>235</v>
      </c>
      <c r="AO69" s="9" t="s">
        <v>235</v>
      </c>
      <c r="AP69" s="9" t="s">
        <v>235</v>
      </c>
      <c r="AQ69" s="9" t="s">
        <v>235</v>
      </c>
    </row>
    <row r="70" spans="1:43" x14ac:dyDescent="0.25">
      <c r="A70" t="s">
        <v>45</v>
      </c>
      <c r="B70">
        <v>6</v>
      </c>
      <c r="C70" s="9">
        <v>77.665999999999997</v>
      </c>
      <c r="D70" s="9">
        <v>148.20760000000001</v>
      </c>
      <c r="E70" s="9">
        <v>648.66669999999999</v>
      </c>
      <c r="F70" s="9">
        <v>348</v>
      </c>
      <c r="G70" s="9">
        <v>572.66669999999999</v>
      </c>
      <c r="H70" s="9">
        <v>364</v>
      </c>
      <c r="L70">
        <v>60</v>
      </c>
      <c r="N70" t="s">
        <v>230</v>
      </c>
      <c r="O70" t="s">
        <v>231</v>
      </c>
      <c r="P70" t="s">
        <v>232</v>
      </c>
      <c r="Q70" t="s">
        <v>224</v>
      </c>
      <c r="R70" s="8" t="s">
        <v>24</v>
      </c>
      <c r="S70">
        <v>1</v>
      </c>
      <c r="T70" s="9">
        <v>77.665999999999997</v>
      </c>
      <c r="U70" s="9">
        <v>148.20760000000001</v>
      </c>
      <c r="V70" s="9">
        <v>648.66669999999999</v>
      </c>
      <c r="W70" s="9">
        <v>348</v>
      </c>
      <c r="X70" s="9">
        <v>572.66669999999999</v>
      </c>
      <c r="Y70" s="9">
        <v>364</v>
      </c>
      <c r="Z70">
        <f>ABS(180-U70)</f>
        <v>31.792399999999986</v>
      </c>
      <c r="AA70">
        <f>SQRT(((V70-V65)^2)+((W70-W65)^2))</f>
        <v>295.8141308321832</v>
      </c>
      <c r="AB70">
        <f>SQRT(((V68-V67)^2)+((W68-W67)^2))</f>
        <v>179.67192323788379</v>
      </c>
      <c r="AC70">
        <f>AVERAGE(Z65,Z69)</f>
        <v>43.862949999999998</v>
      </c>
      <c r="AD70" s="9">
        <f>AVERAGE(Z66,Z69)</f>
        <v>51.75215</v>
      </c>
      <c r="AE70" s="9">
        <f>AVERAGE(Z67,Z68)</f>
        <v>63.709649999999996</v>
      </c>
      <c r="AF70" s="9">
        <f>T65</f>
        <v>83.006</v>
      </c>
      <c r="AG70" s="9">
        <f>T66</f>
        <v>90.249700000000004</v>
      </c>
      <c r="AH70" s="9">
        <f>T67</f>
        <v>75.06</v>
      </c>
      <c r="AI70" s="9">
        <f>T68</f>
        <v>76.694199999999995</v>
      </c>
      <c r="AJ70" s="9">
        <f>T69</f>
        <v>86.833200000000005</v>
      </c>
      <c r="AK70" s="9">
        <f>T70</f>
        <v>77.665999999999997</v>
      </c>
      <c r="AL70" s="9">
        <f>U65</f>
        <v>38.895699999999998</v>
      </c>
      <c r="AM70" s="9">
        <f>U66</f>
        <v>54.674100000000003</v>
      </c>
      <c r="AN70" s="9">
        <f>U67</f>
        <v>67.805599999999998</v>
      </c>
      <c r="AO70" s="9">
        <f>U68</f>
        <v>120.38630000000001</v>
      </c>
      <c r="AP70" s="9">
        <f>U69</f>
        <v>131.16980000000001</v>
      </c>
      <c r="AQ70" s="9">
        <f>U70</f>
        <v>148.20760000000001</v>
      </c>
    </row>
    <row r="71" spans="1:43" x14ac:dyDescent="0.25">
      <c r="A71" t="s">
        <v>46</v>
      </c>
      <c r="B71">
        <v>1</v>
      </c>
      <c r="C71" s="9">
        <v>63.600299999999997</v>
      </c>
      <c r="D71" s="9">
        <v>37.540599999999998</v>
      </c>
      <c r="E71" s="9">
        <v>442.66669999999999</v>
      </c>
      <c r="F71" s="9">
        <v>486</v>
      </c>
      <c r="G71" s="9">
        <v>493.66669999999999</v>
      </c>
      <c r="H71" s="9">
        <v>524</v>
      </c>
      <c r="L71">
        <v>61</v>
      </c>
      <c r="N71" t="s">
        <v>230</v>
      </c>
      <c r="O71" t="s">
        <v>231</v>
      </c>
      <c r="P71" t="s">
        <v>232</v>
      </c>
      <c r="Q71" t="s">
        <v>224</v>
      </c>
      <c r="R71" s="8" t="s">
        <v>23</v>
      </c>
      <c r="S71">
        <v>1</v>
      </c>
      <c r="T71" s="9">
        <v>63.600299999999997</v>
      </c>
      <c r="U71" s="9">
        <v>37.540599999999998</v>
      </c>
      <c r="V71" s="9">
        <v>442.66669999999999</v>
      </c>
      <c r="W71" s="9">
        <v>486</v>
      </c>
      <c r="X71" s="9">
        <v>493.66669999999999</v>
      </c>
      <c r="Y71" s="9">
        <v>524</v>
      </c>
      <c r="Z71" s="9">
        <f>U71</f>
        <v>37.540599999999998</v>
      </c>
      <c r="AA71" t="s">
        <v>235</v>
      </c>
      <c r="AB71" s="9" t="s">
        <v>235</v>
      </c>
      <c r="AC71" t="s">
        <v>235</v>
      </c>
      <c r="AD71" s="9" t="s">
        <v>235</v>
      </c>
      <c r="AE71" s="9" t="s">
        <v>235</v>
      </c>
      <c r="AF71" s="9" t="s">
        <v>235</v>
      </c>
      <c r="AG71" s="9" t="s">
        <v>235</v>
      </c>
      <c r="AH71" s="9" t="s">
        <v>235</v>
      </c>
      <c r="AI71" s="9" t="s">
        <v>235</v>
      </c>
      <c r="AJ71" s="9" t="s">
        <v>235</v>
      </c>
      <c r="AK71" s="9" t="s">
        <v>235</v>
      </c>
      <c r="AL71" s="9" t="s">
        <v>235</v>
      </c>
      <c r="AM71" s="9" t="s">
        <v>235</v>
      </c>
      <c r="AN71" s="9" t="s">
        <v>235</v>
      </c>
      <c r="AO71" s="9" t="s">
        <v>235</v>
      </c>
      <c r="AP71" s="9" t="s">
        <v>235</v>
      </c>
      <c r="AQ71" s="9" t="s">
        <v>235</v>
      </c>
    </row>
    <row r="72" spans="1:43" x14ac:dyDescent="0.25">
      <c r="A72" t="s">
        <v>46</v>
      </c>
      <c r="B72">
        <v>2</v>
      </c>
      <c r="C72" s="9">
        <v>74.886600000000001</v>
      </c>
      <c r="D72" s="9">
        <v>56.736400000000003</v>
      </c>
      <c r="E72" s="9">
        <v>457.66669999999999</v>
      </c>
      <c r="F72" s="9">
        <v>447</v>
      </c>
      <c r="G72" s="9">
        <v>499.66669999999999</v>
      </c>
      <c r="H72" s="9">
        <v>509</v>
      </c>
      <c r="L72">
        <v>62</v>
      </c>
      <c r="N72" t="s">
        <v>230</v>
      </c>
      <c r="O72" t="s">
        <v>231</v>
      </c>
      <c r="P72" t="s">
        <v>232</v>
      </c>
      <c r="Q72" t="s">
        <v>224</v>
      </c>
      <c r="R72" s="8" t="s">
        <v>23</v>
      </c>
      <c r="S72">
        <v>2</v>
      </c>
      <c r="T72" s="9">
        <v>74.886600000000001</v>
      </c>
      <c r="U72" s="9">
        <v>56.736400000000003</v>
      </c>
      <c r="V72" s="9">
        <v>457.66669999999999</v>
      </c>
      <c r="W72" s="9">
        <v>447</v>
      </c>
      <c r="X72" s="9">
        <v>499.66669999999999</v>
      </c>
      <c r="Y72" s="9">
        <v>509</v>
      </c>
      <c r="Z72" s="9">
        <f>U72</f>
        <v>56.736400000000003</v>
      </c>
      <c r="AA72" t="s">
        <v>235</v>
      </c>
      <c r="AB72" s="9" t="s">
        <v>235</v>
      </c>
      <c r="AC72" t="s">
        <v>235</v>
      </c>
      <c r="AD72" s="9" t="s">
        <v>235</v>
      </c>
      <c r="AE72" s="9" t="s">
        <v>235</v>
      </c>
      <c r="AF72" s="9" t="s">
        <v>235</v>
      </c>
      <c r="AG72" s="9" t="s">
        <v>235</v>
      </c>
      <c r="AH72" s="9" t="s">
        <v>235</v>
      </c>
      <c r="AI72" s="9" t="s">
        <v>235</v>
      </c>
      <c r="AJ72" s="9" t="s">
        <v>235</v>
      </c>
      <c r="AK72" s="9" t="s">
        <v>235</v>
      </c>
      <c r="AL72" s="9" t="s">
        <v>235</v>
      </c>
      <c r="AM72" s="9" t="s">
        <v>235</v>
      </c>
      <c r="AN72" s="9" t="s">
        <v>235</v>
      </c>
      <c r="AO72" s="9" t="s">
        <v>235</v>
      </c>
      <c r="AP72" s="9" t="s">
        <v>235</v>
      </c>
      <c r="AQ72" s="9" t="s">
        <v>235</v>
      </c>
    </row>
    <row r="73" spans="1:43" x14ac:dyDescent="0.25">
      <c r="A73" t="s">
        <v>46</v>
      </c>
      <c r="B73">
        <v>3</v>
      </c>
      <c r="C73" s="9">
        <v>66.490600000000001</v>
      </c>
      <c r="D73" s="9">
        <v>78.695899999999995</v>
      </c>
      <c r="E73" s="9">
        <v>498.66669999999999</v>
      </c>
      <c r="F73" s="9">
        <v>433</v>
      </c>
      <c r="G73" s="9">
        <v>512.66669999999999</v>
      </c>
      <c r="H73" s="9">
        <v>498</v>
      </c>
      <c r="L73">
        <v>63</v>
      </c>
      <c r="N73" t="s">
        <v>230</v>
      </c>
      <c r="O73" t="s">
        <v>231</v>
      </c>
      <c r="P73" t="s">
        <v>232</v>
      </c>
      <c r="Q73" t="s">
        <v>224</v>
      </c>
      <c r="R73" s="8" t="s">
        <v>23</v>
      </c>
      <c r="S73">
        <v>3</v>
      </c>
      <c r="T73" s="9">
        <v>66.490600000000001</v>
      </c>
      <c r="U73" s="9">
        <v>78.695899999999995</v>
      </c>
      <c r="V73" s="9">
        <v>498.66669999999999</v>
      </c>
      <c r="W73" s="9">
        <v>433</v>
      </c>
      <c r="X73" s="9">
        <v>512.66669999999999</v>
      </c>
      <c r="Y73" s="9">
        <v>498</v>
      </c>
      <c r="Z73" s="9">
        <f>U73</f>
        <v>78.695899999999995</v>
      </c>
      <c r="AA73" t="s">
        <v>235</v>
      </c>
      <c r="AB73" s="9" t="s">
        <v>235</v>
      </c>
      <c r="AC73" t="s">
        <v>235</v>
      </c>
      <c r="AD73" s="9" t="s">
        <v>235</v>
      </c>
      <c r="AE73" s="9" t="s">
        <v>235</v>
      </c>
      <c r="AF73" s="9" t="s">
        <v>235</v>
      </c>
      <c r="AG73" s="9" t="s">
        <v>235</v>
      </c>
      <c r="AH73" s="9" t="s">
        <v>235</v>
      </c>
      <c r="AI73" s="9" t="s">
        <v>235</v>
      </c>
      <c r="AJ73" s="9" t="s">
        <v>235</v>
      </c>
      <c r="AK73" s="9" t="s">
        <v>235</v>
      </c>
      <c r="AL73" s="9" t="s">
        <v>235</v>
      </c>
      <c r="AM73" s="9" t="s">
        <v>235</v>
      </c>
      <c r="AN73" s="9" t="s">
        <v>235</v>
      </c>
      <c r="AO73" s="9" t="s">
        <v>235</v>
      </c>
      <c r="AP73" s="9" t="s">
        <v>235</v>
      </c>
      <c r="AQ73" s="9" t="s">
        <v>235</v>
      </c>
    </row>
    <row r="74" spans="1:43" x14ac:dyDescent="0.25">
      <c r="A74" t="s">
        <v>46</v>
      </c>
      <c r="B74">
        <v>4</v>
      </c>
      <c r="C74" s="9">
        <v>67.911699999999996</v>
      </c>
      <c r="D74" s="9">
        <v>104.47790000000001</v>
      </c>
      <c r="E74" s="9">
        <v>643.66669999999999</v>
      </c>
      <c r="F74" s="9">
        <v>431</v>
      </c>
      <c r="G74" s="9">
        <v>627.66669999999999</v>
      </c>
      <c r="H74" s="9">
        <v>497</v>
      </c>
      <c r="L74">
        <v>64</v>
      </c>
      <c r="N74" t="s">
        <v>230</v>
      </c>
      <c r="O74" t="s">
        <v>231</v>
      </c>
      <c r="P74" t="s">
        <v>232</v>
      </c>
      <c r="Q74" t="s">
        <v>224</v>
      </c>
      <c r="R74" s="8" t="s">
        <v>24</v>
      </c>
      <c r="S74">
        <v>3</v>
      </c>
      <c r="T74" s="9">
        <v>67.911699999999996</v>
      </c>
      <c r="U74" s="9">
        <v>104.47790000000001</v>
      </c>
      <c r="V74" s="9">
        <v>643.66669999999999</v>
      </c>
      <c r="W74" s="9">
        <v>431</v>
      </c>
      <c r="X74" s="9">
        <v>627.66669999999999</v>
      </c>
      <c r="Y74" s="9">
        <v>497</v>
      </c>
      <c r="Z74">
        <f>ABS(180-U74)</f>
        <v>75.522099999999995</v>
      </c>
      <c r="AA74" t="s">
        <v>235</v>
      </c>
      <c r="AB74" s="9" t="s">
        <v>235</v>
      </c>
      <c r="AC74" t="s">
        <v>235</v>
      </c>
      <c r="AD74" s="9" t="s">
        <v>235</v>
      </c>
      <c r="AE74" s="9" t="s">
        <v>235</v>
      </c>
      <c r="AF74" s="9" t="s">
        <v>235</v>
      </c>
      <c r="AG74" s="9" t="s">
        <v>235</v>
      </c>
      <c r="AH74" s="9" t="s">
        <v>235</v>
      </c>
      <c r="AI74" s="9" t="s">
        <v>235</v>
      </c>
      <c r="AJ74" s="9" t="s">
        <v>235</v>
      </c>
      <c r="AK74" s="9" t="s">
        <v>235</v>
      </c>
      <c r="AL74" s="9" t="s">
        <v>235</v>
      </c>
      <c r="AM74" s="9" t="s">
        <v>235</v>
      </c>
      <c r="AN74" s="9" t="s">
        <v>235</v>
      </c>
      <c r="AO74" s="9" t="s">
        <v>235</v>
      </c>
      <c r="AP74" s="9" t="s">
        <v>235</v>
      </c>
      <c r="AQ74" s="9" t="s">
        <v>235</v>
      </c>
    </row>
    <row r="75" spans="1:43" x14ac:dyDescent="0.25">
      <c r="A75" t="s">
        <v>46</v>
      </c>
      <c r="B75">
        <v>5</v>
      </c>
      <c r="C75" s="9">
        <v>72.401700000000005</v>
      </c>
      <c r="D75" s="9">
        <v>123.4434</v>
      </c>
      <c r="E75" s="9">
        <v>678.66669999999999</v>
      </c>
      <c r="F75" s="9">
        <v>448</v>
      </c>
      <c r="G75" s="9">
        <v>639.66669999999999</v>
      </c>
      <c r="H75" s="9">
        <v>509</v>
      </c>
      <c r="L75">
        <v>65</v>
      </c>
      <c r="N75" t="s">
        <v>230</v>
      </c>
      <c r="O75" t="s">
        <v>231</v>
      </c>
      <c r="P75" t="s">
        <v>232</v>
      </c>
      <c r="Q75" t="s">
        <v>224</v>
      </c>
      <c r="R75" s="8" t="s">
        <v>24</v>
      </c>
      <c r="S75">
        <v>2</v>
      </c>
      <c r="T75" s="9">
        <v>72.401700000000005</v>
      </c>
      <c r="U75" s="9">
        <v>123.4434</v>
      </c>
      <c r="V75" s="9">
        <v>678.66669999999999</v>
      </c>
      <c r="W75" s="9">
        <v>448</v>
      </c>
      <c r="X75" s="9">
        <v>639.66669999999999</v>
      </c>
      <c r="Y75" s="9">
        <v>509</v>
      </c>
      <c r="Z75">
        <f>ABS(180-U75)</f>
        <v>56.556600000000003</v>
      </c>
      <c r="AA75" t="s">
        <v>235</v>
      </c>
      <c r="AB75" s="9" t="s">
        <v>235</v>
      </c>
      <c r="AC75" t="s">
        <v>235</v>
      </c>
      <c r="AD75" s="9" t="s">
        <v>235</v>
      </c>
      <c r="AE75" s="9" t="s">
        <v>235</v>
      </c>
      <c r="AF75" s="9" t="s">
        <v>235</v>
      </c>
      <c r="AG75" s="9" t="s">
        <v>235</v>
      </c>
      <c r="AH75" s="9" t="s">
        <v>235</v>
      </c>
      <c r="AI75" s="9" t="s">
        <v>235</v>
      </c>
      <c r="AJ75" s="9" t="s">
        <v>235</v>
      </c>
      <c r="AK75" s="9" t="s">
        <v>235</v>
      </c>
      <c r="AL75" s="9" t="s">
        <v>235</v>
      </c>
      <c r="AM75" s="9" t="s">
        <v>235</v>
      </c>
      <c r="AN75" s="9" t="s">
        <v>235</v>
      </c>
      <c r="AO75" s="9" t="s">
        <v>235</v>
      </c>
      <c r="AP75" s="9" t="s">
        <v>235</v>
      </c>
      <c r="AQ75" s="9" t="s">
        <v>235</v>
      </c>
    </row>
    <row r="76" spans="1:43" x14ac:dyDescent="0.25">
      <c r="A76" t="s">
        <v>46</v>
      </c>
      <c r="B76">
        <v>6</v>
      </c>
      <c r="C76" s="9">
        <v>61.854700000000001</v>
      </c>
      <c r="D76" s="9">
        <v>146.38999999999999</v>
      </c>
      <c r="E76" s="9">
        <v>695.66669999999999</v>
      </c>
      <c r="F76" s="9">
        <v>486</v>
      </c>
      <c r="G76" s="9">
        <v>644.66669999999999</v>
      </c>
      <c r="H76" s="9">
        <v>521</v>
      </c>
      <c r="L76">
        <v>66</v>
      </c>
      <c r="N76" t="s">
        <v>230</v>
      </c>
      <c r="O76" t="s">
        <v>231</v>
      </c>
      <c r="P76" t="s">
        <v>232</v>
      </c>
      <c r="Q76" t="s">
        <v>224</v>
      </c>
      <c r="R76" s="8" t="s">
        <v>24</v>
      </c>
      <c r="S76">
        <v>1</v>
      </c>
      <c r="T76" s="9">
        <v>61.854700000000001</v>
      </c>
      <c r="U76" s="9">
        <v>146.38999999999999</v>
      </c>
      <c r="V76" s="9">
        <v>695.66669999999999</v>
      </c>
      <c r="W76" s="9">
        <v>486</v>
      </c>
      <c r="X76" s="9">
        <v>644.66669999999999</v>
      </c>
      <c r="Y76" s="9">
        <v>521</v>
      </c>
      <c r="Z76">
        <f>ABS(180-U76)</f>
        <v>33.610000000000014</v>
      </c>
      <c r="AA76">
        <f>SQRT(((V76-V71)^2)+((W76-W71)^2))</f>
        <v>253</v>
      </c>
      <c r="AB76">
        <f>SQRT(((V74-V73)^2)+((W74-W73)^2))</f>
        <v>145.01379244747721</v>
      </c>
      <c r="AC76">
        <f>AVERAGE(Z71,Z75)</f>
        <v>47.0486</v>
      </c>
      <c r="AD76" s="9">
        <f>AVERAGE(Z72,Z75)</f>
        <v>56.646500000000003</v>
      </c>
      <c r="AE76" s="9">
        <f>AVERAGE(Z73,Z74)</f>
        <v>77.108999999999995</v>
      </c>
      <c r="AF76" s="9">
        <f>T71</f>
        <v>63.600299999999997</v>
      </c>
      <c r="AG76" s="9">
        <f>T72</f>
        <v>74.886600000000001</v>
      </c>
      <c r="AH76" s="9">
        <f>T73</f>
        <v>66.490600000000001</v>
      </c>
      <c r="AI76" s="9">
        <f>T74</f>
        <v>67.911699999999996</v>
      </c>
      <c r="AJ76" s="9">
        <f>T75</f>
        <v>72.401700000000005</v>
      </c>
      <c r="AK76" s="9">
        <f>T76</f>
        <v>61.854700000000001</v>
      </c>
      <c r="AL76" s="9">
        <f>U71</f>
        <v>37.540599999999998</v>
      </c>
      <c r="AM76" s="9">
        <f>U72</f>
        <v>56.736400000000003</v>
      </c>
      <c r="AN76" s="9">
        <f>U73</f>
        <v>78.695899999999995</v>
      </c>
      <c r="AO76" s="9">
        <f>U74</f>
        <v>104.47790000000001</v>
      </c>
      <c r="AP76" s="9">
        <f>U75</f>
        <v>123.4434</v>
      </c>
      <c r="AQ76" s="9">
        <f>U76</f>
        <v>146.38999999999999</v>
      </c>
    </row>
    <row r="77" spans="1:43" x14ac:dyDescent="0.25">
      <c r="A77" t="s">
        <v>47</v>
      </c>
      <c r="B77">
        <v>1</v>
      </c>
      <c r="C77" s="9">
        <v>68.447100000000006</v>
      </c>
      <c r="D77" s="9">
        <v>40.502499999999998</v>
      </c>
      <c r="E77" s="9">
        <v>394.66669999999999</v>
      </c>
      <c r="F77" s="9">
        <v>522</v>
      </c>
      <c r="G77" s="9">
        <v>461.66669999999999</v>
      </c>
      <c r="H77" s="9">
        <v>536</v>
      </c>
      <c r="L77">
        <v>67</v>
      </c>
      <c r="N77" t="s">
        <v>230</v>
      </c>
      <c r="O77" t="s">
        <v>231</v>
      </c>
      <c r="P77" t="s">
        <v>232</v>
      </c>
      <c r="Q77" t="s">
        <v>224</v>
      </c>
      <c r="R77" s="8" t="s">
        <v>23</v>
      </c>
      <c r="S77">
        <v>1</v>
      </c>
      <c r="T77" s="9">
        <v>68.447100000000006</v>
      </c>
      <c r="U77" s="9">
        <v>40.502499999999998</v>
      </c>
      <c r="V77" s="9">
        <v>394.66669999999999</v>
      </c>
      <c r="W77" s="9">
        <v>522</v>
      </c>
      <c r="X77" s="9">
        <v>461.66669999999999</v>
      </c>
      <c r="Y77" s="9">
        <v>536</v>
      </c>
      <c r="Z77" s="9">
        <f>U77</f>
        <v>40.502499999999998</v>
      </c>
      <c r="AA77" t="s">
        <v>235</v>
      </c>
      <c r="AB77" s="9" t="s">
        <v>235</v>
      </c>
      <c r="AC77" t="s">
        <v>235</v>
      </c>
      <c r="AD77" s="9" t="s">
        <v>235</v>
      </c>
      <c r="AE77" s="9" t="s">
        <v>235</v>
      </c>
      <c r="AF77" s="9" t="s">
        <v>235</v>
      </c>
      <c r="AG77" s="9" t="s">
        <v>235</v>
      </c>
      <c r="AH77" s="9" t="s">
        <v>235</v>
      </c>
      <c r="AI77" s="9" t="s">
        <v>235</v>
      </c>
      <c r="AJ77" s="9" t="s">
        <v>235</v>
      </c>
      <c r="AK77" s="9" t="s">
        <v>235</v>
      </c>
      <c r="AL77" s="9" t="s">
        <v>235</v>
      </c>
      <c r="AM77" s="9" t="s">
        <v>235</v>
      </c>
      <c r="AN77" s="9" t="s">
        <v>235</v>
      </c>
      <c r="AO77" s="9" t="s">
        <v>235</v>
      </c>
      <c r="AP77" s="9" t="s">
        <v>235</v>
      </c>
      <c r="AQ77" s="9" t="s">
        <v>235</v>
      </c>
    </row>
    <row r="78" spans="1:43" x14ac:dyDescent="0.25">
      <c r="A78" t="s">
        <v>47</v>
      </c>
      <c r="B78">
        <v>2</v>
      </c>
      <c r="C78" s="9">
        <v>78.2624</v>
      </c>
      <c r="D78" s="9">
        <v>55.265099999999997</v>
      </c>
      <c r="E78" s="9">
        <v>391.66669999999999</v>
      </c>
      <c r="F78" s="9">
        <v>484</v>
      </c>
      <c r="G78" s="9">
        <v>461.66669999999999</v>
      </c>
      <c r="H78" s="9">
        <v>519</v>
      </c>
      <c r="L78">
        <v>68</v>
      </c>
      <c r="N78" t="s">
        <v>230</v>
      </c>
      <c r="O78" t="s">
        <v>231</v>
      </c>
      <c r="P78" t="s">
        <v>232</v>
      </c>
      <c r="Q78" t="s">
        <v>224</v>
      </c>
      <c r="R78" s="8" t="s">
        <v>23</v>
      </c>
      <c r="S78">
        <v>2</v>
      </c>
      <c r="T78" s="9">
        <v>78.2624</v>
      </c>
      <c r="U78" s="9">
        <v>55.265099999999997</v>
      </c>
      <c r="V78" s="9">
        <v>391.66669999999999</v>
      </c>
      <c r="W78" s="9">
        <v>484</v>
      </c>
      <c r="X78" s="9">
        <v>461.66669999999999</v>
      </c>
      <c r="Y78" s="9">
        <v>519</v>
      </c>
      <c r="Z78" s="9">
        <f>U78</f>
        <v>55.265099999999997</v>
      </c>
      <c r="AA78" t="s">
        <v>235</v>
      </c>
      <c r="AB78" s="9" t="s">
        <v>235</v>
      </c>
      <c r="AC78" t="s">
        <v>235</v>
      </c>
      <c r="AD78" s="9" t="s">
        <v>235</v>
      </c>
      <c r="AE78" s="9" t="s">
        <v>235</v>
      </c>
      <c r="AF78" s="9" t="s">
        <v>235</v>
      </c>
      <c r="AG78" s="9" t="s">
        <v>235</v>
      </c>
      <c r="AH78" s="9" t="s">
        <v>235</v>
      </c>
      <c r="AI78" s="9" t="s">
        <v>235</v>
      </c>
      <c r="AJ78" s="9" t="s">
        <v>235</v>
      </c>
      <c r="AK78" s="9" t="s">
        <v>235</v>
      </c>
      <c r="AL78" s="9" t="s">
        <v>235</v>
      </c>
      <c r="AM78" s="9" t="s">
        <v>235</v>
      </c>
      <c r="AN78" s="9" t="s">
        <v>235</v>
      </c>
      <c r="AO78" s="9" t="s">
        <v>235</v>
      </c>
      <c r="AP78" s="9" t="s">
        <v>235</v>
      </c>
      <c r="AQ78" s="9" t="s">
        <v>235</v>
      </c>
    </row>
    <row r="79" spans="1:43" x14ac:dyDescent="0.25">
      <c r="A79" t="s">
        <v>47</v>
      </c>
      <c r="B79">
        <v>3</v>
      </c>
      <c r="C79" s="9">
        <v>69.426199999999994</v>
      </c>
      <c r="D79" s="9">
        <v>70.196600000000004</v>
      </c>
      <c r="E79" s="9">
        <v>417.66669999999999</v>
      </c>
      <c r="F79" s="9">
        <v>456</v>
      </c>
      <c r="G79" s="9">
        <v>469.66669999999999</v>
      </c>
      <c r="H79" s="9">
        <v>502</v>
      </c>
      <c r="L79">
        <v>69</v>
      </c>
      <c r="N79" t="s">
        <v>230</v>
      </c>
      <c r="O79" t="s">
        <v>231</v>
      </c>
      <c r="P79" t="s">
        <v>232</v>
      </c>
      <c r="Q79" t="s">
        <v>224</v>
      </c>
      <c r="R79" s="8" t="s">
        <v>23</v>
      </c>
      <c r="S79">
        <v>3</v>
      </c>
      <c r="T79" s="9">
        <v>69.426199999999994</v>
      </c>
      <c r="U79" s="9">
        <v>70.196600000000004</v>
      </c>
      <c r="V79" s="9">
        <v>417.66669999999999</v>
      </c>
      <c r="W79" s="9">
        <v>456</v>
      </c>
      <c r="X79" s="9">
        <v>469.66669999999999</v>
      </c>
      <c r="Y79" s="9">
        <v>502</v>
      </c>
      <c r="Z79" s="9">
        <f>U79</f>
        <v>70.196600000000004</v>
      </c>
      <c r="AA79" t="s">
        <v>235</v>
      </c>
      <c r="AB79" s="9" t="s">
        <v>235</v>
      </c>
      <c r="AC79" t="s">
        <v>235</v>
      </c>
      <c r="AD79" s="9" t="s">
        <v>235</v>
      </c>
      <c r="AE79" s="9" t="s">
        <v>235</v>
      </c>
      <c r="AF79" s="9" t="s">
        <v>235</v>
      </c>
      <c r="AG79" s="9" t="s">
        <v>235</v>
      </c>
      <c r="AH79" s="9" t="s">
        <v>235</v>
      </c>
      <c r="AI79" s="9" t="s">
        <v>235</v>
      </c>
      <c r="AJ79" s="9" t="s">
        <v>235</v>
      </c>
      <c r="AK79" s="9" t="s">
        <v>235</v>
      </c>
      <c r="AL79" s="9" t="s">
        <v>235</v>
      </c>
      <c r="AM79" s="9" t="s">
        <v>235</v>
      </c>
      <c r="AN79" s="9" t="s">
        <v>235</v>
      </c>
      <c r="AO79" s="9" t="s">
        <v>235</v>
      </c>
      <c r="AP79" s="9" t="s">
        <v>235</v>
      </c>
      <c r="AQ79" s="9" t="s">
        <v>235</v>
      </c>
    </row>
    <row r="80" spans="1:43" x14ac:dyDescent="0.25">
      <c r="A80" t="s">
        <v>47</v>
      </c>
      <c r="B80">
        <v>4</v>
      </c>
      <c r="C80" s="9">
        <v>71.021100000000004</v>
      </c>
      <c r="D80" s="9">
        <v>108.9725</v>
      </c>
      <c r="E80" s="9">
        <v>550.66669999999999</v>
      </c>
      <c r="F80" s="9">
        <v>382</v>
      </c>
      <c r="G80" s="9">
        <v>562.66669999999999</v>
      </c>
      <c r="H80" s="9">
        <v>452</v>
      </c>
      <c r="L80">
        <v>70</v>
      </c>
      <c r="N80" t="s">
        <v>230</v>
      </c>
      <c r="O80" t="s">
        <v>231</v>
      </c>
      <c r="P80" t="s">
        <v>232</v>
      </c>
      <c r="Q80" t="s">
        <v>224</v>
      </c>
      <c r="R80" s="8" t="s">
        <v>24</v>
      </c>
      <c r="S80">
        <v>3</v>
      </c>
      <c r="T80" s="9">
        <v>71.021100000000004</v>
      </c>
      <c r="U80" s="9">
        <v>108.9725</v>
      </c>
      <c r="V80" s="9">
        <v>550.66669999999999</v>
      </c>
      <c r="W80" s="9">
        <v>382</v>
      </c>
      <c r="X80" s="9">
        <v>562.66669999999999</v>
      </c>
      <c r="Y80" s="9">
        <v>452</v>
      </c>
      <c r="Z80">
        <f>ABS(180-U80)</f>
        <v>71.027500000000003</v>
      </c>
      <c r="AA80" t="s">
        <v>235</v>
      </c>
      <c r="AB80" s="9" t="s">
        <v>235</v>
      </c>
      <c r="AC80" t="s">
        <v>235</v>
      </c>
      <c r="AD80" s="9" t="s">
        <v>235</v>
      </c>
      <c r="AE80" s="9" t="s">
        <v>235</v>
      </c>
      <c r="AF80" s="9" t="s">
        <v>235</v>
      </c>
      <c r="AG80" s="9" t="s">
        <v>235</v>
      </c>
      <c r="AH80" s="9" t="s">
        <v>235</v>
      </c>
      <c r="AI80" s="9" t="s">
        <v>235</v>
      </c>
      <c r="AJ80" s="9" t="s">
        <v>235</v>
      </c>
      <c r="AK80" s="9" t="s">
        <v>235</v>
      </c>
      <c r="AL80" s="9" t="s">
        <v>235</v>
      </c>
      <c r="AM80" s="9" t="s">
        <v>235</v>
      </c>
      <c r="AN80" s="9" t="s">
        <v>235</v>
      </c>
      <c r="AO80" s="9" t="s">
        <v>235</v>
      </c>
      <c r="AP80" s="9" t="s">
        <v>235</v>
      </c>
      <c r="AQ80" s="9" t="s">
        <v>235</v>
      </c>
    </row>
    <row r="81" spans="1:43" x14ac:dyDescent="0.25">
      <c r="A81" t="s">
        <v>47</v>
      </c>
      <c r="B81">
        <v>5</v>
      </c>
      <c r="C81" s="9">
        <v>78.771799999999999</v>
      </c>
      <c r="D81" s="9">
        <v>126.7273</v>
      </c>
      <c r="E81" s="9">
        <v>591.66669999999999</v>
      </c>
      <c r="F81" s="9">
        <v>378</v>
      </c>
      <c r="G81" s="9">
        <v>580.66669999999999</v>
      </c>
      <c r="H81" s="9">
        <v>456</v>
      </c>
      <c r="L81">
        <v>71</v>
      </c>
      <c r="N81" t="s">
        <v>230</v>
      </c>
      <c r="O81" t="s">
        <v>231</v>
      </c>
      <c r="P81" t="s">
        <v>232</v>
      </c>
      <c r="Q81" t="s">
        <v>224</v>
      </c>
      <c r="R81" s="8" t="s">
        <v>24</v>
      </c>
      <c r="S81">
        <v>2</v>
      </c>
      <c r="T81" s="9">
        <v>78.771799999999999</v>
      </c>
      <c r="U81" s="9">
        <v>126.7273</v>
      </c>
      <c r="V81" s="9">
        <v>591.66669999999999</v>
      </c>
      <c r="W81" s="9">
        <v>378</v>
      </c>
      <c r="X81" s="9">
        <v>580.66669999999999</v>
      </c>
      <c r="Y81" s="9">
        <v>456</v>
      </c>
      <c r="Z81">
        <f>ABS(180-U81)</f>
        <v>53.2727</v>
      </c>
      <c r="AA81" t="s">
        <v>235</v>
      </c>
      <c r="AB81" s="9" t="s">
        <v>235</v>
      </c>
      <c r="AC81" t="s">
        <v>235</v>
      </c>
      <c r="AD81" s="9" t="s">
        <v>235</v>
      </c>
      <c r="AE81" s="9" t="s">
        <v>235</v>
      </c>
      <c r="AF81" s="9" t="s">
        <v>235</v>
      </c>
      <c r="AG81" s="9" t="s">
        <v>235</v>
      </c>
      <c r="AH81" s="9" t="s">
        <v>235</v>
      </c>
      <c r="AI81" s="9" t="s">
        <v>235</v>
      </c>
      <c r="AJ81" s="9" t="s">
        <v>235</v>
      </c>
      <c r="AK81" s="9" t="s">
        <v>235</v>
      </c>
      <c r="AL81" s="9" t="s">
        <v>235</v>
      </c>
      <c r="AM81" s="9" t="s">
        <v>235</v>
      </c>
      <c r="AN81" s="9" t="s">
        <v>235</v>
      </c>
      <c r="AO81" s="9" t="s">
        <v>235</v>
      </c>
      <c r="AP81" s="9" t="s">
        <v>235</v>
      </c>
      <c r="AQ81" s="9" t="s">
        <v>235</v>
      </c>
    </row>
    <row r="82" spans="1:43" x14ac:dyDescent="0.25">
      <c r="A82" t="s">
        <v>47</v>
      </c>
      <c r="B82">
        <v>6</v>
      </c>
      <c r="C82" s="9">
        <v>66.640799999999999</v>
      </c>
      <c r="D82" s="9">
        <v>144.49610000000001</v>
      </c>
      <c r="E82" s="9">
        <v>622.66669999999999</v>
      </c>
      <c r="F82" s="9">
        <v>404</v>
      </c>
      <c r="G82" s="9">
        <v>593.66669999999999</v>
      </c>
      <c r="H82" s="9">
        <v>464</v>
      </c>
      <c r="L82">
        <v>72</v>
      </c>
      <c r="N82" t="s">
        <v>230</v>
      </c>
      <c r="O82" t="s">
        <v>231</v>
      </c>
      <c r="P82" t="s">
        <v>232</v>
      </c>
      <c r="Q82" t="s">
        <v>224</v>
      </c>
      <c r="R82" s="8" t="s">
        <v>24</v>
      </c>
      <c r="S82">
        <v>1</v>
      </c>
      <c r="T82" s="9">
        <v>66.640799999999999</v>
      </c>
      <c r="U82" s="9">
        <v>144.49610000000001</v>
      </c>
      <c r="V82" s="9">
        <v>622.66669999999999</v>
      </c>
      <c r="W82" s="9">
        <v>404</v>
      </c>
      <c r="X82" s="9">
        <v>593.66669999999999</v>
      </c>
      <c r="Y82" s="9">
        <v>464</v>
      </c>
      <c r="Z82">
        <f>ABS(180-U82)</f>
        <v>35.503899999999987</v>
      </c>
      <c r="AA82">
        <f>SQRT(((V82-V77)^2)+((W82-W77)^2))</f>
        <v>256.72553437474818</v>
      </c>
      <c r="AB82">
        <f>SQRT(((V80-V79)^2)+((W80-W79)^2))</f>
        <v>152.20052562327109</v>
      </c>
      <c r="AC82">
        <f>AVERAGE(Z77,Z81)</f>
        <v>46.887599999999999</v>
      </c>
      <c r="AD82" s="9">
        <f>AVERAGE(Z78,Z81)</f>
        <v>54.268900000000002</v>
      </c>
      <c r="AE82" s="9">
        <f>AVERAGE(Z79,Z80)</f>
        <v>70.612050000000011</v>
      </c>
      <c r="AF82" s="9">
        <f>T77</f>
        <v>68.447100000000006</v>
      </c>
      <c r="AG82" s="9">
        <f>T78</f>
        <v>78.2624</v>
      </c>
      <c r="AH82" s="9">
        <f>T79</f>
        <v>69.426199999999994</v>
      </c>
      <c r="AI82" s="9">
        <f>T80</f>
        <v>71.021100000000004</v>
      </c>
      <c r="AJ82" s="9">
        <f>T81</f>
        <v>78.771799999999999</v>
      </c>
      <c r="AK82" s="9">
        <f>T82</f>
        <v>66.640799999999999</v>
      </c>
      <c r="AL82" s="9">
        <f>U77</f>
        <v>40.502499999999998</v>
      </c>
      <c r="AM82" s="9">
        <f>U78</f>
        <v>55.265099999999997</v>
      </c>
      <c r="AN82" s="9">
        <f>U79</f>
        <v>70.196600000000004</v>
      </c>
      <c r="AO82" s="9">
        <f>U80</f>
        <v>108.9725</v>
      </c>
      <c r="AP82" s="9">
        <f>U81</f>
        <v>126.7273</v>
      </c>
      <c r="AQ82" s="9">
        <f>U82</f>
        <v>144.49610000000001</v>
      </c>
    </row>
    <row r="83" spans="1:43" x14ac:dyDescent="0.25">
      <c r="A83" t="s">
        <v>48</v>
      </c>
      <c r="B83">
        <v>1</v>
      </c>
      <c r="C83" s="9">
        <v>76.295500000000004</v>
      </c>
      <c r="D83" s="9">
        <v>30.563500000000001</v>
      </c>
      <c r="E83" s="9">
        <v>534.66669999999999</v>
      </c>
      <c r="F83" s="9">
        <v>258</v>
      </c>
      <c r="G83" s="9">
        <v>548.66669999999999</v>
      </c>
      <c r="H83" s="9">
        <v>333</v>
      </c>
      <c r="L83">
        <v>73</v>
      </c>
      <c r="N83" t="s">
        <v>230</v>
      </c>
      <c r="O83" t="s">
        <v>231</v>
      </c>
      <c r="P83" t="s">
        <v>232</v>
      </c>
      <c r="Q83" t="s">
        <v>224</v>
      </c>
      <c r="R83" s="8" t="s">
        <v>23</v>
      </c>
      <c r="S83">
        <v>1</v>
      </c>
      <c r="T83" s="9">
        <v>76.295500000000004</v>
      </c>
      <c r="U83" s="9">
        <v>30.563500000000001</v>
      </c>
      <c r="V83" s="9">
        <v>534.66669999999999</v>
      </c>
      <c r="W83" s="9">
        <v>258</v>
      </c>
      <c r="X83" s="9">
        <v>548.66669999999999</v>
      </c>
      <c r="Y83" s="9">
        <v>333</v>
      </c>
      <c r="Z83" s="9">
        <f>U83</f>
        <v>30.563500000000001</v>
      </c>
      <c r="AA83" t="s">
        <v>235</v>
      </c>
      <c r="AB83" s="9" t="s">
        <v>235</v>
      </c>
      <c r="AC83" t="s">
        <v>235</v>
      </c>
      <c r="AD83" s="9" t="s">
        <v>235</v>
      </c>
      <c r="AE83" s="9" t="s">
        <v>235</v>
      </c>
      <c r="AF83" s="9" t="s">
        <v>235</v>
      </c>
      <c r="AG83" s="9" t="s">
        <v>235</v>
      </c>
      <c r="AH83" s="9" t="s">
        <v>235</v>
      </c>
      <c r="AI83" s="9" t="s">
        <v>235</v>
      </c>
      <c r="AJ83" s="9" t="s">
        <v>235</v>
      </c>
      <c r="AK83" s="9" t="s">
        <v>235</v>
      </c>
      <c r="AL83" s="9" t="s">
        <v>235</v>
      </c>
      <c r="AM83" s="9" t="s">
        <v>235</v>
      </c>
      <c r="AN83" s="9" t="s">
        <v>235</v>
      </c>
      <c r="AO83" s="9" t="s">
        <v>235</v>
      </c>
      <c r="AP83" s="9" t="s">
        <v>235</v>
      </c>
      <c r="AQ83" s="9" t="s">
        <v>235</v>
      </c>
    </row>
    <row r="84" spans="1:43" x14ac:dyDescent="0.25">
      <c r="A84" t="s">
        <v>48</v>
      </c>
      <c r="B84">
        <v>2</v>
      </c>
      <c r="C84" s="9">
        <v>87.298299999999998</v>
      </c>
      <c r="D84" s="9">
        <v>51.030900000000003</v>
      </c>
      <c r="E84" s="9">
        <v>576.66669999999999</v>
      </c>
      <c r="F84" s="9">
        <v>243</v>
      </c>
      <c r="G84" s="9">
        <v>561.66669999999999</v>
      </c>
      <c r="H84" s="9">
        <v>329</v>
      </c>
      <c r="L84">
        <v>74</v>
      </c>
      <c r="N84" t="s">
        <v>230</v>
      </c>
      <c r="O84" t="s">
        <v>231</v>
      </c>
      <c r="P84" t="s">
        <v>232</v>
      </c>
      <c r="Q84" t="s">
        <v>224</v>
      </c>
      <c r="R84" s="8" t="s">
        <v>23</v>
      </c>
      <c r="S84">
        <v>2</v>
      </c>
      <c r="T84" s="9">
        <v>87.298299999999998</v>
      </c>
      <c r="U84" s="9">
        <v>51.030900000000003</v>
      </c>
      <c r="V84" s="9">
        <v>576.66669999999999</v>
      </c>
      <c r="W84" s="9">
        <v>243</v>
      </c>
      <c r="X84" s="9">
        <v>561.66669999999999</v>
      </c>
      <c r="Y84" s="9">
        <v>329</v>
      </c>
      <c r="Z84" s="9">
        <f>U84</f>
        <v>51.030900000000003</v>
      </c>
      <c r="AA84" t="s">
        <v>235</v>
      </c>
      <c r="AB84" s="9" t="s">
        <v>235</v>
      </c>
      <c r="AC84" t="s">
        <v>235</v>
      </c>
      <c r="AD84" s="9" t="s">
        <v>235</v>
      </c>
      <c r="AE84" s="9" t="s">
        <v>235</v>
      </c>
      <c r="AF84" s="9" t="s">
        <v>235</v>
      </c>
      <c r="AG84" s="9" t="s">
        <v>235</v>
      </c>
      <c r="AH84" s="9" t="s">
        <v>235</v>
      </c>
      <c r="AI84" s="9" t="s">
        <v>235</v>
      </c>
      <c r="AJ84" s="9" t="s">
        <v>235</v>
      </c>
      <c r="AK84" s="9" t="s">
        <v>235</v>
      </c>
      <c r="AL84" s="9" t="s">
        <v>235</v>
      </c>
      <c r="AM84" s="9" t="s">
        <v>235</v>
      </c>
      <c r="AN84" s="9" t="s">
        <v>235</v>
      </c>
      <c r="AO84" s="9" t="s">
        <v>235</v>
      </c>
      <c r="AP84" s="9" t="s">
        <v>235</v>
      </c>
      <c r="AQ84" s="9" t="s">
        <v>235</v>
      </c>
    </row>
    <row r="85" spans="1:43" x14ac:dyDescent="0.25">
      <c r="A85" t="s">
        <v>48</v>
      </c>
      <c r="B85">
        <v>3</v>
      </c>
      <c r="C85" s="9">
        <v>77.826700000000002</v>
      </c>
      <c r="D85" s="9">
        <v>68.689800000000005</v>
      </c>
      <c r="E85" s="9">
        <v>615.66669999999999</v>
      </c>
      <c r="F85" s="9">
        <v>263</v>
      </c>
      <c r="G85" s="9">
        <v>579.66669999999999</v>
      </c>
      <c r="H85" s="9">
        <v>332</v>
      </c>
      <c r="L85">
        <v>75</v>
      </c>
      <c r="N85" t="s">
        <v>230</v>
      </c>
      <c r="O85" t="s">
        <v>231</v>
      </c>
      <c r="P85" t="s">
        <v>232</v>
      </c>
      <c r="Q85" t="s">
        <v>224</v>
      </c>
      <c r="R85" s="8" t="s">
        <v>23</v>
      </c>
      <c r="S85">
        <v>3</v>
      </c>
      <c r="T85" s="9">
        <v>77.826700000000002</v>
      </c>
      <c r="U85" s="9">
        <v>68.689800000000005</v>
      </c>
      <c r="V85" s="9">
        <v>615.66669999999999</v>
      </c>
      <c r="W85" s="9">
        <v>263</v>
      </c>
      <c r="X85" s="9">
        <v>579.66669999999999</v>
      </c>
      <c r="Y85" s="9">
        <v>332</v>
      </c>
      <c r="Z85" s="9">
        <f>U85</f>
        <v>68.689800000000005</v>
      </c>
      <c r="AA85" t="s">
        <v>235</v>
      </c>
      <c r="AB85" s="9" t="s">
        <v>235</v>
      </c>
      <c r="AC85" t="s">
        <v>235</v>
      </c>
      <c r="AD85" s="9" t="s">
        <v>235</v>
      </c>
      <c r="AE85" s="9" t="s">
        <v>235</v>
      </c>
      <c r="AF85" s="9" t="s">
        <v>235</v>
      </c>
      <c r="AG85" s="9" t="s">
        <v>235</v>
      </c>
      <c r="AH85" s="9" t="s">
        <v>235</v>
      </c>
      <c r="AI85" s="9" t="s">
        <v>235</v>
      </c>
      <c r="AJ85" s="9" t="s">
        <v>235</v>
      </c>
      <c r="AK85" s="9" t="s">
        <v>235</v>
      </c>
      <c r="AL85" s="9" t="s">
        <v>235</v>
      </c>
      <c r="AM85" s="9" t="s">
        <v>235</v>
      </c>
      <c r="AN85" s="9" t="s">
        <v>235</v>
      </c>
      <c r="AO85" s="9" t="s">
        <v>235</v>
      </c>
      <c r="AP85" s="9" t="s">
        <v>235</v>
      </c>
      <c r="AQ85" s="9" t="s">
        <v>235</v>
      </c>
    </row>
    <row r="86" spans="1:43" x14ac:dyDescent="0.25">
      <c r="A86" t="s">
        <v>48</v>
      </c>
      <c r="B86">
        <v>4</v>
      </c>
      <c r="C86" s="9">
        <v>76.694199999999995</v>
      </c>
      <c r="D86" s="9">
        <v>108.9194</v>
      </c>
      <c r="E86" s="9">
        <v>726.66669999999999</v>
      </c>
      <c r="F86" s="9">
        <v>382</v>
      </c>
      <c r="G86" s="9">
        <v>655.66669999999999</v>
      </c>
      <c r="H86" s="9">
        <v>411</v>
      </c>
      <c r="L86">
        <v>76</v>
      </c>
      <c r="N86" t="s">
        <v>230</v>
      </c>
      <c r="O86" t="s">
        <v>231</v>
      </c>
      <c r="P86" t="s">
        <v>232</v>
      </c>
      <c r="Q86" t="s">
        <v>224</v>
      </c>
      <c r="R86" s="8" t="s">
        <v>24</v>
      </c>
      <c r="S86">
        <v>3</v>
      </c>
      <c r="T86" s="9">
        <v>76.694199999999995</v>
      </c>
      <c r="U86" s="9">
        <v>108.9194</v>
      </c>
      <c r="V86" s="9">
        <v>726.66669999999999</v>
      </c>
      <c r="W86" s="9">
        <v>382</v>
      </c>
      <c r="X86" s="9">
        <v>655.66669999999999</v>
      </c>
      <c r="Y86" s="9">
        <v>411</v>
      </c>
      <c r="Z86">
        <f>ABS(180-U86)</f>
        <v>71.080600000000004</v>
      </c>
      <c r="AA86" t="s">
        <v>235</v>
      </c>
      <c r="AB86" s="9" t="s">
        <v>235</v>
      </c>
      <c r="AC86" t="s">
        <v>235</v>
      </c>
      <c r="AD86" s="9" t="s">
        <v>235</v>
      </c>
      <c r="AE86" s="9" t="s">
        <v>235</v>
      </c>
      <c r="AF86" s="9" t="s">
        <v>235</v>
      </c>
      <c r="AG86" s="9" t="s">
        <v>235</v>
      </c>
      <c r="AH86" s="9" t="s">
        <v>235</v>
      </c>
      <c r="AI86" s="9" t="s">
        <v>235</v>
      </c>
      <c r="AJ86" s="9" t="s">
        <v>235</v>
      </c>
      <c r="AK86" s="9" t="s">
        <v>235</v>
      </c>
      <c r="AL86" s="9" t="s">
        <v>235</v>
      </c>
      <c r="AM86" s="9" t="s">
        <v>235</v>
      </c>
      <c r="AN86" s="9" t="s">
        <v>235</v>
      </c>
      <c r="AO86" s="9" t="s">
        <v>235</v>
      </c>
      <c r="AP86" s="9" t="s">
        <v>235</v>
      </c>
      <c r="AQ86" s="9" t="s">
        <v>235</v>
      </c>
    </row>
    <row r="87" spans="1:43" x14ac:dyDescent="0.25">
      <c r="A87" t="s">
        <v>48</v>
      </c>
      <c r="B87">
        <v>5</v>
      </c>
      <c r="C87" s="9">
        <v>84.148700000000005</v>
      </c>
      <c r="D87" s="9">
        <v>127.7306</v>
      </c>
      <c r="E87" s="9">
        <v>741.66669999999999</v>
      </c>
      <c r="F87" s="9">
        <v>425</v>
      </c>
      <c r="G87" s="9">
        <v>657.66669999999999</v>
      </c>
      <c r="H87" s="9">
        <v>430</v>
      </c>
      <c r="L87">
        <v>77</v>
      </c>
      <c r="N87" t="s">
        <v>230</v>
      </c>
      <c r="O87" t="s">
        <v>231</v>
      </c>
      <c r="P87" t="s">
        <v>232</v>
      </c>
      <c r="Q87" t="s">
        <v>224</v>
      </c>
      <c r="R87" s="8" t="s">
        <v>24</v>
      </c>
      <c r="S87">
        <v>2</v>
      </c>
      <c r="T87" s="9">
        <v>84.148700000000005</v>
      </c>
      <c r="U87" s="9">
        <v>127.7306</v>
      </c>
      <c r="V87" s="9">
        <v>741.66669999999999</v>
      </c>
      <c r="W87" s="9">
        <v>425</v>
      </c>
      <c r="X87" s="9">
        <v>657.66669999999999</v>
      </c>
      <c r="Y87" s="9">
        <v>430</v>
      </c>
      <c r="Z87">
        <f>ABS(180-U87)</f>
        <v>52.269400000000005</v>
      </c>
      <c r="AA87" t="s">
        <v>235</v>
      </c>
      <c r="AB87" s="9" t="s">
        <v>235</v>
      </c>
      <c r="AC87" t="s">
        <v>235</v>
      </c>
      <c r="AD87" s="9" t="s">
        <v>235</v>
      </c>
      <c r="AE87" s="9" t="s">
        <v>235</v>
      </c>
      <c r="AF87" s="9" t="s">
        <v>235</v>
      </c>
      <c r="AG87" s="9" t="s">
        <v>235</v>
      </c>
      <c r="AH87" s="9" t="s">
        <v>235</v>
      </c>
      <c r="AI87" s="9" t="s">
        <v>235</v>
      </c>
      <c r="AJ87" s="9" t="s">
        <v>235</v>
      </c>
      <c r="AK87" s="9" t="s">
        <v>235</v>
      </c>
      <c r="AL87" s="9" t="s">
        <v>235</v>
      </c>
      <c r="AM87" s="9" t="s">
        <v>235</v>
      </c>
      <c r="AN87" s="9" t="s">
        <v>235</v>
      </c>
      <c r="AO87" s="9" t="s">
        <v>235</v>
      </c>
      <c r="AP87" s="9" t="s">
        <v>235</v>
      </c>
      <c r="AQ87" s="9" t="s">
        <v>235</v>
      </c>
    </row>
    <row r="88" spans="1:43" x14ac:dyDescent="0.25">
      <c r="A88" t="s">
        <v>48</v>
      </c>
      <c r="B88">
        <v>6</v>
      </c>
      <c r="C88" s="9">
        <v>73.082099999999997</v>
      </c>
      <c r="D88" s="9">
        <v>147.83629999999999</v>
      </c>
      <c r="E88" s="9">
        <v>720.66669999999999</v>
      </c>
      <c r="F88" s="9">
        <v>465</v>
      </c>
      <c r="G88" s="9">
        <v>650.66669999999999</v>
      </c>
      <c r="H88" s="9">
        <v>444</v>
      </c>
      <c r="L88">
        <v>78</v>
      </c>
      <c r="N88" t="s">
        <v>230</v>
      </c>
      <c r="O88" t="s">
        <v>231</v>
      </c>
      <c r="P88" t="s">
        <v>232</v>
      </c>
      <c r="Q88" t="s">
        <v>224</v>
      </c>
      <c r="R88" s="8" t="s">
        <v>24</v>
      </c>
      <c r="S88">
        <v>1</v>
      </c>
      <c r="T88" s="9">
        <v>73.082099999999997</v>
      </c>
      <c r="U88" s="9">
        <v>147.83629999999999</v>
      </c>
      <c r="V88" s="9">
        <v>720.66669999999999</v>
      </c>
      <c r="W88" s="9">
        <v>465</v>
      </c>
      <c r="X88" s="9">
        <v>650.66669999999999</v>
      </c>
      <c r="Y88" s="9">
        <v>444</v>
      </c>
      <c r="Z88">
        <f>ABS(180-U88)</f>
        <v>32.163700000000006</v>
      </c>
      <c r="AA88">
        <f>SQRT(((V88-V83)^2)+((W88-W83)^2))</f>
        <v>278.28941769316344</v>
      </c>
      <c r="AB88">
        <f>SQRT(((V86-V85)^2)+((W86-W85)^2))</f>
        <v>162.73291000900832</v>
      </c>
      <c r="AC88">
        <f>AVERAGE(Z83,Z87)</f>
        <v>41.416450000000005</v>
      </c>
      <c r="AD88" s="9">
        <f>AVERAGE(Z84,Z87)</f>
        <v>51.650150000000004</v>
      </c>
      <c r="AE88" s="9">
        <f>AVERAGE(Z85,Z86)</f>
        <v>69.885199999999998</v>
      </c>
      <c r="AF88" s="9">
        <f>T83</f>
        <v>76.295500000000004</v>
      </c>
      <c r="AG88" s="9">
        <f>T84</f>
        <v>87.298299999999998</v>
      </c>
      <c r="AH88" s="9">
        <f>T85</f>
        <v>77.826700000000002</v>
      </c>
      <c r="AI88" s="9">
        <f>T86</f>
        <v>76.694199999999995</v>
      </c>
      <c r="AJ88" s="9">
        <f>T87</f>
        <v>84.148700000000005</v>
      </c>
      <c r="AK88" s="9">
        <f>T88</f>
        <v>73.082099999999997</v>
      </c>
      <c r="AL88" s="9">
        <f>U83</f>
        <v>30.563500000000001</v>
      </c>
      <c r="AM88" s="9">
        <f>U84</f>
        <v>51.030900000000003</v>
      </c>
      <c r="AN88" s="9">
        <f>U85</f>
        <v>68.689800000000005</v>
      </c>
      <c r="AO88" s="9">
        <f>U86</f>
        <v>108.9194</v>
      </c>
      <c r="AP88" s="9">
        <f>U87</f>
        <v>127.7306</v>
      </c>
      <c r="AQ88" s="9">
        <f>U88</f>
        <v>147.83629999999999</v>
      </c>
    </row>
    <row r="89" spans="1:43" x14ac:dyDescent="0.25">
      <c r="A89" t="s">
        <v>49</v>
      </c>
      <c r="B89">
        <v>1</v>
      </c>
      <c r="C89" s="9">
        <v>70.5762</v>
      </c>
      <c r="D89" s="9">
        <v>33.859499999999997</v>
      </c>
      <c r="E89" s="9">
        <v>481.66669999999999</v>
      </c>
      <c r="F89" s="9">
        <v>383</v>
      </c>
      <c r="G89" s="9">
        <v>490.66669999999999</v>
      </c>
      <c r="H89" s="9">
        <v>453</v>
      </c>
      <c r="L89">
        <v>79</v>
      </c>
      <c r="N89" t="s">
        <v>230</v>
      </c>
      <c r="O89" t="s">
        <v>231</v>
      </c>
      <c r="P89" t="s">
        <v>232</v>
      </c>
      <c r="Q89" t="s">
        <v>224</v>
      </c>
      <c r="R89" s="8" t="s">
        <v>23</v>
      </c>
      <c r="S89">
        <v>1</v>
      </c>
      <c r="T89" s="9">
        <v>70.5762</v>
      </c>
      <c r="U89" s="9">
        <v>33.859499999999997</v>
      </c>
      <c r="V89" s="9">
        <v>481.66669999999999</v>
      </c>
      <c r="W89" s="9">
        <v>383</v>
      </c>
      <c r="X89" s="9">
        <v>490.66669999999999</v>
      </c>
      <c r="Y89" s="9">
        <v>453</v>
      </c>
      <c r="Z89" s="9">
        <f>U89</f>
        <v>33.859499999999997</v>
      </c>
      <c r="AA89" t="s">
        <v>235</v>
      </c>
      <c r="AB89" s="9" t="s">
        <v>235</v>
      </c>
      <c r="AC89" t="s">
        <v>235</v>
      </c>
      <c r="AD89" s="9" t="s">
        <v>235</v>
      </c>
      <c r="AE89" s="9" t="s">
        <v>235</v>
      </c>
      <c r="AF89" s="9" t="s">
        <v>235</v>
      </c>
      <c r="AG89" s="9" t="s">
        <v>235</v>
      </c>
      <c r="AH89" s="9" t="s">
        <v>235</v>
      </c>
      <c r="AI89" s="9" t="s">
        <v>235</v>
      </c>
      <c r="AJ89" s="9" t="s">
        <v>235</v>
      </c>
      <c r="AK89" s="9" t="s">
        <v>235</v>
      </c>
      <c r="AL89" s="9" t="s">
        <v>235</v>
      </c>
      <c r="AM89" s="9" t="s">
        <v>235</v>
      </c>
      <c r="AN89" s="9" t="s">
        <v>235</v>
      </c>
      <c r="AO89" s="9" t="s">
        <v>235</v>
      </c>
      <c r="AP89" s="9" t="s">
        <v>235</v>
      </c>
      <c r="AQ89" s="9" t="s">
        <v>235</v>
      </c>
    </row>
    <row r="90" spans="1:43" x14ac:dyDescent="0.25">
      <c r="A90" t="s">
        <v>49</v>
      </c>
      <c r="B90">
        <v>2</v>
      </c>
      <c r="C90" s="9">
        <v>77.369299999999996</v>
      </c>
      <c r="D90" s="9">
        <v>55.401800000000001</v>
      </c>
      <c r="E90" s="9">
        <v>519.66669999999999</v>
      </c>
      <c r="F90" s="9">
        <v>374</v>
      </c>
      <c r="G90" s="9">
        <v>500.66669999999999</v>
      </c>
      <c r="H90" s="9">
        <v>449</v>
      </c>
      <c r="L90">
        <v>80</v>
      </c>
      <c r="N90" t="s">
        <v>230</v>
      </c>
      <c r="O90" t="s">
        <v>231</v>
      </c>
      <c r="P90" t="s">
        <v>232</v>
      </c>
      <c r="Q90" t="s">
        <v>224</v>
      </c>
      <c r="R90" s="8" t="s">
        <v>23</v>
      </c>
      <c r="S90">
        <v>2</v>
      </c>
      <c r="T90" s="9">
        <v>77.369299999999996</v>
      </c>
      <c r="U90" s="9">
        <v>55.401800000000001</v>
      </c>
      <c r="V90" s="9">
        <v>519.66669999999999</v>
      </c>
      <c r="W90" s="9">
        <v>374</v>
      </c>
      <c r="X90" s="9">
        <v>500.66669999999999</v>
      </c>
      <c r="Y90" s="9">
        <v>449</v>
      </c>
      <c r="Z90" s="9">
        <f>U90</f>
        <v>55.401800000000001</v>
      </c>
      <c r="AA90" t="s">
        <v>235</v>
      </c>
      <c r="AB90" s="9" t="s">
        <v>235</v>
      </c>
      <c r="AC90" t="s">
        <v>235</v>
      </c>
      <c r="AD90" s="9" t="s">
        <v>235</v>
      </c>
      <c r="AE90" s="9" t="s">
        <v>235</v>
      </c>
      <c r="AF90" s="9" t="s">
        <v>235</v>
      </c>
      <c r="AG90" s="9" t="s">
        <v>235</v>
      </c>
      <c r="AH90" s="9" t="s">
        <v>235</v>
      </c>
      <c r="AI90" s="9" t="s">
        <v>235</v>
      </c>
      <c r="AJ90" s="9" t="s">
        <v>235</v>
      </c>
      <c r="AK90" s="9" t="s">
        <v>235</v>
      </c>
      <c r="AL90" s="9" t="s">
        <v>235</v>
      </c>
      <c r="AM90" s="9" t="s">
        <v>235</v>
      </c>
      <c r="AN90" s="9" t="s">
        <v>235</v>
      </c>
      <c r="AO90" s="9" t="s">
        <v>235</v>
      </c>
      <c r="AP90" s="9" t="s">
        <v>235</v>
      </c>
      <c r="AQ90" s="9" t="s">
        <v>235</v>
      </c>
    </row>
    <row r="91" spans="1:43" x14ac:dyDescent="0.25">
      <c r="A91" t="s">
        <v>49</v>
      </c>
      <c r="B91">
        <v>3</v>
      </c>
      <c r="C91" s="9">
        <v>67.601799999999997</v>
      </c>
      <c r="D91" s="9">
        <v>70.405199999999994</v>
      </c>
      <c r="E91" s="9">
        <v>551.66669999999999</v>
      </c>
      <c r="F91" s="9">
        <v>391</v>
      </c>
      <c r="G91" s="9">
        <v>518.66669999999999</v>
      </c>
      <c r="H91" s="9">
        <v>450</v>
      </c>
      <c r="L91">
        <v>81</v>
      </c>
      <c r="N91" t="s">
        <v>230</v>
      </c>
      <c r="O91" t="s">
        <v>231</v>
      </c>
      <c r="P91" t="s">
        <v>232</v>
      </c>
      <c r="Q91" t="s">
        <v>224</v>
      </c>
      <c r="R91" s="8" t="s">
        <v>23</v>
      </c>
      <c r="S91">
        <v>3</v>
      </c>
      <c r="T91" s="9">
        <v>67.601799999999997</v>
      </c>
      <c r="U91" s="9">
        <v>70.405199999999994</v>
      </c>
      <c r="V91" s="9">
        <v>551.66669999999999</v>
      </c>
      <c r="W91" s="9">
        <v>391</v>
      </c>
      <c r="X91" s="9">
        <v>518.66669999999999</v>
      </c>
      <c r="Y91" s="9">
        <v>450</v>
      </c>
      <c r="Z91" s="9">
        <f>U91</f>
        <v>70.405199999999994</v>
      </c>
      <c r="AA91" t="s">
        <v>235</v>
      </c>
      <c r="AB91" s="9" t="s">
        <v>235</v>
      </c>
      <c r="AC91" t="s">
        <v>235</v>
      </c>
      <c r="AD91" s="9" t="s">
        <v>235</v>
      </c>
      <c r="AE91" s="9" t="s">
        <v>235</v>
      </c>
      <c r="AF91" s="9" t="s">
        <v>235</v>
      </c>
      <c r="AG91" s="9" t="s">
        <v>235</v>
      </c>
      <c r="AH91" s="9" t="s">
        <v>235</v>
      </c>
      <c r="AI91" s="9" t="s">
        <v>235</v>
      </c>
      <c r="AJ91" s="9" t="s">
        <v>235</v>
      </c>
      <c r="AK91" s="9" t="s">
        <v>235</v>
      </c>
      <c r="AL91" s="9" t="s">
        <v>235</v>
      </c>
      <c r="AM91" s="9" t="s">
        <v>235</v>
      </c>
      <c r="AN91" s="9" t="s">
        <v>235</v>
      </c>
      <c r="AO91" s="9" t="s">
        <v>235</v>
      </c>
      <c r="AP91" s="9" t="s">
        <v>235</v>
      </c>
      <c r="AQ91" s="9" t="s">
        <v>235</v>
      </c>
    </row>
    <row r="92" spans="1:43" x14ac:dyDescent="0.25">
      <c r="A92" t="s">
        <v>49</v>
      </c>
      <c r="B92">
        <v>4</v>
      </c>
      <c r="C92" s="9">
        <v>68.622200000000007</v>
      </c>
      <c r="D92" s="9">
        <v>112.48690000000001</v>
      </c>
      <c r="E92" s="9">
        <v>653.66669999999999</v>
      </c>
      <c r="F92" s="9">
        <v>510</v>
      </c>
      <c r="G92" s="9">
        <v>588.66669999999999</v>
      </c>
      <c r="H92" s="9">
        <v>532</v>
      </c>
      <c r="L92">
        <v>82</v>
      </c>
      <c r="N92" t="s">
        <v>230</v>
      </c>
      <c r="O92" t="s">
        <v>231</v>
      </c>
      <c r="P92" t="s">
        <v>232</v>
      </c>
      <c r="Q92" t="s">
        <v>224</v>
      </c>
      <c r="R92" s="8" t="s">
        <v>24</v>
      </c>
      <c r="S92">
        <v>3</v>
      </c>
      <c r="T92" s="9">
        <v>68.622200000000007</v>
      </c>
      <c r="U92" s="9">
        <v>112.48690000000001</v>
      </c>
      <c r="V92" s="9">
        <v>653.66669999999999</v>
      </c>
      <c r="W92" s="9">
        <v>510</v>
      </c>
      <c r="X92" s="9">
        <v>588.66669999999999</v>
      </c>
      <c r="Y92" s="9">
        <v>532</v>
      </c>
      <c r="Z92">
        <f>ABS(180-U92)</f>
        <v>67.513099999999994</v>
      </c>
      <c r="AA92" t="s">
        <v>235</v>
      </c>
      <c r="AB92" s="9" t="s">
        <v>235</v>
      </c>
      <c r="AC92" t="s">
        <v>235</v>
      </c>
      <c r="AD92" s="9" t="s">
        <v>235</v>
      </c>
      <c r="AE92" s="9" t="s">
        <v>235</v>
      </c>
      <c r="AF92" s="9" t="s">
        <v>235</v>
      </c>
      <c r="AG92" s="9" t="s">
        <v>235</v>
      </c>
      <c r="AH92" s="9" t="s">
        <v>235</v>
      </c>
      <c r="AI92" s="9" t="s">
        <v>235</v>
      </c>
      <c r="AJ92" s="9" t="s">
        <v>235</v>
      </c>
      <c r="AK92" s="9" t="s">
        <v>235</v>
      </c>
      <c r="AL92" s="9" t="s">
        <v>235</v>
      </c>
      <c r="AM92" s="9" t="s">
        <v>235</v>
      </c>
      <c r="AN92" s="9" t="s">
        <v>235</v>
      </c>
      <c r="AO92" s="9" t="s">
        <v>235</v>
      </c>
      <c r="AP92" s="9" t="s">
        <v>235</v>
      </c>
      <c r="AQ92" s="9" t="s">
        <v>235</v>
      </c>
    </row>
    <row r="93" spans="1:43" x14ac:dyDescent="0.25">
      <c r="A93" t="s">
        <v>49</v>
      </c>
      <c r="B93">
        <v>5</v>
      </c>
      <c r="C93" s="9">
        <v>75</v>
      </c>
      <c r="D93" s="9">
        <v>131.1859</v>
      </c>
      <c r="E93" s="9">
        <v>663.66669999999999</v>
      </c>
      <c r="F93" s="9">
        <v>547</v>
      </c>
      <c r="G93" s="9">
        <v>588.66669999999999</v>
      </c>
      <c r="H93" s="9">
        <v>547</v>
      </c>
      <c r="L93">
        <v>83</v>
      </c>
      <c r="N93" t="s">
        <v>230</v>
      </c>
      <c r="O93" t="s">
        <v>231</v>
      </c>
      <c r="P93" t="s">
        <v>232</v>
      </c>
      <c r="Q93" t="s">
        <v>224</v>
      </c>
      <c r="R93" s="8" t="s">
        <v>24</v>
      </c>
      <c r="S93">
        <v>2</v>
      </c>
      <c r="T93" s="9">
        <v>75</v>
      </c>
      <c r="U93" s="9">
        <v>131.1859</v>
      </c>
      <c r="V93" s="9">
        <v>663.66669999999999</v>
      </c>
      <c r="W93" s="9">
        <v>547</v>
      </c>
      <c r="X93" s="9">
        <v>588.66669999999999</v>
      </c>
      <c r="Y93" s="9">
        <v>547</v>
      </c>
      <c r="Z93">
        <f>ABS(180-U93)</f>
        <v>48.814099999999996</v>
      </c>
      <c r="AA93" t="s">
        <v>235</v>
      </c>
      <c r="AB93" s="9" t="s">
        <v>235</v>
      </c>
      <c r="AC93" t="s">
        <v>235</v>
      </c>
      <c r="AD93" s="9" t="s">
        <v>235</v>
      </c>
      <c r="AE93" s="9" t="s">
        <v>235</v>
      </c>
      <c r="AF93" s="9" t="s">
        <v>235</v>
      </c>
      <c r="AG93" s="9" t="s">
        <v>235</v>
      </c>
      <c r="AH93" s="9" t="s">
        <v>235</v>
      </c>
      <c r="AI93" s="9" t="s">
        <v>235</v>
      </c>
      <c r="AJ93" s="9" t="s">
        <v>235</v>
      </c>
      <c r="AK93" s="9" t="s">
        <v>235</v>
      </c>
      <c r="AL93" s="9" t="s">
        <v>235</v>
      </c>
      <c r="AM93" s="9" t="s">
        <v>235</v>
      </c>
      <c r="AN93" s="9" t="s">
        <v>235</v>
      </c>
      <c r="AO93" s="9" t="s">
        <v>235</v>
      </c>
      <c r="AP93" s="9" t="s">
        <v>235</v>
      </c>
      <c r="AQ93" s="9" t="s">
        <v>235</v>
      </c>
    </row>
    <row r="94" spans="1:43" x14ac:dyDescent="0.25">
      <c r="A94" t="s">
        <v>49</v>
      </c>
      <c r="B94">
        <v>6</v>
      </c>
      <c r="C94" s="9">
        <v>63.158499999999997</v>
      </c>
      <c r="D94" s="9">
        <v>154.50360000000001</v>
      </c>
      <c r="E94" s="9">
        <v>642.66669999999999</v>
      </c>
      <c r="F94" s="9">
        <v>583</v>
      </c>
      <c r="G94" s="9">
        <v>584.66669999999999</v>
      </c>
      <c r="H94" s="9">
        <v>558</v>
      </c>
      <c r="L94">
        <v>84</v>
      </c>
      <c r="N94" t="s">
        <v>230</v>
      </c>
      <c r="O94" t="s">
        <v>231</v>
      </c>
      <c r="P94" t="s">
        <v>232</v>
      </c>
      <c r="Q94" t="s">
        <v>224</v>
      </c>
      <c r="R94" s="8" t="s">
        <v>24</v>
      </c>
      <c r="S94">
        <v>1</v>
      </c>
      <c r="T94" s="9">
        <v>63.158499999999997</v>
      </c>
      <c r="U94" s="9">
        <v>154.50360000000001</v>
      </c>
      <c r="V94" s="9">
        <v>642.66669999999999</v>
      </c>
      <c r="W94" s="9">
        <v>583</v>
      </c>
      <c r="X94" s="9">
        <v>584.66669999999999</v>
      </c>
      <c r="Y94" s="9">
        <v>558</v>
      </c>
      <c r="Z94">
        <f>ABS(180-U94)</f>
        <v>25.496399999999994</v>
      </c>
      <c r="AA94">
        <f>SQRT(((V94-V89)^2)+((W94-W89)^2))</f>
        <v>256.75085199469152</v>
      </c>
      <c r="AB94">
        <f>SQRT(((V92-V91)^2)+((W92-W91)^2))</f>
        <v>156.73225577397909</v>
      </c>
      <c r="AC94">
        <f>AVERAGE(Z89,Z93)</f>
        <v>41.336799999999997</v>
      </c>
      <c r="AD94" s="9">
        <f>AVERAGE(Z90,Z93)</f>
        <v>52.107950000000002</v>
      </c>
      <c r="AE94" s="9">
        <f>AVERAGE(Z91,Z92)</f>
        <v>68.959149999999994</v>
      </c>
      <c r="AF94" s="9">
        <f>T89</f>
        <v>70.5762</v>
      </c>
      <c r="AG94" s="9">
        <f>T90</f>
        <v>77.369299999999996</v>
      </c>
      <c r="AH94" s="9">
        <f>T91</f>
        <v>67.601799999999997</v>
      </c>
      <c r="AI94" s="9">
        <f>T92</f>
        <v>68.622200000000007</v>
      </c>
      <c r="AJ94" s="9">
        <f>T93</f>
        <v>75</v>
      </c>
      <c r="AK94" s="9">
        <f>T94</f>
        <v>63.158499999999997</v>
      </c>
      <c r="AL94" s="9">
        <f>U89</f>
        <v>33.859499999999997</v>
      </c>
      <c r="AM94" s="9">
        <f>U90</f>
        <v>55.401800000000001</v>
      </c>
      <c r="AN94" s="9">
        <f>U91</f>
        <v>70.405199999999994</v>
      </c>
      <c r="AO94" s="9">
        <f>U92</f>
        <v>112.48690000000001</v>
      </c>
      <c r="AP94" s="9">
        <f>U93</f>
        <v>131.1859</v>
      </c>
      <c r="AQ94" s="9">
        <f>U94</f>
        <v>154.50360000000001</v>
      </c>
    </row>
    <row r="95" spans="1:43" x14ac:dyDescent="0.25">
      <c r="A95" t="s">
        <v>50</v>
      </c>
      <c r="B95">
        <v>1</v>
      </c>
      <c r="C95" s="9">
        <v>70.767200000000003</v>
      </c>
      <c r="D95" s="9">
        <v>35.189799999999998</v>
      </c>
      <c r="E95" s="9">
        <v>397.33330000000001</v>
      </c>
      <c r="F95" s="9">
        <v>288.66669999999999</v>
      </c>
      <c r="G95" s="9">
        <v>449.33330000000001</v>
      </c>
      <c r="H95" s="9">
        <v>336.66669999999999</v>
      </c>
      <c r="L95">
        <v>85</v>
      </c>
      <c r="N95" t="s">
        <v>230</v>
      </c>
      <c r="O95" t="s">
        <v>231</v>
      </c>
      <c r="P95" t="s">
        <v>232</v>
      </c>
      <c r="Q95" t="s">
        <v>224</v>
      </c>
      <c r="R95" s="8" t="s">
        <v>23</v>
      </c>
      <c r="S95">
        <v>1</v>
      </c>
      <c r="T95" s="9">
        <v>70.767200000000003</v>
      </c>
      <c r="U95" s="9">
        <v>35.189799999999998</v>
      </c>
      <c r="V95" s="9">
        <v>397.33330000000001</v>
      </c>
      <c r="W95" s="9">
        <v>288.66669999999999</v>
      </c>
      <c r="X95" s="9">
        <v>449.33330000000001</v>
      </c>
      <c r="Y95" s="9">
        <v>336.66669999999999</v>
      </c>
      <c r="Z95" s="9">
        <f>U95</f>
        <v>35.189799999999998</v>
      </c>
      <c r="AA95" t="s">
        <v>235</v>
      </c>
      <c r="AB95" s="9" t="s">
        <v>235</v>
      </c>
      <c r="AC95" t="s">
        <v>235</v>
      </c>
      <c r="AD95" s="9" t="s">
        <v>235</v>
      </c>
      <c r="AE95" s="9" t="s">
        <v>235</v>
      </c>
      <c r="AF95" s="9" t="s">
        <v>235</v>
      </c>
      <c r="AG95" s="9" t="s">
        <v>235</v>
      </c>
      <c r="AH95" s="9" t="s">
        <v>235</v>
      </c>
      <c r="AI95" s="9" t="s">
        <v>235</v>
      </c>
      <c r="AJ95" s="9" t="s">
        <v>235</v>
      </c>
      <c r="AK95" s="9" t="s">
        <v>235</v>
      </c>
      <c r="AL95" s="9" t="s">
        <v>235</v>
      </c>
      <c r="AM95" s="9" t="s">
        <v>235</v>
      </c>
      <c r="AN95" s="9" t="s">
        <v>235</v>
      </c>
      <c r="AO95" s="9" t="s">
        <v>235</v>
      </c>
      <c r="AP95" s="9" t="s">
        <v>235</v>
      </c>
      <c r="AQ95" s="9" t="s">
        <v>235</v>
      </c>
    </row>
    <row r="96" spans="1:43" x14ac:dyDescent="0.25">
      <c r="A96" t="s">
        <v>50</v>
      </c>
      <c r="B96">
        <v>2</v>
      </c>
      <c r="C96" s="9">
        <v>78.771799999999999</v>
      </c>
      <c r="D96" s="9">
        <v>53.637799999999999</v>
      </c>
      <c r="E96" s="9">
        <v>420.33330000000001</v>
      </c>
      <c r="F96" s="9">
        <v>251.66669999999999</v>
      </c>
      <c r="G96" s="9">
        <v>458.33330000000001</v>
      </c>
      <c r="H96" s="9">
        <v>320.66669999999999</v>
      </c>
      <c r="L96">
        <v>86</v>
      </c>
      <c r="N96" t="s">
        <v>230</v>
      </c>
      <c r="O96" t="s">
        <v>231</v>
      </c>
      <c r="P96" t="s">
        <v>232</v>
      </c>
      <c r="Q96" t="s">
        <v>224</v>
      </c>
      <c r="R96" s="8" t="s">
        <v>23</v>
      </c>
      <c r="S96">
        <v>2</v>
      </c>
      <c r="T96" s="9">
        <v>78.771799999999999</v>
      </c>
      <c r="U96" s="9">
        <v>53.637799999999999</v>
      </c>
      <c r="V96" s="9">
        <v>420.33330000000001</v>
      </c>
      <c r="W96" s="9">
        <v>251.66669999999999</v>
      </c>
      <c r="X96" s="9">
        <v>458.33330000000001</v>
      </c>
      <c r="Y96" s="9">
        <v>320.66669999999999</v>
      </c>
      <c r="Z96" s="9">
        <f>U96</f>
        <v>53.637799999999999</v>
      </c>
      <c r="AA96" t="s">
        <v>235</v>
      </c>
      <c r="AB96" s="9" t="s">
        <v>235</v>
      </c>
      <c r="AC96" t="s">
        <v>235</v>
      </c>
      <c r="AD96" s="9" t="s">
        <v>235</v>
      </c>
      <c r="AE96" s="9" t="s">
        <v>235</v>
      </c>
      <c r="AF96" s="9" t="s">
        <v>235</v>
      </c>
      <c r="AG96" s="9" t="s">
        <v>235</v>
      </c>
      <c r="AH96" s="9" t="s">
        <v>235</v>
      </c>
      <c r="AI96" s="9" t="s">
        <v>235</v>
      </c>
      <c r="AJ96" s="9" t="s">
        <v>235</v>
      </c>
      <c r="AK96" s="9" t="s">
        <v>235</v>
      </c>
      <c r="AL96" s="9" t="s">
        <v>235</v>
      </c>
      <c r="AM96" s="9" t="s">
        <v>235</v>
      </c>
      <c r="AN96" s="9" t="s">
        <v>235</v>
      </c>
      <c r="AO96" s="9" t="s">
        <v>235</v>
      </c>
      <c r="AP96" s="9" t="s">
        <v>235</v>
      </c>
      <c r="AQ96" s="9" t="s">
        <v>235</v>
      </c>
    </row>
    <row r="97" spans="1:43" x14ac:dyDescent="0.25">
      <c r="A97" t="s">
        <v>50</v>
      </c>
      <c r="B97">
        <v>3</v>
      </c>
      <c r="C97" s="9">
        <v>73.979699999999994</v>
      </c>
      <c r="D97" s="9">
        <v>73.145399999999995</v>
      </c>
      <c r="E97" s="9">
        <v>462.33330000000001</v>
      </c>
      <c r="F97" s="9">
        <v>236.66669999999999</v>
      </c>
      <c r="G97" s="9">
        <v>474.33330000000001</v>
      </c>
      <c r="H97" s="9">
        <v>309.66669999999999</v>
      </c>
      <c r="L97">
        <v>87</v>
      </c>
      <c r="N97" t="s">
        <v>230</v>
      </c>
      <c r="O97" t="s">
        <v>231</v>
      </c>
      <c r="P97" t="s">
        <v>232</v>
      </c>
      <c r="Q97" t="s">
        <v>224</v>
      </c>
      <c r="R97" s="8" t="s">
        <v>23</v>
      </c>
      <c r="S97">
        <v>3</v>
      </c>
      <c r="T97" s="9">
        <v>73.979699999999994</v>
      </c>
      <c r="U97" s="9">
        <v>73.145399999999995</v>
      </c>
      <c r="V97" s="9">
        <v>462.33330000000001</v>
      </c>
      <c r="W97" s="9">
        <v>236.66669999999999</v>
      </c>
      <c r="X97" s="9">
        <v>474.33330000000001</v>
      </c>
      <c r="Y97" s="9">
        <v>309.66669999999999</v>
      </c>
      <c r="Z97" s="9">
        <f>U97</f>
        <v>73.145399999999995</v>
      </c>
      <c r="AA97" t="s">
        <v>235</v>
      </c>
      <c r="AB97" s="9" t="s">
        <v>235</v>
      </c>
      <c r="AC97" t="s">
        <v>235</v>
      </c>
      <c r="AD97" s="9" t="s">
        <v>235</v>
      </c>
      <c r="AE97" s="9" t="s">
        <v>235</v>
      </c>
      <c r="AF97" s="9" t="s">
        <v>235</v>
      </c>
      <c r="AG97" s="9" t="s">
        <v>235</v>
      </c>
      <c r="AH97" s="9" t="s">
        <v>235</v>
      </c>
      <c r="AI97" s="9" t="s">
        <v>235</v>
      </c>
      <c r="AJ97" s="9" t="s">
        <v>235</v>
      </c>
      <c r="AK97" s="9" t="s">
        <v>235</v>
      </c>
      <c r="AL97" s="9" t="s">
        <v>235</v>
      </c>
      <c r="AM97" s="9" t="s">
        <v>235</v>
      </c>
      <c r="AN97" s="9" t="s">
        <v>235</v>
      </c>
      <c r="AO97" s="9" t="s">
        <v>235</v>
      </c>
      <c r="AP97" s="9" t="s">
        <v>235</v>
      </c>
      <c r="AQ97" s="9" t="s">
        <v>235</v>
      </c>
    </row>
    <row r="98" spans="1:43" x14ac:dyDescent="0.25">
      <c r="A98" t="s">
        <v>50</v>
      </c>
      <c r="B98">
        <v>4</v>
      </c>
      <c r="C98" s="9">
        <v>74.303399999999996</v>
      </c>
      <c r="D98" s="9">
        <v>111.4601</v>
      </c>
      <c r="E98" s="9">
        <v>623.33330000000001</v>
      </c>
      <c r="F98" s="9">
        <v>260.66669999999999</v>
      </c>
      <c r="G98" s="9">
        <v>587.33330000000001</v>
      </c>
      <c r="H98" s="9">
        <v>325.66669999999999</v>
      </c>
      <c r="L98">
        <v>88</v>
      </c>
      <c r="N98" t="s">
        <v>230</v>
      </c>
      <c r="O98" t="s">
        <v>231</v>
      </c>
      <c r="P98" t="s">
        <v>232</v>
      </c>
      <c r="Q98" t="s">
        <v>224</v>
      </c>
      <c r="R98" s="8" t="s">
        <v>24</v>
      </c>
      <c r="S98">
        <v>3</v>
      </c>
      <c r="T98" s="9">
        <v>74.303399999999996</v>
      </c>
      <c r="U98" s="9">
        <v>111.4601</v>
      </c>
      <c r="V98" s="9">
        <v>623.33330000000001</v>
      </c>
      <c r="W98" s="9">
        <v>260.66669999999999</v>
      </c>
      <c r="X98" s="9">
        <v>587.33330000000001</v>
      </c>
      <c r="Y98" s="9">
        <v>325.66669999999999</v>
      </c>
      <c r="Z98">
        <f>ABS(180-U98)</f>
        <v>68.539900000000003</v>
      </c>
      <c r="AA98" t="s">
        <v>235</v>
      </c>
      <c r="AB98" s="9" t="s">
        <v>235</v>
      </c>
      <c r="AC98" t="s">
        <v>235</v>
      </c>
      <c r="AD98" s="9" t="s">
        <v>235</v>
      </c>
      <c r="AE98" s="9" t="s">
        <v>235</v>
      </c>
      <c r="AF98" s="9" t="s">
        <v>235</v>
      </c>
      <c r="AG98" s="9" t="s">
        <v>235</v>
      </c>
      <c r="AH98" s="9" t="s">
        <v>235</v>
      </c>
      <c r="AI98" s="9" t="s">
        <v>235</v>
      </c>
      <c r="AJ98" s="9" t="s">
        <v>235</v>
      </c>
      <c r="AK98" s="9" t="s">
        <v>235</v>
      </c>
      <c r="AL98" s="9" t="s">
        <v>235</v>
      </c>
      <c r="AM98" s="9" t="s">
        <v>235</v>
      </c>
      <c r="AN98" s="9" t="s">
        <v>235</v>
      </c>
      <c r="AO98" s="9" t="s">
        <v>235</v>
      </c>
      <c r="AP98" s="9" t="s">
        <v>235</v>
      </c>
      <c r="AQ98" s="9" t="s">
        <v>235</v>
      </c>
    </row>
    <row r="99" spans="1:43" x14ac:dyDescent="0.25">
      <c r="A99" t="s">
        <v>50</v>
      </c>
      <c r="B99">
        <v>5</v>
      </c>
      <c r="C99" s="9">
        <v>82.758700000000005</v>
      </c>
      <c r="D99" s="9">
        <v>128.94919999999999</v>
      </c>
      <c r="E99" s="9">
        <v>662.33330000000001</v>
      </c>
      <c r="F99" s="9">
        <v>284.66669999999999</v>
      </c>
      <c r="G99" s="9">
        <v>602.33330000000001</v>
      </c>
      <c r="H99" s="9">
        <v>341.66669999999999</v>
      </c>
      <c r="L99">
        <v>89</v>
      </c>
      <c r="N99" t="s">
        <v>230</v>
      </c>
      <c r="O99" t="s">
        <v>231</v>
      </c>
      <c r="P99" t="s">
        <v>232</v>
      </c>
      <c r="Q99" t="s">
        <v>224</v>
      </c>
      <c r="R99" s="8" t="s">
        <v>24</v>
      </c>
      <c r="S99">
        <v>2</v>
      </c>
      <c r="T99" s="9">
        <v>82.758700000000005</v>
      </c>
      <c r="U99" s="9">
        <v>128.94919999999999</v>
      </c>
      <c r="V99" s="9">
        <v>662.33330000000001</v>
      </c>
      <c r="W99" s="9">
        <v>284.66669999999999</v>
      </c>
      <c r="X99" s="9">
        <v>602.33330000000001</v>
      </c>
      <c r="Y99" s="9">
        <v>341.66669999999999</v>
      </c>
      <c r="Z99">
        <f>ABS(180-U99)</f>
        <v>51.05080000000001</v>
      </c>
      <c r="AA99" t="s">
        <v>235</v>
      </c>
      <c r="AB99" s="9" t="s">
        <v>235</v>
      </c>
      <c r="AC99" t="s">
        <v>235</v>
      </c>
      <c r="AD99" s="9" t="s">
        <v>235</v>
      </c>
      <c r="AE99" s="9" t="s">
        <v>235</v>
      </c>
      <c r="AF99" s="9" t="s">
        <v>235</v>
      </c>
      <c r="AG99" s="9" t="s">
        <v>235</v>
      </c>
      <c r="AH99" s="9" t="s">
        <v>235</v>
      </c>
      <c r="AI99" s="9" t="s">
        <v>235</v>
      </c>
      <c r="AJ99" s="9" t="s">
        <v>235</v>
      </c>
      <c r="AK99" s="9" t="s">
        <v>235</v>
      </c>
      <c r="AL99" s="9" t="s">
        <v>235</v>
      </c>
      <c r="AM99" s="9" t="s">
        <v>235</v>
      </c>
      <c r="AN99" s="9" t="s">
        <v>235</v>
      </c>
      <c r="AO99" s="9" t="s">
        <v>235</v>
      </c>
      <c r="AP99" s="9" t="s">
        <v>235</v>
      </c>
      <c r="AQ99" s="9" t="s">
        <v>235</v>
      </c>
    </row>
    <row r="100" spans="1:43" x14ac:dyDescent="0.25">
      <c r="A100" t="s">
        <v>50</v>
      </c>
      <c r="B100">
        <v>6</v>
      </c>
      <c r="C100" s="9">
        <v>70.661199999999994</v>
      </c>
      <c r="D100" s="9">
        <v>145.55279999999999</v>
      </c>
      <c r="E100" s="9">
        <v>672.33330000000001</v>
      </c>
      <c r="F100" s="9">
        <v>324.66669999999999</v>
      </c>
      <c r="G100" s="9">
        <v>609.33330000000001</v>
      </c>
      <c r="H100" s="9">
        <v>356.66669999999999</v>
      </c>
      <c r="L100">
        <v>90</v>
      </c>
      <c r="N100" t="s">
        <v>230</v>
      </c>
      <c r="O100" t="s">
        <v>231</v>
      </c>
      <c r="P100" t="s">
        <v>232</v>
      </c>
      <c r="Q100" t="s">
        <v>224</v>
      </c>
      <c r="R100" s="8" t="s">
        <v>24</v>
      </c>
      <c r="S100">
        <v>1</v>
      </c>
      <c r="T100" s="9">
        <v>70.661199999999994</v>
      </c>
      <c r="U100" s="9">
        <v>145.55279999999999</v>
      </c>
      <c r="V100" s="9">
        <v>672.33330000000001</v>
      </c>
      <c r="W100" s="9">
        <v>324.66669999999999</v>
      </c>
      <c r="X100" s="9">
        <v>609.33330000000001</v>
      </c>
      <c r="Y100" s="9">
        <v>356.66669999999999</v>
      </c>
      <c r="Z100">
        <f>ABS(180-U100)</f>
        <v>34.447200000000009</v>
      </c>
      <c r="AA100">
        <f>SQRT(((V100-V95)^2)+((W100-W95)^2))</f>
        <v>277.34635386101615</v>
      </c>
      <c r="AB100">
        <f>SQRT(((V98-V97)^2)+((W98-W97)^2))</f>
        <v>162.77899127344412</v>
      </c>
      <c r="AC100">
        <f>AVERAGE(Z95,Z99)</f>
        <v>43.1203</v>
      </c>
      <c r="AD100" s="9">
        <f>AVERAGE(Z96,Z99)</f>
        <v>52.344300000000004</v>
      </c>
      <c r="AE100" s="9">
        <f>AVERAGE(Z97,Z98)</f>
        <v>70.842649999999992</v>
      </c>
      <c r="AF100" s="9">
        <f>T95</f>
        <v>70.767200000000003</v>
      </c>
      <c r="AG100" s="9">
        <f>T96</f>
        <v>78.771799999999999</v>
      </c>
      <c r="AH100" s="9">
        <f>T97</f>
        <v>73.979699999999994</v>
      </c>
      <c r="AI100" s="9">
        <f>T98</f>
        <v>74.303399999999996</v>
      </c>
      <c r="AJ100" s="9">
        <f>T99</f>
        <v>82.758700000000005</v>
      </c>
      <c r="AK100" s="9">
        <f>T100</f>
        <v>70.661199999999994</v>
      </c>
      <c r="AL100" s="9">
        <f>U95</f>
        <v>35.189799999999998</v>
      </c>
      <c r="AM100" s="9">
        <f>U96</f>
        <v>53.637799999999999</v>
      </c>
      <c r="AN100" s="9">
        <f>U97</f>
        <v>73.145399999999995</v>
      </c>
      <c r="AO100" s="9">
        <f>U98</f>
        <v>111.4601</v>
      </c>
      <c r="AP100" s="9">
        <f>U99</f>
        <v>128.94919999999999</v>
      </c>
      <c r="AQ100" s="9">
        <f>U100</f>
        <v>145.55279999999999</v>
      </c>
    </row>
    <row r="101" spans="1:43" x14ac:dyDescent="0.25">
      <c r="A101" t="s">
        <v>51</v>
      </c>
      <c r="B101">
        <v>1</v>
      </c>
      <c r="C101" s="9">
        <v>68.447100000000006</v>
      </c>
      <c r="D101" s="9">
        <v>29.462700000000002</v>
      </c>
      <c r="E101" s="9">
        <v>399.66669999999999</v>
      </c>
      <c r="F101" s="9">
        <v>266</v>
      </c>
      <c r="G101" s="9">
        <v>428.66669999999999</v>
      </c>
      <c r="H101" s="9">
        <v>328</v>
      </c>
      <c r="L101">
        <v>91</v>
      </c>
      <c r="N101" t="s">
        <v>230</v>
      </c>
      <c r="O101" t="s">
        <v>231</v>
      </c>
      <c r="P101" t="s">
        <v>232</v>
      </c>
      <c r="Q101" t="s">
        <v>224</v>
      </c>
      <c r="R101" s="8" t="s">
        <v>23</v>
      </c>
      <c r="S101">
        <v>1</v>
      </c>
      <c r="T101" s="9">
        <v>68.447100000000006</v>
      </c>
      <c r="U101" s="9">
        <v>29.462700000000002</v>
      </c>
      <c r="V101" s="9">
        <v>399.66669999999999</v>
      </c>
      <c r="W101" s="9">
        <v>266</v>
      </c>
      <c r="X101" s="9">
        <v>428.66669999999999</v>
      </c>
      <c r="Y101" s="9">
        <v>328</v>
      </c>
      <c r="Z101" s="9">
        <f>U101</f>
        <v>29.462700000000002</v>
      </c>
      <c r="AA101" t="s">
        <v>235</v>
      </c>
      <c r="AB101" s="9" t="s">
        <v>235</v>
      </c>
      <c r="AC101" t="s">
        <v>235</v>
      </c>
      <c r="AD101" s="9" t="s">
        <v>235</v>
      </c>
      <c r="AE101" s="9" t="s">
        <v>235</v>
      </c>
      <c r="AF101" s="9" t="s">
        <v>235</v>
      </c>
      <c r="AG101" s="9" t="s">
        <v>235</v>
      </c>
      <c r="AH101" s="9" t="s">
        <v>235</v>
      </c>
      <c r="AI101" s="9" t="s">
        <v>235</v>
      </c>
      <c r="AJ101" s="9" t="s">
        <v>235</v>
      </c>
      <c r="AK101" s="9" t="s">
        <v>235</v>
      </c>
      <c r="AL101" s="9" t="s">
        <v>235</v>
      </c>
      <c r="AM101" s="9" t="s">
        <v>235</v>
      </c>
      <c r="AN101" s="9" t="s">
        <v>235</v>
      </c>
      <c r="AO101" s="9" t="s">
        <v>235</v>
      </c>
      <c r="AP101" s="9" t="s">
        <v>235</v>
      </c>
      <c r="AQ101" s="9" t="s">
        <v>235</v>
      </c>
    </row>
    <row r="102" spans="1:43" x14ac:dyDescent="0.25">
      <c r="A102" t="s">
        <v>51</v>
      </c>
      <c r="B102">
        <v>2</v>
      </c>
      <c r="C102" s="9">
        <v>78.230400000000003</v>
      </c>
      <c r="D102" s="9">
        <v>50.131399999999999</v>
      </c>
      <c r="E102" s="9">
        <v>434.66669999999999</v>
      </c>
      <c r="F102" s="9">
        <v>241</v>
      </c>
      <c r="G102" s="9">
        <v>440.66669999999999</v>
      </c>
      <c r="H102" s="9">
        <v>319</v>
      </c>
      <c r="L102">
        <v>92</v>
      </c>
      <c r="N102" t="s">
        <v>230</v>
      </c>
      <c r="O102" t="s">
        <v>231</v>
      </c>
      <c r="P102" t="s">
        <v>232</v>
      </c>
      <c r="Q102" t="s">
        <v>224</v>
      </c>
      <c r="R102" s="8" t="s">
        <v>23</v>
      </c>
      <c r="S102">
        <v>2</v>
      </c>
      <c r="T102" s="9">
        <v>78.230400000000003</v>
      </c>
      <c r="U102" s="9">
        <v>50.131399999999999</v>
      </c>
      <c r="V102" s="9">
        <v>434.66669999999999</v>
      </c>
      <c r="W102" s="9">
        <v>241</v>
      </c>
      <c r="X102" s="9">
        <v>440.66669999999999</v>
      </c>
      <c r="Y102" s="9">
        <v>319</v>
      </c>
      <c r="Z102" s="9">
        <f>U102</f>
        <v>50.131399999999999</v>
      </c>
      <c r="AA102" t="s">
        <v>235</v>
      </c>
      <c r="AB102" s="9" t="s">
        <v>235</v>
      </c>
      <c r="AC102" t="s">
        <v>235</v>
      </c>
      <c r="AD102" s="9" t="s">
        <v>235</v>
      </c>
      <c r="AE102" s="9" t="s">
        <v>235</v>
      </c>
      <c r="AF102" s="9" t="s">
        <v>235</v>
      </c>
      <c r="AG102" s="9" t="s">
        <v>235</v>
      </c>
      <c r="AH102" s="9" t="s">
        <v>235</v>
      </c>
      <c r="AI102" s="9" t="s">
        <v>235</v>
      </c>
      <c r="AJ102" s="9" t="s">
        <v>235</v>
      </c>
      <c r="AK102" s="9" t="s">
        <v>235</v>
      </c>
      <c r="AL102" s="9" t="s">
        <v>235</v>
      </c>
      <c r="AM102" s="9" t="s">
        <v>235</v>
      </c>
      <c r="AN102" s="9" t="s">
        <v>235</v>
      </c>
      <c r="AO102" s="9" t="s">
        <v>235</v>
      </c>
      <c r="AP102" s="9" t="s">
        <v>235</v>
      </c>
      <c r="AQ102" s="9" t="s">
        <v>235</v>
      </c>
    </row>
    <row r="103" spans="1:43" x14ac:dyDescent="0.25">
      <c r="A103" t="s">
        <v>51</v>
      </c>
      <c r="B103">
        <v>3</v>
      </c>
      <c r="C103" s="9">
        <v>73.545900000000003</v>
      </c>
      <c r="D103" s="9">
        <v>66.298400000000001</v>
      </c>
      <c r="E103" s="9">
        <v>472.66669999999999</v>
      </c>
      <c r="F103" s="9">
        <v>244</v>
      </c>
      <c r="G103" s="9">
        <v>457.66669999999999</v>
      </c>
      <c r="H103" s="9">
        <v>316</v>
      </c>
      <c r="L103">
        <v>93</v>
      </c>
      <c r="N103" t="s">
        <v>230</v>
      </c>
      <c r="O103" t="s">
        <v>231</v>
      </c>
      <c r="P103" t="s">
        <v>232</v>
      </c>
      <c r="Q103" t="s">
        <v>224</v>
      </c>
      <c r="R103" s="8" t="s">
        <v>23</v>
      </c>
      <c r="S103">
        <v>3</v>
      </c>
      <c r="T103" s="9">
        <v>73.545900000000003</v>
      </c>
      <c r="U103" s="9">
        <v>66.298400000000001</v>
      </c>
      <c r="V103" s="9">
        <v>472.66669999999999</v>
      </c>
      <c r="W103" s="9">
        <v>244</v>
      </c>
      <c r="X103" s="9">
        <v>457.66669999999999</v>
      </c>
      <c r="Y103" s="9">
        <v>316</v>
      </c>
      <c r="Z103" s="9">
        <f>U103</f>
        <v>66.298400000000001</v>
      </c>
      <c r="AA103" t="s">
        <v>235</v>
      </c>
      <c r="AB103" s="9" t="s">
        <v>235</v>
      </c>
      <c r="AC103" t="s">
        <v>235</v>
      </c>
      <c r="AD103" s="9" t="s">
        <v>235</v>
      </c>
      <c r="AE103" s="9" t="s">
        <v>235</v>
      </c>
      <c r="AF103" s="9" t="s">
        <v>235</v>
      </c>
      <c r="AG103" s="9" t="s">
        <v>235</v>
      </c>
      <c r="AH103" s="9" t="s">
        <v>235</v>
      </c>
      <c r="AI103" s="9" t="s">
        <v>235</v>
      </c>
      <c r="AJ103" s="9" t="s">
        <v>235</v>
      </c>
      <c r="AK103" s="9" t="s">
        <v>235</v>
      </c>
      <c r="AL103" s="9" t="s">
        <v>235</v>
      </c>
      <c r="AM103" s="9" t="s">
        <v>235</v>
      </c>
      <c r="AN103" s="9" t="s">
        <v>235</v>
      </c>
      <c r="AO103" s="9" t="s">
        <v>235</v>
      </c>
      <c r="AP103" s="9" t="s">
        <v>235</v>
      </c>
      <c r="AQ103" s="9" t="s">
        <v>235</v>
      </c>
    </row>
    <row r="104" spans="1:43" x14ac:dyDescent="0.25">
      <c r="A104" t="s">
        <v>51</v>
      </c>
      <c r="B104">
        <v>4</v>
      </c>
      <c r="C104" s="9">
        <v>69.641900000000007</v>
      </c>
      <c r="D104" s="9">
        <v>112.4375</v>
      </c>
      <c r="E104" s="9">
        <v>606.66669999999999</v>
      </c>
      <c r="F104" s="9">
        <v>343</v>
      </c>
      <c r="G104" s="9">
        <v>547.66669999999999</v>
      </c>
      <c r="H104" s="9">
        <v>380</v>
      </c>
      <c r="L104">
        <v>94</v>
      </c>
      <c r="N104" t="s">
        <v>230</v>
      </c>
      <c r="O104" t="s">
        <v>231</v>
      </c>
      <c r="P104" t="s">
        <v>232</v>
      </c>
      <c r="Q104" t="s">
        <v>224</v>
      </c>
      <c r="R104" s="8" t="s">
        <v>24</v>
      </c>
      <c r="S104">
        <v>3</v>
      </c>
      <c r="T104" s="9">
        <v>69.641900000000007</v>
      </c>
      <c r="U104" s="9">
        <v>112.4375</v>
      </c>
      <c r="V104" s="9">
        <v>606.66669999999999</v>
      </c>
      <c r="W104" s="9">
        <v>343</v>
      </c>
      <c r="X104" s="9">
        <v>547.66669999999999</v>
      </c>
      <c r="Y104" s="9">
        <v>380</v>
      </c>
      <c r="Z104">
        <f>ABS(180-U104)</f>
        <v>67.5625</v>
      </c>
      <c r="AA104" t="s">
        <v>235</v>
      </c>
      <c r="AB104" s="9" t="s">
        <v>235</v>
      </c>
      <c r="AC104" t="s">
        <v>235</v>
      </c>
      <c r="AD104" s="9" t="s">
        <v>235</v>
      </c>
      <c r="AE104" s="9" t="s">
        <v>235</v>
      </c>
      <c r="AF104" s="9" t="s">
        <v>235</v>
      </c>
      <c r="AG104" s="9" t="s">
        <v>235</v>
      </c>
      <c r="AH104" s="9" t="s">
        <v>235</v>
      </c>
      <c r="AI104" s="9" t="s">
        <v>235</v>
      </c>
      <c r="AJ104" s="9" t="s">
        <v>235</v>
      </c>
      <c r="AK104" s="9" t="s">
        <v>235</v>
      </c>
      <c r="AL104" s="9" t="s">
        <v>235</v>
      </c>
      <c r="AM104" s="9" t="s">
        <v>235</v>
      </c>
      <c r="AN104" s="9" t="s">
        <v>235</v>
      </c>
      <c r="AO104" s="9" t="s">
        <v>235</v>
      </c>
      <c r="AP104" s="9" t="s">
        <v>235</v>
      </c>
      <c r="AQ104" s="9" t="s">
        <v>235</v>
      </c>
    </row>
    <row r="105" spans="1:43" x14ac:dyDescent="0.25">
      <c r="A105" t="s">
        <v>51</v>
      </c>
      <c r="B105">
        <v>5</v>
      </c>
      <c r="C105" s="9">
        <v>74.464799999999997</v>
      </c>
      <c r="D105" s="9">
        <v>129.7474</v>
      </c>
      <c r="E105" s="9">
        <v>621.66669999999999</v>
      </c>
      <c r="F105" s="9">
        <v>378</v>
      </c>
      <c r="G105" s="9">
        <v>549.66669999999999</v>
      </c>
      <c r="H105" s="9">
        <v>397</v>
      </c>
      <c r="L105">
        <v>95</v>
      </c>
      <c r="N105" t="s">
        <v>230</v>
      </c>
      <c r="O105" t="s">
        <v>231</v>
      </c>
      <c r="P105" t="s">
        <v>232</v>
      </c>
      <c r="Q105" t="s">
        <v>224</v>
      </c>
      <c r="R105" s="8" t="s">
        <v>24</v>
      </c>
      <c r="S105">
        <v>2</v>
      </c>
      <c r="T105" s="9">
        <v>74.464799999999997</v>
      </c>
      <c r="U105" s="9">
        <v>129.7474</v>
      </c>
      <c r="V105" s="9">
        <v>621.66669999999999</v>
      </c>
      <c r="W105" s="9">
        <v>378</v>
      </c>
      <c r="X105" s="9">
        <v>549.66669999999999</v>
      </c>
      <c r="Y105" s="9">
        <v>397</v>
      </c>
      <c r="Z105">
        <f>ABS(180-U105)</f>
        <v>50.252600000000001</v>
      </c>
      <c r="AA105" t="s">
        <v>235</v>
      </c>
      <c r="AB105" s="9" t="s">
        <v>235</v>
      </c>
      <c r="AC105" t="s">
        <v>235</v>
      </c>
      <c r="AD105" s="9" t="s">
        <v>235</v>
      </c>
      <c r="AE105" s="9" t="s">
        <v>235</v>
      </c>
      <c r="AF105" s="9" t="s">
        <v>235</v>
      </c>
      <c r="AG105" s="9" t="s">
        <v>235</v>
      </c>
      <c r="AH105" s="9" t="s">
        <v>235</v>
      </c>
      <c r="AI105" s="9" t="s">
        <v>235</v>
      </c>
      <c r="AJ105" s="9" t="s">
        <v>235</v>
      </c>
      <c r="AK105" s="9" t="s">
        <v>235</v>
      </c>
      <c r="AL105" s="9" t="s">
        <v>235</v>
      </c>
      <c r="AM105" s="9" t="s">
        <v>235</v>
      </c>
      <c r="AN105" s="9" t="s">
        <v>235</v>
      </c>
      <c r="AO105" s="9" t="s">
        <v>235</v>
      </c>
      <c r="AP105" s="9" t="s">
        <v>235</v>
      </c>
      <c r="AQ105" s="9" t="s">
        <v>235</v>
      </c>
    </row>
    <row r="106" spans="1:43" x14ac:dyDescent="0.25">
      <c r="A106" t="s">
        <v>51</v>
      </c>
      <c r="B106">
        <v>6</v>
      </c>
      <c r="C106" s="9">
        <v>68.029399999999995</v>
      </c>
      <c r="D106" s="9">
        <v>146.2148</v>
      </c>
      <c r="E106" s="9">
        <v>611.66669999999999</v>
      </c>
      <c r="F106" s="9">
        <v>415</v>
      </c>
      <c r="G106" s="9">
        <v>543.66669999999999</v>
      </c>
      <c r="H106" s="9">
        <v>413</v>
      </c>
      <c r="L106">
        <v>96</v>
      </c>
      <c r="N106" t="s">
        <v>230</v>
      </c>
      <c r="O106" t="s">
        <v>231</v>
      </c>
      <c r="P106" t="s">
        <v>232</v>
      </c>
      <c r="Q106" t="s">
        <v>224</v>
      </c>
      <c r="R106" s="8" t="s">
        <v>24</v>
      </c>
      <c r="S106">
        <v>1</v>
      </c>
      <c r="T106" s="9">
        <v>68.029399999999995</v>
      </c>
      <c r="U106" s="9">
        <v>146.2148</v>
      </c>
      <c r="V106" s="9">
        <v>611.66669999999999</v>
      </c>
      <c r="W106" s="9">
        <v>415</v>
      </c>
      <c r="X106" s="9">
        <v>543.66669999999999</v>
      </c>
      <c r="Y106" s="9">
        <v>413</v>
      </c>
      <c r="Z106">
        <f>ABS(180-U106)</f>
        <v>33.785200000000003</v>
      </c>
      <c r="AA106">
        <f>SQRT(((V106-V101)^2)+((W106-W101)^2))</f>
        <v>259.12352266824405</v>
      </c>
      <c r="AB106">
        <f>SQRT(((V104-V103)^2)+((W104-W103)^2))</f>
        <v>166.60432167263849</v>
      </c>
      <c r="AC106">
        <f>AVERAGE(Z101,Z105)</f>
        <v>39.85765</v>
      </c>
      <c r="AD106" s="9">
        <f>AVERAGE(Z102,Z105)</f>
        <v>50.192</v>
      </c>
      <c r="AE106" s="9">
        <f>AVERAGE(Z103,Z104)</f>
        <v>66.930450000000008</v>
      </c>
      <c r="AF106" s="9">
        <f>T101</f>
        <v>68.447100000000006</v>
      </c>
      <c r="AG106" s="9">
        <f>T102</f>
        <v>78.230400000000003</v>
      </c>
      <c r="AH106" s="9">
        <f>T103</f>
        <v>73.545900000000003</v>
      </c>
      <c r="AI106" s="9">
        <f>T104</f>
        <v>69.641900000000007</v>
      </c>
      <c r="AJ106" s="9">
        <f>T105</f>
        <v>74.464799999999997</v>
      </c>
      <c r="AK106" s="9">
        <f>T106</f>
        <v>68.029399999999995</v>
      </c>
      <c r="AL106" s="9">
        <f>U101</f>
        <v>29.462700000000002</v>
      </c>
      <c r="AM106" s="9">
        <f>U102</f>
        <v>50.131399999999999</v>
      </c>
      <c r="AN106" s="9">
        <f>U103</f>
        <v>66.298400000000001</v>
      </c>
      <c r="AO106" s="9">
        <f>U104</f>
        <v>112.4375</v>
      </c>
      <c r="AP106" s="9">
        <f>U105</f>
        <v>129.7474</v>
      </c>
      <c r="AQ106" s="9">
        <f>U106</f>
        <v>146.2148</v>
      </c>
    </row>
    <row r="107" spans="1:43" x14ac:dyDescent="0.25">
      <c r="A107" t="s">
        <v>52</v>
      </c>
      <c r="B107">
        <v>1</v>
      </c>
      <c r="C107" s="9">
        <v>63.561</v>
      </c>
      <c r="D107" s="9">
        <v>22.840399999999999</v>
      </c>
      <c r="E107" s="9">
        <v>526.66669999999999</v>
      </c>
      <c r="F107" s="9">
        <v>290</v>
      </c>
      <c r="G107" s="9">
        <v>540.66669999999999</v>
      </c>
      <c r="H107" s="9">
        <v>352</v>
      </c>
      <c r="L107">
        <v>97</v>
      </c>
      <c r="N107" t="s">
        <v>230</v>
      </c>
      <c r="O107" t="s">
        <v>231</v>
      </c>
      <c r="P107" t="s">
        <v>232</v>
      </c>
      <c r="Q107" t="s">
        <v>224</v>
      </c>
      <c r="R107" s="8" t="s">
        <v>23</v>
      </c>
      <c r="S107">
        <v>1</v>
      </c>
      <c r="T107" s="9">
        <v>63.561</v>
      </c>
      <c r="U107" s="9">
        <v>22.840399999999999</v>
      </c>
      <c r="V107" s="9">
        <v>526.66669999999999</v>
      </c>
      <c r="W107" s="9">
        <v>290</v>
      </c>
      <c r="X107" s="9">
        <v>540.66669999999999</v>
      </c>
      <c r="Y107" s="9">
        <v>352</v>
      </c>
      <c r="Z107" s="9">
        <f>U107</f>
        <v>22.840399999999999</v>
      </c>
      <c r="AA107" t="s">
        <v>235</v>
      </c>
      <c r="AB107" s="9" t="s">
        <v>235</v>
      </c>
      <c r="AC107" t="s">
        <v>235</v>
      </c>
      <c r="AD107" s="9" t="s">
        <v>235</v>
      </c>
      <c r="AE107" s="9" t="s">
        <v>235</v>
      </c>
      <c r="AF107" s="9" t="s">
        <v>235</v>
      </c>
      <c r="AG107" s="9" t="s">
        <v>235</v>
      </c>
      <c r="AH107" s="9" t="s">
        <v>235</v>
      </c>
      <c r="AI107" s="9" t="s">
        <v>235</v>
      </c>
      <c r="AJ107" s="9" t="s">
        <v>235</v>
      </c>
      <c r="AK107" s="9" t="s">
        <v>235</v>
      </c>
      <c r="AL107" s="9" t="s">
        <v>235</v>
      </c>
      <c r="AM107" s="9" t="s">
        <v>235</v>
      </c>
      <c r="AN107" s="9" t="s">
        <v>235</v>
      </c>
      <c r="AO107" s="9" t="s">
        <v>235</v>
      </c>
      <c r="AP107" s="9" t="s">
        <v>235</v>
      </c>
      <c r="AQ107" s="9" t="s">
        <v>235</v>
      </c>
    </row>
    <row r="108" spans="1:43" x14ac:dyDescent="0.25">
      <c r="A108" t="s">
        <v>52</v>
      </c>
      <c r="B108">
        <v>2</v>
      </c>
      <c r="C108" s="9">
        <v>76.485299999999995</v>
      </c>
      <c r="D108" s="9">
        <v>46.874699999999997</v>
      </c>
      <c r="E108" s="9">
        <v>573.66669999999999</v>
      </c>
      <c r="F108" s="9">
        <v>271</v>
      </c>
      <c r="G108" s="9">
        <v>558.66669999999999</v>
      </c>
      <c r="H108" s="9">
        <v>346</v>
      </c>
      <c r="L108">
        <v>98</v>
      </c>
      <c r="N108" t="s">
        <v>230</v>
      </c>
      <c r="O108" t="s">
        <v>231</v>
      </c>
      <c r="P108" t="s">
        <v>232</v>
      </c>
      <c r="Q108" t="s">
        <v>224</v>
      </c>
      <c r="R108" s="8" t="s">
        <v>23</v>
      </c>
      <c r="S108">
        <v>2</v>
      </c>
      <c r="T108" s="9">
        <v>76.485299999999995</v>
      </c>
      <c r="U108" s="9">
        <v>46.874699999999997</v>
      </c>
      <c r="V108" s="9">
        <v>573.66669999999999</v>
      </c>
      <c r="W108" s="9">
        <v>271</v>
      </c>
      <c r="X108" s="9">
        <v>558.66669999999999</v>
      </c>
      <c r="Y108" s="9">
        <v>346</v>
      </c>
      <c r="Z108" s="9">
        <f>U108</f>
        <v>46.874699999999997</v>
      </c>
      <c r="AA108" t="s">
        <v>235</v>
      </c>
      <c r="AB108" s="9" t="s">
        <v>235</v>
      </c>
      <c r="AC108" t="s">
        <v>235</v>
      </c>
      <c r="AD108" s="9" t="s">
        <v>235</v>
      </c>
      <c r="AE108" s="9" t="s">
        <v>235</v>
      </c>
      <c r="AF108" s="9" t="s">
        <v>235</v>
      </c>
      <c r="AG108" s="9" t="s">
        <v>235</v>
      </c>
      <c r="AH108" s="9" t="s">
        <v>235</v>
      </c>
      <c r="AI108" s="9" t="s">
        <v>235</v>
      </c>
      <c r="AJ108" s="9" t="s">
        <v>235</v>
      </c>
      <c r="AK108" s="9" t="s">
        <v>235</v>
      </c>
      <c r="AL108" s="9" t="s">
        <v>235</v>
      </c>
      <c r="AM108" s="9" t="s">
        <v>235</v>
      </c>
      <c r="AN108" s="9" t="s">
        <v>235</v>
      </c>
      <c r="AO108" s="9" t="s">
        <v>235</v>
      </c>
      <c r="AP108" s="9" t="s">
        <v>235</v>
      </c>
      <c r="AQ108" s="9" t="s">
        <v>235</v>
      </c>
    </row>
    <row r="109" spans="1:43" x14ac:dyDescent="0.25">
      <c r="A109" t="s">
        <v>52</v>
      </c>
      <c r="B109">
        <v>3</v>
      </c>
      <c r="C109" s="9">
        <v>65.802700000000002</v>
      </c>
      <c r="D109" s="9">
        <v>71.912199999999999</v>
      </c>
      <c r="E109" s="9">
        <v>616.66669999999999</v>
      </c>
      <c r="F109" s="9">
        <v>294</v>
      </c>
      <c r="G109" s="9">
        <v>577.66669999999999</v>
      </c>
      <c r="H109" s="9">
        <v>347</v>
      </c>
      <c r="L109">
        <v>99</v>
      </c>
      <c r="N109" t="s">
        <v>230</v>
      </c>
      <c r="O109" t="s">
        <v>231</v>
      </c>
      <c r="P109" t="s">
        <v>232</v>
      </c>
      <c r="Q109" t="s">
        <v>224</v>
      </c>
      <c r="R109" s="8" t="s">
        <v>23</v>
      </c>
      <c r="S109">
        <v>3</v>
      </c>
      <c r="T109" s="9">
        <v>65.802700000000002</v>
      </c>
      <c r="U109" s="9">
        <v>71.912199999999999</v>
      </c>
      <c r="V109" s="9">
        <v>616.66669999999999</v>
      </c>
      <c r="W109" s="9">
        <v>294</v>
      </c>
      <c r="X109" s="9">
        <v>577.66669999999999</v>
      </c>
      <c r="Y109" s="9">
        <v>347</v>
      </c>
      <c r="Z109" s="9">
        <f>U109</f>
        <v>71.912199999999999</v>
      </c>
      <c r="AA109" t="s">
        <v>235</v>
      </c>
      <c r="AB109" s="9" t="s">
        <v>235</v>
      </c>
      <c r="AC109" t="s">
        <v>235</v>
      </c>
      <c r="AD109" s="9" t="s">
        <v>235</v>
      </c>
      <c r="AE109" s="9" t="s">
        <v>235</v>
      </c>
      <c r="AF109" s="9" t="s">
        <v>235</v>
      </c>
      <c r="AG109" s="9" t="s">
        <v>235</v>
      </c>
      <c r="AH109" s="9" t="s">
        <v>235</v>
      </c>
      <c r="AI109" s="9" t="s">
        <v>235</v>
      </c>
      <c r="AJ109" s="9" t="s">
        <v>235</v>
      </c>
      <c r="AK109" s="9" t="s">
        <v>235</v>
      </c>
      <c r="AL109" s="9" t="s">
        <v>235</v>
      </c>
      <c r="AM109" s="9" t="s">
        <v>235</v>
      </c>
      <c r="AN109" s="9" t="s">
        <v>235</v>
      </c>
      <c r="AO109" s="9" t="s">
        <v>235</v>
      </c>
      <c r="AP109" s="9" t="s">
        <v>235</v>
      </c>
      <c r="AQ109" s="9" t="s">
        <v>235</v>
      </c>
    </row>
    <row r="110" spans="1:43" x14ac:dyDescent="0.25">
      <c r="A110" t="s">
        <v>52</v>
      </c>
      <c r="B110">
        <v>4</v>
      </c>
      <c r="C110" s="9">
        <v>65.253399999999999</v>
      </c>
      <c r="D110" s="9">
        <v>110.4637</v>
      </c>
      <c r="E110" s="9">
        <v>715.66669999999999</v>
      </c>
      <c r="F110" s="9">
        <v>449</v>
      </c>
      <c r="G110" s="9">
        <v>652.66669999999999</v>
      </c>
      <c r="H110" s="9">
        <v>466</v>
      </c>
      <c r="L110">
        <v>100</v>
      </c>
      <c r="N110" t="s">
        <v>230</v>
      </c>
      <c r="O110" t="s">
        <v>231</v>
      </c>
      <c r="P110" t="s">
        <v>232</v>
      </c>
      <c r="Q110" t="s">
        <v>224</v>
      </c>
      <c r="R110" s="8" t="s">
        <v>24</v>
      </c>
      <c r="S110">
        <v>3</v>
      </c>
      <c r="T110" s="9">
        <v>65.253399999999999</v>
      </c>
      <c r="U110" s="9">
        <v>110.4637</v>
      </c>
      <c r="V110" s="9">
        <v>715.66669999999999</v>
      </c>
      <c r="W110" s="9">
        <v>449</v>
      </c>
      <c r="X110" s="9">
        <v>652.66669999999999</v>
      </c>
      <c r="Y110" s="9">
        <v>466</v>
      </c>
      <c r="Z110">
        <f>ABS(180-U110)</f>
        <v>69.536299999999997</v>
      </c>
      <c r="AA110" t="s">
        <v>235</v>
      </c>
      <c r="AB110" s="9" t="s">
        <v>235</v>
      </c>
      <c r="AC110" t="s">
        <v>235</v>
      </c>
      <c r="AD110" s="9" t="s">
        <v>235</v>
      </c>
      <c r="AE110" s="9" t="s">
        <v>235</v>
      </c>
      <c r="AF110" s="9" t="s">
        <v>235</v>
      </c>
      <c r="AG110" s="9" t="s">
        <v>235</v>
      </c>
      <c r="AH110" s="9" t="s">
        <v>235</v>
      </c>
      <c r="AI110" s="9" t="s">
        <v>235</v>
      </c>
      <c r="AJ110" s="9" t="s">
        <v>235</v>
      </c>
      <c r="AK110" s="9" t="s">
        <v>235</v>
      </c>
      <c r="AL110" s="9" t="s">
        <v>235</v>
      </c>
      <c r="AM110" s="9" t="s">
        <v>235</v>
      </c>
      <c r="AN110" s="9" t="s">
        <v>235</v>
      </c>
      <c r="AO110" s="9" t="s">
        <v>235</v>
      </c>
      <c r="AP110" s="9" t="s">
        <v>235</v>
      </c>
      <c r="AQ110" s="9" t="s">
        <v>235</v>
      </c>
    </row>
    <row r="111" spans="1:43" x14ac:dyDescent="0.25">
      <c r="A111" t="s">
        <v>52</v>
      </c>
      <c r="B111">
        <v>5</v>
      </c>
      <c r="C111" s="9">
        <v>74.330299999999994</v>
      </c>
      <c r="D111" s="9">
        <v>130.96860000000001</v>
      </c>
      <c r="E111" s="9">
        <v>723.66669999999999</v>
      </c>
      <c r="F111" s="9">
        <v>495</v>
      </c>
      <c r="G111" s="9">
        <v>649.66669999999999</v>
      </c>
      <c r="H111" s="9">
        <v>488</v>
      </c>
      <c r="L111">
        <v>101</v>
      </c>
      <c r="N111" t="s">
        <v>230</v>
      </c>
      <c r="O111" t="s">
        <v>231</v>
      </c>
      <c r="P111" t="s">
        <v>232</v>
      </c>
      <c r="Q111" t="s">
        <v>224</v>
      </c>
      <c r="R111" s="8" t="s">
        <v>24</v>
      </c>
      <c r="S111">
        <v>2</v>
      </c>
      <c r="T111" s="9">
        <v>74.330299999999994</v>
      </c>
      <c r="U111" s="9">
        <v>130.96860000000001</v>
      </c>
      <c r="V111" s="9">
        <v>723.66669999999999</v>
      </c>
      <c r="W111" s="9">
        <v>495</v>
      </c>
      <c r="X111" s="9">
        <v>649.66669999999999</v>
      </c>
      <c r="Y111" s="9">
        <v>488</v>
      </c>
      <c r="Z111">
        <f>ABS(180-U111)</f>
        <v>49.031399999999991</v>
      </c>
      <c r="AA111" t="s">
        <v>235</v>
      </c>
      <c r="AB111" s="9" t="s">
        <v>235</v>
      </c>
      <c r="AC111" t="s">
        <v>235</v>
      </c>
      <c r="AD111" s="9" t="s">
        <v>235</v>
      </c>
      <c r="AE111" s="9" t="s">
        <v>235</v>
      </c>
      <c r="AF111" s="9" t="s">
        <v>235</v>
      </c>
      <c r="AG111" s="9" t="s">
        <v>235</v>
      </c>
      <c r="AH111" s="9" t="s">
        <v>235</v>
      </c>
      <c r="AI111" s="9" t="s">
        <v>235</v>
      </c>
      <c r="AJ111" s="9" t="s">
        <v>235</v>
      </c>
      <c r="AK111" s="9" t="s">
        <v>235</v>
      </c>
      <c r="AL111" s="9" t="s">
        <v>235</v>
      </c>
      <c r="AM111" s="9" t="s">
        <v>235</v>
      </c>
      <c r="AN111" s="9" t="s">
        <v>235</v>
      </c>
      <c r="AO111" s="9" t="s">
        <v>235</v>
      </c>
      <c r="AP111" s="9" t="s">
        <v>235</v>
      </c>
      <c r="AQ111" s="9" t="s">
        <v>235</v>
      </c>
    </row>
    <row r="112" spans="1:43" x14ac:dyDescent="0.25">
      <c r="A112" t="s">
        <v>52</v>
      </c>
      <c r="B112">
        <v>6</v>
      </c>
      <c r="C112" s="9">
        <v>66.189099999999996</v>
      </c>
      <c r="D112" s="9">
        <v>152.51689999999999</v>
      </c>
      <c r="E112" s="9">
        <v>696.66669999999999</v>
      </c>
      <c r="F112" s="9">
        <v>532</v>
      </c>
      <c r="G112" s="9">
        <v>637.66669999999999</v>
      </c>
      <c r="H112" s="9">
        <v>502</v>
      </c>
      <c r="L112">
        <v>102</v>
      </c>
      <c r="N112" t="s">
        <v>230</v>
      </c>
      <c r="O112" t="s">
        <v>231</v>
      </c>
      <c r="P112" t="s">
        <v>232</v>
      </c>
      <c r="Q112" t="s">
        <v>224</v>
      </c>
      <c r="R112" s="8" t="s">
        <v>24</v>
      </c>
      <c r="S112">
        <v>1</v>
      </c>
      <c r="T112" s="9">
        <v>66.189099999999996</v>
      </c>
      <c r="U112" s="9">
        <v>152.51689999999999</v>
      </c>
      <c r="V112" s="9">
        <v>696.66669999999999</v>
      </c>
      <c r="W112" s="9">
        <v>532</v>
      </c>
      <c r="X112" s="9">
        <v>637.66669999999999</v>
      </c>
      <c r="Y112" s="9">
        <v>502</v>
      </c>
      <c r="Z112">
        <f>ABS(180-U112)</f>
        <v>27.483100000000007</v>
      </c>
      <c r="AA112">
        <f>SQRT(((V112-V107)^2)+((W112-W107)^2))</f>
        <v>295.7431317883815</v>
      </c>
      <c r="AB112">
        <f>SQRT(((V110-V109)^2)+((W110-W109)^2))</f>
        <v>183.91846019364124</v>
      </c>
      <c r="AC112">
        <f>AVERAGE(Z107,Z111)</f>
        <v>35.935899999999997</v>
      </c>
      <c r="AD112" s="9">
        <f>AVERAGE(Z108,Z111)</f>
        <v>47.95304999999999</v>
      </c>
      <c r="AE112" s="9">
        <f>AVERAGE(Z109,Z110)</f>
        <v>70.724249999999998</v>
      </c>
      <c r="AF112" s="9">
        <f>T107</f>
        <v>63.561</v>
      </c>
      <c r="AG112" s="9">
        <f>T108</f>
        <v>76.485299999999995</v>
      </c>
      <c r="AH112" s="9">
        <f>T109</f>
        <v>65.802700000000002</v>
      </c>
      <c r="AI112" s="9">
        <f>T110</f>
        <v>65.253399999999999</v>
      </c>
      <c r="AJ112" s="9">
        <f>T111</f>
        <v>74.330299999999994</v>
      </c>
      <c r="AK112" s="9">
        <f>T112</f>
        <v>66.189099999999996</v>
      </c>
      <c r="AL112" s="9">
        <f>U107</f>
        <v>22.840399999999999</v>
      </c>
      <c r="AM112" s="9">
        <f>U108</f>
        <v>46.874699999999997</v>
      </c>
      <c r="AN112" s="9">
        <f>U109</f>
        <v>71.912199999999999</v>
      </c>
      <c r="AO112" s="9">
        <f>U110</f>
        <v>110.4637</v>
      </c>
      <c r="AP112" s="9">
        <f>U111</f>
        <v>130.96860000000001</v>
      </c>
      <c r="AQ112" s="9">
        <f>U112</f>
        <v>152.51689999999999</v>
      </c>
    </row>
    <row r="113" spans="1:43" x14ac:dyDescent="0.25">
      <c r="A113" t="s">
        <v>53</v>
      </c>
      <c r="B113">
        <v>1</v>
      </c>
      <c r="C113" s="9">
        <v>70.754900000000006</v>
      </c>
      <c r="D113" s="9">
        <v>26.379300000000001</v>
      </c>
      <c r="E113" s="9">
        <v>329.5</v>
      </c>
      <c r="F113" s="9">
        <v>425</v>
      </c>
      <c r="G113" s="9">
        <v>400</v>
      </c>
      <c r="H113" s="9">
        <v>419</v>
      </c>
      <c r="L113">
        <v>103</v>
      </c>
      <c r="N113" t="s">
        <v>230</v>
      </c>
      <c r="O113" t="s">
        <v>231</v>
      </c>
      <c r="P113" t="s">
        <v>232</v>
      </c>
      <c r="Q113" t="s">
        <v>224</v>
      </c>
      <c r="R113" s="8" t="s">
        <v>23</v>
      </c>
      <c r="S113">
        <v>1</v>
      </c>
      <c r="T113" s="9">
        <v>70.754900000000006</v>
      </c>
      <c r="U113" s="9">
        <v>26.379300000000001</v>
      </c>
      <c r="V113" s="9">
        <v>329.5</v>
      </c>
      <c r="W113" s="9">
        <v>425</v>
      </c>
      <c r="X113" s="9">
        <v>400</v>
      </c>
      <c r="Y113" s="9">
        <v>419</v>
      </c>
      <c r="Z113" s="9">
        <f>U113</f>
        <v>26.379300000000001</v>
      </c>
      <c r="AA113" t="s">
        <v>235</v>
      </c>
      <c r="AB113" s="9" t="s">
        <v>235</v>
      </c>
      <c r="AC113" t="s">
        <v>235</v>
      </c>
      <c r="AD113" s="9" t="s">
        <v>235</v>
      </c>
      <c r="AE113" s="9" t="s">
        <v>235</v>
      </c>
      <c r="AF113" s="9" t="s">
        <v>235</v>
      </c>
      <c r="AG113" s="9" t="s">
        <v>235</v>
      </c>
      <c r="AH113" s="9" t="s">
        <v>235</v>
      </c>
      <c r="AI113" s="9" t="s">
        <v>235</v>
      </c>
      <c r="AJ113" s="9" t="s">
        <v>235</v>
      </c>
      <c r="AK113" s="9" t="s">
        <v>235</v>
      </c>
      <c r="AL113" s="9" t="s">
        <v>235</v>
      </c>
      <c r="AM113" s="9" t="s">
        <v>235</v>
      </c>
      <c r="AN113" s="9" t="s">
        <v>235</v>
      </c>
      <c r="AO113" s="9" t="s">
        <v>235</v>
      </c>
      <c r="AP113" s="9" t="s">
        <v>235</v>
      </c>
      <c r="AQ113" s="9" t="s">
        <v>235</v>
      </c>
    </row>
    <row r="114" spans="1:43" x14ac:dyDescent="0.25">
      <c r="A114" t="s">
        <v>53</v>
      </c>
      <c r="B114">
        <v>2</v>
      </c>
      <c r="C114" s="9">
        <v>81.608800000000002</v>
      </c>
      <c r="D114" s="9">
        <v>48.346499999999999</v>
      </c>
      <c r="E114" s="9">
        <v>316</v>
      </c>
      <c r="F114" s="9">
        <v>380</v>
      </c>
      <c r="G114" s="9">
        <v>394</v>
      </c>
      <c r="H114" s="9">
        <v>404</v>
      </c>
      <c r="L114">
        <v>104</v>
      </c>
      <c r="N114" t="s">
        <v>230</v>
      </c>
      <c r="O114" t="s">
        <v>231</v>
      </c>
      <c r="P114" t="s">
        <v>232</v>
      </c>
      <c r="Q114" t="s">
        <v>224</v>
      </c>
      <c r="R114" s="8" t="s">
        <v>23</v>
      </c>
      <c r="S114">
        <v>2</v>
      </c>
      <c r="T114" s="9">
        <v>81.608800000000002</v>
      </c>
      <c r="U114" s="9">
        <v>48.346499999999999</v>
      </c>
      <c r="V114" s="9">
        <v>316</v>
      </c>
      <c r="W114" s="9">
        <v>380</v>
      </c>
      <c r="X114" s="9">
        <v>394</v>
      </c>
      <c r="Y114" s="9">
        <v>404</v>
      </c>
      <c r="Z114" s="9">
        <f>U114</f>
        <v>48.346499999999999</v>
      </c>
      <c r="AA114" t="s">
        <v>235</v>
      </c>
      <c r="AB114" s="9" t="s">
        <v>235</v>
      </c>
      <c r="AC114" t="s">
        <v>235</v>
      </c>
      <c r="AD114" s="9" t="s">
        <v>235</v>
      </c>
      <c r="AE114" s="9" t="s">
        <v>235</v>
      </c>
      <c r="AF114" s="9" t="s">
        <v>235</v>
      </c>
      <c r="AG114" s="9" t="s">
        <v>235</v>
      </c>
      <c r="AH114" s="9" t="s">
        <v>235</v>
      </c>
      <c r="AI114" s="9" t="s">
        <v>235</v>
      </c>
      <c r="AJ114" s="9" t="s">
        <v>235</v>
      </c>
      <c r="AK114" s="9" t="s">
        <v>235</v>
      </c>
      <c r="AL114" s="9" t="s">
        <v>235</v>
      </c>
      <c r="AM114" s="9" t="s">
        <v>235</v>
      </c>
      <c r="AN114" s="9" t="s">
        <v>235</v>
      </c>
      <c r="AO114" s="9" t="s">
        <v>235</v>
      </c>
      <c r="AP114" s="9" t="s">
        <v>235</v>
      </c>
      <c r="AQ114" s="9" t="s">
        <v>235</v>
      </c>
    </row>
    <row r="115" spans="1:43" x14ac:dyDescent="0.25">
      <c r="A115" t="s">
        <v>53</v>
      </c>
      <c r="B115">
        <v>3</v>
      </c>
      <c r="C115" s="9">
        <v>72.405100000000004</v>
      </c>
      <c r="D115" s="9">
        <v>71.201300000000003</v>
      </c>
      <c r="E115" s="9">
        <v>344.5</v>
      </c>
      <c r="F115" s="9">
        <v>335</v>
      </c>
      <c r="G115" s="9">
        <v>400</v>
      </c>
      <c r="H115" s="9">
        <v>381.5</v>
      </c>
      <c r="L115">
        <v>105</v>
      </c>
      <c r="N115" t="s">
        <v>230</v>
      </c>
      <c r="O115" t="s">
        <v>231</v>
      </c>
      <c r="P115" t="s">
        <v>232</v>
      </c>
      <c r="Q115" t="s">
        <v>224</v>
      </c>
      <c r="R115" s="8" t="s">
        <v>23</v>
      </c>
      <c r="S115">
        <v>3</v>
      </c>
      <c r="T115" s="9">
        <v>72.405100000000004</v>
      </c>
      <c r="U115" s="9">
        <v>71.201300000000003</v>
      </c>
      <c r="V115" s="9">
        <v>344.5</v>
      </c>
      <c r="W115" s="9">
        <v>335</v>
      </c>
      <c r="X115" s="9">
        <v>400</v>
      </c>
      <c r="Y115" s="9">
        <v>381.5</v>
      </c>
      <c r="Z115" s="9">
        <f>U115</f>
        <v>71.201300000000003</v>
      </c>
      <c r="AA115" t="s">
        <v>235</v>
      </c>
      <c r="AB115" s="9" t="s">
        <v>235</v>
      </c>
      <c r="AC115" t="s">
        <v>235</v>
      </c>
      <c r="AD115" s="9" t="s">
        <v>235</v>
      </c>
      <c r="AE115" s="9" t="s">
        <v>235</v>
      </c>
      <c r="AF115" s="9" t="s">
        <v>235</v>
      </c>
      <c r="AG115" s="9" t="s">
        <v>235</v>
      </c>
      <c r="AH115" s="9" t="s">
        <v>235</v>
      </c>
      <c r="AI115" s="9" t="s">
        <v>235</v>
      </c>
      <c r="AJ115" s="9" t="s">
        <v>235</v>
      </c>
      <c r="AK115" s="9" t="s">
        <v>235</v>
      </c>
      <c r="AL115" s="9" t="s">
        <v>235</v>
      </c>
      <c r="AM115" s="9" t="s">
        <v>235</v>
      </c>
      <c r="AN115" s="9" t="s">
        <v>235</v>
      </c>
      <c r="AO115" s="9" t="s">
        <v>235</v>
      </c>
      <c r="AP115" s="9" t="s">
        <v>235</v>
      </c>
      <c r="AQ115" s="9" t="s">
        <v>235</v>
      </c>
    </row>
    <row r="116" spans="1:43" x14ac:dyDescent="0.25">
      <c r="A116" t="s">
        <v>53</v>
      </c>
      <c r="B116">
        <v>4</v>
      </c>
      <c r="C116" s="9">
        <v>77.493499999999997</v>
      </c>
      <c r="D116" s="9">
        <v>106.6696</v>
      </c>
      <c r="E116" s="9">
        <v>499</v>
      </c>
      <c r="F116" s="9">
        <v>233</v>
      </c>
      <c r="G116" s="9">
        <v>518.5</v>
      </c>
      <c r="H116" s="9">
        <v>308</v>
      </c>
      <c r="L116">
        <v>106</v>
      </c>
      <c r="N116" t="s">
        <v>230</v>
      </c>
      <c r="O116" t="s">
        <v>231</v>
      </c>
      <c r="P116" t="s">
        <v>232</v>
      </c>
      <c r="Q116" t="s">
        <v>224</v>
      </c>
      <c r="R116" s="8" t="s">
        <v>24</v>
      </c>
      <c r="S116">
        <v>3</v>
      </c>
      <c r="T116" s="9">
        <v>77.493499999999997</v>
      </c>
      <c r="U116" s="9">
        <v>106.6696</v>
      </c>
      <c r="V116" s="9">
        <v>499</v>
      </c>
      <c r="W116" s="9">
        <v>233</v>
      </c>
      <c r="X116" s="9">
        <v>518.5</v>
      </c>
      <c r="Y116" s="9">
        <v>308</v>
      </c>
      <c r="Z116">
        <f>ABS(180-U116)</f>
        <v>73.330399999999997</v>
      </c>
      <c r="AA116" t="s">
        <v>235</v>
      </c>
      <c r="AB116" s="9" t="s">
        <v>235</v>
      </c>
      <c r="AC116" t="s">
        <v>235</v>
      </c>
      <c r="AD116" s="9" t="s">
        <v>235</v>
      </c>
      <c r="AE116" s="9" t="s">
        <v>235</v>
      </c>
      <c r="AF116" s="9" t="s">
        <v>235</v>
      </c>
      <c r="AG116" s="9" t="s">
        <v>235</v>
      </c>
      <c r="AH116" s="9" t="s">
        <v>235</v>
      </c>
      <c r="AI116" s="9" t="s">
        <v>235</v>
      </c>
      <c r="AJ116" s="9" t="s">
        <v>235</v>
      </c>
      <c r="AK116" s="9" t="s">
        <v>235</v>
      </c>
      <c r="AL116" s="9" t="s">
        <v>235</v>
      </c>
      <c r="AM116" s="9" t="s">
        <v>235</v>
      </c>
      <c r="AN116" s="9" t="s">
        <v>235</v>
      </c>
      <c r="AO116" s="9" t="s">
        <v>235</v>
      </c>
      <c r="AP116" s="9" t="s">
        <v>235</v>
      </c>
      <c r="AQ116" s="9" t="s">
        <v>235</v>
      </c>
    </row>
    <row r="117" spans="1:43" x14ac:dyDescent="0.25">
      <c r="A117" t="s">
        <v>53</v>
      </c>
      <c r="B117">
        <v>5</v>
      </c>
      <c r="C117" s="9">
        <v>83.368200000000002</v>
      </c>
      <c r="D117" s="9">
        <v>129.5197</v>
      </c>
      <c r="E117" s="9">
        <v>548.5</v>
      </c>
      <c r="F117" s="9">
        <v>230</v>
      </c>
      <c r="G117" s="9">
        <v>536.5</v>
      </c>
      <c r="H117" s="9">
        <v>312.5</v>
      </c>
      <c r="L117">
        <v>107</v>
      </c>
      <c r="N117" t="s">
        <v>230</v>
      </c>
      <c r="O117" t="s">
        <v>231</v>
      </c>
      <c r="P117" t="s">
        <v>232</v>
      </c>
      <c r="Q117" t="s">
        <v>224</v>
      </c>
      <c r="R117" s="8" t="s">
        <v>24</v>
      </c>
      <c r="S117">
        <v>2</v>
      </c>
      <c r="T117" s="9">
        <v>83.368200000000002</v>
      </c>
      <c r="U117" s="9">
        <v>129.5197</v>
      </c>
      <c r="V117" s="9">
        <v>548.5</v>
      </c>
      <c r="W117" s="9">
        <v>230</v>
      </c>
      <c r="X117" s="9">
        <v>536.5</v>
      </c>
      <c r="Y117" s="9">
        <v>312.5</v>
      </c>
      <c r="Z117">
        <f>ABS(180-U117)</f>
        <v>50.4803</v>
      </c>
      <c r="AA117" t="s">
        <v>235</v>
      </c>
      <c r="AB117" s="9" t="s">
        <v>235</v>
      </c>
      <c r="AC117" t="s">
        <v>235</v>
      </c>
      <c r="AD117" s="9" t="s">
        <v>235</v>
      </c>
      <c r="AE117" s="9" t="s">
        <v>235</v>
      </c>
      <c r="AF117" s="9" t="s">
        <v>235</v>
      </c>
      <c r="AG117" s="9" t="s">
        <v>235</v>
      </c>
      <c r="AH117" s="9" t="s">
        <v>235</v>
      </c>
      <c r="AI117" s="9" t="s">
        <v>235</v>
      </c>
      <c r="AJ117" s="9" t="s">
        <v>235</v>
      </c>
      <c r="AK117" s="9" t="s">
        <v>235</v>
      </c>
      <c r="AL117" s="9" t="s">
        <v>235</v>
      </c>
      <c r="AM117" s="9" t="s">
        <v>235</v>
      </c>
      <c r="AN117" s="9" t="s">
        <v>235</v>
      </c>
      <c r="AO117" s="9" t="s">
        <v>235</v>
      </c>
      <c r="AP117" s="9" t="s">
        <v>235</v>
      </c>
      <c r="AQ117" s="9" t="s">
        <v>235</v>
      </c>
    </row>
    <row r="118" spans="1:43" x14ac:dyDescent="0.25">
      <c r="A118" t="s">
        <v>53</v>
      </c>
      <c r="B118">
        <v>6</v>
      </c>
      <c r="C118" s="9">
        <v>68.476299999999995</v>
      </c>
      <c r="D118" s="9">
        <v>150.05459999999999</v>
      </c>
      <c r="E118" s="9">
        <v>583</v>
      </c>
      <c r="F118" s="9">
        <v>263</v>
      </c>
      <c r="G118" s="9">
        <v>550</v>
      </c>
      <c r="H118" s="9">
        <v>323</v>
      </c>
      <c r="L118">
        <v>108</v>
      </c>
      <c r="N118" t="s">
        <v>230</v>
      </c>
      <c r="O118" t="s">
        <v>231</v>
      </c>
      <c r="P118" t="s">
        <v>232</v>
      </c>
      <c r="Q118" t="s">
        <v>224</v>
      </c>
      <c r="R118" s="8" t="s">
        <v>24</v>
      </c>
      <c r="S118">
        <v>1</v>
      </c>
      <c r="T118" s="9">
        <v>68.476299999999995</v>
      </c>
      <c r="U118" s="9">
        <v>150.05459999999999</v>
      </c>
      <c r="V118" s="9">
        <v>583</v>
      </c>
      <c r="W118" s="9">
        <v>263</v>
      </c>
      <c r="X118" s="9">
        <v>550</v>
      </c>
      <c r="Y118" s="9">
        <v>323</v>
      </c>
      <c r="Z118">
        <f>ABS(180-U118)</f>
        <v>29.945400000000006</v>
      </c>
      <c r="AA118">
        <f>SQRT(((V118-V113)^2)+((W118-W113)^2))</f>
        <v>300.8425668019737</v>
      </c>
      <c r="AB118">
        <f>SQRT(((V116-V115)^2)+((W116-W115)^2))</f>
        <v>185.13306025667052</v>
      </c>
      <c r="AC118">
        <f>AVERAGE(Z113,Z117)</f>
        <v>38.4298</v>
      </c>
      <c r="AD118" s="9">
        <f>AVERAGE(Z114,Z117)</f>
        <v>49.413399999999996</v>
      </c>
      <c r="AE118" s="9">
        <f>AVERAGE(Z115,Z116)</f>
        <v>72.26585</v>
      </c>
      <c r="AF118" s="9">
        <f>T113</f>
        <v>70.754900000000006</v>
      </c>
      <c r="AG118" s="9">
        <f>T114</f>
        <v>81.608800000000002</v>
      </c>
      <c r="AH118" s="9">
        <f>T115</f>
        <v>72.405100000000004</v>
      </c>
      <c r="AI118" s="9">
        <f>T116</f>
        <v>77.493499999999997</v>
      </c>
      <c r="AJ118" s="9">
        <f>T117</f>
        <v>83.368200000000002</v>
      </c>
      <c r="AK118" s="9">
        <f>T118</f>
        <v>68.476299999999995</v>
      </c>
      <c r="AL118" s="9">
        <f>U113</f>
        <v>26.379300000000001</v>
      </c>
      <c r="AM118" s="9">
        <f>U114</f>
        <v>48.346499999999999</v>
      </c>
      <c r="AN118" s="9">
        <f>U115</f>
        <v>71.201300000000003</v>
      </c>
      <c r="AO118" s="9">
        <f>U116</f>
        <v>106.6696</v>
      </c>
      <c r="AP118" s="9">
        <f>U117</f>
        <v>129.5197</v>
      </c>
      <c r="AQ118" s="9">
        <f>U118</f>
        <v>150.05459999999999</v>
      </c>
    </row>
    <row r="119" spans="1:43" x14ac:dyDescent="0.25">
      <c r="A119" t="s">
        <v>54</v>
      </c>
      <c r="B119">
        <v>1</v>
      </c>
      <c r="C119" s="9">
        <v>63.655299999999997</v>
      </c>
      <c r="D119" s="9">
        <v>24.6693</v>
      </c>
      <c r="E119" s="9">
        <v>410.66669999999999</v>
      </c>
      <c r="F119" s="9">
        <v>310</v>
      </c>
      <c r="G119" s="9">
        <v>456.66669999999999</v>
      </c>
      <c r="H119" s="9">
        <v>354</v>
      </c>
      <c r="L119">
        <v>109</v>
      </c>
      <c r="N119" t="s">
        <v>230</v>
      </c>
      <c r="O119" t="s">
        <v>231</v>
      </c>
      <c r="P119" t="s">
        <v>232</v>
      </c>
      <c r="Q119" t="s">
        <v>224</v>
      </c>
      <c r="R119" s="8" t="s">
        <v>23</v>
      </c>
      <c r="S119">
        <v>1</v>
      </c>
      <c r="T119" s="9">
        <v>63.655299999999997</v>
      </c>
      <c r="U119" s="9">
        <v>24.6693</v>
      </c>
      <c r="V119" s="9">
        <v>410.66669999999999</v>
      </c>
      <c r="W119" s="9">
        <v>310</v>
      </c>
      <c r="X119" s="9">
        <v>456.66669999999999</v>
      </c>
      <c r="Y119" s="9">
        <v>354</v>
      </c>
      <c r="Z119" s="9">
        <f>U119</f>
        <v>24.6693</v>
      </c>
      <c r="AA119" t="s">
        <v>235</v>
      </c>
      <c r="AB119" s="9" t="s">
        <v>235</v>
      </c>
      <c r="AC119" t="s">
        <v>235</v>
      </c>
      <c r="AD119" s="9" t="s">
        <v>235</v>
      </c>
      <c r="AE119" s="9" t="s">
        <v>235</v>
      </c>
      <c r="AF119" s="9" t="s">
        <v>235</v>
      </c>
      <c r="AG119" s="9" t="s">
        <v>235</v>
      </c>
      <c r="AH119" s="9" t="s">
        <v>235</v>
      </c>
      <c r="AI119" s="9" t="s">
        <v>235</v>
      </c>
      <c r="AJ119" s="9" t="s">
        <v>235</v>
      </c>
      <c r="AK119" s="9" t="s">
        <v>235</v>
      </c>
      <c r="AL119" s="9" t="s">
        <v>235</v>
      </c>
      <c r="AM119" s="9" t="s">
        <v>235</v>
      </c>
      <c r="AN119" s="9" t="s">
        <v>235</v>
      </c>
      <c r="AO119" s="9" t="s">
        <v>235</v>
      </c>
      <c r="AP119" s="9" t="s">
        <v>235</v>
      </c>
      <c r="AQ119" s="9" t="s">
        <v>235</v>
      </c>
    </row>
    <row r="120" spans="1:43" x14ac:dyDescent="0.25">
      <c r="A120" t="s">
        <v>54</v>
      </c>
      <c r="B120">
        <v>2</v>
      </c>
      <c r="C120" s="9">
        <v>71.119600000000005</v>
      </c>
      <c r="D120" s="9">
        <v>43.296300000000002</v>
      </c>
      <c r="E120" s="9">
        <v>433.66669999999999</v>
      </c>
      <c r="F120" s="9">
        <v>277</v>
      </c>
      <c r="G120" s="9">
        <v>466.66669999999999</v>
      </c>
      <c r="H120" s="9">
        <v>340</v>
      </c>
      <c r="L120">
        <v>110</v>
      </c>
      <c r="N120" t="s">
        <v>230</v>
      </c>
      <c r="O120" t="s">
        <v>231</v>
      </c>
      <c r="P120" t="s">
        <v>232</v>
      </c>
      <c r="Q120" t="s">
        <v>224</v>
      </c>
      <c r="R120" s="8" t="s">
        <v>23</v>
      </c>
      <c r="S120">
        <v>2</v>
      </c>
      <c r="T120" s="9">
        <v>71.119600000000005</v>
      </c>
      <c r="U120" s="9">
        <v>43.296300000000002</v>
      </c>
      <c r="V120" s="9">
        <v>433.66669999999999</v>
      </c>
      <c r="W120" s="9">
        <v>277</v>
      </c>
      <c r="X120" s="9">
        <v>466.66669999999999</v>
      </c>
      <c r="Y120" s="9">
        <v>340</v>
      </c>
      <c r="Z120" s="9">
        <f>U120</f>
        <v>43.296300000000002</v>
      </c>
      <c r="AA120" t="s">
        <v>235</v>
      </c>
      <c r="AB120" s="9" t="s">
        <v>235</v>
      </c>
      <c r="AC120" t="s">
        <v>235</v>
      </c>
      <c r="AD120" s="9" t="s">
        <v>235</v>
      </c>
      <c r="AE120" s="9" t="s">
        <v>235</v>
      </c>
      <c r="AF120" s="9" t="s">
        <v>235</v>
      </c>
      <c r="AG120" s="9" t="s">
        <v>235</v>
      </c>
      <c r="AH120" s="9" t="s">
        <v>235</v>
      </c>
      <c r="AI120" s="9" t="s">
        <v>235</v>
      </c>
      <c r="AJ120" s="9" t="s">
        <v>235</v>
      </c>
      <c r="AK120" s="9" t="s">
        <v>235</v>
      </c>
      <c r="AL120" s="9" t="s">
        <v>235</v>
      </c>
      <c r="AM120" s="9" t="s">
        <v>235</v>
      </c>
      <c r="AN120" s="9" t="s">
        <v>235</v>
      </c>
      <c r="AO120" s="9" t="s">
        <v>235</v>
      </c>
      <c r="AP120" s="9" t="s">
        <v>235</v>
      </c>
      <c r="AQ120" s="9" t="s">
        <v>235</v>
      </c>
    </row>
    <row r="121" spans="1:43" x14ac:dyDescent="0.25">
      <c r="A121" t="s">
        <v>54</v>
      </c>
      <c r="B121">
        <v>3</v>
      </c>
      <c r="C121" s="9">
        <v>68.359300000000005</v>
      </c>
      <c r="D121" s="9">
        <v>65.064899999999994</v>
      </c>
      <c r="E121" s="9">
        <v>472.66669999999999</v>
      </c>
      <c r="F121" s="9">
        <v>267</v>
      </c>
      <c r="G121" s="9">
        <v>479.66669999999999</v>
      </c>
      <c r="H121" s="9">
        <v>335</v>
      </c>
      <c r="L121">
        <v>111</v>
      </c>
      <c r="N121" t="s">
        <v>230</v>
      </c>
      <c r="O121" t="s">
        <v>231</v>
      </c>
      <c r="P121" t="s">
        <v>232</v>
      </c>
      <c r="Q121" t="s">
        <v>224</v>
      </c>
      <c r="R121" s="8" t="s">
        <v>23</v>
      </c>
      <c r="S121">
        <v>3</v>
      </c>
      <c r="T121" s="9">
        <v>68.359300000000005</v>
      </c>
      <c r="U121" s="9">
        <v>65.064899999999994</v>
      </c>
      <c r="V121" s="9">
        <v>472.66669999999999</v>
      </c>
      <c r="W121" s="9">
        <v>267</v>
      </c>
      <c r="X121" s="9">
        <v>479.66669999999999</v>
      </c>
      <c r="Y121" s="9">
        <v>335</v>
      </c>
      <c r="Z121" s="9">
        <f>U121</f>
        <v>65.064899999999994</v>
      </c>
      <c r="AA121" t="s">
        <v>235</v>
      </c>
      <c r="AB121" s="9" t="s">
        <v>235</v>
      </c>
      <c r="AC121" t="s">
        <v>235</v>
      </c>
      <c r="AD121" s="9" t="s">
        <v>235</v>
      </c>
      <c r="AE121" s="9" t="s">
        <v>235</v>
      </c>
      <c r="AF121" s="9" t="s">
        <v>235</v>
      </c>
      <c r="AG121" s="9" t="s">
        <v>235</v>
      </c>
      <c r="AH121" s="9" t="s">
        <v>235</v>
      </c>
      <c r="AI121" s="9" t="s">
        <v>235</v>
      </c>
      <c r="AJ121" s="9" t="s">
        <v>235</v>
      </c>
      <c r="AK121" s="9" t="s">
        <v>235</v>
      </c>
      <c r="AL121" s="9" t="s">
        <v>235</v>
      </c>
      <c r="AM121" s="9" t="s">
        <v>235</v>
      </c>
      <c r="AN121" s="9" t="s">
        <v>235</v>
      </c>
      <c r="AO121" s="9" t="s">
        <v>235</v>
      </c>
      <c r="AP121" s="9" t="s">
        <v>235</v>
      </c>
      <c r="AQ121" s="9" t="s">
        <v>235</v>
      </c>
    </row>
    <row r="122" spans="1:43" x14ac:dyDescent="0.25">
      <c r="A122" t="s">
        <v>54</v>
      </c>
      <c r="B122">
        <v>4</v>
      </c>
      <c r="C122" s="9">
        <v>69.527000000000001</v>
      </c>
      <c r="D122" s="9">
        <v>111.2754</v>
      </c>
      <c r="E122" s="9">
        <v>640.66669999999999</v>
      </c>
      <c r="F122" s="9">
        <v>323</v>
      </c>
      <c r="G122" s="9">
        <v>595.66669999999999</v>
      </c>
      <c r="H122" s="9">
        <v>376</v>
      </c>
      <c r="L122">
        <v>112</v>
      </c>
      <c r="N122" t="s">
        <v>230</v>
      </c>
      <c r="O122" t="s">
        <v>231</v>
      </c>
      <c r="P122" t="s">
        <v>232</v>
      </c>
      <c r="Q122" t="s">
        <v>224</v>
      </c>
      <c r="R122" s="8" t="s">
        <v>24</v>
      </c>
      <c r="S122">
        <v>3</v>
      </c>
      <c r="T122" s="9">
        <v>69.527000000000001</v>
      </c>
      <c r="U122" s="9">
        <v>111.2754</v>
      </c>
      <c r="V122" s="9">
        <v>640.66669999999999</v>
      </c>
      <c r="W122" s="9">
        <v>323</v>
      </c>
      <c r="X122" s="9">
        <v>595.66669999999999</v>
      </c>
      <c r="Y122" s="9">
        <v>376</v>
      </c>
      <c r="Z122">
        <f>ABS(180-U122)</f>
        <v>68.724599999999995</v>
      </c>
      <c r="AA122" t="s">
        <v>235</v>
      </c>
      <c r="AB122" s="9" t="s">
        <v>235</v>
      </c>
      <c r="AC122" t="s">
        <v>235</v>
      </c>
      <c r="AD122" s="9" t="s">
        <v>235</v>
      </c>
      <c r="AE122" s="9" t="s">
        <v>235</v>
      </c>
      <c r="AF122" s="9" t="s">
        <v>235</v>
      </c>
      <c r="AG122" s="9" t="s">
        <v>235</v>
      </c>
      <c r="AH122" s="9" t="s">
        <v>235</v>
      </c>
      <c r="AI122" s="9" t="s">
        <v>235</v>
      </c>
      <c r="AJ122" s="9" t="s">
        <v>235</v>
      </c>
      <c r="AK122" s="9" t="s">
        <v>235</v>
      </c>
      <c r="AL122" s="9" t="s">
        <v>235</v>
      </c>
      <c r="AM122" s="9" t="s">
        <v>235</v>
      </c>
      <c r="AN122" s="9" t="s">
        <v>235</v>
      </c>
      <c r="AO122" s="9" t="s">
        <v>235</v>
      </c>
      <c r="AP122" s="9" t="s">
        <v>235</v>
      </c>
      <c r="AQ122" s="9" t="s">
        <v>235</v>
      </c>
    </row>
    <row r="123" spans="1:43" x14ac:dyDescent="0.25">
      <c r="A123" t="s">
        <v>54</v>
      </c>
      <c r="B123">
        <v>5</v>
      </c>
      <c r="C123" s="9">
        <v>74.303399999999996</v>
      </c>
      <c r="D123" s="9">
        <v>131.96260000000001</v>
      </c>
      <c r="E123" s="9">
        <v>669.66669999999999</v>
      </c>
      <c r="F123" s="9">
        <v>352</v>
      </c>
      <c r="G123" s="9">
        <v>604.66669999999999</v>
      </c>
      <c r="H123" s="9">
        <v>388</v>
      </c>
      <c r="L123">
        <v>113</v>
      </c>
      <c r="N123" t="s">
        <v>230</v>
      </c>
      <c r="O123" t="s">
        <v>231</v>
      </c>
      <c r="P123" t="s">
        <v>232</v>
      </c>
      <c r="Q123" t="s">
        <v>224</v>
      </c>
      <c r="R123" s="8" t="s">
        <v>24</v>
      </c>
      <c r="S123">
        <v>2</v>
      </c>
      <c r="T123" s="9">
        <v>74.303399999999996</v>
      </c>
      <c r="U123" s="9">
        <v>131.96260000000001</v>
      </c>
      <c r="V123" s="9">
        <v>669.66669999999999</v>
      </c>
      <c r="W123" s="9">
        <v>352</v>
      </c>
      <c r="X123" s="9">
        <v>604.66669999999999</v>
      </c>
      <c r="Y123" s="9">
        <v>388</v>
      </c>
      <c r="Z123">
        <f>ABS(180-U123)</f>
        <v>48.037399999999991</v>
      </c>
      <c r="AA123" t="s">
        <v>235</v>
      </c>
      <c r="AB123" s="9" t="s">
        <v>235</v>
      </c>
      <c r="AC123" t="s">
        <v>235</v>
      </c>
      <c r="AD123" s="9" t="s">
        <v>235</v>
      </c>
      <c r="AE123" s="9" t="s">
        <v>235</v>
      </c>
      <c r="AF123" s="9" t="s">
        <v>235</v>
      </c>
      <c r="AG123" s="9" t="s">
        <v>235</v>
      </c>
      <c r="AH123" s="9" t="s">
        <v>235</v>
      </c>
      <c r="AI123" s="9" t="s">
        <v>235</v>
      </c>
      <c r="AJ123" s="9" t="s">
        <v>235</v>
      </c>
      <c r="AK123" s="9" t="s">
        <v>235</v>
      </c>
      <c r="AL123" s="9" t="s">
        <v>235</v>
      </c>
      <c r="AM123" s="9" t="s">
        <v>235</v>
      </c>
      <c r="AN123" s="9" t="s">
        <v>235</v>
      </c>
      <c r="AO123" s="9" t="s">
        <v>235</v>
      </c>
      <c r="AP123" s="9" t="s">
        <v>235</v>
      </c>
      <c r="AQ123" s="9" t="s">
        <v>235</v>
      </c>
    </row>
    <row r="124" spans="1:43" x14ac:dyDescent="0.25">
      <c r="A124" t="s">
        <v>54</v>
      </c>
      <c r="B124">
        <v>6</v>
      </c>
      <c r="C124" s="9">
        <v>66.219300000000004</v>
      </c>
      <c r="D124" s="9">
        <v>146.06659999999999</v>
      </c>
      <c r="E124" s="9">
        <v>671.66669999999999</v>
      </c>
      <c r="F124" s="9">
        <v>386</v>
      </c>
      <c r="G124" s="9">
        <v>607.66669999999999</v>
      </c>
      <c r="H124" s="9">
        <v>403</v>
      </c>
      <c r="L124">
        <v>114</v>
      </c>
      <c r="N124" t="s">
        <v>230</v>
      </c>
      <c r="O124" t="s">
        <v>231</v>
      </c>
      <c r="P124" t="s">
        <v>232</v>
      </c>
      <c r="Q124" t="s">
        <v>224</v>
      </c>
      <c r="R124" s="8" t="s">
        <v>24</v>
      </c>
      <c r="S124">
        <v>1</v>
      </c>
      <c r="T124" s="9">
        <v>66.219300000000004</v>
      </c>
      <c r="U124" s="9">
        <v>146.06659999999999</v>
      </c>
      <c r="V124" s="9">
        <v>671.66669999999999</v>
      </c>
      <c r="W124" s="9">
        <v>386</v>
      </c>
      <c r="X124" s="9">
        <v>607.66669999999999</v>
      </c>
      <c r="Y124" s="9">
        <v>403</v>
      </c>
      <c r="Z124">
        <f>ABS(180-U124)</f>
        <v>33.933400000000006</v>
      </c>
      <c r="AA124">
        <f>SQRT(((V124-V119)^2)+((W124-W119)^2))</f>
        <v>271.84002648616706</v>
      </c>
      <c r="AB124">
        <f>SQRT(((V122-V121)^2)+((W122-W121)^2))</f>
        <v>177.08754896942924</v>
      </c>
      <c r="AC124">
        <f>AVERAGE(Z119,Z123)</f>
        <v>36.353349999999992</v>
      </c>
      <c r="AD124" s="9">
        <f>AVERAGE(Z120,Z123)</f>
        <v>45.666849999999997</v>
      </c>
      <c r="AE124" s="9">
        <f>AVERAGE(Z121,Z122)</f>
        <v>66.894749999999988</v>
      </c>
      <c r="AF124" s="9">
        <f>T119</f>
        <v>63.655299999999997</v>
      </c>
      <c r="AG124" s="9">
        <f>T120</f>
        <v>71.119600000000005</v>
      </c>
      <c r="AH124" s="9">
        <f>T121</f>
        <v>68.359300000000005</v>
      </c>
      <c r="AI124" s="9">
        <f>T122</f>
        <v>69.527000000000001</v>
      </c>
      <c r="AJ124" s="9">
        <f>T123</f>
        <v>74.303399999999996</v>
      </c>
      <c r="AK124" s="9">
        <f>T124</f>
        <v>66.219300000000004</v>
      </c>
      <c r="AL124" s="9">
        <f>U119</f>
        <v>24.6693</v>
      </c>
      <c r="AM124" s="9">
        <f>U120</f>
        <v>43.296300000000002</v>
      </c>
      <c r="AN124" s="9">
        <f>U121</f>
        <v>65.064899999999994</v>
      </c>
      <c r="AO124" s="9">
        <f>U122</f>
        <v>111.2754</v>
      </c>
      <c r="AP124" s="9">
        <f>U123</f>
        <v>131.96260000000001</v>
      </c>
      <c r="AQ124" s="9">
        <f>U124</f>
        <v>146.06659999999999</v>
      </c>
    </row>
    <row r="125" spans="1:43" x14ac:dyDescent="0.25">
      <c r="A125" t="s">
        <v>55</v>
      </c>
      <c r="B125">
        <v>1</v>
      </c>
      <c r="C125" s="9">
        <v>68.600300000000004</v>
      </c>
      <c r="D125" s="9">
        <v>35.045999999999999</v>
      </c>
      <c r="E125" s="9">
        <v>404.66669999999999</v>
      </c>
      <c r="F125" s="9">
        <v>356</v>
      </c>
      <c r="G125" s="9">
        <v>459.66669999999999</v>
      </c>
      <c r="H125" s="9">
        <v>397</v>
      </c>
      <c r="L125">
        <v>115</v>
      </c>
      <c r="N125" t="s">
        <v>230</v>
      </c>
      <c r="O125" t="s">
        <v>231</v>
      </c>
      <c r="P125" t="s">
        <v>232</v>
      </c>
      <c r="Q125" t="s">
        <v>236</v>
      </c>
      <c r="R125" s="8" t="s">
        <v>23</v>
      </c>
      <c r="S125">
        <v>1</v>
      </c>
      <c r="T125" s="9">
        <v>68.600300000000004</v>
      </c>
      <c r="U125" s="9">
        <v>35.045999999999999</v>
      </c>
      <c r="V125" s="9">
        <v>404.66669999999999</v>
      </c>
      <c r="W125" s="9">
        <v>356</v>
      </c>
      <c r="X125" s="9">
        <v>459.66669999999999</v>
      </c>
      <c r="Y125" s="9">
        <v>397</v>
      </c>
      <c r="Z125" s="9">
        <f>U125</f>
        <v>35.045999999999999</v>
      </c>
      <c r="AA125" t="s">
        <v>235</v>
      </c>
      <c r="AB125" s="9" t="s">
        <v>235</v>
      </c>
      <c r="AC125" t="s">
        <v>235</v>
      </c>
      <c r="AD125" s="9" t="s">
        <v>235</v>
      </c>
      <c r="AE125" s="9" t="s">
        <v>235</v>
      </c>
      <c r="AF125" s="9" t="s">
        <v>235</v>
      </c>
      <c r="AG125" s="9" t="s">
        <v>235</v>
      </c>
      <c r="AH125" s="9" t="s">
        <v>235</v>
      </c>
      <c r="AI125" s="9" t="s">
        <v>235</v>
      </c>
      <c r="AJ125" s="9" t="s">
        <v>235</v>
      </c>
      <c r="AK125" s="9" t="s">
        <v>235</v>
      </c>
      <c r="AL125" s="9" t="s">
        <v>235</v>
      </c>
      <c r="AM125" s="9" t="s">
        <v>235</v>
      </c>
      <c r="AN125" s="9" t="s">
        <v>235</v>
      </c>
      <c r="AO125" s="9" t="s">
        <v>235</v>
      </c>
      <c r="AP125" s="9" t="s">
        <v>235</v>
      </c>
      <c r="AQ125" s="9" t="s">
        <v>235</v>
      </c>
    </row>
    <row r="126" spans="1:43" x14ac:dyDescent="0.25">
      <c r="A126" t="s">
        <v>55</v>
      </c>
      <c r="B126">
        <v>2</v>
      </c>
      <c r="C126" s="9">
        <v>73.600300000000004</v>
      </c>
      <c r="D126" s="9">
        <v>51.628900000000002</v>
      </c>
      <c r="E126" s="9">
        <v>421.66669999999999</v>
      </c>
      <c r="F126" s="9">
        <v>320</v>
      </c>
      <c r="G126" s="9">
        <v>465.66669999999999</v>
      </c>
      <c r="H126" s="9">
        <v>379</v>
      </c>
      <c r="L126">
        <v>116</v>
      </c>
      <c r="N126" t="s">
        <v>230</v>
      </c>
      <c r="O126" t="s">
        <v>231</v>
      </c>
      <c r="P126" t="s">
        <v>232</v>
      </c>
      <c r="Q126" t="s">
        <v>236</v>
      </c>
      <c r="R126" s="8" t="s">
        <v>23</v>
      </c>
      <c r="S126">
        <v>2</v>
      </c>
      <c r="T126" s="9">
        <v>73.600300000000004</v>
      </c>
      <c r="U126" s="9">
        <v>51.628900000000002</v>
      </c>
      <c r="V126" s="9">
        <v>421.66669999999999</v>
      </c>
      <c r="W126" s="9">
        <v>320</v>
      </c>
      <c r="X126" s="9">
        <v>465.66669999999999</v>
      </c>
      <c r="Y126" s="9">
        <v>379</v>
      </c>
      <c r="Z126" s="9">
        <f>U126</f>
        <v>51.628900000000002</v>
      </c>
      <c r="AA126" t="s">
        <v>235</v>
      </c>
      <c r="AB126" s="9" t="s">
        <v>235</v>
      </c>
      <c r="AC126" t="s">
        <v>235</v>
      </c>
      <c r="AD126" s="9" t="s">
        <v>235</v>
      </c>
      <c r="AE126" s="9" t="s">
        <v>235</v>
      </c>
      <c r="AF126" s="9" t="s">
        <v>235</v>
      </c>
      <c r="AG126" s="9" t="s">
        <v>235</v>
      </c>
      <c r="AH126" s="9" t="s">
        <v>235</v>
      </c>
      <c r="AI126" s="9" t="s">
        <v>235</v>
      </c>
      <c r="AJ126" s="9" t="s">
        <v>235</v>
      </c>
      <c r="AK126" s="9" t="s">
        <v>235</v>
      </c>
      <c r="AL126" s="9" t="s">
        <v>235</v>
      </c>
      <c r="AM126" s="9" t="s">
        <v>235</v>
      </c>
      <c r="AN126" s="9" t="s">
        <v>235</v>
      </c>
      <c r="AO126" s="9" t="s">
        <v>235</v>
      </c>
      <c r="AP126" s="9" t="s">
        <v>235</v>
      </c>
      <c r="AQ126" s="9" t="s">
        <v>235</v>
      </c>
    </row>
    <row r="127" spans="1:43" x14ac:dyDescent="0.25">
      <c r="A127" t="s">
        <v>55</v>
      </c>
      <c r="B127">
        <v>3</v>
      </c>
      <c r="C127" s="9">
        <v>72.45</v>
      </c>
      <c r="D127" s="9">
        <v>68.157300000000006</v>
      </c>
      <c r="E127" s="9">
        <v>458.66669999999999</v>
      </c>
      <c r="F127" s="9">
        <v>303</v>
      </c>
      <c r="G127" s="9">
        <v>483.66669999999999</v>
      </c>
      <c r="H127" s="9">
        <v>371</v>
      </c>
      <c r="L127">
        <v>117</v>
      </c>
      <c r="N127" t="s">
        <v>230</v>
      </c>
      <c r="O127" t="s">
        <v>231</v>
      </c>
      <c r="P127" t="s">
        <v>232</v>
      </c>
      <c r="Q127" t="s">
        <v>236</v>
      </c>
      <c r="R127" s="8" t="s">
        <v>23</v>
      </c>
      <c r="S127">
        <v>3</v>
      </c>
      <c r="T127" s="9">
        <v>72.45</v>
      </c>
      <c r="U127" s="9">
        <v>68.157300000000006</v>
      </c>
      <c r="V127" s="9">
        <v>458.66669999999999</v>
      </c>
      <c r="W127" s="9">
        <v>303</v>
      </c>
      <c r="X127" s="9">
        <v>483.66669999999999</v>
      </c>
      <c r="Y127" s="9">
        <v>371</v>
      </c>
      <c r="Z127" s="9">
        <f>U127</f>
        <v>68.157300000000006</v>
      </c>
      <c r="AA127" t="s">
        <v>235</v>
      </c>
      <c r="AB127" s="9" t="s">
        <v>235</v>
      </c>
      <c r="AC127" t="s">
        <v>235</v>
      </c>
      <c r="AD127" s="9" t="s">
        <v>235</v>
      </c>
      <c r="AE127" s="9" t="s">
        <v>235</v>
      </c>
      <c r="AF127" s="9" t="s">
        <v>235</v>
      </c>
      <c r="AG127" s="9" t="s">
        <v>235</v>
      </c>
      <c r="AH127" s="9" t="s">
        <v>235</v>
      </c>
      <c r="AI127" s="9" t="s">
        <v>235</v>
      </c>
      <c r="AJ127" s="9" t="s">
        <v>235</v>
      </c>
      <c r="AK127" s="9" t="s">
        <v>235</v>
      </c>
      <c r="AL127" s="9" t="s">
        <v>235</v>
      </c>
      <c r="AM127" s="9" t="s">
        <v>235</v>
      </c>
      <c r="AN127" s="9" t="s">
        <v>235</v>
      </c>
      <c r="AO127" s="9" t="s">
        <v>235</v>
      </c>
      <c r="AP127" s="9" t="s">
        <v>235</v>
      </c>
      <c r="AQ127" s="9" t="s">
        <v>235</v>
      </c>
    </row>
    <row r="128" spans="1:43" x14ac:dyDescent="0.25">
      <c r="A128" t="s">
        <v>55</v>
      </c>
      <c r="B128">
        <v>4</v>
      </c>
      <c r="C128" s="9">
        <v>71.309200000000004</v>
      </c>
      <c r="D128" s="9">
        <v>110.59220000000001</v>
      </c>
      <c r="E128" s="9">
        <v>625.66669999999999</v>
      </c>
      <c r="F128" s="9">
        <v>310</v>
      </c>
      <c r="G128" s="9">
        <v>598.66669999999999</v>
      </c>
      <c r="H128" s="9">
        <v>376</v>
      </c>
      <c r="L128">
        <v>118</v>
      </c>
      <c r="N128" t="s">
        <v>230</v>
      </c>
      <c r="O128" t="s">
        <v>231</v>
      </c>
      <c r="P128" t="s">
        <v>232</v>
      </c>
      <c r="Q128" t="s">
        <v>236</v>
      </c>
      <c r="R128" s="8" t="s">
        <v>24</v>
      </c>
      <c r="S128">
        <v>3</v>
      </c>
      <c r="T128" s="9">
        <v>71.309200000000004</v>
      </c>
      <c r="U128" s="9">
        <v>110.59220000000001</v>
      </c>
      <c r="V128" s="9">
        <v>625.66669999999999</v>
      </c>
      <c r="W128" s="9">
        <v>310</v>
      </c>
      <c r="X128" s="9">
        <v>598.66669999999999</v>
      </c>
      <c r="Y128" s="9">
        <v>376</v>
      </c>
      <c r="Z128">
        <f>ABS(180-U128)</f>
        <v>69.407799999999995</v>
      </c>
      <c r="AA128" t="s">
        <v>235</v>
      </c>
      <c r="AB128" s="9" t="s">
        <v>235</v>
      </c>
      <c r="AC128" t="s">
        <v>235</v>
      </c>
      <c r="AD128" s="9" t="s">
        <v>235</v>
      </c>
      <c r="AE128" s="9" t="s">
        <v>235</v>
      </c>
      <c r="AF128" s="9" t="s">
        <v>235</v>
      </c>
      <c r="AG128" s="9" t="s">
        <v>235</v>
      </c>
      <c r="AH128" s="9" t="s">
        <v>235</v>
      </c>
      <c r="AI128" s="9" t="s">
        <v>235</v>
      </c>
      <c r="AJ128" s="9" t="s">
        <v>235</v>
      </c>
      <c r="AK128" s="9" t="s">
        <v>235</v>
      </c>
      <c r="AL128" s="9" t="s">
        <v>235</v>
      </c>
      <c r="AM128" s="9" t="s">
        <v>235</v>
      </c>
      <c r="AN128" s="9" t="s">
        <v>235</v>
      </c>
      <c r="AO128" s="9" t="s">
        <v>235</v>
      </c>
      <c r="AP128" s="9" t="s">
        <v>235</v>
      </c>
      <c r="AQ128" s="9" t="s">
        <v>235</v>
      </c>
    </row>
    <row r="129" spans="1:43" x14ac:dyDescent="0.25">
      <c r="A129" t="s">
        <v>55</v>
      </c>
      <c r="B129">
        <v>5</v>
      </c>
      <c r="C129" s="9">
        <v>73.600300000000004</v>
      </c>
      <c r="D129" s="9">
        <v>125.0573</v>
      </c>
      <c r="E129" s="9">
        <v>660.66669999999999</v>
      </c>
      <c r="F129" s="9">
        <v>326</v>
      </c>
      <c r="G129" s="9">
        <v>616.66669999999999</v>
      </c>
      <c r="H129" s="9">
        <v>385</v>
      </c>
      <c r="L129">
        <v>119</v>
      </c>
      <c r="N129" t="s">
        <v>230</v>
      </c>
      <c r="O129" t="s">
        <v>231</v>
      </c>
      <c r="P129" t="s">
        <v>232</v>
      </c>
      <c r="Q129" t="s">
        <v>236</v>
      </c>
      <c r="R129" s="8" t="s">
        <v>24</v>
      </c>
      <c r="S129">
        <v>2</v>
      </c>
      <c r="T129" s="9">
        <v>73.600300000000004</v>
      </c>
      <c r="U129" s="9">
        <v>125.0573</v>
      </c>
      <c r="V129" s="9">
        <v>660.66669999999999</v>
      </c>
      <c r="W129" s="9">
        <v>326</v>
      </c>
      <c r="X129" s="9">
        <v>616.66669999999999</v>
      </c>
      <c r="Y129" s="9">
        <v>385</v>
      </c>
      <c r="Z129">
        <f>ABS(180-U129)</f>
        <v>54.942700000000002</v>
      </c>
      <c r="AA129" t="s">
        <v>235</v>
      </c>
      <c r="AB129" s="9" t="s">
        <v>235</v>
      </c>
      <c r="AC129" t="s">
        <v>235</v>
      </c>
      <c r="AD129" s="9" t="s">
        <v>235</v>
      </c>
      <c r="AE129" s="9" t="s">
        <v>235</v>
      </c>
      <c r="AF129" s="9" t="s">
        <v>235</v>
      </c>
      <c r="AG129" s="9" t="s">
        <v>235</v>
      </c>
      <c r="AH129" s="9" t="s">
        <v>235</v>
      </c>
      <c r="AI129" s="9" t="s">
        <v>235</v>
      </c>
      <c r="AJ129" s="9" t="s">
        <v>235</v>
      </c>
      <c r="AK129" s="9" t="s">
        <v>235</v>
      </c>
      <c r="AL129" s="9" t="s">
        <v>235</v>
      </c>
      <c r="AM129" s="9" t="s">
        <v>235</v>
      </c>
      <c r="AN129" s="9" t="s">
        <v>235</v>
      </c>
      <c r="AO129" s="9" t="s">
        <v>235</v>
      </c>
      <c r="AP129" s="9" t="s">
        <v>235</v>
      </c>
      <c r="AQ129" s="9" t="s">
        <v>235</v>
      </c>
    </row>
    <row r="130" spans="1:43" x14ac:dyDescent="0.25">
      <c r="A130" t="s">
        <v>55</v>
      </c>
      <c r="B130">
        <v>6</v>
      </c>
      <c r="C130" s="9">
        <v>65.191999999999993</v>
      </c>
      <c r="D130" s="9">
        <v>145.87200000000001</v>
      </c>
      <c r="E130" s="9">
        <v>677.66669999999999</v>
      </c>
      <c r="F130" s="9">
        <v>366</v>
      </c>
      <c r="G130" s="9">
        <v>622.66669999999999</v>
      </c>
      <c r="H130" s="9">
        <v>401</v>
      </c>
      <c r="L130">
        <v>120</v>
      </c>
      <c r="N130" t="s">
        <v>230</v>
      </c>
      <c r="O130" t="s">
        <v>231</v>
      </c>
      <c r="P130" t="s">
        <v>232</v>
      </c>
      <c r="Q130" t="s">
        <v>236</v>
      </c>
      <c r="R130" s="8" t="s">
        <v>24</v>
      </c>
      <c r="S130">
        <v>1</v>
      </c>
      <c r="T130" s="9">
        <v>65.191999999999993</v>
      </c>
      <c r="U130" s="9">
        <v>145.87200000000001</v>
      </c>
      <c r="V130" s="9">
        <v>677.66669999999999</v>
      </c>
      <c r="W130" s="9">
        <v>366</v>
      </c>
      <c r="X130" s="9">
        <v>622.66669999999999</v>
      </c>
      <c r="Y130" s="9">
        <v>401</v>
      </c>
      <c r="Z130">
        <f>ABS(180-U130)</f>
        <v>34.127999999999986</v>
      </c>
      <c r="AA130">
        <f>SQRT(((V130-V125)^2)+((W130-W125)^2))</f>
        <v>273.18308878845335</v>
      </c>
      <c r="AB130">
        <f>SQRT(((V128-V127)^2)+((W128-W127)^2))</f>
        <v>167.14664220378464</v>
      </c>
      <c r="AC130">
        <f>AVERAGE(Z125,Z129)</f>
        <v>44.994349999999997</v>
      </c>
      <c r="AD130" s="9">
        <f>AVERAGE(Z126,Z129)</f>
        <v>53.285800000000002</v>
      </c>
      <c r="AE130" s="9">
        <f>AVERAGE(Z127,Z128)</f>
        <v>68.782550000000001</v>
      </c>
      <c r="AF130" s="9">
        <f>T125</f>
        <v>68.600300000000004</v>
      </c>
      <c r="AG130" s="9">
        <f>T126</f>
        <v>73.600300000000004</v>
      </c>
      <c r="AH130" s="9">
        <f>T127</f>
        <v>72.45</v>
      </c>
      <c r="AI130" s="9">
        <f>T128</f>
        <v>71.309200000000004</v>
      </c>
      <c r="AJ130" s="9">
        <f>T129</f>
        <v>73.600300000000004</v>
      </c>
      <c r="AK130" s="9">
        <f>T130</f>
        <v>65.191999999999993</v>
      </c>
      <c r="AL130" s="9">
        <f>U125</f>
        <v>35.045999999999999</v>
      </c>
      <c r="AM130" s="9">
        <f>U126</f>
        <v>51.628900000000002</v>
      </c>
      <c r="AN130" s="9">
        <f>U127</f>
        <v>68.157300000000006</v>
      </c>
      <c r="AO130" s="9">
        <f>U128</f>
        <v>110.59220000000001</v>
      </c>
      <c r="AP130" s="9">
        <f>U129</f>
        <v>125.0573</v>
      </c>
      <c r="AQ130" s="9">
        <f>U130</f>
        <v>145.87200000000001</v>
      </c>
    </row>
    <row r="131" spans="1:43" x14ac:dyDescent="0.25">
      <c r="A131" t="s">
        <v>56</v>
      </c>
      <c r="B131">
        <v>1</v>
      </c>
      <c r="C131" s="9">
        <v>61.2209</v>
      </c>
      <c r="D131" s="9">
        <v>31.208400000000001</v>
      </c>
      <c r="E131" s="9">
        <v>461.66669999999999</v>
      </c>
      <c r="F131" s="9">
        <v>474</v>
      </c>
      <c r="G131" s="9">
        <v>509.66669999999999</v>
      </c>
      <c r="H131" s="9">
        <v>512</v>
      </c>
      <c r="L131">
        <v>121</v>
      </c>
      <c r="N131" t="s">
        <v>230</v>
      </c>
      <c r="O131" t="s">
        <v>231</v>
      </c>
      <c r="P131" t="s">
        <v>232</v>
      </c>
      <c r="Q131" t="s">
        <v>236</v>
      </c>
      <c r="R131" s="8" t="s">
        <v>23</v>
      </c>
      <c r="S131">
        <v>1</v>
      </c>
      <c r="T131" s="9">
        <v>61.2209</v>
      </c>
      <c r="U131" s="9">
        <v>31.208400000000001</v>
      </c>
      <c r="V131" s="9">
        <v>461.66669999999999</v>
      </c>
      <c r="W131" s="9">
        <v>474</v>
      </c>
      <c r="X131" s="9">
        <v>509.66669999999999</v>
      </c>
      <c r="Y131" s="9">
        <v>512</v>
      </c>
      <c r="Z131" s="9">
        <f>U131</f>
        <v>31.208400000000001</v>
      </c>
      <c r="AA131" t="s">
        <v>235</v>
      </c>
      <c r="AB131" s="9" t="s">
        <v>235</v>
      </c>
      <c r="AC131" t="s">
        <v>235</v>
      </c>
      <c r="AD131" s="9" t="s">
        <v>235</v>
      </c>
      <c r="AE131" s="9" t="s">
        <v>235</v>
      </c>
      <c r="AF131" s="9" t="s">
        <v>235</v>
      </c>
      <c r="AG131" s="9" t="s">
        <v>235</v>
      </c>
      <c r="AH131" s="9" t="s">
        <v>235</v>
      </c>
      <c r="AI131" s="9" t="s">
        <v>235</v>
      </c>
      <c r="AJ131" s="9" t="s">
        <v>235</v>
      </c>
      <c r="AK131" s="9" t="s">
        <v>235</v>
      </c>
      <c r="AL131" s="9" t="s">
        <v>235</v>
      </c>
      <c r="AM131" s="9" t="s">
        <v>235</v>
      </c>
      <c r="AN131" s="9" t="s">
        <v>235</v>
      </c>
      <c r="AO131" s="9" t="s">
        <v>235</v>
      </c>
      <c r="AP131" s="9" t="s">
        <v>235</v>
      </c>
      <c r="AQ131" s="9" t="s">
        <v>235</v>
      </c>
    </row>
    <row r="132" spans="1:43" x14ac:dyDescent="0.25">
      <c r="A132" t="s">
        <v>56</v>
      </c>
      <c r="B132">
        <v>2</v>
      </c>
      <c r="C132" s="9">
        <v>73.824100000000001</v>
      </c>
      <c r="D132" s="9">
        <v>54.540100000000002</v>
      </c>
      <c r="E132" s="9">
        <v>480.66669999999999</v>
      </c>
      <c r="F132" s="9">
        <v>436</v>
      </c>
      <c r="G132" s="9">
        <v>515.66669999999999</v>
      </c>
      <c r="H132" s="9">
        <v>501</v>
      </c>
      <c r="L132">
        <v>122</v>
      </c>
      <c r="N132" t="s">
        <v>230</v>
      </c>
      <c r="O132" t="s">
        <v>231</v>
      </c>
      <c r="P132" t="s">
        <v>232</v>
      </c>
      <c r="Q132" t="s">
        <v>236</v>
      </c>
      <c r="R132" s="8" t="s">
        <v>23</v>
      </c>
      <c r="S132">
        <v>2</v>
      </c>
      <c r="T132" s="9">
        <v>73.824100000000001</v>
      </c>
      <c r="U132" s="9">
        <v>54.540100000000002</v>
      </c>
      <c r="V132" s="9">
        <v>480.66669999999999</v>
      </c>
      <c r="W132" s="9">
        <v>436</v>
      </c>
      <c r="X132" s="9">
        <v>515.66669999999999</v>
      </c>
      <c r="Y132" s="9">
        <v>501</v>
      </c>
      <c r="Z132" s="9">
        <f>U132</f>
        <v>54.540100000000002</v>
      </c>
      <c r="AA132" t="s">
        <v>235</v>
      </c>
      <c r="AB132" s="9" t="s">
        <v>235</v>
      </c>
      <c r="AC132" t="s">
        <v>235</v>
      </c>
      <c r="AD132" s="9" t="s">
        <v>235</v>
      </c>
      <c r="AE132" s="9" t="s">
        <v>235</v>
      </c>
      <c r="AF132" s="9" t="s">
        <v>235</v>
      </c>
      <c r="AG132" s="9" t="s">
        <v>235</v>
      </c>
      <c r="AH132" s="9" t="s">
        <v>235</v>
      </c>
      <c r="AI132" s="9" t="s">
        <v>235</v>
      </c>
      <c r="AJ132" s="9" t="s">
        <v>235</v>
      </c>
      <c r="AK132" s="9" t="s">
        <v>235</v>
      </c>
      <c r="AL132" s="9" t="s">
        <v>235</v>
      </c>
      <c r="AM132" s="9" t="s">
        <v>235</v>
      </c>
      <c r="AN132" s="9" t="s">
        <v>235</v>
      </c>
      <c r="AO132" s="9" t="s">
        <v>235</v>
      </c>
      <c r="AP132" s="9" t="s">
        <v>235</v>
      </c>
      <c r="AQ132" s="9" t="s">
        <v>235</v>
      </c>
    </row>
    <row r="133" spans="1:43" x14ac:dyDescent="0.25">
      <c r="A133" t="s">
        <v>56</v>
      </c>
      <c r="B133">
        <v>3</v>
      </c>
      <c r="C133" s="9">
        <v>68.447100000000006</v>
      </c>
      <c r="D133" s="9">
        <v>71.038499999999999</v>
      </c>
      <c r="E133" s="9">
        <v>515.66669999999999</v>
      </c>
      <c r="F133" s="9">
        <v>424</v>
      </c>
      <c r="G133" s="9">
        <v>529.66669999999999</v>
      </c>
      <c r="H133" s="9">
        <v>491</v>
      </c>
      <c r="L133">
        <v>123</v>
      </c>
      <c r="N133" t="s">
        <v>230</v>
      </c>
      <c r="O133" t="s">
        <v>231</v>
      </c>
      <c r="P133" t="s">
        <v>232</v>
      </c>
      <c r="Q133" t="s">
        <v>236</v>
      </c>
      <c r="R133" s="8" t="s">
        <v>23</v>
      </c>
      <c r="S133">
        <v>3</v>
      </c>
      <c r="T133" s="9">
        <v>68.447100000000006</v>
      </c>
      <c r="U133" s="9">
        <v>71.038499999999999</v>
      </c>
      <c r="V133" s="9">
        <v>515.66669999999999</v>
      </c>
      <c r="W133" s="9">
        <v>424</v>
      </c>
      <c r="X133" s="9">
        <v>529.66669999999999</v>
      </c>
      <c r="Y133" s="9">
        <v>491</v>
      </c>
      <c r="Z133" s="9">
        <f>U133</f>
        <v>71.038499999999999</v>
      </c>
      <c r="AA133" t="s">
        <v>235</v>
      </c>
      <c r="AB133" s="9" t="s">
        <v>235</v>
      </c>
      <c r="AC133" t="s">
        <v>235</v>
      </c>
      <c r="AD133" s="9" t="s">
        <v>235</v>
      </c>
      <c r="AE133" s="9" t="s">
        <v>235</v>
      </c>
      <c r="AF133" s="9" t="s">
        <v>235</v>
      </c>
      <c r="AG133" s="9" t="s">
        <v>235</v>
      </c>
      <c r="AH133" s="9" t="s">
        <v>235</v>
      </c>
      <c r="AI133" s="9" t="s">
        <v>235</v>
      </c>
      <c r="AJ133" s="9" t="s">
        <v>235</v>
      </c>
      <c r="AK133" s="9" t="s">
        <v>235</v>
      </c>
      <c r="AL133" s="9" t="s">
        <v>235</v>
      </c>
      <c r="AM133" s="9" t="s">
        <v>235</v>
      </c>
      <c r="AN133" s="9" t="s">
        <v>235</v>
      </c>
      <c r="AO133" s="9" t="s">
        <v>235</v>
      </c>
      <c r="AP133" s="9" t="s">
        <v>235</v>
      </c>
      <c r="AQ133" s="9" t="s">
        <v>235</v>
      </c>
    </row>
    <row r="134" spans="1:43" x14ac:dyDescent="0.25">
      <c r="A134" t="s">
        <v>56</v>
      </c>
      <c r="B134">
        <v>4</v>
      </c>
      <c r="C134" s="9">
        <v>66.8506</v>
      </c>
      <c r="D134" s="9">
        <v>104.8015</v>
      </c>
      <c r="E134" s="9">
        <v>659.66669999999999</v>
      </c>
      <c r="F134" s="9">
        <v>436</v>
      </c>
      <c r="G134" s="9">
        <v>634.66669999999999</v>
      </c>
      <c r="H134" s="9">
        <v>498</v>
      </c>
      <c r="L134">
        <v>124</v>
      </c>
      <c r="N134" t="s">
        <v>230</v>
      </c>
      <c r="O134" t="s">
        <v>231</v>
      </c>
      <c r="P134" t="s">
        <v>232</v>
      </c>
      <c r="Q134" t="s">
        <v>236</v>
      </c>
      <c r="R134" s="8" t="s">
        <v>24</v>
      </c>
      <c r="S134">
        <v>3</v>
      </c>
      <c r="T134" s="9">
        <v>66.8506</v>
      </c>
      <c r="U134" s="9">
        <v>104.8015</v>
      </c>
      <c r="V134" s="9">
        <v>659.66669999999999</v>
      </c>
      <c r="W134" s="9">
        <v>436</v>
      </c>
      <c r="X134" s="9">
        <v>634.66669999999999</v>
      </c>
      <c r="Y134" s="9">
        <v>498</v>
      </c>
      <c r="Z134">
        <f>ABS(180-U134)</f>
        <v>75.198499999999996</v>
      </c>
      <c r="AA134" t="s">
        <v>235</v>
      </c>
      <c r="AB134" s="9" t="s">
        <v>235</v>
      </c>
      <c r="AC134" t="s">
        <v>235</v>
      </c>
      <c r="AD134" s="9" t="s">
        <v>235</v>
      </c>
      <c r="AE134" s="9" t="s">
        <v>235</v>
      </c>
      <c r="AF134" s="9" t="s">
        <v>235</v>
      </c>
      <c r="AG134" s="9" t="s">
        <v>235</v>
      </c>
      <c r="AH134" s="9" t="s">
        <v>235</v>
      </c>
      <c r="AI134" s="9" t="s">
        <v>235</v>
      </c>
      <c r="AJ134" s="9" t="s">
        <v>235</v>
      </c>
      <c r="AK134" s="9" t="s">
        <v>235</v>
      </c>
      <c r="AL134" s="9" t="s">
        <v>235</v>
      </c>
      <c r="AM134" s="9" t="s">
        <v>235</v>
      </c>
      <c r="AN134" s="9" t="s">
        <v>235</v>
      </c>
      <c r="AO134" s="9" t="s">
        <v>235</v>
      </c>
      <c r="AP134" s="9" t="s">
        <v>235</v>
      </c>
      <c r="AQ134" s="9" t="s">
        <v>235</v>
      </c>
    </row>
    <row r="135" spans="1:43" x14ac:dyDescent="0.25">
      <c r="A135" t="s">
        <v>56</v>
      </c>
      <c r="B135">
        <v>5</v>
      </c>
      <c r="C135" s="9">
        <v>72.622299999999996</v>
      </c>
      <c r="D135" s="9">
        <v>121.1311</v>
      </c>
      <c r="E135" s="9">
        <v>694.66669999999999</v>
      </c>
      <c r="F135" s="9">
        <v>455</v>
      </c>
      <c r="G135" s="9">
        <v>649.66669999999999</v>
      </c>
      <c r="H135" s="9">
        <v>512</v>
      </c>
      <c r="L135">
        <v>125</v>
      </c>
      <c r="N135" t="s">
        <v>230</v>
      </c>
      <c r="O135" t="s">
        <v>231</v>
      </c>
      <c r="P135" t="s">
        <v>232</v>
      </c>
      <c r="Q135" t="s">
        <v>236</v>
      </c>
      <c r="R135" s="8" t="s">
        <v>24</v>
      </c>
      <c r="S135">
        <v>2</v>
      </c>
      <c r="T135" s="9">
        <v>72.622299999999996</v>
      </c>
      <c r="U135" s="9">
        <v>121.1311</v>
      </c>
      <c r="V135" s="9">
        <v>694.66669999999999</v>
      </c>
      <c r="W135" s="9">
        <v>455</v>
      </c>
      <c r="X135" s="9">
        <v>649.66669999999999</v>
      </c>
      <c r="Y135" s="9">
        <v>512</v>
      </c>
      <c r="Z135">
        <f>ABS(180-U135)</f>
        <v>58.868899999999996</v>
      </c>
      <c r="AA135" t="s">
        <v>235</v>
      </c>
      <c r="AB135" s="9" t="s">
        <v>235</v>
      </c>
      <c r="AC135" t="s">
        <v>235</v>
      </c>
      <c r="AD135" s="9" t="s">
        <v>235</v>
      </c>
      <c r="AE135" s="9" t="s">
        <v>235</v>
      </c>
      <c r="AF135" s="9" t="s">
        <v>235</v>
      </c>
      <c r="AG135" s="9" t="s">
        <v>235</v>
      </c>
      <c r="AH135" s="9" t="s">
        <v>235</v>
      </c>
      <c r="AI135" s="9" t="s">
        <v>235</v>
      </c>
      <c r="AJ135" s="9" t="s">
        <v>235</v>
      </c>
      <c r="AK135" s="9" t="s">
        <v>235</v>
      </c>
      <c r="AL135" s="9" t="s">
        <v>235</v>
      </c>
      <c r="AM135" s="9" t="s">
        <v>235</v>
      </c>
      <c r="AN135" s="9" t="s">
        <v>235</v>
      </c>
      <c r="AO135" s="9" t="s">
        <v>235</v>
      </c>
      <c r="AP135" s="9" t="s">
        <v>235</v>
      </c>
      <c r="AQ135" s="9" t="s">
        <v>235</v>
      </c>
    </row>
    <row r="136" spans="1:43" x14ac:dyDescent="0.25">
      <c r="A136" t="s">
        <v>56</v>
      </c>
      <c r="B136">
        <v>6</v>
      </c>
      <c r="C136" s="9">
        <v>62.968200000000003</v>
      </c>
      <c r="D136" s="9">
        <v>140.16040000000001</v>
      </c>
      <c r="E136" s="9">
        <v>705.66669999999999</v>
      </c>
      <c r="F136" s="9">
        <v>493</v>
      </c>
      <c r="G136" s="9">
        <v>652.66669999999999</v>
      </c>
      <c r="H136" s="9">
        <v>527</v>
      </c>
      <c r="L136">
        <v>126</v>
      </c>
      <c r="N136" t="s">
        <v>230</v>
      </c>
      <c r="O136" t="s">
        <v>231</v>
      </c>
      <c r="P136" t="s">
        <v>232</v>
      </c>
      <c r="Q136" t="s">
        <v>236</v>
      </c>
      <c r="R136" s="8" t="s">
        <v>24</v>
      </c>
      <c r="S136">
        <v>1</v>
      </c>
      <c r="T136" s="9">
        <v>62.968200000000003</v>
      </c>
      <c r="U136" s="9">
        <v>140.16040000000001</v>
      </c>
      <c r="V136" s="9">
        <v>705.66669999999999</v>
      </c>
      <c r="W136" s="9">
        <v>493</v>
      </c>
      <c r="X136" s="9">
        <v>652.66669999999999</v>
      </c>
      <c r="Y136" s="9">
        <v>527</v>
      </c>
      <c r="Z136">
        <f>ABS(180-U136)</f>
        <v>39.83959999999999</v>
      </c>
      <c r="AA136">
        <f>SQRT(((V136-V131)^2)+((W136-W131)^2))</f>
        <v>244.73863609981976</v>
      </c>
      <c r="AB136">
        <f>SQRT(((V134-V133)^2)+((W134-W133)^2))</f>
        <v>144.49913494550754</v>
      </c>
      <c r="AC136">
        <f>AVERAGE(Z131,Z135)</f>
        <v>45.038649999999997</v>
      </c>
      <c r="AD136" s="9">
        <f>AVERAGE(Z132,Z135)</f>
        <v>56.704499999999996</v>
      </c>
      <c r="AE136" s="9">
        <f>AVERAGE(Z133,Z134)</f>
        <v>73.118499999999997</v>
      </c>
      <c r="AF136" s="9">
        <f>T131</f>
        <v>61.2209</v>
      </c>
      <c r="AG136" s="9">
        <f>T132</f>
        <v>73.824100000000001</v>
      </c>
      <c r="AH136" s="9">
        <f>T133</f>
        <v>68.447100000000006</v>
      </c>
      <c r="AI136" s="9">
        <f>T134</f>
        <v>66.8506</v>
      </c>
      <c r="AJ136" s="9">
        <f>T135</f>
        <v>72.622299999999996</v>
      </c>
      <c r="AK136" s="9">
        <f>T136</f>
        <v>62.968200000000003</v>
      </c>
      <c r="AL136" s="9">
        <f>U131</f>
        <v>31.208400000000001</v>
      </c>
      <c r="AM136" s="9">
        <f>U132</f>
        <v>54.540100000000002</v>
      </c>
      <c r="AN136" s="9">
        <f>U133</f>
        <v>71.038499999999999</v>
      </c>
      <c r="AO136" s="9">
        <f>U134</f>
        <v>104.8015</v>
      </c>
      <c r="AP136" s="9">
        <f>U135</f>
        <v>121.1311</v>
      </c>
      <c r="AQ136" s="9">
        <f>U136</f>
        <v>140.16040000000001</v>
      </c>
    </row>
    <row r="137" spans="1:43" x14ac:dyDescent="0.25">
      <c r="A137" t="s">
        <v>57</v>
      </c>
      <c r="B137">
        <v>1</v>
      </c>
      <c r="C137" s="9">
        <v>64.884500000000003</v>
      </c>
      <c r="D137" s="9">
        <v>33.040100000000002</v>
      </c>
      <c r="E137" s="9">
        <v>310.66669999999999</v>
      </c>
      <c r="F137" s="9">
        <v>361</v>
      </c>
      <c r="G137" s="9">
        <v>367.66669999999999</v>
      </c>
      <c r="H137" s="9">
        <v>392</v>
      </c>
      <c r="L137">
        <v>127</v>
      </c>
      <c r="N137" t="s">
        <v>230</v>
      </c>
      <c r="O137" t="s">
        <v>231</v>
      </c>
      <c r="P137" t="s">
        <v>232</v>
      </c>
      <c r="Q137" t="s">
        <v>236</v>
      </c>
      <c r="R137" s="8" t="s">
        <v>23</v>
      </c>
      <c r="S137">
        <v>1</v>
      </c>
      <c r="T137" s="9">
        <v>64.884500000000003</v>
      </c>
      <c r="U137" s="9">
        <v>33.040100000000002</v>
      </c>
      <c r="V137" s="9">
        <v>310.66669999999999</v>
      </c>
      <c r="W137" s="9">
        <v>361</v>
      </c>
      <c r="X137" s="9">
        <v>367.66669999999999</v>
      </c>
      <c r="Y137" s="9">
        <v>392</v>
      </c>
      <c r="Z137" s="9">
        <f>U137</f>
        <v>33.040100000000002</v>
      </c>
      <c r="AA137" t="s">
        <v>235</v>
      </c>
      <c r="AB137" s="9" t="s">
        <v>235</v>
      </c>
      <c r="AC137" t="s">
        <v>235</v>
      </c>
      <c r="AD137" s="9" t="s">
        <v>235</v>
      </c>
      <c r="AE137" s="9" t="s">
        <v>235</v>
      </c>
      <c r="AF137" s="9" t="s">
        <v>235</v>
      </c>
      <c r="AG137" s="9" t="s">
        <v>235</v>
      </c>
      <c r="AH137" s="9" t="s">
        <v>235</v>
      </c>
      <c r="AI137" s="9" t="s">
        <v>235</v>
      </c>
      <c r="AJ137" s="9" t="s">
        <v>235</v>
      </c>
      <c r="AK137" s="9" t="s">
        <v>235</v>
      </c>
      <c r="AL137" s="9" t="s">
        <v>235</v>
      </c>
      <c r="AM137" s="9" t="s">
        <v>235</v>
      </c>
      <c r="AN137" s="9" t="s">
        <v>235</v>
      </c>
      <c r="AO137" s="9" t="s">
        <v>235</v>
      </c>
      <c r="AP137" s="9" t="s">
        <v>235</v>
      </c>
      <c r="AQ137" s="9" t="s">
        <v>235</v>
      </c>
    </row>
    <row r="138" spans="1:43" x14ac:dyDescent="0.25">
      <c r="A138" t="s">
        <v>57</v>
      </c>
      <c r="B138">
        <v>2</v>
      </c>
      <c r="C138" s="9">
        <v>73.878299999999996</v>
      </c>
      <c r="D138" s="9">
        <v>54.992400000000004</v>
      </c>
      <c r="E138" s="9">
        <v>326.66669999999999</v>
      </c>
      <c r="F138" s="9">
        <v>324</v>
      </c>
      <c r="G138" s="9">
        <v>373.66669999999999</v>
      </c>
      <c r="H138" s="9">
        <v>381</v>
      </c>
      <c r="L138">
        <v>128</v>
      </c>
      <c r="N138" t="s">
        <v>230</v>
      </c>
      <c r="O138" t="s">
        <v>231</v>
      </c>
      <c r="P138" t="s">
        <v>232</v>
      </c>
      <c r="Q138" t="s">
        <v>236</v>
      </c>
      <c r="R138" s="8" t="s">
        <v>23</v>
      </c>
      <c r="S138">
        <v>2</v>
      </c>
      <c r="T138" s="9">
        <v>73.878299999999996</v>
      </c>
      <c r="U138" s="9">
        <v>54.992400000000004</v>
      </c>
      <c r="V138" s="9">
        <v>326.66669999999999</v>
      </c>
      <c r="W138" s="9">
        <v>324</v>
      </c>
      <c r="X138" s="9">
        <v>373.66669999999999</v>
      </c>
      <c r="Y138" s="9">
        <v>381</v>
      </c>
      <c r="Z138" s="9">
        <f>U138</f>
        <v>54.992400000000004</v>
      </c>
      <c r="AA138" t="s">
        <v>235</v>
      </c>
      <c r="AB138" s="9" t="s">
        <v>235</v>
      </c>
      <c r="AC138" t="s">
        <v>235</v>
      </c>
      <c r="AD138" s="9" t="s">
        <v>235</v>
      </c>
      <c r="AE138" s="9" t="s">
        <v>235</v>
      </c>
      <c r="AF138" s="9" t="s">
        <v>235</v>
      </c>
      <c r="AG138" s="9" t="s">
        <v>235</v>
      </c>
      <c r="AH138" s="9" t="s">
        <v>235</v>
      </c>
      <c r="AI138" s="9" t="s">
        <v>235</v>
      </c>
      <c r="AJ138" s="9" t="s">
        <v>235</v>
      </c>
      <c r="AK138" s="9" t="s">
        <v>235</v>
      </c>
      <c r="AL138" s="9" t="s">
        <v>235</v>
      </c>
      <c r="AM138" s="9" t="s">
        <v>235</v>
      </c>
      <c r="AN138" s="9" t="s">
        <v>235</v>
      </c>
      <c r="AO138" s="9" t="s">
        <v>235</v>
      </c>
      <c r="AP138" s="9" t="s">
        <v>235</v>
      </c>
      <c r="AQ138" s="9" t="s">
        <v>235</v>
      </c>
    </row>
    <row r="139" spans="1:43" x14ac:dyDescent="0.25">
      <c r="A139" t="s">
        <v>57</v>
      </c>
      <c r="B139">
        <v>3</v>
      </c>
      <c r="C139" s="9">
        <v>66.098399999999998</v>
      </c>
      <c r="D139" s="9">
        <v>76.887500000000003</v>
      </c>
      <c r="E139" s="9">
        <v>364.66669999999999</v>
      </c>
      <c r="F139" s="9">
        <v>309</v>
      </c>
      <c r="G139" s="9">
        <v>384.66669999999999</v>
      </c>
      <c r="H139" s="9">
        <v>372</v>
      </c>
      <c r="L139">
        <v>129</v>
      </c>
      <c r="N139" t="s">
        <v>230</v>
      </c>
      <c r="O139" t="s">
        <v>231</v>
      </c>
      <c r="P139" t="s">
        <v>232</v>
      </c>
      <c r="Q139" t="s">
        <v>236</v>
      </c>
      <c r="R139" s="8" t="s">
        <v>23</v>
      </c>
      <c r="S139">
        <v>3</v>
      </c>
      <c r="T139" s="9">
        <v>66.098399999999998</v>
      </c>
      <c r="U139" s="9">
        <v>76.887500000000003</v>
      </c>
      <c r="V139" s="9">
        <v>364.66669999999999</v>
      </c>
      <c r="W139" s="9">
        <v>309</v>
      </c>
      <c r="X139" s="9">
        <v>384.66669999999999</v>
      </c>
      <c r="Y139" s="9">
        <v>372</v>
      </c>
      <c r="Z139" s="9">
        <f>U139</f>
        <v>76.887500000000003</v>
      </c>
      <c r="AA139" t="s">
        <v>235</v>
      </c>
      <c r="AB139" s="9" t="s">
        <v>235</v>
      </c>
      <c r="AC139" t="s">
        <v>235</v>
      </c>
      <c r="AD139" s="9" t="s">
        <v>235</v>
      </c>
      <c r="AE139" s="9" t="s">
        <v>235</v>
      </c>
      <c r="AF139" s="9" t="s">
        <v>235</v>
      </c>
      <c r="AG139" s="9" t="s">
        <v>235</v>
      </c>
      <c r="AH139" s="9" t="s">
        <v>235</v>
      </c>
      <c r="AI139" s="9" t="s">
        <v>235</v>
      </c>
      <c r="AJ139" s="9" t="s">
        <v>235</v>
      </c>
      <c r="AK139" s="9" t="s">
        <v>235</v>
      </c>
      <c r="AL139" s="9" t="s">
        <v>235</v>
      </c>
      <c r="AM139" s="9" t="s">
        <v>235</v>
      </c>
      <c r="AN139" s="9" t="s">
        <v>235</v>
      </c>
      <c r="AO139" s="9" t="s">
        <v>235</v>
      </c>
      <c r="AP139" s="9" t="s">
        <v>235</v>
      </c>
      <c r="AQ139" s="9" t="s">
        <v>235</v>
      </c>
    </row>
    <row r="140" spans="1:43" x14ac:dyDescent="0.25">
      <c r="A140" t="s">
        <v>57</v>
      </c>
      <c r="B140">
        <v>4</v>
      </c>
      <c r="C140" s="9">
        <v>67.052199999999999</v>
      </c>
      <c r="D140" s="9">
        <v>111.8541</v>
      </c>
      <c r="E140" s="9">
        <v>510.66669999999999</v>
      </c>
      <c r="F140" s="9">
        <v>294</v>
      </c>
      <c r="G140" s="9">
        <v>490.66669999999999</v>
      </c>
      <c r="H140" s="9">
        <v>358</v>
      </c>
      <c r="L140">
        <v>130</v>
      </c>
      <c r="N140" t="s">
        <v>230</v>
      </c>
      <c r="O140" t="s">
        <v>231</v>
      </c>
      <c r="P140" t="s">
        <v>232</v>
      </c>
      <c r="Q140" t="s">
        <v>236</v>
      </c>
      <c r="R140" s="8" t="s">
        <v>24</v>
      </c>
      <c r="S140">
        <v>3</v>
      </c>
      <c r="T140" s="9">
        <v>67.052199999999999</v>
      </c>
      <c r="U140" s="9">
        <v>111.8541</v>
      </c>
      <c r="V140" s="9">
        <v>510.66669999999999</v>
      </c>
      <c r="W140" s="9">
        <v>294</v>
      </c>
      <c r="X140" s="9">
        <v>490.66669999999999</v>
      </c>
      <c r="Y140" s="9">
        <v>358</v>
      </c>
      <c r="Z140">
        <f>ABS(180-U140)</f>
        <v>68.145899999999997</v>
      </c>
      <c r="AA140" t="s">
        <v>235</v>
      </c>
      <c r="AB140" s="9" t="s">
        <v>235</v>
      </c>
      <c r="AC140" t="s">
        <v>235</v>
      </c>
      <c r="AD140" s="9" t="s">
        <v>235</v>
      </c>
      <c r="AE140" s="9" t="s">
        <v>235</v>
      </c>
      <c r="AF140" s="9" t="s">
        <v>235</v>
      </c>
      <c r="AG140" s="9" t="s">
        <v>235</v>
      </c>
      <c r="AH140" s="9" t="s">
        <v>235</v>
      </c>
      <c r="AI140" s="9" t="s">
        <v>235</v>
      </c>
      <c r="AJ140" s="9" t="s">
        <v>235</v>
      </c>
      <c r="AK140" s="9" t="s">
        <v>235</v>
      </c>
      <c r="AL140" s="9" t="s">
        <v>235</v>
      </c>
      <c r="AM140" s="9" t="s">
        <v>235</v>
      </c>
      <c r="AN140" s="9" t="s">
        <v>235</v>
      </c>
      <c r="AO140" s="9" t="s">
        <v>235</v>
      </c>
      <c r="AP140" s="9" t="s">
        <v>235</v>
      </c>
      <c r="AQ140" s="9" t="s">
        <v>235</v>
      </c>
    </row>
    <row r="141" spans="1:43" x14ac:dyDescent="0.25">
      <c r="A141" t="s">
        <v>57</v>
      </c>
      <c r="B141">
        <v>5</v>
      </c>
      <c r="C141" s="9">
        <v>74.330399999999997</v>
      </c>
      <c r="D141" s="9">
        <v>127.9764</v>
      </c>
      <c r="E141" s="9">
        <v>543.66669999999999</v>
      </c>
      <c r="F141" s="9">
        <v>308</v>
      </c>
      <c r="G141" s="9">
        <v>502.66669999999999</v>
      </c>
      <c r="H141" s="9">
        <v>370</v>
      </c>
      <c r="L141">
        <v>131</v>
      </c>
      <c r="N141" t="s">
        <v>230</v>
      </c>
      <c r="O141" t="s">
        <v>231</v>
      </c>
      <c r="P141" t="s">
        <v>232</v>
      </c>
      <c r="Q141" t="s">
        <v>236</v>
      </c>
      <c r="R141" s="8" t="s">
        <v>24</v>
      </c>
      <c r="S141">
        <v>2</v>
      </c>
      <c r="T141" s="9">
        <v>74.330399999999997</v>
      </c>
      <c r="U141" s="9">
        <v>127.9764</v>
      </c>
      <c r="V141" s="9">
        <v>543.66669999999999</v>
      </c>
      <c r="W141" s="9">
        <v>308</v>
      </c>
      <c r="X141" s="9">
        <v>502.66669999999999</v>
      </c>
      <c r="Y141" s="9">
        <v>370</v>
      </c>
      <c r="Z141">
        <f>ABS(180-U141)</f>
        <v>52.023600000000002</v>
      </c>
      <c r="AA141" t="s">
        <v>235</v>
      </c>
      <c r="AB141" s="9" t="s">
        <v>235</v>
      </c>
      <c r="AC141" t="s">
        <v>235</v>
      </c>
      <c r="AD141" s="9" t="s">
        <v>235</v>
      </c>
      <c r="AE141" s="9" t="s">
        <v>235</v>
      </c>
      <c r="AF141" s="9" t="s">
        <v>235</v>
      </c>
      <c r="AG141" s="9" t="s">
        <v>235</v>
      </c>
      <c r="AH141" s="9" t="s">
        <v>235</v>
      </c>
      <c r="AI141" s="9" t="s">
        <v>235</v>
      </c>
      <c r="AJ141" s="9" t="s">
        <v>235</v>
      </c>
      <c r="AK141" s="9" t="s">
        <v>235</v>
      </c>
      <c r="AL141" s="9" t="s">
        <v>235</v>
      </c>
      <c r="AM141" s="9" t="s">
        <v>235</v>
      </c>
      <c r="AN141" s="9" t="s">
        <v>235</v>
      </c>
      <c r="AO141" s="9" t="s">
        <v>235</v>
      </c>
      <c r="AP141" s="9" t="s">
        <v>235</v>
      </c>
      <c r="AQ141" s="9" t="s">
        <v>235</v>
      </c>
    </row>
    <row r="142" spans="1:43" x14ac:dyDescent="0.25">
      <c r="A142" t="s">
        <v>57</v>
      </c>
      <c r="B142">
        <v>6</v>
      </c>
      <c r="C142" s="9">
        <v>63.513800000000003</v>
      </c>
      <c r="D142" s="9">
        <v>151.06030000000001</v>
      </c>
      <c r="E142" s="9">
        <v>562.66669999999999</v>
      </c>
      <c r="F142" s="9">
        <v>345</v>
      </c>
      <c r="G142" s="9">
        <v>509.66669999999999</v>
      </c>
      <c r="H142" s="9">
        <v>380</v>
      </c>
      <c r="L142">
        <v>132</v>
      </c>
      <c r="N142" t="s">
        <v>230</v>
      </c>
      <c r="O142" t="s">
        <v>231</v>
      </c>
      <c r="P142" t="s">
        <v>232</v>
      </c>
      <c r="Q142" t="s">
        <v>236</v>
      </c>
      <c r="R142" s="8" t="s">
        <v>24</v>
      </c>
      <c r="S142">
        <v>1</v>
      </c>
      <c r="T142" s="9">
        <v>63.513800000000003</v>
      </c>
      <c r="U142" s="9">
        <v>151.06030000000001</v>
      </c>
      <c r="V142" s="9">
        <v>562.66669999999999</v>
      </c>
      <c r="W142" s="9">
        <v>345</v>
      </c>
      <c r="X142" s="9">
        <v>509.66669999999999</v>
      </c>
      <c r="Y142" s="9">
        <v>380</v>
      </c>
      <c r="Z142">
        <f>ABS(180-U142)</f>
        <v>28.939699999999988</v>
      </c>
      <c r="AA142">
        <f>SQRT(((V142-V137)^2)+((W142-W137)^2))</f>
        <v>252.50742563338608</v>
      </c>
      <c r="AB142">
        <f>SQRT(((V140-V139)^2)+((W140-W139)^2))</f>
        <v>146.76852523616907</v>
      </c>
      <c r="AC142">
        <f>AVERAGE(Z137,Z141)</f>
        <v>42.531850000000006</v>
      </c>
      <c r="AD142" s="9">
        <f>AVERAGE(Z138,Z141)</f>
        <v>53.508000000000003</v>
      </c>
      <c r="AE142" s="9">
        <f>AVERAGE(Z139,Z140)</f>
        <v>72.5167</v>
      </c>
      <c r="AF142" s="9">
        <f>T137</f>
        <v>64.884500000000003</v>
      </c>
      <c r="AG142" s="9">
        <f>T138</f>
        <v>73.878299999999996</v>
      </c>
      <c r="AH142" s="9">
        <f>T139</f>
        <v>66.098399999999998</v>
      </c>
      <c r="AI142" s="9">
        <f>T140</f>
        <v>67.052199999999999</v>
      </c>
      <c r="AJ142" s="9">
        <f>T141</f>
        <v>74.330399999999997</v>
      </c>
      <c r="AK142" s="9">
        <f>T142</f>
        <v>63.513800000000003</v>
      </c>
      <c r="AL142" s="9">
        <f>U137</f>
        <v>33.040100000000002</v>
      </c>
      <c r="AM142" s="9">
        <f>U138</f>
        <v>54.992400000000004</v>
      </c>
      <c r="AN142" s="9">
        <f>U139</f>
        <v>76.887500000000003</v>
      </c>
      <c r="AO142" s="9">
        <f>U140</f>
        <v>111.8541</v>
      </c>
      <c r="AP142" s="9">
        <f>U141</f>
        <v>127.9764</v>
      </c>
      <c r="AQ142" s="9">
        <f>U142</f>
        <v>151.06030000000001</v>
      </c>
    </row>
    <row r="143" spans="1:43" x14ac:dyDescent="0.25">
      <c r="A143" t="s">
        <v>58</v>
      </c>
      <c r="B143">
        <v>1</v>
      </c>
      <c r="C143" s="9">
        <v>71.589100000000002</v>
      </c>
      <c r="D143" s="9">
        <v>32.489600000000003</v>
      </c>
      <c r="E143" s="9">
        <v>323.66669999999999</v>
      </c>
      <c r="F143" s="9">
        <v>660</v>
      </c>
      <c r="G143" s="9">
        <v>388.66669999999999</v>
      </c>
      <c r="H143" s="9">
        <v>630</v>
      </c>
      <c r="L143">
        <v>133</v>
      </c>
      <c r="N143" t="s">
        <v>230</v>
      </c>
      <c r="O143" t="s">
        <v>231</v>
      </c>
      <c r="P143" t="s">
        <v>232</v>
      </c>
      <c r="Q143" t="s">
        <v>236</v>
      </c>
      <c r="R143" s="8" t="s">
        <v>23</v>
      </c>
      <c r="S143">
        <v>1</v>
      </c>
      <c r="T143" s="9">
        <v>71.589100000000002</v>
      </c>
      <c r="U143" s="9">
        <v>32.489600000000003</v>
      </c>
      <c r="V143" s="9">
        <v>323.66669999999999</v>
      </c>
      <c r="W143" s="9">
        <v>660</v>
      </c>
      <c r="X143" s="9">
        <v>388.66669999999999</v>
      </c>
      <c r="Y143" s="9">
        <v>630</v>
      </c>
      <c r="Z143" s="9">
        <f>U143</f>
        <v>32.489600000000003</v>
      </c>
      <c r="AA143" t="s">
        <v>235</v>
      </c>
      <c r="AB143" s="9" t="s">
        <v>235</v>
      </c>
      <c r="AC143" t="s">
        <v>235</v>
      </c>
      <c r="AD143" s="9" t="s">
        <v>235</v>
      </c>
      <c r="AE143" s="9" t="s">
        <v>235</v>
      </c>
      <c r="AF143" s="9" t="s">
        <v>235</v>
      </c>
      <c r="AG143" s="9" t="s">
        <v>235</v>
      </c>
      <c r="AH143" s="9" t="s">
        <v>235</v>
      </c>
      <c r="AI143" s="9" t="s">
        <v>235</v>
      </c>
      <c r="AJ143" s="9" t="s">
        <v>235</v>
      </c>
      <c r="AK143" s="9" t="s">
        <v>235</v>
      </c>
      <c r="AL143" s="9" t="s">
        <v>235</v>
      </c>
      <c r="AM143" s="9" t="s">
        <v>235</v>
      </c>
      <c r="AN143" s="9" t="s">
        <v>235</v>
      </c>
      <c r="AO143" s="9" t="s">
        <v>235</v>
      </c>
      <c r="AP143" s="9" t="s">
        <v>235</v>
      </c>
      <c r="AQ143" s="9" t="s">
        <v>235</v>
      </c>
    </row>
    <row r="144" spans="1:43" x14ac:dyDescent="0.25">
      <c r="A144" t="s">
        <v>58</v>
      </c>
      <c r="B144">
        <v>2</v>
      </c>
      <c r="C144" s="9">
        <v>77.058400000000006</v>
      </c>
      <c r="D144" s="9">
        <v>55.0336</v>
      </c>
      <c r="E144" s="9">
        <v>300.66669999999999</v>
      </c>
      <c r="F144" s="9">
        <v>620</v>
      </c>
      <c r="G144" s="9">
        <v>377.66669999999999</v>
      </c>
      <c r="H144" s="9">
        <v>617</v>
      </c>
      <c r="L144">
        <v>134</v>
      </c>
      <c r="N144" t="s">
        <v>230</v>
      </c>
      <c r="O144" t="s">
        <v>231</v>
      </c>
      <c r="P144" t="s">
        <v>232</v>
      </c>
      <c r="Q144" t="s">
        <v>236</v>
      </c>
      <c r="R144" s="8" t="s">
        <v>23</v>
      </c>
      <c r="S144">
        <v>2</v>
      </c>
      <c r="T144" s="9">
        <v>77.058400000000006</v>
      </c>
      <c r="U144" s="9">
        <v>55.0336</v>
      </c>
      <c r="V144" s="9">
        <v>300.66669999999999</v>
      </c>
      <c r="W144" s="9">
        <v>620</v>
      </c>
      <c r="X144" s="9">
        <v>377.66669999999999</v>
      </c>
      <c r="Y144" s="9">
        <v>617</v>
      </c>
      <c r="Z144" s="9">
        <f>U144</f>
        <v>55.0336</v>
      </c>
      <c r="AA144" t="s">
        <v>235</v>
      </c>
      <c r="AB144" s="9" t="s">
        <v>235</v>
      </c>
      <c r="AC144" t="s">
        <v>235</v>
      </c>
      <c r="AD144" s="9" t="s">
        <v>235</v>
      </c>
      <c r="AE144" s="9" t="s">
        <v>235</v>
      </c>
      <c r="AF144" s="9" t="s">
        <v>235</v>
      </c>
      <c r="AG144" s="9" t="s">
        <v>235</v>
      </c>
      <c r="AH144" s="9" t="s">
        <v>235</v>
      </c>
      <c r="AI144" s="9" t="s">
        <v>235</v>
      </c>
      <c r="AJ144" s="9" t="s">
        <v>235</v>
      </c>
      <c r="AK144" s="9" t="s">
        <v>235</v>
      </c>
      <c r="AL144" s="9" t="s">
        <v>235</v>
      </c>
      <c r="AM144" s="9" t="s">
        <v>235</v>
      </c>
      <c r="AN144" s="9" t="s">
        <v>235</v>
      </c>
      <c r="AO144" s="9" t="s">
        <v>235</v>
      </c>
      <c r="AP144" s="9" t="s">
        <v>235</v>
      </c>
      <c r="AQ144" s="9" t="s">
        <v>235</v>
      </c>
    </row>
    <row r="145" spans="1:43" x14ac:dyDescent="0.25">
      <c r="A145" t="s">
        <v>58</v>
      </c>
      <c r="B145">
        <v>3</v>
      </c>
      <c r="C145" s="9">
        <v>70.341999999999999</v>
      </c>
      <c r="D145" s="9">
        <v>72.091300000000004</v>
      </c>
      <c r="E145" s="9">
        <v>309.66669999999999</v>
      </c>
      <c r="F145" s="9">
        <v>582</v>
      </c>
      <c r="G145" s="9">
        <v>377.66669999999999</v>
      </c>
      <c r="H145" s="9">
        <v>600</v>
      </c>
      <c r="L145">
        <v>135</v>
      </c>
      <c r="N145" t="s">
        <v>230</v>
      </c>
      <c r="O145" t="s">
        <v>231</v>
      </c>
      <c r="P145" t="s">
        <v>232</v>
      </c>
      <c r="Q145" t="s">
        <v>236</v>
      </c>
      <c r="R145" s="8" t="s">
        <v>23</v>
      </c>
      <c r="S145">
        <v>3</v>
      </c>
      <c r="T145" s="9">
        <v>70.341999999999999</v>
      </c>
      <c r="U145" s="9">
        <v>72.091300000000004</v>
      </c>
      <c r="V145" s="9">
        <v>309.66669999999999</v>
      </c>
      <c r="W145" s="9">
        <v>582</v>
      </c>
      <c r="X145" s="9">
        <v>377.66669999999999</v>
      </c>
      <c r="Y145" s="9">
        <v>600</v>
      </c>
      <c r="Z145" s="9">
        <f>U145</f>
        <v>72.091300000000004</v>
      </c>
      <c r="AA145" t="s">
        <v>235</v>
      </c>
      <c r="AB145" s="9" t="s">
        <v>235</v>
      </c>
      <c r="AC145" t="s">
        <v>235</v>
      </c>
      <c r="AD145" s="9" t="s">
        <v>235</v>
      </c>
      <c r="AE145" s="9" t="s">
        <v>235</v>
      </c>
      <c r="AF145" s="9" t="s">
        <v>235</v>
      </c>
      <c r="AG145" s="9" t="s">
        <v>235</v>
      </c>
      <c r="AH145" s="9" t="s">
        <v>235</v>
      </c>
      <c r="AI145" s="9" t="s">
        <v>235</v>
      </c>
      <c r="AJ145" s="9" t="s">
        <v>235</v>
      </c>
      <c r="AK145" s="9" t="s">
        <v>235</v>
      </c>
      <c r="AL145" s="9" t="s">
        <v>235</v>
      </c>
      <c r="AM145" s="9" t="s">
        <v>235</v>
      </c>
      <c r="AN145" s="9" t="s">
        <v>235</v>
      </c>
      <c r="AO145" s="9" t="s">
        <v>235</v>
      </c>
      <c r="AP145" s="9" t="s">
        <v>235</v>
      </c>
      <c r="AQ145" s="9" t="s">
        <v>235</v>
      </c>
    </row>
    <row r="146" spans="1:43" x14ac:dyDescent="0.25">
      <c r="A146" t="s">
        <v>58</v>
      </c>
      <c r="B146">
        <v>4</v>
      </c>
      <c r="C146" s="9">
        <v>73.756399999999999</v>
      </c>
      <c r="D146" s="9">
        <v>106.6635</v>
      </c>
      <c r="E146" s="9">
        <v>391.66669999999999</v>
      </c>
      <c r="F146" s="9">
        <v>446</v>
      </c>
      <c r="G146" s="9">
        <v>439.66669999999999</v>
      </c>
      <c r="H146" s="9">
        <v>502</v>
      </c>
      <c r="L146">
        <v>136</v>
      </c>
      <c r="N146" t="s">
        <v>230</v>
      </c>
      <c r="O146" t="s">
        <v>231</v>
      </c>
      <c r="P146" t="s">
        <v>232</v>
      </c>
      <c r="Q146" t="s">
        <v>236</v>
      </c>
      <c r="R146" s="8" t="s">
        <v>24</v>
      </c>
      <c r="S146">
        <v>3</v>
      </c>
      <c r="T146" s="9">
        <v>73.756399999999999</v>
      </c>
      <c r="U146" s="9">
        <v>106.6635</v>
      </c>
      <c r="V146" s="9">
        <v>391.66669999999999</v>
      </c>
      <c r="W146" s="9">
        <v>446</v>
      </c>
      <c r="X146" s="9">
        <v>439.66669999999999</v>
      </c>
      <c r="Y146" s="9">
        <v>502</v>
      </c>
      <c r="Z146">
        <f>ABS(180-U146)</f>
        <v>73.336500000000001</v>
      </c>
      <c r="AA146" t="s">
        <v>235</v>
      </c>
      <c r="AB146" s="9" t="s">
        <v>235</v>
      </c>
      <c r="AC146" t="s">
        <v>235</v>
      </c>
      <c r="AD146" s="9" t="s">
        <v>235</v>
      </c>
      <c r="AE146" s="9" t="s">
        <v>235</v>
      </c>
      <c r="AF146" s="9" t="s">
        <v>235</v>
      </c>
      <c r="AG146" s="9" t="s">
        <v>235</v>
      </c>
      <c r="AH146" s="9" t="s">
        <v>235</v>
      </c>
      <c r="AI146" s="9" t="s">
        <v>235</v>
      </c>
      <c r="AJ146" s="9" t="s">
        <v>235</v>
      </c>
      <c r="AK146" s="9" t="s">
        <v>235</v>
      </c>
      <c r="AL146" s="9" t="s">
        <v>235</v>
      </c>
      <c r="AM146" s="9" t="s">
        <v>235</v>
      </c>
      <c r="AN146" s="9" t="s">
        <v>235</v>
      </c>
      <c r="AO146" s="9" t="s">
        <v>235</v>
      </c>
      <c r="AP146" s="9" t="s">
        <v>235</v>
      </c>
      <c r="AQ146" s="9" t="s">
        <v>235</v>
      </c>
    </row>
    <row r="147" spans="1:43" x14ac:dyDescent="0.25">
      <c r="A147" t="s">
        <v>58</v>
      </c>
      <c r="B147">
        <v>5</v>
      </c>
      <c r="C147" s="9">
        <v>78</v>
      </c>
      <c r="D147" s="9">
        <v>124.64490000000001</v>
      </c>
      <c r="E147" s="9">
        <v>426.66669999999999</v>
      </c>
      <c r="F147" s="9">
        <v>422</v>
      </c>
      <c r="G147" s="9">
        <v>456.66669999999999</v>
      </c>
      <c r="H147" s="9">
        <v>494</v>
      </c>
      <c r="L147">
        <v>137</v>
      </c>
      <c r="N147" t="s">
        <v>230</v>
      </c>
      <c r="O147" t="s">
        <v>231</v>
      </c>
      <c r="P147" t="s">
        <v>232</v>
      </c>
      <c r="Q147" t="s">
        <v>236</v>
      </c>
      <c r="R147" s="8" t="s">
        <v>24</v>
      </c>
      <c r="S147">
        <v>2</v>
      </c>
      <c r="T147" s="9">
        <v>78</v>
      </c>
      <c r="U147" s="9">
        <v>124.64490000000001</v>
      </c>
      <c r="V147" s="9">
        <v>426.66669999999999</v>
      </c>
      <c r="W147" s="9">
        <v>422</v>
      </c>
      <c r="X147" s="9">
        <v>456.66669999999999</v>
      </c>
      <c r="Y147" s="9">
        <v>494</v>
      </c>
      <c r="Z147">
        <f>ABS(180-U147)</f>
        <v>55.355099999999993</v>
      </c>
      <c r="AA147" t="s">
        <v>235</v>
      </c>
      <c r="AB147" s="9" t="s">
        <v>235</v>
      </c>
      <c r="AC147" t="s">
        <v>235</v>
      </c>
      <c r="AD147" s="9" t="s">
        <v>235</v>
      </c>
      <c r="AE147" s="9" t="s">
        <v>235</v>
      </c>
      <c r="AF147" s="9" t="s">
        <v>235</v>
      </c>
      <c r="AG147" s="9" t="s">
        <v>235</v>
      </c>
      <c r="AH147" s="9" t="s">
        <v>235</v>
      </c>
      <c r="AI147" s="9" t="s">
        <v>235</v>
      </c>
      <c r="AJ147" s="9" t="s">
        <v>235</v>
      </c>
      <c r="AK147" s="9" t="s">
        <v>235</v>
      </c>
      <c r="AL147" s="9" t="s">
        <v>235</v>
      </c>
      <c r="AM147" s="9" t="s">
        <v>235</v>
      </c>
      <c r="AN147" s="9" t="s">
        <v>235</v>
      </c>
      <c r="AO147" s="9" t="s">
        <v>235</v>
      </c>
      <c r="AP147" s="9" t="s">
        <v>235</v>
      </c>
      <c r="AQ147" s="9" t="s">
        <v>235</v>
      </c>
    </row>
    <row r="148" spans="1:43" x14ac:dyDescent="0.25">
      <c r="A148" t="s">
        <v>58</v>
      </c>
      <c r="B148">
        <v>6</v>
      </c>
      <c r="C148" s="9">
        <v>70.064300000000003</v>
      </c>
      <c r="D148" s="9">
        <v>149.71879999999999</v>
      </c>
      <c r="E148" s="9">
        <v>472.66669999999999</v>
      </c>
      <c r="F148" s="9">
        <v>424</v>
      </c>
      <c r="G148" s="9">
        <v>469.66669999999999</v>
      </c>
      <c r="H148" s="9">
        <v>494</v>
      </c>
      <c r="L148">
        <v>138</v>
      </c>
      <c r="N148" t="s">
        <v>230</v>
      </c>
      <c r="O148" t="s">
        <v>231</v>
      </c>
      <c r="P148" t="s">
        <v>232</v>
      </c>
      <c r="Q148" t="s">
        <v>236</v>
      </c>
      <c r="R148" s="8" t="s">
        <v>24</v>
      </c>
      <c r="S148">
        <v>1</v>
      </c>
      <c r="T148" s="9">
        <v>70.064300000000003</v>
      </c>
      <c r="U148" s="9">
        <v>149.71879999999999</v>
      </c>
      <c r="V148" s="9">
        <v>472.66669999999999</v>
      </c>
      <c r="W148" s="9">
        <v>424</v>
      </c>
      <c r="X148" s="9">
        <v>469.66669999999999</v>
      </c>
      <c r="Y148" s="9">
        <v>494</v>
      </c>
      <c r="Z148">
        <f>ABS(180-U148)</f>
        <v>30.281200000000013</v>
      </c>
      <c r="AA148">
        <f>SQRT(((V148-V143)^2)+((W148-W143)^2))</f>
        <v>279.10034037958462</v>
      </c>
      <c r="AB148">
        <f>SQRT(((V146-V145)^2)+((W146-W145)^2))</f>
        <v>158.80806024884254</v>
      </c>
      <c r="AC148">
        <f>AVERAGE(Z143,Z147)</f>
        <v>43.922349999999994</v>
      </c>
      <c r="AD148" s="9">
        <f>AVERAGE(Z144,Z147)</f>
        <v>55.19435</v>
      </c>
      <c r="AE148" s="9">
        <f>AVERAGE(Z145,Z146)</f>
        <v>72.713899999999995</v>
      </c>
      <c r="AF148" s="9">
        <f>T143</f>
        <v>71.589100000000002</v>
      </c>
      <c r="AG148" s="9">
        <f>T144</f>
        <v>77.058400000000006</v>
      </c>
      <c r="AH148" s="9">
        <f>T145</f>
        <v>70.341999999999999</v>
      </c>
      <c r="AI148" s="9">
        <f>T146</f>
        <v>73.756399999999999</v>
      </c>
      <c r="AJ148" s="9">
        <f>T147</f>
        <v>78</v>
      </c>
      <c r="AK148" s="9">
        <f>T148</f>
        <v>70.064300000000003</v>
      </c>
      <c r="AL148" s="9">
        <f>U143</f>
        <v>32.489600000000003</v>
      </c>
      <c r="AM148" s="9">
        <f>U144</f>
        <v>55.0336</v>
      </c>
      <c r="AN148" s="9">
        <f>U145</f>
        <v>72.091300000000004</v>
      </c>
      <c r="AO148" s="9">
        <f>U146</f>
        <v>106.6635</v>
      </c>
      <c r="AP148" s="9">
        <f>U147</f>
        <v>124.64490000000001</v>
      </c>
      <c r="AQ148" s="9">
        <f>U148</f>
        <v>149.71879999999999</v>
      </c>
    </row>
    <row r="149" spans="1:43" x14ac:dyDescent="0.25">
      <c r="A149" t="s">
        <v>59</v>
      </c>
      <c r="B149">
        <v>1</v>
      </c>
      <c r="C149" s="9">
        <v>62.393900000000002</v>
      </c>
      <c r="D149" s="9">
        <v>34.939100000000003</v>
      </c>
      <c r="E149" s="9">
        <v>422.66669999999999</v>
      </c>
      <c r="F149" s="9">
        <v>564</v>
      </c>
      <c r="G149" s="9">
        <v>480.66669999999999</v>
      </c>
      <c r="H149" s="9">
        <v>541</v>
      </c>
      <c r="L149">
        <v>139</v>
      </c>
      <c r="N149" t="s">
        <v>230</v>
      </c>
      <c r="O149" t="s">
        <v>231</v>
      </c>
      <c r="P149" t="s">
        <v>232</v>
      </c>
      <c r="Q149" t="s">
        <v>236</v>
      </c>
      <c r="R149" s="8" t="s">
        <v>23</v>
      </c>
      <c r="S149">
        <v>1</v>
      </c>
      <c r="T149" s="9">
        <v>62.393900000000002</v>
      </c>
      <c r="U149" s="9">
        <v>34.939100000000003</v>
      </c>
      <c r="V149" s="9">
        <v>422.66669999999999</v>
      </c>
      <c r="W149" s="9">
        <v>564</v>
      </c>
      <c r="X149" s="9">
        <v>480.66669999999999</v>
      </c>
      <c r="Y149" s="9">
        <v>541</v>
      </c>
      <c r="Z149" s="9">
        <f>U149</f>
        <v>34.939100000000003</v>
      </c>
      <c r="AA149" t="s">
        <v>235</v>
      </c>
      <c r="AB149" s="9" t="s">
        <v>235</v>
      </c>
      <c r="AC149" t="s">
        <v>235</v>
      </c>
      <c r="AD149" s="9" t="s">
        <v>235</v>
      </c>
      <c r="AE149" s="9" t="s">
        <v>235</v>
      </c>
      <c r="AF149" s="9" t="s">
        <v>235</v>
      </c>
      <c r="AG149" s="9" t="s">
        <v>235</v>
      </c>
      <c r="AH149" s="9" t="s">
        <v>235</v>
      </c>
      <c r="AI149" s="9" t="s">
        <v>235</v>
      </c>
      <c r="AJ149" s="9" t="s">
        <v>235</v>
      </c>
      <c r="AK149" s="9" t="s">
        <v>235</v>
      </c>
      <c r="AL149" s="9" t="s">
        <v>235</v>
      </c>
      <c r="AM149" s="9" t="s">
        <v>235</v>
      </c>
      <c r="AN149" s="9" t="s">
        <v>235</v>
      </c>
      <c r="AO149" s="9" t="s">
        <v>235</v>
      </c>
      <c r="AP149" s="9" t="s">
        <v>235</v>
      </c>
      <c r="AQ149" s="9" t="s">
        <v>235</v>
      </c>
    </row>
    <row r="150" spans="1:43" x14ac:dyDescent="0.25">
      <c r="A150" t="s">
        <v>59</v>
      </c>
      <c r="B150">
        <v>2</v>
      </c>
      <c r="C150" s="9">
        <v>65.0077</v>
      </c>
      <c r="D150" s="9">
        <v>55.688600000000001</v>
      </c>
      <c r="E150" s="9">
        <v>402.66669999999999</v>
      </c>
      <c r="F150" s="9">
        <v>530</v>
      </c>
      <c r="G150" s="9">
        <v>467.66669999999999</v>
      </c>
      <c r="H150" s="9">
        <v>529</v>
      </c>
      <c r="L150">
        <v>140</v>
      </c>
      <c r="N150" t="s">
        <v>230</v>
      </c>
      <c r="O150" t="s">
        <v>231</v>
      </c>
      <c r="P150" t="s">
        <v>232</v>
      </c>
      <c r="Q150" t="s">
        <v>236</v>
      </c>
      <c r="R150" s="8" t="s">
        <v>23</v>
      </c>
      <c r="S150">
        <v>2</v>
      </c>
      <c r="T150" s="9">
        <v>65.0077</v>
      </c>
      <c r="U150" s="9">
        <v>55.688600000000001</v>
      </c>
      <c r="V150" s="9">
        <v>402.66669999999999</v>
      </c>
      <c r="W150" s="9">
        <v>530</v>
      </c>
      <c r="X150" s="9">
        <v>467.66669999999999</v>
      </c>
      <c r="Y150" s="9">
        <v>529</v>
      </c>
      <c r="Z150" s="9">
        <f>U150</f>
        <v>55.688600000000001</v>
      </c>
      <c r="AA150" t="s">
        <v>235</v>
      </c>
      <c r="AB150" s="9" t="s">
        <v>235</v>
      </c>
      <c r="AC150" t="s">
        <v>235</v>
      </c>
      <c r="AD150" s="9" t="s">
        <v>235</v>
      </c>
      <c r="AE150" s="9" t="s">
        <v>235</v>
      </c>
      <c r="AF150" s="9" t="s">
        <v>235</v>
      </c>
      <c r="AG150" s="9" t="s">
        <v>235</v>
      </c>
      <c r="AH150" s="9" t="s">
        <v>235</v>
      </c>
      <c r="AI150" s="9" t="s">
        <v>235</v>
      </c>
      <c r="AJ150" s="9" t="s">
        <v>235</v>
      </c>
      <c r="AK150" s="9" t="s">
        <v>235</v>
      </c>
      <c r="AL150" s="9" t="s">
        <v>235</v>
      </c>
      <c r="AM150" s="9" t="s">
        <v>235</v>
      </c>
      <c r="AN150" s="9" t="s">
        <v>235</v>
      </c>
      <c r="AO150" s="9" t="s">
        <v>235</v>
      </c>
      <c r="AP150" s="9" t="s">
        <v>235</v>
      </c>
      <c r="AQ150" s="9" t="s">
        <v>235</v>
      </c>
    </row>
    <row r="151" spans="1:43" x14ac:dyDescent="0.25">
      <c r="A151" t="s">
        <v>59</v>
      </c>
      <c r="B151">
        <v>3</v>
      </c>
      <c r="C151" s="9">
        <v>60.728900000000003</v>
      </c>
      <c r="D151" s="9">
        <v>73.811400000000006</v>
      </c>
      <c r="E151" s="9">
        <v>408.66669999999999</v>
      </c>
      <c r="F151" s="9">
        <v>493</v>
      </c>
      <c r="G151" s="9">
        <v>466.66669999999999</v>
      </c>
      <c r="H151" s="9">
        <v>511</v>
      </c>
      <c r="L151">
        <v>141</v>
      </c>
      <c r="N151" t="s">
        <v>230</v>
      </c>
      <c r="O151" t="s">
        <v>231</v>
      </c>
      <c r="P151" t="s">
        <v>232</v>
      </c>
      <c r="Q151" t="s">
        <v>236</v>
      </c>
      <c r="R151" s="8" t="s">
        <v>23</v>
      </c>
      <c r="S151">
        <v>3</v>
      </c>
      <c r="T151" s="9">
        <v>60.728900000000003</v>
      </c>
      <c r="U151" s="9">
        <v>73.811400000000006</v>
      </c>
      <c r="V151" s="9">
        <v>408.66669999999999</v>
      </c>
      <c r="W151" s="9">
        <v>493</v>
      </c>
      <c r="X151" s="9">
        <v>466.66669999999999</v>
      </c>
      <c r="Y151" s="9">
        <v>511</v>
      </c>
      <c r="Z151" s="9">
        <f>U151</f>
        <v>73.811400000000006</v>
      </c>
      <c r="AA151" t="s">
        <v>235</v>
      </c>
      <c r="AB151" s="9" t="s">
        <v>235</v>
      </c>
      <c r="AC151" t="s">
        <v>235</v>
      </c>
      <c r="AD151" s="9" t="s">
        <v>235</v>
      </c>
      <c r="AE151" s="9" t="s">
        <v>235</v>
      </c>
      <c r="AF151" s="9" t="s">
        <v>235</v>
      </c>
      <c r="AG151" s="9" t="s">
        <v>235</v>
      </c>
      <c r="AH151" s="9" t="s">
        <v>235</v>
      </c>
      <c r="AI151" s="9" t="s">
        <v>235</v>
      </c>
      <c r="AJ151" s="9" t="s">
        <v>235</v>
      </c>
      <c r="AK151" s="9" t="s">
        <v>235</v>
      </c>
      <c r="AL151" s="9" t="s">
        <v>235</v>
      </c>
      <c r="AM151" s="9" t="s">
        <v>235</v>
      </c>
      <c r="AN151" s="9" t="s">
        <v>235</v>
      </c>
      <c r="AO151" s="9" t="s">
        <v>235</v>
      </c>
      <c r="AP151" s="9" t="s">
        <v>235</v>
      </c>
      <c r="AQ151" s="9" t="s">
        <v>235</v>
      </c>
    </row>
    <row r="152" spans="1:43" x14ac:dyDescent="0.25">
      <c r="A152" t="s">
        <v>59</v>
      </c>
      <c r="B152">
        <v>4</v>
      </c>
      <c r="C152" s="9">
        <v>61.619799999999998</v>
      </c>
      <c r="D152" s="9">
        <v>104.8592</v>
      </c>
      <c r="E152" s="9">
        <v>478.66669999999999</v>
      </c>
      <c r="F152" s="9">
        <v>379</v>
      </c>
      <c r="G152" s="9">
        <v>519.66669999999999</v>
      </c>
      <c r="H152" s="9">
        <v>425</v>
      </c>
      <c r="L152">
        <v>142</v>
      </c>
      <c r="N152" t="s">
        <v>230</v>
      </c>
      <c r="O152" t="s">
        <v>231</v>
      </c>
      <c r="P152" t="s">
        <v>232</v>
      </c>
      <c r="Q152" t="s">
        <v>236</v>
      </c>
      <c r="R152" s="8" t="s">
        <v>24</v>
      </c>
      <c r="S152">
        <v>3</v>
      </c>
      <c r="T152" s="9">
        <v>61.619799999999998</v>
      </c>
      <c r="U152" s="9">
        <v>104.8592</v>
      </c>
      <c r="V152" s="9">
        <v>478.66669999999999</v>
      </c>
      <c r="W152" s="9">
        <v>379</v>
      </c>
      <c r="X152" s="9">
        <v>519.66669999999999</v>
      </c>
      <c r="Y152" s="9">
        <v>425</v>
      </c>
      <c r="Z152">
        <f>ABS(180-U152)</f>
        <v>75.140799999999999</v>
      </c>
      <c r="AA152" t="s">
        <v>235</v>
      </c>
      <c r="AB152" s="9" t="s">
        <v>235</v>
      </c>
      <c r="AC152" t="s">
        <v>235</v>
      </c>
      <c r="AD152" s="9" t="s">
        <v>235</v>
      </c>
      <c r="AE152" s="9" t="s">
        <v>235</v>
      </c>
      <c r="AF152" s="9" t="s">
        <v>235</v>
      </c>
      <c r="AG152" s="9" t="s">
        <v>235</v>
      </c>
      <c r="AH152" s="9" t="s">
        <v>235</v>
      </c>
      <c r="AI152" s="9" t="s">
        <v>235</v>
      </c>
      <c r="AJ152" s="9" t="s">
        <v>235</v>
      </c>
      <c r="AK152" s="9" t="s">
        <v>235</v>
      </c>
      <c r="AL152" s="9" t="s">
        <v>235</v>
      </c>
      <c r="AM152" s="9" t="s">
        <v>235</v>
      </c>
      <c r="AN152" s="9" t="s">
        <v>235</v>
      </c>
      <c r="AO152" s="9" t="s">
        <v>235</v>
      </c>
      <c r="AP152" s="9" t="s">
        <v>235</v>
      </c>
      <c r="AQ152" s="9" t="s">
        <v>235</v>
      </c>
    </row>
    <row r="153" spans="1:43" x14ac:dyDescent="0.25">
      <c r="A153" t="s">
        <v>59</v>
      </c>
      <c r="B153">
        <v>5</v>
      </c>
      <c r="C153" s="9">
        <v>68.542000000000002</v>
      </c>
      <c r="D153" s="9">
        <v>123.37139999999999</v>
      </c>
      <c r="E153" s="9">
        <v>511.66669999999999</v>
      </c>
      <c r="F153" s="9">
        <v>359</v>
      </c>
      <c r="G153" s="9">
        <v>538.66669999999999</v>
      </c>
      <c r="H153" s="9">
        <v>422</v>
      </c>
      <c r="L153">
        <v>143</v>
      </c>
      <c r="N153" t="s">
        <v>230</v>
      </c>
      <c r="O153" t="s">
        <v>231</v>
      </c>
      <c r="P153" t="s">
        <v>232</v>
      </c>
      <c r="Q153" t="s">
        <v>236</v>
      </c>
      <c r="R153" s="8" t="s">
        <v>24</v>
      </c>
      <c r="S153">
        <v>2</v>
      </c>
      <c r="T153" s="9">
        <v>68.542000000000002</v>
      </c>
      <c r="U153" s="9">
        <v>123.37139999999999</v>
      </c>
      <c r="V153" s="9">
        <v>511.66669999999999</v>
      </c>
      <c r="W153" s="9">
        <v>359</v>
      </c>
      <c r="X153" s="9">
        <v>538.66669999999999</v>
      </c>
      <c r="Y153" s="9">
        <v>422</v>
      </c>
      <c r="Z153">
        <f>ABS(180-U153)</f>
        <v>56.628600000000006</v>
      </c>
      <c r="AA153" t="s">
        <v>235</v>
      </c>
      <c r="AB153" s="9" t="s">
        <v>235</v>
      </c>
      <c r="AC153" t="s">
        <v>235</v>
      </c>
      <c r="AD153" s="9" t="s">
        <v>235</v>
      </c>
      <c r="AE153" s="9" t="s">
        <v>235</v>
      </c>
      <c r="AF153" s="9" t="s">
        <v>235</v>
      </c>
      <c r="AG153" s="9" t="s">
        <v>235</v>
      </c>
      <c r="AH153" s="9" t="s">
        <v>235</v>
      </c>
      <c r="AI153" s="9" t="s">
        <v>235</v>
      </c>
      <c r="AJ153" s="9" t="s">
        <v>235</v>
      </c>
      <c r="AK153" s="9" t="s">
        <v>235</v>
      </c>
      <c r="AL153" s="9" t="s">
        <v>235</v>
      </c>
      <c r="AM153" s="9" t="s">
        <v>235</v>
      </c>
      <c r="AN153" s="9" t="s">
        <v>235</v>
      </c>
      <c r="AO153" s="9" t="s">
        <v>235</v>
      </c>
      <c r="AP153" s="9" t="s">
        <v>235</v>
      </c>
      <c r="AQ153" s="9" t="s">
        <v>235</v>
      </c>
    </row>
    <row r="154" spans="1:43" x14ac:dyDescent="0.25">
      <c r="A154" t="s">
        <v>59</v>
      </c>
      <c r="B154">
        <v>6</v>
      </c>
      <c r="C154" s="9">
        <v>58</v>
      </c>
      <c r="D154" s="9">
        <v>90</v>
      </c>
      <c r="E154" s="9">
        <v>552.66669999999999</v>
      </c>
      <c r="F154" s="9">
        <v>367</v>
      </c>
      <c r="G154" s="9">
        <v>552.66669999999999</v>
      </c>
      <c r="H154" s="9">
        <v>425</v>
      </c>
      <c r="L154">
        <v>144</v>
      </c>
      <c r="N154" t="s">
        <v>230</v>
      </c>
      <c r="O154" t="s">
        <v>231</v>
      </c>
      <c r="P154" t="s">
        <v>232</v>
      </c>
      <c r="Q154" t="s">
        <v>236</v>
      </c>
      <c r="R154" s="8" t="s">
        <v>24</v>
      </c>
      <c r="S154">
        <v>1</v>
      </c>
      <c r="T154" s="9">
        <v>58</v>
      </c>
      <c r="U154" s="9">
        <v>90</v>
      </c>
      <c r="V154" s="9">
        <v>552.66669999999999</v>
      </c>
      <c r="W154" s="9">
        <v>367</v>
      </c>
      <c r="X154" s="9">
        <v>552.66669999999999</v>
      </c>
      <c r="Y154" s="9">
        <v>425</v>
      </c>
      <c r="Z154">
        <f>ABS(180-U154)</f>
        <v>90</v>
      </c>
      <c r="AA154">
        <f>SQRT(((V154-V149)^2)+((W154-W149)^2))</f>
        <v>236.02754076590298</v>
      </c>
      <c r="AB154">
        <f>SQRT(((V152-V151)^2)+((W152-W151)^2))</f>
        <v>133.77593206552515</v>
      </c>
      <c r="AC154">
        <f>AVERAGE(Z149,Z153)</f>
        <v>45.783850000000001</v>
      </c>
      <c r="AD154" s="9">
        <f>AVERAGE(Z150,Z153)</f>
        <v>56.158600000000007</v>
      </c>
      <c r="AE154" s="9">
        <f>AVERAGE(Z151,Z152)</f>
        <v>74.476100000000002</v>
      </c>
      <c r="AF154" s="9">
        <f>T149</f>
        <v>62.393900000000002</v>
      </c>
      <c r="AG154" s="9">
        <f>T150</f>
        <v>65.0077</v>
      </c>
      <c r="AH154" s="9">
        <f>T151</f>
        <v>60.728900000000003</v>
      </c>
      <c r="AI154" s="9">
        <f>T152</f>
        <v>61.619799999999998</v>
      </c>
      <c r="AJ154" s="9">
        <f>T153</f>
        <v>68.542000000000002</v>
      </c>
      <c r="AK154" s="9">
        <f>T154</f>
        <v>58</v>
      </c>
      <c r="AL154" s="9">
        <f>U149</f>
        <v>34.939100000000003</v>
      </c>
      <c r="AM154" s="9">
        <f>U150</f>
        <v>55.688600000000001</v>
      </c>
      <c r="AN154" s="9">
        <f>U151</f>
        <v>73.811400000000006</v>
      </c>
      <c r="AO154" s="9">
        <f>U152</f>
        <v>104.8592</v>
      </c>
      <c r="AP154" s="9">
        <f>U153</f>
        <v>123.37139999999999</v>
      </c>
      <c r="AQ154" s="9">
        <f>U154</f>
        <v>90</v>
      </c>
    </row>
    <row r="155" spans="1:43" x14ac:dyDescent="0.25">
      <c r="A155" t="s">
        <v>60</v>
      </c>
      <c r="B155">
        <v>1</v>
      </c>
      <c r="C155" s="9">
        <v>63.568899999999999</v>
      </c>
      <c r="D155" s="9">
        <v>38.3157</v>
      </c>
      <c r="E155" s="9">
        <v>296.66669999999999</v>
      </c>
      <c r="F155" s="9">
        <v>426</v>
      </c>
      <c r="G155" s="9">
        <v>356.66669999999999</v>
      </c>
      <c r="H155" s="9">
        <v>447</v>
      </c>
      <c r="L155">
        <v>145</v>
      </c>
      <c r="N155" t="s">
        <v>230</v>
      </c>
      <c r="O155" t="s">
        <v>231</v>
      </c>
      <c r="P155" t="s">
        <v>232</v>
      </c>
      <c r="Q155" t="s">
        <v>236</v>
      </c>
      <c r="R155" s="8" t="s">
        <v>23</v>
      </c>
      <c r="S155">
        <v>1</v>
      </c>
      <c r="T155" s="9">
        <v>63.568899999999999</v>
      </c>
      <c r="U155" s="9">
        <v>38.3157</v>
      </c>
      <c r="V155" s="9">
        <v>296.66669999999999</v>
      </c>
      <c r="W155" s="9">
        <v>426</v>
      </c>
      <c r="X155" s="9">
        <v>356.66669999999999</v>
      </c>
      <c r="Y155" s="9">
        <v>447</v>
      </c>
      <c r="Z155" s="9">
        <f>U155</f>
        <v>38.3157</v>
      </c>
      <c r="AA155" t="s">
        <v>235</v>
      </c>
      <c r="AB155" s="9" t="s">
        <v>235</v>
      </c>
      <c r="AC155" t="s">
        <v>235</v>
      </c>
      <c r="AD155" s="9" t="s">
        <v>235</v>
      </c>
      <c r="AE155" s="9" t="s">
        <v>235</v>
      </c>
      <c r="AF155" s="9" t="s">
        <v>235</v>
      </c>
      <c r="AG155" s="9" t="s">
        <v>235</v>
      </c>
      <c r="AH155" s="9" t="s">
        <v>235</v>
      </c>
      <c r="AI155" s="9" t="s">
        <v>235</v>
      </c>
      <c r="AJ155" s="9" t="s">
        <v>235</v>
      </c>
      <c r="AK155" s="9" t="s">
        <v>235</v>
      </c>
      <c r="AL155" s="9" t="s">
        <v>235</v>
      </c>
      <c r="AM155" s="9" t="s">
        <v>235</v>
      </c>
      <c r="AN155" s="9" t="s">
        <v>235</v>
      </c>
      <c r="AO155" s="9" t="s">
        <v>235</v>
      </c>
      <c r="AP155" s="9" t="s">
        <v>235</v>
      </c>
      <c r="AQ155" s="9" t="s">
        <v>235</v>
      </c>
    </row>
    <row r="156" spans="1:43" x14ac:dyDescent="0.25">
      <c r="A156" t="s">
        <v>60</v>
      </c>
      <c r="B156">
        <v>2</v>
      </c>
      <c r="C156" s="9">
        <v>75.286100000000005</v>
      </c>
      <c r="D156" s="9">
        <v>58.636299999999999</v>
      </c>
      <c r="E156" s="9">
        <v>302.66669999999999</v>
      </c>
      <c r="F156" s="9">
        <v>383</v>
      </c>
      <c r="G156" s="9">
        <v>360.66669999999999</v>
      </c>
      <c r="H156" s="9">
        <v>431</v>
      </c>
      <c r="L156">
        <v>146</v>
      </c>
      <c r="N156" t="s">
        <v>230</v>
      </c>
      <c r="O156" t="s">
        <v>231</v>
      </c>
      <c r="P156" t="s">
        <v>232</v>
      </c>
      <c r="Q156" t="s">
        <v>236</v>
      </c>
      <c r="R156" s="8" t="s">
        <v>23</v>
      </c>
      <c r="S156">
        <v>2</v>
      </c>
      <c r="T156" s="9">
        <v>75.286100000000005</v>
      </c>
      <c r="U156" s="9">
        <v>58.636299999999999</v>
      </c>
      <c r="V156" s="9">
        <v>302.66669999999999</v>
      </c>
      <c r="W156" s="9">
        <v>383</v>
      </c>
      <c r="X156" s="9">
        <v>360.66669999999999</v>
      </c>
      <c r="Y156" s="9">
        <v>431</v>
      </c>
      <c r="Z156" s="9">
        <f>U156</f>
        <v>58.636299999999999</v>
      </c>
      <c r="AA156" t="s">
        <v>235</v>
      </c>
      <c r="AB156" s="9" t="s">
        <v>235</v>
      </c>
      <c r="AC156" t="s">
        <v>235</v>
      </c>
      <c r="AD156" s="9" t="s">
        <v>235</v>
      </c>
      <c r="AE156" s="9" t="s">
        <v>235</v>
      </c>
      <c r="AF156" s="9" t="s">
        <v>235</v>
      </c>
      <c r="AG156" s="9" t="s">
        <v>235</v>
      </c>
      <c r="AH156" s="9" t="s">
        <v>235</v>
      </c>
      <c r="AI156" s="9" t="s">
        <v>235</v>
      </c>
      <c r="AJ156" s="9" t="s">
        <v>235</v>
      </c>
      <c r="AK156" s="9" t="s">
        <v>235</v>
      </c>
      <c r="AL156" s="9" t="s">
        <v>235</v>
      </c>
      <c r="AM156" s="9" t="s">
        <v>235</v>
      </c>
      <c r="AN156" s="9" t="s">
        <v>235</v>
      </c>
      <c r="AO156" s="9" t="s">
        <v>235</v>
      </c>
      <c r="AP156" s="9" t="s">
        <v>235</v>
      </c>
      <c r="AQ156" s="9" t="s">
        <v>235</v>
      </c>
    </row>
    <row r="157" spans="1:43" x14ac:dyDescent="0.25">
      <c r="A157" t="s">
        <v>60</v>
      </c>
      <c r="B157">
        <v>3</v>
      </c>
      <c r="C157" s="9">
        <v>70.455699999999993</v>
      </c>
      <c r="D157" s="9">
        <v>74.433300000000003</v>
      </c>
      <c r="E157" s="9">
        <v>335.66669999999999</v>
      </c>
      <c r="F157" s="9">
        <v>354</v>
      </c>
      <c r="G157" s="9">
        <v>375.66669999999999</v>
      </c>
      <c r="H157" s="9">
        <v>412</v>
      </c>
      <c r="L157">
        <v>147</v>
      </c>
      <c r="N157" t="s">
        <v>230</v>
      </c>
      <c r="O157" t="s">
        <v>231</v>
      </c>
      <c r="P157" t="s">
        <v>232</v>
      </c>
      <c r="Q157" t="s">
        <v>236</v>
      </c>
      <c r="R157" s="8" t="s">
        <v>23</v>
      </c>
      <c r="S157">
        <v>3</v>
      </c>
      <c r="T157" s="9">
        <v>70.455699999999993</v>
      </c>
      <c r="U157" s="9">
        <v>74.433300000000003</v>
      </c>
      <c r="V157" s="9">
        <v>335.66669999999999</v>
      </c>
      <c r="W157" s="9">
        <v>354</v>
      </c>
      <c r="X157" s="9">
        <v>375.66669999999999</v>
      </c>
      <c r="Y157" s="9">
        <v>412</v>
      </c>
      <c r="Z157" s="9">
        <f>U157</f>
        <v>74.433300000000003</v>
      </c>
      <c r="AA157" t="s">
        <v>235</v>
      </c>
      <c r="AB157" s="9" t="s">
        <v>235</v>
      </c>
      <c r="AC157" t="s">
        <v>235</v>
      </c>
      <c r="AD157" s="9" t="s">
        <v>235</v>
      </c>
      <c r="AE157" s="9" t="s">
        <v>235</v>
      </c>
      <c r="AF157" s="9" t="s">
        <v>235</v>
      </c>
      <c r="AG157" s="9" t="s">
        <v>235</v>
      </c>
      <c r="AH157" s="9" t="s">
        <v>235</v>
      </c>
      <c r="AI157" s="9" t="s">
        <v>235</v>
      </c>
      <c r="AJ157" s="9" t="s">
        <v>235</v>
      </c>
      <c r="AK157" s="9" t="s">
        <v>235</v>
      </c>
      <c r="AL157" s="9" t="s">
        <v>235</v>
      </c>
      <c r="AM157" s="9" t="s">
        <v>235</v>
      </c>
      <c r="AN157" s="9" t="s">
        <v>235</v>
      </c>
      <c r="AO157" s="9" t="s">
        <v>235</v>
      </c>
      <c r="AP157" s="9" t="s">
        <v>235</v>
      </c>
      <c r="AQ157" s="9" t="s">
        <v>235</v>
      </c>
    </row>
    <row r="158" spans="1:43" x14ac:dyDescent="0.25">
      <c r="A158" t="s">
        <v>60</v>
      </c>
      <c r="B158">
        <v>4</v>
      </c>
      <c r="C158" s="9">
        <v>72.006900000000002</v>
      </c>
      <c r="D158" s="9">
        <v>109.82129999999999</v>
      </c>
      <c r="E158" s="9">
        <v>493.66669999999999</v>
      </c>
      <c r="F158" s="9">
        <v>305</v>
      </c>
      <c r="G158" s="9">
        <v>492.66669999999999</v>
      </c>
      <c r="H158" s="9">
        <v>377</v>
      </c>
      <c r="L158">
        <v>148</v>
      </c>
      <c r="N158" t="s">
        <v>230</v>
      </c>
      <c r="O158" t="s">
        <v>231</v>
      </c>
      <c r="P158" t="s">
        <v>232</v>
      </c>
      <c r="Q158" t="s">
        <v>236</v>
      </c>
      <c r="R158" s="8" t="s">
        <v>24</v>
      </c>
      <c r="S158">
        <v>3</v>
      </c>
      <c r="T158" s="9">
        <v>72.006900000000002</v>
      </c>
      <c r="U158" s="9">
        <v>109.82129999999999</v>
      </c>
      <c r="V158" s="9">
        <v>493.66669999999999</v>
      </c>
      <c r="W158" s="9">
        <v>305</v>
      </c>
      <c r="X158" s="9">
        <v>492.66669999999999</v>
      </c>
      <c r="Y158" s="9">
        <v>377</v>
      </c>
      <c r="Z158">
        <f>ABS(180-U158)</f>
        <v>70.178700000000006</v>
      </c>
      <c r="AA158" t="s">
        <v>235</v>
      </c>
      <c r="AB158" s="9" t="s">
        <v>235</v>
      </c>
      <c r="AC158" t="s">
        <v>235</v>
      </c>
      <c r="AD158" s="9" t="s">
        <v>235</v>
      </c>
      <c r="AE158" s="9" t="s">
        <v>235</v>
      </c>
      <c r="AF158" s="9" t="s">
        <v>235</v>
      </c>
      <c r="AG158" s="9" t="s">
        <v>235</v>
      </c>
      <c r="AH158" s="9" t="s">
        <v>235</v>
      </c>
      <c r="AI158" s="9" t="s">
        <v>235</v>
      </c>
      <c r="AJ158" s="9" t="s">
        <v>235</v>
      </c>
      <c r="AK158" s="9" t="s">
        <v>235</v>
      </c>
      <c r="AL158" s="9" t="s">
        <v>235</v>
      </c>
      <c r="AM158" s="9" t="s">
        <v>235</v>
      </c>
      <c r="AN158" s="9" t="s">
        <v>235</v>
      </c>
      <c r="AO158" s="9" t="s">
        <v>235</v>
      </c>
      <c r="AP158" s="9" t="s">
        <v>235</v>
      </c>
      <c r="AQ158" s="9" t="s">
        <v>235</v>
      </c>
    </row>
    <row r="159" spans="1:43" x14ac:dyDescent="0.25">
      <c r="A159" t="s">
        <v>60</v>
      </c>
      <c r="B159">
        <v>5</v>
      </c>
      <c r="C159" s="9">
        <v>76.843999999999994</v>
      </c>
      <c r="D159" s="9">
        <v>127.2248</v>
      </c>
      <c r="E159" s="9">
        <v>536.66669999999999</v>
      </c>
      <c r="F159" s="9">
        <v>308</v>
      </c>
      <c r="G159" s="9">
        <v>512.66669999999999</v>
      </c>
      <c r="H159" s="9">
        <v>381</v>
      </c>
      <c r="L159">
        <v>149</v>
      </c>
      <c r="N159" t="s">
        <v>230</v>
      </c>
      <c r="O159" t="s">
        <v>231</v>
      </c>
      <c r="P159" t="s">
        <v>232</v>
      </c>
      <c r="Q159" t="s">
        <v>236</v>
      </c>
      <c r="R159" s="8" t="s">
        <v>24</v>
      </c>
      <c r="S159">
        <v>2</v>
      </c>
      <c r="T159" s="9">
        <v>76.843999999999994</v>
      </c>
      <c r="U159" s="9">
        <v>127.2248</v>
      </c>
      <c r="V159" s="9">
        <v>536.66669999999999</v>
      </c>
      <c r="W159" s="9">
        <v>308</v>
      </c>
      <c r="X159" s="9">
        <v>512.66669999999999</v>
      </c>
      <c r="Y159" s="9">
        <v>381</v>
      </c>
      <c r="Z159">
        <f>ABS(180-U159)</f>
        <v>52.775199999999998</v>
      </c>
      <c r="AA159" t="s">
        <v>235</v>
      </c>
      <c r="AB159" s="9" t="s">
        <v>235</v>
      </c>
      <c r="AC159" t="s">
        <v>235</v>
      </c>
      <c r="AD159" s="9" t="s">
        <v>235</v>
      </c>
      <c r="AE159" s="9" t="s">
        <v>235</v>
      </c>
      <c r="AF159" s="9" t="s">
        <v>235</v>
      </c>
      <c r="AG159" s="9" t="s">
        <v>235</v>
      </c>
      <c r="AH159" s="9" t="s">
        <v>235</v>
      </c>
      <c r="AI159" s="9" t="s">
        <v>235</v>
      </c>
      <c r="AJ159" s="9" t="s">
        <v>235</v>
      </c>
      <c r="AK159" s="9" t="s">
        <v>235</v>
      </c>
      <c r="AL159" s="9" t="s">
        <v>235</v>
      </c>
      <c r="AM159" s="9" t="s">
        <v>235</v>
      </c>
      <c r="AN159" s="9" t="s">
        <v>235</v>
      </c>
      <c r="AO159" s="9" t="s">
        <v>235</v>
      </c>
      <c r="AP159" s="9" t="s">
        <v>235</v>
      </c>
      <c r="AQ159" s="9" t="s">
        <v>235</v>
      </c>
    </row>
    <row r="160" spans="1:43" x14ac:dyDescent="0.25">
      <c r="A160" t="s">
        <v>60</v>
      </c>
      <c r="B160">
        <v>6</v>
      </c>
      <c r="C160" s="9">
        <v>71.218000000000004</v>
      </c>
      <c r="D160" s="9">
        <v>147.18279999999999</v>
      </c>
      <c r="E160" s="9">
        <v>566.66669999999999</v>
      </c>
      <c r="F160" s="9">
        <v>340</v>
      </c>
      <c r="G160" s="9">
        <v>522.66669999999999</v>
      </c>
      <c r="H160" s="9">
        <v>396</v>
      </c>
      <c r="L160">
        <v>150</v>
      </c>
      <c r="N160" t="s">
        <v>230</v>
      </c>
      <c r="O160" t="s">
        <v>231</v>
      </c>
      <c r="P160" t="s">
        <v>232</v>
      </c>
      <c r="Q160" t="s">
        <v>236</v>
      </c>
      <c r="R160" s="8" t="s">
        <v>24</v>
      </c>
      <c r="S160">
        <v>1</v>
      </c>
      <c r="T160" s="9">
        <v>71.218000000000004</v>
      </c>
      <c r="U160" s="9">
        <v>147.18279999999999</v>
      </c>
      <c r="V160" s="9">
        <v>566.66669999999999</v>
      </c>
      <c r="W160" s="9">
        <v>340</v>
      </c>
      <c r="X160" s="9">
        <v>522.66669999999999</v>
      </c>
      <c r="Y160" s="9">
        <v>396</v>
      </c>
      <c r="Z160">
        <f>ABS(180-U160)</f>
        <v>32.817200000000014</v>
      </c>
      <c r="AA160">
        <f>SQRT(((V160-V155)^2)+((W160-W155)^2))</f>
        <v>283.36548837146699</v>
      </c>
      <c r="AB160">
        <f>SQRT(((V158-V157)^2)+((W158-W157)^2))</f>
        <v>165.42369842317032</v>
      </c>
      <c r="AC160">
        <f>AVERAGE(Z155,Z159)</f>
        <v>45.545450000000002</v>
      </c>
      <c r="AD160" s="9">
        <f>AVERAGE(Z156,Z159)</f>
        <v>55.705749999999995</v>
      </c>
      <c r="AE160" s="9">
        <f>AVERAGE(Z157,Z158)</f>
        <v>72.306000000000012</v>
      </c>
      <c r="AF160" s="9">
        <f>T155</f>
        <v>63.568899999999999</v>
      </c>
      <c r="AG160" s="9">
        <f>T156</f>
        <v>75.286100000000005</v>
      </c>
      <c r="AH160" s="9">
        <f>T157</f>
        <v>70.455699999999993</v>
      </c>
      <c r="AI160" s="9">
        <f>T158</f>
        <v>72.006900000000002</v>
      </c>
      <c r="AJ160" s="9">
        <f>T159</f>
        <v>76.843999999999994</v>
      </c>
      <c r="AK160" s="9">
        <f>T160</f>
        <v>71.218000000000004</v>
      </c>
      <c r="AL160" s="9">
        <f>U155</f>
        <v>38.3157</v>
      </c>
      <c r="AM160" s="9">
        <f>U156</f>
        <v>58.636299999999999</v>
      </c>
      <c r="AN160" s="9">
        <f>U157</f>
        <v>74.433300000000003</v>
      </c>
      <c r="AO160" s="9">
        <f>U158</f>
        <v>109.82129999999999</v>
      </c>
      <c r="AP160" s="9">
        <f>U159</f>
        <v>127.2248</v>
      </c>
      <c r="AQ160" s="9">
        <f>U160</f>
        <v>147.18279999999999</v>
      </c>
    </row>
    <row r="161" spans="1:43" x14ac:dyDescent="0.25">
      <c r="A161" t="s">
        <v>61</v>
      </c>
      <c r="B161">
        <v>1</v>
      </c>
      <c r="C161" s="9">
        <v>65.192099999999996</v>
      </c>
      <c r="D161" s="9">
        <v>32.689500000000002</v>
      </c>
      <c r="E161" s="9">
        <v>495.66669999999999</v>
      </c>
      <c r="F161" s="9">
        <v>496</v>
      </c>
      <c r="G161" s="9">
        <v>556.66669999999999</v>
      </c>
      <c r="H161" s="9">
        <v>519</v>
      </c>
      <c r="L161">
        <v>151</v>
      </c>
      <c r="N161" t="s">
        <v>230</v>
      </c>
      <c r="O161" t="s">
        <v>231</v>
      </c>
      <c r="P161" t="s">
        <v>232</v>
      </c>
      <c r="Q161" t="s">
        <v>236</v>
      </c>
      <c r="R161" s="8" t="s">
        <v>23</v>
      </c>
      <c r="S161">
        <v>1</v>
      </c>
      <c r="T161" s="9">
        <v>65.192099999999996</v>
      </c>
      <c r="U161" s="9">
        <v>32.689500000000002</v>
      </c>
      <c r="V161" s="9">
        <v>495.66669999999999</v>
      </c>
      <c r="W161" s="9">
        <v>496</v>
      </c>
      <c r="X161" s="9">
        <v>556.66669999999999</v>
      </c>
      <c r="Y161" s="9">
        <v>519</v>
      </c>
      <c r="Z161" s="9">
        <f>U161</f>
        <v>32.689500000000002</v>
      </c>
      <c r="AA161" t="s">
        <v>235</v>
      </c>
      <c r="AB161" s="9" t="s">
        <v>235</v>
      </c>
      <c r="AC161" t="s">
        <v>235</v>
      </c>
      <c r="AD161" s="9" t="s">
        <v>235</v>
      </c>
      <c r="AE161" s="9" t="s">
        <v>235</v>
      </c>
      <c r="AF161" s="9" t="s">
        <v>235</v>
      </c>
      <c r="AG161" s="9" t="s">
        <v>235</v>
      </c>
      <c r="AH161" s="9" t="s">
        <v>235</v>
      </c>
      <c r="AI161" s="9" t="s">
        <v>235</v>
      </c>
      <c r="AJ161" s="9" t="s">
        <v>235</v>
      </c>
      <c r="AK161" s="9" t="s">
        <v>235</v>
      </c>
      <c r="AL161" s="9" t="s">
        <v>235</v>
      </c>
      <c r="AM161" s="9" t="s">
        <v>235</v>
      </c>
      <c r="AN161" s="9" t="s">
        <v>235</v>
      </c>
      <c r="AO161" s="9" t="s">
        <v>235</v>
      </c>
      <c r="AP161" s="9" t="s">
        <v>235</v>
      </c>
      <c r="AQ161" s="9" t="s">
        <v>235</v>
      </c>
    </row>
    <row r="162" spans="1:43" x14ac:dyDescent="0.25">
      <c r="A162" t="s">
        <v>61</v>
      </c>
      <c r="B162">
        <v>2</v>
      </c>
      <c r="C162" s="9">
        <v>72.9178</v>
      </c>
      <c r="D162" s="9">
        <v>54.251399999999997</v>
      </c>
      <c r="E162" s="9">
        <v>504.66669999999999</v>
      </c>
      <c r="F162" s="9">
        <v>457</v>
      </c>
      <c r="G162" s="9">
        <v>558.66669999999999</v>
      </c>
      <c r="H162" s="9">
        <v>506</v>
      </c>
      <c r="L162">
        <v>152</v>
      </c>
      <c r="N162" t="s">
        <v>230</v>
      </c>
      <c r="O162" t="s">
        <v>231</v>
      </c>
      <c r="P162" t="s">
        <v>232</v>
      </c>
      <c r="Q162" t="s">
        <v>236</v>
      </c>
      <c r="R162" s="8" t="s">
        <v>23</v>
      </c>
      <c r="S162">
        <v>2</v>
      </c>
      <c r="T162" s="9">
        <v>72.9178</v>
      </c>
      <c r="U162" s="9">
        <v>54.251399999999997</v>
      </c>
      <c r="V162" s="9">
        <v>504.66669999999999</v>
      </c>
      <c r="W162" s="9">
        <v>457</v>
      </c>
      <c r="X162" s="9">
        <v>558.66669999999999</v>
      </c>
      <c r="Y162" s="9">
        <v>506</v>
      </c>
      <c r="Z162" s="9">
        <f>U162</f>
        <v>54.251399999999997</v>
      </c>
      <c r="AA162" t="s">
        <v>235</v>
      </c>
      <c r="AB162" s="9" t="s">
        <v>235</v>
      </c>
      <c r="AC162" t="s">
        <v>235</v>
      </c>
      <c r="AD162" s="9" t="s">
        <v>235</v>
      </c>
      <c r="AE162" s="9" t="s">
        <v>235</v>
      </c>
      <c r="AF162" s="9" t="s">
        <v>235</v>
      </c>
      <c r="AG162" s="9" t="s">
        <v>235</v>
      </c>
      <c r="AH162" s="9" t="s">
        <v>235</v>
      </c>
      <c r="AI162" s="9" t="s">
        <v>235</v>
      </c>
      <c r="AJ162" s="9" t="s">
        <v>235</v>
      </c>
      <c r="AK162" s="9" t="s">
        <v>235</v>
      </c>
      <c r="AL162" s="9" t="s">
        <v>235</v>
      </c>
      <c r="AM162" s="9" t="s">
        <v>235</v>
      </c>
      <c r="AN162" s="9" t="s">
        <v>235</v>
      </c>
      <c r="AO162" s="9" t="s">
        <v>235</v>
      </c>
      <c r="AP162" s="9" t="s">
        <v>235</v>
      </c>
      <c r="AQ162" s="9" t="s">
        <v>235</v>
      </c>
    </row>
    <row r="163" spans="1:43" x14ac:dyDescent="0.25">
      <c r="A163" t="s">
        <v>61</v>
      </c>
      <c r="B163">
        <v>3</v>
      </c>
      <c r="C163" s="9">
        <v>67.742199999999997</v>
      </c>
      <c r="D163" s="9">
        <v>70.921800000000005</v>
      </c>
      <c r="E163" s="9">
        <v>534.66669999999999</v>
      </c>
      <c r="F163" s="9">
        <v>434</v>
      </c>
      <c r="G163" s="9">
        <v>569.66669999999999</v>
      </c>
      <c r="H163" s="9">
        <v>492</v>
      </c>
      <c r="L163">
        <v>153</v>
      </c>
      <c r="N163" t="s">
        <v>230</v>
      </c>
      <c r="O163" t="s">
        <v>231</v>
      </c>
      <c r="P163" t="s">
        <v>232</v>
      </c>
      <c r="Q163" t="s">
        <v>236</v>
      </c>
      <c r="R163" s="8" t="s">
        <v>23</v>
      </c>
      <c r="S163">
        <v>3</v>
      </c>
      <c r="T163" s="9">
        <v>67.742199999999997</v>
      </c>
      <c r="U163" s="9">
        <v>70.921800000000005</v>
      </c>
      <c r="V163" s="9">
        <v>534.66669999999999</v>
      </c>
      <c r="W163" s="9">
        <v>434</v>
      </c>
      <c r="X163" s="9">
        <v>569.66669999999999</v>
      </c>
      <c r="Y163" s="9">
        <v>492</v>
      </c>
      <c r="Z163" s="9">
        <f>U163</f>
        <v>70.921800000000005</v>
      </c>
      <c r="AA163" t="s">
        <v>235</v>
      </c>
      <c r="AB163" s="9" t="s">
        <v>235</v>
      </c>
      <c r="AC163" t="s">
        <v>235</v>
      </c>
      <c r="AD163" s="9" t="s">
        <v>235</v>
      </c>
      <c r="AE163" s="9" t="s">
        <v>235</v>
      </c>
      <c r="AF163" s="9" t="s">
        <v>235</v>
      </c>
      <c r="AG163" s="9" t="s">
        <v>235</v>
      </c>
      <c r="AH163" s="9" t="s">
        <v>235</v>
      </c>
      <c r="AI163" s="9" t="s">
        <v>235</v>
      </c>
      <c r="AJ163" s="9" t="s">
        <v>235</v>
      </c>
      <c r="AK163" s="9" t="s">
        <v>235</v>
      </c>
      <c r="AL163" s="9" t="s">
        <v>235</v>
      </c>
      <c r="AM163" s="9" t="s">
        <v>235</v>
      </c>
      <c r="AN163" s="9" t="s">
        <v>235</v>
      </c>
      <c r="AO163" s="9" t="s">
        <v>235</v>
      </c>
      <c r="AP163" s="9" t="s">
        <v>235</v>
      </c>
      <c r="AQ163" s="9" t="s">
        <v>235</v>
      </c>
    </row>
    <row r="164" spans="1:43" x14ac:dyDescent="0.25">
      <c r="A164" t="s">
        <v>61</v>
      </c>
      <c r="B164">
        <v>4</v>
      </c>
      <c r="C164" s="9">
        <v>66.287300000000002</v>
      </c>
      <c r="D164" s="9">
        <v>113.34050000000001</v>
      </c>
      <c r="E164" s="9">
        <v>678.66669999999999</v>
      </c>
      <c r="F164" s="9">
        <v>406</v>
      </c>
      <c r="G164" s="9">
        <v>665.66669999999999</v>
      </c>
      <c r="H164" s="9">
        <v>471</v>
      </c>
      <c r="L164">
        <v>154</v>
      </c>
      <c r="N164" t="s">
        <v>230</v>
      </c>
      <c r="O164" t="s">
        <v>231</v>
      </c>
      <c r="P164" t="s">
        <v>232</v>
      </c>
      <c r="Q164" t="s">
        <v>236</v>
      </c>
      <c r="R164" s="8" t="s">
        <v>24</v>
      </c>
      <c r="S164">
        <v>3</v>
      </c>
      <c r="T164" s="9">
        <v>66.287300000000002</v>
      </c>
      <c r="U164" s="9">
        <v>113.34050000000001</v>
      </c>
      <c r="V164" s="9">
        <v>678.66669999999999</v>
      </c>
      <c r="W164" s="9">
        <v>406</v>
      </c>
      <c r="X164" s="9">
        <v>665.66669999999999</v>
      </c>
      <c r="Y164" s="9">
        <v>471</v>
      </c>
      <c r="Z164">
        <f>ABS(180-U164)</f>
        <v>66.659499999999994</v>
      </c>
      <c r="AA164" t="s">
        <v>235</v>
      </c>
      <c r="AB164" s="9" t="s">
        <v>235</v>
      </c>
      <c r="AC164" t="s">
        <v>235</v>
      </c>
      <c r="AD164" s="9" t="s">
        <v>235</v>
      </c>
      <c r="AE164" s="9" t="s">
        <v>235</v>
      </c>
      <c r="AF164" s="9" t="s">
        <v>235</v>
      </c>
      <c r="AG164" s="9" t="s">
        <v>235</v>
      </c>
      <c r="AH164" s="9" t="s">
        <v>235</v>
      </c>
      <c r="AI164" s="9" t="s">
        <v>235</v>
      </c>
      <c r="AJ164" s="9" t="s">
        <v>235</v>
      </c>
      <c r="AK164" s="9" t="s">
        <v>235</v>
      </c>
      <c r="AL164" s="9" t="s">
        <v>235</v>
      </c>
      <c r="AM164" s="9" t="s">
        <v>235</v>
      </c>
      <c r="AN164" s="9" t="s">
        <v>235</v>
      </c>
      <c r="AO164" s="9" t="s">
        <v>235</v>
      </c>
      <c r="AP164" s="9" t="s">
        <v>235</v>
      </c>
      <c r="AQ164" s="9" t="s">
        <v>235</v>
      </c>
    </row>
    <row r="165" spans="1:43" x14ac:dyDescent="0.25">
      <c r="A165" t="s">
        <v>61</v>
      </c>
      <c r="B165">
        <v>5</v>
      </c>
      <c r="C165" s="9">
        <v>71.1126</v>
      </c>
      <c r="D165" s="9">
        <v>127.875</v>
      </c>
      <c r="E165" s="9">
        <v>713.66669999999999</v>
      </c>
      <c r="F165" s="9">
        <v>416</v>
      </c>
      <c r="G165" s="9">
        <v>682.66669999999999</v>
      </c>
      <c r="H165" s="9">
        <v>480</v>
      </c>
      <c r="L165">
        <v>155</v>
      </c>
      <c r="N165" t="s">
        <v>230</v>
      </c>
      <c r="O165" t="s">
        <v>231</v>
      </c>
      <c r="P165" t="s">
        <v>232</v>
      </c>
      <c r="Q165" t="s">
        <v>236</v>
      </c>
      <c r="R165" s="8" t="s">
        <v>24</v>
      </c>
      <c r="S165">
        <v>2</v>
      </c>
      <c r="T165" s="9">
        <v>71.1126</v>
      </c>
      <c r="U165" s="9">
        <v>127.875</v>
      </c>
      <c r="V165" s="9">
        <v>713.66669999999999</v>
      </c>
      <c r="W165" s="9">
        <v>416</v>
      </c>
      <c r="X165" s="9">
        <v>682.66669999999999</v>
      </c>
      <c r="Y165" s="9">
        <v>480</v>
      </c>
      <c r="Z165">
        <f>ABS(180-U165)</f>
        <v>52.125</v>
      </c>
      <c r="AA165" t="s">
        <v>235</v>
      </c>
      <c r="AB165" s="9" t="s">
        <v>235</v>
      </c>
      <c r="AC165" t="s">
        <v>235</v>
      </c>
      <c r="AD165" s="9" t="s">
        <v>235</v>
      </c>
      <c r="AE165" s="9" t="s">
        <v>235</v>
      </c>
      <c r="AF165" s="9" t="s">
        <v>235</v>
      </c>
      <c r="AG165" s="9" t="s">
        <v>235</v>
      </c>
      <c r="AH165" s="9" t="s">
        <v>235</v>
      </c>
      <c r="AI165" s="9" t="s">
        <v>235</v>
      </c>
      <c r="AJ165" s="9" t="s">
        <v>235</v>
      </c>
      <c r="AK165" s="9" t="s">
        <v>235</v>
      </c>
      <c r="AL165" s="9" t="s">
        <v>235</v>
      </c>
      <c r="AM165" s="9" t="s">
        <v>235</v>
      </c>
      <c r="AN165" s="9" t="s">
        <v>235</v>
      </c>
      <c r="AO165" s="9" t="s">
        <v>235</v>
      </c>
      <c r="AP165" s="9" t="s">
        <v>235</v>
      </c>
      <c r="AQ165" s="9" t="s">
        <v>235</v>
      </c>
    </row>
    <row r="166" spans="1:43" x14ac:dyDescent="0.25">
      <c r="A166" t="s">
        <v>61</v>
      </c>
      <c r="B166">
        <v>6</v>
      </c>
      <c r="C166" s="9">
        <v>65.795100000000005</v>
      </c>
      <c r="D166" s="9">
        <v>148.87819999999999</v>
      </c>
      <c r="E166" s="9">
        <v>736.66669999999999</v>
      </c>
      <c r="F166" s="9">
        <v>448</v>
      </c>
      <c r="G166" s="9">
        <v>688.66669999999999</v>
      </c>
      <c r="H166" s="9">
        <v>493</v>
      </c>
      <c r="L166">
        <v>156</v>
      </c>
      <c r="N166" t="s">
        <v>230</v>
      </c>
      <c r="O166" t="s">
        <v>231</v>
      </c>
      <c r="P166" t="s">
        <v>232</v>
      </c>
      <c r="Q166" t="s">
        <v>236</v>
      </c>
      <c r="R166" s="8" t="s">
        <v>24</v>
      </c>
      <c r="S166">
        <v>1</v>
      </c>
      <c r="T166" s="9">
        <v>65.795100000000005</v>
      </c>
      <c r="U166" s="9">
        <v>148.87819999999999</v>
      </c>
      <c r="V166" s="9">
        <v>736.66669999999999</v>
      </c>
      <c r="W166" s="9">
        <v>448</v>
      </c>
      <c r="X166" s="9">
        <v>688.66669999999999</v>
      </c>
      <c r="Y166" s="9">
        <v>493</v>
      </c>
      <c r="Z166">
        <f>ABS(180-U166)</f>
        <v>31.121800000000007</v>
      </c>
      <c r="AA166">
        <f>SQRT(((V166-V161)^2)+((W166-W161)^2))</f>
        <v>245.73359558676546</v>
      </c>
      <c r="AB166">
        <f>SQRT(((V164-V163)^2)+((W164-W163)^2))</f>
        <v>146.69696656713799</v>
      </c>
      <c r="AC166">
        <f>AVERAGE(Z161,Z165)</f>
        <v>42.407250000000005</v>
      </c>
      <c r="AD166" s="9">
        <f>AVERAGE(Z162,Z165)</f>
        <v>53.188199999999995</v>
      </c>
      <c r="AE166" s="9">
        <f>AVERAGE(Z163,Z164)</f>
        <v>68.790649999999999</v>
      </c>
      <c r="AF166" s="9">
        <f>T161</f>
        <v>65.192099999999996</v>
      </c>
      <c r="AG166" s="9">
        <f>T162</f>
        <v>72.9178</v>
      </c>
      <c r="AH166" s="9">
        <f>T163</f>
        <v>67.742199999999997</v>
      </c>
      <c r="AI166" s="9">
        <f>T164</f>
        <v>66.287300000000002</v>
      </c>
      <c r="AJ166" s="9">
        <f>T165</f>
        <v>71.1126</v>
      </c>
      <c r="AK166" s="9">
        <f>T166</f>
        <v>65.795100000000005</v>
      </c>
      <c r="AL166" s="9">
        <f>U161</f>
        <v>32.689500000000002</v>
      </c>
      <c r="AM166" s="9">
        <f>U162</f>
        <v>54.251399999999997</v>
      </c>
      <c r="AN166" s="9">
        <f>U163</f>
        <v>70.921800000000005</v>
      </c>
      <c r="AO166" s="9">
        <f>U164</f>
        <v>113.34050000000001</v>
      </c>
      <c r="AP166" s="9">
        <f>U165</f>
        <v>127.875</v>
      </c>
      <c r="AQ166" s="9">
        <f>U166</f>
        <v>148.87819999999999</v>
      </c>
    </row>
    <row r="167" spans="1:43" x14ac:dyDescent="0.25">
      <c r="A167" t="s">
        <v>62</v>
      </c>
      <c r="B167">
        <v>1</v>
      </c>
      <c r="C167" s="9">
        <v>69.641900000000007</v>
      </c>
      <c r="D167" s="9">
        <v>35.807899999999997</v>
      </c>
      <c r="E167" s="9">
        <v>398.66669999999999</v>
      </c>
      <c r="F167" s="9">
        <v>425</v>
      </c>
      <c r="G167" s="9">
        <v>457.66669999999999</v>
      </c>
      <c r="H167" s="9">
        <v>462</v>
      </c>
      <c r="L167">
        <v>157</v>
      </c>
      <c r="N167" t="s">
        <v>230</v>
      </c>
      <c r="O167" t="s">
        <v>231</v>
      </c>
      <c r="P167" t="s">
        <v>232</v>
      </c>
      <c r="Q167" t="s">
        <v>236</v>
      </c>
      <c r="R167" s="8" t="s">
        <v>23</v>
      </c>
      <c r="S167">
        <v>1</v>
      </c>
      <c r="T167" s="9">
        <v>69.641900000000007</v>
      </c>
      <c r="U167" s="9">
        <v>35.807899999999997</v>
      </c>
      <c r="V167" s="9">
        <v>398.66669999999999</v>
      </c>
      <c r="W167" s="9">
        <v>425</v>
      </c>
      <c r="X167" s="9">
        <v>457.66669999999999</v>
      </c>
      <c r="Y167" s="9">
        <v>462</v>
      </c>
      <c r="Z167" s="9">
        <f>U167</f>
        <v>35.807899999999997</v>
      </c>
      <c r="AA167" t="s">
        <v>235</v>
      </c>
      <c r="AB167" s="9" t="s">
        <v>235</v>
      </c>
      <c r="AC167" t="s">
        <v>235</v>
      </c>
      <c r="AD167" s="9" t="s">
        <v>235</v>
      </c>
      <c r="AE167" s="9" t="s">
        <v>235</v>
      </c>
      <c r="AF167" s="9" t="s">
        <v>235</v>
      </c>
      <c r="AG167" s="9" t="s">
        <v>235</v>
      </c>
      <c r="AH167" s="9" t="s">
        <v>235</v>
      </c>
      <c r="AI167" s="9" t="s">
        <v>235</v>
      </c>
      <c r="AJ167" s="9" t="s">
        <v>235</v>
      </c>
      <c r="AK167" s="9" t="s">
        <v>235</v>
      </c>
      <c r="AL167" s="9" t="s">
        <v>235</v>
      </c>
      <c r="AM167" s="9" t="s">
        <v>235</v>
      </c>
      <c r="AN167" s="9" t="s">
        <v>235</v>
      </c>
      <c r="AO167" s="9" t="s">
        <v>235</v>
      </c>
      <c r="AP167" s="9" t="s">
        <v>235</v>
      </c>
      <c r="AQ167" s="9" t="s">
        <v>235</v>
      </c>
    </row>
    <row r="168" spans="1:43" x14ac:dyDescent="0.25">
      <c r="A168" t="s">
        <v>62</v>
      </c>
      <c r="B168">
        <v>2</v>
      </c>
      <c r="C168" s="9">
        <v>80.280799999999999</v>
      </c>
      <c r="D168" s="9">
        <v>54.275199999999998</v>
      </c>
      <c r="E168" s="9">
        <v>410.66669999999999</v>
      </c>
      <c r="F168" s="9">
        <v>384</v>
      </c>
      <c r="G168" s="9">
        <v>461.66669999999999</v>
      </c>
      <c r="H168" s="9">
        <v>446</v>
      </c>
      <c r="L168">
        <v>158</v>
      </c>
      <c r="N168" t="s">
        <v>230</v>
      </c>
      <c r="O168" t="s">
        <v>231</v>
      </c>
      <c r="P168" t="s">
        <v>232</v>
      </c>
      <c r="Q168" t="s">
        <v>236</v>
      </c>
      <c r="R168" s="8" t="s">
        <v>23</v>
      </c>
      <c r="S168">
        <v>2</v>
      </c>
      <c r="T168" s="9">
        <v>80.280799999999999</v>
      </c>
      <c r="U168" s="9">
        <v>54.275199999999998</v>
      </c>
      <c r="V168" s="9">
        <v>410.66669999999999</v>
      </c>
      <c r="W168" s="9">
        <v>384</v>
      </c>
      <c r="X168" s="9">
        <v>461.66669999999999</v>
      </c>
      <c r="Y168" s="9">
        <v>446</v>
      </c>
      <c r="Z168" s="9">
        <f>U168</f>
        <v>54.275199999999998</v>
      </c>
      <c r="AA168" t="s">
        <v>235</v>
      </c>
      <c r="AB168" s="9" t="s">
        <v>235</v>
      </c>
      <c r="AC168" t="s">
        <v>235</v>
      </c>
      <c r="AD168" s="9" t="s">
        <v>235</v>
      </c>
      <c r="AE168" s="9" t="s">
        <v>235</v>
      </c>
      <c r="AF168" s="9" t="s">
        <v>235</v>
      </c>
      <c r="AG168" s="9" t="s">
        <v>235</v>
      </c>
      <c r="AH168" s="9" t="s">
        <v>235</v>
      </c>
      <c r="AI168" s="9" t="s">
        <v>235</v>
      </c>
      <c r="AJ168" s="9" t="s">
        <v>235</v>
      </c>
      <c r="AK168" s="9" t="s">
        <v>235</v>
      </c>
      <c r="AL168" s="9" t="s">
        <v>235</v>
      </c>
      <c r="AM168" s="9" t="s">
        <v>235</v>
      </c>
      <c r="AN168" s="9" t="s">
        <v>235</v>
      </c>
      <c r="AO168" s="9" t="s">
        <v>235</v>
      </c>
      <c r="AP168" s="9" t="s">
        <v>235</v>
      </c>
      <c r="AQ168" s="9" t="s">
        <v>235</v>
      </c>
    </row>
    <row r="169" spans="1:43" x14ac:dyDescent="0.25">
      <c r="A169" t="s">
        <v>62</v>
      </c>
      <c r="B169">
        <v>3</v>
      </c>
      <c r="C169" s="9">
        <v>78.185699999999997</v>
      </c>
      <c r="D169" s="9">
        <v>72.730400000000003</v>
      </c>
      <c r="E169" s="9">
        <v>447.66669999999999</v>
      </c>
      <c r="F169" s="9">
        <v>360</v>
      </c>
      <c r="G169" s="9">
        <v>475.66669999999999</v>
      </c>
      <c r="H169" s="9">
        <v>433</v>
      </c>
      <c r="L169">
        <v>159</v>
      </c>
      <c r="N169" t="s">
        <v>230</v>
      </c>
      <c r="O169" t="s">
        <v>231</v>
      </c>
      <c r="P169" t="s">
        <v>232</v>
      </c>
      <c r="Q169" t="s">
        <v>236</v>
      </c>
      <c r="R169" s="8" t="s">
        <v>23</v>
      </c>
      <c r="S169">
        <v>3</v>
      </c>
      <c r="T169" s="9">
        <v>78.185699999999997</v>
      </c>
      <c r="U169" s="9">
        <v>72.730400000000003</v>
      </c>
      <c r="V169" s="9">
        <v>447.66669999999999</v>
      </c>
      <c r="W169" s="9">
        <v>360</v>
      </c>
      <c r="X169" s="9">
        <v>475.66669999999999</v>
      </c>
      <c r="Y169" s="9">
        <v>433</v>
      </c>
      <c r="Z169" s="9">
        <f>U169</f>
        <v>72.730400000000003</v>
      </c>
      <c r="AA169" t="s">
        <v>235</v>
      </c>
      <c r="AB169" s="9" t="s">
        <v>235</v>
      </c>
      <c r="AC169" t="s">
        <v>235</v>
      </c>
      <c r="AD169" s="9" t="s">
        <v>235</v>
      </c>
      <c r="AE169" s="9" t="s">
        <v>235</v>
      </c>
      <c r="AF169" s="9" t="s">
        <v>235</v>
      </c>
      <c r="AG169" s="9" t="s">
        <v>235</v>
      </c>
      <c r="AH169" s="9" t="s">
        <v>235</v>
      </c>
      <c r="AI169" s="9" t="s">
        <v>235</v>
      </c>
      <c r="AJ169" s="9" t="s">
        <v>235</v>
      </c>
      <c r="AK169" s="9" t="s">
        <v>235</v>
      </c>
      <c r="AL169" s="9" t="s">
        <v>235</v>
      </c>
      <c r="AM169" s="9" t="s">
        <v>235</v>
      </c>
      <c r="AN169" s="9" t="s">
        <v>235</v>
      </c>
      <c r="AO169" s="9" t="s">
        <v>235</v>
      </c>
      <c r="AP169" s="9" t="s">
        <v>235</v>
      </c>
      <c r="AQ169" s="9" t="s">
        <v>235</v>
      </c>
    </row>
    <row r="170" spans="1:43" x14ac:dyDescent="0.25">
      <c r="A170" t="s">
        <v>62</v>
      </c>
      <c r="B170">
        <v>4</v>
      </c>
      <c r="C170" s="9">
        <v>76.216800000000006</v>
      </c>
      <c r="D170" s="9">
        <v>112.8634</v>
      </c>
      <c r="E170" s="9">
        <v>629.66669999999999</v>
      </c>
      <c r="F170" s="9">
        <v>351</v>
      </c>
      <c r="G170" s="9">
        <v>604.66669999999999</v>
      </c>
      <c r="H170" s="9">
        <v>423</v>
      </c>
      <c r="L170">
        <v>160</v>
      </c>
      <c r="N170" t="s">
        <v>230</v>
      </c>
      <c r="O170" t="s">
        <v>231</v>
      </c>
      <c r="P170" t="s">
        <v>232</v>
      </c>
      <c r="Q170" t="s">
        <v>236</v>
      </c>
      <c r="R170" s="8" t="s">
        <v>24</v>
      </c>
      <c r="S170">
        <v>3</v>
      </c>
      <c r="T170" s="9">
        <v>76.216800000000006</v>
      </c>
      <c r="U170" s="9">
        <v>112.8634</v>
      </c>
      <c r="V170" s="9">
        <v>629.66669999999999</v>
      </c>
      <c r="W170" s="9">
        <v>351</v>
      </c>
      <c r="X170" s="9">
        <v>604.66669999999999</v>
      </c>
      <c r="Y170" s="9">
        <v>423</v>
      </c>
      <c r="Z170">
        <f>ABS(180-U170)</f>
        <v>67.136600000000001</v>
      </c>
      <c r="AA170" t="s">
        <v>235</v>
      </c>
      <c r="AB170" s="9" t="s">
        <v>235</v>
      </c>
      <c r="AC170" t="s">
        <v>235</v>
      </c>
      <c r="AD170" s="9" t="s">
        <v>235</v>
      </c>
      <c r="AE170" s="9" t="s">
        <v>235</v>
      </c>
      <c r="AF170" s="9" t="s">
        <v>235</v>
      </c>
      <c r="AG170" s="9" t="s">
        <v>235</v>
      </c>
      <c r="AH170" s="9" t="s">
        <v>235</v>
      </c>
      <c r="AI170" s="9" t="s">
        <v>235</v>
      </c>
      <c r="AJ170" s="9" t="s">
        <v>235</v>
      </c>
      <c r="AK170" s="9" t="s">
        <v>235</v>
      </c>
      <c r="AL170" s="9" t="s">
        <v>235</v>
      </c>
      <c r="AM170" s="9" t="s">
        <v>235</v>
      </c>
      <c r="AN170" s="9" t="s">
        <v>235</v>
      </c>
      <c r="AO170" s="9" t="s">
        <v>235</v>
      </c>
      <c r="AP170" s="9" t="s">
        <v>235</v>
      </c>
      <c r="AQ170" s="9" t="s">
        <v>235</v>
      </c>
    </row>
    <row r="171" spans="1:43" x14ac:dyDescent="0.25">
      <c r="A171" t="s">
        <v>62</v>
      </c>
      <c r="B171">
        <v>5</v>
      </c>
      <c r="C171" s="9">
        <v>87.091899999999995</v>
      </c>
      <c r="D171" s="9">
        <v>127.9528</v>
      </c>
      <c r="E171" s="9">
        <v>670.66669999999999</v>
      </c>
      <c r="F171" s="9">
        <v>365</v>
      </c>
      <c r="G171" s="9">
        <v>621.66669999999999</v>
      </c>
      <c r="H171" s="9">
        <v>437</v>
      </c>
      <c r="L171">
        <v>161</v>
      </c>
      <c r="N171" t="s">
        <v>230</v>
      </c>
      <c r="O171" t="s">
        <v>231</v>
      </c>
      <c r="P171" t="s">
        <v>232</v>
      </c>
      <c r="Q171" t="s">
        <v>236</v>
      </c>
      <c r="R171" s="8" t="s">
        <v>24</v>
      </c>
      <c r="S171">
        <v>2</v>
      </c>
      <c r="T171" s="9">
        <v>87.091899999999995</v>
      </c>
      <c r="U171" s="9">
        <v>127.9528</v>
      </c>
      <c r="V171" s="9">
        <v>670.66669999999999</v>
      </c>
      <c r="W171" s="9">
        <v>365</v>
      </c>
      <c r="X171" s="9">
        <v>621.66669999999999</v>
      </c>
      <c r="Y171" s="9">
        <v>437</v>
      </c>
      <c r="Z171">
        <f>ABS(180-U171)</f>
        <v>52.047200000000004</v>
      </c>
      <c r="AA171" t="s">
        <v>235</v>
      </c>
      <c r="AB171" s="9" t="s">
        <v>235</v>
      </c>
      <c r="AC171" t="s">
        <v>235</v>
      </c>
      <c r="AD171" s="9" t="s">
        <v>235</v>
      </c>
      <c r="AE171" s="9" t="s">
        <v>235</v>
      </c>
      <c r="AF171" s="9" t="s">
        <v>235</v>
      </c>
      <c r="AG171" s="9" t="s">
        <v>235</v>
      </c>
      <c r="AH171" s="9" t="s">
        <v>235</v>
      </c>
      <c r="AI171" s="9" t="s">
        <v>235</v>
      </c>
      <c r="AJ171" s="9" t="s">
        <v>235</v>
      </c>
      <c r="AK171" s="9" t="s">
        <v>235</v>
      </c>
      <c r="AL171" s="9" t="s">
        <v>235</v>
      </c>
      <c r="AM171" s="9" t="s">
        <v>235</v>
      </c>
      <c r="AN171" s="9" t="s">
        <v>235</v>
      </c>
      <c r="AO171" s="9" t="s">
        <v>235</v>
      </c>
      <c r="AP171" s="9" t="s">
        <v>235</v>
      </c>
      <c r="AQ171" s="9" t="s">
        <v>235</v>
      </c>
    </row>
    <row r="172" spans="1:43" x14ac:dyDescent="0.25">
      <c r="A172" t="s">
        <v>62</v>
      </c>
      <c r="B172">
        <v>6</v>
      </c>
      <c r="C172" s="9">
        <v>76.837500000000006</v>
      </c>
      <c r="D172" s="9">
        <v>145.05549999999999</v>
      </c>
      <c r="E172" s="9">
        <v>688.66669999999999</v>
      </c>
      <c r="F172" s="9">
        <v>405</v>
      </c>
      <c r="G172" s="9">
        <v>628.66669999999999</v>
      </c>
      <c r="H172" s="9">
        <v>453</v>
      </c>
      <c r="L172">
        <v>162</v>
      </c>
      <c r="N172" t="s">
        <v>230</v>
      </c>
      <c r="O172" t="s">
        <v>231</v>
      </c>
      <c r="P172" t="s">
        <v>232</v>
      </c>
      <c r="Q172" t="s">
        <v>236</v>
      </c>
      <c r="R172" s="8" t="s">
        <v>24</v>
      </c>
      <c r="S172">
        <v>1</v>
      </c>
      <c r="T172" s="9">
        <v>76.837500000000006</v>
      </c>
      <c r="U172" s="9">
        <v>145.05549999999999</v>
      </c>
      <c r="V172" s="9">
        <v>688.66669999999999</v>
      </c>
      <c r="W172" s="9">
        <v>405</v>
      </c>
      <c r="X172" s="9">
        <v>628.66669999999999</v>
      </c>
      <c r="Y172" s="9">
        <v>453</v>
      </c>
      <c r="Z172">
        <f>ABS(180-U172)</f>
        <v>34.944500000000005</v>
      </c>
      <c r="AA172">
        <f>SQRT(((V172-V167)^2)+((W172-W167)^2))</f>
        <v>290.68883707497264</v>
      </c>
      <c r="AB172">
        <f>SQRT(((V170-V169)^2)+((W170-W169)^2))</f>
        <v>182.22239159883728</v>
      </c>
      <c r="AC172">
        <f>AVERAGE(Z167,Z171)</f>
        <v>43.927549999999997</v>
      </c>
      <c r="AD172" s="9">
        <f>AVERAGE(Z168,Z171)</f>
        <v>53.161200000000001</v>
      </c>
      <c r="AE172" s="9">
        <f>AVERAGE(Z169,Z170)</f>
        <v>69.933500000000009</v>
      </c>
      <c r="AF172" s="9">
        <f>T167</f>
        <v>69.641900000000007</v>
      </c>
      <c r="AG172" s="9">
        <f>T168</f>
        <v>80.280799999999999</v>
      </c>
      <c r="AH172" s="9">
        <f>T169</f>
        <v>78.185699999999997</v>
      </c>
      <c r="AI172" s="9">
        <f>T170</f>
        <v>76.216800000000006</v>
      </c>
      <c r="AJ172" s="9">
        <f>T171</f>
        <v>87.091899999999995</v>
      </c>
      <c r="AK172" s="9">
        <f>T172</f>
        <v>76.837500000000006</v>
      </c>
      <c r="AL172" s="9">
        <f>U167</f>
        <v>35.807899999999997</v>
      </c>
      <c r="AM172" s="9">
        <f>U168</f>
        <v>54.275199999999998</v>
      </c>
      <c r="AN172" s="9">
        <f>U169</f>
        <v>72.730400000000003</v>
      </c>
      <c r="AO172" s="9">
        <f>U170</f>
        <v>112.8634</v>
      </c>
      <c r="AP172" s="9">
        <f>U171</f>
        <v>127.9528</v>
      </c>
      <c r="AQ172" s="9">
        <f>U172</f>
        <v>145.05549999999999</v>
      </c>
    </row>
    <row r="173" spans="1:43" x14ac:dyDescent="0.25">
      <c r="A173" t="s">
        <v>63</v>
      </c>
      <c r="B173">
        <v>1</v>
      </c>
      <c r="C173" s="9">
        <v>60.745399999999997</v>
      </c>
      <c r="D173" s="9">
        <v>34.889299999999999</v>
      </c>
      <c r="E173" s="9">
        <v>388.66669999999999</v>
      </c>
      <c r="F173" s="9">
        <v>369</v>
      </c>
      <c r="G173" s="9">
        <v>445.66669999999999</v>
      </c>
      <c r="H173" s="9">
        <v>390</v>
      </c>
      <c r="L173">
        <v>163</v>
      </c>
      <c r="N173" t="s">
        <v>230</v>
      </c>
      <c r="O173" t="s">
        <v>231</v>
      </c>
      <c r="P173" t="s">
        <v>232</v>
      </c>
      <c r="Q173" t="s">
        <v>236</v>
      </c>
      <c r="R173" s="8" t="s">
        <v>23</v>
      </c>
      <c r="S173">
        <v>1</v>
      </c>
      <c r="T173" s="9">
        <v>60.745399999999997</v>
      </c>
      <c r="U173" s="9">
        <v>34.889299999999999</v>
      </c>
      <c r="V173" s="9">
        <v>388.66669999999999</v>
      </c>
      <c r="W173" s="9">
        <v>369</v>
      </c>
      <c r="X173" s="9">
        <v>445.66669999999999</v>
      </c>
      <c r="Y173" s="9">
        <v>390</v>
      </c>
      <c r="Z173" s="9">
        <f>U173</f>
        <v>34.889299999999999</v>
      </c>
      <c r="AA173" t="s">
        <v>235</v>
      </c>
      <c r="AB173" s="9" t="s">
        <v>235</v>
      </c>
      <c r="AC173" t="s">
        <v>235</v>
      </c>
      <c r="AD173" s="9" t="s">
        <v>235</v>
      </c>
      <c r="AE173" s="9" t="s">
        <v>235</v>
      </c>
      <c r="AF173" s="9" t="s">
        <v>235</v>
      </c>
      <c r="AG173" s="9" t="s">
        <v>235</v>
      </c>
      <c r="AH173" s="9" t="s">
        <v>235</v>
      </c>
      <c r="AI173" s="9" t="s">
        <v>235</v>
      </c>
      <c r="AJ173" s="9" t="s">
        <v>235</v>
      </c>
      <c r="AK173" s="9" t="s">
        <v>235</v>
      </c>
      <c r="AL173" s="9" t="s">
        <v>235</v>
      </c>
      <c r="AM173" s="9" t="s">
        <v>235</v>
      </c>
      <c r="AN173" s="9" t="s">
        <v>235</v>
      </c>
      <c r="AO173" s="9" t="s">
        <v>235</v>
      </c>
      <c r="AP173" s="9" t="s">
        <v>235</v>
      </c>
      <c r="AQ173" s="9" t="s">
        <v>235</v>
      </c>
    </row>
    <row r="174" spans="1:43" x14ac:dyDescent="0.25">
      <c r="A174" t="s">
        <v>63</v>
      </c>
      <c r="B174">
        <v>2</v>
      </c>
      <c r="C174" s="9">
        <v>74.276499999999999</v>
      </c>
      <c r="D174" s="9">
        <v>58.027900000000002</v>
      </c>
      <c r="E174" s="9">
        <v>391.66669999999999</v>
      </c>
      <c r="F174" s="9">
        <v>325</v>
      </c>
      <c r="G174" s="9">
        <v>445.66669999999999</v>
      </c>
      <c r="H174" s="9">
        <v>376</v>
      </c>
      <c r="L174">
        <v>164</v>
      </c>
      <c r="N174" t="s">
        <v>230</v>
      </c>
      <c r="O174" t="s">
        <v>231</v>
      </c>
      <c r="P174" t="s">
        <v>232</v>
      </c>
      <c r="Q174" t="s">
        <v>236</v>
      </c>
      <c r="R174" s="8" t="s">
        <v>23</v>
      </c>
      <c r="S174">
        <v>2</v>
      </c>
      <c r="T174" s="9">
        <v>74.276499999999999</v>
      </c>
      <c r="U174" s="9">
        <v>58.027900000000002</v>
      </c>
      <c r="V174" s="9">
        <v>391.66669999999999</v>
      </c>
      <c r="W174" s="9">
        <v>325</v>
      </c>
      <c r="X174" s="9">
        <v>445.66669999999999</v>
      </c>
      <c r="Y174" s="9">
        <v>376</v>
      </c>
      <c r="Z174" s="9">
        <f>U174</f>
        <v>58.027900000000002</v>
      </c>
      <c r="AA174" t="s">
        <v>235</v>
      </c>
      <c r="AB174" s="9" t="s">
        <v>235</v>
      </c>
      <c r="AC174" t="s">
        <v>235</v>
      </c>
      <c r="AD174" s="9" t="s">
        <v>235</v>
      </c>
      <c r="AE174" s="9" t="s">
        <v>235</v>
      </c>
      <c r="AF174" s="9" t="s">
        <v>235</v>
      </c>
      <c r="AG174" s="9" t="s">
        <v>235</v>
      </c>
      <c r="AH174" s="9" t="s">
        <v>235</v>
      </c>
      <c r="AI174" s="9" t="s">
        <v>235</v>
      </c>
      <c r="AJ174" s="9" t="s">
        <v>235</v>
      </c>
      <c r="AK174" s="9" t="s">
        <v>235</v>
      </c>
      <c r="AL174" s="9" t="s">
        <v>235</v>
      </c>
      <c r="AM174" s="9" t="s">
        <v>235</v>
      </c>
      <c r="AN174" s="9" t="s">
        <v>235</v>
      </c>
      <c r="AO174" s="9" t="s">
        <v>235</v>
      </c>
      <c r="AP174" s="9" t="s">
        <v>235</v>
      </c>
      <c r="AQ174" s="9" t="s">
        <v>235</v>
      </c>
    </row>
    <row r="175" spans="1:43" x14ac:dyDescent="0.25">
      <c r="A175" t="s">
        <v>63</v>
      </c>
      <c r="B175">
        <v>3</v>
      </c>
      <c r="C175" s="9">
        <v>68.095500000000001</v>
      </c>
      <c r="D175" s="9">
        <v>74.710899999999995</v>
      </c>
      <c r="E175" s="9">
        <v>423.66669999999999</v>
      </c>
      <c r="F175" s="9">
        <v>298</v>
      </c>
      <c r="G175" s="9">
        <v>457.66669999999999</v>
      </c>
      <c r="H175" s="9">
        <v>357</v>
      </c>
      <c r="L175">
        <v>165</v>
      </c>
      <c r="N175" t="s">
        <v>230</v>
      </c>
      <c r="O175" t="s">
        <v>231</v>
      </c>
      <c r="P175" t="s">
        <v>232</v>
      </c>
      <c r="Q175" t="s">
        <v>236</v>
      </c>
      <c r="R175" s="8" t="s">
        <v>23</v>
      </c>
      <c r="S175">
        <v>3</v>
      </c>
      <c r="T175" s="9">
        <v>68.095500000000001</v>
      </c>
      <c r="U175" s="9">
        <v>74.710899999999995</v>
      </c>
      <c r="V175" s="9">
        <v>423.66669999999999</v>
      </c>
      <c r="W175" s="9">
        <v>298</v>
      </c>
      <c r="X175" s="9">
        <v>457.66669999999999</v>
      </c>
      <c r="Y175" s="9">
        <v>357</v>
      </c>
      <c r="Z175" s="9">
        <f>U175</f>
        <v>74.710899999999995</v>
      </c>
      <c r="AA175" t="s">
        <v>235</v>
      </c>
      <c r="AB175" s="9" t="s">
        <v>235</v>
      </c>
      <c r="AC175" t="s">
        <v>235</v>
      </c>
      <c r="AD175" s="9" t="s">
        <v>235</v>
      </c>
      <c r="AE175" s="9" t="s">
        <v>235</v>
      </c>
      <c r="AF175" s="9" t="s">
        <v>235</v>
      </c>
      <c r="AG175" s="9" t="s">
        <v>235</v>
      </c>
      <c r="AH175" s="9" t="s">
        <v>235</v>
      </c>
      <c r="AI175" s="9" t="s">
        <v>235</v>
      </c>
      <c r="AJ175" s="9" t="s">
        <v>235</v>
      </c>
      <c r="AK175" s="9" t="s">
        <v>235</v>
      </c>
      <c r="AL175" s="9" t="s">
        <v>235</v>
      </c>
      <c r="AM175" s="9" t="s">
        <v>235</v>
      </c>
      <c r="AN175" s="9" t="s">
        <v>235</v>
      </c>
      <c r="AO175" s="9" t="s">
        <v>235</v>
      </c>
      <c r="AP175" s="9" t="s">
        <v>235</v>
      </c>
      <c r="AQ175" s="9" t="s">
        <v>235</v>
      </c>
    </row>
    <row r="176" spans="1:43" x14ac:dyDescent="0.25">
      <c r="A176" t="s">
        <v>63</v>
      </c>
      <c r="B176">
        <v>4</v>
      </c>
      <c r="C176" s="9">
        <v>69.180899999999994</v>
      </c>
      <c r="D176" s="9">
        <v>108.8091</v>
      </c>
      <c r="E176" s="9">
        <v>559.66669999999999</v>
      </c>
      <c r="F176" s="9">
        <v>263</v>
      </c>
      <c r="G176" s="9">
        <v>554.66669999999999</v>
      </c>
      <c r="H176" s="9">
        <v>332</v>
      </c>
      <c r="L176">
        <v>166</v>
      </c>
      <c r="N176" t="s">
        <v>230</v>
      </c>
      <c r="O176" t="s">
        <v>231</v>
      </c>
      <c r="P176" t="s">
        <v>232</v>
      </c>
      <c r="Q176" t="s">
        <v>236</v>
      </c>
      <c r="R176" s="8" t="s">
        <v>24</v>
      </c>
      <c r="S176">
        <v>3</v>
      </c>
      <c r="T176" s="9">
        <v>69.180899999999994</v>
      </c>
      <c r="U176" s="9">
        <v>108.8091</v>
      </c>
      <c r="V176" s="9">
        <v>559.66669999999999</v>
      </c>
      <c r="W176" s="9">
        <v>263</v>
      </c>
      <c r="X176" s="9">
        <v>554.66669999999999</v>
      </c>
      <c r="Y176" s="9">
        <v>332</v>
      </c>
      <c r="Z176">
        <f>ABS(180-U176)</f>
        <v>71.190899999999999</v>
      </c>
      <c r="AA176" t="s">
        <v>235</v>
      </c>
      <c r="AB176" s="9" t="s">
        <v>235</v>
      </c>
      <c r="AC176" t="s">
        <v>235</v>
      </c>
      <c r="AD176" s="9" t="s">
        <v>235</v>
      </c>
      <c r="AE176" s="9" t="s">
        <v>235</v>
      </c>
      <c r="AF176" s="9" t="s">
        <v>235</v>
      </c>
      <c r="AG176" s="9" t="s">
        <v>235</v>
      </c>
      <c r="AH176" s="9" t="s">
        <v>235</v>
      </c>
      <c r="AI176" s="9" t="s">
        <v>235</v>
      </c>
      <c r="AJ176" s="9" t="s">
        <v>235</v>
      </c>
      <c r="AK176" s="9" t="s">
        <v>235</v>
      </c>
      <c r="AL176" s="9" t="s">
        <v>235</v>
      </c>
      <c r="AM176" s="9" t="s">
        <v>235</v>
      </c>
      <c r="AN176" s="9" t="s">
        <v>235</v>
      </c>
      <c r="AO176" s="9" t="s">
        <v>235</v>
      </c>
      <c r="AP176" s="9" t="s">
        <v>235</v>
      </c>
      <c r="AQ176" s="9" t="s">
        <v>235</v>
      </c>
    </row>
    <row r="177" spans="1:43" x14ac:dyDescent="0.25">
      <c r="A177" t="s">
        <v>63</v>
      </c>
      <c r="B177">
        <v>5</v>
      </c>
      <c r="C177" s="9">
        <v>76.896000000000001</v>
      </c>
      <c r="D177" s="9">
        <v>125.2205</v>
      </c>
      <c r="E177" s="9">
        <v>600.66669999999999</v>
      </c>
      <c r="F177" s="9">
        <v>270</v>
      </c>
      <c r="G177" s="9">
        <v>573.66669999999999</v>
      </c>
      <c r="H177" s="9">
        <v>342</v>
      </c>
      <c r="L177">
        <v>167</v>
      </c>
      <c r="N177" t="s">
        <v>230</v>
      </c>
      <c r="O177" t="s">
        <v>231</v>
      </c>
      <c r="P177" t="s">
        <v>232</v>
      </c>
      <c r="Q177" t="s">
        <v>236</v>
      </c>
      <c r="R177" s="8" t="s">
        <v>24</v>
      </c>
      <c r="S177">
        <v>2</v>
      </c>
      <c r="T177" s="9">
        <v>76.896000000000001</v>
      </c>
      <c r="U177" s="9">
        <v>125.2205</v>
      </c>
      <c r="V177" s="9">
        <v>600.66669999999999</v>
      </c>
      <c r="W177" s="9">
        <v>270</v>
      </c>
      <c r="X177" s="9">
        <v>573.66669999999999</v>
      </c>
      <c r="Y177" s="9">
        <v>342</v>
      </c>
      <c r="Z177">
        <f>ABS(180-U177)</f>
        <v>54.779499999999999</v>
      </c>
      <c r="AA177" t="s">
        <v>235</v>
      </c>
      <c r="AB177" s="9" t="s">
        <v>235</v>
      </c>
      <c r="AC177" t="s">
        <v>235</v>
      </c>
      <c r="AD177" s="9" t="s">
        <v>235</v>
      </c>
      <c r="AE177" s="9" t="s">
        <v>235</v>
      </c>
      <c r="AF177" s="9" t="s">
        <v>235</v>
      </c>
      <c r="AG177" s="9" t="s">
        <v>235</v>
      </c>
      <c r="AH177" s="9" t="s">
        <v>235</v>
      </c>
      <c r="AI177" s="9" t="s">
        <v>235</v>
      </c>
      <c r="AJ177" s="9" t="s">
        <v>235</v>
      </c>
      <c r="AK177" s="9" t="s">
        <v>235</v>
      </c>
      <c r="AL177" s="9" t="s">
        <v>235</v>
      </c>
      <c r="AM177" s="9" t="s">
        <v>235</v>
      </c>
      <c r="AN177" s="9" t="s">
        <v>235</v>
      </c>
      <c r="AO177" s="9" t="s">
        <v>235</v>
      </c>
      <c r="AP177" s="9" t="s">
        <v>235</v>
      </c>
      <c r="AQ177" s="9" t="s">
        <v>235</v>
      </c>
    </row>
    <row r="178" spans="1:43" x14ac:dyDescent="0.25">
      <c r="A178" t="s">
        <v>63</v>
      </c>
      <c r="B178">
        <v>6</v>
      </c>
      <c r="C178" s="9">
        <v>68.622200000000007</v>
      </c>
      <c r="D178" s="9">
        <v>147.893</v>
      </c>
      <c r="E178" s="9">
        <v>627.66669999999999</v>
      </c>
      <c r="F178" s="9">
        <v>306</v>
      </c>
      <c r="G178" s="9">
        <v>580.66669999999999</v>
      </c>
      <c r="H178" s="9">
        <v>356</v>
      </c>
      <c r="L178">
        <v>168</v>
      </c>
      <c r="N178" t="s">
        <v>230</v>
      </c>
      <c r="O178" t="s">
        <v>231</v>
      </c>
      <c r="P178" t="s">
        <v>232</v>
      </c>
      <c r="Q178" t="s">
        <v>236</v>
      </c>
      <c r="R178" s="8" t="s">
        <v>24</v>
      </c>
      <c r="S178">
        <v>1</v>
      </c>
      <c r="T178" s="9">
        <v>68.622200000000007</v>
      </c>
      <c r="U178" s="9">
        <v>147.893</v>
      </c>
      <c r="V178" s="9">
        <v>627.66669999999999</v>
      </c>
      <c r="W178" s="9">
        <v>306</v>
      </c>
      <c r="X178" s="9">
        <v>580.66669999999999</v>
      </c>
      <c r="Y178" s="9">
        <v>356</v>
      </c>
      <c r="Z178">
        <f>ABS(180-U178)</f>
        <v>32.106999999999999</v>
      </c>
      <c r="AA178">
        <f>SQRT(((V178-V173)^2)+((W178-W173)^2))</f>
        <v>247.1639132235934</v>
      </c>
      <c r="AB178">
        <f>SQRT(((V176-V175)^2)+((W176-W175)^2))</f>
        <v>140.43147795277241</v>
      </c>
      <c r="AC178">
        <f>AVERAGE(Z173,Z177)</f>
        <v>44.834400000000002</v>
      </c>
      <c r="AD178" s="9">
        <f>AVERAGE(Z174,Z177)</f>
        <v>56.403700000000001</v>
      </c>
      <c r="AE178" s="9">
        <f>AVERAGE(Z175,Z176)</f>
        <v>72.95089999999999</v>
      </c>
      <c r="AF178" s="9">
        <f>T173</f>
        <v>60.745399999999997</v>
      </c>
      <c r="AG178" s="9">
        <f>T174</f>
        <v>74.276499999999999</v>
      </c>
      <c r="AH178" s="9">
        <f>T175</f>
        <v>68.095500000000001</v>
      </c>
      <c r="AI178" s="9">
        <f>T176</f>
        <v>69.180899999999994</v>
      </c>
      <c r="AJ178" s="9">
        <f>T177</f>
        <v>76.896000000000001</v>
      </c>
      <c r="AK178" s="9">
        <f>T178</f>
        <v>68.622200000000007</v>
      </c>
      <c r="AL178" s="9">
        <f>U173</f>
        <v>34.889299999999999</v>
      </c>
      <c r="AM178" s="9">
        <f>U174</f>
        <v>58.027900000000002</v>
      </c>
      <c r="AN178" s="9">
        <f>U175</f>
        <v>74.710899999999995</v>
      </c>
      <c r="AO178" s="9">
        <f>U176</f>
        <v>108.8091</v>
      </c>
      <c r="AP178" s="9">
        <f>U177</f>
        <v>125.2205</v>
      </c>
      <c r="AQ178" s="9">
        <f>U178</f>
        <v>147.893</v>
      </c>
    </row>
    <row r="179" spans="1:43" x14ac:dyDescent="0.25">
      <c r="A179" t="s">
        <v>64</v>
      </c>
      <c r="B179">
        <v>1</v>
      </c>
      <c r="C179" s="9">
        <v>70.830799999999996</v>
      </c>
      <c r="D179" s="9">
        <v>27.663</v>
      </c>
      <c r="E179" s="9">
        <v>335.66669999999999</v>
      </c>
      <c r="F179" s="9">
        <v>389</v>
      </c>
      <c r="G179" s="9">
        <v>396.66669999999999</v>
      </c>
      <c r="H179" s="9">
        <v>425</v>
      </c>
      <c r="L179">
        <v>169</v>
      </c>
      <c r="N179" t="s">
        <v>230</v>
      </c>
      <c r="O179" t="s">
        <v>231</v>
      </c>
      <c r="P179" t="s">
        <v>232</v>
      </c>
      <c r="Q179" t="s">
        <v>236</v>
      </c>
      <c r="R179" s="8" t="s">
        <v>23</v>
      </c>
      <c r="S179">
        <v>1</v>
      </c>
      <c r="T179" s="9">
        <v>70.830799999999996</v>
      </c>
      <c r="U179" s="9">
        <v>27.663</v>
      </c>
      <c r="V179" s="9">
        <v>335.66669999999999</v>
      </c>
      <c r="W179" s="9">
        <v>389</v>
      </c>
      <c r="X179" s="9">
        <v>396.66669999999999</v>
      </c>
      <c r="Y179" s="9">
        <v>425</v>
      </c>
      <c r="Z179" s="9">
        <f>U179</f>
        <v>27.663</v>
      </c>
      <c r="AA179" t="s">
        <v>235</v>
      </c>
      <c r="AB179" s="9" t="s">
        <v>235</v>
      </c>
      <c r="AC179" t="s">
        <v>235</v>
      </c>
      <c r="AD179" s="9" t="s">
        <v>235</v>
      </c>
      <c r="AE179" s="9" t="s">
        <v>235</v>
      </c>
      <c r="AF179" s="9" t="s">
        <v>235</v>
      </c>
      <c r="AG179" s="9" t="s">
        <v>235</v>
      </c>
      <c r="AH179" s="9" t="s">
        <v>235</v>
      </c>
      <c r="AI179" s="9" t="s">
        <v>235</v>
      </c>
      <c r="AJ179" s="9" t="s">
        <v>235</v>
      </c>
      <c r="AK179" s="9" t="s">
        <v>235</v>
      </c>
      <c r="AL179" s="9" t="s">
        <v>235</v>
      </c>
      <c r="AM179" s="9" t="s">
        <v>235</v>
      </c>
      <c r="AN179" s="9" t="s">
        <v>235</v>
      </c>
      <c r="AO179" s="9" t="s">
        <v>235</v>
      </c>
      <c r="AP179" s="9" t="s">
        <v>235</v>
      </c>
      <c r="AQ179" s="9" t="s">
        <v>235</v>
      </c>
    </row>
    <row r="180" spans="1:43" x14ac:dyDescent="0.25">
      <c r="A180" t="s">
        <v>64</v>
      </c>
      <c r="B180">
        <v>2</v>
      </c>
      <c r="C180" s="9">
        <v>74.027000000000001</v>
      </c>
      <c r="D180" s="9">
        <v>48.697400000000002</v>
      </c>
      <c r="E180" s="9">
        <v>353.66669999999999</v>
      </c>
      <c r="F180" s="9">
        <v>356</v>
      </c>
      <c r="G180" s="9">
        <v>399.66669999999999</v>
      </c>
      <c r="H180" s="9">
        <v>414</v>
      </c>
      <c r="L180">
        <v>170</v>
      </c>
      <c r="N180" t="s">
        <v>230</v>
      </c>
      <c r="O180" t="s">
        <v>231</v>
      </c>
      <c r="P180" t="s">
        <v>232</v>
      </c>
      <c r="Q180" t="s">
        <v>236</v>
      </c>
      <c r="R180" s="8" t="s">
        <v>23</v>
      </c>
      <c r="S180">
        <v>2</v>
      </c>
      <c r="T180" s="9">
        <v>74.027000000000001</v>
      </c>
      <c r="U180" s="9">
        <v>48.697400000000002</v>
      </c>
      <c r="V180" s="9">
        <v>353.66669999999999</v>
      </c>
      <c r="W180" s="9">
        <v>356</v>
      </c>
      <c r="X180" s="9">
        <v>399.66669999999999</v>
      </c>
      <c r="Y180" s="9">
        <v>414</v>
      </c>
      <c r="Z180" s="9">
        <f>U180</f>
        <v>48.697400000000002</v>
      </c>
      <c r="AA180" t="s">
        <v>235</v>
      </c>
      <c r="AB180" s="9" t="s">
        <v>235</v>
      </c>
      <c r="AC180" t="s">
        <v>235</v>
      </c>
      <c r="AD180" s="9" t="s">
        <v>235</v>
      </c>
      <c r="AE180" s="9" t="s">
        <v>235</v>
      </c>
      <c r="AF180" s="9" t="s">
        <v>235</v>
      </c>
      <c r="AG180" s="9" t="s">
        <v>235</v>
      </c>
      <c r="AH180" s="9" t="s">
        <v>235</v>
      </c>
      <c r="AI180" s="9" t="s">
        <v>235</v>
      </c>
      <c r="AJ180" s="9" t="s">
        <v>235</v>
      </c>
      <c r="AK180" s="9" t="s">
        <v>235</v>
      </c>
      <c r="AL180" s="9" t="s">
        <v>235</v>
      </c>
      <c r="AM180" s="9" t="s">
        <v>235</v>
      </c>
      <c r="AN180" s="9" t="s">
        <v>235</v>
      </c>
      <c r="AO180" s="9" t="s">
        <v>235</v>
      </c>
      <c r="AP180" s="9" t="s">
        <v>235</v>
      </c>
      <c r="AQ180" s="9" t="s">
        <v>235</v>
      </c>
    </row>
    <row r="181" spans="1:43" x14ac:dyDescent="0.25">
      <c r="A181" t="s">
        <v>64</v>
      </c>
      <c r="B181">
        <v>3</v>
      </c>
      <c r="C181" s="9">
        <v>64.257300000000001</v>
      </c>
      <c r="D181" s="9">
        <v>66.141900000000007</v>
      </c>
      <c r="E181" s="9">
        <v>388.66669999999999</v>
      </c>
      <c r="F181" s="9">
        <v>339</v>
      </c>
      <c r="G181" s="9">
        <v>411.66669999999999</v>
      </c>
      <c r="H181" s="9">
        <v>399</v>
      </c>
      <c r="L181">
        <v>171</v>
      </c>
      <c r="N181" t="s">
        <v>230</v>
      </c>
      <c r="O181" t="s">
        <v>231</v>
      </c>
      <c r="P181" t="s">
        <v>232</v>
      </c>
      <c r="Q181" t="s">
        <v>236</v>
      </c>
      <c r="R181" s="8" t="s">
        <v>23</v>
      </c>
      <c r="S181">
        <v>3</v>
      </c>
      <c r="T181" s="9">
        <v>64.257300000000001</v>
      </c>
      <c r="U181" s="9">
        <v>66.141900000000007</v>
      </c>
      <c r="V181" s="9">
        <v>388.66669999999999</v>
      </c>
      <c r="W181" s="9">
        <v>339</v>
      </c>
      <c r="X181" s="9">
        <v>411.66669999999999</v>
      </c>
      <c r="Y181" s="9">
        <v>399</v>
      </c>
      <c r="Z181" s="9">
        <f>U181</f>
        <v>66.141900000000007</v>
      </c>
      <c r="AA181" t="s">
        <v>235</v>
      </c>
      <c r="AB181" s="9" t="s">
        <v>235</v>
      </c>
      <c r="AC181" t="s">
        <v>235</v>
      </c>
      <c r="AD181" s="9" t="s">
        <v>235</v>
      </c>
      <c r="AE181" s="9" t="s">
        <v>235</v>
      </c>
      <c r="AF181" s="9" t="s">
        <v>235</v>
      </c>
      <c r="AG181" s="9" t="s">
        <v>235</v>
      </c>
      <c r="AH181" s="9" t="s">
        <v>235</v>
      </c>
      <c r="AI181" s="9" t="s">
        <v>235</v>
      </c>
      <c r="AJ181" s="9" t="s">
        <v>235</v>
      </c>
      <c r="AK181" s="9" t="s">
        <v>235</v>
      </c>
      <c r="AL181" s="9" t="s">
        <v>235</v>
      </c>
      <c r="AM181" s="9" t="s">
        <v>235</v>
      </c>
      <c r="AN181" s="9" t="s">
        <v>235</v>
      </c>
      <c r="AO181" s="9" t="s">
        <v>235</v>
      </c>
      <c r="AP181" s="9" t="s">
        <v>235</v>
      </c>
      <c r="AQ181" s="9" t="s">
        <v>235</v>
      </c>
    </row>
    <row r="182" spans="1:43" x14ac:dyDescent="0.25">
      <c r="A182" t="s">
        <v>64</v>
      </c>
      <c r="B182">
        <v>4</v>
      </c>
      <c r="C182" s="9">
        <v>72.4983</v>
      </c>
      <c r="D182" s="9">
        <v>111.5594</v>
      </c>
      <c r="E182" s="9">
        <v>569.66669999999999</v>
      </c>
      <c r="F182" s="9">
        <v>344</v>
      </c>
      <c r="G182" s="9">
        <v>539.66669999999999</v>
      </c>
      <c r="H182" s="9">
        <v>410</v>
      </c>
      <c r="L182">
        <v>172</v>
      </c>
      <c r="N182" t="s">
        <v>230</v>
      </c>
      <c r="O182" t="s">
        <v>231</v>
      </c>
      <c r="P182" t="s">
        <v>232</v>
      </c>
      <c r="Q182" t="s">
        <v>236</v>
      </c>
      <c r="R182" s="8" t="s">
        <v>24</v>
      </c>
      <c r="S182">
        <v>3</v>
      </c>
      <c r="T182" s="9">
        <v>72.4983</v>
      </c>
      <c r="U182" s="9">
        <v>111.5594</v>
      </c>
      <c r="V182" s="9">
        <v>569.66669999999999</v>
      </c>
      <c r="W182" s="9">
        <v>344</v>
      </c>
      <c r="X182" s="9">
        <v>539.66669999999999</v>
      </c>
      <c r="Y182" s="9">
        <v>410</v>
      </c>
      <c r="Z182">
        <f>ABS(180-U182)</f>
        <v>68.440600000000003</v>
      </c>
      <c r="AA182" t="s">
        <v>235</v>
      </c>
      <c r="AB182" s="9" t="s">
        <v>235</v>
      </c>
      <c r="AC182" t="s">
        <v>235</v>
      </c>
      <c r="AD182" s="9" t="s">
        <v>235</v>
      </c>
      <c r="AE182" s="9" t="s">
        <v>235</v>
      </c>
      <c r="AF182" s="9" t="s">
        <v>235</v>
      </c>
      <c r="AG182" s="9" t="s">
        <v>235</v>
      </c>
      <c r="AH182" s="9" t="s">
        <v>235</v>
      </c>
      <c r="AI182" s="9" t="s">
        <v>235</v>
      </c>
      <c r="AJ182" s="9" t="s">
        <v>235</v>
      </c>
      <c r="AK182" s="9" t="s">
        <v>235</v>
      </c>
      <c r="AL182" s="9" t="s">
        <v>235</v>
      </c>
      <c r="AM182" s="9" t="s">
        <v>235</v>
      </c>
      <c r="AN182" s="9" t="s">
        <v>235</v>
      </c>
      <c r="AO182" s="9" t="s">
        <v>235</v>
      </c>
      <c r="AP182" s="9" t="s">
        <v>235</v>
      </c>
      <c r="AQ182" s="9" t="s">
        <v>235</v>
      </c>
    </row>
    <row r="183" spans="1:43" x14ac:dyDescent="0.25">
      <c r="A183" t="s">
        <v>64</v>
      </c>
      <c r="B183">
        <v>5</v>
      </c>
      <c r="C183" s="9">
        <v>75.286100000000005</v>
      </c>
      <c r="D183" s="9">
        <v>126.7261</v>
      </c>
      <c r="E183" s="9">
        <v>602.66669999999999</v>
      </c>
      <c r="F183" s="9">
        <v>362</v>
      </c>
      <c r="G183" s="9">
        <v>554.66669999999999</v>
      </c>
      <c r="H183" s="9">
        <v>420</v>
      </c>
      <c r="L183">
        <v>173</v>
      </c>
      <c r="N183" t="s">
        <v>230</v>
      </c>
      <c r="O183" t="s">
        <v>231</v>
      </c>
      <c r="P183" t="s">
        <v>232</v>
      </c>
      <c r="Q183" t="s">
        <v>236</v>
      </c>
      <c r="R183" s="8" t="s">
        <v>24</v>
      </c>
      <c r="S183">
        <v>2</v>
      </c>
      <c r="T183" s="9">
        <v>75.286100000000005</v>
      </c>
      <c r="U183" s="9">
        <v>126.7261</v>
      </c>
      <c r="V183" s="9">
        <v>602.66669999999999</v>
      </c>
      <c r="W183" s="9">
        <v>362</v>
      </c>
      <c r="X183" s="9">
        <v>554.66669999999999</v>
      </c>
      <c r="Y183" s="9">
        <v>420</v>
      </c>
      <c r="Z183">
        <f>ABS(180-U183)</f>
        <v>53.273899999999998</v>
      </c>
      <c r="AA183" t="s">
        <v>235</v>
      </c>
      <c r="AB183" s="9" t="s">
        <v>235</v>
      </c>
      <c r="AC183" t="s">
        <v>235</v>
      </c>
      <c r="AD183" s="9" t="s">
        <v>235</v>
      </c>
      <c r="AE183" s="9" t="s">
        <v>235</v>
      </c>
      <c r="AF183" s="9" t="s">
        <v>235</v>
      </c>
      <c r="AG183" s="9" t="s">
        <v>235</v>
      </c>
      <c r="AH183" s="9" t="s">
        <v>235</v>
      </c>
      <c r="AI183" s="9" t="s">
        <v>235</v>
      </c>
      <c r="AJ183" s="9" t="s">
        <v>235</v>
      </c>
      <c r="AK183" s="9" t="s">
        <v>235</v>
      </c>
      <c r="AL183" s="9" t="s">
        <v>235</v>
      </c>
      <c r="AM183" s="9" t="s">
        <v>235</v>
      </c>
      <c r="AN183" s="9" t="s">
        <v>235</v>
      </c>
      <c r="AO183" s="9" t="s">
        <v>235</v>
      </c>
      <c r="AP183" s="9" t="s">
        <v>235</v>
      </c>
      <c r="AQ183" s="9" t="s">
        <v>235</v>
      </c>
    </row>
    <row r="184" spans="1:43" x14ac:dyDescent="0.25">
      <c r="A184" t="s">
        <v>64</v>
      </c>
      <c r="B184">
        <v>6</v>
      </c>
      <c r="C184" s="9">
        <v>67.230900000000005</v>
      </c>
      <c r="D184" s="9">
        <v>146.7363</v>
      </c>
      <c r="E184" s="9">
        <v>618.66669999999999</v>
      </c>
      <c r="F184" s="9">
        <v>398</v>
      </c>
      <c r="G184" s="9">
        <v>560.66669999999999</v>
      </c>
      <c r="H184" s="9">
        <v>432</v>
      </c>
      <c r="L184">
        <v>174</v>
      </c>
      <c r="N184" t="s">
        <v>230</v>
      </c>
      <c r="O184" t="s">
        <v>231</v>
      </c>
      <c r="P184" t="s">
        <v>232</v>
      </c>
      <c r="Q184" t="s">
        <v>236</v>
      </c>
      <c r="R184" s="8" t="s">
        <v>24</v>
      </c>
      <c r="S184">
        <v>1</v>
      </c>
      <c r="T184" s="9">
        <v>67.230900000000005</v>
      </c>
      <c r="U184" s="9">
        <v>146.7363</v>
      </c>
      <c r="V184" s="9">
        <v>618.66669999999999</v>
      </c>
      <c r="W184" s="9">
        <v>398</v>
      </c>
      <c r="X184" s="9">
        <v>560.66669999999999</v>
      </c>
      <c r="Y184" s="9">
        <v>432</v>
      </c>
      <c r="Z184">
        <f>ABS(180-U184)</f>
        <v>33.2637</v>
      </c>
      <c r="AA184">
        <f>SQRT(((V184-V179)^2)+((W184-W179)^2))</f>
        <v>283.14307337457507</v>
      </c>
      <c r="AB184">
        <f>SQRT(((V182-V181)^2)+((W182-W181)^2))</f>
        <v>181.06904760339356</v>
      </c>
      <c r="AC184">
        <f>AVERAGE(Z179,Z183)</f>
        <v>40.468449999999997</v>
      </c>
      <c r="AD184" s="9">
        <f>AVERAGE(Z180,Z183)</f>
        <v>50.98565</v>
      </c>
      <c r="AE184" s="9">
        <f>AVERAGE(Z181,Z182)</f>
        <v>67.291250000000005</v>
      </c>
      <c r="AF184" s="9">
        <f>T179</f>
        <v>70.830799999999996</v>
      </c>
      <c r="AG184" s="9">
        <f>T180</f>
        <v>74.027000000000001</v>
      </c>
      <c r="AH184" s="9">
        <f>T181</f>
        <v>64.257300000000001</v>
      </c>
      <c r="AI184" s="9">
        <f>T182</f>
        <v>72.4983</v>
      </c>
      <c r="AJ184" s="9">
        <f>T183</f>
        <v>75.286100000000005</v>
      </c>
      <c r="AK184" s="9">
        <f>T184</f>
        <v>67.230900000000005</v>
      </c>
      <c r="AL184" s="9">
        <f>U179</f>
        <v>27.663</v>
      </c>
      <c r="AM184" s="9">
        <f>U180</f>
        <v>48.697400000000002</v>
      </c>
      <c r="AN184" s="9">
        <f>U181</f>
        <v>66.141900000000007</v>
      </c>
      <c r="AO184" s="9">
        <f>U182</f>
        <v>111.5594</v>
      </c>
      <c r="AP184" s="9">
        <f>U183</f>
        <v>126.7261</v>
      </c>
      <c r="AQ184" s="9">
        <f>U184</f>
        <v>146.7363</v>
      </c>
    </row>
    <row r="185" spans="1:43" x14ac:dyDescent="0.25">
      <c r="A185" t="s">
        <v>65</v>
      </c>
      <c r="B185">
        <v>1</v>
      </c>
      <c r="C185" s="9">
        <v>71.847099999999998</v>
      </c>
      <c r="D185" s="9">
        <v>30.738399999999999</v>
      </c>
      <c r="E185" s="9">
        <v>439.66669999999999</v>
      </c>
      <c r="F185" s="9">
        <v>286</v>
      </c>
      <c r="G185" s="9">
        <v>480.66669999999999</v>
      </c>
      <c r="H185" s="9">
        <v>345</v>
      </c>
      <c r="L185">
        <v>175</v>
      </c>
      <c r="N185" t="s">
        <v>230</v>
      </c>
      <c r="O185" t="s">
        <v>231</v>
      </c>
      <c r="P185" t="s">
        <v>232</v>
      </c>
      <c r="Q185" t="s">
        <v>236</v>
      </c>
      <c r="R185" s="8" t="s">
        <v>23</v>
      </c>
      <c r="S185">
        <v>1</v>
      </c>
      <c r="T185" s="9">
        <v>71.847099999999998</v>
      </c>
      <c r="U185" s="9">
        <v>30.738399999999999</v>
      </c>
      <c r="V185" s="9">
        <v>439.66669999999999</v>
      </c>
      <c r="W185" s="9">
        <v>286</v>
      </c>
      <c r="X185" s="9">
        <v>480.66669999999999</v>
      </c>
      <c r="Y185" s="9">
        <v>345</v>
      </c>
      <c r="Z185" s="9">
        <f>U185</f>
        <v>30.738399999999999</v>
      </c>
      <c r="AA185" t="s">
        <v>235</v>
      </c>
      <c r="AB185" s="9" t="s">
        <v>235</v>
      </c>
      <c r="AC185" t="s">
        <v>235</v>
      </c>
      <c r="AD185" s="9" t="s">
        <v>235</v>
      </c>
      <c r="AE185" s="9" t="s">
        <v>235</v>
      </c>
      <c r="AF185" s="9" t="s">
        <v>235</v>
      </c>
      <c r="AG185" s="9" t="s">
        <v>235</v>
      </c>
      <c r="AH185" s="9" t="s">
        <v>235</v>
      </c>
      <c r="AI185" s="9" t="s">
        <v>235</v>
      </c>
      <c r="AJ185" s="9" t="s">
        <v>235</v>
      </c>
      <c r="AK185" s="9" t="s">
        <v>235</v>
      </c>
      <c r="AL185" s="9" t="s">
        <v>235</v>
      </c>
      <c r="AM185" s="9" t="s">
        <v>235</v>
      </c>
      <c r="AN185" s="9" t="s">
        <v>235</v>
      </c>
      <c r="AO185" s="9" t="s">
        <v>235</v>
      </c>
      <c r="AP185" s="9" t="s">
        <v>235</v>
      </c>
      <c r="AQ185" s="9" t="s">
        <v>235</v>
      </c>
    </row>
    <row r="186" spans="1:43" x14ac:dyDescent="0.25">
      <c r="A186" t="s">
        <v>65</v>
      </c>
      <c r="B186">
        <v>2</v>
      </c>
      <c r="C186" s="9">
        <v>79.075900000000004</v>
      </c>
      <c r="D186" s="9">
        <v>52.376899999999999</v>
      </c>
      <c r="E186" s="9">
        <v>469.66669999999999</v>
      </c>
      <c r="F186" s="9">
        <v>253</v>
      </c>
      <c r="G186" s="9">
        <v>487.66669999999999</v>
      </c>
      <c r="H186" s="9">
        <v>330</v>
      </c>
      <c r="L186">
        <v>176</v>
      </c>
      <c r="N186" t="s">
        <v>230</v>
      </c>
      <c r="O186" t="s">
        <v>231</v>
      </c>
      <c r="P186" t="s">
        <v>232</v>
      </c>
      <c r="Q186" t="s">
        <v>236</v>
      </c>
      <c r="R186" s="8" t="s">
        <v>23</v>
      </c>
      <c r="S186">
        <v>2</v>
      </c>
      <c r="T186" s="9">
        <v>79.075900000000004</v>
      </c>
      <c r="U186" s="9">
        <v>52.376899999999999</v>
      </c>
      <c r="V186" s="9">
        <v>469.66669999999999</v>
      </c>
      <c r="W186" s="9">
        <v>253</v>
      </c>
      <c r="X186" s="9">
        <v>487.66669999999999</v>
      </c>
      <c r="Y186" s="9">
        <v>330</v>
      </c>
      <c r="Z186" s="9">
        <f>U186</f>
        <v>52.376899999999999</v>
      </c>
      <c r="AA186" t="s">
        <v>235</v>
      </c>
      <c r="AB186" s="9" t="s">
        <v>235</v>
      </c>
      <c r="AC186" t="s">
        <v>235</v>
      </c>
      <c r="AD186" s="9" t="s">
        <v>235</v>
      </c>
      <c r="AE186" s="9" t="s">
        <v>235</v>
      </c>
      <c r="AF186" s="9" t="s">
        <v>235</v>
      </c>
      <c r="AG186" s="9" t="s">
        <v>235</v>
      </c>
      <c r="AH186" s="9" t="s">
        <v>235</v>
      </c>
      <c r="AI186" s="9" t="s">
        <v>235</v>
      </c>
      <c r="AJ186" s="9" t="s">
        <v>235</v>
      </c>
      <c r="AK186" s="9" t="s">
        <v>235</v>
      </c>
      <c r="AL186" s="9" t="s">
        <v>235</v>
      </c>
      <c r="AM186" s="9" t="s">
        <v>235</v>
      </c>
      <c r="AN186" s="9" t="s">
        <v>235</v>
      </c>
      <c r="AO186" s="9" t="s">
        <v>235</v>
      </c>
      <c r="AP186" s="9" t="s">
        <v>235</v>
      </c>
      <c r="AQ186" s="9" t="s">
        <v>235</v>
      </c>
    </row>
    <row r="187" spans="1:43" x14ac:dyDescent="0.25">
      <c r="A187" t="s">
        <v>65</v>
      </c>
      <c r="B187">
        <v>3</v>
      </c>
      <c r="C187" s="9">
        <v>68.183599999999998</v>
      </c>
      <c r="D187" s="9">
        <v>69.739800000000002</v>
      </c>
      <c r="E187" s="9">
        <v>512.66669999999999</v>
      </c>
      <c r="F187" s="9">
        <v>256</v>
      </c>
      <c r="G187" s="9">
        <v>507.66669999999999</v>
      </c>
      <c r="H187" s="9">
        <v>324</v>
      </c>
      <c r="L187">
        <v>177</v>
      </c>
      <c r="N187" t="s">
        <v>230</v>
      </c>
      <c r="O187" t="s">
        <v>231</v>
      </c>
      <c r="P187" t="s">
        <v>232</v>
      </c>
      <c r="Q187" t="s">
        <v>236</v>
      </c>
      <c r="R187" s="8" t="s">
        <v>23</v>
      </c>
      <c r="S187">
        <v>3</v>
      </c>
      <c r="T187" s="9">
        <v>68.183599999999998</v>
      </c>
      <c r="U187" s="9">
        <v>69.739800000000002</v>
      </c>
      <c r="V187" s="9">
        <v>512.66669999999999</v>
      </c>
      <c r="W187" s="9">
        <v>256</v>
      </c>
      <c r="X187" s="9">
        <v>507.66669999999999</v>
      </c>
      <c r="Y187" s="9">
        <v>324</v>
      </c>
      <c r="Z187" s="9">
        <f>U187</f>
        <v>69.739800000000002</v>
      </c>
      <c r="AA187" t="s">
        <v>235</v>
      </c>
      <c r="AB187" s="9" t="s">
        <v>235</v>
      </c>
      <c r="AC187" t="s">
        <v>235</v>
      </c>
      <c r="AD187" s="9" t="s">
        <v>235</v>
      </c>
      <c r="AE187" s="9" t="s">
        <v>235</v>
      </c>
      <c r="AF187" s="9" t="s">
        <v>235</v>
      </c>
      <c r="AG187" s="9" t="s">
        <v>235</v>
      </c>
      <c r="AH187" s="9" t="s">
        <v>235</v>
      </c>
      <c r="AI187" s="9" t="s">
        <v>235</v>
      </c>
      <c r="AJ187" s="9" t="s">
        <v>235</v>
      </c>
      <c r="AK187" s="9" t="s">
        <v>235</v>
      </c>
      <c r="AL187" s="9" t="s">
        <v>235</v>
      </c>
      <c r="AM187" s="9" t="s">
        <v>235</v>
      </c>
      <c r="AN187" s="9" t="s">
        <v>235</v>
      </c>
      <c r="AO187" s="9" t="s">
        <v>235</v>
      </c>
      <c r="AP187" s="9" t="s">
        <v>235</v>
      </c>
      <c r="AQ187" s="9" t="s">
        <v>235</v>
      </c>
    </row>
    <row r="188" spans="1:43" x14ac:dyDescent="0.25">
      <c r="A188" t="s">
        <v>65</v>
      </c>
      <c r="B188">
        <v>4</v>
      </c>
      <c r="C188" s="9">
        <v>66.708299999999994</v>
      </c>
      <c r="D188" s="9">
        <v>105.67</v>
      </c>
      <c r="E188" s="9">
        <v>644.66669999999999</v>
      </c>
      <c r="F188" s="9">
        <v>315</v>
      </c>
      <c r="G188" s="9">
        <v>601.66669999999999</v>
      </c>
      <c r="H188" s="9">
        <v>366</v>
      </c>
      <c r="L188">
        <v>178</v>
      </c>
      <c r="N188" t="s">
        <v>230</v>
      </c>
      <c r="O188" t="s">
        <v>231</v>
      </c>
      <c r="P188" t="s">
        <v>232</v>
      </c>
      <c r="Q188" t="s">
        <v>236</v>
      </c>
      <c r="R188" s="8" t="s">
        <v>24</v>
      </c>
      <c r="S188">
        <v>3</v>
      </c>
      <c r="T188" s="9">
        <v>66.708299999999994</v>
      </c>
      <c r="U188" s="9">
        <v>105.67</v>
      </c>
      <c r="V188" s="9">
        <v>644.66669999999999</v>
      </c>
      <c r="W188" s="9">
        <v>315</v>
      </c>
      <c r="X188" s="9">
        <v>601.66669999999999</v>
      </c>
      <c r="Y188" s="9">
        <v>366</v>
      </c>
      <c r="Z188">
        <f>ABS(180-U188)</f>
        <v>74.33</v>
      </c>
      <c r="AA188" t="s">
        <v>235</v>
      </c>
      <c r="AB188" s="9" t="s">
        <v>235</v>
      </c>
      <c r="AC188" t="s">
        <v>235</v>
      </c>
      <c r="AD188" s="9" t="s">
        <v>235</v>
      </c>
      <c r="AE188" s="9" t="s">
        <v>235</v>
      </c>
      <c r="AF188" s="9" t="s">
        <v>235</v>
      </c>
      <c r="AG188" s="9" t="s">
        <v>235</v>
      </c>
      <c r="AH188" s="9" t="s">
        <v>235</v>
      </c>
      <c r="AI188" s="9" t="s">
        <v>235</v>
      </c>
      <c r="AJ188" s="9" t="s">
        <v>235</v>
      </c>
      <c r="AK188" s="9" t="s">
        <v>235</v>
      </c>
      <c r="AL188" s="9" t="s">
        <v>235</v>
      </c>
      <c r="AM188" s="9" t="s">
        <v>235</v>
      </c>
      <c r="AN188" s="9" t="s">
        <v>235</v>
      </c>
      <c r="AO188" s="9" t="s">
        <v>235</v>
      </c>
      <c r="AP188" s="9" t="s">
        <v>235</v>
      </c>
      <c r="AQ188" s="9" t="s">
        <v>235</v>
      </c>
    </row>
    <row r="189" spans="1:43" x14ac:dyDescent="0.25">
      <c r="A189" t="s">
        <v>65</v>
      </c>
      <c r="B189">
        <v>5</v>
      </c>
      <c r="C189" s="9">
        <v>81.123400000000004</v>
      </c>
      <c r="D189" s="9">
        <v>125.1763</v>
      </c>
      <c r="E189" s="9">
        <v>679.66669999999999</v>
      </c>
      <c r="F189" s="9">
        <v>342</v>
      </c>
      <c r="G189" s="9">
        <v>609.66669999999999</v>
      </c>
      <c r="H189" s="9">
        <v>383</v>
      </c>
      <c r="L189">
        <v>179</v>
      </c>
      <c r="N189" t="s">
        <v>230</v>
      </c>
      <c r="O189" t="s">
        <v>231</v>
      </c>
      <c r="P189" t="s">
        <v>232</v>
      </c>
      <c r="Q189" t="s">
        <v>236</v>
      </c>
      <c r="R189" s="8" t="s">
        <v>24</v>
      </c>
      <c r="S189">
        <v>2</v>
      </c>
      <c r="T189" s="9">
        <v>81.123400000000004</v>
      </c>
      <c r="U189" s="9">
        <v>125.1763</v>
      </c>
      <c r="V189" s="9">
        <v>679.66669999999999</v>
      </c>
      <c r="W189" s="9">
        <v>342</v>
      </c>
      <c r="X189" s="9">
        <v>609.66669999999999</v>
      </c>
      <c r="Y189" s="9">
        <v>383</v>
      </c>
      <c r="Z189">
        <f>ABS(180-U189)</f>
        <v>54.823700000000002</v>
      </c>
      <c r="AA189" t="s">
        <v>235</v>
      </c>
      <c r="AB189" s="9" t="s">
        <v>235</v>
      </c>
      <c r="AC189" t="s">
        <v>235</v>
      </c>
      <c r="AD189" s="9" t="s">
        <v>235</v>
      </c>
      <c r="AE189" s="9" t="s">
        <v>235</v>
      </c>
      <c r="AF189" s="9" t="s">
        <v>235</v>
      </c>
      <c r="AG189" s="9" t="s">
        <v>235</v>
      </c>
      <c r="AH189" s="9" t="s">
        <v>235</v>
      </c>
      <c r="AI189" s="9" t="s">
        <v>235</v>
      </c>
      <c r="AJ189" s="9" t="s">
        <v>235</v>
      </c>
      <c r="AK189" s="9" t="s">
        <v>235</v>
      </c>
      <c r="AL189" s="9" t="s">
        <v>235</v>
      </c>
      <c r="AM189" s="9" t="s">
        <v>235</v>
      </c>
      <c r="AN189" s="9" t="s">
        <v>235</v>
      </c>
      <c r="AO189" s="9" t="s">
        <v>235</v>
      </c>
      <c r="AP189" s="9" t="s">
        <v>235</v>
      </c>
      <c r="AQ189" s="9" t="s">
        <v>235</v>
      </c>
    </row>
    <row r="190" spans="1:43" x14ac:dyDescent="0.25">
      <c r="A190" t="s">
        <v>65</v>
      </c>
      <c r="B190">
        <v>6</v>
      </c>
      <c r="C190" s="9">
        <v>68.468999999999994</v>
      </c>
      <c r="D190" s="9">
        <v>148.8246</v>
      </c>
      <c r="E190" s="9">
        <v>676.66669999999999</v>
      </c>
      <c r="F190" s="9">
        <v>389</v>
      </c>
      <c r="G190" s="9">
        <v>608.66669999999999</v>
      </c>
      <c r="H190" s="9">
        <v>397</v>
      </c>
      <c r="L190">
        <v>180</v>
      </c>
      <c r="N190" t="s">
        <v>230</v>
      </c>
      <c r="O190" t="s">
        <v>231</v>
      </c>
      <c r="P190" t="s">
        <v>232</v>
      </c>
      <c r="Q190" t="s">
        <v>236</v>
      </c>
      <c r="R190" s="8" t="s">
        <v>24</v>
      </c>
      <c r="S190">
        <v>1</v>
      </c>
      <c r="T190" s="9">
        <v>68.468999999999994</v>
      </c>
      <c r="U190" s="9">
        <v>148.8246</v>
      </c>
      <c r="V190" s="9">
        <v>676.66669999999999</v>
      </c>
      <c r="W190" s="9">
        <v>389</v>
      </c>
      <c r="X190" s="9">
        <v>608.66669999999999</v>
      </c>
      <c r="Y190" s="9">
        <v>397</v>
      </c>
      <c r="Z190">
        <f>ABS(180-U190)</f>
        <v>31.175399999999996</v>
      </c>
      <c r="AA190">
        <f>SQRT(((V190-V185)^2)+((W190-W185)^2))</f>
        <v>258.4143958838207</v>
      </c>
      <c r="AB190">
        <f>SQRT(((V188-V187)^2)+((W188-W187)^2))</f>
        <v>144.58561477546789</v>
      </c>
      <c r="AC190">
        <f>AVERAGE(Z185,Z189)</f>
        <v>42.78105</v>
      </c>
      <c r="AD190" s="9">
        <f>AVERAGE(Z186,Z189)</f>
        <v>53.600300000000004</v>
      </c>
      <c r="AE190" s="9">
        <f>AVERAGE(Z187,Z188)</f>
        <v>72.034899999999993</v>
      </c>
      <c r="AF190" s="9">
        <f>T185</f>
        <v>71.847099999999998</v>
      </c>
      <c r="AG190" s="9">
        <f>T186</f>
        <v>79.075900000000004</v>
      </c>
      <c r="AH190" s="9">
        <f>T187</f>
        <v>68.183599999999998</v>
      </c>
      <c r="AI190" s="9">
        <f>T188</f>
        <v>66.708299999999994</v>
      </c>
      <c r="AJ190" s="9">
        <f>T189</f>
        <v>81.123400000000004</v>
      </c>
      <c r="AK190" s="9">
        <f>T190</f>
        <v>68.468999999999994</v>
      </c>
      <c r="AL190" s="9">
        <f>U185</f>
        <v>30.738399999999999</v>
      </c>
      <c r="AM190" s="9">
        <f>U186</f>
        <v>52.376899999999999</v>
      </c>
      <c r="AN190" s="9">
        <f>U187</f>
        <v>69.739800000000002</v>
      </c>
      <c r="AO190" s="9">
        <f>U188</f>
        <v>105.67</v>
      </c>
      <c r="AP190" s="9">
        <f>U189</f>
        <v>125.1763</v>
      </c>
      <c r="AQ190" s="9">
        <f>U190</f>
        <v>148.8246</v>
      </c>
    </row>
    <row r="191" spans="1:43" x14ac:dyDescent="0.25">
      <c r="A191" t="s">
        <v>66</v>
      </c>
      <c r="B191">
        <v>1</v>
      </c>
      <c r="C191" s="9">
        <v>64.405000000000001</v>
      </c>
      <c r="D191" s="9">
        <v>29.875800000000002</v>
      </c>
      <c r="E191" s="9">
        <v>332.66669999999999</v>
      </c>
      <c r="F191" s="9">
        <v>495</v>
      </c>
      <c r="G191" s="9">
        <v>390.66669999999999</v>
      </c>
      <c r="H191" s="9">
        <v>523</v>
      </c>
      <c r="L191">
        <v>181</v>
      </c>
      <c r="N191" t="s">
        <v>230</v>
      </c>
      <c r="O191" t="s">
        <v>231</v>
      </c>
      <c r="P191" t="s">
        <v>232</v>
      </c>
      <c r="Q191" t="s">
        <v>236</v>
      </c>
      <c r="R191" s="8" t="s">
        <v>23</v>
      </c>
      <c r="S191">
        <v>1</v>
      </c>
      <c r="T191" s="9">
        <v>64.405000000000001</v>
      </c>
      <c r="U191" s="9">
        <v>29.875800000000002</v>
      </c>
      <c r="V191" s="9">
        <v>332.66669999999999</v>
      </c>
      <c r="W191" s="9">
        <v>495</v>
      </c>
      <c r="X191" s="9">
        <v>390.66669999999999</v>
      </c>
      <c r="Y191" s="9">
        <v>523</v>
      </c>
      <c r="Z191" s="9">
        <f>U191</f>
        <v>29.875800000000002</v>
      </c>
      <c r="AA191" t="s">
        <v>235</v>
      </c>
      <c r="AB191" s="9" t="s">
        <v>235</v>
      </c>
      <c r="AC191" t="s">
        <v>235</v>
      </c>
      <c r="AD191" s="9" t="s">
        <v>235</v>
      </c>
      <c r="AE191" s="9" t="s">
        <v>235</v>
      </c>
      <c r="AF191" s="9" t="s">
        <v>235</v>
      </c>
      <c r="AG191" s="9" t="s">
        <v>235</v>
      </c>
      <c r="AH191" s="9" t="s">
        <v>235</v>
      </c>
      <c r="AI191" s="9" t="s">
        <v>235</v>
      </c>
      <c r="AJ191" s="9" t="s">
        <v>235</v>
      </c>
      <c r="AK191" s="9" t="s">
        <v>235</v>
      </c>
      <c r="AL191" s="9" t="s">
        <v>235</v>
      </c>
      <c r="AM191" s="9" t="s">
        <v>235</v>
      </c>
      <c r="AN191" s="9" t="s">
        <v>235</v>
      </c>
      <c r="AO191" s="9" t="s">
        <v>235</v>
      </c>
      <c r="AP191" s="9" t="s">
        <v>235</v>
      </c>
      <c r="AQ191" s="9" t="s">
        <v>235</v>
      </c>
    </row>
    <row r="192" spans="1:43" x14ac:dyDescent="0.25">
      <c r="A192" t="s">
        <v>66</v>
      </c>
      <c r="B192">
        <v>2</v>
      </c>
      <c r="C192" s="9">
        <v>74.953299999999999</v>
      </c>
      <c r="D192" s="9">
        <v>49.106499999999997</v>
      </c>
      <c r="E192" s="9">
        <v>341.66669999999999</v>
      </c>
      <c r="F192" s="9">
        <v>455</v>
      </c>
      <c r="G192" s="9">
        <v>394.66669999999999</v>
      </c>
      <c r="H192" s="9">
        <v>508</v>
      </c>
      <c r="L192">
        <v>182</v>
      </c>
      <c r="N192" t="s">
        <v>230</v>
      </c>
      <c r="O192" t="s">
        <v>231</v>
      </c>
      <c r="P192" t="s">
        <v>232</v>
      </c>
      <c r="Q192" t="s">
        <v>236</v>
      </c>
      <c r="R192" s="8" t="s">
        <v>23</v>
      </c>
      <c r="S192">
        <v>2</v>
      </c>
      <c r="T192" s="9">
        <v>74.953299999999999</v>
      </c>
      <c r="U192" s="9">
        <v>49.106499999999997</v>
      </c>
      <c r="V192" s="9">
        <v>341.66669999999999</v>
      </c>
      <c r="W192" s="9">
        <v>455</v>
      </c>
      <c r="X192" s="9">
        <v>394.66669999999999</v>
      </c>
      <c r="Y192" s="9">
        <v>508</v>
      </c>
      <c r="Z192" s="9">
        <f>U192</f>
        <v>49.106499999999997</v>
      </c>
      <c r="AA192" t="s">
        <v>235</v>
      </c>
      <c r="AB192" s="9" t="s">
        <v>235</v>
      </c>
      <c r="AC192" t="s">
        <v>235</v>
      </c>
      <c r="AD192" s="9" t="s">
        <v>235</v>
      </c>
      <c r="AE192" s="9" t="s">
        <v>235</v>
      </c>
      <c r="AF192" s="9" t="s">
        <v>235</v>
      </c>
      <c r="AG192" s="9" t="s">
        <v>235</v>
      </c>
      <c r="AH192" s="9" t="s">
        <v>235</v>
      </c>
      <c r="AI192" s="9" t="s">
        <v>235</v>
      </c>
      <c r="AJ192" s="9" t="s">
        <v>235</v>
      </c>
      <c r="AK192" s="9" t="s">
        <v>235</v>
      </c>
      <c r="AL192" s="9" t="s">
        <v>235</v>
      </c>
      <c r="AM192" s="9" t="s">
        <v>235</v>
      </c>
      <c r="AN192" s="9" t="s">
        <v>235</v>
      </c>
      <c r="AO192" s="9" t="s">
        <v>235</v>
      </c>
      <c r="AP192" s="9" t="s">
        <v>235</v>
      </c>
      <c r="AQ192" s="9" t="s">
        <v>235</v>
      </c>
    </row>
    <row r="193" spans="1:43" x14ac:dyDescent="0.25">
      <c r="A193" t="s">
        <v>66</v>
      </c>
      <c r="B193">
        <v>3</v>
      </c>
      <c r="C193" s="9">
        <v>66.211799999999997</v>
      </c>
      <c r="D193" s="9">
        <v>69.089600000000004</v>
      </c>
      <c r="E193" s="9">
        <v>377.66669999999999</v>
      </c>
      <c r="F193" s="9">
        <v>436</v>
      </c>
      <c r="G193" s="9">
        <v>405.66669999999999</v>
      </c>
      <c r="H193" s="9">
        <v>496</v>
      </c>
      <c r="L193">
        <v>183</v>
      </c>
      <c r="N193" t="s">
        <v>230</v>
      </c>
      <c r="O193" t="s">
        <v>231</v>
      </c>
      <c r="P193" t="s">
        <v>232</v>
      </c>
      <c r="Q193" t="s">
        <v>236</v>
      </c>
      <c r="R193" s="8" t="s">
        <v>23</v>
      </c>
      <c r="S193">
        <v>3</v>
      </c>
      <c r="T193" s="9">
        <v>66.211799999999997</v>
      </c>
      <c r="U193" s="9">
        <v>69.089600000000004</v>
      </c>
      <c r="V193" s="9">
        <v>377.66669999999999</v>
      </c>
      <c r="W193" s="9">
        <v>436</v>
      </c>
      <c r="X193" s="9">
        <v>405.66669999999999</v>
      </c>
      <c r="Y193" s="9">
        <v>496</v>
      </c>
      <c r="Z193" s="9">
        <f>U193</f>
        <v>69.089600000000004</v>
      </c>
      <c r="AA193" t="s">
        <v>235</v>
      </c>
      <c r="AB193" s="9" t="s">
        <v>235</v>
      </c>
      <c r="AC193" t="s">
        <v>235</v>
      </c>
      <c r="AD193" s="9" t="s">
        <v>235</v>
      </c>
      <c r="AE193" s="9" t="s">
        <v>235</v>
      </c>
      <c r="AF193" s="9" t="s">
        <v>235</v>
      </c>
      <c r="AG193" s="9" t="s">
        <v>235</v>
      </c>
      <c r="AH193" s="9" t="s">
        <v>235</v>
      </c>
      <c r="AI193" s="9" t="s">
        <v>235</v>
      </c>
      <c r="AJ193" s="9" t="s">
        <v>235</v>
      </c>
      <c r="AK193" s="9" t="s">
        <v>235</v>
      </c>
      <c r="AL193" s="9" t="s">
        <v>235</v>
      </c>
      <c r="AM193" s="9" t="s">
        <v>235</v>
      </c>
      <c r="AN193" s="9" t="s">
        <v>235</v>
      </c>
      <c r="AO193" s="9" t="s">
        <v>235</v>
      </c>
      <c r="AP193" s="9" t="s">
        <v>235</v>
      </c>
      <c r="AQ193" s="9" t="s">
        <v>235</v>
      </c>
    </row>
    <row r="194" spans="1:43" x14ac:dyDescent="0.25">
      <c r="A194" t="s">
        <v>66</v>
      </c>
      <c r="B194">
        <v>4</v>
      </c>
      <c r="C194" s="9">
        <v>65.969700000000003</v>
      </c>
      <c r="D194" s="9">
        <v>108.14279999999999</v>
      </c>
      <c r="E194" s="9">
        <v>522.66669999999999</v>
      </c>
      <c r="F194" s="9">
        <v>425</v>
      </c>
      <c r="G194" s="9">
        <v>506.66669999999999</v>
      </c>
      <c r="H194" s="9">
        <v>489</v>
      </c>
      <c r="L194">
        <v>184</v>
      </c>
      <c r="N194" t="s">
        <v>230</v>
      </c>
      <c r="O194" t="s">
        <v>231</v>
      </c>
      <c r="P194" t="s">
        <v>232</v>
      </c>
      <c r="Q194" t="s">
        <v>236</v>
      </c>
      <c r="R194" s="8" t="s">
        <v>24</v>
      </c>
      <c r="S194">
        <v>3</v>
      </c>
      <c r="T194" s="9">
        <v>65.969700000000003</v>
      </c>
      <c r="U194" s="9">
        <v>108.14279999999999</v>
      </c>
      <c r="V194" s="9">
        <v>522.66669999999999</v>
      </c>
      <c r="W194" s="9">
        <v>425</v>
      </c>
      <c r="X194" s="9">
        <v>506.66669999999999</v>
      </c>
      <c r="Y194" s="9">
        <v>489</v>
      </c>
      <c r="Z194">
        <f>ABS(180-U194)</f>
        <v>71.857200000000006</v>
      </c>
      <c r="AA194" t="s">
        <v>235</v>
      </c>
      <c r="AB194" s="9" t="s">
        <v>235</v>
      </c>
      <c r="AC194" t="s">
        <v>235</v>
      </c>
      <c r="AD194" s="9" t="s">
        <v>235</v>
      </c>
      <c r="AE194" s="9" t="s">
        <v>235</v>
      </c>
      <c r="AF194" s="9" t="s">
        <v>235</v>
      </c>
      <c r="AG194" s="9" t="s">
        <v>235</v>
      </c>
      <c r="AH194" s="9" t="s">
        <v>235</v>
      </c>
      <c r="AI194" s="9" t="s">
        <v>235</v>
      </c>
      <c r="AJ194" s="9" t="s">
        <v>235</v>
      </c>
      <c r="AK194" s="9" t="s">
        <v>235</v>
      </c>
      <c r="AL194" s="9" t="s">
        <v>235</v>
      </c>
      <c r="AM194" s="9" t="s">
        <v>235</v>
      </c>
      <c r="AN194" s="9" t="s">
        <v>235</v>
      </c>
      <c r="AO194" s="9" t="s">
        <v>235</v>
      </c>
      <c r="AP194" s="9" t="s">
        <v>235</v>
      </c>
      <c r="AQ194" s="9" t="s">
        <v>235</v>
      </c>
    </row>
    <row r="195" spans="1:43" x14ac:dyDescent="0.25">
      <c r="A195" t="s">
        <v>66</v>
      </c>
      <c r="B195">
        <v>5</v>
      </c>
      <c r="C195" s="9">
        <v>72.9452</v>
      </c>
      <c r="D195" s="9">
        <v>127.3609</v>
      </c>
      <c r="E195" s="9">
        <v>559.66669999999999</v>
      </c>
      <c r="F195" s="9">
        <v>440</v>
      </c>
      <c r="G195" s="9">
        <v>519.66669999999999</v>
      </c>
      <c r="H195" s="9">
        <v>501</v>
      </c>
      <c r="L195">
        <v>185</v>
      </c>
      <c r="N195" t="s">
        <v>230</v>
      </c>
      <c r="O195" t="s">
        <v>231</v>
      </c>
      <c r="P195" t="s">
        <v>232</v>
      </c>
      <c r="Q195" t="s">
        <v>236</v>
      </c>
      <c r="R195" s="8" t="s">
        <v>24</v>
      </c>
      <c r="S195">
        <v>2</v>
      </c>
      <c r="T195" s="9">
        <v>72.9452</v>
      </c>
      <c r="U195" s="9">
        <v>127.3609</v>
      </c>
      <c r="V195" s="9">
        <v>559.66669999999999</v>
      </c>
      <c r="W195" s="9">
        <v>440</v>
      </c>
      <c r="X195" s="9">
        <v>519.66669999999999</v>
      </c>
      <c r="Y195" s="9">
        <v>501</v>
      </c>
      <c r="Z195">
        <f>ABS(180-U195)</f>
        <v>52.639099999999999</v>
      </c>
      <c r="AA195" t="s">
        <v>235</v>
      </c>
      <c r="AB195" s="9" t="s">
        <v>235</v>
      </c>
      <c r="AC195" t="s">
        <v>235</v>
      </c>
      <c r="AD195" s="9" t="s">
        <v>235</v>
      </c>
      <c r="AE195" s="9" t="s">
        <v>235</v>
      </c>
      <c r="AF195" s="9" t="s">
        <v>235</v>
      </c>
      <c r="AG195" s="9" t="s">
        <v>235</v>
      </c>
      <c r="AH195" s="9" t="s">
        <v>235</v>
      </c>
      <c r="AI195" s="9" t="s">
        <v>235</v>
      </c>
      <c r="AJ195" s="9" t="s">
        <v>235</v>
      </c>
      <c r="AK195" s="9" t="s">
        <v>235</v>
      </c>
      <c r="AL195" s="9" t="s">
        <v>235</v>
      </c>
      <c r="AM195" s="9" t="s">
        <v>235</v>
      </c>
      <c r="AN195" s="9" t="s">
        <v>235</v>
      </c>
      <c r="AO195" s="9" t="s">
        <v>235</v>
      </c>
      <c r="AP195" s="9" t="s">
        <v>235</v>
      </c>
      <c r="AQ195" s="9" t="s">
        <v>235</v>
      </c>
    </row>
    <row r="196" spans="1:43" x14ac:dyDescent="0.25">
      <c r="A196" t="s">
        <v>66</v>
      </c>
      <c r="B196">
        <v>6</v>
      </c>
      <c r="C196" s="9">
        <v>63.007899999999999</v>
      </c>
      <c r="D196" s="9">
        <v>148.14599999999999</v>
      </c>
      <c r="E196" s="9">
        <v>576.66669999999999</v>
      </c>
      <c r="F196" s="9">
        <v>476</v>
      </c>
      <c r="G196" s="9">
        <v>525.66669999999999</v>
      </c>
      <c r="H196" s="9">
        <v>513</v>
      </c>
      <c r="L196">
        <v>186</v>
      </c>
      <c r="N196" t="s">
        <v>230</v>
      </c>
      <c r="O196" t="s">
        <v>231</v>
      </c>
      <c r="P196" t="s">
        <v>232</v>
      </c>
      <c r="Q196" t="s">
        <v>236</v>
      </c>
      <c r="R196" s="8" t="s">
        <v>24</v>
      </c>
      <c r="S196">
        <v>1</v>
      </c>
      <c r="T196" s="9">
        <v>63.007899999999999</v>
      </c>
      <c r="U196" s="9">
        <v>148.14599999999999</v>
      </c>
      <c r="V196" s="9">
        <v>576.66669999999999</v>
      </c>
      <c r="W196" s="9">
        <v>476</v>
      </c>
      <c r="X196" s="9">
        <v>525.66669999999999</v>
      </c>
      <c r="Y196" s="9">
        <v>513</v>
      </c>
      <c r="Z196">
        <f>ABS(180-U196)</f>
        <v>31.854000000000013</v>
      </c>
      <c r="AA196">
        <f>SQRT(((V196-V191)^2)+((W196-W191)^2))</f>
        <v>244.73863609981976</v>
      </c>
      <c r="AB196">
        <f>SQRT(((V194-V193)^2)+((W194-W193)^2))</f>
        <v>145.41664278891878</v>
      </c>
      <c r="AC196">
        <f>AVERAGE(Z191,Z195)</f>
        <v>41.257449999999999</v>
      </c>
      <c r="AD196" s="9">
        <f>AVERAGE(Z192,Z195)</f>
        <v>50.872799999999998</v>
      </c>
      <c r="AE196" s="9">
        <f>AVERAGE(Z193,Z194)</f>
        <v>70.473399999999998</v>
      </c>
      <c r="AF196" s="9">
        <f>T191</f>
        <v>64.405000000000001</v>
      </c>
      <c r="AG196" s="9">
        <f>T192</f>
        <v>74.953299999999999</v>
      </c>
      <c r="AH196" s="9">
        <f>T193</f>
        <v>66.211799999999997</v>
      </c>
      <c r="AI196" s="9">
        <f>T194</f>
        <v>65.969700000000003</v>
      </c>
      <c r="AJ196" s="9">
        <f>T195</f>
        <v>72.9452</v>
      </c>
      <c r="AK196" s="9">
        <f>T196</f>
        <v>63.007899999999999</v>
      </c>
      <c r="AL196" s="9">
        <f>U191</f>
        <v>29.875800000000002</v>
      </c>
      <c r="AM196" s="9">
        <f>U192</f>
        <v>49.106499999999997</v>
      </c>
      <c r="AN196" s="9">
        <f>U193</f>
        <v>69.089600000000004</v>
      </c>
      <c r="AO196" s="9">
        <f>U194</f>
        <v>108.14279999999999</v>
      </c>
      <c r="AP196" s="9">
        <f>U195</f>
        <v>127.3609</v>
      </c>
      <c r="AQ196" s="9">
        <f>U196</f>
        <v>148.14599999999999</v>
      </c>
    </row>
    <row r="197" spans="1:43" x14ac:dyDescent="0.25">
      <c r="A197" t="s">
        <v>67</v>
      </c>
      <c r="B197">
        <v>1</v>
      </c>
      <c r="C197" s="9">
        <v>73.436999999999998</v>
      </c>
      <c r="D197" s="9">
        <v>40.240299999999998</v>
      </c>
      <c r="E197" s="9">
        <v>445.66669999999999</v>
      </c>
      <c r="F197" s="9">
        <v>369</v>
      </c>
      <c r="G197" s="9">
        <v>453.66669999999999</v>
      </c>
      <c r="H197" s="9">
        <v>442</v>
      </c>
      <c r="L197">
        <v>187</v>
      </c>
      <c r="N197" t="s">
        <v>230</v>
      </c>
      <c r="O197" t="s">
        <v>231</v>
      </c>
      <c r="P197" t="s">
        <v>232</v>
      </c>
      <c r="Q197" t="s">
        <v>236</v>
      </c>
      <c r="R197" s="8" t="s">
        <v>23</v>
      </c>
      <c r="S197">
        <v>1</v>
      </c>
      <c r="T197" s="9">
        <v>73.436999999999998</v>
      </c>
      <c r="U197" s="9">
        <v>40.240299999999998</v>
      </c>
      <c r="V197" s="9">
        <v>445.66669999999999</v>
      </c>
      <c r="W197" s="9">
        <v>369</v>
      </c>
      <c r="X197" s="9">
        <v>453.66669999999999</v>
      </c>
      <c r="Y197" s="9">
        <v>442</v>
      </c>
      <c r="Z197" s="9">
        <f>U197</f>
        <v>40.240299999999998</v>
      </c>
      <c r="AA197" t="s">
        <v>235</v>
      </c>
      <c r="AB197" s="9" t="s">
        <v>235</v>
      </c>
      <c r="AC197" t="s">
        <v>235</v>
      </c>
      <c r="AD197" s="9" t="s">
        <v>235</v>
      </c>
      <c r="AE197" s="9" t="s">
        <v>235</v>
      </c>
      <c r="AF197" s="9" t="s">
        <v>235</v>
      </c>
      <c r="AG197" s="9" t="s">
        <v>235</v>
      </c>
      <c r="AH197" s="9" t="s">
        <v>235</v>
      </c>
      <c r="AI197" s="9" t="s">
        <v>235</v>
      </c>
      <c r="AJ197" s="9" t="s">
        <v>235</v>
      </c>
      <c r="AK197" s="9" t="s">
        <v>235</v>
      </c>
      <c r="AL197" s="9" t="s">
        <v>235</v>
      </c>
      <c r="AM197" s="9" t="s">
        <v>235</v>
      </c>
      <c r="AN197" s="9" t="s">
        <v>235</v>
      </c>
      <c r="AO197" s="9" t="s">
        <v>235</v>
      </c>
      <c r="AP197" s="9" t="s">
        <v>235</v>
      </c>
      <c r="AQ197" s="9" t="s">
        <v>235</v>
      </c>
    </row>
    <row r="198" spans="1:43" x14ac:dyDescent="0.25">
      <c r="A198" t="s">
        <v>67</v>
      </c>
      <c r="B198">
        <v>2</v>
      </c>
      <c r="C198" s="9">
        <v>77.878100000000003</v>
      </c>
      <c r="D198" s="9">
        <v>59.102899999999998</v>
      </c>
      <c r="E198" s="9">
        <v>486.66669999999999</v>
      </c>
      <c r="F198" s="9">
        <v>361</v>
      </c>
      <c r="G198" s="9">
        <v>469.66669999999999</v>
      </c>
      <c r="H198" s="9">
        <v>437</v>
      </c>
      <c r="L198">
        <v>188</v>
      </c>
      <c r="N198" t="s">
        <v>230</v>
      </c>
      <c r="O198" t="s">
        <v>231</v>
      </c>
      <c r="P198" t="s">
        <v>232</v>
      </c>
      <c r="Q198" t="s">
        <v>236</v>
      </c>
      <c r="R198" s="8" t="s">
        <v>23</v>
      </c>
      <c r="S198">
        <v>2</v>
      </c>
      <c r="T198" s="9">
        <v>77.878100000000003</v>
      </c>
      <c r="U198" s="9">
        <v>59.102899999999998</v>
      </c>
      <c r="V198" s="9">
        <v>486.66669999999999</v>
      </c>
      <c r="W198" s="9">
        <v>361</v>
      </c>
      <c r="X198" s="9">
        <v>469.66669999999999</v>
      </c>
      <c r="Y198" s="9">
        <v>437</v>
      </c>
      <c r="Z198" s="9">
        <f>U198</f>
        <v>59.102899999999998</v>
      </c>
      <c r="AA198" t="s">
        <v>235</v>
      </c>
      <c r="AB198" s="9" t="s">
        <v>235</v>
      </c>
      <c r="AC198" t="s">
        <v>235</v>
      </c>
      <c r="AD198" s="9" t="s">
        <v>235</v>
      </c>
      <c r="AE198" s="9" t="s">
        <v>235</v>
      </c>
      <c r="AF198" s="9" t="s">
        <v>235</v>
      </c>
      <c r="AG198" s="9" t="s">
        <v>235</v>
      </c>
      <c r="AH198" s="9" t="s">
        <v>235</v>
      </c>
      <c r="AI198" s="9" t="s">
        <v>235</v>
      </c>
      <c r="AJ198" s="9" t="s">
        <v>235</v>
      </c>
      <c r="AK198" s="9" t="s">
        <v>235</v>
      </c>
      <c r="AL198" s="9" t="s">
        <v>235</v>
      </c>
      <c r="AM198" s="9" t="s">
        <v>235</v>
      </c>
      <c r="AN198" s="9" t="s">
        <v>235</v>
      </c>
      <c r="AO198" s="9" t="s">
        <v>235</v>
      </c>
      <c r="AP198" s="9" t="s">
        <v>235</v>
      </c>
      <c r="AQ198" s="9" t="s">
        <v>235</v>
      </c>
    </row>
    <row r="199" spans="1:43" x14ac:dyDescent="0.25">
      <c r="A199" t="s">
        <v>67</v>
      </c>
      <c r="B199">
        <v>3</v>
      </c>
      <c r="C199" s="9">
        <v>74.946700000000007</v>
      </c>
      <c r="D199" s="9">
        <v>77.851399999999998</v>
      </c>
      <c r="E199" s="9">
        <v>525.66669999999999</v>
      </c>
      <c r="F199" s="9">
        <v>381</v>
      </c>
      <c r="G199" s="9">
        <v>486.66669999999999</v>
      </c>
      <c r="H199" s="9">
        <v>445</v>
      </c>
      <c r="L199">
        <v>189</v>
      </c>
      <c r="N199" t="s">
        <v>230</v>
      </c>
      <c r="O199" t="s">
        <v>231</v>
      </c>
      <c r="P199" t="s">
        <v>232</v>
      </c>
      <c r="Q199" t="s">
        <v>236</v>
      </c>
      <c r="R199" s="8" t="s">
        <v>23</v>
      </c>
      <c r="S199">
        <v>3</v>
      </c>
      <c r="T199" s="9">
        <v>74.946700000000007</v>
      </c>
      <c r="U199" s="9">
        <v>77.851399999999998</v>
      </c>
      <c r="V199" s="9">
        <v>525.66669999999999</v>
      </c>
      <c r="W199" s="9">
        <v>381</v>
      </c>
      <c r="X199" s="9">
        <v>486.66669999999999</v>
      </c>
      <c r="Y199" s="9">
        <v>445</v>
      </c>
      <c r="Z199" s="9">
        <f>U199</f>
        <v>77.851399999999998</v>
      </c>
      <c r="AA199" t="s">
        <v>235</v>
      </c>
      <c r="AB199" s="9" t="s">
        <v>235</v>
      </c>
      <c r="AC199" t="s">
        <v>235</v>
      </c>
      <c r="AD199" s="9" t="s">
        <v>235</v>
      </c>
      <c r="AE199" s="9" t="s">
        <v>235</v>
      </c>
      <c r="AF199" s="9" t="s">
        <v>235</v>
      </c>
      <c r="AG199" s="9" t="s">
        <v>235</v>
      </c>
      <c r="AH199" s="9" t="s">
        <v>235</v>
      </c>
      <c r="AI199" s="9" t="s">
        <v>235</v>
      </c>
      <c r="AJ199" s="9" t="s">
        <v>235</v>
      </c>
      <c r="AK199" s="9" t="s">
        <v>235</v>
      </c>
      <c r="AL199" s="9" t="s">
        <v>235</v>
      </c>
      <c r="AM199" s="9" t="s">
        <v>235</v>
      </c>
      <c r="AN199" s="9" t="s">
        <v>235</v>
      </c>
      <c r="AO199" s="9" t="s">
        <v>235</v>
      </c>
      <c r="AP199" s="9" t="s">
        <v>235</v>
      </c>
      <c r="AQ199" s="9" t="s">
        <v>235</v>
      </c>
    </row>
    <row r="200" spans="1:43" x14ac:dyDescent="0.25">
      <c r="A200" t="s">
        <v>67</v>
      </c>
      <c r="B200">
        <v>4</v>
      </c>
      <c r="C200" s="9">
        <v>72.111000000000004</v>
      </c>
      <c r="D200" s="9">
        <v>102.8043</v>
      </c>
      <c r="E200" s="9">
        <v>638.66669999999999</v>
      </c>
      <c r="F200" s="9">
        <v>489</v>
      </c>
      <c r="G200" s="9">
        <v>578.66669999999999</v>
      </c>
      <c r="H200" s="9">
        <v>529</v>
      </c>
      <c r="L200">
        <v>190</v>
      </c>
      <c r="N200" t="s">
        <v>230</v>
      </c>
      <c r="O200" t="s">
        <v>231</v>
      </c>
      <c r="P200" t="s">
        <v>232</v>
      </c>
      <c r="Q200" t="s">
        <v>236</v>
      </c>
      <c r="R200" s="8" t="s">
        <v>24</v>
      </c>
      <c r="S200">
        <v>3</v>
      </c>
      <c r="T200" s="9">
        <v>72.111000000000004</v>
      </c>
      <c r="U200" s="9">
        <v>102.8043</v>
      </c>
      <c r="V200" s="9">
        <v>638.66669999999999</v>
      </c>
      <c r="W200" s="9">
        <v>489</v>
      </c>
      <c r="X200" s="9">
        <v>578.66669999999999</v>
      </c>
      <c r="Y200" s="9">
        <v>529</v>
      </c>
      <c r="Z200">
        <f>ABS(180-U200)</f>
        <v>77.195700000000002</v>
      </c>
      <c r="AA200" t="s">
        <v>235</v>
      </c>
      <c r="AB200" s="9" t="s">
        <v>235</v>
      </c>
      <c r="AC200" t="s">
        <v>235</v>
      </c>
      <c r="AD200" s="9" t="s">
        <v>235</v>
      </c>
      <c r="AE200" s="9" t="s">
        <v>235</v>
      </c>
      <c r="AF200" s="9" t="s">
        <v>235</v>
      </c>
      <c r="AG200" s="9" t="s">
        <v>235</v>
      </c>
      <c r="AH200" s="9" t="s">
        <v>235</v>
      </c>
      <c r="AI200" s="9" t="s">
        <v>235</v>
      </c>
      <c r="AJ200" s="9" t="s">
        <v>235</v>
      </c>
      <c r="AK200" s="9" t="s">
        <v>235</v>
      </c>
      <c r="AL200" s="9" t="s">
        <v>235</v>
      </c>
      <c r="AM200" s="9" t="s">
        <v>235</v>
      </c>
      <c r="AN200" s="9" t="s">
        <v>235</v>
      </c>
      <c r="AO200" s="9" t="s">
        <v>235</v>
      </c>
      <c r="AP200" s="9" t="s">
        <v>235</v>
      </c>
      <c r="AQ200" s="9" t="s">
        <v>235</v>
      </c>
    </row>
    <row r="201" spans="1:43" x14ac:dyDescent="0.25">
      <c r="A201" t="s">
        <v>67</v>
      </c>
      <c r="B201">
        <v>5</v>
      </c>
      <c r="C201" s="9">
        <v>76.921999999999997</v>
      </c>
      <c r="D201" s="9">
        <v>120.65130000000001</v>
      </c>
      <c r="E201" s="9">
        <v>661.66669999999999</v>
      </c>
      <c r="F201" s="9">
        <v>528</v>
      </c>
      <c r="G201" s="9">
        <v>587.66669999999999</v>
      </c>
      <c r="H201" s="9">
        <v>549</v>
      </c>
      <c r="L201">
        <v>191</v>
      </c>
      <c r="N201" t="s">
        <v>230</v>
      </c>
      <c r="O201" t="s">
        <v>231</v>
      </c>
      <c r="P201" t="s">
        <v>232</v>
      </c>
      <c r="Q201" t="s">
        <v>236</v>
      </c>
      <c r="R201" s="8" t="s">
        <v>24</v>
      </c>
      <c r="S201">
        <v>2</v>
      </c>
      <c r="T201" s="9">
        <v>76.921999999999997</v>
      </c>
      <c r="U201" s="9">
        <v>120.65130000000001</v>
      </c>
      <c r="V201" s="9">
        <v>661.66669999999999</v>
      </c>
      <c r="W201" s="9">
        <v>528</v>
      </c>
      <c r="X201" s="9">
        <v>587.66669999999999</v>
      </c>
      <c r="Y201" s="9">
        <v>549</v>
      </c>
      <c r="Z201">
        <f>ABS(180-U201)</f>
        <v>59.348699999999994</v>
      </c>
      <c r="AA201" t="s">
        <v>235</v>
      </c>
      <c r="AB201" s="9" t="s">
        <v>235</v>
      </c>
      <c r="AC201" t="s">
        <v>235</v>
      </c>
      <c r="AD201" s="9" t="s">
        <v>235</v>
      </c>
      <c r="AE201" s="9" t="s">
        <v>235</v>
      </c>
      <c r="AF201" s="9" t="s">
        <v>235</v>
      </c>
      <c r="AG201" s="9" t="s">
        <v>235</v>
      </c>
      <c r="AH201" s="9" t="s">
        <v>235</v>
      </c>
      <c r="AI201" s="9" t="s">
        <v>235</v>
      </c>
      <c r="AJ201" s="9" t="s">
        <v>235</v>
      </c>
      <c r="AK201" s="9" t="s">
        <v>235</v>
      </c>
      <c r="AL201" s="9" t="s">
        <v>235</v>
      </c>
      <c r="AM201" s="9" t="s">
        <v>235</v>
      </c>
      <c r="AN201" s="9" t="s">
        <v>235</v>
      </c>
      <c r="AO201" s="9" t="s">
        <v>235</v>
      </c>
      <c r="AP201" s="9" t="s">
        <v>235</v>
      </c>
      <c r="AQ201" s="9" t="s">
        <v>235</v>
      </c>
    </row>
    <row r="202" spans="1:43" x14ac:dyDescent="0.25">
      <c r="A202" t="s">
        <v>67</v>
      </c>
      <c r="B202">
        <v>6</v>
      </c>
      <c r="C202" s="9">
        <v>70.028599999999997</v>
      </c>
      <c r="D202" s="9">
        <v>138.1309</v>
      </c>
      <c r="E202" s="9">
        <v>654.66669999999999</v>
      </c>
      <c r="F202" s="9">
        <v>565</v>
      </c>
      <c r="G202" s="9">
        <v>584.66669999999999</v>
      </c>
      <c r="H202" s="9">
        <v>563</v>
      </c>
      <c r="L202">
        <v>192</v>
      </c>
      <c r="N202" t="s">
        <v>230</v>
      </c>
      <c r="O202" t="s">
        <v>231</v>
      </c>
      <c r="P202" t="s">
        <v>232</v>
      </c>
      <c r="Q202" t="s">
        <v>236</v>
      </c>
      <c r="R202" s="8" t="s">
        <v>24</v>
      </c>
      <c r="S202">
        <v>1</v>
      </c>
      <c r="T202" s="9">
        <v>70.028599999999997</v>
      </c>
      <c r="U202" s="9">
        <v>138.1309</v>
      </c>
      <c r="V202" s="9">
        <v>654.66669999999999</v>
      </c>
      <c r="W202" s="9">
        <v>565</v>
      </c>
      <c r="X202" s="9">
        <v>584.66669999999999</v>
      </c>
      <c r="Y202" s="9">
        <v>563</v>
      </c>
      <c r="Z202">
        <f>ABS(180-U202)</f>
        <v>41.869100000000003</v>
      </c>
      <c r="AA202">
        <f>SQRT(((V202-V197)^2)+((W202-W197)^2))</f>
        <v>286.52574055396838</v>
      </c>
      <c r="AB202">
        <f>SQRT(((V200-V199)^2)+((W200-W199)^2))</f>
        <v>156.31058825300352</v>
      </c>
      <c r="AC202">
        <f>AVERAGE(Z197,Z201)</f>
        <v>49.794499999999999</v>
      </c>
      <c r="AD202" s="9">
        <f>AVERAGE(Z198,Z201)</f>
        <v>59.225799999999992</v>
      </c>
      <c r="AE202" s="9">
        <f>AVERAGE(Z199,Z200)</f>
        <v>77.52355</v>
      </c>
      <c r="AF202" s="9">
        <f>T197</f>
        <v>73.436999999999998</v>
      </c>
      <c r="AG202" s="9">
        <f>T198</f>
        <v>77.878100000000003</v>
      </c>
      <c r="AH202" s="9">
        <f>T199</f>
        <v>74.946700000000007</v>
      </c>
      <c r="AI202" s="9">
        <f>T200</f>
        <v>72.111000000000004</v>
      </c>
      <c r="AJ202" s="9">
        <f>T201</f>
        <v>76.921999999999997</v>
      </c>
      <c r="AK202" s="9">
        <f>T202</f>
        <v>70.028599999999997</v>
      </c>
      <c r="AL202" s="9">
        <f>U197</f>
        <v>40.240299999999998</v>
      </c>
      <c r="AM202" s="9">
        <f>U198</f>
        <v>59.102899999999998</v>
      </c>
      <c r="AN202" s="9">
        <f>U199</f>
        <v>77.851399999999998</v>
      </c>
      <c r="AO202" s="9">
        <f>U200</f>
        <v>102.8043</v>
      </c>
      <c r="AP202" s="9">
        <f>U201</f>
        <v>120.65130000000001</v>
      </c>
      <c r="AQ202" s="9">
        <f>U202</f>
        <v>138.1309</v>
      </c>
    </row>
    <row r="203" spans="1:43" x14ac:dyDescent="0.25">
      <c r="A203" t="s">
        <v>68</v>
      </c>
      <c r="B203">
        <v>1</v>
      </c>
      <c r="C203" s="9">
        <v>58.796300000000002</v>
      </c>
      <c r="D203" s="9">
        <v>29.454599999999999</v>
      </c>
      <c r="E203" s="9">
        <v>428.66669999999999</v>
      </c>
      <c r="F203" s="9">
        <v>362</v>
      </c>
      <c r="G203" s="9">
        <v>467.66669999999999</v>
      </c>
      <c r="H203" s="9">
        <v>406</v>
      </c>
      <c r="L203">
        <v>193</v>
      </c>
      <c r="N203" t="s">
        <v>230</v>
      </c>
      <c r="O203" t="s">
        <v>231</v>
      </c>
      <c r="P203" t="s">
        <v>232</v>
      </c>
      <c r="Q203" t="s">
        <v>236</v>
      </c>
      <c r="R203" s="8" t="s">
        <v>23</v>
      </c>
      <c r="S203">
        <v>1</v>
      </c>
      <c r="T203" s="9">
        <v>58.796300000000002</v>
      </c>
      <c r="U203" s="9">
        <v>29.454599999999999</v>
      </c>
      <c r="V203" s="9">
        <v>428.66669999999999</v>
      </c>
      <c r="W203" s="9">
        <v>362</v>
      </c>
      <c r="X203" s="9">
        <v>467.66669999999999</v>
      </c>
      <c r="Y203" s="9">
        <v>406</v>
      </c>
      <c r="Z203" s="9">
        <f>U203</f>
        <v>29.454599999999999</v>
      </c>
      <c r="AA203" t="s">
        <v>235</v>
      </c>
      <c r="AB203" s="9" t="s">
        <v>235</v>
      </c>
      <c r="AC203" t="s">
        <v>235</v>
      </c>
      <c r="AD203" s="9" t="s">
        <v>235</v>
      </c>
      <c r="AE203" s="9" t="s">
        <v>235</v>
      </c>
      <c r="AF203" s="9" t="s">
        <v>235</v>
      </c>
      <c r="AG203" s="9" t="s">
        <v>235</v>
      </c>
      <c r="AH203" s="9" t="s">
        <v>235</v>
      </c>
      <c r="AI203" s="9" t="s">
        <v>235</v>
      </c>
      <c r="AJ203" s="9" t="s">
        <v>235</v>
      </c>
      <c r="AK203" s="9" t="s">
        <v>235</v>
      </c>
      <c r="AL203" s="9" t="s">
        <v>235</v>
      </c>
      <c r="AM203" s="9" t="s">
        <v>235</v>
      </c>
      <c r="AN203" s="9" t="s">
        <v>235</v>
      </c>
      <c r="AO203" s="9" t="s">
        <v>235</v>
      </c>
      <c r="AP203" s="9" t="s">
        <v>235</v>
      </c>
      <c r="AQ203" s="9" t="s">
        <v>235</v>
      </c>
    </row>
    <row r="204" spans="1:43" x14ac:dyDescent="0.25">
      <c r="A204" t="s">
        <v>68</v>
      </c>
      <c r="B204">
        <v>2</v>
      </c>
      <c r="C204" s="9">
        <v>68.941999999999993</v>
      </c>
      <c r="D204" s="9">
        <v>47.044800000000002</v>
      </c>
      <c r="E204" s="9">
        <v>448.66669999999999</v>
      </c>
      <c r="F204" s="9">
        <v>333</v>
      </c>
      <c r="G204" s="9">
        <v>476.66669999999999</v>
      </c>
      <c r="H204" s="9">
        <v>396</v>
      </c>
      <c r="L204">
        <v>194</v>
      </c>
      <c r="N204" t="s">
        <v>230</v>
      </c>
      <c r="O204" t="s">
        <v>231</v>
      </c>
      <c r="P204" t="s">
        <v>232</v>
      </c>
      <c r="Q204" t="s">
        <v>236</v>
      </c>
      <c r="R204" s="8" t="s">
        <v>23</v>
      </c>
      <c r="S204">
        <v>2</v>
      </c>
      <c r="T204" s="9">
        <v>68.941999999999993</v>
      </c>
      <c r="U204" s="9">
        <v>47.044800000000002</v>
      </c>
      <c r="V204" s="9">
        <v>448.66669999999999</v>
      </c>
      <c r="W204" s="9">
        <v>333</v>
      </c>
      <c r="X204" s="9">
        <v>476.66669999999999</v>
      </c>
      <c r="Y204" s="9">
        <v>396</v>
      </c>
      <c r="Z204" s="9">
        <f>U204</f>
        <v>47.044800000000002</v>
      </c>
      <c r="AA204" t="s">
        <v>235</v>
      </c>
      <c r="AB204" s="9" t="s">
        <v>235</v>
      </c>
      <c r="AC204" t="s">
        <v>235</v>
      </c>
      <c r="AD204" s="9" t="s">
        <v>235</v>
      </c>
      <c r="AE204" s="9" t="s">
        <v>235</v>
      </c>
      <c r="AF204" s="9" t="s">
        <v>235</v>
      </c>
      <c r="AG204" s="9" t="s">
        <v>235</v>
      </c>
      <c r="AH204" s="9" t="s">
        <v>235</v>
      </c>
      <c r="AI204" s="9" t="s">
        <v>235</v>
      </c>
      <c r="AJ204" s="9" t="s">
        <v>235</v>
      </c>
      <c r="AK204" s="9" t="s">
        <v>235</v>
      </c>
      <c r="AL204" s="9" t="s">
        <v>235</v>
      </c>
      <c r="AM204" s="9" t="s">
        <v>235</v>
      </c>
      <c r="AN204" s="9" t="s">
        <v>235</v>
      </c>
      <c r="AO204" s="9" t="s">
        <v>235</v>
      </c>
      <c r="AP204" s="9" t="s">
        <v>235</v>
      </c>
      <c r="AQ204" s="9" t="s">
        <v>235</v>
      </c>
    </row>
    <row r="205" spans="1:43" x14ac:dyDescent="0.25">
      <c r="A205" t="s">
        <v>68</v>
      </c>
      <c r="B205">
        <v>3</v>
      </c>
      <c r="C205" s="9">
        <v>64.007800000000003</v>
      </c>
      <c r="D205" s="9">
        <v>70.112099999999998</v>
      </c>
      <c r="E205" s="9">
        <v>491.66669999999999</v>
      </c>
      <c r="F205" s="9">
        <v>326</v>
      </c>
      <c r="G205" s="9">
        <v>492.66669999999999</v>
      </c>
      <c r="H205" s="9">
        <v>390</v>
      </c>
      <c r="L205">
        <v>195</v>
      </c>
      <c r="N205" t="s">
        <v>230</v>
      </c>
      <c r="O205" t="s">
        <v>231</v>
      </c>
      <c r="P205" t="s">
        <v>232</v>
      </c>
      <c r="Q205" t="s">
        <v>236</v>
      </c>
      <c r="R205" s="8" t="s">
        <v>23</v>
      </c>
      <c r="S205">
        <v>3</v>
      </c>
      <c r="T205" s="9">
        <v>64.007800000000003</v>
      </c>
      <c r="U205" s="9">
        <v>70.112099999999998</v>
      </c>
      <c r="V205" s="9">
        <v>491.66669999999999</v>
      </c>
      <c r="W205" s="9">
        <v>326</v>
      </c>
      <c r="X205" s="9">
        <v>492.66669999999999</v>
      </c>
      <c r="Y205" s="9">
        <v>390</v>
      </c>
      <c r="Z205" s="9">
        <f>U205</f>
        <v>70.112099999999998</v>
      </c>
      <c r="AA205" t="s">
        <v>235</v>
      </c>
      <c r="AB205" s="9" t="s">
        <v>235</v>
      </c>
      <c r="AC205" t="s">
        <v>235</v>
      </c>
      <c r="AD205" s="9" t="s">
        <v>235</v>
      </c>
      <c r="AE205" s="9" t="s">
        <v>235</v>
      </c>
      <c r="AF205" s="9" t="s">
        <v>235</v>
      </c>
      <c r="AG205" s="9" t="s">
        <v>235</v>
      </c>
      <c r="AH205" s="9" t="s">
        <v>235</v>
      </c>
      <c r="AI205" s="9" t="s">
        <v>235</v>
      </c>
      <c r="AJ205" s="9" t="s">
        <v>235</v>
      </c>
      <c r="AK205" s="9" t="s">
        <v>235</v>
      </c>
      <c r="AL205" s="9" t="s">
        <v>235</v>
      </c>
      <c r="AM205" s="9" t="s">
        <v>235</v>
      </c>
      <c r="AN205" s="9" t="s">
        <v>235</v>
      </c>
      <c r="AO205" s="9" t="s">
        <v>235</v>
      </c>
      <c r="AP205" s="9" t="s">
        <v>235</v>
      </c>
      <c r="AQ205" s="9" t="s">
        <v>235</v>
      </c>
    </row>
    <row r="206" spans="1:43" x14ac:dyDescent="0.25">
      <c r="A206" t="s">
        <v>68</v>
      </c>
      <c r="B206">
        <v>4</v>
      </c>
      <c r="C206" s="9">
        <v>58.898200000000003</v>
      </c>
      <c r="D206" s="9">
        <v>111.1865</v>
      </c>
      <c r="E206" s="9">
        <v>645.66669999999999</v>
      </c>
      <c r="F206" s="9">
        <v>379</v>
      </c>
      <c r="G206" s="9">
        <v>607.66669999999999</v>
      </c>
      <c r="H206" s="9">
        <v>424</v>
      </c>
      <c r="L206">
        <v>196</v>
      </c>
      <c r="N206" t="s">
        <v>230</v>
      </c>
      <c r="O206" t="s">
        <v>231</v>
      </c>
      <c r="P206" t="s">
        <v>232</v>
      </c>
      <c r="Q206" t="s">
        <v>236</v>
      </c>
      <c r="R206" s="8" t="s">
        <v>24</v>
      </c>
      <c r="S206">
        <v>3</v>
      </c>
      <c r="T206" s="9">
        <v>58.898200000000003</v>
      </c>
      <c r="U206" s="9">
        <v>111.1865</v>
      </c>
      <c r="V206" s="9">
        <v>645.66669999999999</v>
      </c>
      <c r="W206" s="9">
        <v>379</v>
      </c>
      <c r="X206" s="9">
        <v>607.66669999999999</v>
      </c>
      <c r="Y206" s="9">
        <v>424</v>
      </c>
      <c r="Z206">
        <f>ABS(180-U206)</f>
        <v>68.813500000000005</v>
      </c>
      <c r="AA206" t="s">
        <v>235</v>
      </c>
      <c r="AB206" s="9" t="s">
        <v>235</v>
      </c>
      <c r="AC206" t="s">
        <v>235</v>
      </c>
      <c r="AD206" s="9" t="s">
        <v>235</v>
      </c>
      <c r="AE206" s="9" t="s">
        <v>235</v>
      </c>
      <c r="AF206" s="9" t="s">
        <v>235</v>
      </c>
      <c r="AG206" s="9" t="s">
        <v>235</v>
      </c>
      <c r="AH206" s="9" t="s">
        <v>235</v>
      </c>
      <c r="AI206" s="9" t="s">
        <v>235</v>
      </c>
      <c r="AJ206" s="9" t="s">
        <v>235</v>
      </c>
      <c r="AK206" s="9" t="s">
        <v>235</v>
      </c>
      <c r="AL206" s="9" t="s">
        <v>235</v>
      </c>
      <c r="AM206" s="9" t="s">
        <v>235</v>
      </c>
      <c r="AN206" s="9" t="s">
        <v>235</v>
      </c>
      <c r="AO206" s="9" t="s">
        <v>235</v>
      </c>
      <c r="AP206" s="9" t="s">
        <v>235</v>
      </c>
      <c r="AQ206" s="9" t="s">
        <v>235</v>
      </c>
    </row>
    <row r="207" spans="1:43" x14ac:dyDescent="0.25">
      <c r="A207" t="s">
        <v>68</v>
      </c>
      <c r="B207">
        <v>5</v>
      </c>
      <c r="C207" s="9">
        <v>64.007800000000003</v>
      </c>
      <c r="D207" s="9">
        <v>132.03960000000001</v>
      </c>
      <c r="E207" s="9">
        <v>672.66669999999999</v>
      </c>
      <c r="F207" s="9">
        <v>412</v>
      </c>
      <c r="G207" s="9">
        <v>616.66669999999999</v>
      </c>
      <c r="H207" s="9">
        <v>443</v>
      </c>
      <c r="L207">
        <v>197</v>
      </c>
      <c r="N207" t="s">
        <v>230</v>
      </c>
      <c r="O207" t="s">
        <v>231</v>
      </c>
      <c r="P207" t="s">
        <v>232</v>
      </c>
      <c r="Q207" t="s">
        <v>236</v>
      </c>
      <c r="R207" s="8" t="s">
        <v>24</v>
      </c>
      <c r="S207">
        <v>2</v>
      </c>
      <c r="T207" s="9">
        <v>64.007800000000003</v>
      </c>
      <c r="U207" s="9">
        <v>132.03960000000001</v>
      </c>
      <c r="V207" s="9">
        <v>672.66669999999999</v>
      </c>
      <c r="W207" s="9">
        <v>412</v>
      </c>
      <c r="X207" s="9">
        <v>616.66669999999999</v>
      </c>
      <c r="Y207" s="9">
        <v>443</v>
      </c>
      <c r="Z207">
        <f>ABS(180-U207)</f>
        <v>47.960399999999993</v>
      </c>
      <c r="AA207" t="s">
        <v>235</v>
      </c>
      <c r="AB207" s="9" t="s">
        <v>235</v>
      </c>
      <c r="AC207" t="s">
        <v>235</v>
      </c>
      <c r="AD207" s="9" t="s">
        <v>235</v>
      </c>
      <c r="AE207" s="9" t="s">
        <v>235</v>
      </c>
      <c r="AF207" s="9" t="s">
        <v>235</v>
      </c>
      <c r="AG207" s="9" t="s">
        <v>235</v>
      </c>
      <c r="AH207" s="9" t="s">
        <v>235</v>
      </c>
      <c r="AI207" s="9" t="s">
        <v>235</v>
      </c>
      <c r="AJ207" s="9" t="s">
        <v>235</v>
      </c>
      <c r="AK207" s="9" t="s">
        <v>235</v>
      </c>
      <c r="AL207" s="9" t="s">
        <v>235</v>
      </c>
      <c r="AM207" s="9" t="s">
        <v>235</v>
      </c>
      <c r="AN207" s="9" t="s">
        <v>235</v>
      </c>
      <c r="AO207" s="9" t="s">
        <v>235</v>
      </c>
      <c r="AP207" s="9" t="s">
        <v>235</v>
      </c>
      <c r="AQ207" s="9" t="s">
        <v>235</v>
      </c>
    </row>
    <row r="208" spans="1:43" x14ac:dyDescent="0.25">
      <c r="A208" t="s">
        <v>68</v>
      </c>
      <c r="B208">
        <v>6</v>
      </c>
      <c r="C208" s="9">
        <v>55.4437</v>
      </c>
      <c r="D208" s="9">
        <v>153.75409999999999</v>
      </c>
      <c r="E208" s="9">
        <v>669.66669999999999</v>
      </c>
      <c r="F208" s="9">
        <v>447</v>
      </c>
      <c r="G208" s="9">
        <v>614.66669999999999</v>
      </c>
      <c r="H208" s="9">
        <v>454</v>
      </c>
      <c r="L208">
        <v>198</v>
      </c>
      <c r="N208" t="s">
        <v>230</v>
      </c>
      <c r="O208" t="s">
        <v>231</v>
      </c>
      <c r="P208" t="s">
        <v>232</v>
      </c>
      <c r="Q208" t="s">
        <v>236</v>
      </c>
      <c r="R208" s="8" t="s">
        <v>24</v>
      </c>
      <c r="S208">
        <v>1</v>
      </c>
      <c r="T208" s="9">
        <v>55.4437</v>
      </c>
      <c r="U208" s="9">
        <v>153.75409999999999</v>
      </c>
      <c r="V208" s="9">
        <v>669.66669999999999</v>
      </c>
      <c r="W208" s="9">
        <v>447</v>
      </c>
      <c r="X208" s="9">
        <v>614.66669999999999</v>
      </c>
      <c r="Y208" s="9">
        <v>454</v>
      </c>
      <c r="Z208">
        <f>ABS(180-U208)</f>
        <v>26.245900000000006</v>
      </c>
      <c r="AA208">
        <f>SQRT(((V208-V203)^2)+((W208-W203)^2))</f>
        <v>255.55038642115179</v>
      </c>
      <c r="AB208">
        <f>SQRT(((V206-V205)^2)+((W206-W205)^2))</f>
        <v>162.8649747490233</v>
      </c>
      <c r="AC208">
        <f>AVERAGE(Z203,Z207)</f>
        <v>38.707499999999996</v>
      </c>
      <c r="AD208" s="9">
        <f>AVERAGE(Z204,Z207)</f>
        <v>47.502600000000001</v>
      </c>
      <c r="AE208" s="9">
        <f>AVERAGE(Z205,Z206)</f>
        <v>69.462800000000001</v>
      </c>
      <c r="AF208" s="9">
        <f>T203</f>
        <v>58.796300000000002</v>
      </c>
      <c r="AG208" s="9">
        <f>T204</f>
        <v>68.941999999999993</v>
      </c>
      <c r="AH208" s="9">
        <f>T205</f>
        <v>64.007800000000003</v>
      </c>
      <c r="AI208" s="9">
        <f>T206</f>
        <v>58.898200000000003</v>
      </c>
      <c r="AJ208" s="9">
        <f>T207</f>
        <v>64.007800000000003</v>
      </c>
      <c r="AK208" s="9">
        <f>T208</f>
        <v>55.4437</v>
      </c>
      <c r="AL208" s="9">
        <f>U203</f>
        <v>29.454599999999999</v>
      </c>
      <c r="AM208" s="9">
        <f>U204</f>
        <v>47.044800000000002</v>
      </c>
      <c r="AN208" s="9">
        <f>U205</f>
        <v>70.112099999999998</v>
      </c>
      <c r="AO208" s="9">
        <f>U206</f>
        <v>111.1865</v>
      </c>
      <c r="AP208" s="9">
        <f>U207</f>
        <v>132.03960000000001</v>
      </c>
      <c r="AQ208" s="9">
        <f>U208</f>
        <v>153.75409999999999</v>
      </c>
    </row>
    <row r="209" spans="1:43" x14ac:dyDescent="0.25">
      <c r="A209" t="s">
        <v>69</v>
      </c>
      <c r="B209">
        <v>1</v>
      </c>
      <c r="C209" s="9">
        <v>65.053799999999995</v>
      </c>
      <c r="D209" s="9">
        <v>33.534199999999998</v>
      </c>
      <c r="E209" s="9">
        <v>473.66669999999999</v>
      </c>
      <c r="F209" s="9">
        <v>511</v>
      </c>
      <c r="G209" s="9">
        <v>519.66669999999999</v>
      </c>
      <c r="H209" s="9">
        <v>557</v>
      </c>
      <c r="L209">
        <v>199</v>
      </c>
      <c r="N209" t="s">
        <v>230</v>
      </c>
      <c r="O209" t="s">
        <v>231</v>
      </c>
      <c r="P209" t="s">
        <v>232</v>
      </c>
      <c r="Q209" t="s">
        <v>236</v>
      </c>
      <c r="R209" s="8" t="s">
        <v>23</v>
      </c>
      <c r="S209">
        <v>1</v>
      </c>
      <c r="T209" s="9">
        <v>65.053799999999995</v>
      </c>
      <c r="U209" s="9">
        <v>33.534199999999998</v>
      </c>
      <c r="V209" s="9">
        <v>473.66669999999999</v>
      </c>
      <c r="W209" s="9">
        <v>511</v>
      </c>
      <c r="X209" s="9">
        <v>519.66669999999999</v>
      </c>
      <c r="Y209" s="9">
        <v>557</v>
      </c>
      <c r="Z209" s="9">
        <f>U209</f>
        <v>33.534199999999998</v>
      </c>
      <c r="AA209" t="s">
        <v>235</v>
      </c>
      <c r="AB209" s="9" t="s">
        <v>235</v>
      </c>
      <c r="AC209" t="s">
        <v>235</v>
      </c>
      <c r="AD209" s="9" t="s">
        <v>235</v>
      </c>
      <c r="AE209" s="9" t="s">
        <v>235</v>
      </c>
      <c r="AF209" s="9" t="s">
        <v>235</v>
      </c>
      <c r="AG209" s="9" t="s">
        <v>235</v>
      </c>
      <c r="AH209" s="9" t="s">
        <v>235</v>
      </c>
      <c r="AI209" s="9" t="s">
        <v>235</v>
      </c>
      <c r="AJ209" s="9" t="s">
        <v>235</v>
      </c>
      <c r="AK209" s="9" t="s">
        <v>235</v>
      </c>
      <c r="AL209" s="9" t="s">
        <v>235</v>
      </c>
      <c r="AM209" s="9" t="s">
        <v>235</v>
      </c>
      <c r="AN209" s="9" t="s">
        <v>235</v>
      </c>
      <c r="AO209" s="9" t="s">
        <v>235</v>
      </c>
      <c r="AP209" s="9" t="s">
        <v>235</v>
      </c>
      <c r="AQ209" s="9" t="s">
        <v>235</v>
      </c>
    </row>
    <row r="210" spans="1:43" x14ac:dyDescent="0.25">
      <c r="A210" t="s">
        <v>69</v>
      </c>
      <c r="B210">
        <v>2</v>
      </c>
      <c r="C210" s="9">
        <v>70.710700000000003</v>
      </c>
      <c r="D210" s="9">
        <v>49.794400000000003</v>
      </c>
      <c r="E210" s="9">
        <v>492.66669999999999</v>
      </c>
      <c r="F210" s="9">
        <v>480</v>
      </c>
      <c r="G210" s="9">
        <v>526.66669999999999</v>
      </c>
      <c r="H210" s="9">
        <v>542</v>
      </c>
      <c r="L210">
        <v>200</v>
      </c>
      <c r="N210" t="s">
        <v>230</v>
      </c>
      <c r="O210" t="s">
        <v>231</v>
      </c>
      <c r="P210" t="s">
        <v>232</v>
      </c>
      <c r="Q210" t="s">
        <v>236</v>
      </c>
      <c r="R210" s="8" t="s">
        <v>23</v>
      </c>
      <c r="S210">
        <v>2</v>
      </c>
      <c r="T210" s="9">
        <v>70.710700000000003</v>
      </c>
      <c r="U210" s="9">
        <v>49.794400000000003</v>
      </c>
      <c r="V210" s="9">
        <v>492.66669999999999</v>
      </c>
      <c r="W210" s="9">
        <v>480</v>
      </c>
      <c r="X210" s="9">
        <v>526.66669999999999</v>
      </c>
      <c r="Y210" s="9">
        <v>542</v>
      </c>
      <c r="Z210" s="9">
        <f>U210</f>
        <v>49.794400000000003</v>
      </c>
      <c r="AA210" t="s">
        <v>235</v>
      </c>
      <c r="AB210" s="9" t="s">
        <v>235</v>
      </c>
      <c r="AC210" t="s">
        <v>235</v>
      </c>
      <c r="AD210" s="9" t="s">
        <v>235</v>
      </c>
      <c r="AE210" s="9" t="s">
        <v>235</v>
      </c>
      <c r="AF210" s="9" t="s">
        <v>235</v>
      </c>
      <c r="AG210" s="9" t="s">
        <v>235</v>
      </c>
      <c r="AH210" s="9" t="s">
        <v>235</v>
      </c>
      <c r="AI210" s="9" t="s">
        <v>235</v>
      </c>
      <c r="AJ210" s="9" t="s">
        <v>235</v>
      </c>
      <c r="AK210" s="9" t="s">
        <v>235</v>
      </c>
      <c r="AL210" s="9" t="s">
        <v>235</v>
      </c>
      <c r="AM210" s="9" t="s">
        <v>235</v>
      </c>
      <c r="AN210" s="9" t="s">
        <v>235</v>
      </c>
      <c r="AO210" s="9" t="s">
        <v>235</v>
      </c>
      <c r="AP210" s="9" t="s">
        <v>235</v>
      </c>
      <c r="AQ210" s="9" t="s">
        <v>235</v>
      </c>
    </row>
    <row r="211" spans="1:43" x14ac:dyDescent="0.25">
      <c r="A211" t="s">
        <v>69</v>
      </c>
      <c r="B211">
        <v>3</v>
      </c>
      <c r="C211" s="9">
        <v>68.731399999999994</v>
      </c>
      <c r="D211" s="9">
        <v>70.168300000000002</v>
      </c>
      <c r="E211" s="9">
        <v>532.66669999999999</v>
      </c>
      <c r="F211" s="9">
        <v>466</v>
      </c>
      <c r="G211" s="9">
        <v>542.66669999999999</v>
      </c>
      <c r="H211" s="9">
        <v>534</v>
      </c>
      <c r="L211">
        <v>201</v>
      </c>
      <c r="N211" t="s">
        <v>230</v>
      </c>
      <c r="O211" t="s">
        <v>231</v>
      </c>
      <c r="P211" t="s">
        <v>232</v>
      </c>
      <c r="Q211" t="s">
        <v>236</v>
      </c>
      <c r="R211" s="8" t="s">
        <v>23</v>
      </c>
      <c r="S211">
        <v>3</v>
      </c>
      <c r="T211" s="9">
        <v>68.731399999999994</v>
      </c>
      <c r="U211" s="9">
        <v>70.168300000000002</v>
      </c>
      <c r="V211" s="9">
        <v>532.66669999999999</v>
      </c>
      <c r="W211" s="9">
        <v>466</v>
      </c>
      <c r="X211" s="9">
        <v>542.66669999999999</v>
      </c>
      <c r="Y211" s="9">
        <v>534</v>
      </c>
      <c r="Z211" s="9">
        <f>U211</f>
        <v>70.168300000000002</v>
      </c>
      <c r="AA211" t="s">
        <v>235</v>
      </c>
      <c r="AB211" s="9" t="s">
        <v>235</v>
      </c>
      <c r="AC211" t="s">
        <v>235</v>
      </c>
      <c r="AD211" s="9" t="s">
        <v>235</v>
      </c>
      <c r="AE211" s="9" t="s">
        <v>235</v>
      </c>
      <c r="AF211" s="9" t="s">
        <v>235</v>
      </c>
      <c r="AG211" s="9" t="s">
        <v>235</v>
      </c>
      <c r="AH211" s="9" t="s">
        <v>235</v>
      </c>
      <c r="AI211" s="9" t="s">
        <v>235</v>
      </c>
      <c r="AJ211" s="9" t="s">
        <v>235</v>
      </c>
      <c r="AK211" s="9" t="s">
        <v>235</v>
      </c>
      <c r="AL211" s="9" t="s">
        <v>235</v>
      </c>
      <c r="AM211" s="9" t="s">
        <v>235</v>
      </c>
      <c r="AN211" s="9" t="s">
        <v>235</v>
      </c>
      <c r="AO211" s="9" t="s">
        <v>235</v>
      </c>
      <c r="AP211" s="9" t="s">
        <v>235</v>
      </c>
      <c r="AQ211" s="9" t="s">
        <v>235</v>
      </c>
    </row>
    <row r="212" spans="1:43" x14ac:dyDescent="0.25">
      <c r="A212" t="s">
        <v>69</v>
      </c>
      <c r="B212">
        <v>4</v>
      </c>
      <c r="C212" s="9">
        <v>67.977900000000005</v>
      </c>
      <c r="D212" s="9">
        <v>104.7223</v>
      </c>
      <c r="E212" s="9">
        <v>662.66669999999999</v>
      </c>
      <c r="F212" s="9">
        <v>490</v>
      </c>
      <c r="G212" s="9">
        <v>632.66669999999999</v>
      </c>
      <c r="H212" s="9">
        <v>551</v>
      </c>
      <c r="L212">
        <v>202</v>
      </c>
      <c r="N212" t="s">
        <v>230</v>
      </c>
      <c r="O212" t="s">
        <v>231</v>
      </c>
      <c r="P212" t="s">
        <v>232</v>
      </c>
      <c r="Q212" t="s">
        <v>236</v>
      </c>
      <c r="R212" s="8" t="s">
        <v>24</v>
      </c>
      <c r="S212">
        <v>3</v>
      </c>
      <c r="T212" s="9">
        <v>67.977900000000005</v>
      </c>
      <c r="U212" s="9">
        <v>104.7223</v>
      </c>
      <c r="V212" s="9">
        <v>662.66669999999999</v>
      </c>
      <c r="W212" s="9">
        <v>490</v>
      </c>
      <c r="X212" s="9">
        <v>632.66669999999999</v>
      </c>
      <c r="Y212" s="9">
        <v>551</v>
      </c>
      <c r="Z212">
        <f>ABS(180-U212)</f>
        <v>75.277699999999996</v>
      </c>
      <c r="AA212" t="s">
        <v>235</v>
      </c>
      <c r="AB212" s="9" t="s">
        <v>235</v>
      </c>
      <c r="AC212" t="s">
        <v>235</v>
      </c>
      <c r="AD212" s="9" t="s">
        <v>235</v>
      </c>
      <c r="AE212" s="9" t="s">
        <v>235</v>
      </c>
      <c r="AF212" s="9" t="s">
        <v>235</v>
      </c>
      <c r="AG212" s="9" t="s">
        <v>235</v>
      </c>
      <c r="AH212" s="9" t="s">
        <v>235</v>
      </c>
      <c r="AI212" s="9" t="s">
        <v>235</v>
      </c>
      <c r="AJ212" s="9" t="s">
        <v>235</v>
      </c>
      <c r="AK212" s="9" t="s">
        <v>235</v>
      </c>
      <c r="AL212" s="9" t="s">
        <v>235</v>
      </c>
      <c r="AM212" s="9" t="s">
        <v>235</v>
      </c>
      <c r="AN212" s="9" t="s">
        <v>235</v>
      </c>
      <c r="AO212" s="9" t="s">
        <v>235</v>
      </c>
      <c r="AP212" s="9" t="s">
        <v>235</v>
      </c>
      <c r="AQ212" s="9" t="s">
        <v>235</v>
      </c>
    </row>
    <row r="213" spans="1:43" x14ac:dyDescent="0.25">
      <c r="A213" t="s">
        <v>69</v>
      </c>
      <c r="B213">
        <v>5</v>
      </c>
      <c r="C213" s="9">
        <v>72.9178</v>
      </c>
      <c r="D213" s="9">
        <v>126.3134</v>
      </c>
      <c r="E213" s="9">
        <v>695.66669999999999</v>
      </c>
      <c r="F213" s="9">
        <v>515</v>
      </c>
      <c r="G213" s="9">
        <v>641.66669999999999</v>
      </c>
      <c r="H213" s="9">
        <v>564</v>
      </c>
      <c r="L213">
        <v>203</v>
      </c>
      <c r="N213" t="s">
        <v>230</v>
      </c>
      <c r="O213" t="s">
        <v>231</v>
      </c>
      <c r="P213" t="s">
        <v>232</v>
      </c>
      <c r="Q213" t="s">
        <v>236</v>
      </c>
      <c r="R213" s="8" t="s">
        <v>24</v>
      </c>
      <c r="S213">
        <v>2</v>
      </c>
      <c r="T213" s="9">
        <v>72.9178</v>
      </c>
      <c r="U213" s="9">
        <v>126.3134</v>
      </c>
      <c r="V213" s="9">
        <v>695.66669999999999</v>
      </c>
      <c r="W213" s="9">
        <v>515</v>
      </c>
      <c r="X213" s="9">
        <v>641.66669999999999</v>
      </c>
      <c r="Y213" s="9">
        <v>564</v>
      </c>
      <c r="Z213">
        <f>ABS(180-U213)</f>
        <v>53.686599999999999</v>
      </c>
      <c r="AA213" t="s">
        <v>235</v>
      </c>
      <c r="AB213" s="9" t="s">
        <v>235</v>
      </c>
      <c r="AC213" t="s">
        <v>235</v>
      </c>
      <c r="AD213" s="9" t="s">
        <v>235</v>
      </c>
      <c r="AE213" s="9" t="s">
        <v>235</v>
      </c>
      <c r="AF213" s="9" t="s">
        <v>235</v>
      </c>
      <c r="AG213" s="9" t="s">
        <v>235</v>
      </c>
      <c r="AH213" s="9" t="s">
        <v>235</v>
      </c>
      <c r="AI213" s="9" t="s">
        <v>235</v>
      </c>
      <c r="AJ213" s="9" t="s">
        <v>235</v>
      </c>
      <c r="AK213" s="9" t="s">
        <v>235</v>
      </c>
      <c r="AL213" s="9" t="s">
        <v>235</v>
      </c>
      <c r="AM213" s="9" t="s">
        <v>235</v>
      </c>
      <c r="AN213" s="9" t="s">
        <v>235</v>
      </c>
      <c r="AO213" s="9" t="s">
        <v>235</v>
      </c>
      <c r="AP213" s="9" t="s">
        <v>235</v>
      </c>
      <c r="AQ213" s="9" t="s">
        <v>235</v>
      </c>
    </row>
    <row r="214" spans="1:43" x14ac:dyDescent="0.25">
      <c r="A214" t="s">
        <v>69</v>
      </c>
      <c r="B214">
        <v>6</v>
      </c>
      <c r="C214" s="9">
        <v>63.071399999999997</v>
      </c>
      <c r="D214" s="9">
        <v>143.18809999999999</v>
      </c>
      <c r="E214" s="9">
        <v>701.66669999999999</v>
      </c>
      <c r="F214" s="9">
        <v>554</v>
      </c>
      <c r="G214" s="9">
        <v>644.66669999999999</v>
      </c>
      <c r="H214" s="9">
        <v>581</v>
      </c>
      <c r="L214">
        <v>204</v>
      </c>
      <c r="N214" t="s">
        <v>230</v>
      </c>
      <c r="O214" t="s">
        <v>231</v>
      </c>
      <c r="P214" t="s">
        <v>232</v>
      </c>
      <c r="Q214" t="s">
        <v>236</v>
      </c>
      <c r="R214" s="8" t="s">
        <v>24</v>
      </c>
      <c r="S214">
        <v>1</v>
      </c>
      <c r="T214" s="9">
        <v>63.071399999999997</v>
      </c>
      <c r="U214" s="9">
        <v>143.18809999999999</v>
      </c>
      <c r="V214" s="9">
        <v>701.66669999999999</v>
      </c>
      <c r="W214" s="9">
        <v>554</v>
      </c>
      <c r="X214" s="9">
        <v>644.66669999999999</v>
      </c>
      <c r="Y214" s="9">
        <v>581</v>
      </c>
      <c r="Z214">
        <f>ABS(180-U214)</f>
        <v>36.811900000000009</v>
      </c>
      <c r="AA214">
        <f>SQRT(((V214-V209)^2)+((W214-W209)^2))</f>
        <v>232.01939574095957</v>
      </c>
      <c r="AB214">
        <f>SQRT(((V212-V211)^2)+((W212-W211)^2))</f>
        <v>132.19682295728592</v>
      </c>
      <c r="AC214">
        <f>AVERAGE(Z209,Z213)</f>
        <v>43.610399999999998</v>
      </c>
      <c r="AD214" s="9">
        <f>AVERAGE(Z210,Z213)</f>
        <v>51.740499999999997</v>
      </c>
      <c r="AE214" s="9">
        <f>AVERAGE(Z211,Z212)</f>
        <v>72.722999999999999</v>
      </c>
      <c r="AF214" s="9">
        <f>T209</f>
        <v>65.053799999999995</v>
      </c>
      <c r="AG214" s="9">
        <f>T210</f>
        <v>70.710700000000003</v>
      </c>
      <c r="AH214" s="9">
        <f>T211</f>
        <v>68.731399999999994</v>
      </c>
      <c r="AI214" s="9">
        <f>T212</f>
        <v>67.977900000000005</v>
      </c>
      <c r="AJ214" s="9">
        <f>T213</f>
        <v>72.9178</v>
      </c>
      <c r="AK214" s="9">
        <f>T214</f>
        <v>63.071399999999997</v>
      </c>
      <c r="AL214" s="9">
        <f>U209</f>
        <v>33.534199999999998</v>
      </c>
      <c r="AM214" s="9">
        <f>U210</f>
        <v>49.794400000000003</v>
      </c>
      <c r="AN214" s="9">
        <f>U211</f>
        <v>70.168300000000002</v>
      </c>
      <c r="AO214" s="9">
        <f>U212</f>
        <v>104.7223</v>
      </c>
      <c r="AP214" s="9">
        <f>U213</f>
        <v>126.3134</v>
      </c>
      <c r="AQ214" s="9">
        <f>U214</f>
        <v>143.18809999999999</v>
      </c>
    </row>
    <row r="215" spans="1:43" x14ac:dyDescent="0.25">
      <c r="A215" t="s">
        <v>70</v>
      </c>
      <c r="B215">
        <v>1</v>
      </c>
      <c r="C215" s="9">
        <v>54.1295</v>
      </c>
      <c r="D215" s="9">
        <v>33.575400000000002</v>
      </c>
      <c r="E215" s="9">
        <v>421.66669999999999</v>
      </c>
      <c r="F215" s="9">
        <v>338</v>
      </c>
      <c r="G215" s="9">
        <v>444.66669999999999</v>
      </c>
      <c r="H215" s="9">
        <v>387</v>
      </c>
      <c r="L215">
        <v>205</v>
      </c>
      <c r="N215" t="s">
        <v>230</v>
      </c>
      <c r="O215" t="s">
        <v>231</v>
      </c>
      <c r="P215" t="s">
        <v>232</v>
      </c>
      <c r="Q215" t="s">
        <v>236</v>
      </c>
      <c r="R215" s="8" t="s">
        <v>23</v>
      </c>
      <c r="S215">
        <v>1</v>
      </c>
      <c r="T215" s="9">
        <v>54.1295</v>
      </c>
      <c r="U215" s="9">
        <v>33.575400000000002</v>
      </c>
      <c r="V215" s="9">
        <v>421.66669999999999</v>
      </c>
      <c r="W215" s="9">
        <v>338</v>
      </c>
      <c r="X215" s="9">
        <v>444.66669999999999</v>
      </c>
      <c r="Y215" s="9">
        <v>387</v>
      </c>
      <c r="Z215" s="9">
        <f>U215</f>
        <v>33.575400000000002</v>
      </c>
      <c r="AA215" t="s">
        <v>235</v>
      </c>
      <c r="AB215" s="9" t="s">
        <v>235</v>
      </c>
      <c r="AC215" t="s">
        <v>235</v>
      </c>
      <c r="AD215" s="9" t="s">
        <v>235</v>
      </c>
      <c r="AE215" s="9" t="s">
        <v>235</v>
      </c>
      <c r="AF215" s="9" t="s">
        <v>235</v>
      </c>
      <c r="AG215" s="9" t="s">
        <v>235</v>
      </c>
      <c r="AH215" s="9" t="s">
        <v>235</v>
      </c>
      <c r="AI215" s="9" t="s">
        <v>235</v>
      </c>
      <c r="AJ215" s="9" t="s">
        <v>235</v>
      </c>
      <c r="AK215" s="9" t="s">
        <v>235</v>
      </c>
      <c r="AL215" s="9" t="s">
        <v>235</v>
      </c>
      <c r="AM215" s="9" t="s">
        <v>235</v>
      </c>
      <c r="AN215" s="9" t="s">
        <v>235</v>
      </c>
      <c r="AO215" s="9" t="s">
        <v>235</v>
      </c>
      <c r="AP215" s="9" t="s">
        <v>235</v>
      </c>
      <c r="AQ215" s="9" t="s">
        <v>235</v>
      </c>
    </row>
    <row r="216" spans="1:43" x14ac:dyDescent="0.25">
      <c r="A216" t="s">
        <v>70</v>
      </c>
      <c r="B216">
        <v>2</v>
      </c>
      <c r="C216" s="9">
        <v>66.610799999999998</v>
      </c>
      <c r="D216" s="9">
        <v>50.954999999999998</v>
      </c>
      <c r="E216" s="9">
        <v>447.66669999999999</v>
      </c>
      <c r="F216" s="9">
        <v>313</v>
      </c>
      <c r="G216" s="9">
        <v>456.66669999999999</v>
      </c>
      <c r="H216" s="9">
        <v>379</v>
      </c>
      <c r="L216">
        <v>206</v>
      </c>
      <c r="N216" t="s">
        <v>230</v>
      </c>
      <c r="O216" t="s">
        <v>231</v>
      </c>
      <c r="P216" t="s">
        <v>232</v>
      </c>
      <c r="Q216" t="s">
        <v>236</v>
      </c>
      <c r="R216" s="8" t="s">
        <v>23</v>
      </c>
      <c r="S216">
        <v>2</v>
      </c>
      <c r="T216" s="9">
        <v>66.610799999999998</v>
      </c>
      <c r="U216" s="9">
        <v>50.954999999999998</v>
      </c>
      <c r="V216" s="9">
        <v>447.66669999999999</v>
      </c>
      <c r="W216" s="9">
        <v>313</v>
      </c>
      <c r="X216" s="9">
        <v>456.66669999999999</v>
      </c>
      <c r="Y216" s="9">
        <v>379</v>
      </c>
      <c r="Z216" s="9">
        <f>U216</f>
        <v>50.954999999999998</v>
      </c>
      <c r="AA216" t="s">
        <v>235</v>
      </c>
      <c r="AB216" s="9" t="s">
        <v>235</v>
      </c>
      <c r="AC216" t="s">
        <v>235</v>
      </c>
      <c r="AD216" s="9" t="s">
        <v>235</v>
      </c>
      <c r="AE216" s="9" t="s">
        <v>235</v>
      </c>
      <c r="AF216" s="9" t="s">
        <v>235</v>
      </c>
      <c r="AG216" s="9" t="s">
        <v>235</v>
      </c>
      <c r="AH216" s="9" t="s">
        <v>235</v>
      </c>
      <c r="AI216" s="9" t="s">
        <v>235</v>
      </c>
      <c r="AJ216" s="9" t="s">
        <v>235</v>
      </c>
      <c r="AK216" s="9" t="s">
        <v>235</v>
      </c>
      <c r="AL216" s="9" t="s">
        <v>235</v>
      </c>
      <c r="AM216" s="9" t="s">
        <v>235</v>
      </c>
      <c r="AN216" s="9" t="s">
        <v>235</v>
      </c>
      <c r="AO216" s="9" t="s">
        <v>235</v>
      </c>
      <c r="AP216" s="9" t="s">
        <v>235</v>
      </c>
      <c r="AQ216" s="9" t="s">
        <v>235</v>
      </c>
    </row>
    <row r="217" spans="1:43" x14ac:dyDescent="0.25">
      <c r="A217" t="s">
        <v>70</v>
      </c>
      <c r="B217">
        <v>3</v>
      </c>
      <c r="C217" s="9">
        <v>60.638300000000001</v>
      </c>
      <c r="D217" s="9">
        <v>72.068899999999999</v>
      </c>
      <c r="E217" s="9">
        <v>483.66669999999999</v>
      </c>
      <c r="F217" s="9">
        <v>318</v>
      </c>
      <c r="G217" s="9">
        <v>469.66669999999999</v>
      </c>
      <c r="H217" s="9">
        <v>377</v>
      </c>
      <c r="L217">
        <v>207</v>
      </c>
      <c r="N217" t="s">
        <v>230</v>
      </c>
      <c r="O217" t="s">
        <v>231</v>
      </c>
      <c r="P217" t="s">
        <v>232</v>
      </c>
      <c r="Q217" t="s">
        <v>236</v>
      </c>
      <c r="R217" s="8" t="s">
        <v>23</v>
      </c>
      <c r="S217">
        <v>3</v>
      </c>
      <c r="T217" s="9">
        <v>60.638300000000001</v>
      </c>
      <c r="U217" s="9">
        <v>72.068899999999999</v>
      </c>
      <c r="V217" s="9">
        <v>483.66669999999999</v>
      </c>
      <c r="W217" s="9">
        <v>318</v>
      </c>
      <c r="X217" s="9">
        <v>469.66669999999999</v>
      </c>
      <c r="Y217" s="9">
        <v>377</v>
      </c>
      <c r="Z217" s="9">
        <f>U217</f>
        <v>72.068899999999999</v>
      </c>
      <c r="AA217" t="s">
        <v>235</v>
      </c>
      <c r="AB217" s="9" t="s">
        <v>235</v>
      </c>
      <c r="AC217" t="s">
        <v>235</v>
      </c>
      <c r="AD217" s="9" t="s">
        <v>235</v>
      </c>
      <c r="AE217" s="9" t="s">
        <v>235</v>
      </c>
      <c r="AF217" s="9" t="s">
        <v>235</v>
      </c>
      <c r="AG217" s="9" t="s">
        <v>235</v>
      </c>
      <c r="AH217" s="9" t="s">
        <v>235</v>
      </c>
      <c r="AI217" s="9" t="s">
        <v>235</v>
      </c>
      <c r="AJ217" s="9" t="s">
        <v>235</v>
      </c>
      <c r="AK217" s="9" t="s">
        <v>235</v>
      </c>
      <c r="AL217" s="9" t="s">
        <v>235</v>
      </c>
      <c r="AM217" s="9" t="s">
        <v>235</v>
      </c>
      <c r="AN217" s="9" t="s">
        <v>235</v>
      </c>
      <c r="AO217" s="9" t="s">
        <v>235</v>
      </c>
      <c r="AP217" s="9" t="s">
        <v>235</v>
      </c>
      <c r="AQ217" s="9" t="s">
        <v>235</v>
      </c>
    </row>
    <row r="218" spans="1:43" x14ac:dyDescent="0.25">
      <c r="A218" t="s">
        <v>70</v>
      </c>
      <c r="B218">
        <v>4</v>
      </c>
      <c r="C218" s="9">
        <v>63.253500000000003</v>
      </c>
      <c r="D218" s="9">
        <v>109.4945</v>
      </c>
      <c r="E218" s="9">
        <v>631.66669999999999</v>
      </c>
      <c r="F218" s="9">
        <v>400</v>
      </c>
      <c r="G218" s="9">
        <v>582.66669999999999</v>
      </c>
      <c r="H218" s="9">
        <v>440</v>
      </c>
      <c r="L218">
        <v>208</v>
      </c>
      <c r="N218" t="s">
        <v>230</v>
      </c>
      <c r="O218" t="s">
        <v>231</v>
      </c>
      <c r="P218" t="s">
        <v>232</v>
      </c>
      <c r="Q218" t="s">
        <v>236</v>
      </c>
      <c r="R218" s="8" t="s">
        <v>24</v>
      </c>
      <c r="S218">
        <v>3</v>
      </c>
      <c r="T218" s="9">
        <v>63.253500000000003</v>
      </c>
      <c r="U218" s="9">
        <v>109.4945</v>
      </c>
      <c r="V218" s="9">
        <v>631.66669999999999</v>
      </c>
      <c r="W218" s="9">
        <v>400</v>
      </c>
      <c r="X218" s="9">
        <v>582.66669999999999</v>
      </c>
      <c r="Y218" s="9">
        <v>440</v>
      </c>
      <c r="Z218">
        <f>ABS(180-U218)</f>
        <v>70.505499999999998</v>
      </c>
      <c r="AA218" t="s">
        <v>235</v>
      </c>
      <c r="AB218" s="9" t="s">
        <v>235</v>
      </c>
      <c r="AC218" t="s">
        <v>235</v>
      </c>
      <c r="AD218" s="9" t="s">
        <v>235</v>
      </c>
      <c r="AE218" s="9" t="s">
        <v>235</v>
      </c>
      <c r="AF218" s="9" t="s">
        <v>235</v>
      </c>
      <c r="AG218" s="9" t="s">
        <v>235</v>
      </c>
      <c r="AH218" s="9" t="s">
        <v>235</v>
      </c>
      <c r="AI218" s="9" t="s">
        <v>235</v>
      </c>
      <c r="AJ218" s="9" t="s">
        <v>235</v>
      </c>
      <c r="AK218" s="9" t="s">
        <v>235</v>
      </c>
      <c r="AL218" s="9" t="s">
        <v>235</v>
      </c>
      <c r="AM218" s="9" t="s">
        <v>235</v>
      </c>
      <c r="AN218" s="9" t="s">
        <v>235</v>
      </c>
      <c r="AO218" s="9" t="s">
        <v>235</v>
      </c>
      <c r="AP218" s="9" t="s">
        <v>235</v>
      </c>
      <c r="AQ218" s="9" t="s">
        <v>235</v>
      </c>
    </row>
    <row r="219" spans="1:43" x14ac:dyDescent="0.25">
      <c r="A219" t="s">
        <v>70</v>
      </c>
      <c r="B219">
        <v>5</v>
      </c>
      <c r="C219" s="9">
        <v>64.194999999999993</v>
      </c>
      <c r="D219" s="9">
        <v>130.5675</v>
      </c>
      <c r="E219" s="9">
        <v>649.66669999999999</v>
      </c>
      <c r="F219" s="9">
        <v>435</v>
      </c>
      <c r="G219" s="9">
        <v>588.66669999999999</v>
      </c>
      <c r="H219" s="9">
        <v>455</v>
      </c>
      <c r="L219">
        <v>209</v>
      </c>
      <c r="N219" t="s">
        <v>230</v>
      </c>
      <c r="O219" t="s">
        <v>231</v>
      </c>
      <c r="P219" t="s">
        <v>232</v>
      </c>
      <c r="Q219" t="s">
        <v>236</v>
      </c>
      <c r="R219" s="8" t="s">
        <v>24</v>
      </c>
      <c r="S219">
        <v>2</v>
      </c>
      <c r="T219" s="9">
        <v>64.194999999999993</v>
      </c>
      <c r="U219" s="9">
        <v>130.5675</v>
      </c>
      <c r="V219" s="9">
        <v>649.66669999999999</v>
      </c>
      <c r="W219" s="9">
        <v>435</v>
      </c>
      <c r="X219" s="9">
        <v>588.66669999999999</v>
      </c>
      <c r="Y219" s="9">
        <v>455</v>
      </c>
      <c r="Z219">
        <f>ABS(180-U219)</f>
        <v>49.432500000000005</v>
      </c>
      <c r="AA219" t="s">
        <v>235</v>
      </c>
      <c r="AB219" s="9" t="s">
        <v>235</v>
      </c>
      <c r="AC219" t="s">
        <v>235</v>
      </c>
      <c r="AD219" s="9" t="s">
        <v>235</v>
      </c>
      <c r="AE219" s="9" t="s">
        <v>235</v>
      </c>
      <c r="AF219" s="9" t="s">
        <v>235</v>
      </c>
      <c r="AG219" s="9" t="s">
        <v>235</v>
      </c>
      <c r="AH219" s="9" t="s">
        <v>235</v>
      </c>
      <c r="AI219" s="9" t="s">
        <v>235</v>
      </c>
      <c r="AJ219" s="9" t="s">
        <v>235</v>
      </c>
      <c r="AK219" s="9" t="s">
        <v>235</v>
      </c>
      <c r="AL219" s="9" t="s">
        <v>235</v>
      </c>
      <c r="AM219" s="9" t="s">
        <v>235</v>
      </c>
      <c r="AN219" s="9" t="s">
        <v>235</v>
      </c>
      <c r="AO219" s="9" t="s">
        <v>235</v>
      </c>
      <c r="AP219" s="9" t="s">
        <v>235</v>
      </c>
      <c r="AQ219" s="9" t="s">
        <v>235</v>
      </c>
    </row>
    <row r="220" spans="1:43" x14ac:dyDescent="0.25">
      <c r="A220" t="s">
        <v>70</v>
      </c>
      <c r="B220">
        <v>6</v>
      </c>
      <c r="C220" s="9">
        <v>62</v>
      </c>
      <c r="D220" s="9">
        <v>148.72020000000001</v>
      </c>
      <c r="E220" s="9">
        <v>647.66669999999999</v>
      </c>
      <c r="F220" s="9">
        <v>470</v>
      </c>
      <c r="G220" s="9">
        <v>585.66669999999999</v>
      </c>
      <c r="H220" s="9">
        <v>470</v>
      </c>
      <c r="L220">
        <v>210</v>
      </c>
      <c r="N220" t="s">
        <v>230</v>
      </c>
      <c r="O220" t="s">
        <v>231</v>
      </c>
      <c r="P220" t="s">
        <v>232</v>
      </c>
      <c r="Q220" t="s">
        <v>236</v>
      </c>
      <c r="R220" s="8" t="s">
        <v>24</v>
      </c>
      <c r="S220">
        <v>1</v>
      </c>
      <c r="T220" s="9">
        <v>62</v>
      </c>
      <c r="U220" s="9">
        <v>148.72020000000001</v>
      </c>
      <c r="V220" s="9">
        <v>647.66669999999999</v>
      </c>
      <c r="W220" s="9">
        <v>470</v>
      </c>
      <c r="X220" s="9">
        <v>585.66669999999999</v>
      </c>
      <c r="Y220" s="9">
        <v>470</v>
      </c>
      <c r="Z220">
        <f>ABS(180-U220)</f>
        <v>31.279799999999994</v>
      </c>
      <c r="AA220">
        <f>SQRT(((V220-V215)^2)+((W220-W215)^2))</f>
        <v>261.72504656604804</v>
      </c>
      <c r="AB220">
        <f>SQRT(((V218-V217)^2)+((W218-W217)^2))</f>
        <v>169.19810873647495</v>
      </c>
      <c r="AC220">
        <f>AVERAGE(Z215,Z219)</f>
        <v>41.503950000000003</v>
      </c>
      <c r="AD220" s="9">
        <f>AVERAGE(Z216,Z219)</f>
        <v>50.193750000000001</v>
      </c>
      <c r="AE220" s="9">
        <f>AVERAGE(Z217,Z218)</f>
        <v>71.287199999999999</v>
      </c>
      <c r="AF220" s="9">
        <f>T215</f>
        <v>54.1295</v>
      </c>
      <c r="AG220" s="9">
        <f>T216</f>
        <v>66.610799999999998</v>
      </c>
      <c r="AH220" s="9">
        <f>T217</f>
        <v>60.638300000000001</v>
      </c>
      <c r="AI220" s="9">
        <f>T218</f>
        <v>63.253500000000003</v>
      </c>
      <c r="AJ220" s="9">
        <f>T219</f>
        <v>64.194999999999993</v>
      </c>
      <c r="AK220" s="9">
        <f>T220</f>
        <v>62</v>
      </c>
      <c r="AL220" s="9">
        <f>U215</f>
        <v>33.575400000000002</v>
      </c>
      <c r="AM220" s="9">
        <f>U216</f>
        <v>50.954999999999998</v>
      </c>
      <c r="AN220" s="9">
        <f>U217</f>
        <v>72.068899999999999</v>
      </c>
      <c r="AO220" s="9">
        <f>U218</f>
        <v>109.4945</v>
      </c>
      <c r="AP220" s="9">
        <f>U219</f>
        <v>130.5675</v>
      </c>
      <c r="AQ220" s="9">
        <f>U220</f>
        <v>148.72020000000001</v>
      </c>
    </row>
    <row r="221" spans="1:43" x14ac:dyDescent="0.25">
      <c r="A221" t="s">
        <v>71</v>
      </c>
      <c r="B221">
        <v>1</v>
      </c>
      <c r="C221" s="9">
        <v>66.483099999999993</v>
      </c>
      <c r="D221" s="9">
        <v>35.285200000000003</v>
      </c>
      <c r="E221" s="9">
        <v>375.66669999999999</v>
      </c>
      <c r="F221" s="9">
        <v>322</v>
      </c>
      <c r="G221" s="9">
        <v>423.66669999999999</v>
      </c>
      <c r="H221" s="9">
        <v>368</v>
      </c>
      <c r="L221">
        <v>211</v>
      </c>
      <c r="N221" t="s">
        <v>230</v>
      </c>
      <c r="O221" t="s">
        <v>231</v>
      </c>
      <c r="P221" t="s">
        <v>232</v>
      </c>
      <c r="Q221" t="s">
        <v>236</v>
      </c>
      <c r="R221" s="8" t="s">
        <v>23</v>
      </c>
      <c r="S221">
        <v>1</v>
      </c>
      <c r="T221" s="9">
        <v>66.483099999999993</v>
      </c>
      <c r="U221" s="9">
        <v>35.285200000000003</v>
      </c>
      <c r="V221" s="9">
        <v>375.66669999999999</v>
      </c>
      <c r="W221" s="9">
        <v>322</v>
      </c>
      <c r="X221" s="9">
        <v>423.66669999999999</v>
      </c>
      <c r="Y221" s="9">
        <v>368</v>
      </c>
      <c r="Z221" s="9">
        <f>U221</f>
        <v>35.285200000000003</v>
      </c>
      <c r="AA221" t="s">
        <v>235</v>
      </c>
      <c r="AB221" s="9" t="s">
        <v>235</v>
      </c>
      <c r="AC221" t="s">
        <v>235</v>
      </c>
      <c r="AD221" s="9" t="s">
        <v>235</v>
      </c>
      <c r="AE221" s="9" t="s">
        <v>235</v>
      </c>
      <c r="AF221" s="9" t="s">
        <v>235</v>
      </c>
      <c r="AG221" s="9" t="s">
        <v>235</v>
      </c>
      <c r="AH221" s="9" t="s">
        <v>235</v>
      </c>
      <c r="AI221" s="9" t="s">
        <v>235</v>
      </c>
      <c r="AJ221" s="9" t="s">
        <v>235</v>
      </c>
      <c r="AK221" s="9" t="s">
        <v>235</v>
      </c>
      <c r="AL221" s="9" t="s">
        <v>235</v>
      </c>
      <c r="AM221" s="9" t="s">
        <v>235</v>
      </c>
      <c r="AN221" s="9" t="s">
        <v>235</v>
      </c>
      <c r="AO221" s="9" t="s">
        <v>235</v>
      </c>
      <c r="AP221" s="9" t="s">
        <v>235</v>
      </c>
      <c r="AQ221" s="9" t="s">
        <v>235</v>
      </c>
    </row>
    <row r="222" spans="1:43" x14ac:dyDescent="0.25">
      <c r="A222" t="s">
        <v>71</v>
      </c>
      <c r="B222">
        <v>2</v>
      </c>
      <c r="C222" s="9">
        <v>78.714699999999993</v>
      </c>
      <c r="D222" s="9">
        <v>54.287999999999997</v>
      </c>
      <c r="E222" s="9">
        <v>394.66669999999999</v>
      </c>
      <c r="F222" s="9">
        <v>284</v>
      </c>
      <c r="G222" s="9">
        <v>430.66669999999999</v>
      </c>
      <c r="H222" s="9">
        <v>354</v>
      </c>
      <c r="L222">
        <v>212</v>
      </c>
      <c r="N222" t="s">
        <v>230</v>
      </c>
      <c r="O222" t="s">
        <v>231</v>
      </c>
      <c r="P222" t="s">
        <v>232</v>
      </c>
      <c r="Q222" t="s">
        <v>236</v>
      </c>
      <c r="R222" s="8" t="s">
        <v>23</v>
      </c>
      <c r="S222">
        <v>2</v>
      </c>
      <c r="T222" s="9">
        <v>78.714699999999993</v>
      </c>
      <c r="U222" s="9">
        <v>54.287999999999997</v>
      </c>
      <c r="V222" s="9">
        <v>394.66669999999999</v>
      </c>
      <c r="W222" s="9">
        <v>284</v>
      </c>
      <c r="X222" s="9">
        <v>430.66669999999999</v>
      </c>
      <c r="Y222" s="9">
        <v>354</v>
      </c>
      <c r="Z222" s="9">
        <f>U222</f>
        <v>54.287999999999997</v>
      </c>
      <c r="AA222" t="s">
        <v>235</v>
      </c>
      <c r="AB222" s="9" t="s">
        <v>235</v>
      </c>
      <c r="AC222" t="s">
        <v>235</v>
      </c>
      <c r="AD222" s="9" t="s">
        <v>235</v>
      </c>
      <c r="AE222" s="9" t="s">
        <v>235</v>
      </c>
      <c r="AF222" s="9" t="s">
        <v>235</v>
      </c>
      <c r="AG222" s="9" t="s">
        <v>235</v>
      </c>
      <c r="AH222" s="9" t="s">
        <v>235</v>
      </c>
      <c r="AI222" s="9" t="s">
        <v>235</v>
      </c>
      <c r="AJ222" s="9" t="s">
        <v>235</v>
      </c>
      <c r="AK222" s="9" t="s">
        <v>235</v>
      </c>
      <c r="AL222" s="9" t="s">
        <v>235</v>
      </c>
      <c r="AM222" s="9" t="s">
        <v>235</v>
      </c>
      <c r="AN222" s="9" t="s">
        <v>235</v>
      </c>
      <c r="AO222" s="9" t="s">
        <v>235</v>
      </c>
      <c r="AP222" s="9" t="s">
        <v>235</v>
      </c>
      <c r="AQ222" s="9" t="s">
        <v>235</v>
      </c>
    </row>
    <row r="223" spans="1:43" x14ac:dyDescent="0.25">
      <c r="A223" t="s">
        <v>71</v>
      </c>
      <c r="B223">
        <v>3</v>
      </c>
      <c r="C223" s="9">
        <v>68.593000000000004</v>
      </c>
      <c r="D223" s="9">
        <v>73.964699999999993</v>
      </c>
      <c r="E223" s="9">
        <v>436.66669999999999</v>
      </c>
      <c r="F223" s="9">
        <v>275</v>
      </c>
      <c r="G223" s="9">
        <v>445.66669999999999</v>
      </c>
      <c r="H223" s="9">
        <v>343</v>
      </c>
      <c r="L223">
        <v>213</v>
      </c>
      <c r="N223" t="s">
        <v>230</v>
      </c>
      <c r="O223" t="s">
        <v>231</v>
      </c>
      <c r="P223" t="s">
        <v>232</v>
      </c>
      <c r="Q223" t="s">
        <v>236</v>
      </c>
      <c r="R223" s="8" t="s">
        <v>23</v>
      </c>
      <c r="S223">
        <v>3</v>
      </c>
      <c r="T223" s="9">
        <v>68.593000000000004</v>
      </c>
      <c r="U223" s="9">
        <v>73.964699999999993</v>
      </c>
      <c r="V223" s="9">
        <v>436.66669999999999</v>
      </c>
      <c r="W223" s="9">
        <v>275</v>
      </c>
      <c r="X223" s="9">
        <v>445.66669999999999</v>
      </c>
      <c r="Y223" s="9">
        <v>343</v>
      </c>
      <c r="Z223" s="9">
        <f>U223</f>
        <v>73.964699999999993</v>
      </c>
      <c r="AA223" t="s">
        <v>235</v>
      </c>
      <c r="AB223" s="9" t="s">
        <v>235</v>
      </c>
      <c r="AC223" t="s">
        <v>235</v>
      </c>
      <c r="AD223" s="9" t="s">
        <v>235</v>
      </c>
      <c r="AE223" s="9" t="s">
        <v>235</v>
      </c>
      <c r="AF223" s="9" t="s">
        <v>235</v>
      </c>
      <c r="AG223" s="9" t="s">
        <v>235</v>
      </c>
      <c r="AH223" s="9" t="s">
        <v>235</v>
      </c>
      <c r="AI223" s="9" t="s">
        <v>235</v>
      </c>
      <c r="AJ223" s="9" t="s">
        <v>235</v>
      </c>
      <c r="AK223" s="9" t="s">
        <v>235</v>
      </c>
      <c r="AL223" s="9" t="s">
        <v>235</v>
      </c>
      <c r="AM223" s="9" t="s">
        <v>235</v>
      </c>
      <c r="AN223" s="9" t="s">
        <v>235</v>
      </c>
      <c r="AO223" s="9" t="s">
        <v>235</v>
      </c>
      <c r="AP223" s="9" t="s">
        <v>235</v>
      </c>
      <c r="AQ223" s="9" t="s">
        <v>235</v>
      </c>
    </row>
    <row r="224" spans="1:43" x14ac:dyDescent="0.25">
      <c r="A224" t="s">
        <v>71</v>
      </c>
      <c r="B224">
        <v>4</v>
      </c>
      <c r="C224" s="9">
        <v>68.709500000000006</v>
      </c>
      <c r="D224" s="9">
        <v>102.84099999999999</v>
      </c>
      <c r="E224" s="9">
        <v>596.66669999999999</v>
      </c>
      <c r="F224" s="9">
        <v>297</v>
      </c>
      <c r="G224" s="9">
        <v>571.66669999999999</v>
      </c>
      <c r="H224" s="9">
        <v>361</v>
      </c>
      <c r="L224">
        <v>214</v>
      </c>
      <c r="N224" t="s">
        <v>230</v>
      </c>
      <c r="O224" t="s">
        <v>231</v>
      </c>
      <c r="P224" t="s">
        <v>232</v>
      </c>
      <c r="Q224" t="s">
        <v>236</v>
      </c>
      <c r="R224" s="8" t="s">
        <v>24</v>
      </c>
      <c r="S224">
        <v>3</v>
      </c>
      <c r="T224" s="9">
        <v>68.709500000000006</v>
      </c>
      <c r="U224" s="9">
        <v>102.84099999999999</v>
      </c>
      <c r="V224" s="9">
        <v>596.66669999999999</v>
      </c>
      <c r="W224" s="9">
        <v>297</v>
      </c>
      <c r="X224" s="9">
        <v>571.66669999999999</v>
      </c>
      <c r="Y224" s="9">
        <v>361</v>
      </c>
      <c r="Z224">
        <f>ABS(180-U224)</f>
        <v>77.159000000000006</v>
      </c>
      <c r="AA224" t="s">
        <v>235</v>
      </c>
      <c r="AB224" s="9" t="s">
        <v>235</v>
      </c>
      <c r="AC224" t="s">
        <v>235</v>
      </c>
      <c r="AD224" s="9" t="s">
        <v>235</v>
      </c>
      <c r="AE224" s="9" t="s">
        <v>235</v>
      </c>
      <c r="AF224" s="9" t="s">
        <v>235</v>
      </c>
      <c r="AG224" s="9" t="s">
        <v>235</v>
      </c>
      <c r="AH224" s="9" t="s">
        <v>235</v>
      </c>
      <c r="AI224" s="9" t="s">
        <v>235</v>
      </c>
      <c r="AJ224" s="9" t="s">
        <v>235</v>
      </c>
      <c r="AK224" s="9" t="s">
        <v>235</v>
      </c>
      <c r="AL224" s="9" t="s">
        <v>235</v>
      </c>
      <c r="AM224" s="9" t="s">
        <v>235</v>
      </c>
      <c r="AN224" s="9" t="s">
        <v>235</v>
      </c>
      <c r="AO224" s="9" t="s">
        <v>235</v>
      </c>
      <c r="AP224" s="9" t="s">
        <v>235</v>
      </c>
      <c r="AQ224" s="9" t="s">
        <v>235</v>
      </c>
    </row>
    <row r="225" spans="1:43" x14ac:dyDescent="0.25">
      <c r="A225" t="s">
        <v>71</v>
      </c>
      <c r="B225">
        <v>5</v>
      </c>
      <c r="C225" s="9">
        <v>74.652500000000003</v>
      </c>
      <c r="D225" s="9">
        <v>120.5235</v>
      </c>
      <c r="E225" s="9">
        <v>634.66669999999999</v>
      </c>
      <c r="F225" s="9">
        <v>316</v>
      </c>
      <c r="G225" s="9">
        <v>587.66669999999999</v>
      </c>
      <c r="H225" s="9">
        <v>374</v>
      </c>
      <c r="L225">
        <v>215</v>
      </c>
      <c r="N225" t="s">
        <v>230</v>
      </c>
      <c r="O225" t="s">
        <v>231</v>
      </c>
      <c r="P225" t="s">
        <v>232</v>
      </c>
      <c r="Q225" t="s">
        <v>236</v>
      </c>
      <c r="R225" s="8" t="s">
        <v>24</v>
      </c>
      <c r="S225">
        <v>2</v>
      </c>
      <c r="T225" s="9">
        <v>74.652500000000003</v>
      </c>
      <c r="U225" s="9">
        <v>120.5235</v>
      </c>
      <c r="V225" s="9">
        <v>634.66669999999999</v>
      </c>
      <c r="W225" s="9">
        <v>316</v>
      </c>
      <c r="X225" s="9">
        <v>587.66669999999999</v>
      </c>
      <c r="Y225" s="9">
        <v>374</v>
      </c>
      <c r="Z225">
        <f>ABS(180-U225)</f>
        <v>59.476500000000001</v>
      </c>
      <c r="AA225" t="s">
        <v>235</v>
      </c>
      <c r="AB225" s="9" t="s">
        <v>235</v>
      </c>
      <c r="AC225" t="s">
        <v>235</v>
      </c>
      <c r="AD225" s="9" t="s">
        <v>235</v>
      </c>
      <c r="AE225" s="9" t="s">
        <v>235</v>
      </c>
      <c r="AF225" s="9" t="s">
        <v>235</v>
      </c>
      <c r="AG225" s="9" t="s">
        <v>235</v>
      </c>
      <c r="AH225" s="9" t="s">
        <v>235</v>
      </c>
      <c r="AI225" s="9" t="s">
        <v>235</v>
      </c>
      <c r="AJ225" s="9" t="s">
        <v>235</v>
      </c>
      <c r="AK225" s="9" t="s">
        <v>235</v>
      </c>
      <c r="AL225" s="9" t="s">
        <v>235</v>
      </c>
      <c r="AM225" s="9" t="s">
        <v>235</v>
      </c>
      <c r="AN225" s="9" t="s">
        <v>235</v>
      </c>
      <c r="AO225" s="9" t="s">
        <v>235</v>
      </c>
      <c r="AP225" s="9" t="s">
        <v>235</v>
      </c>
      <c r="AQ225" s="9" t="s">
        <v>235</v>
      </c>
    </row>
    <row r="226" spans="1:43" x14ac:dyDescent="0.25">
      <c r="A226" t="s">
        <v>71</v>
      </c>
      <c r="B226">
        <v>6</v>
      </c>
      <c r="C226" s="9">
        <v>66.037899999999993</v>
      </c>
      <c r="D226" s="9">
        <v>139.49870000000001</v>
      </c>
      <c r="E226" s="9">
        <v>646.66669999999999</v>
      </c>
      <c r="F226" s="9">
        <v>355</v>
      </c>
      <c r="G226" s="9">
        <v>590.66669999999999</v>
      </c>
      <c r="H226" s="9">
        <v>390</v>
      </c>
      <c r="L226">
        <v>216</v>
      </c>
      <c r="N226" t="s">
        <v>230</v>
      </c>
      <c r="O226" t="s">
        <v>231</v>
      </c>
      <c r="P226" t="s">
        <v>232</v>
      </c>
      <c r="Q226" t="s">
        <v>236</v>
      </c>
      <c r="R226" s="8" t="s">
        <v>24</v>
      </c>
      <c r="S226">
        <v>1</v>
      </c>
      <c r="T226" s="9">
        <v>66.037899999999993</v>
      </c>
      <c r="U226" s="9">
        <v>139.49870000000001</v>
      </c>
      <c r="V226" s="9">
        <v>646.66669999999999</v>
      </c>
      <c r="W226" s="9">
        <v>355</v>
      </c>
      <c r="X226" s="9">
        <v>590.66669999999999</v>
      </c>
      <c r="Y226" s="9">
        <v>390</v>
      </c>
      <c r="Z226">
        <f>ABS(180-U226)</f>
        <v>40.501299999999986</v>
      </c>
      <c r="AA226">
        <f>SQRT(((V226-V221)^2)+((W226-W221)^2))</f>
        <v>273.00183149568795</v>
      </c>
      <c r="AB226">
        <f>SQRT(((V224-V223)^2)+((W224-W223)^2))</f>
        <v>161.50541786577935</v>
      </c>
      <c r="AC226">
        <f>AVERAGE(Z221,Z225)</f>
        <v>47.380850000000002</v>
      </c>
      <c r="AD226" s="9">
        <f>AVERAGE(Z222,Z225)</f>
        <v>56.882249999999999</v>
      </c>
      <c r="AE226" s="9">
        <f>AVERAGE(Z223,Z224)</f>
        <v>75.561849999999993</v>
      </c>
      <c r="AF226" s="9">
        <f>T221</f>
        <v>66.483099999999993</v>
      </c>
      <c r="AG226" s="9">
        <f>T222</f>
        <v>78.714699999999993</v>
      </c>
      <c r="AH226" s="9">
        <f>T223</f>
        <v>68.593000000000004</v>
      </c>
      <c r="AI226" s="9">
        <f>T224</f>
        <v>68.709500000000006</v>
      </c>
      <c r="AJ226" s="9">
        <f>T225</f>
        <v>74.652500000000003</v>
      </c>
      <c r="AK226" s="9">
        <f>T226</f>
        <v>66.037899999999993</v>
      </c>
      <c r="AL226" s="9">
        <f>U221</f>
        <v>35.285200000000003</v>
      </c>
      <c r="AM226" s="9">
        <f>U222</f>
        <v>54.287999999999997</v>
      </c>
      <c r="AN226" s="9">
        <f>U223</f>
        <v>73.964699999999993</v>
      </c>
      <c r="AO226" s="9">
        <f>U224</f>
        <v>102.84099999999999</v>
      </c>
      <c r="AP226" s="9">
        <f>U225</f>
        <v>120.5235</v>
      </c>
      <c r="AQ226" s="9">
        <f>U226</f>
        <v>139.49870000000001</v>
      </c>
    </row>
    <row r="227" spans="1:43" x14ac:dyDescent="0.25">
      <c r="A227" t="s">
        <v>72</v>
      </c>
      <c r="B227">
        <v>1</v>
      </c>
      <c r="C227" s="9">
        <v>61.073700000000002</v>
      </c>
      <c r="D227" s="9">
        <v>41.589700000000001</v>
      </c>
      <c r="E227" s="9">
        <v>623.66669999999999</v>
      </c>
      <c r="F227" s="9">
        <v>261</v>
      </c>
      <c r="G227" s="9">
        <v>626.66669999999999</v>
      </c>
      <c r="H227" s="9">
        <v>322</v>
      </c>
      <c r="L227">
        <v>217</v>
      </c>
      <c r="N227" t="s">
        <v>230</v>
      </c>
      <c r="O227" t="s">
        <v>231</v>
      </c>
      <c r="P227" t="s">
        <v>232</v>
      </c>
      <c r="Q227" t="s">
        <v>236</v>
      </c>
      <c r="R227" s="8" t="s">
        <v>23</v>
      </c>
      <c r="S227">
        <v>1</v>
      </c>
      <c r="T227" s="9">
        <v>61.073700000000002</v>
      </c>
      <c r="U227" s="9">
        <v>41.589700000000001</v>
      </c>
      <c r="V227" s="9">
        <v>623.66669999999999</v>
      </c>
      <c r="W227" s="9">
        <v>261</v>
      </c>
      <c r="X227" s="9">
        <v>626.66669999999999</v>
      </c>
      <c r="Y227" s="9">
        <v>322</v>
      </c>
      <c r="Z227" s="9">
        <f>U227</f>
        <v>41.589700000000001</v>
      </c>
      <c r="AA227" t="s">
        <v>235</v>
      </c>
      <c r="AB227" s="9" t="s">
        <v>235</v>
      </c>
      <c r="AC227" t="s">
        <v>235</v>
      </c>
      <c r="AD227" s="9" t="s">
        <v>235</v>
      </c>
      <c r="AE227" s="9" t="s">
        <v>235</v>
      </c>
      <c r="AF227" s="9" t="s">
        <v>235</v>
      </c>
      <c r="AG227" s="9" t="s">
        <v>235</v>
      </c>
      <c r="AH227" s="9" t="s">
        <v>235</v>
      </c>
      <c r="AI227" s="9" t="s">
        <v>235</v>
      </c>
      <c r="AJ227" s="9" t="s">
        <v>235</v>
      </c>
      <c r="AK227" s="9" t="s">
        <v>235</v>
      </c>
      <c r="AL227" s="9" t="s">
        <v>235</v>
      </c>
      <c r="AM227" s="9" t="s">
        <v>235</v>
      </c>
      <c r="AN227" s="9" t="s">
        <v>235</v>
      </c>
      <c r="AO227" s="9" t="s">
        <v>235</v>
      </c>
      <c r="AP227" s="9" t="s">
        <v>235</v>
      </c>
      <c r="AQ227" s="9" t="s">
        <v>235</v>
      </c>
    </row>
    <row r="228" spans="1:43" x14ac:dyDescent="0.25">
      <c r="A228" t="s">
        <v>72</v>
      </c>
      <c r="B228">
        <v>2</v>
      </c>
      <c r="C228" s="9">
        <v>64.846000000000004</v>
      </c>
      <c r="D228" s="9">
        <v>61.442999999999998</v>
      </c>
      <c r="E228" s="9">
        <v>658.66669999999999</v>
      </c>
      <c r="F228" s="9">
        <v>251</v>
      </c>
      <c r="G228" s="9">
        <v>639.66669999999999</v>
      </c>
      <c r="H228" s="9">
        <v>313</v>
      </c>
      <c r="L228">
        <v>218</v>
      </c>
      <c r="N228" t="s">
        <v>230</v>
      </c>
      <c r="O228" t="s">
        <v>231</v>
      </c>
      <c r="P228" t="s">
        <v>232</v>
      </c>
      <c r="Q228" t="s">
        <v>236</v>
      </c>
      <c r="R228" s="8" t="s">
        <v>23</v>
      </c>
      <c r="S228">
        <v>2</v>
      </c>
      <c r="T228" s="9">
        <v>64.846000000000004</v>
      </c>
      <c r="U228" s="9">
        <v>61.442999999999998</v>
      </c>
      <c r="V228" s="9">
        <v>658.66669999999999</v>
      </c>
      <c r="W228" s="9">
        <v>251</v>
      </c>
      <c r="X228" s="9">
        <v>639.66669999999999</v>
      </c>
      <c r="Y228" s="9">
        <v>313</v>
      </c>
      <c r="Z228" s="9">
        <f>U228</f>
        <v>61.442999999999998</v>
      </c>
      <c r="AA228" t="s">
        <v>235</v>
      </c>
      <c r="AB228" s="9" t="s">
        <v>235</v>
      </c>
      <c r="AC228" t="s">
        <v>235</v>
      </c>
      <c r="AD228" s="9" t="s">
        <v>235</v>
      </c>
      <c r="AE228" s="9" t="s">
        <v>235</v>
      </c>
      <c r="AF228" s="9" t="s">
        <v>235</v>
      </c>
      <c r="AG228" s="9" t="s">
        <v>235</v>
      </c>
      <c r="AH228" s="9" t="s">
        <v>235</v>
      </c>
      <c r="AI228" s="9" t="s">
        <v>235</v>
      </c>
      <c r="AJ228" s="9" t="s">
        <v>235</v>
      </c>
      <c r="AK228" s="9" t="s">
        <v>235</v>
      </c>
      <c r="AL228" s="9" t="s">
        <v>235</v>
      </c>
      <c r="AM228" s="9" t="s">
        <v>235</v>
      </c>
      <c r="AN228" s="9" t="s">
        <v>235</v>
      </c>
      <c r="AO228" s="9" t="s">
        <v>235</v>
      </c>
      <c r="AP228" s="9" t="s">
        <v>235</v>
      </c>
      <c r="AQ228" s="9" t="s">
        <v>235</v>
      </c>
    </row>
    <row r="229" spans="1:43" x14ac:dyDescent="0.25">
      <c r="A229" t="s">
        <v>72</v>
      </c>
      <c r="B229">
        <v>3</v>
      </c>
      <c r="C229" s="9">
        <v>64.070300000000003</v>
      </c>
      <c r="D229" s="9">
        <v>78.591399999999993</v>
      </c>
      <c r="E229" s="9">
        <v>690.66669999999999</v>
      </c>
      <c r="F229" s="9">
        <v>268</v>
      </c>
      <c r="G229" s="9">
        <v>654.66669999999999</v>
      </c>
      <c r="H229" s="9">
        <v>321</v>
      </c>
      <c r="L229">
        <v>219</v>
      </c>
      <c r="N229" t="s">
        <v>230</v>
      </c>
      <c r="O229" t="s">
        <v>231</v>
      </c>
      <c r="P229" t="s">
        <v>232</v>
      </c>
      <c r="Q229" t="s">
        <v>236</v>
      </c>
      <c r="R229" s="8" t="s">
        <v>23</v>
      </c>
      <c r="S229">
        <v>3</v>
      </c>
      <c r="T229" s="9">
        <v>64.070300000000003</v>
      </c>
      <c r="U229" s="9">
        <v>78.591399999999993</v>
      </c>
      <c r="V229" s="9">
        <v>690.66669999999999</v>
      </c>
      <c r="W229" s="9">
        <v>268</v>
      </c>
      <c r="X229" s="9">
        <v>654.66669999999999</v>
      </c>
      <c r="Y229" s="9">
        <v>321</v>
      </c>
      <c r="Z229" s="9">
        <f>U229</f>
        <v>78.591399999999993</v>
      </c>
      <c r="AA229" t="s">
        <v>235</v>
      </c>
      <c r="AB229" s="9" t="s">
        <v>235</v>
      </c>
      <c r="AC229" t="s">
        <v>235</v>
      </c>
      <c r="AD229" s="9" t="s">
        <v>235</v>
      </c>
      <c r="AE229" s="9" t="s">
        <v>235</v>
      </c>
      <c r="AF229" s="9" t="s">
        <v>235</v>
      </c>
      <c r="AG229" s="9" t="s">
        <v>235</v>
      </c>
      <c r="AH229" s="9" t="s">
        <v>235</v>
      </c>
      <c r="AI229" s="9" t="s">
        <v>235</v>
      </c>
      <c r="AJ229" s="9" t="s">
        <v>235</v>
      </c>
      <c r="AK229" s="9" t="s">
        <v>235</v>
      </c>
      <c r="AL229" s="9" t="s">
        <v>235</v>
      </c>
      <c r="AM229" s="9" t="s">
        <v>235</v>
      </c>
      <c r="AN229" s="9" t="s">
        <v>235</v>
      </c>
      <c r="AO229" s="9" t="s">
        <v>235</v>
      </c>
      <c r="AP229" s="9" t="s">
        <v>235</v>
      </c>
      <c r="AQ229" s="9" t="s">
        <v>235</v>
      </c>
    </row>
    <row r="230" spans="1:43" x14ac:dyDescent="0.25">
      <c r="A230" t="s">
        <v>72</v>
      </c>
      <c r="B230">
        <v>4</v>
      </c>
      <c r="C230" s="9">
        <v>60.207999999999998</v>
      </c>
      <c r="D230" s="9">
        <v>102.29900000000001</v>
      </c>
      <c r="E230" s="9">
        <v>791.66669999999999</v>
      </c>
      <c r="F230" s="9">
        <v>376</v>
      </c>
      <c r="G230" s="9">
        <v>740.66669999999999</v>
      </c>
      <c r="H230" s="9">
        <v>408</v>
      </c>
      <c r="L230">
        <v>220</v>
      </c>
      <c r="N230" t="s">
        <v>230</v>
      </c>
      <c r="O230" t="s">
        <v>231</v>
      </c>
      <c r="P230" t="s">
        <v>232</v>
      </c>
      <c r="Q230" t="s">
        <v>236</v>
      </c>
      <c r="R230" s="8" t="s">
        <v>24</v>
      </c>
      <c r="S230">
        <v>3</v>
      </c>
      <c r="T230" s="9">
        <v>60.207999999999998</v>
      </c>
      <c r="U230" s="9">
        <v>102.29900000000001</v>
      </c>
      <c r="V230" s="9">
        <v>791.66669999999999</v>
      </c>
      <c r="W230" s="9">
        <v>376</v>
      </c>
      <c r="X230" s="9">
        <v>740.66669999999999</v>
      </c>
      <c r="Y230" s="9">
        <v>408</v>
      </c>
      <c r="Z230">
        <f>ABS(180-U230)</f>
        <v>77.700999999999993</v>
      </c>
      <c r="AA230" t="s">
        <v>235</v>
      </c>
      <c r="AB230" s="9" t="s">
        <v>235</v>
      </c>
      <c r="AC230" t="s">
        <v>235</v>
      </c>
      <c r="AD230" s="9" t="s">
        <v>235</v>
      </c>
      <c r="AE230" s="9" t="s">
        <v>235</v>
      </c>
      <c r="AF230" s="9" t="s">
        <v>235</v>
      </c>
      <c r="AG230" s="9" t="s">
        <v>235</v>
      </c>
      <c r="AH230" s="9" t="s">
        <v>235</v>
      </c>
      <c r="AI230" s="9" t="s">
        <v>235</v>
      </c>
      <c r="AJ230" s="9" t="s">
        <v>235</v>
      </c>
      <c r="AK230" s="9" t="s">
        <v>235</v>
      </c>
      <c r="AL230" s="9" t="s">
        <v>235</v>
      </c>
      <c r="AM230" s="9" t="s">
        <v>235</v>
      </c>
      <c r="AN230" s="9" t="s">
        <v>235</v>
      </c>
      <c r="AO230" s="9" t="s">
        <v>235</v>
      </c>
      <c r="AP230" s="9" t="s">
        <v>235</v>
      </c>
      <c r="AQ230" s="9" t="s">
        <v>235</v>
      </c>
    </row>
    <row r="231" spans="1:43" x14ac:dyDescent="0.25">
      <c r="A231" t="s">
        <v>72</v>
      </c>
      <c r="B231">
        <v>5</v>
      </c>
      <c r="C231" s="9">
        <v>64.761099999999999</v>
      </c>
      <c r="D231" s="9">
        <v>121.0128</v>
      </c>
      <c r="E231" s="9">
        <v>803.66669999999999</v>
      </c>
      <c r="F231" s="9">
        <v>409</v>
      </c>
      <c r="G231" s="9">
        <v>740.66669999999999</v>
      </c>
      <c r="H231" s="9">
        <v>424</v>
      </c>
      <c r="L231">
        <v>221</v>
      </c>
      <c r="N231" t="s">
        <v>230</v>
      </c>
      <c r="O231" t="s">
        <v>231</v>
      </c>
      <c r="P231" t="s">
        <v>232</v>
      </c>
      <c r="Q231" t="s">
        <v>236</v>
      </c>
      <c r="R231" s="8" t="s">
        <v>24</v>
      </c>
      <c r="S231">
        <v>2</v>
      </c>
      <c r="T231" s="9">
        <v>64.761099999999999</v>
      </c>
      <c r="U231" s="9">
        <v>121.0128</v>
      </c>
      <c r="V231" s="9">
        <v>803.66669999999999</v>
      </c>
      <c r="W231" s="9">
        <v>409</v>
      </c>
      <c r="X231" s="9">
        <v>740.66669999999999</v>
      </c>
      <c r="Y231" s="9">
        <v>424</v>
      </c>
      <c r="Z231">
        <f>ABS(180-U231)</f>
        <v>58.987200000000001</v>
      </c>
      <c r="AA231" t="s">
        <v>235</v>
      </c>
      <c r="AB231" s="9" t="s">
        <v>235</v>
      </c>
      <c r="AC231" t="s">
        <v>235</v>
      </c>
      <c r="AD231" s="9" t="s">
        <v>235</v>
      </c>
      <c r="AE231" s="9" t="s">
        <v>235</v>
      </c>
      <c r="AF231" s="9" t="s">
        <v>235</v>
      </c>
      <c r="AG231" s="9" t="s">
        <v>235</v>
      </c>
      <c r="AH231" s="9" t="s">
        <v>235</v>
      </c>
      <c r="AI231" s="9" t="s">
        <v>235</v>
      </c>
      <c r="AJ231" s="9" t="s">
        <v>235</v>
      </c>
      <c r="AK231" s="9" t="s">
        <v>235</v>
      </c>
      <c r="AL231" s="9" t="s">
        <v>235</v>
      </c>
      <c r="AM231" s="9" t="s">
        <v>235</v>
      </c>
      <c r="AN231" s="9" t="s">
        <v>235</v>
      </c>
      <c r="AO231" s="9" t="s">
        <v>235</v>
      </c>
      <c r="AP231" s="9" t="s">
        <v>235</v>
      </c>
      <c r="AQ231" s="9" t="s">
        <v>235</v>
      </c>
    </row>
    <row r="232" spans="1:43" x14ac:dyDescent="0.25">
      <c r="A232" t="s">
        <v>72</v>
      </c>
      <c r="B232">
        <v>6</v>
      </c>
      <c r="C232" s="9">
        <v>57.218899999999998</v>
      </c>
      <c r="D232" s="9">
        <v>139.41839999999999</v>
      </c>
      <c r="E232" s="9">
        <v>791.66669999999999</v>
      </c>
      <c r="F232" s="9">
        <v>441</v>
      </c>
      <c r="G232" s="9">
        <v>734.66669999999999</v>
      </c>
      <c r="H232" s="9">
        <v>436</v>
      </c>
      <c r="L232">
        <v>222</v>
      </c>
      <c r="N232" t="s">
        <v>230</v>
      </c>
      <c r="O232" t="s">
        <v>231</v>
      </c>
      <c r="P232" t="s">
        <v>232</v>
      </c>
      <c r="Q232" t="s">
        <v>236</v>
      </c>
      <c r="R232" s="8" t="s">
        <v>24</v>
      </c>
      <c r="S232">
        <v>1</v>
      </c>
      <c r="T232" s="9">
        <v>57.218899999999998</v>
      </c>
      <c r="U232" s="9">
        <v>139.41839999999999</v>
      </c>
      <c r="V232" s="9">
        <v>791.66669999999999</v>
      </c>
      <c r="W232" s="9">
        <v>441</v>
      </c>
      <c r="X232" s="9">
        <v>734.66669999999999</v>
      </c>
      <c r="Y232" s="9">
        <v>436</v>
      </c>
      <c r="Z232">
        <f>ABS(180-U232)</f>
        <v>40.581600000000009</v>
      </c>
      <c r="AA232">
        <f>SQRT(((V232-V227)^2)+((W232-W227)^2))</f>
        <v>246.2194143441983</v>
      </c>
      <c r="AB232">
        <f>SQRT(((V230-V229)^2)+((W230-W229)^2))</f>
        <v>147.8681845428556</v>
      </c>
      <c r="AC232">
        <f>AVERAGE(Z227,Z231)</f>
        <v>50.288449999999997</v>
      </c>
      <c r="AD232" s="9">
        <f>AVERAGE(Z228,Z231)</f>
        <v>60.2151</v>
      </c>
      <c r="AE232" s="9">
        <f>AVERAGE(Z229,Z230)</f>
        <v>78.146199999999993</v>
      </c>
      <c r="AF232" s="9">
        <f>T227</f>
        <v>61.073700000000002</v>
      </c>
      <c r="AG232" s="9">
        <f>T228</f>
        <v>64.846000000000004</v>
      </c>
      <c r="AH232" s="9">
        <f>T229</f>
        <v>64.070300000000003</v>
      </c>
      <c r="AI232" s="9">
        <f>T230</f>
        <v>60.207999999999998</v>
      </c>
      <c r="AJ232" s="9">
        <f>T231</f>
        <v>64.761099999999999</v>
      </c>
      <c r="AK232" s="9">
        <f>T232</f>
        <v>57.218899999999998</v>
      </c>
      <c r="AL232" s="9">
        <f>U227</f>
        <v>41.589700000000001</v>
      </c>
      <c r="AM232" s="9">
        <f>U228</f>
        <v>61.442999999999998</v>
      </c>
      <c r="AN232" s="9">
        <f>U229</f>
        <v>78.591399999999993</v>
      </c>
      <c r="AO232" s="9">
        <f>U230</f>
        <v>102.29900000000001</v>
      </c>
      <c r="AP232" s="9">
        <f>U231</f>
        <v>121.0128</v>
      </c>
      <c r="AQ232" s="9">
        <f>U232</f>
        <v>139.41839999999999</v>
      </c>
    </row>
    <row r="233" spans="1:43" x14ac:dyDescent="0.25">
      <c r="A233" t="s">
        <v>73</v>
      </c>
      <c r="B233">
        <v>1</v>
      </c>
      <c r="C233" s="9">
        <v>71.063400000000001</v>
      </c>
      <c r="D233" s="9">
        <v>34.450400000000002</v>
      </c>
      <c r="E233" s="9">
        <v>548.66669999999999</v>
      </c>
      <c r="F233" s="9">
        <v>299</v>
      </c>
      <c r="G233" s="9">
        <v>551.66669999999999</v>
      </c>
      <c r="H233" s="9">
        <v>370</v>
      </c>
      <c r="L233">
        <v>223</v>
      </c>
      <c r="N233" t="s">
        <v>230</v>
      </c>
      <c r="O233" t="s">
        <v>231</v>
      </c>
      <c r="P233" t="s">
        <v>232</v>
      </c>
      <c r="Q233" t="s">
        <v>236</v>
      </c>
      <c r="R233" s="8" t="s">
        <v>23</v>
      </c>
      <c r="S233">
        <v>1</v>
      </c>
      <c r="T233" s="9">
        <v>71.063400000000001</v>
      </c>
      <c r="U233" s="9">
        <v>34.450400000000002</v>
      </c>
      <c r="V233" s="9">
        <v>548.66669999999999</v>
      </c>
      <c r="W233" s="9">
        <v>299</v>
      </c>
      <c r="X233" s="9">
        <v>551.66669999999999</v>
      </c>
      <c r="Y233" s="9">
        <v>370</v>
      </c>
      <c r="Z233" s="9">
        <f>U233</f>
        <v>34.450400000000002</v>
      </c>
      <c r="AA233" t="s">
        <v>235</v>
      </c>
      <c r="AB233" s="9" t="s">
        <v>235</v>
      </c>
      <c r="AC233" t="s">
        <v>235</v>
      </c>
      <c r="AD233" s="9" t="s">
        <v>235</v>
      </c>
      <c r="AE233" s="9" t="s">
        <v>235</v>
      </c>
      <c r="AF233" s="9" t="s">
        <v>235</v>
      </c>
      <c r="AG233" s="9" t="s">
        <v>235</v>
      </c>
      <c r="AH233" s="9" t="s">
        <v>235</v>
      </c>
      <c r="AI233" s="9" t="s">
        <v>235</v>
      </c>
      <c r="AJ233" s="9" t="s">
        <v>235</v>
      </c>
      <c r="AK233" s="9" t="s">
        <v>235</v>
      </c>
      <c r="AL233" s="9" t="s">
        <v>235</v>
      </c>
      <c r="AM233" s="9" t="s">
        <v>235</v>
      </c>
      <c r="AN233" s="9" t="s">
        <v>235</v>
      </c>
      <c r="AO233" s="9" t="s">
        <v>235</v>
      </c>
      <c r="AP233" s="9" t="s">
        <v>235</v>
      </c>
      <c r="AQ233" s="9" t="s">
        <v>235</v>
      </c>
    </row>
    <row r="234" spans="1:43" x14ac:dyDescent="0.25">
      <c r="A234" t="s">
        <v>73</v>
      </c>
      <c r="B234">
        <v>2</v>
      </c>
      <c r="C234" s="9">
        <v>80.081199999999995</v>
      </c>
      <c r="D234" s="9">
        <v>52.815300000000001</v>
      </c>
      <c r="E234" s="9">
        <v>589.66669999999999</v>
      </c>
      <c r="F234" s="9">
        <v>291</v>
      </c>
      <c r="G234" s="9">
        <v>567.66669999999999</v>
      </c>
      <c r="H234" s="9">
        <v>368</v>
      </c>
      <c r="L234">
        <v>224</v>
      </c>
      <c r="N234" t="s">
        <v>230</v>
      </c>
      <c r="O234" t="s">
        <v>231</v>
      </c>
      <c r="P234" t="s">
        <v>232</v>
      </c>
      <c r="Q234" t="s">
        <v>236</v>
      </c>
      <c r="R234" s="8" t="s">
        <v>23</v>
      </c>
      <c r="S234">
        <v>2</v>
      </c>
      <c r="T234" s="9">
        <v>80.081199999999995</v>
      </c>
      <c r="U234" s="9">
        <v>52.815300000000001</v>
      </c>
      <c r="V234" s="9">
        <v>589.66669999999999</v>
      </c>
      <c r="W234" s="9">
        <v>291</v>
      </c>
      <c r="X234" s="9">
        <v>567.66669999999999</v>
      </c>
      <c r="Y234" s="9">
        <v>368</v>
      </c>
      <c r="Z234" s="9">
        <f>U234</f>
        <v>52.815300000000001</v>
      </c>
      <c r="AA234" t="s">
        <v>235</v>
      </c>
      <c r="AB234" s="9" t="s">
        <v>235</v>
      </c>
      <c r="AC234" t="s">
        <v>235</v>
      </c>
      <c r="AD234" s="9" t="s">
        <v>235</v>
      </c>
      <c r="AE234" s="9" t="s">
        <v>235</v>
      </c>
      <c r="AF234" s="9" t="s">
        <v>235</v>
      </c>
      <c r="AG234" s="9" t="s">
        <v>235</v>
      </c>
      <c r="AH234" s="9" t="s">
        <v>235</v>
      </c>
      <c r="AI234" s="9" t="s">
        <v>235</v>
      </c>
      <c r="AJ234" s="9" t="s">
        <v>235</v>
      </c>
      <c r="AK234" s="9" t="s">
        <v>235</v>
      </c>
      <c r="AL234" s="9" t="s">
        <v>235</v>
      </c>
      <c r="AM234" s="9" t="s">
        <v>235</v>
      </c>
      <c r="AN234" s="9" t="s">
        <v>235</v>
      </c>
      <c r="AO234" s="9" t="s">
        <v>235</v>
      </c>
      <c r="AP234" s="9" t="s">
        <v>235</v>
      </c>
      <c r="AQ234" s="9" t="s">
        <v>235</v>
      </c>
    </row>
    <row r="235" spans="1:43" x14ac:dyDescent="0.25">
      <c r="A235" t="s">
        <v>73</v>
      </c>
      <c r="B235">
        <v>3</v>
      </c>
      <c r="C235" s="9">
        <v>74.404300000000006</v>
      </c>
      <c r="D235" s="9">
        <v>73.123699999999999</v>
      </c>
      <c r="E235" s="9">
        <v>627.66669999999999</v>
      </c>
      <c r="F235" s="9">
        <v>313</v>
      </c>
      <c r="G235" s="9">
        <v>583.66669999999999</v>
      </c>
      <c r="H235" s="9">
        <v>373</v>
      </c>
      <c r="L235">
        <v>225</v>
      </c>
      <c r="N235" t="s">
        <v>230</v>
      </c>
      <c r="O235" t="s">
        <v>231</v>
      </c>
      <c r="P235" t="s">
        <v>232</v>
      </c>
      <c r="Q235" t="s">
        <v>236</v>
      </c>
      <c r="R235" s="8" t="s">
        <v>23</v>
      </c>
      <c r="S235">
        <v>3</v>
      </c>
      <c r="T235" s="9">
        <v>74.404300000000006</v>
      </c>
      <c r="U235" s="9">
        <v>73.123699999999999</v>
      </c>
      <c r="V235" s="9">
        <v>627.66669999999999</v>
      </c>
      <c r="W235" s="9">
        <v>313</v>
      </c>
      <c r="X235" s="9">
        <v>583.66669999999999</v>
      </c>
      <c r="Y235" s="9">
        <v>373</v>
      </c>
      <c r="Z235" s="9">
        <f>U235</f>
        <v>73.123699999999999</v>
      </c>
      <c r="AA235" t="s">
        <v>235</v>
      </c>
      <c r="AB235" s="9" t="s">
        <v>235</v>
      </c>
      <c r="AC235" t="s">
        <v>235</v>
      </c>
      <c r="AD235" s="9" t="s">
        <v>235</v>
      </c>
      <c r="AE235" s="9" t="s">
        <v>235</v>
      </c>
      <c r="AF235" s="9" t="s">
        <v>235</v>
      </c>
      <c r="AG235" s="9" t="s">
        <v>235</v>
      </c>
      <c r="AH235" s="9" t="s">
        <v>235</v>
      </c>
      <c r="AI235" s="9" t="s">
        <v>235</v>
      </c>
      <c r="AJ235" s="9" t="s">
        <v>235</v>
      </c>
      <c r="AK235" s="9" t="s">
        <v>235</v>
      </c>
      <c r="AL235" s="9" t="s">
        <v>235</v>
      </c>
      <c r="AM235" s="9" t="s">
        <v>235</v>
      </c>
      <c r="AN235" s="9" t="s">
        <v>235</v>
      </c>
      <c r="AO235" s="9" t="s">
        <v>235</v>
      </c>
      <c r="AP235" s="9" t="s">
        <v>235</v>
      </c>
      <c r="AQ235" s="9" t="s">
        <v>235</v>
      </c>
    </row>
    <row r="236" spans="1:43" x14ac:dyDescent="0.25">
      <c r="A236" t="s">
        <v>73</v>
      </c>
      <c r="B236">
        <v>4</v>
      </c>
      <c r="C236" s="9">
        <v>73.375699999999995</v>
      </c>
      <c r="D236" s="9">
        <v>109.42270000000001</v>
      </c>
      <c r="E236" s="9">
        <v>722.66669999999999</v>
      </c>
      <c r="F236" s="9">
        <v>445</v>
      </c>
      <c r="G236" s="9">
        <v>652.66669999999999</v>
      </c>
      <c r="H236" s="9">
        <v>467</v>
      </c>
      <c r="L236">
        <v>226</v>
      </c>
      <c r="N236" t="s">
        <v>230</v>
      </c>
      <c r="O236" t="s">
        <v>231</v>
      </c>
      <c r="P236" t="s">
        <v>232</v>
      </c>
      <c r="Q236" t="s">
        <v>236</v>
      </c>
      <c r="R236" s="8" t="s">
        <v>24</v>
      </c>
      <c r="S236">
        <v>3</v>
      </c>
      <c r="T236" s="9">
        <v>73.375699999999995</v>
      </c>
      <c r="U236" s="9">
        <v>109.42270000000001</v>
      </c>
      <c r="V236" s="9">
        <v>722.66669999999999</v>
      </c>
      <c r="W236" s="9">
        <v>445</v>
      </c>
      <c r="X236" s="9">
        <v>652.66669999999999</v>
      </c>
      <c r="Y236" s="9">
        <v>467</v>
      </c>
      <c r="Z236">
        <f>ABS(180-U236)</f>
        <v>70.577299999999994</v>
      </c>
      <c r="AA236" t="s">
        <v>235</v>
      </c>
      <c r="AB236" s="9" t="s">
        <v>235</v>
      </c>
      <c r="AC236" t="s">
        <v>235</v>
      </c>
      <c r="AD236" s="9" t="s">
        <v>235</v>
      </c>
      <c r="AE236" s="9" t="s">
        <v>235</v>
      </c>
      <c r="AF236" s="9" t="s">
        <v>235</v>
      </c>
      <c r="AG236" s="9" t="s">
        <v>235</v>
      </c>
      <c r="AH236" s="9" t="s">
        <v>235</v>
      </c>
      <c r="AI236" s="9" t="s">
        <v>235</v>
      </c>
      <c r="AJ236" s="9" t="s">
        <v>235</v>
      </c>
      <c r="AK236" s="9" t="s">
        <v>235</v>
      </c>
      <c r="AL236" s="9" t="s">
        <v>235</v>
      </c>
      <c r="AM236" s="9" t="s">
        <v>235</v>
      </c>
      <c r="AN236" s="9" t="s">
        <v>235</v>
      </c>
      <c r="AO236" s="9" t="s">
        <v>235</v>
      </c>
      <c r="AP236" s="9" t="s">
        <v>235</v>
      </c>
      <c r="AQ236" s="9" t="s">
        <v>235</v>
      </c>
    </row>
    <row r="237" spans="1:43" x14ac:dyDescent="0.25">
      <c r="A237" t="s">
        <v>73</v>
      </c>
      <c r="B237">
        <v>5</v>
      </c>
      <c r="C237" s="9">
        <v>82.054900000000004</v>
      </c>
      <c r="D237" s="9">
        <v>128.96520000000001</v>
      </c>
      <c r="E237" s="9">
        <v>733.66669999999999</v>
      </c>
      <c r="F237" s="9">
        <v>487</v>
      </c>
      <c r="G237" s="9">
        <v>651.66669999999999</v>
      </c>
      <c r="H237" s="9">
        <v>484</v>
      </c>
      <c r="L237">
        <v>227</v>
      </c>
      <c r="N237" t="s">
        <v>230</v>
      </c>
      <c r="O237" t="s">
        <v>231</v>
      </c>
      <c r="P237" t="s">
        <v>232</v>
      </c>
      <c r="Q237" t="s">
        <v>236</v>
      </c>
      <c r="R237" s="8" t="s">
        <v>24</v>
      </c>
      <c r="S237">
        <v>2</v>
      </c>
      <c r="T237" s="9">
        <v>82.054900000000004</v>
      </c>
      <c r="U237" s="9">
        <v>128.96520000000001</v>
      </c>
      <c r="V237" s="9">
        <v>733.66669999999999</v>
      </c>
      <c r="W237" s="9">
        <v>487</v>
      </c>
      <c r="X237" s="9">
        <v>651.66669999999999</v>
      </c>
      <c r="Y237" s="9">
        <v>484</v>
      </c>
      <c r="Z237">
        <f>ABS(180-U237)</f>
        <v>51.03479999999999</v>
      </c>
      <c r="AA237" t="s">
        <v>235</v>
      </c>
      <c r="AB237" s="9" t="s">
        <v>235</v>
      </c>
      <c r="AC237" t="s">
        <v>235</v>
      </c>
      <c r="AD237" s="9" t="s">
        <v>235</v>
      </c>
      <c r="AE237" s="9" t="s">
        <v>235</v>
      </c>
      <c r="AF237" s="9" t="s">
        <v>235</v>
      </c>
      <c r="AG237" s="9" t="s">
        <v>235</v>
      </c>
      <c r="AH237" s="9" t="s">
        <v>235</v>
      </c>
      <c r="AI237" s="9" t="s">
        <v>235</v>
      </c>
      <c r="AJ237" s="9" t="s">
        <v>235</v>
      </c>
      <c r="AK237" s="9" t="s">
        <v>235</v>
      </c>
      <c r="AL237" s="9" t="s">
        <v>235</v>
      </c>
      <c r="AM237" s="9" t="s">
        <v>235</v>
      </c>
      <c r="AN237" s="9" t="s">
        <v>235</v>
      </c>
      <c r="AO237" s="9" t="s">
        <v>235</v>
      </c>
      <c r="AP237" s="9" t="s">
        <v>235</v>
      </c>
      <c r="AQ237" s="9" t="s">
        <v>235</v>
      </c>
    </row>
    <row r="238" spans="1:43" x14ac:dyDescent="0.25">
      <c r="A238" t="s">
        <v>73</v>
      </c>
      <c r="B238">
        <v>6</v>
      </c>
      <c r="C238" s="9">
        <v>69.079700000000003</v>
      </c>
      <c r="D238" s="9">
        <v>148.97929999999999</v>
      </c>
      <c r="E238" s="9">
        <v>709.66669999999999</v>
      </c>
      <c r="F238" s="9">
        <v>522</v>
      </c>
      <c r="G238" s="9">
        <v>645.66669999999999</v>
      </c>
      <c r="H238" s="9">
        <v>496</v>
      </c>
      <c r="L238">
        <v>228</v>
      </c>
      <c r="N238" t="s">
        <v>230</v>
      </c>
      <c r="O238" t="s">
        <v>231</v>
      </c>
      <c r="P238" t="s">
        <v>232</v>
      </c>
      <c r="Q238" t="s">
        <v>236</v>
      </c>
      <c r="R238" s="8" t="s">
        <v>24</v>
      </c>
      <c r="S238">
        <v>1</v>
      </c>
      <c r="T238" s="9">
        <v>69.079700000000003</v>
      </c>
      <c r="U238" s="9">
        <v>148.97929999999999</v>
      </c>
      <c r="V238" s="9">
        <v>709.66669999999999</v>
      </c>
      <c r="W238" s="9">
        <v>522</v>
      </c>
      <c r="X238" s="9">
        <v>645.66669999999999</v>
      </c>
      <c r="Y238" s="9">
        <v>496</v>
      </c>
      <c r="Z238">
        <f>ABS(180-U238)</f>
        <v>31.020700000000005</v>
      </c>
      <c r="AA238">
        <f>SQRT(((V238-V233)^2)+((W238-W233)^2))</f>
        <v>275.04545078950133</v>
      </c>
      <c r="AB238">
        <f>SQRT(((V236-V235)^2)+((W236-W235)^2))</f>
        <v>162.63148526653748</v>
      </c>
      <c r="AC238">
        <f>AVERAGE(Z233,Z237)</f>
        <v>42.742599999999996</v>
      </c>
      <c r="AD238" s="9">
        <f>AVERAGE(Z234,Z237)</f>
        <v>51.925049999999999</v>
      </c>
      <c r="AE238" s="9">
        <f>AVERAGE(Z235,Z236)</f>
        <v>71.850499999999997</v>
      </c>
      <c r="AF238" s="9">
        <f>T233</f>
        <v>71.063400000000001</v>
      </c>
      <c r="AG238" s="9">
        <f>T234</f>
        <v>80.081199999999995</v>
      </c>
      <c r="AH238" s="9">
        <f>T235</f>
        <v>74.404300000000006</v>
      </c>
      <c r="AI238" s="9">
        <f>T236</f>
        <v>73.375699999999995</v>
      </c>
      <c r="AJ238" s="9">
        <f>T237</f>
        <v>82.054900000000004</v>
      </c>
      <c r="AK238" s="9">
        <f>T238</f>
        <v>69.079700000000003</v>
      </c>
      <c r="AL238" s="9">
        <f>U233</f>
        <v>34.450400000000002</v>
      </c>
      <c r="AM238" s="9">
        <f>U234</f>
        <v>52.815300000000001</v>
      </c>
      <c r="AN238" s="9">
        <f>U235</f>
        <v>73.123699999999999</v>
      </c>
      <c r="AO238" s="9">
        <f>U236</f>
        <v>109.42270000000001</v>
      </c>
      <c r="AP238" s="9">
        <f>U237</f>
        <v>128.96520000000001</v>
      </c>
      <c r="AQ238" s="9">
        <f>U238</f>
        <v>148.97929999999999</v>
      </c>
    </row>
    <row r="239" spans="1:43" x14ac:dyDescent="0.25">
      <c r="A239" t="s">
        <v>74</v>
      </c>
      <c r="B239">
        <v>1</v>
      </c>
      <c r="C239" s="9">
        <v>69.641900000000007</v>
      </c>
      <c r="D239" s="9">
        <v>26.648900000000001</v>
      </c>
      <c r="E239" s="9">
        <v>463.66669999999999</v>
      </c>
      <c r="F239" s="9">
        <v>372</v>
      </c>
      <c r="G239" s="9">
        <v>482.66669999999999</v>
      </c>
      <c r="H239" s="9">
        <v>439</v>
      </c>
      <c r="L239">
        <v>229</v>
      </c>
      <c r="N239" t="s">
        <v>230</v>
      </c>
      <c r="O239" t="s">
        <v>231</v>
      </c>
      <c r="P239" t="s">
        <v>232</v>
      </c>
      <c r="Q239" t="s">
        <v>236</v>
      </c>
      <c r="R239" s="8" t="s">
        <v>23</v>
      </c>
      <c r="S239">
        <v>1</v>
      </c>
      <c r="T239" s="9">
        <v>69.641900000000007</v>
      </c>
      <c r="U239" s="9">
        <v>26.648900000000001</v>
      </c>
      <c r="V239" s="9">
        <v>463.66669999999999</v>
      </c>
      <c r="W239" s="9">
        <v>372</v>
      </c>
      <c r="X239" s="9">
        <v>482.66669999999999</v>
      </c>
      <c r="Y239" s="9">
        <v>439</v>
      </c>
      <c r="Z239" s="9">
        <f>U239</f>
        <v>26.648900000000001</v>
      </c>
      <c r="AA239" t="s">
        <v>235</v>
      </c>
      <c r="AB239" s="9" t="s">
        <v>235</v>
      </c>
      <c r="AC239" t="s">
        <v>235</v>
      </c>
      <c r="AD239" s="9" t="s">
        <v>235</v>
      </c>
      <c r="AE239" s="9" t="s">
        <v>235</v>
      </c>
      <c r="AF239" s="9" t="s">
        <v>235</v>
      </c>
      <c r="AG239" s="9" t="s">
        <v>235</v>
      </c>
      <c r="AH239" s="9" t="s">
        <v>235</v>
      </c>
      <c r="AI239" s="9" t="s">
        <v>235</v>
      </c>
      <c r="AJ239" s="9" t="s">
        <v>235</v>
      </c>
      <c r="AK239" s="9" t="s">
        <v>235</v>
      </c>
      <c r="AL239" s="9" t="s">
        <v>235</v>
      </c>
      <c r="AM239" s="9" t="s">
        <v>235</v>
      </c>
      <c r="AN239" s="9" t="s">
        <v>235</v>
      </c>
      <c r="AO239" s="9" t="s">
        <v>235</v>
      </c>
      <c r="AP239" s="9" t="s">
        <v>235</v>
      </c>
      <c r="AQ239" s="9" t="s">
        <v>235</v>
      </c>
    </row>
    <row r="240" spans="1:43" x14ac:dyDescent="0.25">
      <c r="A240" t="s">
        <v>74</v>
      </c>
      <c r="B240">
        <v>2</v>
      </c>
      <c r="C240" s="9">
        <v>76.941500000000005</v>
      </c>
      <c r="D240" s="9">
        <v>51.453899999999997</v>
      </c>
      <c r="E240" s="9">
        <v>507.66669999999999</v>
      </c>
      <c r="F240" s="9">
        <v>354</v>
      </c>
      <c r="G240" s="9">
        <v>495.66669999999999</v>
      </c>
      <c r="H240" s="9">
        <v>430</v>
      </c>
      <c r="L240">
        <v>230</v>
      </c>
      <c r="N240" t="s">
        <v>230</v>
      </c>
      <c r="O240" t="s">
        <v>231</v>
      </c>
      <c r="P240" t="s">
        <v>232</v>
      </c>
      <c r="Q240" t="s">
        <v>236</v>
      </c>
      <c r="R240" s="8" t="s">
        <v>23</v>
      </c>
      <c r="S240">
        <v>2</v>
      </c>
      <c r="T240" s="9">
        <v>76.941500000000005</v>
      </c>
      <c r="U240" s="9">
        <v>51.453899999999997</v>
      </c>
      <c r="V240" s="9">
        <v>507.66669999999999</v>
      </c>
      <c r="W240" s="9">
        <v>354</v>
      </c>
      <c r="X240" s="9">
        <v>495.66669999999999</v>
      </c>
      <c r="Y240" s="9">
        <v>430</v>
      </c>
      <c r="Z240" s="9">
        <f>U240</f>
        <v>51.453899999999997</v>
      </c>
      <c r="AA240" t="s">
        <v>235</v>
      </c>
      <c r="AB240" s="9" t="s">
        <v>235</v>
      </c>
      <c r="AC240" t="s">
        <v>235</v>
      </c>
      <c r="AD240" s="9" t="s">
        <v>235</v>
      </c>
      <c r="AE240" s="9" t="s">
        <v>235</v>
      </c>
      <c r="AF240" s="9" t="s">
        <v>235</v>
      </c>
      <c r="AG240" s="9" t="s">
        <v>235</v>
      </c>
      <c r="AH240" s="9" t="s">
        <v>235</v>
      </c>
      <c r="AI240" s="9" t="s">
        <v>235</v>
      </c>
      <c r="AJ240" s="9" t="s">
        <v>235</v>
      </c>
      <c r="AK240" s="9" t="s">
        <v>235</v>
      </c>
      <c r="AL240" s="9" t="s">
        <v>235</v>
      </c>
      <c r="AM240" s="9" t="s">
        <v>235</v>
      </c>
      <c r="AN240" s="9" t="s">
        <v>235</v>
      </c>
      <c r="AO240" s="9" t="s">
        <v>235</v>
      </c>
      <c r="AP240" s="9" t="s">
        <v>235</v>
      </c>
      <c r="AQ240" s="9" t="s">
        <v>235</v>
      </c>
    </row>
    <row r="241" spans="1:43" x14ac:dyDescent="0.25">
      <c r="A241" t="s">
        <v>74</v>
      </c>
      <c r="B241">
        <v>3</v>
      </c>
      <c r="C241" s="9">
        <v>72.470699999999994</v>
      </c>
      <c r="D241" s="9">
        <v>70.460800000000006</v>
      </c>
      <c r="E241" s="9">
        <v>550.66669999999999</v>
      </c>
      <c r="F241" s="9">
        <v>368</v>
      </c>
      <c r="G241" s="9">
        <v>516.66669999999999</v>
      </c>
      <c r="H241" s="9">
        <v>432</v>
      </c>
      <c r="L241">
        <v>231</v>
      </c>
      <c r="N241" t="s">
        <v>230</v>
      </c>
      <c r="O241" t="s">
        <v>231</v>
      </c>
      <c r="P241" t="s">
        <v>232</v>
      </c>
      <c r="Q241" t="s">
        <v>236</v>
      </c>
      <c r="R241" s="8" t="s">
        <v>23</v>
      </c>
      <c r="S241">
        <v>3</v>
      </c>
      <c r="T241" s="9">
        <v>72.470699999999994</v>
      </c>
      <c r="U241" s="9">
        <v>70.460800000000006</v>
      </c>
      <c r="V241" s="9">
        <v>550.66669999999999</v>
      </c>
      <c r="W241" s="9">
        <v>368</v>
      </c>
      <c r="X241" s="9">
        <v>516.66669999999999</v>
      </c>
      <c r="Y241" s="9">
        <v>432</v>
      </c>
      <c r="Z241" s="9">
        <f>U241</f>
        <v>70.460800000000006</v>
      </c>
      <c r="AA241" t="s">
        <v>235</v>
      </c>
      <c r="AB241" s="9" t="s">
        <v>235</v>
      </c>
      <c r="AC241" t="s">
        <v>235</v>
      </c>
      <c r="AD241" s="9" t="s">
        <v>235</v>
      </c>
      <c r="AE241" s="9" t="s">
        <v>235</v>
      </c>
      <c r="AF241" s="9" t="s">
        <v>235</v>
      </c>
      <c r="AG241" s="9" t="s">
        <v>235</v>
      </c>
      <c r="AH241" s="9" t="s">
        <v>235</v>
      </c>
      <c r="AI241" s="9" t="s">
        <v>235</v>
      </c>
      <c r="AJ241" s="9" t="s">
        <v>235</v>
      </c>
      <c r="AK241" s="9" t="s">
        <v>235</v>
      </c>
      <c r="AL241" s="9" t="s">
        <v>235</v>
      </c>
      <c r="AM241" s="9" t="s">
        <v>235</v>
      </c>
      <c r="AN241" s="9" t="s">
        <v>235</v>
      </c>
      <c r="AO241" s="9" t="s">
        <v>235</v>
      </c>
      <c r="AP241" s="9" t="s">
        <v>235</v>
      </c>
      <c r="AQ241" s="9" t="s">
        <v>235</v>
      </c>
    </row>
    <row r="242" spans="1:43" x14ac:dyDescent="0.25">
      <c r="A242" t="s">
        <v>74</v>
      </c>
      <c r="B242">
        <v>4</v>
      </c>
      <c r="C242" s="9">
        <v>75.153199999999998</v>
      </c>
      <c r="D242" s="9">
        <v>107.28019999999999</v>
      </c>
      <c r="E242" s="9">
        <v>664.66669999999999</v>
      </c>
      <c r="F242" s="9">
        <v>493</v>
      </c>
      <c r="G242" s="9">
        <v>596.66669999999999</v>
      </c>
      <c r="H242" s="9">
        <v>525</v>
      </c>
      <c r="L242">
        <v>232</v>
      </c>
      <c r="N242" t="s">
        <v>230</v>
      </c>
      <c r="O242" t="s">
        <v>231</v>
      </c>
      <c r="P242" t="s">
        <v>232</v>
      </c>
      <c r="Q242" t="s">
        <v>236</v>
      </c>
      <c r="R242" s="8" t="s">
        <v>24</v>
      </c>
      <c r="S242">
        <v>3</v>
      </c>
      <c r="T242" s="9">
        <v>75.153199999999998</v>
      </c>
      <c r="U242" s="9">
        <v>107.28019999999999</v>
      </c>
      <c r="V242" s="9">
        <v>664.66669999999999</v>
      </c>
      <c r="W242" s="9">
        <v>493</v>
      </c>
      <c r="X242" s="9">
        <v>596.66669999999999</v>
      </c>
      <c r="Y242" s="9">
        <v>525</v>
      </c>
      <c r="Z242">
        <f>ABS(180-U242)</f>
        <v>72.719800000000006</v>
      </c>
      <c r="AA242" t="s">
        <v>235</v>
      </c>
      <c r="AB242" s="9" t="s">
        <v>235</v>
      </c>
      <c r="AC242" t="s">
        <v>235</v>
      </c>
      <c r="AD242" s="9" t="s">
        <v>235</v>
      </c>
      <c r="AE242" s="9" t="s">
        <v>235</v>
      </c>
      <c r="AF242" s="9" t="s">
        <v>235</v>
      </c>
      <c r="AG242" s="9" t="s">
        <v>235</v>
      </c>
      <c r="AH242" s="9" t="s">
        <v>235</v>
      </c>
      <c r="AI242" s="9" t="s">
        <v>235</v>
      </c>
      <c r="AJ242" s="9" t="s">
        <v>235</v>
      </c>
      <c r="AK242" s="9" t="s">
        <v>235</v>
      </c>
      <c r="AL242" s="9" t="s">
        <v>235</v>
      </c>
      <c r="AM242" s="9" t="s">
        <v>235</v>
      </c>
      <c r="AN242" s="9" t="s">
        <v>235</v>
      </c>
      <c r="AO242" s="9" t="s">
        <v>235</v>
      </c>
      <c r="AP242" s="9" t="s">
        <v>235</v>
      </c>
      <c r="AQ242" s="9" t="s">
        <v>235</v>
      </c>
    </row>
    <row r="243" spans="1:43" x14ac:dyDescent="0.25">
      <c r="A243" t="s">
        <v>74</v>
      </c>
      <c r="B243">
        <v>5</v>
      </c>
      <c r="C243" s="9">
        <v>81.024699999999996</v>
      </c>
      <c r="D243" s="9">
        <v>131.0669</v>
      </c>
      <c r="E243" s="9">
        <v>678.66669999999999</v>
      </c>
      <c r="F243" s="9">
        <v>540</v>
      </c>
      <c r="G243" s="9">
        <v>597.66669999999999</v>
      </c>
      <c r="H243" s="9">
        <v>542</v>
      </c>
      <c r="L243">
        <v>233</v>
      </c>
      <c r="N243" t="s">
        <v>230</v>
      </c>
      <c r="O243" t="s">
        <v>231</v>
      </c>
      <c r="P243" t="s">
        <v>232</v>
      </c>
      <c r="Q243" t="s">
        <v>236</v>
      </c>
      <c r="R243" s="8" t="s">
        <v>24</v>
      </c>
      <c r="S243">
        <v>2</v>
      </c>
      <c r="T243" s="9">
        <v>81.024699999999996</v>
      </c>
      <c r="U243" s="9">
        <v>131.0669</v>
      </c>
      <c r="V243" s="9">
        <v>678.66669999999999</v>
      </c>
      <c r="W243" s="9">
        <v>540</v>
      </c>
      <c r="X243" s="9">
        <v>597.66669999999999</v>
      </c>
      <c r="Y243" s="9">
        <v>542</v>
      </c>
      <c r="Z243">
        <f>ABS(180-U243)</f>
        <v>48.933099999999996</v>
      </c>
      <c r="AA243" t="s">
        <v>235</v>
      </c>
      <c r="AB243" s="9" t="s">
        <v>235</v>
      </c>
      <c r="AC243" t="s">
        <v>235</v>
      </c>
      <c r="AD243" s="9" t="s">
        <v>235</v>
      </c>
      <c r="AE243" s="9" t="s">
        <v>235</v>
      </c>
      <c r="AF243" s="9" t="s">
        <v>235</v>
      </c>
      <c r="AG243" s="9" t="s">
        <v>235</v>
      </c>
      <c r="AH243" s="9" t="s">
        <v>235</v>
      </c>
      <c r="AI243" s="9" t="s">
        <v>235</v>
      </c>
      <c r="AJ243" s="9" t="s">
        <v>235</v>
      </c>
      <c r="AK243" s="9" t="s">
        <v>235</v>
      </c>
      <c r="AL243" s="9" t="s">
        <v>235</v>
      </c>
      <c r="AM243" s="9" t="s">
        <v>235</v>
      </c>
      <c r="AN243" s="9" t="s">
        <v>235</v>
      </c>
      <c r="AO243" s="9" t="s">
        <v>235</v>
      </c>
      <c r="AP243" s="9" t="s">
        <v>235</v>
      </c>
      <c r="AQ243" s="9" t="s">
        <v>235</v>
      </c>
    </row>
    <row r="244" spans="1:43" x14ac:dyDescent="0.25">
      <c r="A244" t="s">
        <v>74</v>
      </c>
      <c r="B244">
        <v>6</v>
      </c>
      <c r="C244" s="9">
        <v>69.289199999999994</v>
      </c>
      <c r="D244" s="9">
        <v>152.74700000000001</v>
      </c>
      <c r="E244" s="9">
        <v>657.66669999999999</v>
      </c>
      <c r="F244" s="9">
        <v>582</v>
      </c>
      <c r="G244" s="9">
        <v>592.66669999999999</v>
      </c>
      <c r="H244" s="9">
        <v>558</v>
      </c>
      <c r="L244">
        <v>234</v>
      </c>
      <c r="N244" t="s">
        <v>230</v>
      </c>
      <c r="O244" t="s">
        <v>231</v>
      </c>
      <c r="P244" t="s">
        <v>232</v>
      </c>
      <c r="Q244" t="s">
        <v>236</v>
      </c>
      <c r="R244" s="8" t="s">
        <v>24</v>
      </c>
      <c r="S244">
        <v>1</v>
      </c>
      <c r="T244" s="9">
        <v>69.289199999999994</v>
      </c>
      <c r="U244" s="9">
        <v>152.74700000000001</v>
      </c>
      <c r="V244" s="9">
        <v>657.66669999999999</v>
      </c>
      <c r="W244" s="9">
        <v>582</v>
      </c>
      <c r="X244" s="9">
        <v>592.66669999999999</v>
      </c>
      <c r="Y244" s="9">
        <v>558</v>
      </c>
      <c r="Z244">
        <f>ABS(180-U244)</f>
        <v>27.252999999999986</v>
      </c>
      <c r="AA244">
        <f>SQRT(((V244-V239)^2)+((W244-W239)^2))</f>
        <v>285.89508565206222</v>
      </c>
      <c r="AB244">
        <f>SQRT(((V242-V241)^2)+((W242-W241)^2))</f>
        <v>169.17742166140255</v>
      </c>
      <c r="AC244">
        <f>AVERAGE(Z239,Z243)</f>
        <v>37.790999999999997</v>
      </c>
      <c r="AD244" s="9">
        <f>AVERAGE(Z240,Z243)</f>
        <v>50.1935</v>
      </c>
      <c r="AE244" s="9">
        <f>AVERAGE(Z241,Z242)</f>
        <v>71.590300000000013</v>
      </c>
      <c r="AF244" s="9">
        <f>T239</f>
        <v>69.641900000000007</v>
      </c>
      <c r="AG244" s="9">
        <f>T240</f>
        <v>76.941500000000005</v>
      </c>
      <c r="AH244" s="9">
        <f>T241</f>
        <v>72.470699999999994</v>
      </c>
      <c r="AI244" s="9">
        <f>T242</f>
        <v>75.153199999999998</v>
      </c>
      <c r="AJ244" s="9">
        <f>T243</f>
        <v>81.024699999999996</v>
      </c>
      <c r="AK244" s="9">
        <f>T244</f>
        <v>69.289199999999994</v>
      </c>
      <c r="AL244" s="9">
        <f>U239</f>
        <v>26.648900000000001</v>
      </c>
      <c r="AM244" s="9">
        <f>U240</f>
        <v>51.453899999999997</v>
      </c>
      <c r="AN244" s="9">
        <f>U241</f>
        <v>70.460800000000006</v>
      </c>
      <c r="AO244" s="9">
        <f>U242</f>
        <v>107.28019999999999</v>
      </c>
      <c r="AP244" s="9">
        <f>U243</f>
        <v>131.0669</v>
      </c>
      <c r="AQ244" s="9">
        <f>U244</f>
        <v>152.74700000000001</v>
      </c>
    </row>
    <row r="245" spans="1:43" x14ac:dyDescent="0.25">
      <c r="A245" t="s">
        <v>75</v>
      </c>
      <c r="B245">
        <v>1</v>
      </c>
      <c r="C245" s="9">
        <v>62.585900000000002</v>
      </c>
      <c r="D245" s="9">
        <v>40.204099999999997</v>
      </c>
      <c r="E245" s="9">
        <v>318.66669999999999</v>
      </c>
      <c r="F245" s="9">
        <v>517</v>
      </c>
      <c r="G245" s="9">
        <v>379.66669999999999</v>
      </c>
      <c r="H245" s="9">
        <v>503</v>
      </c>
      <c r="L245">
        <v>235</v>
      </c>
      <c r="N245" t="s">
        <v>230</v>
      </c>
      <c r="O245" t="s">
        <v>231</v>
      </c>
      <c r="P245" t="s">
        <v>232</v>
      </c>
      <c r="Q245" t="s">
        <v>236</v>
      </c>
      <c r="R245" s="8" t="s">
        <v>23</v>
      </c>
      <c r="S245">
        <v>1</v>
      </c>
      <c r="T245" s="9">
        <v>62.585900000000002</v>
      </c>
      <c r="U245" s="9">
        <v>40.204099999999997</v>
      </c>
      <c r="V245" s="9">
        <v>318.66669999999999</v>
      </c>
      <c r="W245" s="9">
        <v>517</v>
      </c>
      <c r="X245" s="9">
        <v>379.66669999999999</v>
      </c>
      <c r="Y245" s="9">
        <v>503</v>
      </c>
      <c r="Z245" s="9">
        <f>U245</f>
        <v>40.204099999999997</v>
      </c>
      <c r="AA245" t="s">
        <v>235</v>
      </c>
      <c r="AB245" s="9" t="s">
        <v>235</v>
      </c>
      <c r="AC245" t="s">
        <v>235</v>
      </c>
      <c r="AD245" s="9" t="s">
        <v>235</v>
      </c>
      <c r="AE245" s="9" t="s">
        <v>235</v>
      </c>
      <c r="AF245" s="9" t="s">
        <v>235</v>
      </c>
      <c r="AG245" s="9" t="s">
        <v>235</v>
      </c>
      <c r="AH245" s="9" t="s">
        <v>235</v>
      </c>
      <c r="AI245" s="9" t="s">
        <v>235</v>
      </c>
      <c r="AJ245" s="9" t="s">
        <v>235</v>
      </c>
      <c r="AK245" s="9" t="s">
        <v>235</v>
      </c>
      <c r="AL245" s="9" t="s">
        <v>235</v>
      </c>
      <c r="AM245" s="9" t="s">
        <v>235</v>
      </c>
      <c r="AN245" s="9" t="s">
        <v>235</v>
      </c>
      <c r="AO245" s="9" t="s">
        <v>235</v>
      </c>
      <c r="AP245" s="9" t="s">
        <v>235</v>
      </c>
      <c r="AQ245" s="9" t="s">
        <v>235</v>
      </c>
    </row>
    <row r="246" spans="1:43" x14ac:dyDescent="0.25">
      <c r="A246" t="s">
        <v>75</v>
      </c>
      <c r="B246">
        <v>2</v>
      </c>
      <c r="C246" s="9">
        <v>70.349100000000007</v>
      </c>
      <c r="D246" s="9">
        <v>58.840699999999998</v>
      </c>
      <c r="E246" s="9">
        <v>303.66669999999999</v>
      </c>
      <c r="F246" s="9">
        <v>485</v>
      </c>
      <c r="G246" s="9">
        <v>373.66669999999999</v>
      </c>
      <c r="H246" s="9">
        <v>492</v>
      </c>
      <c r="L246">
        <v>236</v>
      </c>
      <c r="N246" t="s">
        <v>230</v>
      </c>
      <c r="O246" t="s">
        <v>231</v>
      </c>
      <c r="P246" t="s">
        <v>232</v>
      </c>
      <c r="Q246" t="s">
        <v>236</v>
      </c>
      <c r="R246" s="8" t="s">
        <v>23</v>
      </c>
      <c r="S246">
        <v>2</v>
      </c>
      <c r="T246" s="9">
        <v>70.349100000000007</v>
      </c>
      <c r="U246" s="9">
        <v>58.840699999999998</v>
      </c>
      <c r="V246" s="9">
        <v>303.66669999999999</v>
      </c>
      <c r="W246" s="9">
        <v>485</v>
      </c>
      <c r="X246" s="9">
        <v>373.66669999999999</v>
      </c>
      <c r="Y246" s="9">
        <v>492</v>
      </c>
      <c r="Z246" s="9">
        <f>U246</f>
        <v>58.840699999999998</v>
      </c>
      <c r="AA246" t="s">
        <v>235</v>
      </c>
      <c r="AB246" s="9" t="s">
        <v>235</v>
      </c>
      <c r="AC246" t="s">
        <v>235</v>
      </c>
      <c r="AD246" s="9" t="s">
        <v>235</v>
      </c>
      <c r="AE246" s="9" t="s">
        <v>235</v>
      </c>
      <c r="AF246" s="9" t="s">
        <v>235</v>
      </c>
      <c r="AG246" s="9" t="s">
        <v>235</v>
      </c>
      <c r="AH246" s="9" t="s">
        <v>235</v>
      </c>
      <c r="AI246" s="9" t="s">
        <v>235</v>
      </c>
      <c r="AJ246" s="9" t="s">
        <v>235</v>
      </c>
      <c r="AK246" s="9" t="s">
        <v>235</v>
      </c>
      <c r="AL246" s="9" t="s">
        <v>235</v>
      </c>
      <c r="AM246" s="9" t="s">
        <v>235</v>
      </c>
      <c r="AN246" s="9" t="s">
        <v>235</v>
      </c>
      <c r="AO246" s="9" t="s">
        <v>235</v>
      </c>
      <c r="AP246" s="9" t="s">
        <v>235</v>
      </c>
      <c r="AQ246" s="9" t="s">
        <v>235</v>
      </c>
    </row>
    <row r="247" spans="1:43" x14ac:dyDescent="0.25">
      <c r="A247" t="s">
        <v>75</v>
      </c>
      <c r="B247">
        <v>3</v>
      </c>
      <c r="C247" s="9">
        <v>62.936500000000002</v>
      </c>
      <c r="D247" s="9">
        <v>70.701400000000007</v>
      </c>
      <c r="E247" s="9">
        <v>311.66669999999999</v>
      </c>
      <c r="F247" s="9">
        <v>450</v>
      </c>
      <c r="G247" s="9">
        <v>371.66669999999999</v>
      </c>
      <c r="H247" s="9">
        <v>469</v>
      </c>
      <c r="L247">
        <v>237</v>
      </c>
      <c r="N247" t="s">
        <v>230</v>
      </c>
      <c r="O247" t="s">
        <v>231</v>
      </c>
      <c r="P247" t="s">
        <v>232</v>
      </c>
      <c r="Q247" t="s">
        <v>236</v>
      </c>
      <c r="R247" s="8" t="s">
        <v>23</v>
      </c>
      <c r="S247">
        <v>3</v>
      </c>
      <c r="T247" s="9">
        <v>62.936500000000002</v>
      </c>
      <c r="U247" s="9">
        <v>70.701400000000007</v>
      </c>
      <c r="V247" s="9">
        <v>311.66669999999999</v>
      </c>
      <c r="W247" s="9">
        <v>450</v>
      </c>
      <c r="X247" s="9">
        <v>371.66669999999999</v>
      </c>
      <c r="Y247" s="9">
        <v>469</v>
      </c>
      <c r="Z247" s="9">
        <f>U247</f>
        <v>70.701400000000007</v>
      </c>
      <c r="AA247" t="s">
        <v>235</v>
      </c>
      <c r="AB247" s="9" t="s">
        <v>235</v>
      </c>
      <c r="AC247" t="s">
        <v>235</v>
      </c>
      <c r="AD247" s="9" t="s">
        <v>235</v>
      </c>
      <c r="AE247" s="9" t="s">
        <v>235</v>
      </c>
      <c r="AF247" s="9" t="s">
        <v>235</v>
      </c>
      <c r="AG247" s="9" t="s">
        <v>235</v>
      </c>
      <c r="AH247" s="9" t="s">
        <v>235</v>
      </c>
      <c r="AI247" s="9" t="s">
        <v>235</v>
      </c>
      <c r="AJ247" s="9" t="s">
        <v>235</v>
      </c>
      <c r="AK247" s="9" t="s">
        <v>235</v>
      </c>
      <c r="AL247" s="9" t="s">
        <v>235</v>
      </c>
      <c r="AM247" s="9" t="s">
        <v>235</v>
      </c>
      <c r="AN247" s="9" t="s">
        <v>235</v>
      </c>
      <c r="AO247" s="9" t="s">
        <v>235</v>
      </c>
      <c r="AP247" s="9" t="s">
        <v>235</v>
      </c>
      <c r="AQ247" s="9" t="s">
        <v>235</v>
      </c>
    </row>
    <row r="248" spans="1:43" x14ac:dyDescent="0.25">
      <c r="A248" t="s">
        <v>75</v>
      </c>
      <c r="B248">
        <v>4</v>
      </c>
      <c r="C248" s="9">
        <v>61.400300000000001</v>
      </c>
      <c r="D248" s="9">
        <v>106.0736</v>
      </c>
      <c r="E248" s="9">
        <v>397.66669999999999</v>
      </c>
      <c r="F248" s="9">
        <v>331</v>
      </c>
      <c r="G248" s="9">
        <v>434.66669999999999</v>
      </c>
      <c r="H248" s="9">
        <v>380</v>
      </c>
      <c r="L248">
        <v>238</v>
      </c>
      <c r="N248" t="s">
        <v>230</v>
      </c>
      <c r="O248" t="s">
        <v>231</v>
      </c>
      <c r="P248" t="s">
        <v>232</v>
      </c>
      <c r="Q248" t="s">
        <v>236</v>
      </c>
      <c r="R248" s="8" t="s">
        <v>24</v>
      </c>
      <c r="S248">
        <v>3</v>
      </c>
      <c r="T248" s="9">
        <v>61.400300000000001</v>
      </c>
      <c r="U248" s="9">
        <v>106.0736</v>
      </c>
      <c r="V248" s="9">
        <v>397.66669999999999</v>
      </c>
      <c r="W248" s="9">
        <v>331</v>
      </c>
      <c r="X248" s="9">
        <v>434.66669999999999</v>
      </c>
      <c r="Y248" s="9">
        <v>380</v>
      </c>
      <c r="Z248">
        <f>ABS(180-U248)</f>
        <v>73.926400000000001</v>
      </c>
      <c r="AA248" t="s">
        <v>235</v>
      </c>
      <c r="AB248" s="9" t="s">
        <v>235</v>
      </c>
      <c r="AC248" t="s">
        <v>235</v>
      </c>
      <c r="AD248" s="9" t="s">
        <v>235</v>
      </c>
      <c r="AE248" s="9" t="s">
        <v>235</v>
      </c>
      <c r="AF248" s="9" t="s">
        <v>235</v>
      </c>
      <c r="AG248" s="9" t="s">
        <v>235</v>
      </c>
      <c r="AH248" s="9" t="s">
        <v>235</v>
      </c>
      <c r="AI248" s="9" t="s">
        <v>235</v>
      </c>
      <c r="AJ248" s="9" t="s">
        <v>235</v>
      </c>
      <c r="AK248" s="9" t="s">
        <v>235</v>
      </c>
      <c r="AL248" s="9" t="s">
        <v>235</v>
      </c>
      <c r="AM248" s="9" t="s">
        <v>235</v>
      </c>
      <c r="AN248" s="9" t="s">
        <v>235</v>
      </c>
      <c r="AO248" s="9" t="s">
        <v>235</v>
      </c>
      <c r="AP248" s="9" t="s">
        <v>235</v>
      </c>
      <c r="AQ248" s="9" t="s">
        <v>235</v>
      </c>
    </row>
    <row r="249" spans="1:43" x14ac:dyDescent="0.25">
      <c r="A249" t="s">
        <v>75</v>
      </c>
      <c r="B249">
        <v>5</v>
      </c>
      <c r="C249" s="9">
        <v>70.5762</v>
      </c>
      <c r="D249" s="9">
        <v>122.384</v>
      </c>
      <c r="E249" s="9">
        <v>429.66669999999999</v>
      </c>
      <c r="F249" s="9">
        <v>311</v>
      </c>
      <c r="G249" s="9">
        <v>454.66669999999999</v>
      </c>
      <c r="H249" s="9">
        <v>377</v>
      </c>
      <c r="L249">
        <v>239</v>
      </c>
      <c r="N249" t="s">
        <v>230</v>
      </c>
      <c r="O249" t="s">
        <v>231</v>
      </c>
      <c r="P249" t="s">
        <v>232</v>
      </c>
      <c r="Q249" t="s">
        <v>236</v>
      </c>
      <c r="R249" s="8" t="s">
        <v>24</v>
      </c>
      <c r="S249">
        <v>2</v>
      </c>
      <c r="T249" s="9">
        <v>70.5762</v>
      </c>
      <c r="U249" s="9">
        <v>122.384</v>
      </c>
      <c r="V249" s="9">
        <v>429.66669999999999</v>
      </c>
      <c r="W249" s="9">
        <v>311</v>
      </c>
      <c r="X249" s="9">
        <v>454.66669999999999</v>
      </c>
      <c r="Y249" s="9">
        <v>377</v>
      </c>
      <c r="Z249">
        <f>ABS(180-U249)</f>
        <v>57.616</v>
      </c>
      <c r="AA249" t="s">
        <v>235</v>
      </c>
      <c r="AB249" s="9" t="s">
        <v>235</v>
      </c>
      <c r="AC249" t="s">
        <v>235</v>
      </c>
      <c r="AD249" s="9" t="s">
        <v>235</v>
      </c>
      <c r="AE249" s="9" t="s">
        <v>235</v>
      </c>
      <c r="AF249" s="9" t="s">
        <v>235</v>
      </c>
      <c r="AG249" s="9" t="s">
        <v>235</v>
      </c>
      <c r="AH249" s="9" t="s">
        <v>235</v>
      </c>
      <c r="AI249" s="9" t="s">
        <v>235</v>
      </c>
      <c r="AJ249" s="9" t="s">
        <v>235</v>
      </c>
      <c r="AK249" s="9" t="s">
        <v>235</v>
      </c>
      <c r="AL249" s="9" t="s">
        <v>235</v>
      </c>
      <c r="AM249" s="9" t="s">
        <v>235</v>
      </c>
      <c r="AN249" s="9" t="s">
        <v>235</v>
      </c>
      <c r="AO249" s="9" t="s">
        <v>235</v>
      </c>
      <c r="AP249" s="9" t="s">
        <v>235</v>
      </c>
      <c r="AQ249" s="9" t="s">
        <v>235</v>
      </c>
    </row>
    <row r="250" spans="1:43" x14ac:dyDescent="0.25">
      <c r="A250" t="s">
        <v>75</v>
      </c>
      <c r="B250">
        <v>6</v>
      </c>
      <c r="C250" s="9">
        <v>60.299300000000002</v>
      </c>
      <c r="D250" s="9">
        <v>148.8407</v>
      </c>
      <c r="E250" s="9">
        <v>473.66669999999999</v>
      </c>
      <c r="F250" s="9">
        <v>321</v>
      </c>
      <c r="G250" s="9">
        <v>467.66669999999999</v>
      </c>
      <c r="H250" s="9">
        <v>381</v>
      </c>
      <c r="L250">
        <v>240</v>
      </c>
      <c r="N250" t="s">
        <v>230</v>
      </c>
      <c r="O250" t="s">
        <v>231</v>
      </c>
      <c r="P250" t="s">
        <v>232</v>
      </c>
      <c r="Q250" t="s">
        <v>236</v>
      </c>
      <c r="R250" s="8" t="s">
        <v>24</v>
      </c>
      <c r="S250">
        <v>1</v>
      </c>
      <c r="T250" s="9">
        <v>60.299300000000002</v>
      </c>
      <c r="U250" s="9">
        <v>148.8407</v>
      </c>
      <c r="V250" s="9">
        <v>473.66669999999999</v>
      </c>
      <c r="W250" s="9">
        <v>321</v>
      </c>
      <c r="X250" s="9">
        <v>467.66669999999999</v>
      </c>
      <c r="Y250" s="9">
        <v>381</v>
      </c>
      <c r="Z250">
        <f>ABS(180-U250)</f>
        <v>31.159300000000002</v>
      </c>
      <c r="AA250">
        <f>SQRT(((V250-V245)^2)+((W250-W245)^2))</f>
        <v>249.88197213884797</v>
      </c>
      <c r="AB250">
        <f>SQRT(((V248-V247)^2)+((W248-W247)^2))</f>
        <v>146.82302271782856</v>
      </c>
      <c r="AC250">
        <f>AVERAGE(Z245,Z249)</f>
        <v>48.910049999999998</v>
      </c>
      <c r="AD250" s="9">
        <f>AVERAGE(Z246,Z249)</f>
        <v>58.228349999999999</v>
      </c>
      <c r="AE250" s="9">
        <f>AVERAGE(Z247,Z248)</f>
        <v>72.313900000000004</v>
      </c>
      <c r="AF250" s="9">
        <f>T245</f>
        <v>62.585900000000002</v>
      </c>
      <c r="AG250" s="9">
        <f>T246</f>
        <v>70.349100000000007</v>
      </c>
      <c r="AH250" s="9">
        <f>T247</f>
        <v>62.936500000000002</v>
      </c>
      <c r="AI250" s="9">
        <f>T248</f>
        <v>61.400300000000001</v>
      </c>
      <c r="AJ250" s="9">
        <f>T249</f>
        <v>70.5762</v>
      </c>
      <c r="AK250" s="9">
        <f>T250</f>
        <v>60.299300000000002</v>
      </c>
      <c r="AL250" s="9">
        <f>U245</f>
        <v>40.204099999999997</v>
      </c>
      <c r="AM250" s="9">
        <f>U246</f>
        <v>58.840699999999998</v>
      </c>
      <c r="AN250" s="9">
        <f>U247</f>
        <v>70.701400000000007</v>
      </c>
      <c r="AO250" s="9">
        <f>U248</f>
        <v>106.0736</v>
      </c>
      <c r="AP250" s="9">
        <f>U249</f>
        <v>122.384</v>
      </c>
      <c r="AQ250" s="9">
        <f>U250</f>
        <v>148.8407</v>
      </c>
    </row>
    <row r="251" spans="1:43" x14ac:dyDescent="0.25">
      <c r="C251" s="9"/>
      <c r="D251" s="9"/>
      <c r="E251" s="9"/>
      <c r="F251" s="9"/>
      <c r="G251" s="9"/>
      <c r="H251" s="9"/>
      <c r="R251" s="8"/>
      <c r="T251" s="9"/>
      <c r="U251" s="9"/>
      <c r="V251" s="9"/>
      <c r="W251" s="9"/>
      <c r="X251" s="9"/>
      <c r="Y251" s="9"/>
      <c r="Z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</row>
    <row r="252" spans="1:43" x14ac:dyDescent="0.25">
      <c r="C252" s="9"/>
      <c r="D252" s="9"/>
      <c r="E252" s="9"/>
      <c r="F252" s="9"/>
      <c r="G252" s="9"/>
      <c r="H252" s="9"/>
      <c r="R252" s="8"/>
      <c r="T252" t="str">
        <f>A250</f>
        <v>Cmac_9-m-pig</v>
      </c>
      <c r="U252" s="9"/>
      <c r="V252" s="9"/>
      <c r="W252" s="9"/>
      <c r="X252" s="9"/>
      <c r="Y252" s="9" t="s">
        <v>238</v>
      </c>
      <c r="Z252" s="9"/>
      <c r="AA252">
        <f>AVERAGE(AA11:AA250)</f>
        <v>267.03459507300823</v>
      </c>
      <c r="AB252">
        <f t="shared" ref="AB252:AQ252" si="0">AVERAGE(AB11:AB250)</f>
        <v>160.09950192589594</v>
      </c>
      <c r="AC252">
        <f t="shared" si="0"/>
        <v>42.859992499999997</v>
      </c>
      <c r="AD252">
        <f t="shared" si="0"/>
        <v>52.707582500000015</v>
      </c>
      <c r="AE252">
        <f t="shared" si="0"/>
        <v>71.271569999999997</v>
      </c>
      <c r="AF252">
        <f t="shared" si="0"/>
        <v>67.421192500000004</v>
      </c>
      <c r="AG252">
        <f t="shared" si="0"/>
        <v>76.121107499999994</v>
      </c>
      <c r="AH252">
        <f t="shared" si="0"/>
        <v>70.049239999999998</v>
      </c>
      <c r="AI252">
        <f t="shared" si="0"/>
        <v>70.191447499999995</v>
      </c>
      <c r="AJ252">
        <f t="shared" si="0"/>
        <v>76.108932500000009</v>
      </c>
      <c r="AK252">
        <f t="shared" si="0"/>
        <v>66.909022500000006</v>
      </c>
      <c r="AL252">
        <f t="shared" si="0"/>
        <v>32.758105</v>
      </c>
      <c r="AM252">
        <f t="shared" si="0"/>
        <v>52.453285000000008</v>
      </c>
      <c r="AN252">
        <f t="shared" si="0"/>
        <v>71.249929999999978</v>
      </c>
      <c r="AO252">
        <f t="shared" si="0"/>
        <v>108.70679</v>
      </c>
      <c r="AP252">
        <f t="shared" si="0"/>
        <v>127.03812000000001</v>
      </c>
      <c r="AQ252">
        <f t="shared" si="0"/>
        <v>145.77932500000003</v>
      </c>
    </row>
    <row r="253" spans="1:43" x14ac:dyDescent="0.25">
      <c r="C253" s="9"/>
      <c r="D253" s="9"/>
      <c r="E253" s="9"/>
      <c r="F253" s="9"/>
      <c r="G253" s="9"/>
      <c r="H253" s="9"/>
      <c r="R253" s="8"/>
      <c r="T253" s="9"/>
      <c r="U253" s="9"/>
      <c r="V253" s="9"/>
      <c r="W253" s="9"/>
      <c r="X253" s="9"/>
      <c r="Y253" s="9" t="s">
        <v>239</v>
      </c>
      <c r="Z253" s="9"/>
      <c r="AA253">
        <f>_xlfn.STDEV.P(AA11:AA250)</f>
        <v>19.548498259317366</v>
      </c>
      <c r="AB253">
        <f t="shared" ref="AB253:AQ253" si="1">_xlfn.STDEV.P(AB11:AB250)</f>
        <v>14.13017986722131</v>
      </c>
      <c r="AC253">
        <f t="shared" si="1"/>
        <v>4.015745014775435</v>
      </c>
      <c r="AD253">
        <f t="shared" si="1"/>
        <v>3.9398088759093071</v>
      </c>
      <c r="AE253">
        <f t="shared" si="1"/>
        <v>3.498051617683049</v>
      </c>
      <c r="AF253">
        <f t="shared" si="1"/>
        <v>5.8112899482123384</v>
      </c>
      <c r="AG253">
        <f t="shared" si="1"/>
        <v>5.6619805131414704</v>
      </c>
      <c r="AH253">
        <f t="shared" si="1"/>
        <v>5.0945085555821779</v>
      </c>
      <c r="AI253">
        <f t="shared" si="1"/>
        <v>5.549007935612793</v>
      </c>
      <c r="AJ253">
        <f t="shared" si="1"/>
        <v>6.1012655846302701</v>
      </c>
      <c r="AK253">
        <f t="shared" si="1"/>
        <v>5.3638971169051839</v>
      </c>
      <c r="AL253">
        <f t="shared" si="1"/>
        <v>5.0552868001701867</v>
      </c>
      <c r="AM253">
        <f t="shared" si="1"/>
        <v>4.6839951920102356</v>
      </c>
      <c r="AN253">
        <f t="shared" si="1"/>
        <v>4.011892432269339</v>
      </c>
      <c r="AO253">
        <f t="shared" si="1"/>
        <v>3.9932357417137303</v>
      </c>
      <c r="AP253">
        <f t="shared" si="1"/>
        <v>3.8875829698670117</v>
      </c>
      <c r="AQ253">
        <f t="shared" si="1"/>
        <v>9.9073933046172638</v>
      </c>
    </row>
    <row r="254" spans="1:43" x14ac:dyDescent="0.25">
      <c r="C254" s="9"/>
      <c r="D254" s="9"/>
      <c r="E254" s="9"/>
      <c r="F254" s="9"/>
      <c r="G254" s="9"/>
      <c r="H254" s="9"/>
      <c r="R254" s="8"/>
      <c r="T254" s="9"/>
      <c r="U254" s="9"/>
      <c r="V254" s="9"/>
      <c r="W254" s="9"/>
      <c r="X254" s="9"/>
      <c r="Y254" s="9" t="s">
        <v>243</v>
      </c>
      <c r="Z254" s="9"/>
      <c r="AA254" s="12">
        <f>_xlfn.STDEV.S(AA11:AA250)/AVERAGE(AA11:AA250)</f>
        <v>7.4138460408714121E-2</v>
      </c>
      <c r="AB254" s="12">
        <f t="shared" ref="AB254:AQ254" si="2">_xlfn.STDEV.S(AB11:AB250)/AVERAGE(AB11:AB250)</f>
        <v>8.9383097657179028E-2</v>
      </c>
      <c r="AC254" s="12">
        <f t="shared" si="2"/>
        <v>9.4888095573816625E-2</v>
      </c>
      <c r="AD254" s="12">
        <f t="shared" si="2"/>
        <v>7.5700674517162739E-2</v>
      </c>
      <c r="AE254" s="12">
        <f t="shared" si="2"/>
        <v>4.97058586097981E-2</v>
      </c>
      <c r="AF254" s="12">
        <f t="shared" si="2"/>
        <v>8.729187197470939E-2</v>
      </c>
      <c r="AG254" s="12">
        <f t="shared" si="2"/>
        <v>7.5328785269170528E-2</v>
      </c>
      <c r="AH254" s="12">
        <f t="shared" si="2"/>
        <v>7.3654037790882795E-2</v>
      </c>
      <c r="AI254" s="12">
        <f t="shared" si="2"/>
        <v>8.0062443286338325E-2</v>
      </c>
      <c r="AJ254" s="12">
        <f t="shared" si="2"/>
        <v>8.1186158360423949E-2</v>
      </c>
      <c r="AK254" s="12">
        <f t="shared" si="2"/>
        <v>8.1188299698690999E-2</v>
      </c>
      <c r="AL254" s="12">
        <f t="shared" si="2"/>
        <v>0.15628767153749509</v>
      </c>
      <c r="AM254" s="12">
        <f t="shared" si="2"/>
        <v>9.0436019901887599E-2</v>
      </c>
      <c r="AN254" s="12">
        <f t="shared" si="2"/>
        <v>5.7024637114228796E-2</v>
      </c>
      <c r="AO254" s="12">
        <f t="shared" si="2"/>
        <v>3.7201972734904963E-2</v>
      </c>
      <c r="AP254" s="12">
        <f t="shared" si="2"/>
        <v>3.0991550539226795E-2</v>
      </c>
      <c r="AQ254" s="12">
        <f t="shared" si="2"/>
        <v>6.8827367836742578E-2</v>
      </c>
    </row>
    <row r="255" spans="1:43" x14ac:dyDescent="0.25">
      <c r="C255" s="9"/>
      <c r="D255" s="9"/>
      <c r="E255" s="9"/>
      <c r="F255" s="9"/>
      <c r="G255" s="9"/>
      <c r="H255" s="9"/>
      <c r="R255" s="8"/>
      <c r="T255" s="9"/>
      <c r="U255" s="9"/>
      <c r="V255" s="9"/>
      <c r="W255" s="9"/>
      <c r="X255" s="9"/>
      <c r="Y255" s="9"/>
      <c r="Z255" s="9"/>
      <c r="AA255" s="12"/>
      <c r="AB255" s="12"/>
      <c r="AC255" s="12"/>
      <c r="AD255" s="12"/>
      <c r="AE255" s="12"/>
      <c r="AF255" s="12"/>
      <c r="AG255" s="12"/>
      <c r="AH255" s="12"/>
      <c r="AI255" s="12"/>
      <c r="AJ255" s="12"/>
      <c r="AK255" s="12"/>
      <c r="AL255" s="12"/>
      <c r="AM255" s="12"/>
      <c r="AN255" s="12"/>
      <c r="AO255" s="12"/>
      <c r="AP255" s="12"/>
      <c r="AQ255" s="12"/>
    </row>
    <row r="256" spans="1:43" x14ac:dyDescent="0.25">
      <c r="A256" t="s">
        <v>76</v>
      </c>
      <c r="B256">
        <v>1</v>
      </c>
      <c r="C256" s="9">
        <v>74.732900000000001</v>
      </c>
      <c r="D256" s="9">
        <v>21.8248</v>
      </c>
      <c r="E256" s="9">
        <v>509.66669999999999</v>
      </c>
      <c r="F256" s="9">
        <v>324</v>
      </c>
      <c r="G256" s="9">
        <v>540.66669999999999</v>
      </c>
      <c r="H256" s="9">
        <v>392</v>
      </c>
      <c r="T256" s="9">
        <v>74.732900000000001</v>
      </c>
      <c r="U256" s="9">
        <v>21.8248</v>
      </c>
      <c r="V256" s="9">
        <v>509.66669999999999</v>
      </c>
      <c r="W256" s="9">
        <v>324</v>
      </c>
      <c r="X256" s="9">
        <v>540.66669999999999</v>
      </c>
      <c r="Y256" s="9">
        <v>392</v>
      </c>
      <c r="Z256" s="9">
        <f>U256</f>
        <v>21.8248</v>
      </c>
      <c r="AA256" t="s">
        <v>235</v>
      </c>
      <c r="AB256" s="9" t="s">
        <v>235</v>
      </c>
      <c r="AC256" t="s">
        <v>235</v>
      </c>
      <c r="AD256" s="9" t="s">
        <v>235</v>
      </c>
      <c r="AE256" s="9" t="s">
        <v>235</v>
      </c>
      <c r="AF256" s="9" t="s">
        <v>235</v>
      </c>
      <c r="AG256" s="9" t="s">
        <v>235</v>
      </c>
      <c r="AH256" s="9" t="s">
        <v>235</v>
      </c>
      <c r="AI256" s="9" t="s">
        <v>235</v>
      </c>
      <c r="AJ256" s="9" t="s">
        <v>235</v>
      </c>
      <c r="AK256" s="9" t="s">
        <v>235</v>
      </c>
      <c r="AL256" s="9" t="s">
        <v>235</v>
      </c>
      <c r="AM256" s="9" t="s">
        <v>235</v>
      </c>
      <c r="AN256" s="9" t="s">
        <v>235</v>
      </c>
      <c r="AO256" s="9" t="s">
        <v>235</v>
      </c>
      <c r="AP256" s="9" t="s">
        <v>235</v>
      </c>
      <c r="AQ256" s="9" t="s">
        <v>235</v>
      </c>
    </row>
    <row r="257" spans="1:43" x14ac:dyDescent="0.25">
      <c r="A257" t="s">
        <v>76</v>
      </c>
      <c r="B257">
        <v>2</v>
      </c>
      <c r="C257" s="9">
        <v>79.056899999999999</v>
      </c>
      <c r="D257" s="9">
        <v>44.157499999999999</v>
      </c>
      <c r="E257" s="9">
        <v>548.66669999999999</v>
      </c>
      <c r="F257" s="9">
        <v>302</v>
      </c>
      <c r="G257" s="9">
        <v>551.66669999999999</v>
      </c>
      <c r="H257" s="9">
        <v>381</v>
      </c>
      <c r="T257" s="9">
        <v>79.056899999999999</v>
      </c>
      <c r="U257" s="9">
        <v>44.157499999999999</v>
      </c>
      <c r="V257" s="9">
        <v>548.66669999999999</v>
      </c>
      <c r="W257" s="9">
        <v>302</v>
      </c>
      <c r="X257" s="9">
        <v>551.66669999999999</v>
      </c>
      <c r="Y257" s="9">
        <v>381</v>
      </c>
      <c r="Z257" s="9">
        <f>U257</f>
        <v>44.157499999999999</v>
      </c>
      <c r="AA257" t="s">
        <v>235</v>
      </c>
      <c r="AB257" s="9" t="s">
        <v>235</v>
      </c>
      <c r="AC257" t="s">
        <v>235</v>
      </c>
      <c r="AD257" s="9" t="s">
        <v>235</v>
      </c>
      <c r="AE257" s="9" t="s">
        <v>235</v>
      </c>
      <c r="AF257" s="9" t="s">
        <v>235</v>
      </c>
      <c r="AG257" s="9" t="s">
        <v>235</v>
      </c>
      <c r="AH257" s="9" t="s">
        <v>235</v>
      </c>
      <c r="AI257" s="9" t="s">
        <v>235</v>
      </c>
      <c r="AJ257" s="9" t="s">
        <v>235</v>
      </c>
      <c r="AK257" s="9" t="s">
        <v>235</v>
      </c>
      <c r="AL257" s="9" t="s">
        <v>235</v>
      </c>
      <c r="AM257" s="9" t="s">
        <v>235</v>
      </c>
      <c r="AN257" s="9" t="s">
        <v>235</v>
      </c>
      <c r="AO257" s="9" t="s">
        <v>235</v>
      </c>
      <c r="AP257" s="9" t="s">
        <v>235</v>
      </c>
      <c r="AQ257" s="9" t="s">
        <v>235</v>
      </c>
    </row>
    <row r="258" spans="1:43" x14ac:dyDescent="0.25">
      <c r="A258" t="s">
        <v>76</v>
      </c>
      <c r="B258">
        <v>3</v>
      </c>
      <c r="C258" s="9">
        <v>72.993200000000002</v>
      </c>
      <c r="D258" s="9">
        <v>55.794499999999999</v>
      </c>
      <c r="E258" s="9">
        <v>586.66669999999999</v>
      </c>
      <c r="F258" s="9">
        <v>308</v>
      </c>
      <c r="G258" s="9">
        <v>574.66669999999999</v>
      </c>
      <c r="H258" s="9">
        <v>380</v>
      </c>
      <c r="T258" s="9">
        <v>72.993200000000002</v>
      </c>
      <c r="U258" s="9">
        <v>55.794499999999999</v>
      </c>
      <c r="V258" s="9">
        <v>586.66669999999999</v>
      </c>
      <c r="W258" s="9">
        <v>308</v>
      </c>
      <c r="X258" s="9">
        <v>574.66669999999999</v>
      </c>
      <c r="Y258" s="9">
        <v>380</v>
      </c>
      <c r="Z258" s="9">
        <f>U258</f>
        <v>55.794499999999999</v>
      </c>
      <c r="AA258" t="s">
        <v>235</v>
      </c>
      <c r="AB258" s="9" t="s">
        <v>235</v>
      </c>
      <c r="AC258" t="s">
        <v>235</v>
      </c>
      <c r="AD258" s="9" t="s">
        <v>235</v>
      </c>
      <c r="AE258" s="9" t="s">
        <v>235</v>
      </c>
      <c r="AF258" s="9" t="s">
        <v>235</v>
      </c>
      <c r="AG258" s="9" t="s">
        <v>235</v>
      </c>
      <c r="AH258" s="9" t="s">
        <v>235</v>
      </c>
      <c r="AI258" s="9" t="s">
        <v>235</v>
      </c>
      <c r="AJ258" s="9" t="s">
        <v>235</v>
      </c>
      <c r="AK258" s="9" t="s">
        <v>235</v>
      </c>
      <c r="AL258" s="9" t="s">
        <v>235</v>
      </c>
      <c r="AM258" s="9" t="s">
        <v>235</v>
      </c>
      <c r="AN258" s="9" t="s">
        <v>235</v>
      </c>
      <c r="AO258" s="9" t="s">
        <v>235</v>
      </c>
      <c r="AP258" s="9" t="s">
        <v>235</v>
      </c>
      <c r="AQ258" s="9" t="s">
        <v>235</v>
      </c>
    </row>
    <row r="259" spans="1:43" x14ac:dyDescent="0.25">
      <c r="A259" t="s">
        <v>76</v>
      </c>
      <c r="B259">
        <v>4</v>
      </c>
      <c r="C259" s="9">
        <v>73.082099999999997</v>
      </c>
      <c r="D259" s="9">
        <v>119.633</v>
      </c>
      <c r="E259" s="9">
        <v>709.66669999999999</v>
      </c>
      <c r="F259" s="9">
        <v>422</v>
      </c>
      <c r="G259" s="9">
        <v>639.66669999999999</v>
      </c>
      <c r="H259" s="9">
        <v>443</v>
      </c>
      <c r="T259" s="9">
        <v>73.082099999999997</v>
      </c>
      <c r="U259" s="9">
        <v>119.633</v>
      </c>
      <c r="V259" s="9">
        <v>709.66669999999999</v>
      </c>
      <c r="W259" s="9">
        <v>422</v>
      </c>
      <c r="X259" s="9">
        <v>639.66669999999999</v>
      </c>
      <c r="Y259" s="9">
        <v>443</v>
      </c>
      <c r="Z259">
        <f>ABS(180-U259)</f>
        <v>60.367000000000004</v>
      </c>
      <c r="AA259" t="s">
        <v>235</v>
      </c>
      <c r="AB259" s="9" t="s">
        <v>235</v>
      </c>
      <c r="AC259" t="s">
        <v>235</v>
      </c>
      <c r="AD259" s="9" t="s">
        <v>235</v>
      </c>
      <c r="AE259" s="9" t="s">
        <v>235</v>
      </c>
      <c r="AF259" s="9" t="s">
        <v>235</v>
      </c>
      <c r="AG259" s="9" t="s">
        <v>235</v>
      </c>
      <c r="AH259" s="9" t="s">
        <v>235</v>
      </c>
      <c r="AI259" s="9" t="s">
        <v>235</v>
      </c>
      <c r="AJ259" s="9" t="s">
        <v>235</v>
      </c>
      <c r="AK259" s="9" t="s">
        <v>235</v>
      </c>
      <c r="AL259" s="9" t="s">
        <v>235</v>
      </c>
      <c r="AM259" s="9" t="s">
        <v>235</v>
      </c>
      <c r="AN259" s="9" t="s">
        <v>235</v>
      </c>
      <c r="AO259" s="9" t="s">
        <v>235</v>
      </c>
      <c r="AP259" s="9" t="s">
        <v>235</v>
      </c>
      <c r="AQ259" s="9" t="s">
        <v>235</v>
      </c>
    </row>
    <row r="260" spans="1:43" x14ac:dyDescent="0.25">
      <c r="A260" t="s">
        <v>76</v>
      </c>
      <c r="B260">
        <v>5</v>
      </c>
      <c r="C260" s="9">
        <v>76.026300000000006</v>
      </c>
      <c r="D260" s="9">
        <v>137.83969999999999</v>
      </c>
      <c r="E260" s="9">
        <v>716.66669999999999</v>
      </c>
      <c r="F260" s="9">
        <v>464</v>
      </c>
      <c r="G260" s="9">
        <v>640.66669999999999</v>
      </c>
      <c r="H260" s="9">
        <v>462</v>
      </c>
      <c r="T260" s="9">
        <v>76.026300000000006</v>
      </c>
      <c r="U260" s="9">
        <v>137.83969999999999</v>
      </c>
      <c r="V260" s="9">
        <v>716.66669999999999</v>
      </c>
      <c r="W260" s="9">
        <v>464</v>
      </c>
      <c r="X260" s="9">
        <v>640.66669999999999</v>
      </c>
      <c r="Y260" s="9">
        <v>462</v>
      </c>
      <c r="Z260">
        <f>ABS(180-U260)</f>
        <v>42.160300000000007</v>
      </c>
      <c r="AA260" t="s">
        <v>235</v>
      </c>
      <c r="AB260" s="9" t="s">
        <v>235</v>
      </c>
      <c r="AC260" t="s">
        <v>235</v>
      </c>
      <c r="AD260" s="9" t="s">
        <v>235</v>
      </c>
      <c r="AE260" s="9" t="s">
        <v>235</v>
      </c>
      <c r="AF260" s="9" t="s">
        <v>235</v>
      </c>
      <c r="AG260" s="9" t="s">
        <v>235</v>
      </c>
      <c r="AH260" s="9" t="s">
        <v>235</v>
      </c>
      <c r="AI260" s="9" t="s">
        <v>235</v>
      </c>
      <c r="AJ260" s="9" t="s">
        <v>235</v>
      </c>
      <c r="AK260" s="9" t="s">
        <v>235</v>
      </c>
      <c r="AL260" s="9" t="s">
        <v>235</v>
      </c>
      <c r="AM260" s="9" t="s">
        <v>235</v>
      </c>
      <c r="AN260" s="9" t="s">
        <v>235</v>
      </c>
      <c r="AO260" s="9" t="s">
        <v>235</v>
      </c>
      <c r="AP260" s="9" t="s">
        <v>235</v>
      </c>
      <c r="AQ260" s="9" t="s">
        <v>235</v>
      </c>
    </row>
    <row r="261" spans="1:43" x14ac:dyDescent="0.25">
      <c r="A261" t="s">
        <v>76</v>
      </c>
      <c r="B261">
        <v>6</v>
      </c>
      <c r="C261" s="9">
        <v>66.730800000000002</v>
      </c>
      <c r="D261" s="9">
        <v>155.58170000000001</v>
      </c>
      <c r="E261" s="9">
        <v>697.66669999999999</v>
      </c>
      <c r="F261" s="9">
        <v>499</v>
      </c>
      <c r="G261" s="9">
        <v>634.66669999999999</v>
      </c>
      <c r="H261" s="9">
        <v>477</v>
      </c>
      <c r="T261" s="9">
        <v>66.730800000000002</v>
      </c>
      <c r="U261" s="9">
        <v>155.58170000000001</v>
      </c>
      <c r="V261" s="9">
        <v>697.66669999999999</v>
      </c>
      <c r="W261" s="9">
        <v>499</v>
      </c>
      <c r="X261" s="9">
        <v>634.66669999999999</v>
      </c>
      <c r="Y261" s="9">
        <v>477</v>
      </c>
      <c r="Z261">
        <f>ABS(180-U261)</f>
        <v>24.418299999999988</v>
      </c>
      <c r="AA261">
        <f>SQRT(((V261-V256)^2)+((W261-W256)^2))</f>
        <v>256.84431081883048</v>
      </c>
      <c r="AB261">
        <f>SQRT(((V259-V258)^2)+((W259-W258)^2))</f>
        <v>167.70509831248424</v>
      </c>
      <c r="AC261">
        <f>AVERAGE(Z256,Z260)</f>
        <v>31.992550000000001</v>
      </c>
      <c r="AD261" s="9">
        <f>AVERAGE(Z257,Z260)</f>
        <v>43.158900000000003</v>
      </c>
      <c r="AE261" s="9">
        <f>AVERAGE(Z258,Z259)</f>
        <v>58.080750000000002</v>
      </c>
      <c r="AF261" s="9">
        <f>T256</f>
        <v>74.732900000000001</v>
      </c>
      <c r="AG261" s="9">
        <f>T257</f>
        <v>79.056899999999999</v>
      </c>
      <c r="AH261" s="9">
        <f>T258</f>
        <v>72.993200000000002</v>
      </c>
      <c r="AI261" s="9">
        <f>T259</f>
        <v>73.082099999999997</v>
      </c>
      <c r="AJ261" s="9">
        <f>T260</f>
        <v>76.026300000000006</v>
      </c>
      <c r="AK261" s="9">
        <f>T261</f>
        <v>66.730800000000002</v>
      </c>
      <c r="AL261" s="9">
        <f>U256</f>
        <v>21.8248</v>
      </c>
      <c r="AM261" s="9">
        <f>U257</f>
        <v>44.157499999999999</v>
      </c>
      <c r="AN261" s="9">
        <f>U258</f>
        <v>55.794499999999999</v>
      </c>
      <c r="AO261" s="9">
        <f>U259</f>
        <v>119.633</v>
      </c>
      <c r="AP261" s="9">
        <f>U260</f>
        <v>137.83969999999999</v>
      </c>
      <c r="AQ261" s="9">
        <f>U261</f>
        <v>155.58170000000001</v>
      </c>
    </row>
    <row r="262" spans="1:43" x14ac:dyDescent="0.25">
      <c r="A262" t="s">
        <v>77</v>
      </c>
      <c r="B262">
        <v>1</v>
      </c>
      <c r="C262" s="9">
        <v>65.215000000000003</v>
      </c>
      <c r="D262" s="9">
        <v>17.0444</v>
      </c>
      <c r="E262" s="9">
        <v>522.66669999999999</v>
      </c>
      <c r="F262" s="9">
        <v>316</v>
      </c>
      <c r="G262" s="9">
        <v>575.66669999999999</v>
      </c>
      <c r="H262" s="9">
        <v>354</v>
      </c>
      <c r="T262" s="9">
        <v>65.215000000000003</v>
      </c>
      <c r="U262" s="9">
        <v>17.0444</v>
      </c>
      <c r="V262" s="9">
        <v>522.66669999999999</v>
      </c>
      <c r="W262" s="9">
        <v>316</v>
      </c>
      <c r="X262" s="9">
        <v>575.66669999999999</v>
      </c>
      <c r="Y262" s="9">
        <v>354</v>
      </c>
      <c r="Z262" s="9">
        <f>U262</f>
        <v>17.0444</v>
      </c>
      <c r="AA262" t="s">
        <v>235</v>
      </c>
      <c r="AB262" s="9" t="s">
        <v>235</v>
      </c>
      <c r="AC262" t="s">
        <v>235</v>
      </c>
      <c r="AD262" s="9" t="s">
        <v>235</v>
      </c>
      <c r="AE262" s="9" t="s">
        <v>235</v>
      </c>
      <c r="AF262" s="9" t="s">
        <v>235</v>
      </c>
      <c r="AG262" s="9" t="s">
        <v>235</v>
      </c>
      <c r="AH262" s="9" t="s">
        <v>235</v>
      </c>
      <c r="AI262" s="9" t="s">
        <v>235</v>
      </c>
      <c r="AJ262" s="9" t="s">
        <v>235</v>
      </c>
      <c r="AK262" s="9" t="s">
        <v>235</v>
      </c>
      <c r="AL262" s="9" t="s">
        <v>235</v>
      </c>
      <c r="AM262" s="9" t="s">
        <v>235</v>
      </c>
      <c r="AN262" s="9" t="s">
        <v>235</v>
      </c>
      <c r="AO262" s="9" t="s">
        <v>235</v>
      </c>
      <c r="AP262" s="9" t="s">
        <v>235</v>
      </c>
      <c r="AQ262" s="9" t="s">
        <v>235</v>
      </c>
    </row>
    <row r="263" spans="1:43" x14ac:dyDescent="0.25">
      <c r="A263" t="s">
        <v>77</v>
      </c>
      <c r="B263">
        <v>2</v>
      </c>
      <c r="C263" s="9">
        <v>75.663700000000006</v>
      </c>
      <c r="D263" s="9">
        <v>42.129300000000001</v>
      </c>
      <c r="E263" s="9">
        <v>545.66669999999999</v>
      </c>
      <c r="F263" s="9">
        <v>277</v>
      </c>
      <c r="G263" s="9">
        <v>582.66669999999999</v>
      </c>
      <c r="H263" s="9">
        <v>343</v>
      </c>
      <c r="T263" s="9">
        <v>75.663700000000006</v>
      </c>
      <c r="U263" s="9">
        <v>42.129300000000001</v>
      </c>
      <c r="V263" s="9">
        <v>545.66669999999999</v>
      </c>
      <c r="W263" s="9">
        <v>277</v>
      </c>
      <c r="X263" s="9">
        <v>582.66669999999999</v>
      </c>
      <c r="Y263" s="9">
        <v>343</v>
      </c>
      <c r="Z263" s="9">
        <f>U263</f>
        <v>42.129300000000001</v>
      </c>
      <c r="AA263" t="s">
        <v>235</v>
      </c>
      <c r="AB263" s="9" t="s">
        <v>235</v>
      </c>
      <c r="AC263" t="s">
        <v>235</v>
      </c>
      <c r="AD263" s="9" t="s">
        <v>235</v>
      </c>
      <c r="AE263" s="9" t="s">
        <v>235</v>
      </c>
      <c r="AF263" s="9" t="s">
        <v>235</v>
      </c>
      <c r="AG263" s="9" t="s">
        <v>235</v>
      </c>
      <c r="AH263" s="9" t="s">
        <v>235</v>
      </c>
      <c r="AI263" s="9" t="s">
        <v>235</v>
      </c>
      <c r="AJ263" s="9" t="s">
        <v>235</v>
      </c>
      <c r="AK263" s="9" t="s">
        <v>235</v>
      </c>
      <c r="AL263" s="9" t="s">
        <v>235</v>
      </c>
      <c r="AM263" s="9" t="s">
        <v>235</v>
      </c>
      <c r="AN263" s="9" t="s">
        <v>235</v>
      </c>
      <c r="AO263" s="9" t="s">
        <v>235</v>
      </c>
      <c r="AP263" s="9" t="s">
        <v>235</v>
      </c>
      <c r="AQ263" s="9" t="s">
        <v>235</v>
      </c>
    </row>
    <row r="264" spans="1:43" x14ac:dyDescent="0.25">
      <c r="A264" t="s">
        <v>77</v>
      </c>
      <c r="B264">
        <v>3</v>
      </c>
      <c r="C264" s="9">
        <v>64.6297</v>
      </c>
      <c r="D264" s="9">
        <v>63.399799999999999</v>
      </c>
      <c r="E264" s="9">
        <v>586.66669999999999</v>
      </c>
      <c r="F264" s="9">
        <v>266</v>
      </c>
      <c r="G264" s="9">
        <v>595.66669999999999</v>
      </c>
      <c r="H264" s="9">
        <v>330</v>
      </c>
      <c r="T264" s="9">
        <v>64.6297</v>
      </c>
      <c r="U264" s="9">
        <v>63.399799999999999</v>
      </c>
      <c r="V264" s="9">
        <v>586.66669999999999</v>
      </c>
      <c r="W264" s="9">
        <v>266</v>
      </c>
      <c r="X264" s="9">
        <v>595.66669999999999</v>
      </c>
      <c r="Y264" s="9">
        <v>330</v>
      </c>
      <c r="Z264" s="9">
        <f>U264</f>
        <v>63.399799999999999</v>
      </c>
      <c r="AA264" t="s">
        <v>235</v>
      </c>
      <c r="AB264" s="9" t="s">
        <v>235</v>
      </c>
      <c r="AC264" t="s">
        <v>235</v>
      </c>
      <c r="AD264" s="9" t="s">
        <v>235</v>
      </c>
      <c r="AE264" s="9" t="s">
        <v>235</v>
      </c>
      <c r="AF264" s="9" t="s">
        <v>235</v>
      </c>
      <c r="AG264" s="9" t="s">
        <v>235</v>
      </c>
      <c r="AH264" s="9" t="s">
        <v>235</v>
      </c>
      <c r="AI264" s="9" t="s">
        <v>235</v>
      </c>
      <c r="AJ264" s="9" t="s">
        <v>235</v>
      </c>
      <c r="AK264" s="9" t="s">
        <v>235</v>
      </c>
      <c r="AL264" s="9" t="s">
        <v>235</v>
      </c>
      <c r="AM264" s="9" t="s">
        <v>235</v>
      </c>
      <c r="AN264" s="9" t="s">
        <v>235</v>
      </c>
      <c r="AO264" s="9" t="s">
        <v>235</v>
      </c>
      <c r="AP264" s="9" t="s">
        <v>235</v>
      </c>
      <c r="AQ264" s="9" t="s">
        <v>235</v>
      </c>
    </row>
    <row r="265" spans="1:43" x14ac:dyDescent="0.25">
      <c r="A265" t="s">
        <v>77</v>
      </c>
      <c r="B265">
        <v>4</v>
      </c>
      <c r="C265" s="9">
        <v>60.207999999999998</v>
      </c>
      <c r="D265" s="9">
        <v>113.0381</v>
      </c>
      <c r="E265" s="9">
        <v>728.66669999999999</v>
      </c>
      <c r="F265" s="9">
        <v>318</v>
      </c>
      <c r="G265" s="9">
        <v>688.66669999999999</v>
      </c>
      <c r="H265" s="9">
        <v>363</v>
      </c>
      <c r="T265" s="9">
        <v>60.207999999999998</v>
      </c>
      <c r="U265" s="9">
        <v>113.0381</v>
      </c>
      <c r="V265" s="9">
        <v>728.66669999999999</v>
      </c>
      <c r="W265" s="9">
        <v>318</v>
      </c>
      <c r="X265" s="9">
        <v>688.66669999999999</v>
      </c>
      <c r="Y265" s="9">
        <v>363</v>
      </c>
      <c r="Z265">
        <f>ABS(180-U265)</f>
        <v>66.9619</v>
      </c>
      <c r="AA265" t="s">
        <v>235</v>
      </c>
      <c r="AB265" s="9" t="s">
        <v>235</v>
      </c>
      <c r="AC265" t="s">
        <v>235</v>
      </c>
      <c r="AD265" s="9" t="s">
        <v>235</v>
      </c>
      <c r="AE265" s="9" t="s">
        <v>235</v>
      </c>
      <c r="AF265" s="9" t="s">
        <v>235</v>
      </c>
      <c r="AG265" s="9" t="s">
        <v>235</v>
      </c>
      <c r="AH265" s="9" t="s">
        <v>235</v>
      </c>
      <c r="AI265" s="9" t="s">
        <v>235</v>
      </c>
      <c r="AJ265" s="9" t="s">
        <v>235</v>
      </c>
      <c r="AK265" s="9" t="s">
        <v>235</v>
      </c>
      <c r="AL265" s="9" t="s">
        <v>235</v>
      </c>
      <c r="AM265" s="9" t="s">
        <v>235</v>
      </c>
      <c r="AN265" s="9" t="s">
        <v>235</v>
      </c>
      <c r="AO265" s="9" t="s">
        <v>235</v>
      </c>
      <c r="AP265" s="9" t="s">
        <v>235</v>
      </c>
      <c r="AQ265" s="9" t="s">
        <v>235</v>
      </c>
    </row>
    <row r="266" spans="1:43" x14ac:dyDescent="0.25">
      <c r="A266" t="s">
        <v>77</v>
      </c>
      <c r="B266">
        <v>5</v>
      </c>
      <c r="C266" s="9">
        <v>73.790199999999999</v>
      </c>
      <c r="D266" s="9">
        <v>134.83949999999999</v>
      </c>
      <c r="E266" s="9">
        <v>756.66669999999999</v>
      </c>
      <c r="F266" s="9">
        <v>349</v>
      </c>
      <c r="G266" s="9">
        <v>690.66669999999999</v>
      </c>
      <c r="H266" s="9">
        <v>382</v>
      </c>
      <c r="T266" s="9">
        <v>73.790199999999999</v>
      </c>
      <c r="U266" s="9">
        <v>134.83949999999999</v>
      </c>
      <c r="V266" s="9">
        <v>756.66669999999999</v>
      </c>
      <c r="W266" s="9">
        <v>349</v>
      </c>
      <c r="X266" s="9">
        <v>690.66669999999999</v>
      </c>
      <c r="Y266" s="9">
        <v>382</v>
      </c>
      <c r="Z266">
        <f>ABS(180-U266)</f>
        <v>45.160500000000013</v>
      </c>
      <c r="AA266" t="s">
        <v>235</v>
      </c>
      <c r="AB266" s="9" t="s">
        <v>235</v>
      </c>
      <c r="AC266" t="s">
        <v>235</v>
      </c>
      <c r="AD266" s="9" t="s">
        <v>235</v>
      </c>
      <c r="AE266" s="9" t="s">
        <v>235</v>
      </c>
      <c r="AF266" s="9" t="s">
        <v>235</v>
      </c>
      <c r="AG266" s="9" t="s">
        <v>235</v>
      </c>
      <c r="AH266" s="9" t="s">
        <v>235</v>
      </c>
      <c r="AI266" s="9" t="s">
        <v>235</v>
      </c>
      <c r="AJ266" s="9" t="s">
        <v>235</v>
      </c>
      <c r="AK266" s="9" t="s">
        <v>235</v>
      </c>
      <c r="AL266" s="9" t="s">
        <v>235</v>
      </c>
      <c r="AM266" s="9" t="s">
        <v>235</v>
      </c>
      <c r="AN266" s="9" t="s">
        <v>235</v>
      </c>
      <c r="AO266" s="9" t="s">
        <v>235</v>
      </c>
      <c r="AP266" s="9" t="s">
        <v>235</v>
      </c>
      <c r="AQ266" s="9" t="s">
        <v>235</v>
      </c>
    </row>
    <row r="267" spans="1:43" x14ac:dyDescent="0.25">
      <c r="A267" t="s">
        <v>77</v>
      </c>
      <c r="B267">
        <v>6</v>
      </c>
      <c r="C267" s="9">
        <v>66.272199999999998</v>
      </c>
      <c r="D267" s="9">
        <v>156.21010000000001</v>
      </c>
      <c r="E267" s="9">
        <v>754.66669999999999</v>
      </c>
      <c r="F267" s="9">
        <v>389</v>
      </c>
      <c r="G267" s="9">
        <v>688.66669999999999</v>
      </c>
      <c r="H267" s="9">
        <v>395</v>
      </c>
      <c r="T267" s="9">
        <v>66.272199999999998</v>
      </c>
      <c r="U267" s="9">
        <v>156.21010000000001</v>
      </c>
      <c r="V267" s="9">
        <v>754.66669999999999</v>
      </c>
      <c r="W267" s="9">
        <v>389</v>
      </c>
      <c r="X267" s="9">
        <v>688.66669999999999</v>
      </c>
      <c r="Y267" s="9">
        <v>395</v>
      </c>
      <c r="Z267">
        <f>ABS(180-U267)</f>
        <v>23.789899999999989</v>
      </c>
      <c r="AA267">
        <f>SQRT(((V267-V262)^2)+((W267-W262)^2))</f>
        <v>243.21389762922678</v>
      </c>
      <c r="AB267">
        <f>SQRT(((V265-V264)^2)+((W265-W264)^2))</f>
        <v>151.22169156572744</v>
      </c>
      <c r="AC267">
        <f>AVERAGE(Z262,Z266)</f>
        <v>31.102450000000005</v>
      </c>
      <c r="AD267" s="9">
        <f>AVERAGE(Z263,Z266)</f>
        <v>43.644900000000007</v>
      </c>
      <c r="AE267" s="9">
        <f>AVERAGE(Z264,Z265)</f>
        <v>65.180849999999992</v>
      </c>
      <c r="AF267" s="9">
        <f>T262</f>
        <v>65.215000000000003</v>
      </c>
      <c r="AG267" s="9">
        <f>T263</f>
        <v>75.663700000000006</v>
      </c>
      <c r="AH267" s="9">
        <f>T264</f>
        <v>64.6297</v>
      </c>
      <c r="AI267" s="9">
        <f>T265</f>
        <v>60.207999999999998</v>
      </c>
      <c r="AJ267" s="9">
        <f>T266</f>
        <v>73.790199999999999</v>
      </c>
      <c r="AK267" s="9">
        <f>T267</f>
        <v>66.272199999999998</v>
      </c>
      <c r="AL267" s="9">
        <f>U262</f>
        <v>17.0444</v>
      </c>
      <c r="AM267" s="9">
        <f>U263</f>
        <v>42.129300000000001</v>
      </c>
      <c r="AN267" s="9">
        <f>U264</f>
        <v>63.399799999999999</v>
      </c>
      <c r="AO267" s="9">
        <f>U265</f>
        <v>113.0381</v>
      </c>
      <c r="AP267" s="9">
        <f>U266</f>
        <v>134.83949999999999</v>
      </c>
      <c r="AQ267" s="9">
        <f>U267</f>
        <v>156.21010000000001</v>
      </c>
    </row>
    <row r="268" spans="1:43" x14ac:dyDescent="0.25">
      <c r="A268" t="s">
        <v>78</v>
      </c>
      <c r="B268">
        <v>1</v>
      </c>
      <c r="C268" s="9">
        <v>62.2896</v>
      </c>
      <c r="D268" s="9">
        <v>28.563800000000001</v>
      </c>
      <c r="E268" s="9">
        <v>328.66669999999999</v>
      </c>
      <c r="F268" s="9">
        <v>444</v>
      </c>
      <c r="G268" s="9">
        <v>390.66669999999999</v>
      </c>
      <c r="H268" s="9">
        <v>438</v>
      </c>
      <c r="T268" s="9">
        <v>62.2896</v>
      </c>
      <c r="U268" s="9">
        <v>28.563800000000001</v>
      </c>
      <c r="V268" s="9">
        <v>328.66669999999999</v>
      </c>
      <c r="W268" s="9">
        <v>444</v>
      </c>
      <c r="X268" s="9">
        <v>390.66669999999999</v>
      </c>
      <c r="Y268" s="9">
        <v>438</v>
      </c>
      <c r="Z268" s="9">
        <f>U268</f>
        <v>28.563800000000001</v>
      </c>
      <c r="AA268" t="s">
        <v>235</v>
      </c>
      <c r="AB268" s="9" t="s">
        <v>235</v>
      </c>
      <c r="AC268" t="s">
        <v>235</v>
      </c>
      <c r="AD268" s="9" t="s">
        <v>235</v>
      </c>
      <c r="AE268" s="9" t="s">
        <v>235</v>
      </c>
      <c r="AF268" s="9" t="s">
        <v>235</v>
      </c>
      <c r="AG268" s="9" t="s">
        <v>235</v>
      </c>
      <c r="AH268" s="9" t="s">
        <v>235</v>
      </c>
      <c r="AI268" s="9" t="s">
        <v>235</v>
      </c>
      <c r="AJ268" s="9" t="s">
        <v>235</v>
      </c>
      <c r="AK268" s="9" t="s">
        <v>235</v>
      </c>
      <c r="AL268" s="9" t="s">
        <v>235</v>
      </c>
      <c r="AM268" s="9" t="s">
        <v>235</v>
      </c>
      <c r="AN268" s="9" t="s">
        <v>235</v>
      </c>
      <c r="AO268" s="9" t="s">
        <v>235</v>
      </c>
      <c r="AP268" s="9" t="s">
        <v>235</v>
      </c>
      <c r="AQ268" s="9" t="s">
        <v>235</v>
      </c>
    </row>
    <row r="269" spans="1:43" x14ac:dyDescent="0.25">
      <c r="A269" t="s">
        <v>78</v>
      </c>
      <c r="B269">
        <v>2</v>
      </c>
      <c r="C269" s="9">
        <v>74.946600000000004</v>
      </c>
      <c r="D269" s="9">
        <v>52.768000000000001</v>
      </c>
      <c r="E269" s="9">
        <v>317.66669999999999</v>
      </c>
      <c r="F269" s="9">
        <v>402</v>
      </c>
      <c r="G269" s="9">
        <v>388.66669999999999</v>
      </c>
      <c r="H269" s="9">
        <v>426</v>
      </c>
      <c r="T269" s="9">
        <v>74.946600000000004</v>
      </c>
      <c r="U269" s="9">
        <v>52.768000000000001</v>
      </c>
      <c r="V269" s="9">
        <v>317.66669999999999</v>
      </c>
      <c r="W269" s="9">
        <v>402</v>
      </c>
      <c r="X269" s="9">
        <v>388.66669999999999</v>
      </c>
      <c r="Y269" s="9">
        <v>426</v>
      </c>
      <c r="Z269" s="9">
        <f>U269</f>
        <v>52.768000000000001</v>
      </c>
      <c r="AA269" t="s">
        <v>235</v>
      </c>
      <c r="AB269" s="9" t="s">
        <v>235</v>
      </c>
      <c r="AC269" t="s">
        <v>235</v>
      </c>
      <c r="AD269" s="9" t="s">
        <v>235</v>
      </c>
      <c r="AE269" s="9" t="s">
        <v>235</v>
      </c>
      <c r="AF269" s="9" t="s">
        <v>235</v>
      </c>
      <c r="AG269" s="9" t="s">
        <v>235</v>
      </c>
      <c r="AH269" s="9" t="s">
        <v>235</v>
      </c>
      <c r="AI269" s="9" t="s">
        <v>235</v>
      </c>
      <c r="AJ269" s="9" t="s">
        <v>235</v>
      </c>
      <c r="AK269" s="9" t="s">
        <v>235</v>
      </c>
      <c r="AL269" s="9" t="s">
        <v>235</v>
      </c>
      <c r="AM269" s="9" t="s">
        <v>235</v>
      </c>
      <c r="AN269" s="9" t="s">
        <v>235</v>
      </c>
      <c r="AO269" s="9" t="s">
        <v>235</v>
      </c>
      <c r="AP269" s="9" t="s">
        <v>235</v>
      </c>
      <c r="AQ269" s="9" t="s">
        <v>235</v>
      </c>
    </row>
    <row r="270" spans="1:43" x14ac:dyDescent="0.25">
      <c r="A270" t="s">
        <v>78</v>
      </c>
      <c r="B270">
        <v>3</v>
      </c>
      <c r="C270" s="9">
        <v>68.963800000000006</v>
      </c>
      <c r="D270" s="9">
        <v>63.630099999999999</v>
      </c>
      <c r="E270" s="9">
        <v>328.66669999999999</v>
      </c>
      <c r="F270" s="9">
        <v>371</v>
      </c>
      <c r="G270" s="9">
        <v>388.66669999999999</v>
      </c>
      <c r="H270" s="9">
        <v>405</v>
      </c>
      <c r="T270" s="9">
        <v>68.963800000000006</v>
      </c>
      <c r="U270" s="9">
        <v>63.630099999999999</v>
      </c>
      <c r="V270" s="9">
        <v>328.66669999999999</v>
      </c>
      <c r="W270" s="9">
        <v>371</v>
      </c>
      <c r="X270" s="9">
        <v>388.66669999999999</v>
      </c>
      <c r="Y270" s="9">
        <v>405</v>
      </c>
      <c r="Z270" s="9">
        <f>U270</f>
        <v>63.630099999999999</v>
      </c>
      <c r="AA270" t="s">
        <v>235</v>
      </c>
      <c r="AB270" s="9" t="s">
        <v>235</v>
      </c>
      <c r="AC270" t="s">
        <v>235</v>
      </c>
      <c r="AD270" s="9" t="s">
        <v>235</v>
      </c>
      <c r="AE270" s="9" t="s">
        <v>235</v>
      </c>
      <c r="AF270" s="9" t="s">
        <v>235</v>
      </c>
      <c r="AG270" s="9" t="s">
        <v>235</v>
      </c>
      <c r="AH270" s="9" t="s">
        <v>235</v>
      </c>
      <c r="AI270" s="9" t="s">
        <v>235</v>
      </c>
      <c r="AJ270" s="9" t="s">
        <v>235</v>
      </c>
      <c r="AK270" s="9" t="s">
        <v>235</v>
      </c>
      <c r="AL270" s="9" t="s">
        <v>235</v>
      </c>
      <c r="AM270" s="9" t="s">
        <v>235</v>
      </c>
      <c r="AN270" s="9" t="s">
        <v>235</v>
      </c>
      <c r="AO270" s="9" t="s">
        <v>235</v>
      </c>
      <c r="AP270" s="9" t="s">
        <v>235</v>
      </c>
      <c r="AQ270" s="9" t="s">
        <v>235</v>
      </c>
    </row>
    <row r="271" spans="1:43" x14ac:dyDescent="0.25">
      <c r="A271" t="s">
        <v>78</v>
      </c>
      <c r="B271">
        <v>4</v>
      </c>
      <c r="C271" s="9">
        <v>66.753299999999996</v>
      </c>
      <c r="D271" s="9">
        <v>115.4756</v>
      </c>
      <c r="E271" s="9">
        <v>443.66669999999999</v>
      </c>
      <c r="F271" s="9">
        <v>292</v>
      </c>
      <c r="G271" s="9">
        <v>453.66669999999999</v>
      </c>
      <c r="H271" s="9">
        <v>358</v>
      </c>
      <c r="T271" s="9">
        <v>66.753299999999996</v>
      </c>
      <c r="U271" s="9">
        <v>115.4756</v>
      </c>
      <c r="V271" s="9">
        <v>443.66669999999999</v>
      </c>
      <c r="W271" s="9">
        <v>292</v>
      </c>
      <c r="X271" s="9">
        <v>453.66669999999999</v>
      </c>
      <c r="Y271" s="9">
        <v>358</v>
      </c>
      <c r="Z271">
        <f>ABS(180-U271)</f>
        <v>64.5244</v>
      </c>
      <c r="AA271" t="s">
        <v>235</v>
      </c>
      <c r="AB271" s="9" t="s">
        <v>235</v>
      </c>
      <c r="AC271" t="s">
        <v>235</v>
      </c>
      <c r="AD271" s="9" t="s">
        <v>235</v>
      </c>
      <c r="AE271" s="9" t="s">
        <v>235</v>
      </c>
      <c r="AF271" s="9" t="s">
        <v>235</v>
      </c>
      <c r="AG271" s="9" t="s">
        <v>235</v>
      </c>
      <c r="AH271" s="9" t="s">
        <v>235</v>
      </c>
      <c r="AI271" s="9" t="s">
        <v>235</v>
      </c>
      <c r="AJ271" s="9" t="s">
        <v>235</v>
      </c>
      <c r="AK271" s="9" t="s">
        <v>235</v>
      </c>
      <c r="AL271" s="9" t="s">
        <v>235</v>
      </c>
      <c r="AM271" s="9" t="s">
        <v>235</v>
      </c>
      <c r="AN271" s="9" t="s">
        <v>235</v>
      </c>
      <c r="AO271" s="9" t="s">
        <v>235</v>
      </c>
      <c r="AP271" s="9" t="s">
        <v>235</v>
      </c>
      <c r="AQ271" s="9" t="s">
        <v>235</v>
      </c>
    </row>
    <row r="272" spans="1:43" x14ac:dyDescent="0.25">
      <c r="A272" t="s">
        <v>78</v>
      </c>
      <c r="B272">
        <v>5</v>
      </c>
      <c r="C272" s="9">
        <v>74.168700000000001</v>
      </c>
      <c r="D272" s="9">
        <v>127.9568</v>
      </c>
      <c r="E272" s="9">
        <v>475.66669999999999</v>
      </c>
      <c r="F272" s="9">
        <v>291</v>
      </c>
      <c r="G272" s="9">
        <v>470.66669999999999</v>
      </c>
      <c r="H272" s="9">
        <v>365</v>
      </c>
      <c r="T272" s="9">
        <v>74.168700000000001</v>
      </c>
      <c r="U272" s="9">
        <v>127.9568</v>
      </c>
      <c r="V272" s="9">
        <v>475.66669999999999</v>
      </c>
      <c r="W272" s="9">
        <v>291</v>
      </c>
      <c r="X272" s="9">
        <v>470.66669999999999</v>
      </c>
      <c r="Y272" s="9">
        <v>365</v>
      </c>
      <c r="Z272">
        <f>ABS(180-U272)</f>
        <v>52.043199999999999</v>
      </c>
      <c r="AA272" t="s">
        <v>235</v>
      </c>
      <c r="AB272" s="9" t="s">
        <v>235</v>
      </c>
      <c r="AC272" t="s">
        <v>235</v>
      </c>
      <c r="AD272" s="9" t="s">
        <v>235</v>
      </c>
      <c r="AE272" s="9" t="s">
        <v>235</v>
      </c>
      <c r="AF272" s="9" t="s">
        <v>235</v>
      </c>
      <c r="AG272" s="9" t="s">
        <v>235</v>
      </c>
      <c r="AH272" s="9" t="s">
        <v>235</v>
      </c>
      <c r="AI272" s="9" t="s">
        <v>235</v>
      </c>
      <c r="AJ272" s="9" t="s">
        <v>235</v>
      </c>
      <c r="AK272" s="9" t="s">
        <v>235</v>
      </c>
      <c r="AL272" s="9" t="s">
        <v>235</v>
      </c>
      <c r="AM272" s="9" t="s">
        <v>235</v>
      </c>
      <c r="AN272" s="9" t="s">
        <v>235</v>
      </c>
      <c r="AO272" s="9" t="s">
        <v>235</v>
      </c>
      <c r="AP272" s="9" t="s">
        <v>235</v>
      </c>
      <c r="AQ272" s="9" t="s">
        <v>235</v>
      </c>
    </row>
    <row r="273" spans="1:43" x14ac:dyDescent="0.25">
      <c r="A273" t="s">
        <v>78</v>
      </c>
      <c r="B273">
        <v>6</v>
      </c>
      <c r="C273" s="9">
        <v>68.8767</v>
      </c>
      <c r="D273" s="9">
        <v>149.91229999999999</v>
      </c>
      <c r="E273" s="9">
        <v>514.66669999999999</v>
      </c>
      <c r="F273" s="9">
        <v>313</v>
      </c>
      <c r="G273" s="9">
        <v>484.66669999999999</v>
      </c>
      <c r="H273" s="9">
        <v>375</v>
      </c>
      <c r="T273" s="9">
        <v>68.8767</v>
      </c>
      <c r="U273" s="9">
        <v>149.91229999999999</v>
      </c>
      <c r="V273" s="9">
        <v>514.66669999999999</v>
      </c>
      <c r="W273" s="9">
        <v>313</v>
      </c>
      <c r="X273" s="9">
        <v>484.66669999999999</v>
      </c>
      <c r="Y273" s="9">
        <v>375</v>
      </c>
      <c r="Z273">
        <f>ABS(180-U273)</f>
        <v>30.087700000000012</v>
      </c>
      <c r="AA273">
        <f>SQRT(((V273-V268)^2)+((W273-W268)^2))</f>
        <v>227.50164834567684</v>
      </c>
      <c r="AB273">
        <f>SQRT(((V271-V270)^2)+((W271-W270)^2))</f>
        <v>139.52060779684126</v>
      </c>
      <c r="AC273">
        <f>AVERAGE(Z268,Z272)</f>
        <v>40.3035</v>
      </c>
      <c r="AD273" s="9">
        <f>AVERAGE(Z269,Z272)</f>
        <v>52.4056</v>
      </c>
      <c r="AE273" s="9">
        <f>AVERAGE(Z270,Z271)</f>
        <v>64.077249999999992</v>
      </c>
      <c r="AF273" s="9">
        <f>T268</f>
        <v>62.2896</v>
      </c>
      <c r="AG273" s="9">
        <f>T269</f>
        <v>74.946600000000004</v>
      </c>
      <c r="AH273" s="9">
        <f>T270</f>
        <v>68.963800000000006</v>
      </c>
      <c r="AI273" s="9">
        <f>T271</f>
        <v>66.753299999999996</v>
      </c>
      <c r="AJ273" s="9">
        <f>T272</f>
        <v>74.168700000000001</v>
      </c>
      <c r="AK273" s="9">
        <f>T273</f>
        <v>68.8767</v>
      </c>
      <c r="AL273" s="9">
        <f>U268</f>
        <v>28.563800000000001</v>
      </c>
      <c r="AM273" s="9">
        <f>U269</f>
        <v>52.768000000000001</v>
      </c>
      <c r="AN273" s="9">
        <f>U270</f>
        <v>63.630099999999999</v>
      </c>
      <c r="AO273" s="9">
        <f>U271</f>
        <v>115.4756</v>
      </c>
      <c r="AP273" s="9">
        <f>U272</f>
        <v>127.9568</v>
      </c>
      <c r="AQ273" s="9">
        <f>U273</f>
        <v>149.91229999999999</v>
      </c>
    </row>
    <row r="274" spans="1:43" x14ac:dyDescent="0.25">
      <c r="A274" t="s">
        <v>79</v>
      </c>
      <c r="B274">
        <v>1</v>
      </c>
      <c r="C274" s="9">
        <v>63.126899999999999</v>
      </c>
      <c r="D274" s="9">
        <v>27.974</v>
      </c>
      <c r="E274" s="9">
        <v>404.66669999999999</v>
      </c>
      <c r="F274" s="9">
        <v>335</v>
      </c>
      <c r="G274" s="9">
        <v>452.66669999999999</v>
      </c>
      <c r="H274" s="9">
        <v>376</v>
      </c>
      <c r="T274" s="9">
        <v>63.126899999999999</v>
      </c>
      <c r="U274" s="9">
        <v>27.974</v>
      </c>
      <c r="V274" s="9">
        <v>404.66669999999999</v>
      </c>
      <c r="W274" s="9">
        <v>335</v>
      </c>
      <c r="X274" s="9">
        <v>452.66669999999999</v>
      </c>
      <c r="Y274" s="9">
        <v>376</v>
      </c>
      <c r="Z274" s="9">
        <f>U274</f>
        <v>27.974</v>
      </c>
      <c r="AA274" t="s">
        <v>235</v>
      </c>
      <c r="AB274" s="9" t="s">
        <v>235</v>
      </c>
      <c r="AC274" t="s">
        <v>235</v>
      </c>
      <c r="AD274" s="9" t="s">
        <v>235</v>
      </c>
      <c r="AE274" s="9" t="s">
        <v>235</v>
      </c>
      <c r="AF274" s="9" t="s">
        <v>235</v>
      </c>
      <c r="AG274" s="9" t="s">
        <v>235</v>
      </c>
      <c r="AH274" s="9" t="s">
        <v>235</v>
      </c>
      <c r="AI274" s="9" t="s">
        <v>235</v>
      </c>
      <c r="AJ274" s="9" t="s">
        <v>235</v>
      </c>
      <c r="AK274" s="9" t="s">
        <v>235</v>
      </c>
      <c r="AL274" s="9" t="s">
        <v>235</v>
      </c>
      <c r="AM274" s="9" t="s">
        <v>235</v>
      </c>
      <c r="AN274" s="9" t="s">
        <v>235</v>
      </c>
      <c r="AO274" s="9" t="s">
        <v>235</v>
      </c>
      <c r="AP274" s="9" t="s">
        <v>235</v>
      </c>
      <c r="AQ274" s="9" t="s">
        <v>235</v>
      </c>
    </row>
    <row r="275" spans="1:43" x14ac:dyDescent="0.25">
      <c r="A275" t="s">
        <v>79</v>
      </c>
      <c r="B275">
        <v>2</v>
      </c>
      <c r="C275" s="9">
        <v>79.202299999999994</v>
      </c>
      <c r="D275" s="9">
        <v>52.8476</v>
      </c>
      <c r="E275" s="9">
        <v>426.66669999999999</v>
      </c>
      <c r="F275" s="9">
        <v>291</v>
      </c>
      <c r="G275" s="9">
        <v>459.66669999999999</v>
      </c>
      <c r="H275" s="9">
        <v>363</v>
      </c>
      <c r="T275" s="9">
        <v>79.202299999999994</v>
      </c>
      <c r="U275" s="9">
        <v>52.8476</v>
      </c>
      <c r="V275" s="9">
        <v>426.66669999999999</v>
      </c>
      <c r="W275" s="9">
        <v>291</v>
      </c>
      <c r="X275" s="9">
        <v>459.66669999999999</v>
      </c>
      <c r="Y275" s="9">
        <v>363</v>
      </c>
      <c r="Z275" s="9">
        <f>U275</f>
        <v>52.8476</v>
      </c>
      <c r="AA275" t="s">
        <v>235</v>
      </c>
      <c r="AB275" s="9" t="s">
        <v>235</v>
      </c>
      <c r="AC275" t="s">
        <v>235</v>
      </c>
      <c r="AD275" s="9" t="s">
        <v>235</v>
      </c>
      <c r="AE275" s="9" t="s">
        <v>235</v>
      </c>
      <c r="AF275" s="9" t="s">
        <v>235</v>
      </c>
      <c r="AG275" s="9" t="s">
        <v>235</v>
      </c>
      <c r="AH275" s="9" t="s">
        <v>235</v>
      </c>
      <c r="AI275" s="9" t="s">
        <v>235</v>
      </c>
      <c r="AJ275" s="9" t="s">
        <v>235</v>
      </c>
      <c r="AK275" s="9" t="s">
        <v>235</v>
      </c>
      <c r="AL275" s="9" t="s">
        <v>235</v>
      </c>
      <c r="AM275" s="9" t="s">
        <v>235</v>
      </c>
      <c r="AN275" s="9" t="s">
        <v>235</v>
      </c>
      <c r="AO275" s="9" t="s">
        <v>235</v>
      </c>
      <c r="AP275" s="9" t="s">
        <v>235</v>
      </c>
      <c r="AQ275" s="9" t="s">
        <v>235</v>
      </c>
    </row>
    <row r="276" spans="1:43" x14ac:dyDescent="0.25">
      <c r="A276" t="s">
        <v>79</v>
      </c>
      <c r="B276">
        <v>3</v>
      </c>
      <c r="C276" s="9">
        <v>68.249499999999998</v>
      </c>
      <c r="D276" s="9">
        <v>66.490499999999997</v>
      </c>
      <c r="E276" s="9">
        <v>460.66669999999999</v>
      </c>
      <c r="F276" s="9">
        <v>280</v>
      </c>
      <c r="G276" s="9">
        <v>473.66669999999999</v>
      </c>
      <c r="H276" s="9">
        <v>347</v>
      </c>
      <c r="T276" s="9">
        <v>68.249499999999998</v>
      </c>
      <c r="U276" s="9">
        <v>66.490499999999997</v>
      </c>
      <c r="V276" s="9">
        <v>460.66669999999999</v>
      </c>
      <c r="W276" s="9">
        <v>280</v>
      </c>
      <c r="X276" s="9">
        <v>473.66669999999999</v>
      </c>
      <c r="Y276" s="9">
        <v>347</v>
      </c>
      <c r="Z276" s="9">
        <f>U276</f>
        <v>66.490499999999997</v>
      </c>
      <c r="AA276" t="s">
        <v>235</v>
      </c>
      <c r="AB276" s="9" t="s">
        <v>235</v>
      </c>
      <c r="AC276" t="s">
        <v>235</v>
      </c>
      <c r="AD276" s="9" t="s">
        <v>235</v>
      </c>
      <c r="AE276" s="9" t="s">
        <v>235</v>
      </c>
      <c r="AF276" s="9" t="s">
        <v>235</v>
      </c>
      <c r="AG276" s="9" t="s">
        <v>235</v>
      </c>
      <c r="AH276" s="9" t="s">
        <v>235</v>
      </c>
      <c r="AI276" s="9" t="s">
        <v>235</v>
      </c>
      <c r="AJ276" s="9" t="s">
        <v>235</v>
      </c>
      <c r="AK276" s="9" t="s">
        <v>235</v>
      </c>
      <c r="AL276" s="9" t="s">
        <v>235</v>
      </c>
      <c r="AM276" s="9" t="s">
        <v>235</v>
      </c>
      <c r="AN276" s="9" t="s">
        <v>235</v>
      </c>
      <c r="AO276" s="9" t="s">
        <v>235</v>
      </c>
      <c r="AP276" s="9" t="s">
        <v>235</v>
      </c>
      <c r="AQ276" s="9" t="s">
        <v>235</v>
      </c>
    </row>
    <row r="277" spans="1:43" x14ac:dyDescent="0.25">
      <c r="A277" t="s">
        <v>79</v>
      </c>
      <c r="B277">
        <v>4</v>
      </c>
      <c r="C277" s="9">
        <v>66.8506</v>
      </c>
      <c r="D277" s="9">
        <v>112.1121</v>
      </c>
      <c r="E277" s="9">
        <v>616.66669999999999</v>
      </c>
      <c r="F277" s="9">
        <v>315</v>
      </c>
      <c r="G277" s="9">
        <v>578.66669999999999</v>
      </c>
      <c r="H277" s="9">
        <v>370</v>
      </c>
      <c r="T277" s="9">
        <v>66.8506</v>
      </c>
      <c r="U277" s="9">
        <v>112.1121</v>
      </c>
      <c r="V277" s="9">
        <v>616.66669999999999</v>
      </c>
      <c r="W277" s="9">
        <v>315</v>
      </c>
      <c r="X277" s="9">
        <v>578.66669999999999</v>
      </c>
      <c r="Y277" s="9">
        <v>370</v>
      </c>
      <c r="Z277">
        <f>ABS(180-U277)</f>
        <v>67.887900000000002</v>
      </c>
      <c r="AA277" t="s">
        <v>235</v>
      </c>
      <c r="AB277" s="9" t="s">
        <v>235</v>
      </c>
      <c r="AC277" t="s">
        <v>235</v>
      </c>
      <c r="AD277" s="9" t="s">
        <v>235</v>
      </c>
      <c r="AE277" s="9" t="s">
        <v>235</v>
      </c>
      <c r="AF277" s="9" t="s">
        <v>235</v>
      </c>
      <c r="AG277" s="9" t="s">
        <v>235</v>
      </c>
      <c r="AH277" s="9" t="s">
        <v>235</v>
      </c>
      <c r="AI277" s="9" t="s">
        <v>235</v>
      </c>
      <c r="AJ277" s="9" t="s">
        <v>235</v>
      </c>
      <c r="AK277" s="9" t="s">
        <v>235</v>
      </c>
      <c r="AL277" s="9" t="s">
        <v>235</v>
      </c>
      <c r="AM277" s="9" t="s">
        <v>235</v>
      </c>
      <c r="AN277" s="9" t="s">
        <v>235</v>
      </c>
      <c r="AO277" s="9" t="s">
        <v>235</v>
      </c>
      <c r="AP277" s="9" t="s">
        <v>235</v>
      </c>
      <c r="AQ277" s="9" t="s">
        <v>235</v>
      </c>
    </row>
    <row r="278" spans="1:43" x14ac:dyDescent="0.25">
      <c r="A278" t="s">
        <v>79</v>
      </c>
      <c r="B278">
        <v>5</v>
      </c>
      <c r="C278" s="9">
        <v>75.073300000000003</v>
      </c>
      <c r="D278" s="9">
        <v>125.7109</v>
      </c>
      <c r="E278" s="9">
        <v>642.66669999999999</v>
      </c>
      <c r="F278" s="9">
        <v>337</v>
      </c>
      <c r="G278" s="9">
        <v>586.66669999999999</v>
      </c>
      <c r="H278" s="9">
        <v>387</v>
      </c>
      <c r="T278" s="9">
        <v>75.073300000000003</v>
      </c>
      <c r="U278" s="9">
        <v>125.7109</v>
      </c>
      <c r="V278" s="9">
        <v>642.66669999999999</v>
      </c>
      <c r="W278" s="9">
        <v>337</v>
      </c>
      <c r="X278" s="9">
        <v>586.66669999999999</v>
      </c>
      <c r="Y278" s="9">
        <v>387</v>
      </c>
      <c r="Z278">
        <f>ABS(180-U278)</f>
        <v>54.289100000000005</v>
      </c>
      <c r="AA278" t="s">
        <v>235</v>
      </c>
      <c r="AB278" s="9" t="s">
        <v>235</v>
      </c>
      <c r="AC278" t="s">
        <v>235</v>
      </c>
      <c r="AD278" s="9" t="s">
        <v>235</v>
      </c>
      <c r="AE278" s="9" t="s">
        <v>235</v>
      </c>
      <c r="AF278" s="9" t="s">
        <v>235</v>
      </c>
      <c r="AG278" s="9" t="s">
        <v>235</v>
      </c>
      <c r="AH278" s="9" t="s">
        <v>235</v>
      </c>
      <c r="AI278" s="9" t="s">
        <v>235</v>
      </c>
      <c r="AJ278" s="9" t="s">
        <v>235</v>
      </c>
      <c r="AK278" s="9" t="s">
        <v>235</v>
      </c>
      <c r="AL278" s="9" t="s">
        <v>235</v>
      </c>
      <c r="AM278" s="9" t="s">
        <v>235</v>
      </c>
      <c r="AN278" s="9" t="s">
        <v>235</v>
      </c>
      <c r="AO278" s="9" t="s">
        <v>235</v>
      </c>
      <c r="AP278" s="9" t="s">
        <v>235</v>
      </c>
      <c r="AQ278" s="9" t="s">
        <v>235</v>
      </c>
    </row>
    <row r="279" spans="1:43" x14ac:dyDescent="0.25">
      <c r="A279" t="s">
        <v>79</v>
      </c>
      <c r="B279">
        <v>6</v>
      </c>
      <c r="C279" s="9">
        <v>67.052199999999999</v>
      </c>
      <c r="D279" s="9">
        <v>150.1172</v>
      </c>
      <c r="E279" s="9">
        <v>651.66669999999999</v>
      </c>
      <c r="F279" s="9">
        <v>380</v>
      </c>
      <c r="G279" s="9">
        <v>587.66669999999999</v>
      </c>
      <c r="H279" s="9">
        <v>400</v>
      </c>
      <c r="T279" s="9">
        <v>67.052199999999999</v>
      </c>
      <c r="U279" s="9">
        <v>150.1172</v>
      </c>
      <c r="V279" s="9">
        <v>651.66669999999999</v>
      </c>
      <c r="W279" s="9">
        <v>380</v>
      </c>
      <c r="X279" s="9">
        <v>587.66669999999999</v>
      </c>
      <c r="Y279" s="9">
        <v>400</v>
      </c>
      <c r="Z279">
        <f>ABS(180-U279)</f>
        <v>29.882800000000003</v>
      </c>
      <c r="AA279">
        <f>SQRT(((V279-V274)^2)+((W279-W274)^2))</f>
        <v>251.06572844575979</v>
      </c>
      <c r="AB279">
        <f>SQRT(((V277-V276)^2)+((W277-W276)^2))</f>
        <v>159.87807854737309</v>
      </c>
      <c r="AC279">
        <f>AVERAGE(Z274,Z278)</f>
        <v>41.131550000000004</v>
      </c>
      <c r="AD279" s="9">
        <f>AVERAGE(Z275,Z278)</f>
        <v>53.568350000000002</v>
      </c>
      <c r="AE279" s="9">
        <f>AVERAGE(Z276,Z277)</f>
        <v>67.1892</v>
      </c>
      <c r="AF279" s="9">
        <f>T274</f>
        <v>63.126899999999999</v>
      </c>
      <c r="AG279" s="9">
        <f>T275</f>
        <v>79.202299999999994</v>
      </c>
      <c r="AH279" s="9">
        <f>T276</f>
        <v>68.249499999999998</v>
      </c>
      <c r="AI279" s="9">
        <f>T277</f>
        <v>66.8506</v>
      </c>
      <c r="AJ279" s="9">
        <f>T278</f>
        <v>75.073300000000003</v>
      </c>
      <c r="AK279" s="9">
        <f>T279</f>
        <v>67.052199999999999</v>
      </c>
      <c r="AL279" s="9">
        <f>U274</f>
        <v>27.974</v>
      </c>
      <c r="AM279" s="9">
        <f>U275</f>
        <v>52.8476</v>
      </c>
      <c r="AN279" s="9">
        <f>U276</f>
        <v>66.490499999999997</v>
      </c>
      <c r="AO279" s="9">
        <f>U277</f>
        <v>112.1121</v>
      </c>
      <c r="AP279" s="9">
        <f>U278</f>
        <v>125.7109</v>
      </c>
      <c r="AQ279" s="9">
        <f>U279</f>
        <v>150.1172</v>
      </c>
    </row>
    <row r="280" spans="1:43" x14ac:dyDescent="0.25">
      <c r="A280" t="s">
        <v>80</v>
      </c>
      <c r="B280">
        <v>1</v>
      </c>
      <c r="C280" s="9">
        <v>67.742199999999997</v>
      </c>
      <c r="D280" s="9">
        <v>26.125399999999999</v>
      </c>
      <c r="E280" s="9">
        <v>343.66669999999999</v>
      </c>
      <c r="F280" s="9">
        <v>418</v>
      </c>
      <c r="G280" s="9">
        <v>410.66669999999999</v>
      </c>
      <c r="H280" s="9">
        <v>428</v>
      </c>
      <c r="T280" s="9">
        <v>67.742199999999997</v>
      </c>
      <c r="U280" s="9">
        <v>26.125399999999999</v>
      </c>
      <c r="V280" s="9">
        <v>343.66669999999999</v>
      </c>
      <c r="W280" s="9">
        <v>418</v>
      </c>
      <c r="X280" s="9">
        <v>410.66669999999999</v>
      </c>
      <c r="Y280" s="9">
        <v>428</v>
      </c>
      <c r="Z280" s="9">
        <f>U280</f>
        <v>26.125399999999999</v>
      </c>
      <c r="AA280" t="s">
        <v>235</v>
      </c>
      <c r="AB280" s="9" t="s">
        <v>235</v>
      </c>
      <c r="AC280" t="s">
        <v>235</v>
      </c>
      <c r="AD280" s="9" t="s">
        <v>235</v>
      </c>
      <c r="AE280" s="9" t="s">
        <v>235</v>
      </c>
      <c r="AF280" s="9" t="s">
        <v>235</v>
      </c>
      <c r="AG280" s="9" t="s">
        <v>235</v>
      </c>
      <c r="AH280" s="9" t="s">
        <v>235</v>
      </c>
      <c r="AI280" s="9" t="s">
        <v>235</v>
      </c>
      <c r="AJ280" s="9" t="s">
        <v>235</v>
      </c>
      <c r="AK280" s="9" t="s">
        <v>235</v>
      </c>
      <c r="AL280" s="9" t="s">
        <v>235</v>
      </c>
      <c r="AM280" s="9" t="s">
        <v>235</v>
      </c>
      <c r="AN280" s="9" t="s">
        <v>235</v>
      </c>
      <c r="AO280" s="9" t="s">
        <v>235</v>
      </c>
      <c r="AP280" s="9" t="s">
        <v>235</v>
      </c>
      <c r="AQ280" s="9" t="s">
        <v>235</v>
      </c>
    </row>
    <row r="281" spans="1:43" x14ac:dyDescent="0.25">
      <c r="A281" t="s">
        <v>80</v>
      </c>
      <c r="B281">
        <v>2</v>
      </c>
      <c r="C281" s="9">
        <v>75.584400000000002</v>
      </c>
      <c r="D281" s="9">
        <v>43.523499999999999</v>
      </c>
      <c r="E281" s="9">
        <v>343.66669999999999</v>
      </c>
      <c r="F281" s="9">
        <v>380</v>
      </c>
      <c r="G281" s="9">
        <v>411.66669999999999</v>
      </c>
      <c r="H281" s="9">
        <v>413</v>
      </c>
      <c r="T281" s="9">
        <v>75.584400000000002</v>
      </c>
      <c r="U281" s="9">
        <v>43.523499999999999</v>
      </c>
      <c r="V281" s="9">
        <v>343.66669999999999</v>
      </c>
      <c r="W281" s="9">
        <v>380</v>
      </c>
      <c r="X281" s="9">
        <v>411.66669999999999</v>
      </c>
      <c r="Y281" s="9">
        <v>413</v>
      </c>
      <c r="Z281" s="9">
        <f>U281</f>
        <v>43.523499999999999</v>
      </c>
      <c r="AA281" t="s">
        <v>235</v>
      </c>
      <c r="AB281" s="9" t="s">
        <v>235</v>
      </c>
      <c r="AC281" t="s">
        <v>235</v>
      </c>
      <c r="AD281" s="9" t="s">
        <v>235</v>
      </c>
      <c r="AE281" s="9" t="s">
        <v>235</v>
      </c>
      <c r="AF281" s="9" t="s">
        <v>235</v>
      </c>
      <c r="AG281" s="9" t="s">
        <v>235</v>
      </c>
      <c r="AH281" s="9" t="s">
        <v>235</v>
      </c>
      <c r="AI281" s="9" t="s">
        <v>235</v>
      </c>
      <c r="AJ281" s="9" t="s">
        <v>235</v>
      </c>
      <c r="AK281" s="9" t="s">
        <v>235</v>
      </c>
      <c r="AL281" s="9" t="s">
        <v>235</v>
      </c>
      <c r="AM281" s="9" t="s">
        <v>235</v>
      </c>
      <c r="AN281" s="9" t="s">
        <v>235</v>
      </c>
      <c r="AO281" s="9" t="s">
        <v>235</v>
      </c>
      <c r="AP281" s="9" t="s">
        <v>235</v>
      </c>
      <c r="AQ281" s="9" t="s">
        <v>235</v>
      </c>
    </row>
    <row r="282" spans="1:43" x14ac:dyDescent="0.25">
      <c r="A282" t="s">
        <v>80</v>
      </c>
      <c r="B282">
        <v>3</v>
      </c>
      <c r="C282" s="9">
        <v>68.014700000000005</v>
      </c>
      <c r="D282" s="9">
        <v>59.060099999999998</v>
      </c>
      <c r="E282" s="9">
        <v>365.66669999999999</v>
      </c>
      <c r="F282" s="9">
        <v>350</v>
      </c>
      <c r="G282" s="9">
        <v>416.66669999999999</v>
      </c>
      <c r="H282" s="9">
        <v>395</v>
      </c>
      <c r="T282" s="9">
        <v>68.014700000000005</v>
      </c>
      <c r="U282" s="9">
        <v>59.060099999999998</v>
      </c>
      <c r="V282" s="9">
        <v>365.66669999999999</v>
      </c>
      <c r="W282" s="9">
        <v>350</v>
      </c>
      <c r="X282" s="9">
        <v>416.66669999999999</v>
      </c>
      <c r="Y282" s="9">
        <v>395</v>
      </c>
      <c r="Z282" s="9">
        <f>U282</f>
        <v>59.060099999999998</v>
      </c>
      <c r="AA282" t="s">
        <v>235</v>
      </c>
      <c r="AB282" s="9" t="s">
        <v>235</v>
      </c>
      <c r="AC282" t="s">
        <v>235</v>
      </c>
      <c r="AD282" s="9" t="s">
        <v>235</v>
      </c>
      <c r="AE282" s="9" t="s">
        <v>235</v>
      </c>
      <c r="AF282" s="9" t="s">
        <v>235</v>
      </c>
      <c r="AG282" s="9" t="s">
        <v>235</v>
      </c>
      <c r="AH282" s="9" t="s">
        <v>235</v>
      </c>
      <c r="AI282" s="9" t="s">
        <v>235</v>
      </c>
      <c r="AJ282" s="9" t="s">
        <v>235</v>
      </c>
      <c r="AK282" s="9" t="s">
        <v>235</v>
      </c>
      <c r="AL282" s="9" t="s">
        <v>235</v>
      </c>
      <c r="AM282" s="9" t="s">
        <v>235</v>
      </c>
      <c r="AN282" s="9" t="s">
        <v>235</v>
      </c>
      <c r="AO282" s="9" t="s">
        <v>235</v>
      </c>
      <c r="AP282" s="9" t="s">
        <v>235</v>
      </c>
      <c r="AQ282" s="9" t="s">
        <v>235</v>
      </c>
    </row>
    <row r="283" spans="1:43" x14ac:dyDescent="0.25">
      <c r="A283" t="s">
        <v>80</v>
      </c>
      <c r="B283">
        <v>4</v>
      </c>
      <c r="C283" s="9">
        <v>70.710700000000003</v>
      </c>
      <c r="D283" s="9">
        <v>115.7666</v>
      </c>
      <c r="E283" s="9">
        <v>504.66669999999999</v>
      </c>
      <c r="F283" s="9">
        <v>302</v>
      </c>
      <c r="G283" s="9">
        <v>494.66669999999999</v>
      </c>
      <c r="H283" s="9">
        <v>372</v>
      </c>
      <c r="T283" s="9">
        <v>70.710700000000003</v>
      </c>
      <c r="U283" s="9">
        <v>115.7666</v>
      </c>
      <c r="V283" s="9">
        <v>504.66669999999999</v>
      </c>
      <c r="W283" s="9">
        <v>302</v>
      </c>
      <c r="X283" s="9">
        <v>494.66669999999999</v>
      </c>
      <c r="Y283" s="9">
        <v>372</v>
      </c>
      <c r="Z283">
        <f>ABS(180-U283)</f>
        <v>64.233400000000003</v>
      </c>
      <c r="AA283" t="s">
        <v>235</v>
      </c>
      <c r="AB283" s="9" t="s">
        <v>235</v>
      </c>
      <c r="AC283" t="s">
        <v>235</v>
      </c>
      <c r="AD283" s="9" t="s">
        <v>235</v>
      </c>
      <c r="AE283" s="9" t="s">
        <v>235</v>
      </c>
      <c r="AF283" s="9" t="s">
        <v>235</v>
      </c>
      <c r="AG283" s="9" t="s">
        <v>235</v>
      </c>
      <c r="AH283" s="9" t="s">
        <v>235</v>
      </c>
      <c r="AI283" s="9" t="s">
        <v>235</v>
      </c>
      <c r="AJ283" s="9" t="s">
        <v>235</v>
      </c>
      <c r="AK283" s="9" t="s">
        <v>235</v>
      </c>
      <c r="AL283" s="9" t="s">
        <v>235</v>
      </c>
      <c r="AM283" s="9" t="s">
        <v>235</v>
      </c>
      <c r="AN283" s="9" t="s">
        <v>235</v>
      </c>
      <c r="AO283" s="9" t="s">
        <v>235</v>
      </c>
      <c r="AP283" s="9" t="s">
        <v>235</v>
      </c>
      <c r="AQ283" s="9" t="s">
        <v>235</v>
      </c>
    </row>
    <row r="284" spans="1:43" x14ac:dyDescent="0.25">
      <c r="A284" t="s">
        <v>80</v>
      </c>
      <c r="B284">
        <v>5</v>
      </c>
      <c r="C284" s="9">
        <v>77.620900000000006</v>
      </c>
      <c r="D284" s="9">
        <v>129.57499999999999</v>
      </c>
      <c r="E284" s="9">
        <v>539.66669999999999</v>
      </c>
      <c r="F284" s="9">
        <v>311</v>
      </c>
      <c r="G284" s="9">
        <v>510.66669999999999</v>
      </c>
      <c r="H284" s="9">
        <v>383</v>
      </c>
      <c r="T284" s="9">
        <v>77.620900000000006</v>
      </c>
      <c r="U284" s="9">
        <v>129.57499999999999</v>
      </c>
      <c r="V284" s="9">
        <v>539.66669999999999</v>
      </c>
      <c r="W284" s="9">
        <v>311</v>
      </c>
      <c r="X284" s="9">
        <v>510.66669999999999</v>
      </c>
      <c r="Y284" s="9">
        <v>383</v>
      </c>
      <c r="Z284">
        <f>ABS(180-U284)</f>
        <v>50.425000000000011</v>
      </c>
      <c r="AA284" t="s">
        <v>235</v>
      </c>
      <c r="AB284" s="9" t="s">
        <v>235</v>
      </c>
      <c r="AC284" t="s">
        <v>235</v>
      </c>
      <c r="AD284" s="9" t="s">
        <v>235</v>
      </c>
      <c r="AE284" s="9" t="s">
        <v>235</v>
      </c>
      <c r="AF284" s="9" t="s">
        <v>235</v>
      </c>
      <c r="AG284" s="9" t="s">
        <v>235</v>
      </c>
      <c r="AH284" s="9" t="s">
        <v>235</v>
      </c>
      <c r="AI284" s="9" t="s">
        <v>235</v>
      </c>
      <c r="AJ284" s="9" t="s">
        <v>235</v>
      </c>
      <c r="AK284" s="9" t="s">
        <v>235</v>
      </c>
      <c r="AL284" s="9" t="s">
        <v>235</v>
      </c>
      <c r="AM284" s="9" t="s">
        <v>235</v>
      </c>
      <c r="AN284" s="9" t="s">
        <v>235</v>
      </c>
      <c r="AO284" s="9" t="s">
        <v>235</v>
      </c>
      <c r="AP284" s="9" t="s">
        <v>235</v>
      </c>
      <c r="AQ284" s="9" t="s">
        <v>235</v>
      </c>
    </row>
    <row r="285" spans="1:43" x14ac:dyDescent="0.25">
      <c r="A285" t="s">
        <v>80</v>
      </c>
      <c r="B285">
        <v>6</v>
      </c>
      <c r="C285" s="9">
        <v>65.795100000000005</v>
      </c>
      <c r="D285" s="9">
        <v>150.78880000000001</v>
      </c>
      <c r="E285" s="9">
        <v>564.66669999999999</v>
      </c>
      <c r="F285" s="9">
        <v>344</v>
      </c>
      <c r="G285" s="9">
        <v>519.66669999999999</v>
      </c>
      <c r="H285" s="9">
        <v>392</v>
      </c>
      <c r="T285" s="9">
        <v>65.795100000000005</v>
      </c>
      <c r="U285" s="9">
        <v>150.78880000000001</v>
      </c>
      <c r="V285" s="9">
        <v>564.66669999999999</v>
      </c>
      <c r="W285" s="9">
        <v>344</v>
      </c>
      <c r="X285" s="9">
        <v>519.66669999999999</v>
      </c>
      <c r="Y285" s="9">
        <v>392</v>
      </c>
      <c r="Z285">
        <f>ABS(180-U285)</f>
        <v>29.211199999999991</v>
      </c>
      <c r="AA285">
        <f>SQRT(((V285-V280)^2)+((W285-W280)^2))</f>
        <v>233.0600780914655</v>
      </c>
      <c r="AB285">
        <f>SQRT(((V283-V282)^2)+((W283-W282)^2))</f>
        <v>147.05441169852742</v>
      </c>
      <c r="AC285">
        <f>AVERAGE(Z280,Z284)</f>
        <v>38.275200000000005</v>
      </c>
      <c r="AD285" s="9">
        <f>AVERAGE(Z281,Z284)</f>
        <v>46.974250000000005</v>
      </c>
      <c r="AE285" s="9">
        <f>AVERAGE(Z282,Z283)</f>
        <v>61.646749999999997</v>
      </c>
      <c r="AF285" s="9">
        <f>T280</f>
        <v>67.742199999999997</v>
      </c>
      <c r="AG285" s="9">
        <f>T281</f>
        <v>75.584400000000002</v>
      </c>
      <c r="AH285" s="9">
        <f>T282</f>
        <v>68.014700000000005</v>
      </c>
      <c r="AI285" s="9">
        <f>T283</f>
        <v>70.710700000000003</v>
      </c>
      <c r="AJ285" s="9">
        <f>T284</f>
        <v>77.620900000000006</v>
      </c>
      <c r="AK285" s="9">
        <f>T285</f>
        <v>65.795100000000005</v>
      </c>
      <c r="AL285" s="9">
        <f>U280</f>
        <v>26.125399999999999</v>
      </c>
      <c r="AM285" s="9">
        <f>U281</f>
        <v>43.523499999999999</v>
      </c>
      <c r="AN285" s="9">
        <f>U282</f>
        <v>59.060099999999998</v>
      </c>
      <c r="AO285" s="9">
        <f>U283</f>
        <v>115.7666</v>
      </c>
      <c r="AP285" s="9">
        <f>U284</f>
        <v>129.57499999999999</v>
      </c>
      <c r="AQ285" s="9">
        <f>U285</f>
        <v>150.78880000000001</v>
      </c>
    </row>
    <row r="286" spans="1:43" x14ac:dyDescent="0.25">
      <c r="A286" t="s">
        <v>81</v>
      </c>
      <c r="B286">
        <v>1</v>
      </c>
      <c r="C286" s="9">
        <v>64.938400000000001</v>
      </c>
      <c r="D286" s="9">
        <v>25.356000000000002</v>
      </c>
      <c r="E286" s="9">
        <v>534.66669999999999</v>
      </c>
      <c r="F286" s="9">
        <v>348</v>
      </c>
      <c r="G286" s="9">
        <v>545.66669999999999</v>
      </c>
      <c r="H286" s="9">
        <v>412</v>
      </c>
      <c r="T286" s="9">
        <v>64.938400000000001</v>
      </c>
      <c r="U286" s="9">
        <v>25.356000000000002</v>
      </c>
      <c r="V286" s="9">
        <v>534.66669999999999</v>
      </c>
      <c r="W286" s="9">
        <v>348</v>
      </c>
      <c r="X286" s="9">
        <v>545.66669999999999</v>
      </c>
      <c r="Y286" s="9">
        <v>412</v>
      </c>
      <c r="Z286" s="9">
        <f>U286</f>
        <v>25.356000000000002</v>
      </c>
      <c r="AA286" t="s">
        <v>235</v>
      </c>
      <c r="AB286" s="9" t="s">
        <v>235</v>
      </c>
      <c r="AC286" t="s">
        <v>235</v>
      </c>
      <c r="AD286" s="9" t="s">
        <v>235</v>
      </c>
      <c r="AE286" s="9" t="s">
        <v>235</v>
      </c>
      <c r="AF286" s="9" t="s">
        <v>235</v>
      </c>
      <c r="AG286" s="9" t="s">
        <v>235</v>
      </c>
      <c r="AH286" s="9" t="s">
        <v>235</v>
      </c>
      <c r="AI286" s="9" t="s">
        <v>235</v>
      </c>
      <c r="AJ286" s="9" t="s">
        <v>235</v>
      </c>
      <c r="AK286" s="9" t="s">
        <v>235</v>
      </c>
      <c r="AL286" s="9" t="s">
        <v>235</v>
      </c>
      <c r="AM286" s="9" t="s">
        <v>235</v>
      </c>
      <c r="AN286" s="9" t="s">
        <v>235</v>
      </c>
      <c r="AO286" s="9" t="s">
        <v>235</v>
      </c>
      <c r="AP286" s="9" t="s">
        <v>235</v>
      </c>
      <c r="AQ286" s="9" t="s">
        <v>235</v>
      </c>
    </row>
    <row r="287" spans="1:43" x14ac:dyDescent="0.25">
      <c r="A287" t="s">
        <v>81</v>
      </c>
      <c r="B287">
        <v>2</v>
      </c>
      <c r="C287" s="9">
        <v>77.665999999999997</v>
      </c>
      <c r="D287" s="9">
        <v>46.997</v>
      </c>
      <c r="E287" s="9">
        <v>574.66669999999999</v>
      </c>
      <c r="F287" s="9">
        <v>332</v>
      </c>
      <c r="G287" s="9">
        <v>558.66669999999999</v>
      </c>
      <c r="H287" s="9">
        <v>408</v>
      </c>
      <c r="T287" s="9">
        <v>77.665999999999997</v>
      </c>
      <c r="U287" s="9">
        <v>46.997</v>
      </c>
      <c r="V287" s="9">
        <v>574.66669999999999</v>
      </c>
      <c r="W287" s="9">
        <v>332</v>
      </c>
      <c r="X287" s="9">
        <v>558.66669999999999</v>
      </c>
      <c r="Y287" s="9">
        <v>408</v>
      </c>
      <c r="Z287" s="9">
        <f>U287</f>
        <v>46.997</v>
      </c>
      <c r="AA287" t="s">
        <v>235</v>
      </c>
      <c r="AB287" s="9" t="s">
        <v>235</v>
      </c>
      <c r="AC287" t="s">
        <v>235</v>
      </c>
      <c r="AD287" s="9" t="s">
        <v>235</v>
      </c>
      <c r="AE287" s="9" t="s">
        <v>235</v>
      </c>
      <c r="AF287" s="9" t="s">
        <v>235</v>
      </c>
      <c r="AG287" s="9" t="s">
        <v>235</v>
      </c>
      <c r="AH287" s="9" t="s">
        <v>235</v>
      </c>
      <c r="AI287" s="9" t="s">
        <v>235</v>
      </c>
      <c r="AJ287" s="9" t="s">
        <v>235</v>
      </c>
      <c r="AK287" s="9" t="s">
        <v>235</v>
      </c>
      <c r="AL287" s="9" t="s">
        <v>235</v>
      </c>
      <c r="AM287" s="9" t="s">
        <v>235</v>
      </c>
      <c r="AN287" s="9" t="s">
        <v>235</v>
      </c>
      <c r="AO287" s="9" t="s">
        <v>235</v>
      </c>
      <c r="AP287" s="9" t="s">
        <v>235</v>
      </c>
      <c r="AQ287" s="9" t="s">
        <v>235</v>
      </c>
    </row>
    <row r="288" spans="1:43" x14ac:dyDescent="0.25">
      <c r="A288" t="s">
        <v>81</v>
      </c>
      <c r="B288">
        <v>3</v>
      </c>
      <c r="C288" s="9">
        <v>72.470699999999994</v>
      </c>
      <c r="D288" s="9">
        <v>63.087899999999998</v>
      </c>
      <c r="E288" s="9">
        <v>611.66669999999999</v>
      </c>
      <c r="F288" s="9">
        <v>342</v>
      </c>
      <c r="G288" s="9">
        <v>577.66669999999999</v>
      </c>
      <c r="H288" s="9">
        <v>406</v>
      </c>
      <c r="T288" s="9">
        <v>72.470699999999994</v>
      </c>
      <c r="U288" s="9">
        <v>63.087899999999998</v>
      </c>
      <c r="V288" s="9">
        <v>611.66669999999999</v>
      </c>
      <c r="W288" s="9">
        <v>342</v>
      </c>
      <c r="X288" s="9">
        <v>577.66669999999999</v>
      </c>
      <c r="Y288" s="9">
        <v>406</v>
      </c>
      <c r="Z288" s="9">
        <f>U288</f>
        <v>63.087899999999998</v>
      </c>
      <c r="AA288" t="s">
        <v>235</v>
      </c>
      <c r="AB288" s="9" t="s">
        <v>235</v>
      </c>
      <c r="AC288" t="s">
        <v>235</v>
      </c>
      <c r="AD288" s="9" t="s">
        <v>235</v>
      </c>
      <c r="AE288" s="9" t="s">
        <v>235</v>
      </c>
      <c r="AF288" s="9" t="s">
        <v>235</v>
      </c>
      <c r="AG288" s="9" t="s">
        <v>235</v>
      </c>
      <c r="AH288" s="9" t="s">
        <v>235</v>
      </c>
      <c r="AI288" s="9" t="s">
        <v>235</v>
      </c>
      <c r="AJ288" s="9" t="s">
        <v>235</v>
      </c>
      <c r="AK288" s="9" t="s">
        <v>235</v>
      </c>
      <c r="AL288" s="9" t="s">
        <v>235</v>
      </c>
      <c r="AM288" s="9" t="s">
        <v>235</v>
      </c>
      <c r="AN288" s="9" t="s">
        <v>235</v>
      </c>
      <c r="AO288" s="9" t="s">
        <v>235</v>
      </c>
      <c r="AP288" s="9" t="s">
        <v>235</v>
      </c>
      <c r="AQ288" s="9" t="s">
        <v>235</v>
      </c>
    </row>
    <row r="289" spans="1:43" x14ac:dyDescent="0.25">
      <c r="A289" t="s">
        <v>81</v>
      </c>
      <c r="B289">
        <v>4</v>
      </c>
      <c r="C289" s="9">
        <v>68.884</v>
      </c>
      <c r="D289" s="9">
        <v>115.9195</v>
      </c>
      <c r="E289" s="9">
        <v>703.66669999999999</v>
      </c>
      <c r="F289" s="9">
        <v>481</v>
      </c>
      <c r="G289" s="9">
        <v>635.66669999999999</v>
      </c>
      <c r="H289" s="9">
        <v>492</v>
      </c>
      <c r="T289" s="9">
        <v>68.884</v>
      </c>
      <c r="U289" s="9">
        <v>115.9195</v>
      </c>
      <c r="V289" s="9">
        <v>703.66669999999999</v>
      </c>
      <c r="W289" s="9">
        <v>481</v>
      </c>
      <c r="X289" s="9">
        <v>635.66669999999999</v>
      </c>
      <c r="Y289" s="9">
        <v>492</v>
      </c>
      <c r="Z289">
        <f>ABS(180-U289)</f>
        <v>64.080500000000001</v>
      </c>
      <c r="AA289" t="s">
        <v>235</v>
      </c>
      <c r="AB289" s="9" t="s">
        <v>235</v>
      </c>
      <c r="AC289" t="s">
        <v>235</v>
      </c>
      <c r="AD289" s="9" t="s">
        <v>235</v>
      </c>
      <c r="AE289" s="9" t="s">
        <v>235</v>
      </c>
      <c r="AF289" s="9" t="s">
        <v>235</v>
      </c>
      <c r="AG289" s="9" t="s">
        <v>235</v>
      </c>
      <c r="AH289" s="9" t="s">
        <v>235</v>
      </c>
      <c r="AI289" s="9" t="s">
        <v>235</v>
      </c>
      <c r="AJ289" s="9" t="s">
        <v>235</v>
      </c>
      <c r="AK289" s="9" t="s">
        <v>235</v>
      </c>
      <c r="AL289" s="9" t="s">
        <v>235</v>
      </c>
      <c r="AM289" s="9" t="s">
        <v>235</v>
      </c>
      <c r="AN289" s="9" t="s">
        <v>235</v>
      </c>
      <c r="AO289" s="9" t="s">
        <v>235</v>
      </c>
      <c r="AP289" s="9" t="s">
        <v>235</v>
      </c>
      <c r="AQ289" s="9" t="s">
        <v>235</v>
      </c>
    </row>
    <row r="290" spans="1:43" x14ac:dyDescent="0.25">
      <c r="A290" t="s">
        <v>81</v>
      </c>
      <c r="B290">
        <v>5</v>
      </c>
      <c r="C290" s="9">
        <v>77.103800000000007</v>
      </c>
      <c r="D290" s="9">
        <v>128.0821</v>
      </c>
      <c r="E290" s="9">
        <v>705.66669999999999</v>
      </c>
      <c r="F290" s="9">
        <v>513</v>
      </c>
      <c r="G290" s="9">
        <v>628.66669999999999</v>
      </c>
      <c r="H290" s="9">
        <v>509</v>
      </c>
      <c r="T290" s="9">
        <v>77.103800000000007</v>
      </c>
      <c r="U290" s="9">
        <v>128.0821</v>
      </c>
      <c r="V290" s="9">
        <v>705.66669999999999</v>
      </c>
      <c r="W290" s="9">
        <v>513</v>
      </c>
      <c r="X290" s="9">
        <v>628.66669999999999</v>
      </c>
      <c r="Y290" s="9">
        <v>509</v>
      </c>
      <c r="Z290">
        <f>ABS(180-U290)</f>
        <v>51.917900000000003</v>
      </c>
      <c r="AA290" t="s">
        <v>235</v>
      </c>
      <c r="AB290" s="9" t="s">
        <v>235</v>
      </c>
      <c r="AC290" t="s">
        <v>235</v>
      </c>
      <c r="AD290" s="9" t="s">
        <v>235</v>
      </c>
      <c r="AE290" s="9" t="s">
        <v>235</v>
      </c>
      <c r="AF290" s="9" t="s">
        <v>235</v>
      </c>
      <c r="AG290" s="9" t="s">
        <v>235</v>
      </c>
      <c r="AH290" s="9" t="s">
        <v>235</v>
      </c>
      <c r="AI290" s="9" t="s">
        <v>235</v>
      </c>
      <c r="AJ290" s="9" t="s">
        <v>235</v>
      </c>
      <c r="AK290" s="9" t="s">
        <v>235</v>
      </c>
      <c r="AL290" s="9" t="s">
        <v>235</v>
      </c>
      <c r="AM290" s="9" t="s">
        <v>235</v>
      </c>
      <c r="AN290" s="9" t="s">
        <v>235</v>
      </c>
      <c r="AO290" s="9" t="s">
        <v>235</v>
      </c>
      <c r="AP290" s="9" t="s">
        <v>235</v>
      </c>
      <c r="AQ290" s="9" t="s">
        <v>235</v>
      </c>
    </row>
    <row r="291" spans="1:43" x14ac:dyDescent="0.25">
      <c r="A291" t="s">
        <v>81</v>
      </c>
      <c r="B291">
        <v>6</v>
      </c>
      <c r="C291" s="9">
        <v>65.863500000000002</v>
      </c>
      <c r="D291" s="9">
        <v>155.17699999999999</v>
      </c>
      <c r="E291" s="9">
        <v>677.66669999999999</v>
      </c>
      <c r="F291" s="9">
        <v>553</v>
      </c>
      <c r="G291" s="9">
        <v>620.66669999999999</v>
      </c>
      <c r="H291" s="9">
        <v>520</v>
      </c>
      <c r="T291" s="9">
        <v>65.863500000000002</v>
      </c>
      <c r="U291" s="9">
        <v>155.17699999999999</v>
      </c>
      <c r="V291" s="9">
        <v>677.66669999999999</v>
      </c>
      <c r="W291" s="9">
        <v>553</v>
      </c>
      <c r="X291" s="9">
        <v>620.66669999999999</v>
      </c>
      <c r="Y291" s="9">
        <v>520</v>
      </c>
      <c r="Z291">
        <f>ABS(180-U291)</f>
        <v>24.823000000000008</v>
      </c>
      <c r="AA291">
        <f>SQRT(((V291-V286)^2)+((W291-W286)^2))</f>
        <v>249.94799459087486</v>
      </c>
      <c r="AB291">
        <f>SQRT(((V289-V288)^2)+((W289-W288)^2))</f>
        <v>166.68833192518306</v>
      </c>
      <c r="AC291">
        <f>AVERAGE(Z286,Z290)</f>
        <v>38.636949999999999</v>
      </c>
      <c r="AD291" s="9">
        <f>AVERAGE(Z287,Z290)</f>
        <v>49.457450000000001</v>
      </c>
      <c r="AE291" s="9">
        <f>AVERAGE(Z288,Z289)</f>
        <v>63.584199999999996</v>
      </c>
      <c r="AF291" s="9">
        <f>T286</f>
        <v>64.938400000000001</v>
      </c>
      <c r="AG291" s="9">
        <f>T287</f>
        <v>77.665999999999997</v>
      </c>
      <c r="AH291" s="9">
        <f>T288</f>
        <v>72.470699999999994</v>
      </c>
      <c r="AI291" s="9">
        <f>T289</f>
        <v>68.884</v>
      </c>
      <c r="AJ291" s="9">
        <f>T290</f>
        <v>77.103800000000007</v>
      </c>
      <c r="AK291" s="9">
        <f>T291</f>
        <v>65.863500000000002</v>
      </c>
      <c r="AL291" s="9">
        <f>U286</f>
        <v>25.356000000000002</v>
      </c>
      <c r="AM291" s="9">
        <f>U287</f>
        <v>46.997</v>
      </c>
      <c r="AN291" s="9">
        <f>U288</f>
        <v>63.087899999999998</v>
      </c>
      <c r="AO291" s="9">
        <f>U289</f>
        <v>115.9195</v>
      </c>
      <c r="AP291" s="9">
        <f>U290</f>
        <v>128.0821</v>
      </c>
      <c r="AQ291" s="9">
        <f>U291</f>
        <v>155.17699999999999</v>
      </c>
    </row>
    <row r="292" spans="1:43" x14ac:dyDescent="0.25">
      <c r="A292" t="s">
        <v>82</v>
      </c>
      <c r="B292">
        <v>1</v>
      </c>
      <c r="C292" s="9">
        <v>69.050700000000006</v>
      </c>
      <c r="D292" s="9">
        <v>30.497900000000001</v>
      </c>
      <c r="E292" s="9">
        <v>338.66669999999999</v>
      </c>
      <c r="F292" s="9">
        <v>408</v>
      </c>
      <c r="G292" s="9">
        <v>406.66669999999999</v>
      </c>
      <c r="H292" s="9">
        <v>420</v>
      </c>
      <c r="T292" s="9">
        <v>69.050700000000006</v>
      </c>
      <c r="U292" s="9">
        <v>30.497900000000001</v>
      </c>
      <c r="V292" s="9">
        <v>338.66669999999999</v>
      </c>
      <c r="W292" s="9">
        <v>408</v>
      </c>
      <c r="X292" s="9">
        <v>406.66669999999999</v>
      </c>
      <c r="Y292" s="9">
        <v>420</v>
      </c>
      <c r="Z292" s="9">
        <f>U292</f>
        <v>30.497900000000001</v>
      </c>
      <c r="AA292" t="s">
        <v>235</v>
      </c>
      <c r="AB292" s="9" t="s">
        <v>235</v>
      </c>
      <c r="AC292" t="s">
        <v>235</v>
      </c>
      <c r="AD292" s="9" t="s">
        <v>235</v>
      </c>
      <c r="AE292" s="9" t="s">
        <v>235</v>
      </c>
      <c r="AF292" s="9" t="s">
        <v>235</v>
      </c>
      <c r="AG292" s="9" t="s">
        <v>235</v>
      </c>
      <c r="AH292" s="9" t="s">
        <v>235</v>
      </c>
      <c r="AI292" s="9" t="s">
        <v>235</v>
      </c>
      <c r="AJ292" s="9" t="s">
        <v>235</v>
      </c>
      <c r="AK292" s="9" t="s">
        <v>235</v>
      </c>
      <c r="AL292" s="9" t="s">
        <v>235</v>
      </c>
      <c r="AM292" s="9" t="s">
        <v>235</v>
      </c>
      <c r="AN292" s="9" t="s">
        <v>235</v>
      </c>
      <c r="AO292" s="9" t="s">
        <v>235</v>
      </c>
      <c r="AP292" s="9" t="s">
        <v>235</v>
      </c>
      <c r="AQ292" s="9" t="s">
        <v>235</v>
      </c>
    </row>
    <row r="293" spans="1:43" x14ac:dyDescent="0.25">
      <c r="A293" t="s">
        <v>82</v>
      </c>
      <c r="B293">
        <v>2</v>
      </c>
      <c r="C293" s="9">
        <v>79.611599999999996</v>
      </c>
      <c r="D293" s="9">
        <v>53.181899999999999</v>
      </c>
      <c r="E293" s="9">
        <v>340.66669999999999</v>
      </c>
      <c r="F293" s="9">
        <v>363</v>
      </c>
      <c r="G293" s="9">
        <v>407.66669999999999</v>
      </c>
      <c r="H293" s="9">
        <v>406</v>
      </c>
      <c r="T293" s="9">
        <v>79.611599999999996</v>
      </c>
      <c r="U293" s="9">
        <v>53.181899999999999</v>
      </c>
      <c r="V293" s="9">
        <v>340.66669999999999</v>
      </c>
      <c r="W293" s="9">
        <v>363</v>
      </c>
      <c r="X293" s="9">
        <v>407.66669999999999</v>
      </c>
      <c r="Y293" s="9">
        <v>406</v>
      </c>
      <c r="Z293" s="9">
        <f>U293</f>
        <v>53.181899999999999</v>
      </c>
      <c r="AA293" t="s">
        <v>235</v>
      </c>
      <c r="AB293" s="9" t="s">
        <v>235</v>
      </c>
      <c r="AC293" t="s">
        <v>235</v>
      </c>
      <c r="AD293" s="9" t="s">
        <v>235</v>
      </c>
      <c r="AE293" s="9" t="s">
        <v>235</v>
      </c>
      <c r="AF293" s="9" t="s">
        <v>235</v>
      </c>
      <c r="AG293" s="9" t="s">
        <v>235</v>
      </c>
      <c r="AH293" s="9" t="s">
        <v>235</v>
      </c>
      <c r="AI293" s="9" t="s">
        <v>235</v>
      </c>
      <c r="AJ293" s="9" t="s">
        <v>235</v>
      </c>
      <c r="AK293" s="9" t="s">
        <v>235</v>
      </c>
      <c r="AL293" s="9" t="s">
        <v>235</v>
      </c>
      <c r="AM293" s="9" t="s">
        <v>235</v>
      </c>
      <c r="AN293" s="9" t="s">
        <v>235</v>
      </c>
      <c r="AO293" s="9" t="s">
        <v>235</v>
      </c>
      <c r="AP293" s="9" t="s">
        <v>235</v>
      </c>
      <c r="AQ293" s="9" t="s">
        <v>235</v>
      </c>
    </row>
    <row r="294" spans="1:43" x14ac:dyDescent="0.25">
      <c r="A294" t="s">
        <v>82</v>
      </c>
      <c r="B294">
        <v>3</v>
      </c>
      <c r="C294" s="9">
        <v>66.528199999999998</v>
      </c>
      <c r="D294" s="9">
        <v>67.926599999999993</v>
      </c>
      <c r="E294" s="9">
        <v>362.66669999999999</v>
      </c>
      <c r="F294" s="9">
        <v>329</v>
      </c>
      <c r="G294" s="9">
        <v>407.66669999999999</v>
      </c>
      <c r="H294" s="9">
        <v>378</v>
      </c>
      <c r="T294" s="9">
        <v>66.528199999999998</v>
      </c>
      <c r="U294" s="9">
        <v>67.926599999999993</v>
      </c>
      <c r="V294" s="9">
        <v>362.66669999999999</v>
      </c>
      <c r="W294" s="9">
        <v>329</v>
      </c>
      <c r="X294" s="9">
        <v>407.66669999999999</v>
      </c>
      <c r="Y294" s="9">
        <v>378</v>
      </c>
      <c r="Z294" s="9">
        <f>U294</f>
        <v>67.926599999999993</v>
      </c>
      <c r="AA294" t="s">
        <v>235</v>
      </c>
      <c r="AB294" s="9" t="s">
        <v>235</v>
      </c>
      <c r="AC294" t="s">
        <v>235</v>
      </c>
      <c r="AD294" s="9" t="s">
        <v>235</v>
      </c>
      <c r="AE294" s="9" t="s">
        <v>235</v>
      </c>
      <c r="AF294" s="9" t="s">
        <v>235</v>
      </c>
      <c r="AG294" s="9" t="s">
        <v>235</v>
      </c>
      <c r="AH294" s="9" t="s">
        <v>235</v>
      </c>
      <c r="AI294" s="9" t="s">
        <v>235</v>
      </c>
      <c r="AJ294" s="9" t="s">
        <v>235</v>
      </c>
      <c r="AK294" s="9" t="s">
        <v>235</v>
      </c>
      <c r="AL294" s="9" t="s">
        <v>235</v>
      </c>
      <c r="AM294" s="9" t="s">
        <v>235</v>
      </c>
      <c r="AN294" s="9" t="s">
        <v>235</v>
      </c>
      <c r="AO294" s="9" t="s">
        <v>235</v>
      </c>
      <c r="AP294" s="9" t="s">
        <v>235</v>
      </c>
      <c r="AQ294" s="9" t="s">
        <v>235</v>
      </c>
    </row>
    <row r="295" spans="1:43" x14ac:dyDescent="0.25">
      <c r="A295" t="s">
        <v>82</v>
      </c>
      <c r="B295">
        <v>4</v>
      </c>
      <c r="C295" s="9">
        <v>71.007000000000005</v>
      </c>
      <c r="D295" s="9">
        <v>111.29689999999999</v>
      </c>
      <c r="E295" s="9">
        <v>518.66669999999999</v>
      </c>
      <c r="F295" s="9">
        <v>277</v>
      </c>
      <c r="G295" s="9">
        <v>517.66669999999999</v>
      </c>
      <c r="H295" s="9">
        <v>348</v>
      </c>
      <c r="T295" s="9">
        <v>71.007000000000005</v>
      </c>
      <c r="U295" s="9">
        <v>111.29689999999999</v>
      </c>
      <c r="V295" s="9">
        <v>518.66669999999999</v>
      </c>
      <c r="W295" s="9">
        <v>277</v>
      </c>
      <c r="X295" s="9">
        <v>517.66669999999999</v>
      </c>
      <c r="Y295" s="9">
        <v>348</v>
      </c>
      <c r="Z295">
        <f>ABS(180-U295)</f>
        <v>68.703100000000006</v>
      </c>
      <c r="AA295" t="s">
        <v>235</v>
      </c>
      <c r="AB295" s="9" t="s">
        <v>235</v>
      </c>
      <c r="AC295" t="s">
        <v>235</v>
      </c>
      <c r="AD295" s="9" t="s">
        <v>235</v>
      </c>
      <c r="AE295" s="9" t="s">
        <v>235</v>
      </c>
      <c r="AF295" s="9" t="s">
        <v>235</v>
      </c>
      <c r="AG295" s="9" t="s">
        <v>235</v>
      </c>
      <c r="AH295" s="9" t="s">
        <v>235</v>
      </c>
      <c r="AI295" s="9" t="s">
        <v>235</v>
      </c>
      <c r="AJ295" s="9" t="s">
        <v>235</v>
      </c>
      <c r="AK295" s="9" t="s">
        <v>235</v>
      </c>
      <c r="AL295" s="9" t="s">
        <v>235</v>
      </c>
      <c r="AM295" s="9" t="s">
        <v>235</v>
      </c>
      <c r="AN295" s="9" t="s">
        <v>235</v>
      </c>
      <c r="AO295" s="9" t="s">
        <v>235</v>
      </c>
      <c r="AP295" s="9" t="s">
        <v>235</v>
      </c>
      <c r="AQ295" s="9" t="s">
        <v>235</v>
      </c>
    </row>
    <row r="296" spans="1:43" x14ac:dyDescent="0.25">
      <c r="A296" t="s">
        <v>82</v>
      </c>
      <c r="B296">
        <v>5</v>
      </c>
      <c r="C296" s="9">
        <v>84.899900000000002</v>
      </c>
      <c r="D296" s="9">
        <v>125.50830000000001</v>
      </c>
      <c r="E296" s="9">
        <v>555.66669999999999</v>
      </c>
      <c r="F296" s="9">
        <v>279</v>
      </c>
      <c r="G296" s="9">
        <v>533.66669999999999</v>
      </c>
      <c r="H296" s="9">
        <v>361</v>
      </c>
      <c r="T296" s="9">
        <v>84.899900000000002</v>
      </c>
      <c r="U296" s="9">
        <v>125.50830000000001</v>
      </c>
      <c r="V296" s="9">
        <v>555.66669999999999</v>
      </c>
      <c r="W296" s="9">
        <v>279</v>
      </c>
      <c r="X296" s="9">
        <v>533.66669999999999</v>
      </c>
      <c r="Y296" s="9">
        <v>361</v>
      </c>
      <c r="Z296">
        <f>ABS(180-U296)</f>
        <v>54.491699999999994</v>
      </c>
      <c r="AA296" t="s">
        <v>235</v>
      </c>
      <c r="AB296" s="9" t="s">
        <v>235</v>
      </c>
      <c r="AC296" t="s">
        <v>235</v>
      </c>
      <c r="AD296" s="9" t="s">
        <v>235</v>
      </c>
      <c r="AE296" s="9" t="s">
        <v>235</v>
      </c>
      <c r="AF296" s="9" t="s">
        <v>235</v>
      </c>
      <c r="AG296" s="9" t="s">
        <v>235</v>
      </c>
      <c r="AH296" s="9" t="s">
        <v>235</v>
      </c>
      <c r="AI296" s="9" t="s">
        <v>235</v>
      </c>
      <c r="AJ296" s="9" t="s">
        <v>235</v>
      </c>
      <c r="AK296" s="9" t="s">
        <v>235</v>
      </c>
      <c r="AL296" s="9" t="s">
        <v>235</v>
      </c>
      <c r="AM296" s="9" t="s">
        <v>235</v>
      </c>
      <c r="AN296" s="9" t="s">
        <v>235</v>
      </c>
      <c r="AO296" s="9" t="s">
        <v>235</v>
      </c>
      <c r="AP296" s="9" t="s">
        <v>235</v>
      </c>
      <c r="AQ296" s="9" t="s">
        <v>235</v>
      </c>
    </row>
    <row r="297" spans="1:43" x14ac:dyDescent="0.25">
      <c r="A297" t="s">
        <v>82</v>
      </c>
      <c r="B297">
        <v>6</v>
      </c>
      <c r="C297" s="9">
        <v>64.202799999999996</v>
      </c>
      <c r="D297" s="9">
        <v>147.89529999999999</v>
      </c>
      <c r="E297" s="9">
        <v>585.66669999999999</v>
      </c>
      <c r="F297" s="9">
        <v>317</v>
      </c>
      <c r="G297" s="9">
        <v>546.66669999999999</v>
      </c>
      <c r="H297" s="9">
        <v>368</v>
      </c>
      <c r="T297" s="9">
        <v>64.202799999999996</v>
      </c>
      <c r="U297" s="9">
        <v>147.89529999999999</v>
      </c>
      <c r="V297" s="9">
        <v>585.66669999999999</v>
      </c>
      <c r="W297" s="9">
        <v>317</v>
      </c>
      <c r="X297" s="9">
        <v>546.66669999999999</v>
      </c>
      <c r="Y297" s="9">
        <v>368</v>
      </c>
      <c r="Z297">
        <f>ABS(180-U297)</f>
        <v>32.104700000000008</v>
      </c>
      <c r="AA297">
        <f>SQRT(((V297-V292)^2)+((W297-W292)^2))</f>
        <v>263.22993750711561</v>
      </c>
      <c r="AB297">
        <f>SQRT(((V295-V294)^2)+((W295-W294)^2))</f>
        <v>164.43843832875572</v>
      </c>
      <c r="AC297">
        <f>AVERAGE(Z292,Z296)</f>
        <v>42.494799999999998</v>
      </c>
      <c r="AD297" s="9">
        <f>AVERAGE(Z293,Z296)</f>
        <v>53.836799999999997</v>
      </c>
      <c r="AE297" s="9">
        <f>AVERAGE(Z294,Z295)</f>
        <v>68.314850000000007</v>
      </c>
      <c r="AF297" s="9">
        <f>T292</f>
        <v>69.050700000000006</v>
      </c>
      <c r="AG297" s="9">
        <f>T293</f>
        <v>79.611599999999996</v>
      </c>
      <c r="AH297" s="9">
        <f>T294</f>
        <v>66.528199999999998</v>
      </c>
      <c r="AI297" s="9">
        <f>T295</f>
        <v>71.007000000000005</v>
      </c>
      <c r="AJ297" s="9">
        <f>T296</f>
        <v>84.899900000000002</v>
      </c>
      <c r="AK297" s="9">
        <f>T297</f>
        <v>64.202799999999996</v>
      </c>
      <c r="AL297" s="9">
        <f>U292</f>
        <v>30.497900000000001</v>
      </c>
      <c r="AM297" s="9">
        <f>U293</f>
        <v>53.181899999999999</v>
      </c>
      <c r="AN297" s="9">
        <f>U294</f>
        <v>67.926599999999993</v>
      </c>
      <c r="AO297" s="9">
        <f>U295</f>
        <v>111.29689999999999</v>
      </c>
      <c r="AP297" s="9">
        <f>U296</f>
        <v>125.50830000000001</v>
      </c>
      <c r="AQ297" s="9">
        <f>U297</f>
        <v>147.89529999999999</v>
      </c>
    </row>
    <row r="298" spans="1:43" x14ac:dyDescent="0.25">
      <c r="A298" t="s">
        <v>83</v>
      </c>
      <c r="B298">
        <v>1</v>
      </c>
      <c r="C298" s="9">
        <v>64.660700000000006</v>
      </c>
      <c r="D298" s="9">
        <v>26.013000000000002</v>
      </c>
      <c r="E298" s="9">
        <v>351.66669999999999</v>
      </c>
      <c r="F298" s="9">
        <v>369</v>
      </c>
      <c r="G298" s="9">
        <v>406.66669999999999</v>
      </c>
      <c r="H298" s="9">
        <v>403</v>
      </c>
      <c r="T298" s="9">
        <v>64.660700000000006</v>
      </c>
      <c r="U298" s="9">
        <v>26.013000000000002</v>
      </c>
      <c r="V298" s="9">
        <v>351.66669999999999</v>
      </c>
      <c r="W298" s="9">
        <v>369</v>
      </c>
      <c r="X298" s="9">
        <v>406.66669999999999</v>
      </c>
      <c r="Y298" s="9">
        <v>403</v>
      </c>
      <c r="Z298" s="9">
        <f>U298</f>
        <v>26.013000000000002</v>
      </c>
      <c r="AA298" t="s">
        <v>235</v>
      </c>
      <c r="AB298" s="9" t="s">
        <v>235</v>
      </c>
      <c r="AC298" t="s">
        <v>235</v>
      </c>
      <c r="AD298" s="9" t="s">
        <v>235</v>
      </c>
      <c r="AE298" s="9" t="s">
        <v>235</v>
      </c>
      <c r="AF298" s="9" t="s">
        <v>235</v>
      </c>
      <c r="AG298" s="9" t="s">
        <v>235</v>
      </c>
      <c r="AH298" s="9" t="s">
        <v>235</v>
      </c>
      <c r="AI298" s="9" t="s">
        <v>235</v>
      </c>
      <c r="AJ298" s="9" t="s">
        <v>235</v>
      </c>
      <c r="AK298" s="9" t="s">
        <v>235</v>
      </c>
      <c r="AL298" s="9" t="s">
        <v>235</v>
      </c>
      <c r="AM298" s="9" t="s">
        <v>235</v>
      </c>
      <c r="AN298" s="9" t="s">
        <v>235</v>
      </c>
      <c r="AO298" s="9" t="s">
        <v>235</v>
      </c>
      <c r="AP298" s="9" t="s">
        <v>235</v>
      </c>
      <c r="AQ298" s="9" t="s">
        <v>235</v>
      </c>
    </row>
    <row r="299" spans="1:43" x14ac:dyDescent="0.25">
      <c r="A299" t="s">
        <v>83</v>
      </c>
      <c r="B299">
        <v>2</v>
      </c>
      <c r="C299" s="9">
        <v>77.801000000000002</v>
      </c>
      <c r="D299" s="9">
        <v>47.124899999999997</v>
      </c>
      <c r="E299" s="9">
        <v>368.66669999999999</v>
      </c>
      <c r="F299" s="9">
        <v>329</v>
      </c>
      <c r="G299" s="9">
        <v>415.66669999999999</v>
      </c>
      <c r="H299" s="9">
        <v>391</v>
      </c>
      <c r="T299" s="9">
        <v>77.801000000000002</v>
      </c>
      <c r="U299" s="9">
        <v>47.124899999999997</v>
      </c>
      <c r="V299" s="9">
        <v>368.66669999999999</v>
      </c>
      <c r="W299" s="9">
        <v>329</v>
      </c>
      <c r="X299" s="9">
        <v>415.66669999999999</v>
      </c>
      <c r="Y299" s="9">
        <v>391</v>
      </c>
      <c r="Z299" s="9">
        <f>U299</f>
        <v>47.124899999999997</v>
      </c>
      <c r="AA299" t="s">
        <v>235</v>
      </c>
      <c r="AB299" s="9" t="s">
        <v>235</v>
      </c>
      <c r="AC299" t="s">
        <v>235</v>
      </c>
      <c r="AD299" s="9" t="s">
        <v>235</v>
      </c>
      <c r="AE299" s="9" t="s">
        <v>235</v>
      </c>
      <c r="AF299" s="9" t="s">
        <v>235</v>
      </c>
      <c r="AG299" s="9" t="s">
        <v>235</v>
      </c>
      <c r="AH299" s="9" t="s">
        <v>235</v>
      </c>
      <c r="AI299" s="9" t="s">
        <v>235</v>
      </c>
      <c r="AJ299" s="9" t="s">
        <v>235</v>
      </c>
      <c r="AK299" s="9" t="s">
        <v>235</v>
      </c>
      <c r="AL299" s="9" t="s">
        <v>235</v>
      </c>
      <c r="AM299" s="9" t="s">
        <v>235</v>
      </c>
      <c r="AN299" s="9" t="s">
        <v>235</v>
      </c>
      <c r="AO299" s="9" t="s">
        <v>235</v>
      </c>
      <c r="AP299" s="9" t="s">
        <v>235</v>
      </c>
      <c r="AQ299" s="9" t="s">
        <v>235</v>
      </c>
    </row>
    <row r="300" spans="1:43" x14ac:dyDescent="0.25">
      <c r="A300" t="s">
        <v>83</v>
      </c>
      <c r="B300">
        <v>3</v>
      </c>
      <c r="C300" s="9">
        <v>66.483099999999993</v>
      </c>
      <c r="D300" s="9">
        <v>63.128100000000003</v>
      </c>
      <c r="E300" s="9">
        <v>402.66669999999999</v>
      </c>
      <c r="F300" s="9">
        <v>309</v>
      </c>
      <c r="G300" s="9">
        <v>426.66669999999999</v>
      </c>
      <c r="H300" s="9">
        <v>371</v>
      </c>
      <c r="T300" s="9">
        <v>66.483099999999993</v>
      </c>
      <c r="U300" s="9">
        <v>63.128100000000003</v>
      </c>
      <c r="V300" s="9">
        <v>402.66669999999999</v>
      </c>
      <c r="W300" s="9">
        <v>309</v>
      </c>
      <c r="X300" s="9">
        <v>426.66669999999999</v>
      </c>
      <c r="Y300" s="9">
        <v>371</v>
      </c>
      <c r="Z300" s="9">
        <f>U300</f>
        <v>63.128100000000003</v>
      </c>
      <c r="AA300" t="s">
        <v>235</v>
      </c>
      <c r="AB300" s="9" t="s">
        <v>235</v>
      </c>
      <c r="AC300" t="s">
        <v>235</v>
      </c>
      <c r="AD300" s="9" t="s">
        <v>235</v>
      </c>
      <c r="AE300" s="9" t="s">
        <v>235</v>
      </c>
      <c r="AF300" s="9" t="s">
        <v>235</v>
      </c>
      <c r="AG300" s="9" t="s">
        <v>235</v>
      </c>
      <c r="AH300" s="9" t="s">
        <v>235</v>
      </c>
      <c r="AI300" s="9" t="s">
        <v>235</v>
      </c>
      <c r="AJ300" s="9" t="s">
        <v>235</v>
      </c>
      <c r="AK300" s="9" t="s">
        <v>235</v>
      </c>
      <c r="AL300" s="9" t="s">
        <v>235</v>
      </c>
      <c r="AM300" s="9" t="s">
        <v>235</v>
      </c>
      <c r="AN300" s="9" t="s">
        <v>235</v>
      </c>
      <c r="AO300" s="9" t="s">
        <v>235</v>
      </c>
      <c r="AP300" s="9" t="s">
        <v>235</v>
      </c>
      <c r="AQ300" s="9" t="s">
        <v>235</v>
      </c>
    </row>
    <row r="301" spans="1:43" x14ac:dyDescent="0.25">
      <c r="A301" t="s">
        <v>83</v>
      </c>
      <c r="B301">
        <v>4</v>
      </c>
      <c r="C301" s="9">
        <v>69.778199999999998</v>
      </c>
      <c r="D301" s="9">
        <v>109.75279999999999</v>
      </c>
      <c r="E301" s="9">
        <v>542.66669999999999</v>
      </c>
      <c r="F301" s="9">
        <v>325</v>
      </c>
      <c r="G301" s="9">
        <v>512.66669999999999</v>
      </c>
      <c r="H301" s="9">
        <v>388</v>
      </c>
      <c r="T301" s="9">
        <v>69.778199999999998</v>
      </c>
      <c r="U301" s="9">
        <v>109.75279999999999</v>
      </c>
      <c r="V301" s="9">
        <v>542.66669999999999</v>
      </c>
      <c r="W301" s="9">
        <v>325</v>
      </c>
      <c r="X301" s="9">
        <v>512.66669999999999</v>
      </c>
      <c r="Y301" s="9">
        <v>388</v>
      </c>
      <c r="Z301">
        <f>ABS(180-U301)</f>
        <v>70.247200000000007</v>
      </c>
      <c r="AA301" t="s">
        <v>235</v>
      </c>
      <c r="AB301" s="9" t="s">
        <v>235</v>
      </c>
      <c r="AC301" t="s">
        <v>235</v>
      </c>
      <c r="AD301" s="9" t="s">
        <v>235</v>
      </c>
      <c r="AE301" s="9" t="s">
        <v>235</v>
      </c>
      <c r="AF301" s="9" t="s">
        <v>235</v>
      </c>
      <c r="AG301" s="9" t="s">
        <v>235</v>
      </c>
      <c r="AH301" s="9" t="s">
        <v>235</v>
      </c>
      <c r="AI301" s="9" t="s">
        <v>235</v>
      </c>
      <c r="AJ301" s="9" t="s">
        <v>235</v>
      </c>
      <c r="AK301" s="9" t="s">
        <v>235</v>
      </c>
      <c r="AL301" s="9" t="s">
        <v>235</v>
      </c>
      <c r="AM301" s="9" t="s">
        <v>235</v>
      </c>
      <c r="AN301" s="9" t="s">
        <v>235</v>
      </c>
      <c r="AO301" s="9" t="s">
        <v>235</v>
      </c>
      <c r="AP301" s="9" t="s">
        <v>235</v>
      </c>
      <c r="AQ301" s="9" t="s">
        <v>235</v>
      </c>
    </row>
    <row r="302" spans="1:43" x14ac:dyDescent="0.25">
      <c r="A302" t="s">
        <v>83</v>
      </c>
      <c r="B302">
        <v>5</v>
      </c>
      <c r="C302" s="9">
        <v>78.600300000000004</v>
      </c>
      <c r="D302" s="9">
        <v>121.01349999999999</v>
      </c>
      <c r="E302" s="9">
        <v>571.66669999999999</v>
      </c>
      <c r="F302" s="9">
        <v>343</v>
      </c>
      <c r="G302" s="9">
        <v>524.66669999999999</v>
      </c>
      <c r="H302" s="9">
        <v>406</v>
      </c>
      <c r="T302" s="9">
        <v>78.600300000000004</v>
      </c>
      <c r="U302" s="9">
        <v>121.01349999999999</v>
      </c>
      <c r="V302" s="9">
        <v>571.66669999999999</v>
      </c>
      <c r="W302" s="9">
        <v>343</v>
      </c>
      <c r="X302" s="9">
        <v>524.66669999999999</v>
      </c>
      <c r="Y302" s="9">
        <v>406</v>
      </c>
      <c r="Z302">
        <f>ABS(180-U302)</f>
        <v>58.986500000000007</v>
      </c>
      <c r="AA302" t="s">
        <v>235</v>
      </c>
      <c r="AB302" s="9" t="s">
        <v>235</v>
      </c>
      <c r="AC302" t="s">
        <v>235</v>
      </c>
      <c r="AD302" s="9" t="s">
        <v>235</v>
      </c>
      <c r="AE302" s="9" t="s">
        <v>235</v>
      </c>
      <c r="AF302" s="9" t="s">
        <v>235</v>
      </c>
      <c r="AG302" s="9" t="s">
        <v>235</v>
      </c>
      <c r="AH302" s="9" t="s">
        <v>235</v>
      </c>
      <c r="AI302" s="9" t="s">
        <v>235</v>
      </c>
      <c r="AJ302" s="9" t="s">
        <v>235</v>
      </c>
      <c r="AK302" s="9" t="s">
        <v>235</v>
      </c>
      <c r="AL302" s="9" t="s">
        <v>235</v>
      </c>
      <c r="AM302" s="9" t="s">
        <v>235</v>
      </c>
      <c r="AN302" s="9" t="s">
        <v>235</v>
      </c>
      <c r="AO302" s="9" t="s">
        <v>235</v>
      </c>
      <c r="AP302" s="9" t="s">
        <v>235</v>
      </c>
      <c r="AQ302" s="9" t="s">
        <v>235</v>
      </c>
    </row>
    <row r="303" spans="1:43" x14ac:dyDescent="0.25">
      <c r="A303" t="s">
        <v>83</v>
      </c>
      <c r="B303">
        <v>6</v>
      </c>
      <c r="C303" s="9">
        <v>65.764700000000005</v>
      </c>
      <c r="D303" s="9">
        <v>146.16569999999999</v>
      </c>
      <c r="E303" s="9">
        <v>589.66669999999999</v>
      </c>
      <c r="F303" s="9">
        <v>385</v>
      </c>
      <c r="G303" s="9">
        <v>531.66669999999999</v>
      </c>
      <c r="H303" s="9">
        <v>416</v>
      </c>
      <c r="T303" s="9">
        <v>65.764700000000005</v>
      </c>
      <c r="U303" s="9">
        <v>146.16569999999999</v>
      </c>
      <c r="V303" s="9">
        <v>589.66669999999999</v>
      </c>
      <c r="W303" s="9">
        <v>385</v>
      </c>
      <c r="X303" s="9">
        <v>531.66669999999999</v>
      </c>
      <c r="Y303" s="9">
        <v>416</v>
      </c>
      <c r="Z303">
        <f>ABS(180-U303)</f>
        <v>33.834300000000013</v>
      </c>
      <c r="AA303">
        <f>SQRT(((V303-V298)^2)+((W303-W298)^2))</f>
        <v>238.53720883753127</v>
      </c>
      <c r="AB303">
        <f>SQRT(((V301-V300)^2)+((W301-W300)^2))</f>
        <v>140.91131963046828</v>
      </c>
      <c r="AC303">
        <f>AVERAGE(Z298,Z302)</f>
        <v>42.499750000000006</v>
      </c>
      <c r="AD303" s="9">
        <f>AVERAGE(Z299,Z302)</f>
        <v>53.055700000000002</v>
      </c>
      <c r="AE303" s="9">
        <f>AVERAGE(Z300,Z301)</f>
        <v>66.687650000000005</v>
      </c>
      <c r="AF303" s="9">
        <f>T298</f>
        <v>64.660700000000006</v>
      </c>
      <c r="AG303" s="9">
        <f>T299</f>
        <v>77.801000000000002</v>
      </c>
      <c r="AH303" s="9">
        <f>T300</f>
        <v>66.483099999999993</v>
      </c>
      <c r="AI303" s="9">
        <f>T301</f>
        <v>69.778199999999998</v>
      </c>
      <c r="AJ303" s="9">
        <f>T302</f>
        <v>78.600300000000004</v>
      </c>
      <c r="AK303" s="9">
        <f>T303</f>
        <v>65.764700000000005</v>
      </c>
      <c r="AL303" s="9">
        <f>U298</f>
        <v>26.013000000000002</v>
      </c>
      <c r="AM303" s="9">
        <f>U299</f>
        <v>47.124899999999997</v>
      </c>
      <c r="AN303" s="9">
        <f>U300</f>
        <v>63.128100000000003</v>
      </c>
      <c r="AO303" s="9">
        <f>U301</f>
        <v>109.75279999999999</v>
      </c>
      <c r="AP303" s="9">
        <f>U302</f>
        <v>121.01349999999999</v>
      </c>
      <c r="AQ303" s="9">
        <f>U303</f>
        <v>146.16569999999999</v>
      </c>
    </row>
    <row r="304" spans="1:43" x14ac:dyDescent="0.25">
      <c r="A304" t="s">
        <v>84</v>
      </c>
      <c r="B304">
        <v>1</v>
      </c>
      <c r="C304" s="9">
        <v>64.070300000000003</v>
      </c>
      <c r="D304" s="9">
        <v>24.284300000000002</v>
      </c>
      <c r="E304" s="9">
        <v>339.66669999999999</v>
      </c>
      <c r="F304" s="9">
        <v>389</v>
      </c>
      <c r="G304" s="9">
        <v>403.66669999999999</v>
      </c>
      <c r="H304" s="9">
        <v>392</v>
      </c>
      <c r="T304" s="9">
        <v>64.070300000000003</v>
      </c>
      <c r="U304" s="9">
        <v>24.284300000000002</v>
      </c>
      <c r="V304" s="9">
        <v>339.66669999999999</v>
      </c>
      <c r="W304" s="9">
        <v>389</v>
      </c>
      <c r="X304" s="9">
        <v>403.66669999999999</v>
      </c>
      <c r="Y304" s="9">
        <v>392</v>
      </c>
      <c r="Z304" s="9">
        <f>U304</f>
        <v>24.284300000000002</v>
      </c>
      <c r="AA304" t="s">
        <v>235</v>
      </c>
      <c r="AB304" s="9" t="s">
        <v>235</v>
      </c>
      <c r="AC304" t="s">
        <v>235</v>
      </c>
      <c r="AD304" s="9" t="s">
        <v>235</v>
      </c>
      <c r="AE304" s="9" t="s">
        <v>235</v>
      </c>
      <c r="AF304" s="9" t="s">
        <v>235</v>
      </c>
      <c r="AG304" s="9" t="s">
        <v>235</v>
      </c>
      <c r="AH304" s="9" t="s">
        <v>235</v>
      </c>
      <c r="AI304" s="9" t="s">
        <v>235</v>
      </c>
      <c r="AJ304" s="9" t="s">
        <v>235</v>
      </c>
      <c r="AK304" s="9" t="s">
        <v>235</v>
      </c>
      <c r="AL304" s="9" t="s">
        <v>235</v>
      </c>
      <c r="AM304" s="9" t="s">
        <v>235</v>
      </c>
      <c r="AN304" s="9" t="s">
        <v>235</v>
      </c>
      <c r="AO304" s="9" t="s">
        <v>235</v>
      </c>
      <c r="AP304" s="9" t="s">
        <v>235</v>
      </c>
      <c r="AQ304" s="9" t="s">
        <v>235</v>
      </c>
    </row>
    <row r="305" spans="1:43" x14ac:dyDescent="0.25">
      <c r="A305" t="s">
        <v>84</v>
      </c>
      <c r="B305">
        <v>2</v>
      </c>
      <c r="C305" s="9">
        <v>76.967500000000001</v>
      </c>
      <c r="D305" s="9">
        <v>46.167700000000004</v>
      </c>
      <c r="E305" s="9">
        <v>333.66669999999999</v>
      </c>
      <c r="F305" s="9">
        <v>347</v>
      </c>
      <c r="G305" s="9">
        <v>403.66669999999999</v>
      </c>
      <c r="H305" s="9">
        <v>379</v>
      </c>
      <c r="T305" s="9">
        <v>76.967500000000001</v>
      </c>
      <c r="U305" s="9">
        <v>46.167700000000004</v>
      </c>
      <c r="V305" s="9">
        <v>333.66669999999999</v>
      </c>
      <c r="W305" s="9">
        <v>347</v>
      </c>
      <c r="X305" s="9">
        <v>403.66669999999999</v>
      </c>
      <c r="Y305" s="9">
        <v>379</v>
      </c>
      <c r="Z305" s="9">
        <f>U305</f>
        <v>46.167700000000004</v>
      </c>
      <c r="AA305" t="s">
        <v>235</v>
      </c>
      <c r="AB305" s="9" t="s">
        <v>235</v>
      </c>
      <c r="AC305" t="s">
        <v>235</v>
      </c>
      <c r="AD305" s="9" t="s">
        <v>235</v>
      </c>
      <c r="AE305" s="9" t="s">
        <v>235</v>
      </c>
      <c r="AF305" s="9" t="s">
        <v>235</v>
      </c>
      <c r="AG305" s="9" t="s">
        <v>235</v>
      </c>
      <c r="AH305" s="9" t="s">
        <v>235</v>
      </c>
      <c r="AI305" s="9" t="s">
        <v>235</v>
      </c>
      <c r="AJ305" s="9" t="s">
        <v>235</v>
      </c>
      <c r="AK305" s="9" t="s">
        <v>235</v>
      </c>
      <c r="AL305" s="9" t="s">
        <v>235</v>
      </c>
      <c r="AM305" s="9" t="s">
        <v>235</v>
      </c>
      <c r="AN305" s="9" t="s">
        <v>235</v>
      </c>
      <c r="AO305" s="9" t="s">
        <v>235</v>
      </c>
      <c r="AP305" s="9" t="s">
        <v>235</v>
      </c>
      <c r="AQ305" s="9" t="s">
        <v>235</v>
      </c>
    </row>
    <row r="306" spans="1:43" x14ac:dyDescent="0.25">
      <c r="A306" t="s">
        <v>84</v>
      </c>
      <c r="B306">
        <v>3</v>
      </c>
      <c r="C306" s="9">
        <v>67.007499999999993</v>
      </c>
      <c r="D306" s="9">
        <v>59.325499999999998</v>
      </c>
      <c r="E306" s="9">
        <v>354.66669999999999</v>
      </c>
      <c r="F306" s="9">
        <v>316</v>
      </c>
      <c r="G306" s="9">
        <v>407.66669999999999</v>
      </c>
      <c r="H306" s="9">
        <v>357</v>
      </c>
      <c r="T306" s="9">
        <v>67.007499999999993</v>
      </c>
      <c r="U306" s="9">
        <v>59.325499999999998</v>
      </c>
      <c r="V306" s="9">
        <v>354.66669999999999</v>
      </c>
      <c r="W306" s="9">
        <v>316</v>
      </c>
      <c r="X306" s="9">
        <v>407.66669999999999</v>
      </c>
      <c r="Y306" s="9">
        <v>357</v>
      </c>
      <c r="Z306" s="9">
        <f>U306</f>
        <v>59.325499999999998</v>
      </c>
      <c r="AA306" t="s">
        <v>235</v>
      </c>
      <c r="AB306" s="9" t="s">
        <v>235</v>
      </c>
      <c r="AC306" t="s">
        <v>235</v>
      </c>
      <c r="AD306" s="9" t="s">
        <v>235</v>
      </c>
      <c r="AE306" s="9" t="s">
        <v>235</v>
      </c>
      <c r="AF306" s="9" t="s">
        <v>235</v>
      </c>
      <c r="AG306" s="9" t="s">
        <v>235</v>
      </c>
      <c r="AH306" s="9" t="s">
        <v>235</v>
      </c>
      <c r="AI306" s="9" t="s">
        <v>235</v>
      </c>
      <c r="AJ306" s="9" t="s">
        <v>235</v>
      </c>
      <c r="AK306" s="9" t="s">
        <v>235</v>
      </c>
      <c r="AL306" s="9" t="s">
        <v>235</v>
      </c>
      <c r="AM306" s="9" t="s">
        <v>235</v>
      </c>
      <c r="AN306" s="9" t="s">
        <v>235</v>
      </c>
      <c r="AO306" s="9" t="s">
        <v>235</v>
      </c>
      <c r="AP306" s="9" t="s">
        <v>235</v>
      </c>
      <c r="AQ306" s="9" t="s">
        <v>235</v>
      </c>
    </row>
    <row r="307" spans="1:43" x14ac:dyDescent="0.25">
      <c r="A307" t="s">
        <v>84</v>
      </c>
      <c r="B307">
        <v>4</v>
      </c>
      <c r="C307" s="9">
        <v>65.276300000000006</v>
      </c>
      <c r="D307" s="9">
        <v>116.87439999999999</v>
      </c>
      <c r="E307" s="9">
        <v>498.66669999999999</v>
      </c>
      <c r="F307" s="9">
        <v>261</v>
      </c>
      <c r="G307" s="9">
        <v>492.66669999999999</v>
      </c>
      <c r="H307" s="9">
        <v>326</v>
      </c>
      <c r="T307" s="9">
        <v>65.276300000000006</v>
      </c>
      <c r="U307" s="9">
        <v>116.87439999999999</v>
      </c>
      <c r="V307" s="9">
        <v>498.66669999999999</v>
      </c>
      <c r="W307" s="9">
        <v>261</v>
      </c>
      <c r="X307" s="9">
        <v>492.66669999999999</v>
      </c>
      <c r="Y307" s="9">
        <v>326</v>
      </c>
      <c r="Z307">
        <f>ABS(180-U307)</f>
        <v>63.125600000000006</v>
      </c>
      <c r="AA307" t="s">
        <v>235</v>
      </c>
      <c r="AB307" s="9" t="s">
        <v>235</v>
      </c>
      <c r="AC307" t="s">
        <v>235</v>
      </c>
      <c r="AD307" s="9" t="s">
        <v>235</v>
      </c>
      <c r="AE307" s="9" t="s">
        <v>235</v>
      </c>
      <c r="AF307" s="9" t="s">
        <v>235</v>
      </c>
      <c r="AG307" s="9" t="s">
        <v>235</v>
      </c>
      <c r="AH307" s="9" t="s">
        <v>235</v>
      </c>
      <c r="AI307" s="9" t="s">
        <v>235</v>
      </c>
      <c r="AJ307" s="9" t="s">
        <v>235</v>
      </c>
      <c r="AK307" s="9" t="s">
        <v>235</v>
      </c>
      <c r="AL307" s="9" t="s">
        <v>235</v>
      </c>
      <c r="AM307" s="9" t="s">
        <v>235</v>
      </c>
      <c r="AN307" s="9" t="s">
        <v>235</v>
      </c>
      <c r="AO307" s="9" t="s">
        <v>235</v>
      </c>
      <c r="AP307" s="9" t="s">
        <v>235</v>
      </c>
      <c r="AQ307" s="9" t="s">
        <v>235</v>
      </c>
    </row>
    <row r="308" spans="1:43" x14ac:dyDescent="0.25">
      <c r="A308" t="s">
        <v>84</v>
      </c>
      <c r="B308">
        <v>5</v>
      </c>
      <c r="C308" s="9">
        <v>72.801100000000005</v>
      </c>
      <c r="D308" s="9">
        <v>127.5459</v>
      </c>
      <c r="E308" s="9">
        <v>534.66669999999999</v>
      </c>
      <c r="F308" s="9">
        <v>267</v>
      </c>
      <c r="G308" s="9">
        <v>514.66669999999999</v>
      </c>
      <c r="H308" s="9">
        <v>337</v>
      </c>
      <c r="T308" s="9">
        <v>72.801100000000005</v>
      </c>
      <c r="U308" s="9">
        <v>127.5459</v>
      </c>
      <c r="V308" s="9">
        <v>534.66669999999999</v>
      </c>
      <c r="W308" s="9">
        <v>267</v>
      </c>
      <c r="X308" s="9">
        <v>514.66669999999999</v>
      </c>
      <c r="Y308" s="9">
        <v>337</v>
      </c>
      <c r="Z308">
        <f>ABS(180-U308)</f>
        <v>52.454099999999997</v>
      </c>
      <c r="AA308" t="s">
        <v>235</v>
      </c>
      <c r="AB308" s="9" t="s">
        <v>235</v>
      </c>
      <c r="AC308" t="s">
        <v>235</v>
      </c>
      <c r="AD308" s="9" t="s">
        <v>235</v>
      </c>
      <c r="AE308" s="9" t="s">
        <v>235</v>
      </c>
      <c r="AF308" s="9" t="s">
        <v>235</v>
      </c>
      <c r="AG308" s="9" t="s">
        <v>235</v>
      </c>
      <c r="AH308" s="9" t="s">
        <v>235</v>
      </c>
      <c r="AI308" s="9" t="s">
        <v>235</v>
      </c>
      <c r="AJ308" s="9" t="s">
        <v>235</v>
      </c>
      <c r="AK308" s="9" t="s">
        <v>235</v>
      </c>
      <c r="AL308" s="9" t="s">
        <v>235</v>
      </c>
      <c r="AM308" s="9" t="s">
        <v>235</v>
      </c>
      <c r="AN308" s="9" t="s">
        <v>235</v>
      </c>
      <c r="AO308" s="9" t="s">
        <v>235</v>
      </c>
      <c r="AP308" s="9" t="s">
        <v>235</v>
      </c>
      <c r="AQ308" s="9" t="s">
        <v>235</v>
      </c>
    </row>
    <row r="309" spans="1:43" x14ac:dyDescent="0.25">
      <c r="A309" t="s">
        <v>84</v>
      </c>
      <c r="B309">
        <v>6</v>
      </c>
      <c r="C309" s="9">
        <v>64.536799999999999</v>
      </c>
      <c r="D309" s="9">
        <v>152.20179999999999</v>
      </c>
      <c r="E309" s="9">
        <v>566.66669999999999</v>
      </c>
      <c r="F309" s="9">
        <v>297</v>
      </c>
      <c r="G309" s="9">
        <v>524.66669999999999</v>
      </c>
      <c r="H309" s="9">
        <v>346</v>
      </c>
      <c r="T309" s="9">
        <v>64.536799999999999</v>
      </c>
      <c r="U309" s="9">
        <v>152.20179999999999</v>
      </c>
      <c r="V309" s="9">
        <v>566.66669999999999</v>
      </c>
      <c r="W309" s="9">
        <v>297</v>
      </c>
      <c r="X309" s="9">
        <v>524.66669999999999</v>
      </c>
      <c r="Y309" s="9">
        <v>346</v>
      </c>
      <c r="Z309">
        <f>ABS(180-U309)</f>
        <v>27.798200000000008</v>
      </c>
      <c r="AA309">
        <f>SQRT(((V309-V304)^2)+((W309-W304)^2))</f>
        <v>244.93468517137379</v>
      </c>
      <c r="AB309">
        <f>SQRT(((V307-V306)^2)+((W307-W306)^2))</f>
        <v>154.14603465545261</v>
      </c>
      <c r="AC309">
        <f>AVERAGE(Z304,Z308)</f>
        <v>38.369199999999999</v>
      </c>
      <c r="AD309" s="9">
        <f>AVERAGE(Z305,Z308)</f>
        <v>49.310900000000004</v>
      </c>
      <c r="AE309" s="9">
        <f>AVERAGE(Z306,Z307)</f>
        <v>61.225549999999998</v>
      </c>
      <c r="AF309" s="9">
        <f>T304</f>
        <v>64.070300000000003</v>
      </c>
      <c r="AG309" s="9">
        <f>T305</f>
        <v>76.967500000000001</v>
      </c>
      <c r="AH309" s="9">
        <f>T306</f>
        <v>67.007499999999993</v>
      </c>
      <c r="AI309" s="9">
        <f>T307</f>
        <v>65.276300000000006</v>
      </c>
      <c r="AJ309" s="9">
        <f>T308</f>
        <v>72.801100000000005</v>
      </c>
      <c r="AK309" s="9">
        <f>T309</f>
        <v>64.536799999999999</v>
      </c>
      <c r="AL309" s="9">
        <f>U304</f>
        <v>24.284300000000002</v>
      </c>
      <c r="AM309" s="9">
        <f>U305</f>
        <v>46.167700000000004</v>
      </c>
      <c r="AN309" s="9">
        <f>U306</f>
        <v>59.325499999999998</v>
      </c>
      <c r="AO309" s="9">
        <f>U307</f>
        <v>116.87439999999999</v>
      </c>
      <c r="AP309" s="9">
        <f>U308</f>
        <v>127.5459</v>
      </c>
      <c r="AQ309" s="9">
        <f>U309</f>
        <v>152.20179999999999</v>
      </c>
    </row>
    <row r="310" spans="1:43" x14ac:dyDescent="0.25">
      <c r="A310" t="s">
        <v>85</v>
      </c>
      <c r="B310">
        <v>1</v>
      </c>
      <c r="C310" s="9">
        <v>58.591799999999999</v>
      </c>
      <c r="D310" s="9">
        <v>30.259899999999998</v>
      </c>
      <c r="E310" s="9">
        <v>361.66669999999999</v>
      </c>
      <c r="F310" s="9">
        <v>419</v>
      </c>
      <c r="G310" s="9">
        <v>413.66669999999999</v>
      </c>
      <c r="H310" s="9">
        <v>446</v>
      </c>
      <c r="T310" s="9">
        <v>58.591799999999999</v>
      </c>
      <c r="U310" s="9">
        <v>30.259899999999998</v>
      </c>
      <c r="V310" s="9">
        <v>361.66669999999999</v>
      </c>
      <c r="W310" s="9">
        <v>419</v>
      </c>
      <c r="X310" s="9">
        <v>413.66669999999999</v>
      </c>
      <c r="Y310" s="9">
        <v>446</v>
      </c>
      <c r="Z310" s="9">
        <f>U310</f>
        <v>30.259899999999998</v>
      </c>
      <c r="AA310" t="s">
        <v>235</v>
      </c>
      <c r="AB310" s="9" t="s">
        <v>235</v>
      </c>
      <c r="AC310" t="s">
        <v>235</v>
      </c>
      <c r="AD310" s="9" t="s">
        <v>235</v>
      </c>
      <c r="AE310" s="9" t="s">
        <v>235</v>
      </c>
      <c r="AF310" s="9" t="s">
        <v>235</v>
      </c>
      <c r="AG310" s="9" t="s">
        <v>235</v>
      </c>
      <c r="AH310" s="9" t="s">
        <v>235</v>
      </c>
      <c r="AI310" s="9" t="s">
        <v>235</v>
      </c>
      <c r="AJ310" s="9" t="s">
        <v>235</v>
      </c>
      <c r="AK310" s="9" t="s">
        <v>235</v>
      </c>
      <c r="AL310" s="9" t="s">
        <v>235</v>
      </c>
      <c r="AM310" s="9" t="s">
        <v>235</v>
      </c>
      <c r="AN310" s="9" t="s">
        <v>235</v>
      </c>
      <c r="AO310" s="9" t="s">
        <v>235</v>
      </c>
      <c r="AP310" s="9" t="s">
        <v>235</v>
      </c>
      <c r="AQ310" s="9" t="s">
        <v>235</v>
      </c>
    </row>
    <row r="311" spans="1:43" x14ac:dyDescent="0.25">
      <c r="A311" t="s">
        <v>85</v>
      </c>
      <c r="B311">
        <v>2</v>
      </c>
      <c r="C311" s="9">
        <v>71.840100000000007</v>
      </c>
      <c r="D311" s="9">
        <v>54.035800000000002</v>
      </c>
      <c r="E311" s="9">
        <v>371.66669999999999</v>
      </c>
      <c r="F311" s="9">
        <v>379</v>
      </c>
      <c r="G311" s="9">
        <v>416.66669999999999</v>
      </c>
      <c r="H311" s="9">
        <v>435</v>
      </c>
      <c r="T311" s="9">
        <v>71.840100000000007</v>
      </c>
      <c r="U311" s="9">
        <v>54.035800000000002</v>
      </c>
      <c r="V311" s="9">
        <v>371.66669999999999</v>
      </c>
      <c r="W311" s="9">
        <v>379</v>
      </c>
      <c r="X311" s="9">
        <v>416.66669999999999</v>
      </c>
      <c r="Y311" s="9">
        <v>435</v>
      </c>
      <c r="Z311" s="9">
        <f>U311</f>
        <v>54.035800000000002</v>
      </c>
      <c r="AA311" t="s">
        <v>235</v>
      </c>
      <c r="AB311" s="9" t="s">
        <v>235</v>
      </c>
      <c r="AC311" t="s">
        <v>235</v>
      </c>
      <c r="AD311" s="9" t="s">
        <v>235</v>
      </c>
      <c r="AE311" s="9" t="s">
        <v>235</v>
      </c>
      <c r="AF311" s="9" t="s">
        <v>235</v>
      </c>
      <c r="AG311" s="9" t="s">
        <v>235</v>
      </c>
      <c r="AH311" s="9" t="s">
        <v>235</v>
      </c>
      <c r="AI311" s="9" t="s">
        <v>235</v>
      </c>
      <c r="AJ311" s="9" t="s">
        <v>235</v>
      </c>
      <c r="AK311" s="9" t="s">
        <v>235</v>
      </c>
      <c r="AL311" s="9" t="s">
        <v>235</v>
      </c>
      <c r="AM311" s="9" t="s">
        <v>235</v>
      </c>
      <c r="AN311" s="9" t="s">
        <v>235</v>
      </c>
      <c r="AO311" s="9" t="s">
        <v>235</v>
      </c>
      <c r="AP311" s="9" t="s">
        <v>235</v>
      </c>
      <c r="AQ311" s="9" t="s">
        <v>235</v>
      </c>
    </row>
    <row r="312" spans="1:43" x14ac:dyDescent="0.25">
      <c r="A312" t="s">
        <v>85</v>
      </c>
      <c r="B312">
        <v>3</v>
      </c>
      <c r="C312" s="9">
        <v>61.057400000000001</v>
      </c>
      <c r="D312" s="9">
        <v>61.212699999999998</v>
      </c>
      <c r="E312" s="9">
        <v>397.66669999999999</v>
      </c>
      <c r="F312" s="9">
        <v>360</v>
      </c>
      <c r="G312" s="9">
        <v>429.66669999999999</v>
      </c>
      <c r="H312" s="9">
        <v>412</v>
      </c>
      <c r="T312" s="9">
        <v>61.057400000000001</v>
      </c>
      <c r="U312" s="9">
        <v>61.212699999999998</v>
      </c>
      <c r="V312" s="9">
        <v>397.66669999999999</v>
      </c>
      <c r="W312" s="9">
        <v>360</v>
      </c>
      <c r="X312" s="9">
        <v>429.66669999999999</v>
      </c>
      <c r="Y312" s="9">
        <v>412</v>
      </c>
      <c r="Z312" s="9">
        <f>U312</f>
        <v>61.212699999999998</v>
      </c>
      <c r="AA312" t="s">
        <v>235</v>
      </c>
      <c r="AB312" s="9" t="s">
        <v>235</v>
      </c>
      <c r="AC312" t="s">
        <v>235</v>
      </c>
      <c r="AD312" s="9" t="s">
        <v>235</v>
      </c>
      <c r="AE312" s="9" t="s">
        <v>235</v>
      </c>
      <c r="AF312" s="9" t="s">
        <v>235</v>
      </c>
      <c r="AG312" s="9" t="s">
        <v>235</v>
      </c>
      <c r="AH312" s="9" t="s">
        <v>235</v>
      </c>
      <c r="AI312" s="9" t="s">
        <v>235</v>
      </c>
      <c r="AJ312" s="9" t="s">
        <v>235</v>
      </c>
      <c r="AK312" s="9" t="s">
        <v>235</v>
      </c>
      <c r="AL312" s="9" t="s">
        <v>235</v>
      </c>
      <c r="AM312" s="9" t="s">
        <v>235</v>
      </c>
      <c r="AN312" s="9" t="s">
        <v>235</v>
      </c>
      <c r="AO312" s="9" t="s">
        <v>235</v>
      </c>
      <c r="AP312" s="9" t="s">
        <v>235</v>
      </c>
      <c r="AQ312" s="9" t="s">
        <v>235</v>
      </c>
    </row>
    <row r="313" spans="1:43" x14ac:dyDescent="0.25">
      <c r="A313" t="s">
        <v>85</v>
      </c>
      <c r="B313">
        <v>4</v>
      </c>
      <c r="C313" s="9">
        <v>62.609900000000003</v>
      </c>
      <c r="D313" s="9">
        <v>119.3852</v>
      </c>
      <c r="E313" s="9">
        <v>546.66669999999999</v>
      </c>
      <c r="F313" s="9">
        <v>354</v>
      </c>
      <c r="G313" s="9">
        <v>518.66669999999999</v>
      </c>
      <c r="H313" s="9">
        <v>410</v>
      </c>
      <c r="T313" s="9">
        <v>62.609900000000003</v>
      </c>
      <c r="U313" s="9">
        <v>119.3852</v>
      </c>
      <c r="V313" s="9">
        <v>546.66669999999999</v>
      </c>
      <c r="W313" s="9">
        <v>354</v>
      </c>
      <c r="X313" s="9">
        <v>518.66669999999999</v>
      </c>
      <c r="Y313" s="9">
        <v>410</v>
      </c>
      <c r="Z313">
        <f>ABS(180-U313)</f>
        <v>60.614800000000002</v>
      </c>
      <c r="AA313" t="s">
        <v>235</v>
      </c>
      <c r="AB313" s="9" t="s">
        <v>235</v>
      </c>
      <c r="AC313" t="s">
        <v>235</v>
      </c>
      <c r="AD313" s="9" t="s">
        <v>235</v>
      </c>
      <c r="AE313" s="9" t="s">
        <v>235</v>
      </c>
      <c r="AF313" s="9" t="s">
        <v>235</v>
      </c>
      <c r="AG313" s="9" t="s">
        <v>235</v>
      </c>
      <c r="AH313" s="9" t="s">
        <v>235</v>
      </c>
      <c r="AI313" s="9" t="s">
        <v>235</v>
      </c>
      <c r="AJ313" s="9" t="s">
        <v>235</v>
      </c>
      <c r="AK313" s="9" t="s">
        <v>235</v>
      </c>
      <c r="AL313" s="9" t="s">
        <v>235</v>
      </c>
      <c r="AM313" s="9" t="s">
        <v>235</v>
      </c>
      <c r="AN313" s="9" t="s">
        <v>235</v>
      </c>
      <c r="AO313" s="9" t="s">
        <v>235</v>
      </c>
      <c r="AP313" s="9" t="s">
        <v>235</v>
      </c>
      <c r="AQ313" s="9" t="s">
        <v>235</v>
      </c>
    </row>
    <row r="314" spans="1:43" x14ac:dyDescent="0.25">
      <c r="A314" t="s">
        <v>85</v>
      </c>
      <c r="B314">
        <v>5</v>
      </c>
      <c r="C314" s="9">
        <v>69.527000000000001</v>
      </c>
      <c r="D314" s="9">
        <v>133.1533</v>
      </c>
      <c r="E314" s="9">
        <v>574.66669999999999</v>
      </c>
      <c r="F314" s="9">
        <v>373</v>
      </c>
      <c r="G314" s="9">
        <v>529.66669999999999</v>
      </c>
      <c r="H314" s="9">
        <v>426</v>
      </c>
      <c r="T314" s="9">
        <v>69.527000000000001</v>
      </c>
      <c r="U314" s="9">
        <v>133.1533</v>
      </c>
      <c r="V314" s="9">
        <v>574.66669999999999</v>
      </c>
      <c r="W314" s="9">
        <v>373</v>
      </c>
      <c r="X314" s="9">
        <v>529.66669999999999</v>
      </c>
      <c r="Y314" s="9">
        <v>426</v>
      </c>
      <c r="Z314">
        <f>ABS(180-U314)</f>
        <v>46.846699999999998</v>
      </c>
      <c r="AA314" t="s">
        <v>235</v>
      </c>
      <c r="AB314" s="9" t="s">
        <v>235</v>
      </c>
      <c r="AC314" t="s">
        <v>235</v>
      </c>
      <c r="AD314" s="9" t="s">
        <v>235</v>
      </c>
      <c r="AE314" s="9" t="s">
        <v>235</v>
      </c>
      <c r="AF314" s="9" t="s">
        <v>235</v>
      </c>
      <c r="AG314" s="9" t="s">
        <v>235</v>
      </c>
      <c r="AH314" s="9" t="s">
        <v>235</v>
      </c>
      <c r="AI314" s="9" t="s">
        <v>235</v>
      </c>
      <c r="AJ314" s="9" t="s">
        <v>235</v>
      </c>
      <c r="AK314" s="9" t="s">
        <v>235</v>
      </c>
      <c r="AL314" s="9" t="s">
        <v>235</v>
      </c>
      <c r="AM314" s="9" t="s">
        <v>235</v>
      </c>
      <c r="AN314" s="9" t="s">
        <v>235</v>
      </c>
      <c r="AO314" s="9" t="s">
        <v>235</v>
      </c>
      <c r="AP314" s="9" t="s">
        <v>235</v>
      </c>
      <c r="AQ314" s="9" t="s">
        <v>235</v>
      </c>
    </row>
    <row r="315" spans="1:43" x14ac:dyDescent="0.25">
      <c r="A315" t="s">
        <v>85</v>
      </c>
      <c r="B315">
        <v>6</v>
      </c>
      <c r="C315" s="9">
        <v>61.741399999999999</v>
      </c>
      <c r="D315" s="9">
        <v>157.91540000000001</v>
      </c>
      <c r="E315" s="9">
        <v>588.66669999999999</v>
      </c>
      <c r="F315" s="9">
        <v>414</v>
      </c>
      <c r="G315" s="9">
        <v>532.66669999999999</v>
      </c>
      <c r="H315" s="9">
        <v>440</v>
      </c>
      <c r="T315" s="9">
        <v>61.741399999999999</v>
      </c>
      <c r="U315" s="9">
        <v>157.91540000000001</v>
      </c>
      <c r="V315" s="9">
        <v>588.66669999999999</v>
      </c>
      <c r="W315" s="9">
        <v>414</v>
      </c>
      <c r="X315" s="9">
        <v>532.66669999999999</v>
      </c>
      <c r="Y315" s="9">
        <v>440</v>
      </c>
      <c r="Z315">
        <f>ABS(180-U315)</f>
        <v>22.084599999999995</v>
      </c>
      <c r="AA315">
        <f>SQRT(((V315-V310)^2)+((W315-W310)^2))</f>
        <v>227.05505940189926</v>
      </c>
      <c r="AB315">
        <f>SQRT(((V313-V312)^2)+((W313-W312)^2))</f>
        <v>149.12075643584967</v>
      </c>
      <c r="AC315">
        <f>AVERAGE(Z310,Z314)</f>
        <v>38.5533</v>
      </c>
      <c r="AD315" s="9">
        <f>AVERAGE(Z311,Z314)</f>
        <v>50.441249999999997</v>
      </c>
      <c r="AE315" s="9">
        <f>AVERAGE(Z312,Z313)</f>
        <v>60.91375</v>
      </c>
      <c r="AF315" s="9">
        <f>T310</f>
        <v>58.591799999999999</v>
      </c>
      <c r="AG315" s="9">
        <f>T311</f>
        <v>71.840100000000007</v>
      </c>
      <c r="AH315" s="9">
        <f>T312</f>
        <v>61.057400000000001</v>
      </c>
      <c r="AI315" s="9">
        <f>T313</f>
        <v>62.609900000000003</v>
      </c>
      <c r="AJ315" s="9">
        <f>T314</f>
        <v>69.527000000000001</v>
      </c>
      <c r="AK315" s="9">
        <f>T315</f>
        <v>61.741399999999999</v>
      </c>
      <c r="AL315" s="9">
        <f>U310</f>
        <v>30.259899999999998</v>
      </c>
      <c r="AM315" s="9">
        <f>U311</f>
        <v>54.035800000000002</v>
      </c>
      <c r="AN315" s="9">
        <f>U312</f>
        <v>61.212699999999998</v>
      </c>
      <c r="AO315" s="9">
        <f>U313</f>
        <v>119.3852</v>
      </c>
      <c r="AP315" s="9">
        <f>U314</f>
        <v>133.1533</v>
      </c>
      <c r="AQ315" s="9">
        <f>U315</f>
        <v>157.91540000000001</v>
      </c>
    </row>
    <row r="316" spans="1:43" x14ac:dyDescent="0.25">
      <c r="A316" t="s">
        <v>86</v>
      </c>
      <c r="B316">
        <v>1</v>
      </c>
      <c r="C316" s="9">
        <v>61.660400000000003</v>
      </c>
      <c r="D316" s="9">
        <v>18.434899999999999</v>
      </c>
      <c r="E316" s="9">
        <v>353.66669999999999</v>
      </c>
      <c r="F316" s="9">
        <v>493</v>
      </c>
      <c r="G316" s="9">
        <v>414.66669999999999</v>
      </c>
      <c r="H316" s="9">
        <v>484</v>
      </c>
      <c r="T316" s="9">
        <v>61.660400000000003</v>
      </c>
      <c r="U316" s="9">
        <v>18.434899999999999</v>
      </c>
      <c r="V316" s="9">
        <v>353.66669999999999</v>
      </c>
      <c r="W316" s="9">
        <v>493</v>
      </c>
      <c r="X316" s="9">
        <v>414.66669999999999</v>
      </c>
      <c r="Y316" s="9">
        <v>484</v>
      </c>
      <c r="Z316" s="9">
        <f>U316</f>
        <v>18.434899999999999</v>
      </c>
      <c r="AA316" t="s">
        <v>235</v>
      </c>
      <c r="AB316" s="9" t="s">
        <v>235</v>
      </c>
      <c r="AC316" t="s">
        <v>235</v>
      </c>
      <c r="AD316" s="9" t="s">
        <v>235</v>
      </c>
      <c r="AE316" s="9" t="s">
        <v>235</v>
      </c>
      <c r="AF316" s="9" t="s">
        <v>235</v>
      </c>
      <c r="AG316" s="9" t="s">
        <v>235</v>
      </c>
      <c r="AH316" s="9" t="s">
        <v>235</v>
      </c>
      <c r="AI316" s="9" t="s">
        <v>235</v>
      </c>
      <c r="AJ316" s="9" t="s">
        <v>235</v>
      </c>
      <c r="AK316" s="9" t="s">
        <v>235</v>
      </c>
      <c r="AL316" s="9" t="s">
        <v>235</v>
      </c>
      <c r="AM316" s="9" t="s">
        <v>235</v>
      </c>
      <c r="AN316" s="9" t="s">
        <v>235</v>
      </c>
      <c r="AO316" s="9" t="s">
        <v>235</v>
      </c>
      <c r="AP316" s="9" t="s">
        <v>235</v>
      </c>
      <c r="AQ316" s="9" t="s">
        <v>235</v>
      </c>
    </row>
    <row r="317" spans="1:43" x14ac:dyDescent="0.25">
      <c r="A317" t="s">
        <v>86</v>
      </c>
      <c r="B317">
        <v>2</v>
      </c>
      <c r="C317" s="9">
        <v>75.960499999999996</v>
      </c>
      <c r="D317" s="9">
        <v>42.876899999999999</v>
      </c>
      <c r="E317" s="9">
        <v>341.66669999999999</v>
      </c>
      <c r="F317" s="9">
        <v>450</v>
      </c>
      <c r="G317" s="9">
        <v>414.66669999999999</v>
      </c>
      <c r="H317" s="9">
        <v>471</v>
      </c>
      <c r="T317" s="9">
        <v>75.960499999999996</v>
      </c>
      <c r="U317" s="9">
        <v>42.876899999999999</v>
      </c>
      <c r="V317" s="9">
        <v>341.66669999999999</v>
      </c>
      <c r="W317" s="9">
        <v>450</v>
      </c>
      <c r="X317" s="9">
        <v>414.66669999999999</v>
      </c>
      <c r="Y317" s="9">
        <v>471</v>
      </c>
      <c r="Z317" s="9">
        <f>U317</f>
        <v>42.876899999999999</v>
      </c>
      <c r="AA317" t="s">
        <v>235</v>
      </c>
      <c r="AB317" s="9" t="s">
        <v>235</v>
      </c>
      <c r="AC317" t="s">
        <v>235</v>
      </c>
      <c r="AD317" s="9" t="s">
        <v>235</v>
      </c>
      <c r="AE317" s="9" t="s">
        <v>235</v>
      </c>
      <c r="AF317" s="9" t="s">
        <v>235</v>
      </c>
      <c r="AG317" s="9" t="s">
        <v>235</v>
      </c>
      <c r="AH317" s="9" t="s">
        <v>235</v>
      </c>
      <c r="AI317" s="9" t="s">
        <v>235</v>
      </c>
      <c r="AJ317" s="9" t="s">
        <v>235</v>
      </c>
      <c r="AK317" s="9" t="s">
        <v>235</v>
      </c>
      <c r="AL317" s="9" t="s">
        <v>235</v>
      </c>
      <c r="AM317" s="9" t="s">
        <v>235</v>
      </c>
      <c r="AN317" s="9" t="s">
        <v>235</v>
      </c>
      <c r="AO317" s="9" t="s">
        <v>235</v>
      </c>
      <c r="AP317" s="9" t="s">
        <v>235</v>
      </c>
      <c r="AQ317" s="9" t="s">
        <v>235</v>
      </c>
    </row>
    <row r="318" spans="1:43" x14ac:dyDescent="0.25">
      <c r="A318" t="s">
        <v>86</v>
      </c>
      <c r="B318">
        <v>3</v>
      </c>
      <c r="C318" s="9">
        <v>65</v>
      </c>
      <c r="D318" s="9">
        <v>57.338099999999997</v>
      </c>
      <c r="E318" s="9">
        <v>355.66669999999999</v>
      </c>
      <c r="F318" s="9">
        <v>416</v>
      </c>
      <c r="G318" s="9">
        <v>411.66669999999999</v>
      </c>
      <c r="H318" s="9">
        <v>449</v>
      </c>
      <c r="T318" s="9">
        <v>65</v>
      </c>
      <c r="U318" s="9">
        <v>57.338099999999997</v>
      </c>
      <c r="V318" s="9">
        <v>355.66669999999999</v>
      </c>
      <c r="W318" s="9">
        <v>416</v>
      </c>
      <c r="X318" s="9">
        <v>411.66669999999999</v>
      </c>
      <c r="Y318" s="9">
        <v>449</v>
      </c>
      <c r="Z318" s="9">
        <f>U318</f>
        <v>57.338099999999997</v>
      </c>
      <c r="AA318" t="s">
        <v>235</v>
      </c>
      <c r="AB318" s="9" t="s">
        <v>235</v>
      </c>
      <c r="AC318" t="s">
        <v>235</v>
      </c>
      <c r="AD318" s="9" t="s">
        <v>235</v>
      </c>
      <c r="AE318" s="9" t="s">
        <v>235</v>
      </c>
      <c r="AF318" s="9" t="s">
        <v>235</v>
      </c>
      <c r="AG318" s="9" t="s">
        <v>235</v>
      </c>
      <c r="AH318" s="9" t="s">
        <v>235</v>
      </c>
      <c r="AI318" s="9" t="s">
        <v>235</v>
      </c>
      <c r="AJ318" s="9" t="s">
        <v>235</v>
      </c>
      <c r="AK318" s="9" t="s">
        <v>235</v>
      </c>
      <c r="AL318" s="9" t="s">
        <v>235</v>
      </c>
      <c r="AM318" s="9" t="s">
        <v>235</v>
      </c>
      <c r="AN318" s="9" t="s">
        <v>235</v>
      </c>
      <c r="AO318" s="9" t="s">
        <v>235</v>
      </c>
      <c r="AP318" s="9" t="s">
        <v>235</v>
      </c>
      <c r="AQ318" s="9" t="s">
        <v>235</v>
      </c>
    </row>
    <row r="319" spans="1:43" x14ac:dyDescent="0.25">
      <c r="A319" t="s">
        <v>86</v>
      </c>
      <c r="B319">
        <v>4</v>
      </c>
      <c r="C319" s="9">
        <v>67.119299999999996</v>
      </c>
      <c r="D319" s="9">
        <v>120.2445</v>
      </c>
      <c r="E319" s="9">
        <v>502.66669999999999</v>
      </c>
      <c r="F319" s="9">
        <v>342</v>
      </c>
      <c r="G319" s="9">
        <v>498.66669999999999</v>
      </c>
      <c r="H319" s="9">
        <v>409</v>
      </c>
      <c r="T319" s="9">
        <v>67.119299999999996</v>
      </c>
      <c r="U319" s="9">
        <v>120.2445</v>
      </c>
      <c r="V319" s="9">
        <v>502.66669999999999</v>
      </c>
      <c r="W319" s="9">
        <v>342</v>
      </c>
      <c r="X319" s="9">
        <v>498.66669999999999</v>
      </c>
      <c r="Y319" s="9">
        <v>409</v>
      </c>
      <c r="Z319">
        <f>ABS(180-U319)</f>
        <v>59.755499999999998</v>
      </c>
      <c r="AA319" t="s">
        <v>235</v>
      </c>
      <c r="AB319" s="9" t="s">
        <v>235</v>
      </c>
      <c r="AC319" t="s">
        <v>235</v>
      </c>
      <c r="AD319" s="9" t="s">
        <v>235</v>
      </c>
      <c r="AE319" s="9" t="s">
        <v>235</v>
      </c>
      <c r="AF319" s="9" t="s">
        <v>235</v>
      </c>
      <c r="AG319" s="9" t="s">
        <v>235</v>
      </c>
      <c r="AH319" s="9" t="s">
        <v>235</v>
      </c>
      <c r="AI319" s="9" t="s">
        <v>235</v>
      </c>
      <c r="AJ319" s="9" t="s">
        <v>235</v>
      </c>
      <c r="AK319" s="9" t="s">
        <v>235</v>
      </c>
      <c r="AL319" s="9" t="s">
        <v>235</v>
      </c>
      <c r="AM319" s="9" t="s">
        <v>235</v>
      </c>
      <c r="AN319" s="9" t="s">
        <v>235</v>
      </c>
      <c r="AO319" s="9" t="s">
        <v>235</v>
      </c>
      <c r="AP319" s="9" t="s">
        <v>235</v>
      </c>
      <c r="AQ319" s="9" t="s">
        <v>235</v>
      </c>
    </row>
    <row r="320" spans="1:43" x14ac:dyDescent="0.25">
      <c r="A320" t="s">
        <v>86</v>
      </c>
      <c r="B320">
        <v>5</v>
      </c>
      <c r="C320" s="9">
        <v>78.108900000000006</v>
      </c>
      <c r="D320" s="9">
        <v>135.4948</v>
      </c>
      <c r="E320" s="9">
        <v>542.66669999999999</v>
      </c>
      <c r="F320" s="9">
        <v>347</v>
      </c>
      <c r="G320" s="9">
        <v>517.66669999999999</v>
      </c>
      <c r="H320" s="9">
        <v>421</v>
      </c>
      <c r="T320" s="9">
        <v>78.108900000000006</v>
      </c>
      <c r="U320" s="9">
        <v>135.4948</v>
      </c>
      <c r="V320" s="9">
        <v>542.66669999999999</v>
      </c>
      <c r="W320" s="9">
        <v>347</v>
      </c>
      <c r="X320" s="9">
        <v>517.66669999999999</v>
      </c>
      <c r="Y320" s="9">
        <v>421</v>
      </c>
      <c r="Z320">
        <f>ABS(180-U320)</f>
        <v>44.505200000000002</v>
      </c>
      <c r="AA320" t="s">
        <v>235</v>
      </c>
      <c r="AB320" s="9" t="s">
        <v>235</v>
      </c>
      <c r="AC320" t="s">
        <v>235</v>
      </c>
      <c r="AD320" s="9" t="s">
        <v>235</v>
      </c>
      <c r="AE320" s="9" t="s">
        <v>235</v>
      </c>
      <c r="AF320" s="9" t="s">
        <v>235</v>
      </c>
      <c r="AG320" s="9" t="s">
        <v>235</v>
      </c>
      <c r="AH320" s="9" t="s">
        <v>235</v>
      </c>
      <c r="AI320" s="9" t="s">
        <v>235</v>
      </c>
      <c r="AJ320" s="9" t="s">
        <v>235</v>
      </c>
      <c r="AK320" s="9" t="s">
        <v>235</v>
      </c>
      <c r="AL320" s="9" t="s">
        <v>235</v>
      </c>
      <c r="AM320" s="9" t="s">
        <v>235</v>
      </c>
      <c r="AN320" s="9" t="s">
        <v>235</v>
      </c>
      <c r="AO320" s="9" t="s">
        <v>235</v>
      </c>
      <c r="AP320" s="9" t="s">
        <v>235</v>
      </c>
      <c r="AQ320" s="9" t="s">
        <v>235</v>
      </c>
    </row>
    <row r="321" spans="1:43" x14ac:dyDescent="0.25">
      <c r="A321" t="s">
        <v>86</v>
      </c>
      <c r="B321">
        <v>6</v>
      </c>
      <c r="C321" s="9">
        <v>69.634799999999998</v>
      </c>
      <c r="D321" s="9">
        <v>151.88730000000001</v>
      </c>
      <c r="E321" s="9">
        <v>568.66669999999999</v>
      </c>
      <c r="F321" s="9">
        <v>374</v>
      </c>
      <c r="G321" s="9">
        <v>528.66669999999999</v>
      </c>
      <c r="H321" s="9">
        <v>431</v>
      </c>
      <c r="T321" s="9">
        <v>69.634799999999998</v>
      </c>
      <c r="U321" s="9">
        <v>151.88730000000001</v>
      </c>
      <c r="V321" s="9">
        <v>568.66669999999999</v>
      </c>
      <c r="W321" s="9">
        <v>374</v>
      </c>
      <c r="X321" s="9">
        <v>528.66669999999999</v>
      </c>
      <c r="Y321" s="9">
        <v>431</v>
      </c>
      <c r="Z321">
        <f>ABS(180-U321)</f>
        <v>28.11269999999999</v>
      </c>
      <c r="AA321">
        <f>SQRT(((V321-V316)^2)+((W321-W316)^2))</f>
        <v>245.7356303021603</v>
      </c>
      <c r="AB321">
        <f>SQRT(((V319-V318)^2)+((W319-W318)^2))</f>
        <v>164.57521077003062</v>
      </c>
      <c r="AC321">
        <f>AVERAGE(Z316,Z320)</f>
        <v>31.470050000000001</v>
      </c>
      <c r="AD321" s="9">
        <f>AVERAGE(Z317,Z320)</f>
        <v>43.691050000000004</v>
      </c>
      <c r="AE321" s="9">
        <f>AVERAGE(Z318,Z319)</f>
        <v>58.546799999999998</v>
      </c>
      <c r="AF321" s="9">
        <f>T316</f>
        <v>61.660400000000003</v>
      </c>
      <c r="AG321" s="9">
        <f>T317</f>
        <v>75.960499999999996</v>
      </c>
      <c r="AH321" s="9">
        <f>T318</f>
        <v>65</v>
      </c>
      <c r="AI321" s="9">
        <f>T319</f>
        <v>67.119299999999996</v>
      </c>
      <c r="AJ321" s="9">
        <f>T320</f>
        <v>78.108900000000006</v>
      </c>
      <c r="AK321" s="9">
        <f>T321</f>
        <v>69.634799999999998</v>
      </c>
      <c r="AL321" s="9">
        <f>U316</f>
        <v>18.434899999999999</v>
      </c>
      <c r="AM321" s="9">
        <f>U317</f>
        <v>42.876899999999999</v>
      </c>
      <c r="AN321" s="9">
        <f>U318</f>
        <v>57.338099999999997</v>
      </c>
      <c r="AO321" s="9">
        <f>U319</f>
        <v>120.2445</v>
      </c>
      <c r="AP321" s="9">
        <f>U320</f>
        <v>135.4948</v>
      </c>
      <c r="AQ321" s="9">
        <f>U321</f>
        <v>151.88730000000001</v>
      </c>
    </row>
    <row r="322" spans="1:43" x14ac:dyDescent="0.25">
      <c r="A322" t="s">
        <v>87</v>
      </c>
      <c r="B322">
        <v>1</v>
      </c>
      <c r="C322" s="9">
        <v>70.349100000000007</v>
      </c>
      <c r="D322" s="9">
        <v>22.752600000000001</v>
      </c>
      <c r="E322" s="9">
        <v>372.66669999999999</v>
      </c>
      <c r="F322" s="9">
        <v>441</v>
      </c>
      <c r="G322" s="9">
        <v>442.66669999999999</v>
      </c>
      <c r="H322" s="9">
        <v>448</v>
      </c>
      <c r="T322" s="9">
        <v>70.349100000000007</v>
      </c>
      <c r="U322" s="9">
        <v>22.752600000000001</v>
      </c>
      <c r="V322" s="9">
        <v>372.66669999999999</v>
      </c>
      <c r="W322" s="9">
        <v>441</v>
      </c>
      <c r="X322" s="9">
        <v>442.66669999999999</v>
      </c>
      <c r="Y322" s="9">
        <v>448</v>
      </c>
      <c r="Z322" s="9">
        <f>U322</f>
        <v>22.752600000000001</v>
      </c>
      <c r="AA322" t="s">
        <v>235</v>
      </c>
      <c r="AB322" s="9" t="s">
        <v>235</v>
      </c>
      <c r="AC322" t="s">
        <v>235</v>
      </c>
      <c r="AD322" s="9" t="s">
        <v>235</v>
      </c>
      <c r="AE322" s="9" t="s">
        <v>235</v>
      </c>
      <c r="AF322" s="9" t="s">
        <v>235</v>
      </c>
      <c r="AG322" s="9" t="s">
        <v>235</v>
      </c>
      <c r="AH322" s="9" t="s">
        <v>235</v>
      </c>
      <c r="AI322" s="9" t="s">
        <v>235</v>
      </c>
      <c r="AJ322" s="9" t="s">
        <v>235</v>
      </c>
      <c r="AK322" s="9" t="s">
        <v>235</v>
      </c>
      <c r="AL322" s="9" t="s">
        <v>235</v>
      </c>
      <c r="AM322" s="9" t="s">
        <v>235</v>
      </c>
      <c r="AN322" s="9" t="s">
        <v>235</v>
      </c>
      <c r="AO322" s="9" t="s">
        <v>235</v>
      </c>
      <c r="AP322" s="9" t="s">
        <v>235</v>
      </c>
      <c r="AQ322" s="9" t="s">
        <v>235</v>
      </c>
    </row>
    <row r="323" spans="1:43" x14ac:dyDescent="0.25">
      <c r="A323" t="s">
        <v>87</v>
      </c>
      <c r="B323">
        <v>2</v>
      </c>
      <c r="C323" s="9">
        <v>81.412499999999994</v>
      </c>
      <c r="D323" s="9">
        <v>44.866100000000003</v>
      </c>
      <c r="E323" s="9">
        <v>370.66669999999999</v>
      </c>
      <c r="F323" s="9">
        <v>395</v>
      </c>
      <c r="G323" s="9">
        <v>442.66669999999999</v>
      </c>
      <c r="H323" s="9">
        <v>433</v>
      </c>
      <c r="T323" s="9">
        <v>81.412499999999994</v>
      </c>
      <c r="U323" s="9">
        <v>44.866100000000003</v>
      </c>
      <c r="V323" s="9">
        <v>370.66669999999999</v>
      </c>
      <c r="W323" s="9">
        <v>395</v>
      </c>
      <c r="X323" s="9">
        <v>442.66669999999999</v>
      </c>
      <c r="Y323" s="9">
        <v>433</v>
      </c>
      <c r="Z323" s="9">
        <f>U323</f>
        <v>44.866100000000003</v>
      </c>
      <c r="AA323" t="s">
        <v>235</v>
      </c>
      <c r="AB323" s="9" t="s">
        <v>235</v>
      </c>
      <c r="AC323" t="s">
        <v>235</v>
      </c>
      <c r="AD323" s="9" t="s">
        <v>235</v>
      </c>
      <c r="AE323" s="9" t="s">
        <v>235</v>
      </c>
      <c r="AF323" s="9" t="s">
        <v>235</v>
      </c>
      <c r="AG323" s="9" t="s">
        <v>235</v>
      </c>
      <c r="AH323" s="9" t="s">
        <v>235</v>
      </c>
      <c r="AI323" s="9" t="s">
        <v>235</v>
      </c>
      <c r="AJ323" s="9" t="s">
        <v>235</v>
      </c>
      <c r="AK323" s="9" t="s">
        <v>235</v>
      </c>
      <c r="AL323" s="9" t="s">
        <v>235</v>
      </c>
      <c r="AM323" s="9" t="s">
        <v>235</v>
      </c>
      <c r="AN323" s="9" t="s">
        <v>235</v>
      </c>
      <c r="AO323" s="9" t="s">
        <v>235</v>
      </c>
      <c r="AP323" s="9" t="s">
        <v>235</v>
      </c>
      <c r="AQ323" s="9" t="s">
        <v>235</v>
      </c>
    </row>
    <row r="324" spans="1:43" x14ac:dyDescent="0.25">
      <c r="A324" t="s">
        <v>87</v>
      </c>
      <c r="B324">
        <v>3</v>
      </c>
      <c r="C324" s="9">
        <v>72.138800000000003</v>
      </c>
      <c r="D324" s="9">
        <v>60.918700000000001</v>
      </c>
      <c r="E324" s="9">
        <v>394.66669999999999</v>
      </c>
      <c r="F324" s="9">
        <v>361</v>
      </c>
      <c r="G324" s="9">
        <v>446.66669999999999</v>
      </c>
      <c r="H324" s="9">
        <v>411</v>
      </c>
      <c r="T324" s="9">
        <v>72.138800000000003</v>
      </c>
      <c r="U324" s="9">
        <v>60.918700000000001</v>
      </c>
      <c r="V324" s="9">
        <v>394.66669999999999</v>
      </c>
      <c r="W324" s="9">
        <v>361</v>
      </c>
      <c r="X324" s="9">
        <v>446.66669999999999</v>
      </c>
      <c r="Y324" s="9">
        <v>411</v>
      </c>
      <c r="Z324" s="9">
        <f>U324</f>
        <v>60.918700000000001</v>
      </c>
      <c r="AA324" t="s">
        <v>235</v>
      </c>
      <c r="AB324" s="9" t="s">
        <v>235</v>
      </c>
      <c r="AC324" t="s">
        <v>235</v>
      </c>
      <c r="AD324" s="9" t="s">
        <v>235</v>
      </c>
      <c r="AE324" s="9" t="s">
        <v>235</v>
      </c>
      <c r="AF324" s="9" t="s">
        <v>235</v>
      </c>
      <c r="AG324" s="9" t="s">
        <v>235</v>
      </c>
      <c r="AH324" s="9" t="s">
        <v>235</v>
      </c>
      <c r="AI324" s="9" t="s">
        <v>235</v>
      </c>
      <c r="AJ324" s="9" t="s">
        <v>235</v>
      </c>
      <c r="AK324" s="9" t="s">
        <v>235</v>
      </c>
      <c r="AL324" s="9" t="s">
        <v>235</v>
      </c>
      <c r="AM324" s="9" t="s">
        <v>235</v>
      </c>
      <c r="AN324" s="9" t="s">
        <v>235</v>
      </c>
      <c r="AO324" s="9" t="s">
        <v>235</v>
      </c>
      <c r="AP324" s="9" t="s">
        <v>235</v>
      </c>
      <c r="AQ324" s="9" t="s">
        <v>235</v>
      </c>
    </row>
    <row r="325" spans="1:43" x14ac:dyDescent="0.25">
      <c r="A325" t="s">
        <v>87</v>
      </c>
      <c r="B325">
        <v>4</v>
      </c>
      <c r="C325" s="9">
        <v>73.979699999999994</v>
      </c>
      <c r="D325" s="9">
        <v>116.377</v>
      </c>
      <c r="E325" s="9">
        <v>548.66669999999999</v>
      </c>
      <c r="F325" s="9">
        <v>310</v>
      </c>
      <c r="G325" s="9">
        <v>536.66669999999999</v>
      </c>
      <c r="H325" s="9">
        <v>383</v>
      </c>
      <c r="T325" s="9">
        <v>73.979699999999994</v>
      </c>
      <c r="U325" s="9">
        <v>116.377</v>
      </c>
      <c r="V325" s="9">
        <v>548.66669999999999</v>
      </c>
      <c r="W325" s="9">
        <v>310</v>
      </c>
      <c r="X325" s="9">
        <v>536.66669999999999</v>
      </c>
      <c r="Y325" s="9">
        <v>383</v>
      </c>
      <c r="Z325">
        <f>ABS(180-U325)</f>
        <v>63.623000000000005</v>
      </c>
      <c r="AA325" t="s">
        <v>235</v>
      </c>
      <c r="AB325" s="9" t="s">
        <v>235</v>
      </c>
      <c r="AC325" t="s">
        <v>235</v>
      </c>
      <c r="AD325" s="9" t="s">
        <v>235</v>
      </c>
      <c r="AE325" s="9" t="s">
        <v>235</v>
      </c>
      <c r="AF325" s="9" t="s">
        <v>235</v>
      </c>
      <c r="AG325" s="9" t="s">
        <v>235</v>
      </c>
      <c r="AH325" s="9" t="s">
        <v>235</v>
      </c>
      <c r="AI325" s="9" t="s">
        <v>235</v>
      </c>
      <c r="AJ325" s="9" t="s">
        <v>235</v>
      </c>
      <c r="AK325" s="9" t="s">
        <v>235</v>
      </c>
      <c r="AL325" s="9" t="s">
        <v>235</v>
      </c>
      <c r="AM325" s="9" t="s">
        <v>235</v>
      </c>
      <c r="AN325" s="9" t="s">
        <v>235</v>
      </c>
      <c r="AO325" s="9" t="s">
        <v>235</v>
      </c>
      <c r="AP325" s="9" t="s">
        <v>235</v>
      </c>
      <c r="AQ325" s="9" t="s">
        <v>235</v>
      </c>
    </row>
    <row r="326" spans="1:43" x14ac:dyDescent="0.25">
      <c r="A326" t="s">
        <v>87</v>
      </c>
      <c r="B326">
        <v>5</v>
      </c>
      <c r="C326" s="9">
        <v>82.764700000000005</v>
      </c>
      <c r="D326" s="9">
        <v>132.05889999999999</v>
      </c>
      <c r="E326" s="9">
        <v>587.66669999999999</v>
      </c>
      <c r="F326" s="9">
        <v>323</v>
      </c>
      <c r="G326" s="9">
        <v>552.66669999999999</v>
      </c>
      <c r="H326" s="9">
        <v>398</v>
      </c>
      <c r="T326" s="9">
        <v>82.764700000000005</v>
      </c>
      <c r="U326" s="9">
        <v>132.05889999999999</v>
      </c>
      <c r="V326" s="9">
        <v>587.66669999999999</v>
      </c>
      <c r="W326" s="9">
        <v>323</v>
      </c>
      <c r="X326" s="9">
        <v>552.66669999999999</v>
      </c>
      <c r="Y326" s="9">
        <v>398</v>
      </c>
      <c r="Z326">
        <f>ABS(180-U326)</f>
        <v>47.941100000000006</v>
      </c>
      <c r="AA326" t="s">
        <v>235</v>
      </c>
      <c r="AB326" s="9" t="s">
        <v>235</v>
      </c>
      <c r="AC326" t="s">
        <v>235</v>
      </c>
      <c r="AD326" s="9" t="s">
        <v>235</v>
      </c>
      <c r="AE326" s="9" t="s">
        <v>235</v>
      </c>
      <c r="AF326" s="9" t="s">
        <v>235</v>
      </c>
      <c r="AG326" s="9" t="s">
        <v>235</v>
      </c>
      <c r="AH326" s="9" t="s">
        <v>235</v>
      </c>
      <c r="AI326" s="9" t="s">
        <v>235</v>
      </c>
      <c r="AJ326" s="9" t="s">
        <v>235</v>
      </c>
      <c r="AK326" s="9" t="s">
        <v>235</v>
      </c>
      <c r="AL326" s="9" t="s">
        <v>235</v>
      </c>
      <c r="AM326" s="9" t="s">
        <v>235</v>
      </c>
      <c r="AN326" s="9" t="s">
        <v>235</v>
      </c>
      <c r="AO326" s="9" t="s">
        <v>235</v>
      </c>
      <c r="AP326" s="9" t="s">
        <v>235</v>
      </c>
      <c r="AQ326" s="9" t="s">
        <v>235</v>
      </c>
    </row>
    <row r="327" spans="1:43" x14ac:dyDescent="0.25">
      <c r="A327" t="s">
        <v>87</v>
      </c>
      <c r="B327">
        <v>6</v>
      </c>
      <c r="C327" s="9">
        <v>76.367500000000007</v>
      </c>
      <c r="D327" s="9">
        <v>152.042</v>
      </c>
      <c r="E327" s="9">
        <v>614.66669999999999</v>
      </c>
      <c r="F327" s="9">
        <v>358</v>
      </c>
      <c r="G327" s="9">
        <v>560.66669999999999</v>
      </c>
      <c r="H327" s="9">
        <v>412</v>
      </c>
      <c r="T327" s="9">
        <v>76.367500000000007</v>
      </c>
      <c r="U327" s="9">
        <v>152.042</v>
      </c>
      <c r="V327" s="9">
        <v>614.66669999999999</v>
      </c>
      <c r="W327" s="9">
        <v>358</v>
      </c>
      <c r="X327" s="9">
        <v>560.66669999999999</v>
      </c>
      <c r="Y327" s="9">
        <v>412</v>
      </c>
      <c r="Z327">
        <f>ABS(180-U327)</f>
        <v>27.957999999999998</v>
      </c>
      <c r="AA327">
        <f>SQRT(((V327-V322)^2)+((W327-W322)^2))</f>
        <v>255.83783926542219</v>
      </c>
      <c r="AB327">
        <f>SQRT(((V325-V324)^2)+((W325-W324)^2))</f>
        <v>162.22515218054195</v>
      </c>
      <c r="AC327">
        <f>AVERAGE(Z322,Z326)</f>
        <v>35.346850000000003</v>
      </c>
      <c r="AD327" s="9">
        <f>AVERAGE(Z323,Z326)</f>
        <v>46.403600000000004</v>
      </c>
      <c r="AE327" s="9">
        <f>AVERAGE(Z324,Z325)</f>
        <v>62.270850000000003</v>
      </c>
      <c r="AF327" s="9">
        <f>T322</f>
        <v>70.349100000000007</v>
      </c>
      <c r="AG327" s="9">
        <f>T323</f>
        <v>81.412499999999994</v>
      </c>
      <c r="AH327" s="9">
        <f>T324</f>
        <v>72.138800000000003</v>
      </c>
      <c r="AI327" s="9">
        <f>T325</f>
        <v>73.979699999999994</v>
      </c>
      <c r="AJ327" s="9">
        <f>T326</f>
        <v>82.764700000000005</v>
      </c>
      <c r="AK327" s="9">
        <f>T327</f>
        <v>76.367500000000007</v>
      </c>
      <c r="AL327" s="9">
        <f>U322</f>
        <v>22.752600000000001</v>
      </c>
      <c r="AM327" s="9">
        <f>U323</f>
        <v>44.866100000000003</v>
      </c>
      <c r="AN327" s="9">
        <f>U324</f>
        <v>60.918700000000001</v>
      </c>
      <c r="AO327" s="9">
        <f>U325</f>
        <v>116.377</v>
      </c>
      <c r="AP327" s="9">
        <f>U326</f>
        <v>132.05889999999999</v>
      </c>
      <c r="AQ327" s="9">
        <f>U327</f>
        <v>152.042</v>
      </c>
    </row>
    <row r="328" spans="1:43" x14ac:dyDescent="0.25">
      <c r="A328" t="s">
        <v>88</v>
      </c>
      <c r="B328">
        <v>1</v>
      </c>
      <c r="C328" s="9">
        <v>59.506300000000003</v>
      </c>
      <c r="D328" s="9">
        <v>27.174099999999999</v>
      </c>
      <c r="E328" s="9">
        <v>485.66669999999999</v>
      </c>
      <c r="F328" s="9">
        <v>335</v>
      </c>
      <c r="G328" s="9">
        <v>510.66669999999999</v>
      </c>
      <c r="H328" s="9">
        <v>389</v>
      </c>
      <c r="T328" s="9">
        <v>59.506300000000003</v>
      </c>
      <c r="U328" s="9">
        <v>27.174099999999999</v>
      </c>
      <c r="V328" s="9">
        <v>485.66669999999999</v>
      </c>
      <c r="W328" s="9">
        <v>335</v>
      </c>
      <c r="X328" s="9">
        <v>510.66669999999999</v>
      </c>
      <c r="Y328" s="9">
        <v>389</v>
      </c>
      <c r="Z328" s="9">
        <f>U328</f>
        <v>27.174099999999999</v>
      </c>
      <c r="AA328" t="s">
        <v>235</v>
      </c>
      <c r="AB328" s="9" t="s">
        <v>235</v>
      </c>
      <c r="AC328" t="s">
        <v>235</v>
      </c>
      <c r="AD328" s="9" t="s">
        <v>235</v>
      </c>
      <c r="AE328" s="9" t="s">
        <v>235</v>
      </c>
      <c r="AF328" s="9" t="s">
        <v>235</v>
      </c>
      <c r="AG328" s="9" t="s">
        <v>235</v>
      </c>
      <c r="AH328" s="9" t="s">
        <v>235</v>
      </c>
      <c r="AI328" s="9" t="s">
        <v>235</v>
      </c>
      <c r="AJ328" s="9" t="s">
        <v>235</v>
      </c>
      <c r="AK328" s="9" t="s">
        <v>235</v>
      </c>
      <c r="AL328" s="9" t="s">
        <v>235</v>
      </c>
      <c r="AM328" s="9" t="s">
        <v>235</v>
      </c>
      <c r="AN328" s="9" t="s">
        <v>235</v>
      </c>
      <c r="AO328" s="9" t="s">
        <v>235</v>
      </c>
      <c r="AP328" s="9" t="s">
        <v>235</v>
      </c>
      <c r="AQ328" s="9" t="s">
        <v>235</v>
      </c>
    </row>
    <row r="329" spans="1:43" x14ac:dyDescent="0.25">
      <c r="A329" t="s">
        <v>88</v>
      </c>
      <c r="B329">
        <v>2</v>
      </c>
      <c r="C329" s="9">
        <v>67.007499999999993</v>
      </c>
      <c r="D329" s="9">
        <v>51.1614</v>
      </c>
      <c r="E329" s="9">
        <v>519.66669999999999</v>
      </c>
      <c r="F329" s="9">
        <v>316</v>
      </c>
      <c r="G329" s="9">
        <v>520.66669999999999</v>
      </c>
      <c r="H329" s="9">
        <v>383</v>
      </c>
      <c r="T329" s="9">
        <v>67.007499999999993</v>
      </c>
      <c r="U329" s="9">
        <v>51.1614</v>
      </c>
      <c r="V329" s="9">
        <v>519.66669999999999</v>
      </c>
      <c r="W329" s="9">
        <v>316</v>
      </c>
      <c r="X329" s="9">
        <v>520.66669999999999</v>
      </c>
      <c r="Y329" s="9">
        <v>383</v>
      </c>
      <c r="Z329" s="9">
        <f>U329</f>
        <v>51.1614</v>
      </c>
      <c r="AA329" t="s">
        <v>235</v>
      </c>
      <c r="AB329" s="9" t="s">
        <v>235</v>
      </c>
      <c r="AC329" t="s">
        <v>235</v>
      </c>
      <c r="AD329" s="9" t="s">
        <v>235</v>
      </c>
      <c r="AE329" s="9" t="s">
        <v>235</v>
      </c>
      <c r="AF329" s="9" t="s">
        <v>235</v>
      </c>
      <c r="AG329" s="9" t="s">
        <v>235</v>
      </c>
      <c r="AH329" s="9" t="s">
        <v>235</v>
      </c>
      <c r="AI329" s="9" t="s">
        <v>235</v>
      </c>
      <c r="AJ329" s="9" t="s">
        <v>235</v>
      </c>
      <c r="AK329" s="9" t="s">
        <v>235</v>
      </c>
      <c r="AL329" s="9" t="s">
        <v>235</v>
      </c>
      <c r="AM329" s="9" t="s">
        <v>235</v>
      </c>
      <c r="AN329" s="9" t="s">
        <v>235</v>
      </c>
      <c r="AO329" s="9" t="s">
        <v>235</v>
      </c>
      <c r="AP329" s="9" t="s">
        <v>235</v>
      </c>
      <c r="AQ329" s="9" t="s">
        <v>235</v>
      </c>
    </row>
    <row r="330" spans="1:43" x14ac:dyDescent="0.25">
      <c r="A330" t="s">
        <v>88</v>
      </c>
      <c r="B330">
        <v>3</v>
      </c>
      <c r="C330" s="9">
        <v>64.761099999999999</v>
      </c>
      <c r="D330" s="9">
        <v>65.409000000000006</v>
      </c>
      <c r="E330" s="9">
        <v>555.66669999999999</v>
      </c>
      <c r="F330" s="9">
        <v>317</v>
      </c>
      <c r="G330" s="9">
        <v>540.66669999999999</v>
      </c>
      <c r="H330" s="9">
        <v>380</v>
      </c>
      <c r="T330" s="9">
        <v>64.761099999999999</v>
      </c>
      <c r="U330" s="9">
        <v>65.409000000000006</v>
      </c>
      <c r="V330" s="9">
        <v>555.66669999999999</v>
      </c>
      <c r="W330" s="9">
        <v>317</v>
      </c>
      <c r="X330" s="9">
        <v>540.66669999999999</v>
      </c>
      <c r="Y330" s="9">
        <v>380</v>
      </c>
      <c r="Z330" s="9">
        <f>U330</f>
        <v>65.409000000000006</v>
      </c>
      <c r="AA330" t="s">
        <v>235</v>
      </c>
      <c r="AB330" s="9" t="s">
        <v>235</v>
      </c>
      <c r="AC330" t="s">
        <v>235</v>
      </c>
      <c r="AD330" s="9" t="s">
        <v>235</v>
      </c>
      <c r="AE330" s="9" t="s">
        <v>235</v>
      </c>
      <c r="AF330" s="9" t="s">
        <v>235</v>
      </c>
      <c r="AG330" s="9" t="s">
        <v>235</v>
      </c>
      <c r="AH330" s="9" t="s">
        <v>235</v>
      </c>
      <c r="AI330" s="9" t="s">
        <v>235</v>
      </c>
      <c r="AJ330" s="9" t="s">
        <v>235</v>
      </c>
      <c r="AK330" s="9" t="s">
        <v>235</v>
      </c>
      <c r="AL330" s="9" t="s">
        <v>235</v>
      </c>
      <c r="AM330" s="9" t="s">
        <v>235</v>
      </c>
      <c r="AN330" s="9" t="s">
        <v>235</v>
      </c>
      <c r="AO330" s="9" t="s">
        <v>235</v>
      </c>
      <c r="AP330" s="9" t="s">
        <v>235</v>
      </c>
      <c r="AQ330" s="9" t="s">
        <v>235</v>
      </c>
    </row>
    <row r="331" spans="1:43" x14ac:dyDescent="0.25">
      <c r="A331" t="s">
        <v>88</v>
      </c>
      <c r="B331">
        <v>4</v>
      </c>
      <c r="C331" s="9">
        <v>64.637500000000003</v>
      </c>
      <c r="D331" s="9">
        <v>107.0971</v>
      </c>
      <c r="E331" s="9">
        <v>666.66669999999999</v>
      </c>
      <c r="F331" s="9">
        <v>400</v>
      </c>
      <c r="G331" s="9">
        <v>613.66669999999999</v>
      </c>
      <c r="H331" s="9">
        <v>437</v>
      </c>
      <c r="T331" s="9">
        <v>64.637500000000003</v>
      </c>
      <c r="U331" s="9">
        <v>107.0971</v>
      </c>
      <c r="V331" s="9">
        <v>666.66669999999999</v>
      </c>
      <c r="W331" s="9">
        <v>400</v>
      </c>
      <c r="X331" s="9">
        <v>613.66669999999999</v>
      </c>
      <c r="Y331" s="9">
        <v>437</v>
      </c>
      <c r="Z331">
        <f>ABS(180-U331)</f>
        <v>72.902900000000002</v>
      </c>
      <c r="AA331" t="s">
        <v>235</v>
      </c>
      <c r="AB331" s="9" t="s">
        <v>235</v>
      </c>
      <c r="AC331" t="s">
        <v>235</v>
      </c>
      <c r="AD331" s="9" t="s">
        <v>235</v>
      </c>
      <c r="AE331" s="9" t="s">
        <v>235</v>
      </c>
      <c r="AF331" s="9" t="s">
        <v>235</v>
      </c>
      <c r="AG331" s="9" t="s">
        <v>235</v>
      </c>
      <c r="AH331" s="9" t="s">
        <v>235</v>
      </c>
      <c r="AI331" s="9" t="s">
        <v>235</v>
      </c>
      <c r="AJ331" s="9" t="s">
        <v>235</v>
      </c>
      <c r="AK331" s="9" t="s">
        <v>235</v>
      </c>
      <c r="AL331" s="9" t="s">
        <v>235</v>
      </c>
      <c r="AM331" s="9" t="s">
        <v>235</v>
      </c>
      <c r="AN331" s="9" t="s">
        <v>235</v>
      </c>
      <c r="AO331" s="9" t="s">
        <v>235</v>
      </c>
      <c r="AP331" s="9" t="s">
        <v>235</v>
      </c>
      <c r="AQ331" s="9" t="s">
        <v>235</v>
      </c>
    </row>
    <row r="332" spans="1:43" x14ac:dyDescent="0.25">
      <c r="A332" t="s">
        <v>88</v>
      </c>
      <c r="B332">
        <v>5</v>
      </c>
      <c r="C332" s="9">
        <v>69.892799999999994</v>
      </c>
      <c r="D332" s="9">
        <v>122.8038</v>
      </c>
      <c r="E332" s="9">
        <v>681.66669999999999</v>
      </c>
      <c r="F332" s="9">
        <v>431</v>
      </c>
      <c r="G332" s="9">
        <v>615.66669999999999</v>
      </c>
      <c r="H332" s="9">
        <v>454</v>
      </c>
      <c r="T332" s="9">
        <v>69.892799999999994</v>
      </c>
      <c r="U332" s="9">
        <v>122.8038</v>
      </c>
      <c r="V332" s="9">
        <v>681.66669999999999</v>
      </c>
      <c r="W332" s="9">
        <v>431</v>
      </c>
      <c r="X332" s="9">
        <v>615.66669999999999</v>
      </c>
      <c r="Y332" s="9">
        <v>454</v>
      </c>
      <c r="Z332">
        <f>ABS(180-U332)</f>
        <v>57.196200000000005</v>
      </c>
      <c r="AA332" t="s">
        <v>235</v>
      </c>
      <c r="AB332" s="9" t="s">
        <v>235</v>
      </c>
      <c r="AC332" t="s">
        <v>235</v>
      </c>
      <c r="AD332" s="9" t="s">
        <v>235</v>
      </c>
      <c r="AE332" s="9" t="s">
        <v>235</v>
      </c>
      <c r="AF332" s="9" t="s">
        <v>235</v>
      </c>
      <c r="AG332" s="9" t="s">
        <v>235</v>
      </c>
      <c r="AH332" s="9" t="s">
        <v>235</v>
      </c>
      <c r="AI332" s="9" t="s">
        <v>235</v>
      </c>
      <c r="AJ332" s="9" t="s">
        <v>235</v>
      </c>
      <c r="AK332" s="9" t="s">
        <v>235</v>
      </c>
      <c r="AL332" s="9" t="s">
        <v>235</v>
      </c>
      <c r="AM332" s="9" t="s">
        <v>235</v>
      </c>
      <c r="AN332" s="9" t="s">
        <v>235</v>
      </c>
      <c r="AO332" s="9" t="s">
        <v>235</v>
      </c>
      <c r="AP332" s="9" t="s">
        <v>235</v>
      </c>
      <c r="AQ332" s="9" t="s">
        <v>235</v>
      </c>
    </row>
    <row r="333" spans="1:43" x14ac:dyDescent="0.25">
      <c r="A333" t="s">
        <v>88</v>
      </c>
      <c r="B333">
        <v>6</v>
      </c>
      <c r="C333" s="9">
        <v>54.918100000000003</v>
      </c>
      <c r="D333" s="9">
        <v>152.50800000000001</v>
      </c>
      <c r="E333" s="9">
        <v>667.66669999999999</v>
      </c>
      <c r="F333" s="9">
        <v>475</v>
      </c>
      <c r="G333" s="9">
        <v>613.66669999999999</v>
      </c>
      <c r="H333" s="9">
        <v>465</v>
      </c>
      <c r="T333" s="9">
        <v>54.918100000000003</v>
      </c>
      <c r="U333" s="9">
        <v>152.50800000000001</v>
      </c>
      <c r="V333" s="9">
        <v>667.66669999999999</v>
      </c>
      <c r="W333" s="9">
        <v>475</v>
      </c>
      <c r="X333" s="9">
        <v>613.66669999999999</v>
      </c>
      <c r="Y333" s="9">
        <v>465</v>
      </c>
      <c r="Z333">
        <f>ABS(180-U333)</f>
        <v>27.49199999999999</v>
      </c>
      <c r="AA333">
        <f>SQRT(((V333-V328)^2)+((W333-W328)^2))</f>
        <v>229.61707253599414</v>
      </c>
      <c r="AB333">
        <f>SQRT(((V331-V330)^2)+((W331-W330)^2))</f>
        <v>138.60014430006919</v>
      </c>
      <c r="AC333">
        <f>AVERAGE(Z328,Z332)</f>
        <v>42.18515</v>
      </c>
      <c r="AD333" s="9">
        <f>AVERAGE(Z329,Z332)</f>
        <v>54.178800000000003</v>
      </c>
      <c r="AE333" s="9">
        <f>AVERAGE(Z330,Z331)</f>
        <v>69.155950000000004</v>
      </c>
      <c r="AF333" s="9">
        <f>T328</f>
        <v>59.506300000000003</v>
      </c>
      <c r="AG333" s="9">
        <f>T329</f>
        <v>67.007499999999993</v>
      </c>
      <c r="AH333" s="9">
        <f>T330</f>
        <v>64.761099999999999</v>
      </c>
      <c r="AI333" s="9">
        <f>T331</f>
        <v>64.637500000000003</v>
      </c>
      <c r="AJ333" s="9">
        <f>T332</f>
        <v>69.892799999999994</v>
      </c>
      <c r="AK333" s="9">
        <f>T333</f>
        <v>54.918100000000003</v>
      </c>
      <c r="AL333" s="9">
        <f>U328</f>
        <v>27.174099999999999</v>
      </c>
      <c r="AM333" s="9">
        <f>U329</f>
        <v>51.1614</v>
      </c>
      <c r="AN333" s="9">
        <f>U330</f>
        <v>65.409000000000006</v>
      </c>
      <c r="AO333" s="9">
        <f>U331</f>
        <v>107.0971</v>
      </c>
      <c r="AP333" s="9">
        <f>U332</f>
        <v>122.8038</v>
      </c>
      <c r="AQ333" s="9">
        <f>U333</f>
        <v>152.50800000000001</v>
      </c>
    </row>
    <row r="334" spans="1:43" x14ac:dyDescent="0.25">
      <c r="A334" t="s">
        <v>89</v>
      </c>
      <c r="B334">
        <v>1</v>
      </c>
      <c r="C334" s="9">
        <v>63.007899999999999</v>
      </c>
      <c r="D334" s="9">
        <v>27.830400000000001</v>
      </c>
      <c r="E334" s="9">
        <v>356.66669999999999</v>
      </c>
      <c r="F334" s="9">
        <v>460</v>
      </c>
      <c r="G334" s="9">
        <v>419.66669999999999</v>
      </c>
      <c r="H334" s="9">
        <v>459</v>
      </c>
      <c r="T334" s="9">
        <v>63.007899999999999</v>
      </c>
      <c r="U334" s="9">
        <v>27.830400000000001</v>
      </c>
      <c r="V334" s="9">
        <v>356.66669999999999</v>
      </c>
      <c r="W334" s="9">
        <v>460</v>
      </c>
      <c r="X334" s="9">
        <v>419.66669999999999</v>
      </c>
      <c r="Y334" s="9">
        <v>459</v>
      </c>
      <c r="Z334" s="9">
        <f>U334</f>
        <v>27.830400000000001</v>
      </c>
      <c r="AA334" t="s">
        <v>235</v>
      </c>
      <c r="AB334" s="9" t="s">
        <v>235</v>
      </c>
      <c r="AC334" t="s">
        <v>235</v>
      </c>
      <c r="AD334" s="9" t="s">
        <v>235</v>
      </c>
      <c r="AE334" s="9" t="s">
        <v>235</v>
      </c>
      <c r="AF334" s="9" t="s">
        <v>235</v>
      </c>
      <c r="AG334" s="9" t="s">
        <v>235</v>
      </c>
      <c r="AH334" s="9" t="s">
        <v>235</v>
      </c>
      <c r="AI334" s="9" t="s">
        <v>235</v>
      </c>
      <c r="AJ334" s="9" t="s">
        <v>235</v>
      </c>
      <c r="AK334" s="9" t="s">
        <v>235</v>
      </c>
      <c r="AL334" s="9" t="s">
        <v>235</v>
      </c>
      <c r="AM334" s="9" t="s">
        <v>235</v>
      </c>
      <c r="AN334" s="9" t="s">
        <v>235</v>
      </c>
      <c r="AO334" s="9" t="s">
        <v>235</v>
      </c>
      <c r="AP334" s="9" t="s">
        <v>235</v>
      </c>
      <c r="AQ334" s="9" t="s">
        <v>235</v>
      </c>
    </row>
    <row r="335" spans="1:43" x14ac:dyDescent="0.25">
      <c r="A335" t="s">
        <v>89</v>
      </c>
      <c r="B335">
        <v>2</v>
      </c>
      <c r="C335" s="9">
        <v>71.1126</v>
      </c>
      <c r="D335" s="9">
        <v>54.584200000000003</v>
      </c>
      <c r="E335" s="9">
        <v>351.66669999999999</v>
      </c>
      <c r="F335" s="9">
        <v>416</v>
      </c>
      <c r="G335" s="9">
        <v>415.66669999999999</v>
      </c>
      <c r="H335" s="9">
        <v>447</v>
      </c>
      <c r="T335" s="9">
        <v>71.1126</v>
      </c>
      <c r="U335" s="9">
        <v>54.584200000000003</v>
      </c>
      <c r="V335" s="9">
        <v>351.66669999999999</v>
      </c>
      <c r="W335" s="9">
        <v>416</v>
      </c>
      <c r="X335" s="9">
        <v>415.66669999999999</v>
      </c>
      <c r="Y335" s="9">
        <v>447</v>
      </c>
      <c r="Z335" s="9">
        <f>U335</f>
        <v>54.584200000000003</v>
      </c>
      <c r="AA335" t="s">
        <v>235</v>
      </c>
      <c r="AB335" s="9" t="s">
        <v>235</v>
      </c>
      <c r="AC335" t="s">
        <v>235</v>
      </c>
      <c r="AD335" s="9" t="s">
        <v>235</v>
      </c>
      <c r="AE335" s="9" t="s">
        <v>235</v>
      </c>
      <c r="AF335" s="9" t="s">
        <v>235</v>
      </c>
      <c r="AG335" s="9" t="s">
        <v>235</v>
      </c>
      <c r="AH335" s="9" t="s">
        <v>235</v>
      </c>
      <c r="AI335" s="9" t="s">
        <v>235</v>
      </c>
      <c r="AJ335" s="9" t="s">
        <v>235</v>
      </c>
      <c r="AK335" s="9" t="s">
        <v>235</v>
      </c>
      <c r="AL335" s="9" t="s">
        <v>235</v>
      </c>
      <c r="AM335" s="9" t="s">
        <v>235</v>
      </c>
      <c r="AN335" s="9" t="s">
        <v>235</v>
      </c>
      <c r="AO335" s="9" t="s">
        <v>235</v>
      </c>
      <c r="AP335" s="9" t="s">
        <v>235</v>
      </c>
      <c r="AQ335" s="9" t="s">
        <v>235</v>
      </c>
    </row>
    <row r="336" spans="1:43" x14ac:dyDescent="0.25">
      <c r="A336" t="s">
        <v>89</v>
      </c>
      <c r="B336">
        <v>3</v>
      </c>
      <c r="C336" s="9">
        <v>65</v>
      </c>
      <c r="D336" s="9">
        <v>65.609700000000004</v>
      </c>
      <c r="E336" s="9">
        <v>366.66669999999999</v>
      </c>
      <c r="F336" s="9">
        <v>387</v>
      </c>
      <c r="G336" s="9">
        <v>418.66669999999999</v>
      </c>
      <c r="H336" s="9">
        <v>426</v>
      </c>
      <c r="T336" s="9">
        <v>65</v>
      </c>
      <c r="U336" s="9">
        <v>65.609700000000004</v>
      </c>
      <c r="V336" s="9">
        <v>366.66669999999999</v>
      </c>
      <c r="W336" s="9">
        <v>387</v>
      </c>
      <c r="X336" s="9">
        <v>418.66669999999999</v>
      </c>
      <c r="Y336" s="9">
        <v>426</v>
      </c>
      <c r="Z336" s="9">
        <f>U336</f>
        <v>65.609700000000004</v>
      </c>
      <c r="AA336" t="s">
        <v>235</v>
      </c>
      <c r="AB336" s="9" t="s">
        <v>235</v>
      </c>
      <c r="AC336" t="s">
        <v>235</v>
      </c>
      <c r="AD336" s="9" t="s">
        <v>235</v>
      </c>
      <c r="AE336" s="9" t="s">
        <v>235</v>
      </c>
      <c r="AF336" s="9" t="s">
        <v>235</v>
      </c>
      <c r="AG336" s="9" t="s">
        <v>235</v>
      </c>
      <c r="AH336" s="9" t="s">
        <v>235</v>
      </c>
      <c r="AI336" s="9" t="s">
        <v>235</v>
      </c>
      <c r="AJ336" s="9" t="s">
        <v>235</v>
      </c>
      <c r="AK336" s="9" t="s">
        <v>235</v>
      </c>
      <c r="AL336" s="9" t="s">
        <v>235</v>
      </c>
      <c r="AM336" s="9" t="s">
        <v>235</v>
      </c>
      <c r="AN336" s="9" t="s">
        <v>235</v>
      </c>
      <c r="AO336" s="9" t="s">
        <v>235</v>
      </c>
      <c r="AP336" s="9" t="s">
        <v>235</v>
      </c>
      <c r="AQ336" s="9" t="s">
        <v>235</v>
      </c>
    </row>
    <row r="337" spans="1:43" x14ac:dyDescent="0.25">
      <c r="A337" t="s">
        <v>89</v>
      </c>
      <c r="B337">
        <v>4</v>
      </c>
      <c r="C337" s="9">
        <v>64.622</v>
      </c>
      <c r="D337" s="9">
        <v>96.938400000000001</v>
      </c>
      <c r="E337" s="9">
        <v>489.66669999999999</v>
      </c>
      <c r="F337" s="9">
        <v>316</v>
      </c>
      <c r="G337" s="9">
        <v>513.66669999999999</v>
      </c>
      <c r="H337" s="9">
        <v>376</v>
      </c>
      <c r="T337" s="9">
        <v>64.622</v>
      </c>
      <c r="U337" s="9">
        <v>96.938400000000001</v>
      </c>
      <c r="V337" s="9">
        <v>489.66669999999999</v>
      </c>
      <c r="W337" s="9">
        <v>316</v>
      </c>
      <c r="X337" s="9">
        <v>513.66669999999999</v>
      </c>
      <c r="Y337" s="9">
        <v>376</v>
      </c>
      <c r="Z337">
        <f>ABS(180-U337)</f>
        <v>83.061599999999999</v>
      </c>
      <c r="AA337" t="s">
        <v>235</v>
      </c>
      <c r="AB337" s="9" t="s">
        <v>235</v>
      </c>
      <c r="AC337" t="s">
        <v>235</v>
      </c>
      <c r="AD337" s="9" t="s">
        <v>235</v>
      </c>
      <c r="AE337" s="9" t="s">
        <v>235</v>
      </c>
      <c r="AF337" s="9" t="s">
        <v>235</v>
      </c>
      <c r="AG337" s="9" t="s">
        <v>235</v>
      </c>
      <c r="AH337" s="9" t="s">
        <v>235</v>
      </c>
      <c r="AI337" s="9" t="s">
        <v>235</v>
      </c>
      <c r="AJ337" s="9" t="s">
        <v>235</v>
      </c>
      <c r="AK337" s="9" t="s">
        <v>235</v>
      </c>
      <c r="AL337" s="9" t="s">
        <v>235</v>
      </c>
      <c r="AM337" s="9" t="s">
        <v>235</v>
      </c>
      <c r="AN337" s="9" t="s">
        <v>235</v>
      </c>
      <c r="AO337" s="9" t="s">
        <v>235</v>
      </c>
      <c r="AP337" s="9" t="s">
        <v>235</v>
      </c>
      <c r="AQ337" s="9" t="s">
        <v>235</v>
      </c>
    </row>
    <row r="338" spans="1:43" x14ac:dyDescent="0.25">
      <c r="A338" t="s">
        <v>89</v>
      </c>
      <c r="B338">
        <v>5</v>
      </c>
      <c r="C338" s="9">
        <v>72.443100000000001</v>
      </c>
      <c r="D338" s="9">
        <v>112.39960000000001</v>
      </c>
      <c r="E338" s="9">
        <v>524.66669999999999</v>
      </c>
      <c r="F338" s="9">
        <v>310</v>
      </c>
      <c r="G338" s="9">
        <v>532.66669999999999</v>
      </c>
      <c r="H338" s="9">
        <v>382</v>
      </c>
      <c r="T338" s="9">
        <v>72.443100000000001</v>
      </c>
      <c r="U338" s="9">
        <v>112.39960000000001</v>
      </c>
      <c r="V338" s="9">
        <v>524.66669999999999</v>
      </c>
      <c r="W338" s="9">
        <v>310</v>
      </c>
      <c r="X338" s="9">
        <v>532.66669999999999</v>
      </c>
      <c r="Y338" s="9">
        <v>382</v>
      </c>
      <c r="Z338">
        <f>ABS(180-U338)</f>
        <v>67.600399999999993</v>
      </c>
      <c r="AA338" t="s">
        <v>235</v>
      </c>
      <c r="AB338" s="9" t="s">
        <v>235</v>
      </c>
      <c r="AC338" t="s">
        <v>235</v>
      </c>
      <c r="AD338" s="9" t="s">
        <v>235</v>
      </c>
      <c r="AE338" s="9" t="s">
        <v>235</v>
      </c>
      <c r="AF338" s="9" t="s">
        <v>235</v>
      </c>
      <c r="AG338" s="9" t="s">
        <v>235</v>
      </c>
      <c r="AH338" s="9" t="s">
        <v>235</v>
      </c>
      <c r="AI338" s="9" t="s">
        <v>235</v>
      </c>
      <c r="AJ338" s="9" t="s">
        <v>235</v>
      </c>
      <c r="AK338" s="9" t="s">
        <v>235</v>
      </c>
      <c r="AL338" s="9" t="s">
        <v>235</v>
      </c>
      <c r="AM338" s="9" t="s">
        <v>235</v>
      </c>
      <c r="AN338" s="9" t="s">
        <v>235</v>
      </c>
      <c r="AO338" s="9" t="s">
        <v>235</v>
      </c>
      <c r="AP338" s="9" t="s">
        <v>235</v>
      </c>
      <c r="AQ338" s="9" t="s">
        <v>235</v>
      </c>
    </row>
    <row r="339" spans="1:43" x14ac:dyDescent="0.25">
      <c r="A339" t="s">
        <v>89</v>
      </c>
      <c r="B339">
        <v>6</v>
      </c>
      <c r="C339" s="9">
        <v>59.033900000000003</v>
      </c>
      <c r="D339" s="9">
        <v>144.8708</v>
      </c>
      <c r="E339" s="9">
        <v>568.66669999999999</v>
      </c>
      <c r="F339" s="9">
        <v>336</v>
      </c>
      <c r="G339" s="9">
        <v>542.66669999999999</v>
      </c>
      <c r="H339" s="9">
        <v>389</v>
      </c>
      <c r="T339" s="9">
        <v>59.033900000000003</v>
      </c>
      <c r="U339" s="9">
        <v>144.8708</v>
      </c>
      <c r="V339" s="9">
        <v>568.66669999999999</v>
      </c>
      <c r="W339" s="9">
        <v>336</v>
      </c>
      <c r="X339" s="9">
        <v>542.66669999999999</v>
      </c>
      <c r="Y339" s="9">
        <v>389</v>
      </c>
      <c r="Z339">
        <f>ABS(180-U339)</f>
        <v>35.129199999999997</v>
      </c>
      <c r="AA339">
        <f>SQRT(((V339-V334)^2)+((W339-W334)^2))</f>
        <v>245.60130292814003</v>
      </c>
      <c r="AB339">
        <f>SQRT(((V337-V336)^2)+((W337-W336)^2))</f>
        <v>142.02112518917741</v>
      </c>
      <c r="AC339">
        <f>AVERAGE(Z334,Z338)</f>
        <v>47.715399999999995</v>
      </c>
      <c r="AD339" s="9">
        <f>AVERAGE(Z335,Z338)</f>
        <v>61.092299999999994</v>
      </c>
      <c r="AE339" s="9">
        <f>AVERAGE(Z336,Z337)</f>
        <v>74.335650000000001</v>
      </c>
      <c r="AF339" s="9">
        <f>T334</f>
        <v>63.007899999999999</v>
      </c>
      <c r="AG339" s="9">
        <f>T335</f>
        <v>71.1126</v>
      </c>
      <c r="AH339" s="9">
        <f>T336</f>
        <v>65</v>
      </c>
      <c r="AI339" s="9">
        <f>T337</f>
        <v>64.622</v>
      </c>
      <c r="AJ339" s="9">
        <f>T338</f>
        <v>72.443100000000001</v>
      </c>
      <c r="AK339" s="9">
        <f>T339</f>
        <v>59.033900000000003</v>
      </c>
      <c r="AL339" s="9">
        <f>U334</f>
        <v>27.830400000000001</v>
      </c>
      <c r="AM339" s="9">
        <f>U335</f>
        <v>54.584200000000003</v>
      </c>
      <c r="AN339" s="9">
        <f>U336</f>
        <v>65.609700000000004</v>
      </c>
      <c r="AO339" s="9">
        <f>U337</f>
        <v>96.938400000000001</v>
      </c>
      <c r="AP339" s="9">
        <f>U338</f>
        <v>112.39960000000001</v>
      </c>
      <c r="AQ339" s="9">
        <f>U339</f>
        <v>144.8708</v>
      </c>
    </row>
    <row r="340" spans="1:43" x14ac:dyDescent="0.25">
      <c r="A340" t="s">
        <v>90</v>
      </c>
      <c r="B340">
        <v>1</v>
      </c>
      <c r="C340" s="9">
        <v>65.787499999999994</v>
      </c>
      <c r="D340" s="9">
        <v>23.994499999999999</v>
      </c>
      <c r="E340" s="9">
        <v>621.66669999999999</v>
      </c>
      <c r="F340" s="9">
        <v>433</v>
      </c>
      <c r="G340" s="9">
        <v>643.66669999999999</v>
      </c>
      <c r="H340" s="9">
        <v>495</v>
      </c>
      <c r="T340" s="9">
        <v>65.787499999999994</v>
      </c>
      <c r="U340" s="9">
        <v>23.994499999999999</v>
      </c>
      <c r="V340" s="9">
        <v>621.66669999999999</v>
      </c>
      <c r="W340" s="9">
        <v>433</v>
      </c>
      <c r="X340" s="9">
        <v>643.66669999999999</v>
      </c>
      <c r="Y340" s="9">
        <v>495</v>
      </c>
      <c r="Z340" s="9">
        <f>U340</f>
        <v>23.994499999999999</v>
      </c>
      <c r="AA340" t="s">
        <v>235</v>
      </c>
      <c r="AB340" s="9" t="s">
        <v>235</v>
      </c>
      <c r="AC340" t="s">
        <v>235</v>
      </c>
      <c r="AD340" s="9" t="s">
        <v>235</v>
      </c>
      <c r="AE340" s="9" t="s">
        <v>235</v>
      </c>
      <c r="AF340" s="9" t="s">
        <v>235</v>
      </c>
      <c r="AG340" s="9" t="s">
        <v>235</v>
      </c>
      <c r="AH340" s="9" t="s">
        <v>235</v>
      </c>
      <c r="AI340" s="9" t="s">
        <v>235</v>
      </c>
      <c r="AJ340" s="9" t="s">
        <v>235</v>
      </c>
      <c r="AK340" s="9" t="s">
        <v>235</v>
      </c>
      <c r="AL340" s="9" t="s">
        <v>235</v>
      </c>
      <c r="AM340" s="9" t="s">
        <v>235</v>
      </c>
      <c r="AN340" s="9" t="s">
        <v>235</v>
      </c>
      <c r="AO340" s="9" t="s">
        <v>235</v>
      </c>
      <c r="AP340" s="9" t="s">
        <v>235</v>
      </c>
      <c r="AQ340" s="9" t="s">
        <v>235</v>
      </c>
    </row>
    <row r="341" spans="1:43" x14ac:dyDescent="0.25">
      <c r="A341" t="s">
        <v>90</v>
      </c>
      <c r="B341">
        <v>2</v>
      </c>
      <c r="C341" s="9">
        <v>74.0608</v>
      </c>
      <c r="D341" s="9">
        <v>45.852699999999999</v>
      </c>
      <c r="E341" s="9">
        <v>658.66669999999999</v>
      </c>
      <c r="F341" s="9">
        <v>413</v>
      </c>
      <c r="G341" s="9">
        <v>655.66669999999999</v>
      </c>
      <c r="H341" s="9">
        <v>487</v>
      </c>
      <c r="T341" s="9">
        <v>74.0608</v>
      </c>
      <c r="U341" s="9">
        <v>45.852699999999999</v>
      </c>
      <c r="V341" s="9">
        <v>658.66669999999999</v>
      </c>
      <c r="W341" s="9">
        <v>413</v>
      </c>
      <c r="X341" s="9">
        <v>655.66669999999999</v>
      </c>
      <c r="Y341" s="9">
        <v>487</v>
      </c>
      <c r="Z341" s="9">
        <f>U341</f>
        <v>45.852699999999999</v>
      </c>
      <c r="AA341" t="s">
        <v>235</v>
      </c>
      <c r="AB341" s="9" t="s">
        <v>235</v>
      </c>
      <c r="AC341" t="s">
        <v>235</v>
      </c>
      <c r="AD341" s="9" t="s">
        <v>235</v>
      </c>
      <c r="AE341" s="9" t="s">
        <v>235</v>
      </c>
      <c r="AF341" s="9" t="s">
        <v>235</v>
      </c>
      <c r="AG341" s="9" t="s">
        <v>235</v>
      </c>
      <c r="AH341" s="9" t="s">
        <v>235</v>
      </c>
      <c r="AI341" s="9" t="s">
        <v>235</v>
      </c>
      <c r="AJ341" s="9" t="s">
        <v>235</v>
      </c>
      <c r="AK341" s="9" t="s">
        <v>235</v>
      </c>
      <c r="AL341" s="9" t="s">
        <v>235</v>
      </c>
      <c r="AM341" s="9" t="s">
        <v>235</v>
      </c>
      <c r="AN341" s="9" t="s">
        <v>235</v>
      </c>
      <c r="AO341" s="9" t="s">
        <v>235</v>
      </c>
      <c r="AP341" s="9" t="s">
        <v>235</v>
      </c>
      <c r="AQ341" s="9" t="s">
        <v>235</v>
      </c>
    </row>
    <row r="342" spans="1:43" x14ac:dyDescent="0.25">
      <c r="A342" t="s">
        <v>90</v>
      </c>
      <c r="B342">
        <v>3</v>
      </c>
      <c r="C342" s="9">
        <v>68.680400000000006</v>
      </c>
      <c r="D342" s="9">
        <v>59.591200000000001</v>
      </c>
      <c r="E342" s="9">
        <v>695.66669999999999</v>
      </c>
      <c r="F342" s="9">
        <v>418</v>
      </c>
      <c r="G342" s="9">
        <v>676.66669999999999</v>
      </c>
      <c r="H342" s="9">
        <v>484</v>
      </c>
      <c r="T342" s="9">
        <v>68.680400000000006</v>
      </c>
      <c r="U342" s="9">
        <v>59.591200000000001</v>
      </c>
      <c r="V342" s="9">
        <v>695.66669999999999</v>
      </c>
      <c r="W342" s="9">
        <v>418</v>
      </c>
      <c r="X342" s="9">
        <v>676.66669999999999</v>
      </c>
      <c r="Y342" s="9">
        <v>484</v>
      </c>
      <c r="Z342" s="9">
        <f>U342</f>
        <v>59.591200000000001</v>
      </c>
      <c r="AA342" t="s">
        <v>235</v>
      </c>
      <c r="AB342" s="9" t="s">
        <v>235</v>
      </c>
      <c r="AC342" t="s">
        <v>235</v>
      </c>
      <c r="AD342" s="9" t="s">
        <v>235</v>
      </c>
      <c r="AE342" s="9" t="s">
        <v>235</v>
      </c>
      <c r="AF342" s="9" t="s">
        <v>235</v>
      </c>
      <c r="AG342" s="9" t="s">
        <v>235</v>
      </c>
      <c r="AH342" s="9" t="s">
        <v>235</v>
      </c>
      <c r="AI342" s="9" t="s">
        <v>235</v>
      </c>
      <c r="AJ342" s="9" t="s">
        <v>235</v>
      </c>
      <c r="AK342" s="9" t="s">
        <v>235</v>
      </c>
      <c r="AL342" s="9" t="s">
        <v>235</v>
      </c>
      <c r="AM342" s="9" t="s">
        <v>235</v>
      </c>
      <c r="AN342" s="9" t="s">
        <v>235</v>
      </c>
      <c r="AO342" s="9" t="s">
        <v>235</v>
      </c>
      <c r="AP342" s="9" t="s">
        <v>235</v>
      </c>
      <c r="AQ342" s="9" t="s">
        <v>235</v>
      </c>
    </row>
    <row r="343" spans="1:43" x14ac:dyDescent="0.25">
      <c r="A343" t="s">
        <v>90</v>
      </c>
      <c r="B343">
        <v>4</v>
      </c>
      <c r="C343" s="9">
        <v>63.245600000000003</v>
      </c>
      <c r="D343" s="9">
        <v>115.0963</v>
      </c>
      <c r="E343" s="9">
        <v>795.66669999999999</v>
      </c>
      <c r="F343" s="9">
        <v>528</v>
      </c>
      <c r="G343" s="9">
        <v>735.66669999999999</v>
      </c>
      <c r="H343" s="9">
        <v>548</v>
      </c>
      <c r="T343" s="9">
        <v>63.245600000000003</v>
      </c>
      <c r="U343" s="9">
        <v>115.0963</v>
      </c>
      <c r="V343" s="9">
        <v>795.66669999999999</v>
      </c>
      <c r="W343" s="9">
        <v>528</v>
      </c>
      <c r="X343" s="9">
        <v>735.66669999999999</v>
      </c>
      <c r="Y343" s="9">
        <v>548</v>
      </c>
      <c r="Z343">
        <f>ABS(180-U343)</f>
        <v>64.903700000000001</v>
      </c>
      <c r="AA343" t="s">
        <v>235</v>
      </c>
      <c r="AB343" s="9" t="s">
        <v>235</v>
      </c>
      <c r="AC343" t="s">
        <v>235</v>
      </c>
      <c r="AD343" s="9" t="s">
        <v>235</v>
      </c>
      <c r="AE343" s="9" t="s">
        <v>235</v>
      </c>
      <c r="AF343" s="9" t="s">
        <v>235</v>
      </c>
      <c r="AG343" s="9" t="s">
        <v>235</v>
      </c>
      <c r="AH343" s="9" t="s">
        <v>235</v>
      </c>
      <c r="AI343" s="9" t="s">
        <v>235</v>
      </c>
      <c r="AJ343" s="9" t="s">
        <v>235</v>
      </c>
      <c r="AK343" s="9" t="s">
        <v>235</v>
      </c>
      <c r="AL343" s="9" t="s">
        <v>235</v>
      </c>
      <c r="AM343" s="9" t="s">
        <v>235</v>
      </c>
      <c r="AN343" s="9" t="s">
        <v>235</v>
      </c>
      <c r="AO343" s="9" t="s">
        <v>235</v>
      </c>
      <c r="AP343" s="9" t="s">
        <v>235</v>
      </c>
      <c r="AQ343" s="9" t="s">
        <v>235</v>
      </c>
    </row>
    <row r="344" spans="1:43" x14ac:dyDescent="0.25">
      <c r="A344" t="s">
        <v>90</v>
      </c>
      <c r="B344">
        <v>5</v>
      </c>
      <c r="C344" s="9">
        <v>72.173400000000001</v>
      </c>
      <c r="D344" s="9">
        <v>129.55869999999999</v>
      </c>
      <c r="E344" s="9">
        <v>807.66669999999999</v>
      </c>
      <c r="F344" s="9">
        <v>564</v>
      </c>
      <c r="G344" s="9">
        <v>735.66669999999999</v>
      </c>
      <c r="H344" s="9">
        <v>569</v>
      </c>
      <c r="T344" s="9">
        <v>72.173400000000001</v>
      </c>
      <c r="U344" s="9">
        <v>129.55869999999999</v>
      </c>
      <c r="V344" s="9">
        <v>807.66669999999999</v>
      </c>
      <c r="W344" s="9">
        <v>564</v>
      </c>
      <c r="X344" s="9">
        <v>735.66669999999999</v>
      </c>
      <c r="Y344" s="9">
        <v>569</v>
      </c>
      <c r="Z344">
        <f>ABS(180-U344)</f>
        <v>50.441300000000012</v>
      </c>
      <c r="AA344" t="s">
        <v>235</v>
      </c>
      <c r="AB344" s="9" t="s">
        <v>235</v>
      </c>
      <c r="AC344" t="s">
        <v>235</v>
      </c>
      <c r="AD344" s="9" t="s">
        <v>235</v>
      </c>
      <c r="AE344" s="9" t="s">
        <v>235</v>
      </c>
      <c r="AF344" s="9" t="s">
        <v>235</v>
      </c>
      <c r="AG344" s="9" t="s">
        <v>235</v>
      </c>
      <c r="AH344" s="9" t="s">
        <v>235</v>
      </c>
      <c r="AI344" s="9" t="s">
        <v>235</v>
      </c>
      <c r="AJ344" s="9" t="s">
        <v>235</v>
      </c>
      <c r="AK344" s="9" t="s">
        <v>235</v>
      </c>
      <c r="AL344" s="9" t="s">
        <v>235</v>
      </c>
      <c r="AM344" s="9" t="s">
        <v>235</v>
      </c>
      <c r="AN344" s="9" t="s">
        <v>235</v>
      </c>
      <c r="AO344" s="9" t="s">
        <v>235</v>
      </c>
      <c r="AP344" s="9" t="s">
        <v>235</v>
      </c>
      <c r="AQ344" s="9" t="s">
        <v>235</v>
      </c>
    </row>
    <row r="345" spans="1:43" x14ac:dyDescent="0.25">
      <c r="A345" t="s">
        <v>90</v>
      </c>
      <c r="B345">
        <v>6</v>
      </c>
      <c r="C345" s="9">
        <v>63.600299999999997</v>
      </c>
      <c r="D345" s="9">
        <v>149.9716</v>
      </c>
      <c r="E345" s="9">
        <v>792.66669999999999</v>
      </c>
      <c r="F345" s="9">
        <v>602</v>
      </c>
      <c r="G345" s="9">
        <v>731.66669999999999</v>
      </c>
      <c r="H345" s="9">
        <v>584</v>
      </c>
      <c r="T345" s="9">
        <v>63.600299999999997</v>
      </c>
      <c r="U345" s="9">
        <v>149.9716</v>
      </c>
      <c r="V345" s="9">
        <v>792.66669999999999</v>
      </c>
      <c r="W345" s="9">
        <v>602</v>
      </c>
      <c r="X345" s="9">
        <v>731.66669999999999</v>
      </c>
      <c r="Y345" s="9">
        <v>584</v>
      </c>
      <c r="Z345">
        <f>ABS(180-U345)</f>
        <v>30.028400000000005</v>
      </c>
      <c r="AA345">
        <f>SQRT(((V345-V340)^2)+((W345-W340)^2))</f>
        <v>240.4204650190994</v>
      </c>
      <c r="AB345">
        <f>SQRT(((V343-V342)^2)+((W343-W342)^2))</f>
        <v>148.66068747318505</v>
      </c>
      <c r="AC345">
        <f>AVERAGE(Z340,Z344)</f>
        <v>37.217900000000007</v>
      </c>
      <c r="AD345" s="9">
        <f>AVERAGE(Z341,Z344)</f>
        <v>48.147000000000006</v>
      </c>
      <c r="AE345" s="9">
        <f>AVERAGE(Z342,Z343)</f>
        <v>62.247450000000001</v>
      </c>
      <c r="AF345" s="9">
        <f>T340</f>
        <v>65.787499999999994</v>
      </c>
      <c r="AG345" s="9">
        <f>T341</f>
        <v>74.0608</v>
      </c>
      <c r="AH345" s="9">
        <f>T342</f>
        <v>68.680400000000006</v>
      </c>
      <c r="AI345" s="9">
        <f>T343</f>
        <v>63.245600000000003</v>
      </c>
      <c r="AJ345" s="9">
        <f>T344</f>
        <v>72.173400000000001</v>
      </c>
      <c r="AK345" s="9">
        <f>T345</f>
        <v>63.600299999999997</v>
      </c>
      <c r="AL345" s="9">
        <f>U340</f>
        <v>23.994499999999999</v>
      </c>
      <c r="AM345" s="9">
        <f>U341</f>
        <v>45.852699999999999</v>
      </c>
      <c r="AN345" s="9">
        <f>U342</f>
        <v>59.591200000000001</v>
      </c>
      <c r="AO345" s="9">
        <f>U343</f>
        <v>115.0963</v>
      </c>
      <c r="AP345" s="9">
        <f>U344</f>
        <v>129.55869999999999</v>
      </c>
      <c r="AQ345" s="9">
        <f>U345</f>
        <v>149.9716</v>
      </c>
    </row>
    <row r="346" spans="1:43" x14ac:dyDescent="0.25">
      <c r="A346" t="s">
        <v>91</v>
      </c>
      <c r="B346">
        <v>1</v>
      </c>
      <c r="C346" s="9">
        <v>64.899900000000002</v>
      </c>
      <c r="D346" s="9">
        <v>23.1892</v>
      </c>
      <c r="E346" s="9">
        <v>248.66669999999999</v>
      </c>
      <c r="F346" s="9">
        <v>503</v>
      </c>
      <c r="G346" s="9">
        <v>302.66669999999999</v>
      </c>
      <c r="H346" s="9">
        <v>467</v>
      </c>
      <c r="T346" s="9">
        <v>64.899900000000002</v>
      </c>
      <c r="U346" s="9">
        <v>23.1892</v>
      </c>
      <c r="V346" s="9">
        <v>248.66669999999999</v>
      </c>
      <c r="W346" s="9">
        <v>503</v>
      </c>
      <c r="X346" s="9">
        <v>302.66669999999999</v>
      </c>
      <c r="Y346" s="9">
        <v>467</v>
      </c>
      <c r="Z346" s="9">
        <f>U346</f>
        <v>23.1892</v>
      </c>
      <c r="AA346" t="s">
        <v>235</v>
      </c>
      <c r="AB346" s="9" t="s">
        <v>235</v>
      </c>
      <c r="AC346" t="s">
        <v>235</v>
      </c>
      <c r="AD346" s="9" t="s">
        <v>235</v>
      </c>
      <c r="AE346" s="9" t="s">
        <v>235</v>
      </c>
      <c r="AF346" s="9" t="s">
        <v>235</v>
      </c>
      <c r="AG346" s="9" t="s">
        <v>235</v>
      </c>
      <c r="AH346" s="9" t="s">
        <v>235</v>
      </c>
      <c r="AI346" s="9" t="s">
        <v>235</v>
      </c>
      <c r="AJ346" s="9" t="s">
        <v>235</v>
      </c>
      <c r="AK346" s="9" t="s">
        <v>235</v>
      </c>
      <c r="AL346" s="9" t="s">
        <v>235</v>
      </c>
      <c r="AM346" s="9" t="s">
        <v>235</v>
      </c>
      <c r="AN346" s="9" t="s">
        <v>235</v>
      </c>
      <c r="AO346" s="9" t="s">
        <v>235</v>
      </c>
      <c r="AP346" s="9" t="s">
        <v>235</v>
      </c>
      <c r="AQ346" s="9" t="s">
        <v>235</v>
      </c>
    </row>
    <row r="347" spans="1:43" x14ac:dyDescent="0.25">
      <c r="A347" t="s">
        <v>91</v>
      </c>
      <c r="B347">
        <v>2</v>
      </c>
      <c r="C347" s="9">
        <v>75.133200000000002</v>
      </c>
      <c r="D347" s="9">
        <v>46.915500000000002</v>
      </c>
      <c r="E347" s="9">
        <v>219.66669999999999</v>
      </c>
      <c r="F347" s="9">
        <v>468</v>
      </c>
      <c r="G347" s="9">
        <v>293.66669999999999</v>
      </c>
      <c r="H347" s="9">
        <v>455</v>
      </c>
      <c r="T347" s="9">
        <v>75.133200000000002</v>
      </c>
      <c r="U347" s="9">
        <v>46.915500000000002</v>
      </c>
      <c r="V347" s="9">
        <v>219.66669999999999</v>
      </c>
      <c r="W347" s="9">
        <v>468</v>
      </c>
      <c r="X347" s="9">
        <v>293.66669999999999</v>
      </c>
      <c r="Y347" s="9">
        <v>455</v>
      </c>
      <c r="Z347" s="9">
        <f>U347</f>
        <v>46.915500000000002</v>
      </c>
      <c r="AA347" t="s">
        <v>235</v>
      </c>
      <c r="AB347" s="9" t="s">
        <v>235</v>
      </c>
      <c r="AC347" t="s">
        <v>235</v>
      </c>
      <c r="AD347" s="9" t="s">
        <v>235</v>
      </c>
      <c r="AE347" s="9" t="s">
        <v>235</v>
      </c>
      <c r="AF347" s="9" t="s">
        <v>235</v>
      </c>
      <c r="AG347" s="9" t="s">
        <v>235</v>
      </c>
      <c r="AH347" s="9" t="s">
        <v>235</v>
      </c>
      <c r="AI347" s="9" t="s">
        <v>235</v>
      </c>
      <c r="AJ347" s="9" t="s">
        <v>235</v>
      </c>
      <c r="AK347" s="9" t="s">
        <v>235</v>
      </c>
      <c r="AL347" s="9" t="s">
        <v>235</v>
      </c>
      <c r="AM347" s="9" t="s">
        <v>235</v>
      </c>
      <c r="AN347" s="9" t="s">
        <v>235</v>
      </c>
      <c r="AO347" s="9" t="s">
        <v>235</v>
      </c>
      <c r="AP347" s="9" t="s">
        <v>235</v>
      </c>
      <c r="AQ347" s="9" t="s">
        <v>235</v>
      </c>
    </row>
    <row r="348" spans="1:43" x14ac:dyDescent="0.25">
      <c r="A348" t="s">
        <v>91</v>
      </c>
      <c r="B348">
        <v>3</v>
      </c>
      <c r="C348" s="9">
        <v>69.180899999999994</v>
      </c>
      <c r="D348" s="9">
        <v>61.023899999999998</v>
      </c>
      <c r="E348" s="9">
        <v>215.66669999999999</v>
      </c>
      <c r="F348" s="9">
        <v>431</v>
      </c>
      <c r="G348" s="9">
        <v>284.66669999999999</v>
      </c>
      <c r="H348" s="9">
        <v>436</v>
      </c>
      <c r="T348" s="9">
        <v>69.180899999999994</v>
      </c>
      <c r="U348" s="9">
        <v>61.023899999999998</v>
      </c>
      <c r="V348" s="9">
        <v>215.66669999999999</v>
      </c>
      <c r="W348" s="9">
        <v>431</v>
      </c>
      <c r="X348" s="9">
        <v>284.66669999999999</v>
      </c>
      <c r="Y348" s="9">
        <v>436</v>
      </c>
      <c r="Z348" s="9">
        <f>U348</f>
        <v>61.023899999999998</v>
      </c>
      <c r="AA348" t="s">
        <v>235</v>
      </c>
      <c r="AB348" s="9" t="s">
        <v>235</v>
      </c>
      <c r="AC348" t="s">
        <v>235</v>
      </c>
      <c r="AD348" s="9" t="s">
        <v>235</v>
      </c>
      <c r="AE348" s="9" t="s">
        <v>235</v>
      </c>
      <c r="AF348" s="9" t="s">
        <v>235</v>
      </c>
      <c r="AG348" s="9" t="s">
        <v>235</v>
      </c>
      <c r="AH348" s="9" t="s">
        <v>235</v>
      </c>
      <c r="AI348" s="9" t="s">
        <v>235</v>
      </c>
      <c r="AJ348" s="9" t="s">
        <v>235</v>
      </c>
      <c r="AK348" s="9" t="s">
        <v>235</v>
      </c>
      <c r="AL348" s="9" t="s">
        <v>235</v>
      </c>
      <c r="AM348" s="9" t="s">
        <v>235</v>
      </c>
      <c r="AN348" s="9" t="s">
        <v>235</v>
      </c>
      <c r="AO348" s="9" t="s">
        <v>235</v>
      </c>
      <c r="AP348" s="9" t="s">
        <v>235</v>
      </c>
      <c r="AQ348" s="9" t="s">
        <v>235</v>
      </c>
    </row>
    <row r="349" spans="1:43" x14ac:dyDescent="0.25">
      <c r="A349" t="s">
        <v>91</v>
      </c>
      <c r="B349">
        <v>4</v>
      </c>
      <c r="C349" s="9">
        <v>68.249499999999998</v>
      </c>
      <c r="D349" s="9">
        <v>107.8262</v>
      </c>
      <c r="E349" s="9">
        <v>301.66669999999999</v>
      </c>
      <c r="F349" s="9">
        <v>299</v>
      </c>
      <c r="G349" s="9">
        <v>344.66669999999999</v>
      </c>
      <c r="H349" s="9">
        <v>352</v>
      </c>
      <c r="T349" s="9">
        <v>68.249499999999998</v>
      </c>
      <c r="U349" s="9">
        <v>107.8262</v>
      </c>
      <c r="V349" s="9">
        <v>301.66669999999999</v>
      </c>
      <c r="W349" s="9">
        <v>299</v>
      </c>
      <c r="X349" s="9">
        <v>344.66669999999999</v>
      </c>
      <c r="Y349" s="9">
        <v>352</v>
      </c>
      <c r="Z349">
        <f>ABS(180-U349)</f>
        <v>72.1738</v>
      </c>
      <c r="AA349" t="s">
        <v>235</v>
      </c>
      <c r="AB349" s="9" t="s">
        <v>235</v>
      </c>
      <c r="AC349" t="s">
        <v>235</v>
      </c>
      <c r="AD349" s="9" t="s">
        <v>235</v>
      </c>
      <c r="AE349" s="9" t="s">
        <v>235</v>
      </c>
      <c r="AF349" s="9" t="s">
        <v>235</v>
      </c>
      <c r="AG349" s="9" t="s">
        <v>235</v>
      </c>
      <c r="AH349" s="9" t="s">
        <v>235</v>
      </c>
      <c r="AI349" s="9" t="s">
        <v>235</v>
      </c>
      <c r="AJ349" s="9" t="s">
        <v>235</v>
      </c>
      <c r="AK349" s="9" t="s">
        <v>235</v>
      </c>
      <c r="AL349" s="9" t="s">
        <v>235</v>
      </c>
      <c r="AM349" s="9" t="s">
        <v>235</v>
      </c>
      <c r="AN349" s="9" t="s">
        <v>235</v>
      </c>
      <c r="AO349" s="9" t="s">
        <v>235</v>
      </c>
      <c r="AP349" s="9" t="s">
        <v>235</v>
      </c>
      <c r="AQ349" s="9" t="s">
        <v>235</v>
      </c>
    </row>
    <row r="350" spans="1:43" x14ac:dyDescent="0.25">
      <c r="A350" t="s">
        <v>91</v>
      </c>
      <c r="B350">
        <v>5</v>
      </c>
      <c r="C350" s="9">
        <v>76.059200000000004</v>
      </c>
      <c r="D350" s="9">
        <v>121.99890000000001</v>
      </c>
      <c r="E350" s="9">
        <v>331.66669999999999</v>
      </c>
      <c r="F350" s="9">
        <v>283</v>
      </c>
      <c r="G350" s="9">
        <v>363.66669999999999</v>
      </c>
      <c r="H350" s="9">
        <v>352</v>
      </c>
      <c r="T350" s="9">
        <v>76.059200000000004</v>
      </c>
      <c r="U350" s="9">
        <v>121.99890000000001</v>
      </c>
      <c r="V350" s="9">
        <v>331.66669999999999</v>
      </c>
      <c r="W350" s="9">
        <v>283</v>
      </c>
      <c r="X350" s="9">
        <v>363.66669999999999</v>
      </c>
      <c r="Y350" s="9">
        <v>352</v>
      </c>
      <c r="Z350">
        <f>ABS(180-U350)</f>
        <v>58.001099999999994</v>
      </c>
      <c r="AA350" t="s">
        <v>235</v>
      </c>
      <c r="AB350" s="9" t="s">
        <v>235</v>
      </c>
      <c r="AC350" t="s">
        <v>235</v>
      </c>
      <c r="AD350" s="9" t="s">
        <v>235</v>
      </c>
      <c r="AE350" s="9" t="s">
        <v>235</v>
      </c>
      <c r="AF350" s="9" t="s">
        <v>235</v>
      </c>
      <c r="AG350" s="9" t="s">
        <v>235</v>
      </c>
      <c r="AH350" s="9" t="s">
        <v>235</v>
      </c>
      <c r="AI350" s="9" t="s">
        <v>235</v>
      </c>
      <c r="AJ350" s="9" t="s">
        <v>235</v>
      </c>
      <c r="AK350" s="9" t="s">
        <v>235</v>
      </c>
      <c r="AL350" s="9" t="s">
        <v>235</v>
      </c>
      <c r="AM350" s="9" t="s">
        <v>235</v>
      </c>
      <c r="AN350" s="9" t="s">
        <v>235</v>
      </c>
      <c r="AO350" s="9" t="s">
        <v>235</v>
      </c>
      <c r="AP350" s="9" t="s">
        <v>235</v>
      </c>
      <c r="AQ350" s="9" t="s">
        <v>235</v>
      </c>
    </row>
    <row r="351" spans="1:43" x14ac:dyDescent="0.25">
      <c r="A351" t="s">
        <v>91</v>
      </c>
      <c r="B351">
        <v>6</v>
      </c>
      <c r="C351" s="9">
        <v>69.115799999999993</v>
      </c>
      <c r="D351" s="9">
        <v>143.5615</v>
      </c>
      <c r="E351" s="9">
        <v>375.66669999999999</v>
      </c>
      <c r="F351" s="9">
        <v>286</v>
      </c>
      <c r="G351" s="9">
        <v>379.66669999999999</v>
      </c>
      <c r="H351" s="9">
        <v>355</v>
      </c>
      <c r="T351" s="9">
        <v>69.115799999999993</v>
      </c>
      <c r="U351" s="9">
        <v>143.5615</v>
      </c>
      <c r="V351" s="9">
        <v>375.66669999999999</v>
      </c>
      <c r="W351" s="9">
        <v>286</v>
      </c>
      <c r="X351" s="9">
        <v>379.66669999999999</v>
      </c>
      <c r="Y351" s="9">
        <v>355</v>
      </c>
      <c r="Z351">
        <f>ABS(180-U351)</f>
        <v>36.438500000000005</v>
      </c>
      <c r="AA351">
        <f>SQRT(((V351-V346)^2)+((W351-W346)^2))</f>
        <v>251.43189932862538</v>
      </c>
      <c r="AB351">
        <f>SQRT(((V349-V348)^2)+((W349-W348)^2))</f>
        <v>157.54364474646383</v>
      </c>
      <c r="AC351">
        <f>AVERAGE(Z346,Z350)</f>
        <v>40.595149999999997</v>
      </c>
      <c r="AD351" s="9">
        <f>AVERAGE(Z347,Z350)</f>
        <v>52.458299999999994</v>
      </c>
      <c r="AE351" s="9">
        <f>AVERAGE(Z348,Z349)</f>
        <v>66.598849999999999</v>
      </c>
      <c r="AF351" s="9">
        <f>T346</f>
        <v>64.899900000000002</v>
      </c>
      <c r="AG351" s="9">
        <f>T347</f>
        <v>75.133200000000002</v>
      </c>
      <c r="AH351" s="9">
        <f>T348</f>
        <v>69.180899999999994</v>
      </c>
      <c r="AI351" s="9">
        <f>T349</f>
        <v>68.249499999999998</v>
      </c>
      <c r="AJ351" s="9">
        <f>T350</f>
        <v>76.059200000000004</v>
      </c>
      <c r="AK351" s="9">
        <f>T351</f>
        <v>69.115799999999993</v>
      </c>
      <c r="AL351" s="9">
        <f>U346</f>
        <v>23.1892</v>
      </c>
      <c r="AM351" s="9">
        <f>U347</f>
        <v>46.915500000000002</v>
      </c>
      <c r="AN351" s="9">
        <f>U348</f>
        <v>61.023899999999998</v>
      </c>
      <c r="AO351" s="9">
        <f>U349</f>
        <v>107.8262</v>
      </c>
      <c r="AP351" s="9">
        <f>U350</f>
        <v>121.99890000000001</v>
      </c>
      <c r="AQ351" s="9">
        <f>U351</f>
        <v>143.5615</v>
      </c>
    </row>
    <row r="352" spans="1:43" x14ac:dyDescent="0.25">
      <c r="A352" t="s">
        <v>92</v>
      </c>
      <c r="B352">
        <v>1</v>
      </c>
      <c r="C352" s="9">
        <v>69.921400000000006</v>
      </c>
      <c r="D352" s="9">
        <v>31.325700000000001</v>
      </c>
      <c r="E352" s="9">
        <v>551.66669999999999</v>
      </c>
      <c r="F352" s="9">
        <v>296</v>
      </c>
      <c r="G352" s="9">
        <v>571.66669999999999</v>
      </c>
      <c r="H352" s="9">
        <v>363</v>
      </c>
      <c r="T352" s="9">
        <v>69.921400000000006</v>
      </c>
      <c r="U352" s="9">
        <v>31.325700000000001</v>
      </c>
      <c r="V352" s="9">
        <v>551.66669999999999</v>
      </c>
      <c r="W352" s="9">
        <v>296</v>
      </c>
      <c r="X352" s="9">
        <v>571.66669999999999</v>
      </c>
      <c r="Y352" s="9">
        <v>363</v>
      </c>
      <c r="Z352" s="9">
        <f>U352</f>
        <v>31.325700000000001</v>
      </c>
      <c r="AA352" t="s">
        <v>235</v>
      </c>
      <c r="AB352" s="9" t="s">
        <v>235</v>
      </c>
      <c r="AC352" t="s">
        <v>235</v>
      </c>
      <c r="AD352" s="9" t="s">
        <v>235</v>
      </c>
      <c r="AE352" s="9" t="s">
        <v>235</v>
      </c>
      <c r="AF352" s="9" t="s">
        <v>235</v>
      </c>
      <c r="AG352" s="9" t="s">
        <v>235</v>
      </c>
      <c r="AH352" s="9" t="s">
        <v>235</v>
      </c>
      <c r="AI352" s="9" t="s">
        <v>235</v>
      </c>
      <c r="AJ352" s="9" t="s">
        <v>235</v>
      </c>
      <c r="AK352" s="9" t="s">
        <v>235</v>
      </c>
      <c r="AL352" s="9" t="s">
        <v>235</v>
      </c>
      <c r="AM352" s="9" t="s">
        <v>235</v>
      </c>
      <c r="AN352" s="9" t="s">
        <v>235</v>
      </c>
      <c r="AO352" s="9" t="s">
        <v>235</v>
      </c>
      <c r="AP352" s="9" t="s">
        <v>235</v>
      </c>
      <c r="AQ352" s="9" t="s">
        <v>235</v>
      </c>
    </row>
    <row r="353" spans="1:43" x14ac:dyDescent="0.25">
      <c r="A353" t="s">
        <v>92</v>
      </c>
      <c r="B353">
        <v>2</v>
      </c>
      <c r="C353" s="9">
        <v>75</v>
      </c>
      <c r="D353" s="9">
        <v>90</v>
      </c>
      <c r="E353" s="9">
        <v>584.66669999999999</v>
      </c>
      <c r="F353" s="9">
        <v>277</v>
      </c>
      <c r="G353" s="9">
        <v>584.66669999999999</v>
      </c>
      <c r="H353" s="9">
        <v>352</v>
      </c>
      <c r="T353" s="9">
        <v>75</v>
      </c>
      <c r="U353" s="9">
        <v>90</v>
      </c>
      <c r="V353" s="9">
        <v>584.66669999999999</v>
      </c>
      <c r="W353" s="9">
        <v>277</v>
      </c>
      <c r="X353" s="9">
        <v>584.66669999999999</v>
      </c>
      <c r="Y353" s="9">
        <v>352</v>
      </c>
      <c r="Z353" s="9">
        <f>U353</f>
        <v>90</v>
      </c>
      <c r="AA353" t="s">
        <v>235</v>
      </c>
      <c r="AB353" s="9" t="s">
        <v>235</v>
      </c>
      <c r="AC353" t="s">
        <v>235</v>
      </c>
      <c r="AD353" s="9" t="s">
        <v>235</v>
      </c>
      <c r="AE353" s="9" t="s">
        <v>235</v>
      </c>
      <c r="AF353" s="9" t="s">
        <v>235</v>
      </c>
      <c r="AG353" s="9" t="s">
        <v>235</v>
      </c>
      <c r="AH353" s="9" t="s">
        <v>235</v>
      </c>
      <c r="AI353" s="9" t="s">
        <v>235</v>
      </c>
      <c r="AJ353" s="9" t="s">
        <v>235</v>
      </c>
      <c r="AK353" s="9" t="s">
        <v>235</v>
      </c>
      <c r="AL353" s="9" t="s">
        <v>235</v>
      </c>
      <c r="AM353" s="9" t="s">
        <v>235</v>
      </c>
      <c r="AN353" s="9" t="s">
        <v>235</v>
      </c>
      <c r="AO353" s="9" t="s">
        <v>235</v>
      </c>
      <c r="AP353" s="9" t="s">
        <v>235</v>
      </c>
      <c r="AQ353" s="9" t="s">
        <v>235</v>
      </c>
    </row>
    <row r="354" spans="1:43" x14ac:dyDescent="0.25">
      <c r="A354" t="s">
        <v>92</v>
      </c>
      <c r="B354">
        <v>3</v>
      </c>
      <c r="C354" s="9">
        <v>63.788699999999999</v>
      </c>
      <c r="D354" s="9">
        <v>61.546999999999997</v>
      </c>
      <c r="E354" s="9">
        <v>620.66669999999999</v>
      </c>
      <c r="F354" s="9">
        <v>284</v>
      </c>
      <c r="G354" s="9">
        <v>605.66669999999999</v>
      </c>
      <c r="H354" s="9">
        <v>346</v>
      </c>
      <c r="T354" s="9">
        <v>63.788699999999999</v>
      </c>
      <c r="U354" s="9">
        <v>61.546999999999997</v>
      </c>
      <c r="V354" s="9">
        <v>620.66669999999999</v>
      </c>
      <c r="W354" s="9">
        <v>284</v>
      </c>
      <c r="X354" s="9">
        <v>605.66669999999999</v>
      </c>
      <c r="Y354" s="9">
        <v>346</v>
      </c>
      <c r="Z354" s="9">
        <f>U354</f>
        <v>61.546999999999997</v>
      </c>
      <c r="AA354" t="s">
        <v>235</v>
      </c>
      <c r="AB354" s="9" t="s">
        <v>235</v>
      </c>
      <c r="AC354" t="s">
        <v>235</v>
      </c>
      <c r="AD354" s="9" t="s">
        <v>235</v>
      </c>
      <c r="AE354" s="9" t="s">
        <v>235</v>
      </c>
      <c r="AF354" s="9" t="s">
        <v>235</v>
      </c>
      <c r="AG354" s="9" t="s">
        <v>235</v>
      </c>
      <c r="AH354" s="9" t="s">
        <v>235</v>
      </c>
      <c r="AI354" s="9" t="s">
        <v>235</v>
      </c>
      <c r="AJ354" s="9" t="s">
        <v>235</v>
      </c>
      <c r="AK354" s="9" t="s">
        <v>235</v>
      </c>
      <c r="AL354" s="9" t="s">
        <v>235</v>
      </c>
      <c r="AM354" s="9" t="s">
        <v>235</v>
      </c>
      <c r="AN354" s="9" t="s">
        <v>235</v>
      </c>
      <c r="AO354" s="9" t="s">
        <v>235</v>
      </c>
      <c r="AP354" s="9" t="s">
        <v>235</v>
      </c>
      <c r="AQ354" s="9" t="s">
        <v>235</v>
      </c>
    </row>
    <row r="355" spans="1:43" x14ac:dyDescent="0.25">
      <c r="A355" t="s">
        <v>92</v>
      </c>
      <c r="B355">
        <v>4</v>
      </c>
      <c r="C355" s="9">
        <v>68.154200000000003</v>
      </c>
      <c r="D355" s="9">
        <v>115.5206</v>
      </c>
      <c r="E355" s="9">
        <v>727.66669999999999</v>
      </c>
      <c r="F355" s="9">
        <v>382</v>
      </c>
      <c r="G355" s="9">
        <v>664.66669999999999</v>
      </c>
      <c r="H355" s="9">
        <v>408</v>
      </c>
      <c r="T355" s="9">
        <v>68.154200000000003</v>
      </c>
      <c r="U355" s="9">
        <v>115.5206</v>
      </c>
      <c r="V355" s="9">
        <v>727.66669999999999</v>
      </c>
      <c r="W355" s="9">
        <v>382</v>
      </c>
      <c r="X355" s="9">
        <v>664.66669999999999</v>
      </c>
      <c r="Y355" s="9">
        <v>408</v>
      </c>
      <c r="Z355">
        <f>ABS(180-U355)</f>
        <v>64.479399999999998</v>
      </c>
      <c r="AA355" t="s">
        <v>235</v>
      </c>
      <c r="AB355" s="9" t="s">
        <v>235</v>
      </c>
      <c r="AC355" t="s">
        <v>235</v>
      </c>
      <c r="AD355" s="9" t="s">
        <v>235</v>
      </c>
      <c r="AE355" s="9" t="s">
        <v>235</v>
      </c>
      <c r="AF355" s="9" t="s">
        <v>235</v>
      </c>
      <c r="AG355" s="9" t="s">
        <v>235</v>
      </c>
      <c r="AH355" s="9" t="s">
        <v>235</v>
      </c>
      <c r="AI355" s="9" t="s">
        <v>235</v>
      </c>
      <c r="AJ355" s="9" t="s">
        <v>235</v>
      </c>
      <c r="AK355" s="9" t="s">
        <v>235</v>
      </c>
      <c r="AL355" s="9" t="s">
        <v>235</v>
      </c>
      <c r="AM355" s="9" t="s">
        <v>235</v>
      </c>
      <c r="AN355" s="9" t="s">
        <v>235</v>
      </c>
      <c r="AO355" s="9" t="s">
        <v>235</v>
      </c>
      <c r="AP355" s="9" t="s">
        <v>235</v>
      </c>
      <c r="AQ355" s="9" t="s">
        <v>235</v>
      </c>
    </row>
    <row r="356" spans="1:43" x14ac:dyDescent="0.25">
      <c r="A356" t="s">
        <v>92</v>
      </c>
      <c r="B356">
        <v>5</v>
      </c>
      <c r="C356" s="9">
        <v>75.953900000000004</v>
      </c>
      <c r="D356" s="9">
        <v>128.8562</v>
      </c>
      <c r="E356" s="9">
        <v>738.66669999999999</v>
      </c>
      <c r="F356" s="9">
        <v>419</v>
      </c>
      <c r="G356" s="9">
        <v>663.66669999999999</v>
      </c>
      <c r="H356" s="9">
        <v>431</v>
      </c>
      <c r="T356" s="9">
        <v>75.953900000000004</v>
      </c>
      <c r="U356" s="9">
        <v>128.8562</v>
      </c>
      <c r="V356" s="9">
        <v>738.66669999999999</v>
      </c>
      <c r="W356" s="9">
        <v>419</v>
      </c>
      <c r="X356" s="9">
        <v>663.66669999999999</v>
      </c>
      <c r="Y356" s="9">
        <v>431</v>
      </c>
      <c r="Z356">
        <f>ABS(180-U356)</f>
        <v>51.143799999999999</v>
      </c>
      <c r="AA356" t="s">
        <v>235</v>
      </c>
      <c r="AB356" s="9" t="s">
        <v>235</v>
      </c>
      <c r="AC356" t="s">
        <v>235</v>
      </c>
      <c r="AD356" s="9" t="s">
        <v>235</v>
      </c>
      <c r="AE356" s="9" t="s">
        <v>235</v>
      </c>
      <c r="AF356" s="9" t="s">
        <v>235</v>
      </c>
      <c r="AG356" s="9" t="s">
        <v>235</v>
      </c>
      <c r="AH356" s="9" t="s">
        <v>235</v>
      </c>
      <c r="AI356" s="9" t="s">
        <v>235</v>
      </c>
      <c r="AJ356" s="9" t="s">
        <v>235</v>
      </c>
      <c r="AK356" s="9" t="s">
        <v>235</v>
      </c>
      <c r="AL356" s="9" t="s">
        <v>235</v>
      </c>
      <c r="AM356" s="9" t="s">
        <v>235</v>
      </c>
      <c r="AN356" s="9" t="s">
        <v>235</v>
      </c>
      <c r="AO356" s="9" t="s">
        <v>235</v>
      </c>
      <c r="AP356" s="9" t="s">
        <v>235</v>
      </c>
      <c r="AQ356" s="9" t="s">
        <v>235</v>
      </c>
    </row>
    <row r="357" spans="1:43" x14ac:dyDescent="0.25">
      <c r="A357" t="s">
        <v>92</v>
      </c>
      <c r="B357">
        <v>6</v>
      </c>
      <c r="C357" s="9">
        <v>65.969700000000003</v>
      </c>
      <c r="D357" s="9">
        <v>151.98269999999999</v>
      </c>
      <c r="E357" s="9">
        <v>723.66669999999999</v>
      </c>
      <c r="F357" s="9">
        <v>461</v>
      </c>
      <c r="G357" s="9">
        <v>659.66669999999999</v>
      </c>
      <c r="H357" s="9">
        <v>445</v>
      </c>
      <c r="T357" s="9">
        <v>65.969700000000003</v>
      </c>
      <c r="U357" s="9">
        <v>151.98269999999999</v>
      </c>
      <c r="V357" s="9">
        <v>723.66669999999999</v>
      </c>
      <c r="W357" s="9">
        <v>461</v>
      </c>
      <c r="X357" s="9">
        <v>659.66669999999999</v>
      </c>
      <c r="Y357" s="9">
        <v>445</v>
      </c>
      <c r="Z357">
        <f>ABS(180-U357)</f>
        <v>28.017300000000006</v>
      </c>
      <c r="AA357">
        <f>SQRT(((V357-V352)^2)+((W357-W352)^2))</f>
        <v>238.3463865889307</v>
      </c>
      <c r="AB357">
        <f>SQRT(((V355-V354)^2)+((W355-W354)^2))</f>
        <v>145.09651959988565</v>
      </c>
      <c r="AC357">
        <f>AVERAGE(Z352,Z356)</f>
        <v>41.234749999999998</v>
      </c>
      <c r="AD357" s="9">
        <f>AVERAGE(Z353,Z356)</f>
        <v>70.571899999999999</v>
      </c>
      <c r="AE357" s="9">
        <f>AVERAGE(Z354,Z355)</f>
        <v>63.013199999999998</v>
      </c>
      <c r="AF357" s="9">
        <f>T352</f>
        <v>69.921400000000006</v>
      </c>
      <c r="AG357" s="9">
        <f>T353</f>
        <v>75</v>
      </c>
      <c r="AH357" s="9">
        <f>T354</f>
        <v>63.788699999999999</v>
      </c>
      <c r="AI357" s="9">
        <f>T355</f>
        <v>68.154200000000003</v>
      </c>
      <c r="AJ357" s="9">
        <f>T356</f>
        <v>75.953900000000004</v>
      </c>
      <c r="AK357" s="9">
        <f>T357</f>
        <v>65.969700000000003</v>
      </c>
      <c r="AL357" s="9">
        <f>U352</f>
        <v>31.325700000000001</v>
      </c>
      <c r="AM357" s="9">
        <f>U353</f>
        <v>90</v>
      </c>
      <c r="AN357" s="9">
        <f>U354</f>
        <v>61.546999999999997</v>
      </c>
      <c r="AO357" s="9">
        <f>U355</f>
        <v>115.5206</v>
      </c>
      <c r="AP357" s="9">
        <f>U356</f>
        <v>128.8562</v>
      </c>
      <c r="AQ357" s="9">
        <f>U357</f>
        <v>151.98269999999999</v>
      </c>
    </row>
    <row r="358" spans="1:43" x14ac:dyDescent="0.25">
      <c r="A358" t="s">
        <v>93</v>
      </c>
      <c r="B358">
        <v>1</v>
      </c>
      <c r="C358" s="9">
        <v>68.410499999999999</v>
      </c>
      <c r="D358" s="9">
        <v>22.088699999999999</v>
      </c>
      <c r="E358" s="9">
        <v>297.66669999999999</v>
      </c>
      <c r="F358" s="9">
        <v>502</v>
      </c>
      <c r="G358" s="9">
        <v>363.66669999999999</v>
      </c>
      <c r="H358" s="9">
        <v>484</v>
      </c>
      <c r="T358" s="9">
        <v>68.410499999999999</v>
      </c>
      <c r="U358" s="9">
        <v>22.088699999999999</v>
      </c>
      <c r="V358" s="9">
        <v>297.66669999999999</v>
      </c>
      <c r="W358" s="9">
        <v>502</v>
      </c>
      <c r="X358" s="9">
        <v>363.66669999999999</v>
      </c>
      <c r="Y358" s="9">
        <v>484</v>
      </c>
      <c r="Z358" s="9">
        <f>U358</f>
        <v>22.088699999999999</v>
      </c>
      <c r="AA358" t="s">
        <v>235</v>
      </c>
      <c r="AB358" s="9" t="s">
        <v>235</v>
      </c>
      <c r="AC358" t="s">
        <v>235</v>
      </c>
      <c r="AD358" s="9" t="s">
        <v>235</v>
      </c>
      <c r="AE358" s="9" t="s">
        <v>235</v>
      </c>
      <c r="AF358" s="9" t="s">
        <v>235</v>
      </c>
      <c r="AG358" s="9" t="s">
        <v>235</v>
      </c>
      <c r="AH358" s="9" t="s">
        <v>235</v>
      </c>
      <c r="AI358" s="9" t="s">
        <v>235</v>
      </c>
      <c r="AJ358" s="9" t="s">
        <v>235</v>
      </c>
      <c r="AK358" s="9" t="s">
        <v>235</v>
      </c>
      <c r="AL358" s="9" t="s">
        <v>235</v>
      </c>
      <c r="AM358" s="9" t="s">
        <v>235</v>
      </c>
      <c r="AN358" s="9" t="s">
        <v>235</v>
      </c>
      <c r="AO358" s="9" t="s">
        <v>235</v>
      </c>
      <c r="AP358" s="9" t="s">
        <v>235</v>
      </c>
      <c r="AQ358" s="9" t="s">
        <v>235</v>
      </c>
    </row>
    <row r="359" spans="1:43" x14ac:dyDescent="0.25">
      <c r="A359" t="s">
        <v>93</v>
      </c>
      <c r="B359">
        <v>2</v>
      </c>
      <c r="C359" s="9">
        <v>75.802400000000006</v>
      </c>
      <c r="D359" s="9">
        <v>45.6877</v>
      </c>
      <c r="E359" s="9">
        <v>283.66669999999999</v>
      </c>
      <c r="F359" s="9">
        <v>461</v>
      </c>
      <c r="G359" s="9">
        <v>358.66669999999999</v>
      </c>
      <c r="H359" s="9">
        <v>472</v>
      </c>
      <c r="T359" s="9">
        <v>75.802400000000006</v>
      </c>
      <c r="U359" s="9">
        <v>45.6877</v>
      </c>
      <c r="V359" s="9">
        <v>283.66669999999999</v>
      </c>
      <c r="W359" s="9">
        <v>461</v>
      </c>
      <c r="X359" s="9">
        <v>358.66669999999999</v>
      </c>
      <c r="Y359" s="9">
        <v>472</v>
      </c>
      <c r="Z359" s="9">
        <f>U359</f>
        <v>45.6877</v>
      </c>
      <c r="AA359" t="s">
        <v>235</v>
      </c>
      <c r="AB359" s="9" t="s">
        <v>235</v>
      </c>
      <c r="AC359" t="s">
        <v>235</v>
      </c>
      <c r="AD359" s="9" t="s">
        <v>235</v>
      </c>
      <c r="AE359" s="9" t="s">
        <v>235</v>
      </c>
      <c r="AF359" s="9" t="s">
        <v>235</v>
      </c>
      <c r="AG359" s="9" t="s">
        <v>235</v>
      </c>
      <c r="AH359" s="9" t="s">
        <v>235</v>
      </c>
      <c r="AI359" s="9" t="s">
        <v>235</v>
      </c>
      <c r="AJ359" s="9" t="s">
        <v>235</v>
      </c>
      <c r="AK359" s="9" t="s">
        <v>235</v>
      </c>
      <c r="AL359" s="9" t="s">
        <v>235</v>
      </c>
      <c r="AM359" s="9" t="s">
        <v>235</v>
      </c>
      <c r="AN359" s="9" t="s">
        <v>235</v>
      </c>
      <c r="AO359" s="9" t="s">
        <v>235</v>
      </c>
      <c r="AP359" s="9" t="s">
        <v>235</v>
      </c>
      <c r="AQ359" s="9" t="s">
        <v>235</v>
      </c>
    </row>
    <row r="360" spans="1:43" x14ac:dyDescent="0.25">
      <c r="A360" t="s">
        <v>93</v>
      </c>
      <c r="B360">
        <v>3</v>
      </c>
      <c r="C360" s="9">
        <v>65.741900000000001</v>
      </c>
      <c r="D360" s="9">
        <v>63.519100000000002</v>
      </c>
      <c r="E360" s="9">
        <v>294.66669999999999</v>
      </c>
      <c r="F360" s="9">
        <v>425</v>
      </c>
      <c r="G360" s="9">
        <v>353.66669999999999</v>
      </c>
      <c r="H360" s="9">
        <v>454</v>
      </c>
      <c r="T360" s="9">
        <v>65.741900000000001</v>
      </c>
      <c r="U360" s="9">
        <v>63.519100000000002</v>
      </c>
      <c r="V360" s="9">
        <v>294.66669999999999</v>
      </c>
      <c r="W360" s="9">
        <v>425</v>
      </c>
      <c r="X360" s="9">
        <v>353.66669999999999</v>
      </c>
      <c r="Y360" s="9">
        <v>454</v>
      </c>
      <c r="Z360" s="9">
        <f>U360</f>
        <v>63.519100000000002</v>
      </c>
      <c r="AA360" t="s">
        <v>235</v>
      </c>
      <c r="AB360" s="9" t="s">
        <v>235</v>
      </c>
      <c r="AC360" t="s">
        <v>235</v>
      </c>
      <c r="AD360" s="9" t="s">
        <v>235</v>
      </c>
      <c r="AE360" s="9" t="s">
        <v>235</v>
      </c>
      <c r="AF360" s="9" t="s">
        <v>235</v>
      </c>
      <c r="AG360" s="9" t="s">
        <v>235</v>
      </c>
      <c r="AH360" s="9" t="s">
        <v>235</v>
      </c>
      <c r="AI360" s="9" t="s">
        <v>235</v>
      </c>
      <c r="AJ360" s="9" t="s">
        <v>235</v>
      </c>
      <c r="AK360" s="9" t="s">
        <v>235</v>
      </c>
      <c r="AL360" s="9" t="s">
        <v>235</v>
      </c>
      <c r="AM360" s="9" t="s">
        <v>235</v>
      </c>
      <c r="AN360" s="9" t="s">
        <v>235</v>
      </c>
      <c r="AO360" s="9" t="s">
        <v>235</v>
      </c>
      <c r="AP360" s="9" t="s">
        <v>235</v>
      </c>
      <c r="AQ360" s="9" t="s">
        <v>235</v>
      </c>
    </row>
    <row r="361" spans="1:43" x14ac:dyDescent="0.25">
      <c r="A361" t="s">
        <v>93</v>
      </c>
      <c r="B361">
        <v>4</v>
      </c>
      <c r="C361" s="9">
        <v>68.249499999999998</v>
      </c>
      <c r="D361" s="9">
        <v>116.36320000000001</v>
      </c>
      <c r="E361" s="9">
        <v>428.66669999999999</v>
      </c>
      <c r="F361" s="9">
        <v>312</v>
      </c>
      <c r="G361" s="9">
        <v>441.66669999999999</v>
      </c>
      <c r="H361" s="9">
        <v>379</v>
      </c>
      <c r="T361" s="9">
        <v>68.249499999999998</v>
      </c>
      <c r="U361" s="9">
        <v>116.36320000000001</v>
      </c>
      <c r="V361" s="9">
        <v>428.66669999999999</v>
      </c>
      <c r="W361" s="9">
        <v>312</v>
      </c>
      <c r="X361" s="9">
        <v>441.66669999999999</v>
      </c>
      <c r="Y361" s="9">
        <v>379</v>
      </c>
      <c r="Z361">
        <f>ABS(180-U361)</f>
        <v>63.636799999999994</v>
      </c>
      <c r="AA361" t="s">
        <v>235</v>
      </c>
      <c r="AB361" s="9" t="s">
        <v>235</v>
      </c>
      <c r="AC361" t="s">
        <v>235</v>
      </c>
      <c r="AD361" s="9" t="s">
        <v>235</v>
      </c>
      <c r="AE361" s="9" t="s">
        <v>235</v>
      </c>
      <c r="AF361" s="9" t="s">
        <v>235</v>
      </c>
      <c r="AG361" s="9" t="s">
        <v>235</v>
      </c>
      <c r="AH361" s="9" t="s">
        <v>235</v>
      </c>
      <c r="AI361" s="9" t="s">
        <v>235</v>
      </c>
      <c r="AJ361" s="9" t="s">
        <v>235</v>
      </c>
      <c r="AK361" s="9" t="s">
        <v>235</v>
      </c>
      <c r="AL361" s="9" t="s">
        <v>235</v>
      </c>
      <c r="AM361" s="9" t="s">
        <v>235</v>
      </c>
      <c r="AN361" s="9" t="s">
        <v>235</v>
      </c>
      <c r="AO361" s="9" t="s">
        <v>235</v>
      </c>
      <c r="AP361" s="9" t="s">
        <v>235</v>
      </c>
      <c r="AQ361" s="9" t="s">
        <v>235</v>
      </c>
    </row>
    <row r="362" spans="1:43" x14ac:dyDescent="0.25">
      <c r="A362" t="s">
        <v>93</v>
      </c>
      <c r="B362">
        <v>5</v>
      </c>
      <c r="C362" s="9">
        <v>76.531000000000006</v>
      </c>
      <c r="D362" s="9">
        <v>134.09739999999999</v>
      </c>
      <c r="E362" s="9">
        <v>470.66669999999999</v>
      </c>
      <c r="F362" s="9">
        <v>312</v>
      </c>
      <c r="G362" s="9">
        <v>461.66669999999999</v>
      </c>
      <c r="H362" s="9">
        <v>388</v>
      </c>
      <c r="T362" s="9">
        <v>76.531000000000006</v>
      </c>
      <c r="U362" s="9">
        <v>134.09739999999999</v>
      </c>
      <c r="V362" s="9">
        <v>470.66669999999999</v>
      </c>
      <c r="W362" s="9">
        <v>312</v>
      </c>
      <c r="X362" s="9">
        <v>461.66669999999999</v>
      </c>
      <c r="Y362" s="9">
        <v>388</v>
      </c>
      <c r="Z362">
        <f>ABS(180-U362)</f>
        <v>45.902600000000007</v>
      </c>
      <c r="AA362" t="s">
        <v>235</v>
      </c>
      <c r="AB362" s="9" t="s">
        <v>235</v>
      </c>
      <c r="AC362" t="s">
        <v>235</v>
      </c>
      <c r="AD362" s="9" t="s">
        <v>235</v>
      </c>
      <c r="AE362" s="9" t="s">
        <v>235</v>
      </c>
      <c r="AF362" s="9" t="s">
        <v>235</v>
      </c>
      <c r="AG362" s="9" t="s">
        <v>235</v>
      </c>
      <c r="AH362" s="9" t="s">
        <v>235</v>
      </c>
      <c r="AI362" s="9" t="s">
        <v>235</v>
      </c>
      <c r="AJ362" s="9" t="s">
        <v>235</v>
      </c>
      <c r="AK362" s="9" t="s">
        <v>235</v>
      </c>
      <c r="AL362" s="9" t="s">
        <v>235</v>
      </c>
      <c r="AM362" s="9" t="s">
        <v>235</v>
      </c>
      <c r="AN362" s="9" t="s">
        <v>235</v>
      </c>
      <c r="AO362" s="9" t="s">
        <v>235</v>
      </c>
      <c r="AP362" s="9" t="s">
        <v>235</v>
      </c>
      <c r="AQ362" s="9" t="s">
        <v>235</v>
      </c>
    </row>
    <row r="363" spans="1:43" x14ac:dyDescent="0.25">
      <c r="A363" t="s">
        <v>93</v>
      </c>
      <c r="B363">
        <v>6</v>
      </c>
      <c r="C363" s="9">
        <v>64.660700000000006</v>
      </c>
      <c r="D363" s="9">
        <v>159.06739999999999</v>
      </c>
      <c r="E363" s="9">
        <v>506.66669999999999</v>
      </c>
      <c r="F363" s="9">
        <v>343</v>
      </c>
      <c r="G363" s="9">
        <v>472.66669999999999</v>
      </c>
      <c r="H363" s="9">
        <v>398</v>
      </c>
      <c r="T363" s="9">
        <v>64.660700000000006</v>
      </c>
      <c r="U363" s="9">
        <v>159.06739999999999</v>
      </c>
      <c r="V363" s="9">
        <v>506.66669999999999</v>
      </c>
      <c r="W363" s="9">
        <v>343</v>
      </c>
      <c r="X363" s="9">
        <v>472.66669999999999</v>
      </c>
      <c r="Y363" s="9">
        <v>398</v>
      </c>
      <c r="Z363">
        <f>ABS(180-U363)</f>
        <v>20.932600000000008</v>
      </c>
      <c r="AA363">
        <f>SQRT(((V363-V358)^2)+((W363-W358)^2))</f>
        <v>262.60616900598507</v>
      </c>
      <c r="AB363">
        <f>SQRT(((V361-V360)^2)+((W361-W360)^2))</f>
        <v>175.28548142958104</v>
      </c>
      <c r="AC363">
        <f>AVERAGE(Z358,Z362)</f>
        <v>33.995650000000005</v>
      </c>
      <c r="AD363" s="9">
        <f>AVERAGE(Z359,Z362)</f>
        <v>45.795150000000007</v>
      </c>
      <c r="AE363" s="9">
        <f>AVERAGE(Z360,Z361)</f>
        <v>63.577950000000001</v>
      </c>
      <c r="AF363" s="9">
        <f>T358</f>
        <v>68.410499999999999</v>
      </c>
      <c r="AG363" s="9">
        <f>T359</f>
        <v>75.802400000000006</v>
      </c>
      <c r="AH363" s="9">
        <f>T360</f>
        <v>65.741900000000001</v>
      </c>
      <c r="AI363" s="9">
        <f>T361</f>
        <v>68.249499999999998</v>
      </c>
      <c r="AJ363" s="9">
        <f>T362</f>
        <v>76.531000000000006</v>
      </c>
      <c r="AK363" s="9">
        <f>T363</f>
        <v>64.660700000000006</v>
      </c>
      <c r="AL363" s="9">
        <f>U358</f>
        <v>22.088699999999999</v>
      </c>
      <c r="AM363" s="9">
        <f>U359</f>
        <v>45.6877</v>
      </c>
      <c r="AN363" s="9">
        <f>U360</f>
        <v>63.519100000000002</v>
      </c>
      <c r="AO363" s="9">
        <f>U361</f>
        <v>116.36320000000001</v>
      </c>
      <c r="AP363" s="9">
        <f>U362</f>
        <v>134.09739999999999</v>
      </c>
      <c r="AQ363" s="9">
        <f>U363</f>
        <v>159.06739999999999</v>
      </c>
    </row>
    <row r="364" spans="1:43" x14ac:dyDescent="0.25">
      <c r="A364" t="s">
        <v>94</v>
      </c>
      <c r="B364">
        <v>1</v>
      </c>
      <c r="C364" s="9">
        <v>76.164299999999997</v>
      </c>
      <c r="D364" s="9">
        <v>20.153600000000001</v>
      </c>
      <c r="E364" s="9">
        <v>649.66669999999999</v>
      </c>
      <c r="F364" s="9">
        <v>393</v>
      </c>
      <c r="G364" s="9">
        <v>644.66669999999999</v>
      </c>
      <c r="H364" s="9">
        <v>469</v>
      </c>
      <c r="T364" s="9">
        <v>76.164299999999997</v>
      </c>
      <c r="U364" s="9">
        <v>20.153600000000001</v>
      </c>
      <c r="V364" s="9">
        <v>649.66669999999999</v>
      </c>
      <c r="W364" s="9">
        <v>393</v>
      </c>
      <c r="X364" s="9">
        <v>644.66669999999999</v>
      </c>
      <c r="Y364" s="9">
        <v>469</v>
      </c>
      <c r="Z364" s="9">
        <f>U364</f>
        <v>20.153600000000001</v>
      </c>
      <c r="AA364" t="s">
        <v>235</v>
      </c>
      <c r="AB364" s="9" t="s">
        <v>235</v>
      </c>
      <c r="AC364" t="s">
        <v>235</v>
      </c>
      <c r="AD364" s="9" t="s">
        <v>235</v>
      </c>
      <c r="AE364" s="9" t="s">
        <v>235</v>
      </c>
      <c r="AF364" s="9" t="s">
        <v>235</v>
      </c>
      <c r="AG364" s="9" t="s">
        <v>235</v>
      </c>
      <c r="AH364" s="9" t="s">
        <v>235</v>
      </c>
      <c r="AI364" s="9" t="s">
        <v>235</v>
      </c>
      <c r="AJ364" s="9" t="s">
        <v>235</v>
      </c>
      <c r="AK364" s="9" t="s">
        <v>235</v>
      </c>
      <c r="AL364" s="9" t="s">
        <v>235</v>
      </c>
      <c r="AM364" s="9" t="s">
        <v>235</v>
      </c>
      <c r="AN364" s="9" t="s">
        <v>235</v>
      </c>
      <c r="AO364" s="9" t="s">
        <v>235</v>
      </c>
      <c r="AP364" s="9" t="s">
        <v>235</v>
      </c>
      <c r="AQ364" s="9" t="s">
        <v>235</v>
      </c>
    </row>
    <row r="365" spans="1:43" x14ac:dyDescent="0.25">
      <c r="A365" t="s">
        <v>94</v>
      </c>
      <c r="B365">
        <v>2</v>
      </c>
      <c r="C365" s="9">
        <v>82.364999999999995</v>
      </c>
      <c r="D365" s="9">
        <v>45.444099999999999</v>
      </c>
      <c r="E365" s="9">
        <v>699.66669999999999</v>
      </c>
      <c r="F365" s="9">
        <v>395</v>
      </c>
      <c r="G365" s="9">
        <v>659.66669999999999</v>
      </c>
      <c r="H365" s="9">
        <v>467</v>
      </c>
      <c r="T365" s="9">
        <v>82.364999999999995</v>
      </c>
      <c r="U365" s="9">
        <v>45.444099999999999</v>
      </c>
      <c r="V365" s="9">
        <v>699.66669999999999</v>
      </c>
      <c r="W365" s="9">
        <v>395</v>
      </c>
      <c r="X365" s="9">
        <v>659.66669999999999</v>
      </c>
      <c r="Y365" s="9">
        <v>467</v>
      </c>
      <c r="Z365" s="9">
        <f>U365</f>
        <v>45.444099999999999</v>
      </c>
      <c r="AA365" t="s">
        <v>235</v>
      </c>
      <c r="AB365" s="9" t="s">
        <v>235</v>
      </c>
      <c r="AC365" t="s">
        <v>235</v>
      </c>
      <c r="AD365" s="9" t="s">
        <v>235</v>
      </c>
      <c r="AE365" s="9" t="s">
        <v>235</v>
      </c>
      <c r="AF365" s="9" t="s">
        <v>235</v>
      </c>
      <c r="AG365" s="9" t="s">
        <v>235</v>
      </c>
      <c r="AH365" s="9" t="s">
        <v>235</v>
      </c>
      <c r="AI365" s="9" t="s">
        <v>235</v>
      </c>
      <c r="AJ365" s="9" t="s">
        <v>235</v>
      </c>
      <c r="AK365" s="9" t="s">
        <v>235</v>
      </c>
      <c r="AL365" s="9" t="s">
        <v>235</v>
      </c>
      <c r="AM365" s="9" t="s">
        <v>235</v>
      </c>
      <c r="AN365" s="9" t="s">
        <v>235</v>
      </c>
      <c r="AO365" s="9" t="s">
        <v>235</v>
      </c>
      <c r="AP365" s="9" t="s">
        <v>235</v>
      </c>
      <c r="AQ365" s="9" t="s">
        <v>235</v>
      </c>
    </row>
    <row r="366" spans="1:43" x14ac:dyDescent="0.25">
      <c r="A366" t="s">
        <v>94</v>
      </c>
      <c r="B366">
        <v>3</v>
      </c>
      <c r="C366" s="9">
        <v>79.208600000000004</v>
      </c>
      <c r="D366" s="9">
        <v>60.366500000000002</v>
      </c>
      <c r="E366" s="9">
        <v>733.66669999999999</v>
      </c>
      <c r="F366" s="9">
        <v>417</v>
      </c>
      <c r="G366" s="9">
        <v>678.66669999999999</v>
      </c>
      <c r="H366" s="9">
        <v>474</v>
      </c>
      <c r="T366" s="9">
        <v>79.208600000000004</v>
      </c>
      <c r="U366" s="9">
        <v>60.366500000000002</v>
      </c>
      <c r="V366" s="9">
        <v>733.66669999999999</v>
      </c>
      <c r="W366" s="9">
        <v>417</v>
      </c>
      <c r="X366" s="9">
        <v>678.66669999999999</v>
      </c>
      <c r="Y366" s="9">
        <v>474</v>
      </c>
      <c r="Z366" s="9">
        <f>U366</f>
        <v>60.366500000000002</v>
      </c>
      <c r="AA366" t="s">
        <v>235</v>
      </c>
      <c r="AB366" s="9" t="s">
        <v>235</v>
      </c>
      <c r="AC366" t="s">
        <v>235</v>
      </c>
      <c r="AD366" s="9" t="s">
        <v>235</v>
      </c>
      <c r="AE366" s="9" t="s">
        <v>235</v>
      </c>
      <c r="AF366" s="9" t="s">
        <v>235</v>
      </c>
      <c r="AG366" s="9" t="s">
        <v>235</v>
      </c>
      <c r="AH366" s="9" t="s">
        <v>235</v>
      </c>
      <c r="AI366" s="9" t="s">
        <v>235</v>
      </c>
      <c r="AJ366" s="9" t="s">
        <v>235</v>
      </c>
      <c r="AK366" s="9" t="s">
        <v>235</v>
      </c>
      <c r="AL366" s="9" t="s">
        <v>235</v>
      </c>
      <c r="AM366" s="9" t="s">
        <v>235</v>
      </c>
      <c r="AN366" s="9" t="s">
        <v>235</v>
      </c>
      <c r="AO366" s="9" t="s">
        <v>235</v>
      </c>
      <c r="AP366" s="9" t="s">
        <v>235</v>
      </c>
      <c r="AQ366" s="9" t="s">
        <v>235</v>
      </c>
    </row>
    <row r="367" spans="1:43" x14ac:dyDescent="0.25">
      <c r="A367" t="s">
        <v>94</v>
      </c>
      <c r="B367">
        <v>4</v>
      </c>
      <c r="C367" s="9">
        <v>70.406000000000006</v>
      </c>
      <c r="D367" s="9">
        <v>117.8591</v>
      </c>
      <c r="E367" s="9">
        <v>776.66669999999999</v>
      </c>
      <c r="F367" s="9">
        <v>580</v>
      </c>
      <c r="G367" s="9">
        <v>707.66669999999999</v>
      </c>
      <c r="H367" s="9">
        <v>566</v>
      </c>
      <c r="T367" s="9">
        <v>70.406000000000006</v>
      </c>
      <c r="U367" s="9">
        <v>117.8591</v>
      </c>
      <c r="V367" s="9">
        <v>776.66669999999999</v>
      </c>
      <c r="W367" s="9">
        <v>580</v>
      </c>
      <c r="X367" s="9">
        <v>707.66669999999999</v>
      </c>
      <c r="Y367" s="9">
        <v>566</v>
      </c>
      <c r="Z367">
        <f>ABS(180-U367)</f>
        <v>62.140900000000002</v>
      </c>
      <c r="AA367" t="s">
        <v>235</v>
      </c>
      <c r="AB367" s="9" t="s">
        <v>235</v>
      </c>
      <c r="AC367" t="s">
        <v>235</v>
      </c>
      <c r="AD367" s="9" t="s">
        <v>235</v>
      </c>
      <c r="AE367" s="9" t="s">
        <v>235</v>
      </c>
      <c r="AF367" s="9" t="s">
        <v>235</v>
      </c>
      <c r="AG367" s="9" t="s">
        <v>235</v>
      </c>
      <c r="AH367" s="9" t="s">
        <v>235</v>
      </c>
      <c r="AI367" s="9" t="s">
        <v>235</v>
      </c>
      <c r="AJ367" s="9" t="s">
        <v>235</v>
      </c>
      <c r="AK367" s="9" t="s">
        <v>235</v>
      </c>
      <c r="AL367" s="9" t="s">
        <v>235</v>
      </c>
      <c r="AM367" s="9" t="s">
        <v>235</v>
      </c>
      <c r="AN367" s="9" t="s">
        <v>235</v>
      </c>
      <c r="AO367" s="9" t="s">
        <v>235</v>
      </c>
      <c r="AP367" s="9" t="s">
        <v>235</v>
      </c>
      <c r="AQ367" s="9" t="s">
        <v>235</v>
      </c>
    </row>
    <row r="368" spans="1:43" x14ac:dyDescent="0.25">
      <c r="A368" t="s">
        <v>94</v>
      </c>
      <c r="B368">
        <v>5</v>
      </c>
      <c r="C368" s="9">
        <v>79.158100000000005</v>
      </c>
      <c r="D368" s="9">
        <v>132.6309</v>
      </c>
      <c r="E368" s="9">
        <v>762.66669999999999</v>
      </c>
      <c r="F368" s="9">
        <v>618</v>
      </c>
      <c r="G368" s="9">
        <v>691.66669999999999</v>
      </c>
      <c r="H368" s="9">
        <v>583</v>
      </c>
      <c r="T368" s="9">
        <v>79.158100000000005</v>
      </c>
      <c r="U368" s="9">
        <v>132.6309</v>
      </c>
      <c r="V368" s="9">
        <v>762.66669999999999</v>
      </c>
      <c r="W368" s="9">
        <v>618</v>
      </c>
      <c r="X368" s="9">
        <v>691.66669999999999</v>
      </c>
      <c r="Y368" s="9">
        <v>583</v>
      </c>
      <c r="Z368">
        <f>ABS(180-U368)</f>
        <v>47.369100000000003</v>
      </c>
      <c r="AA368" t="s">
        <v>235</v>
      </c>
      <c r="AB368" s="9" t="s">
        <v>235</v>
      </c>
      <c r="AC368" t="s">
        <v>235</v>
      </c>
      <c r="AD368" s="9" t="s">
        <v>235</v>
      </c>
      <c r="AE368" s="9" t="s">
        <v>235</v>
      </c>
      <c r="AF368" s="9" t="s">
        <v>235</v>
      </c>
      <c r="AG368" s="9" t="s">
        <v>235</v>
      </c>
      <c r="AH368" s="9" t="s">
        <v>235</v>
      </c>
      <c r="AI368" s="9" t="s">
        <v>235</v>
      </c>
      <c r="AJ368" s="9" t="s">
        <v>235</v>
      </c>
      <c r="AK368" s="9" t="s">
        <v>235</v>
      </c>
      <c r="AL368" s="9" t="s">
        <v>235</v>
      </c>
      <c r="AM368" s="9" t="s">
        <v>235</v>
      </c>
      <c r="AN368" s="9" t="s">
        <v>235</v>
      </c>
      <c r="AO368" s="9" t="s">
        <v>235</v>
      </c>
      <c r="AP368" s="9" t="s">
        <v>235</v>
      </c>
      <c r="AQ368" s="9" t="s">
        <v>235</v>
      </c>
    </row>
    <row r="369" spans="1:43" x14ac:dyDescent="0.25">
      <c r="A369" t="s">
        <v>94</v>
      </c>
      <c r="B369">
        <v>6</v>
      </c>
      <c r="C369" s="9">
        <v>69.202600000000004</v>
      </c>
      <c r="D369" s="9">
        <v>159.02289999999999</v>
      </c>
      <c r="E369" s="9">
        <v>724.66669999999999</v>
      </c>
      <c r="F369" s="9">
        <v>647</v>
      </c>
      <c r="G369" s="9">
        <v>682.66669999999999</v>
      </c>
      <c r="H369" s="9">
        <v>592</v>
      </c>
      <c r="T369" s="9">
        <v>69.202600000000004</v>
      </c>
      <c r="U369" s="9">
        <v>159.02289999999999</v>
      </c>
      <c r="V369" s="9">
        <v>724.66669999999999</v>
      </c>
      <c r="W369" s="9">
        <v>647</v>
      </c>
      <c r="X369" s="9">
        <v>682.66669999999999</v>
      </c>
      <c r="Y369" s="9">
        <v>592</v>
      </c>
      <c r="Z369">
        <f>ABS(180-U369)</f>
        <v>20.977100000000007</v>
      </c>
      <c r="AA369">
        <f>SQRT(((V369-V364)^2)+((W369-W364)^2))</f>
        <v>264.84146201076601</v>
      </c>
      <c r="AB369">
        <f>SQRT(((V367-V366)^2)+((W367-W366)^2))</f>
        <v>168.57639217873896</v>
      </c>
      <c r="AC369">
        <f>AVERAGE(Z364,Z368)</f>
        <v>33.76135</v>
      </c>
      <c r="AD369" s="9">
        <f>AVERAGE(Z365,Z368)</f>
        <v>46.406599999999997</v>
      </c>
      <c r="AE369" s="9">
        <f>AVERAGE(Z366,Z367)</f>
        <v>61.253700000000002</v>
      </c>
      <c r="AF369" s="9">
        <f>T364</f>
        <v>76.164299999999997</v>
      </c>
      <c r="AG369" s="9">
        <f>T365</f>
        <v>82.364999999999995</v>
      </c>
      <c r="AH369" s="9">
        <f>T366</f>
        <v>79.208600000000004</v>
      </c>
      <c r="AI369" s="9">
        <f>T367</f>
        <v>70.406000000000006</v>
      </c>
      <c r="AJ369" s="9">
        <f>T368</f>
        <v>79.158100000000005</v>
      </c>
      <c r="AK369" s="9">
        <f>T369</f>
        <v>69.202600000000004</v>
      </c>
      <c r="AL369" s="9">
        <f>U364</f>
        <v>20.153600000000001</v>
      </c>
      <c r="AM369" s="9">
        <f>U365</f>
        <v>45.444099999999999</v>
      </c>
      <c r="AN369" s="9">
        <f>U366</f>
        <v>60.366500000000002</v>
      </c>
      <c r="AO369" s="9">
        <f>U367</f>
        <v>117.8591</v>
      </c>
      <c r="AP369" s="9">
        <f>U368</f>
        <v>132.6309</v>
      </c>
      <c r="AQ369" s="9">
        <f>U369</f>
        <v>159.02289999999999</v>
      </c>
    </row>
    <row r="370" spans="1:43" x14ac:dyDescent="0.25">
      <c r="A370" t="s">
        <v>95</v>
      </c>
      <c r="B370">
        <v>1</v>
      </c>
      <c r="C370" s="9">
        <v>72.201099999999997</v>
      </c>
      <c r="D370" s="9">
        <v>22.8797</v>
      </c>
      <c r="E370" s="9">
        <v>249.66669999999999</v>
      </c>
      <c r="F370" s="9">
        <v>492</v>
      </c>
      <c r="G370" s="9">
        <v>311.66669999999999</v>
      </c>
      <c r="H370" s="9">
        <v>455</v>
      </c>
      <c r="T370" s="9">
        <v>72.201099999999997</v>
      </c>
      <c r="U370" s="9">
        <v>22.8797</v>
      </c>
      <c r="V370" s="9">
        <v>249.66669999999999</v>
      </c>
      <c r="W370" s="9">
        <v>492</v>
      </c>
      <c r="X370" s="9">
        <v>311.66669999999999</v>
      </c>
      <c r="Y370" s="9">
        <v>455</v>
      </c>
      <c r="Z370" s="9">
        <f>U370</f>
        <v>22.8797</v>
      </c>
      <c r="AA370" t="s">
        <v>235</v>
      </c>
      <c r="AB370" s="9" t="s">
        <v>235</v>
      </c>
      <c r="AC370" t="s">
        <v>235</v>
      </c>
      <c r="AD370" s="9" t="s">
        <v>235</v>
      </c>
      <c r="AE370" s="9" t="s">
        <v>235</v>
      </c>
      <c r="AF370" s="9" t="s">
        <v>235</v>
      </c>
      <c r="AG370" s="9" t="s">
        <v>235</v>
      </c>
      <c r="AH370" s="9" t="s">
        <v>235</v>
      </c>
      <c r="AI370" s="9" t="s">
        <v>235</v>
      </c>
      <c r="AJ370" s="9" t="s">
        <v>235</v>
      </c>
      <c r="AK370" s="9" t="s">
        <v>235</v>
      </c>
      <c r="AL370" s="9" t="s">
        <v>235</v>
      </c>
      <c r="AM370" s="9" t="s">
        <v>235</v>
      </c>
      <c r="AN370" s="9" t="s">
        <v>235</v>
      </c>
      <c r="AO370" s="9" t="s">
        <v>235</v>
      </c>
      <c r="AP370" s="9" t="s">
        <v>235</v>
      </c>
      <c r="AQ370" s="9" t="s">
        <v>235</v>
      </c>
    </row>
    <row r="371" spans="1:43" x14ac:dyDescent="0.25">
      <c r="A371" t="s">
        <v>95</v>
      </c>
      <c r="B371">
        <v>2</v>
      </c>
      <c r="C371" s="9">
        <v>78.447400000000002</v>
      </c>
      <c r="D371" s="9">
        <v>42.683900000000001</v>
      </c>
      <c r="E371" s="9">
        <v>218.66669999999999</v>
      </c>
      <c r="F371" s="9">
        <v>459</v>
      </c>
      <c r="G371" s="9">
        <v>295.66669999999999</v>
      </c>
      <c r="H371" s="9">
        <v>444</v>
      </c>
      <c r="T371" s="9">
        <v>78.447400000000002</v>
      </c>
      <c r="U371" s="9">
        <v>42.683900000000001</v>
      </c>
      <c r="V371" s="9">
        <v>218.66669999999999</v>
      </c>
      <c r="W371" s="9">
        <v>459</v>
      </c>
      <c r="X371" s="9">
        <v>295.66669999999999</v>
      </c>
      <c r="Y371" s="9">
        <v>444</v>
      </c>
      <c r="Z371" s="9">
        <f>U371</f>
        <v>42.683900000000001</v>
      </c>
      <c r="AA371" t="s">
        <v>235</v>
      </c>
      <c r="AB371" s="9" t="s">
        <v>235</v>
      </c>
      <c r="AC371" t="s">
        <v>235</v>
      </c>
      <c r="AD371" s="9" t="s">
        <v>235</v>
      </c>
      <c r="AE371" s="9" t="s">
        <v>235</v>
      </c>
      <c r="AF371" s="9" t="s">
        <v>235</v>
      </c>
      <c r="AG371" s="9" t="s">
        <v>235</v>
      </c>
      <c r="AH371" s="9" t="s">
        <v>235</v>
      </c>
      <c r="AI371" s="9" t="s">
        <v>235</v>
      </c>
      <c r="AJ371" s="9" t="s">
        <v>235</v>
      </c>
      <c r="AK371" s="9" t="s">
        <v>235</v>
      </c>
      <c r="AL371" s="9" t="s">
        <v>235</v>
      </c>
      <c r="AM371" s="9" t="s">
        <v>235</v>
      </c>
      <c r="AN371" s="9" t="s">
        <v>235</v>
      </c>
      <c r="AO371" s="9" t="s">
        <v>235</v>
      </c>
      <c r="AP371" s="9" t="s">
        <v>235</v>
      </c>
      <c r="AQ371" s="9" t="s">
        <v>235</v>
      </c>
    </row>
    <row r="372" spans="1:43" x14ac:dyDescent="0.25">
      <c r="A372" t="s">
        <v>95</v>
      </c>
      <c r="B372">
        <v>3</v>
      </c>
      <c r="C372" s="9">
        <v>73.552700000000002</v>
      </c>
      <c r="D372" s="9">
        <v>60.735799999999998</v>
      </c>
      <c r="E372" s="9">
        <v>217.66669999999999</v>
      </c>
      <c r="F372" s="9">
        <v>414</v>
      </c>
      <c r="G372" s="9">
        <v>290.66669999999999</v>
      </c>
      <c r="H372" s="9">
        <v>423</v>
      </c>
      <c r="T372" s="9">
        <v>73.552700000000002</v>
      </c>
      <c r="U372" s="9">
        <v>60.735799999999998</v>
      </c>
      <c r="V372" s="9">
        <v>217.66669999999999</v>
      </c>
      <c r="W372" s="9">
        <v>414</v>
      </c>
      <c r="X372" s="9">
        <v>290.66669999999999</v>
      </c>
      <c r="Y372" s="9">
        <v>423</v>
      </c>
      <c r="Z372" s="9">
        <f>U372</f>
        <v>60.735799999999998</v>
      </c>
      <c r="AA372" t="s">
        <v>235</v>
      </c>
      <c r="AB372" s="9" t="s">
        <v>235</v>
      </c>
      <c r="AC372" t="s">
        <v>235</v>
      </c>
      <c r="AD372" s="9" t="s">
        <v>235</v>
      </c>
      <c r="AE372" s="9" t="s">
        <v>235</v>
      </c>
      <c r="AF372" s="9" t="s">
        <v>235</v>
      </c>
      <c r="AG372" s="9" t="s">
        <v>235</v>
      </c>
      <c r="AH372" s="9" t="s">
        <v>235</v>
      </c>
      <c r="AI372" s="9" t="s">
        <v>235</v>
      </c>
      <c r="AJ372" s="9" t="s">
        <v>235</v>
      </c>
      <c r="AK372" s="9" t="s">
        <v>235</v>
      </c>
      <c r="AL372" s="9" t="s">
        <v>235</v>
      </c>
      <c r="AM372" s="9" t="s">
        <v>235</v>
      </c>
      <c r="AN372" s="9" t="s">
        <v>235</v>
      </c>
      <c r="AO372" s="9" t="s">
        <v>235</v>
      </c>
      <c r="AP372" s="9" t="s">
        <v>235</v>
      </c>
      <c r="AQ372" s="9" t="s">
        <v>235</v>
      </c>
    </row>
    <row r="373" spans="1:43" x14ac:dyDescent="0.25">
      <c r="A373" t="s">
        <v>95</v>
      </c>
      <c r="B373">
        <v>4</v>
      </c>
      <c r="C373" s="9">
        <v>71.512200000000007</v>
      </c>
      <c r="D373" s="9">
        <v>123.24509999999999</v>
      </c>
      <c r="E373" s="9">
        <v>326.66669999999999</v>
      </c>
      <c r="F373" s="9">
        <v>270</v>
      </c>
      <c r="G373" s="9">
        <v>351.66669999999999</v>
      </c>
      <c r="H373" s="9">
        <v>337</v>
      </c>
      <c r="T373" s="9">
        <v>71.512200000000007</v>
      </c>
      <c r="U373" s="9">
        <v>123.24509999999999</v>
      </c>
      <c r="V373" s="9">
        <v>326.66669999999999</v>
      </c>
      <c r="W373" s="9">
        <v>270</v>
      </c>
      <c r="X373" s="9">
        <v>351.66669999999999</v>
      </c>
      <c r="Y373" s="9">
        <v>337</v>
      </c>
      <c r="Z373">
        <f>ABS(180-U373)</f>
        <v>56.754900000000006</v>
      </c>
      <c r="AA373" t="s">
        <v>235</v>
      </c>
      <c r="AB373" s="9" t="s">
        <v>235</v>
      </c>
      <c r="AC373" t="s">
        <v>235</v>
      </c>
      <c r="AD373" s="9" t="s">
        <v>235</v>
      </c>
      <c r="AE373" s="9" t="s">
        <v>235</v>
      </c>
      <c r="AF373" s="9" t="s">
        <v>235</v>
      </c>
      <c r="AG373" s="9" t="s">
        <v>235</v>
      </c>
      <c r="AH373" s="9" t="s">
        <v>235</v>
      </c>
      <c r="AI373" s="9" t="s">
        <v>235</v>
      </c>
      <c r="AJ373" s="9" t="s">
        <v>235</v>
      </c>
      <c r="AK373" s="9" t="s">
        <v>235</v>
      </c>
      <c r="AL373" s="9" t="s">
        <v>235</v>
      </c>
      <c r="AM373" s="9" t="s">
        <v>235</v>
      </c>
      <c r="AN373" s="9" t="s">
        <v>235</v>
      </c>
      <c r="AO373" s="9" t="s">
        <v>235</v>
      </c>
      <c r="AP373" s="9" t="s">
        <v>235</v>
      </c>
      <c r="AQ373" s="9" t="s">
        <v>235</v>
      </c>
    </row>
    <row r="374" spans="1:43" x14ac:dyDescent="0.25">
      <c r="A374" t="s">
        <v>95</v>
      </c>
      <c r="B374">
        <v>5</v>
      </c>
      <c r="C374" s="9">
        <v>78.409199999999998</v>
      </c>
      <c r="D374" s="9">
        <v>137.85140000000001</v>
      </c>
      <c r="E374" s="9">
        <v>365.66669999999999</v>
      </c>
      <c r="F374" s="9">
        <v>259</v>
      </c>
      <c r="G374" s="9">
        <v>373.66669999999999</v>
      </c>
      <c r="H374" s="9">
        <v>337</v>
      </c>
      <c r="T374" s="9">
        <v>78.409199999999998</v>
      </c>
      <c r="U374" s="9">
        <v>137.85140000000001</v>
      </c>
      <c r="V374" s="9">
        <v>365.66669999999999</v>
      </c>
      <c r="W374" s="9">
        <v>259</v>
      </c>
      <c r="X374" s="9">
        <v>373.66669999999999</v>
      </c>
      <c r="Y374" s="9">
        <v>337</v>
      </c>
      <c r="Z374">
        <f>ABS(180-U374)</f>
        <v>42.148599999999988</v>
      </c>
      <c r="AA374" t="s">
        <v>235</v>
      </c>
      <c r="AB374" s="9" t="s">
        <v>235</v>
      </c>
      <c r="AC374" t="s">
        <v>235</v>
      </c>
      <c r="AD374" s="9" t="s">
        <v>235</v>
      </c>
      <c r="AE374" s="9" t="s">
        <v>235</v>
      </c>
      <c r="AF374" s="9" t="s">
        <v>235</v>
      </c>
      <c r="AG374" s="9" t="s">
        <v>235</v>
      </c>
      <c r="AH374" s="9" t="s">
        <v>235</v>
      </c>
      <c r="AI374" s="9" t="s">
        <v>235</v>
      </c>
      <c r="AJ374" s="9" t="s">
        <v>235</v>
      </c>
      <c r="AK374" s="9" t="s">
        <v>235</v>
      </c>
      <c r="AL374" s="9" t="s">
        <v>235</v>
      </c>
      <c r="AM374" s="9" t="s">
        <v>235</v>
      </c>
      <c r="AN374" s="9" t="s">
        <v>235</v>
      </c>
      <c r="AO374" s="9" t="s">
        <v>235</v>
      </c>
      <c r="AP374" s="9" t="s">
        <v>235</v>
      </c>
      <c r="AQ374" s="9" t="s">
        <v>235</v>
      </c>
    </row>
    <row r="375" spans="1:43" x14ac:dyDescent="0.25">
      <c r="A375" t="s">
        <v>95</v>
      </c>
      <c r="B375">
        <v>6</v>
      </c>
      <c r="C375" s="9">
        <v>72.034700000000001</v>
      </c>
      <c r="D375" s="9">
        <v>157.3578</v>
      </c>
      <c r="E375" s="9">
        <v>403.66669999999999</v>
      </c>
      <c r="F375" s="9">
        <v>272</v>
      </c>
      <c r="G375" s="9">
        <v>386.66669999999999</v>
      </c>
      <c r="H375" s="9">
        <v>342</v>
      </c>
      <c r="T375" s="9">
        <v>72.034700000000001</v>
      </c>
      <c r="U375" s="9">
        <v>157.3578</v>
      </c>
      <c r="V375" s="9">
        <v>403.66669999999999</v>
      </c>
      <c r="W375" s="9">
        <v>272</v>
      </c>
      <c r="X375" s="9">
        <v>386.66669999999999</v>
      </c>
      <c r="Y375" s="9">
        <v>342</v>
      </c>
      <c r="Z375">
        <f>ABS(180-U375)</f>
        <v>22.642200000000003</v>
      </c>
      <c r="AA375">
        <f>SQRT(((V375-V370)^2)+((W375-W370)^2))</f>
        <v>268.54422354614144</v>
      </c>
      <c r="AB375">
        <f>SQRT(((V373-V372)^2)+((W373-W372)^2))</f>
        <v>180.60177186284747</v>
      </c>
      <c r="AC375">
        <f>AVERAGE(Z370,Z374)</f>
        <v>32.514149999999994</v>
      </c>
      <c r="AD375" s="9">
        <f>AVERAGE(Z371,Z374)</f>
        <v>42.416249999999991</v>
      </c>
      <c r="AE375" s="9">
        <f>AVERAGE(Z372,Z373)</f>
        <v>58.745350000000002</v>
      </c>
      <c r="AF375" s="9">
        <f>T370</f>
        <v>72.201099999999997</v>
      </c>
      <c r="AG375" s="9">
        <f>T371</f>
        <v>78.447400000000002</v>
      </c>
      <c r="AH375" s="9">
        <f>T372</f>
        <v>73.552700000000002</v>
      </c>
      <c r="AI375" s="9">
        <f>T373</f>
        <v>71.512200000000007</v>
      </c>
      <c r="AJ375" s="9">
        <f>T374</f>
        <v>78.409199999999998</v>
      </c>
      <c r="AK375" s="9">
        <f>T375</f>
        <v>72.034700000000001</v>
      </c>
      <c r="AL375" s="9">
        <f>U370</f>
        <v>22.8797</v>
      </c>
      <c r="AM375" s="9">
        <f>U371</f>
        <v>42.683900000000001</v>
      </c>
      <c r="AN375" s="9">
        <f>U372</f>
        <v>60.735799999999998</v>
      </c>
      <c r="AO375" s="9">
        <f>U373</f>
        <v>123.24509999999999</v>
      </c>
      <c r="AP375" s="9">
        <f>U374</f>
        <v>137.85140000000001</v>
      </c>
      <c r="AQ375" s="9">
        <f>U375</f>
        <v>157.3578</v>
      </c>
    </row>
    <row r="376" spans="1:43" x14ac:dyDescent="0.25">
      <c r="A376" t="s">
        <v>96</v>
      </c>
      <c r="B376">
        <v>1</v>
      </c>
      <c r="C376" s="9">
        <v>69.462199999999996</v>
      </c>
      <c r="D376" s="9">
        <v>30.256399999999999</v>
      </c>
      <c r="E376" s="9">
        <v>528.66669999999999</v>
      </c>
      <c r="F376" s="9">
        <v>347</v>
      </c>
      <c r="G376" s="9">
        <v>536.66669999999999</v>
      </c>
      <c r="H376" s="9">
        <v>416</v>
      </c>
      <c r="T376" s="9">
        <v>69.462199999999996</v>
      </c>
      <c r="U376" s="9">
        <v>30.256399999999999</v>
      </c>
      <c r="V376" s="9">
        <v>528.66669999999999</v>
      </c>
      <c r="W376" s="9">
        <v>347</v>
      </c>
      <c r="X376" s="9">
        <v>536.66669999999999</v>
      </c>
      <c r="Y376" s="9">
        <v>416</v>
      </c>
      <c r="Z376" s="9">
        <f>U376</f>
        <v>30.256399999999999</v>
      </c>
      <c r="AA376" t="s">
        <v>235</v>
      </c>
      <c r="AB376" s="9" t="s">
        <v>235</v>
      </c>
      <c r="AC376" t="s">
        <v>235</v>
      </c>
      <c r="AD376" s="9" t="s">
        <v>235</v>
      </c>
      <c r="AE376" s="9" t="s">
        <v>235</v>
      </c>
      <c r="AF376" s="9" t="s">
        <v>235</v>
      </c>
      <c r="AG376" s="9" t="s">
        <v>235</v>
      </c>
      <c r="AH376" s="9" t="s">
        <v>235</v>
      </c>
      <c r="AI376" s="9" t="s">
        <v>235</v>
      </c>
      <c r="AJ376" s="9" t="s">
        <v>235</v>
      </c>
      <c r="AK376" s="9" t="s">
        <v>235</v>
      </c>
      <c r="AL376" s="9" t="s">
        <v>235</v>
      </c>
      <c r="AM376" s="9" t="s">
        <v>235</v>
      </c>
      <c r="AN376" s="9" t="s">
        <v>235</v>
      </c>
      <c r="AO376" s="9" t="s">
        <v>235</v>
      </c>
      <c r="AP376" s="9" t="s">
        <v>235</v>
      </c>
      <c r="AQ376" s="9" t="s">
        <v>235</v>
      </c>
    </row>
    <row r="377" spans="1:43" x14ac:dyDescent="0.25">
      <c r="A377" t="s">
        <v>96</v>
      </c>
      <c r="B377">
        <v>2</v>
      </c>
      <c r="C377" s="9">
        <v>85.375600000000006</v>
      </c>
      <c r="D377" s="9">
        <v>50.4178</v>
      </c>
      <c r="E377" s="9">
        <v>568.66669999999999</v>
      </c>
      <c r="F377" s="9">
        <v>334</v>
      </c>
      <c r="G377" s="9">
        <v>548.66669999999999</v>
      </c>
      <c r="H377" s="9">
        <v>417</v>
      </c>
      <c r="T377" s="9">
        <v>85.375600000000006</v>
      </c>
      <c r="U377" s="9">
        <v>50.4178</v>
      </c>
      <c r="V377" s="9">
        <v>568.66669999999999</v>
      </c>
      <c r="W377" s="9">
        <v>334</v>
      </c>
      <c r="X377" s="9">
        <v>548.66669999999999</v>
      </c>
      <c r="Y377" s="9">
        <v>417</v>
      </c>
      <c r="Z377" s="9">
        <f>U377</f>
        <v>50.4178</v>
      </c>
      <c r="AA377" t="s">
        <v>235</v>
      </c>
      <c r="AB377" s="9" t="s">
        <v>235</v>
      </c>
      <c r="AC377" t="s">
        <v>235</v>
      </c>
      <c r="AD377" s="9" t="s">
        <v>235</v>
      </c>
      <c r="AE377" s="9" t="s">
        <v>235</v>
      </c>
      <c r="AF377" s="9" t="s">
        <v>235</v>
      </c>
      <c r="AG377" s="9" t="s">
        <v>235</v>
      </c>
      <c r="AH377" s="9" t="s">
        <v>235</v>
      </c>
      <c r="AI377" s="9" t="s">
        <v>235</v>
      </c>
      <c r="AJ377" s="9" t="s">
        <v>235</v>
      </c>
      <c r="AK377" s="9" t="s">
        <v>235</v>
      </c>
      <c r="AL377" s="9" t="s">
        <v>235</v>
      </c>
      <c r="AM377" s="9" t="s">
        <v>235</v>
      </c>
      <c r="AN377" s="9" t="s">
        <v>235</v>
      </c>
      <c r="AO377" s="9" t="s">
        <v>235</v>
      </c>
      <c r="AP377" s="9" t="s">
        <v>235</v>
      </c>
      <c r="AQ377" s="9" t="s">
        <v>235</v>
      </c>
    </row>
    <row r="378" spans="1:43" x14ac:dyDescent="0.25">
      <c r="A378" t="s">
        <v>96</v>
      </c>
      <c r="B378">
        <v>3</v>
      </c>
      <c r="C378" s="9">
        <v>74.303399999999996</v>
      </c>
      <c r="D378" s="9">
        <v>65.849599999999995</v>
      </c>
      <c r="E378" s="9">
        <v>606.66669999999999</v>
      </c>
      <c r="F378" s="9">
        <v>350</v>
      </c>
      <c r="G378" s="9">
        <v>570.66669999999999</v>
      </c>
      <c r="H378" s="9">
        <v>415</v>
      </c>
      <c r="T378" s="9">
        <v>74.303399999999996</v>
      </c>
      <c r="U378" s="9">
        <v>65.849599999999995</v>
      </c>
      <c r="V378" s="9">
        <v>606.66669999999999</v>
      </c>
      <c r="W378" s="9">
        <v>350</v>
      </c>
      <c r="X378" s="9">
        <v>570.66669999999999</v>
      </c>
      <c r="Y378" s="9">
        <v>415</v>
      </c>
      <c r="Z378" s="9">
        <f>U378</f>
        <v>65.849599999999995</v>
      </c>
      <c r="AA378" t="s">
        <v>235</v>
      </c>
      <c r="AB378" s="9" t="s">
        <v>235</v>
      </c>
      <c r="AC378" t="s">
        <v>235</v>
      </c>
      <c r="AD378" s="9" t="s">
        <v>235</v>
      </c>
      <c r="AE378" s="9" t="s">
        <v>235</v>
      </c>
      <c r="AF378" s="9" t="s">
        <v>235</v>
      </c>
      <c r="AG378" s="9" t="s">
        <v>235</v>
      </c>
      <c r="AH378" s="9" t="s">
        <v>235</v>
      </c>
      <c r="AI378" s="9" t="s">
        <v>235</v>
      </c>
      <c r="AJ378" s="9" t="s">
        <v>235</v>
      </c>
      <c r="AK378" s="9" t="s">
        <v>235</v>
      </c>
      <c r="AL378" s="9" t="s">
        <v>235</v>
      </c>
      <c r="AM378" s="9" t="s">
        <v>235</v>
      </c>
      <c r="AN378" s="9" t="s">
        <v>235</v>
      </c>
      <c r="AO378" s="9" t="s">
        <v>235</v>
      </c>
      <c r="AP378" s="9" t="s">
        <v>235</v>
      </c>
      <c r="AQ378" s="9" t="s">
        <v>235</v>
      </c>
    </row>
    <row r="379" spans="1:43" x14ac:dyDescent="0.25">
      <c r="A379" t="s">
        <v>96</v>
      </c>
      <c r="B379">
        <v>4</v>
      </c>
      <c r="C379" s="9">
        <v>75.960499999999996</v>
      </c>
      <c r="D379" s="9">
        <v>110.82089999999999</v>
      </c>
      <c r="E379" s="9">
        <v>703.66669999999999</v>
      </c>
      <c r="F379" s="9">
        <v>476</v>
      </c>
      <c r="G379" s="9">
        <v>630.66669999999999</v>
      </c>
      <c r="H379" s="9">
        <v>497</v>
      </c>
      <c r="T379" s="9">
        <v>75.960499999999996</v>
      </c>
      <c r="U379" s="9">
        <v>110.82089999999999</v>
      </c>
      <c r="V379" s="9">
        <v>703.66669999999999</v>
      </c>
      <c r="W379" s="9">
        <v>476</v>
      </c>
      <c r="X379" s="9">
        <v>630.66669999999999</v>
      </c>
      <c r="Y379" s="9">
        <v>497</v>
      </c>
      <c r="Z379">
        <f>ABS(180-U379)</f>
        <v>69.179100000000005</v>
      </c>
      <c r="AA379" t="s">
        <v>235</v>
      </c>
      <c r="AB379" s="9" t="s">
        <v>235</v>
      </c>
      <c r="AC379" t="s">
        <v>235</v>
      </c>
      <c r="AD379" s="9" t="s">
        <v>235</v>
      </c>
      <c r="AE379" s="9" t="s">
        <v>235</v>
      </c>
      <c r="AF379" s="9" t="s">
        <v>235</v>
      </c>
      <c r="AG379" s="9" t="s">
        <v>235</v>
      </c>
      <c r="AH379" s="9" t="s">
        <v>235</v>
      </c>
      <c r="AI379" s="9" t="s">
        <v>235</v>
      </c>
      <c r="AJ379" s="9" t="s">
        <v>235</v>
      </c>
      <c r="AK379" s="9" t="s">
        <v>235</v>
      </c>
      <c r="AL379" s="9" t="s">
        <v>235</v>
      </c>
      <c r="AM379" s="9" t="s">
        <v>235</v>
      </c>
      <c r="AN379" s="9" t="s">
        <v>235</v>
      </c>
      <c r="AO379" s="9" t="s">
        <v>235</v>
      </c>
      <c r="AP379" s="9" t="s">
        <v>235</v>
      </c>
      <c r="AQ379" s="9" t="s">
        <v>235</v>
      </c>
    </row>
    <row r="380" spans="1:43" x14ac:dyDescent="0.25">
      <c r="A380" t="s">
        <v>96</v>
      </c>
      <c r="B380">
        <v>5</v>
      </c>
      <c r="C380" s="9">
        <v>82.054900000000004</v>
      </c>
      <c r="D380" s="9">
        <v>124.77460000000001</v>
      </c>
      <c r="E380" s="9">
        <v>707.66669999999999</v>
      </c>
      <c r="F380" s="9">
        <v>513</v>
      </c>
      <c r="G380" s="9">
        <v>625.66669999999999</v>
      </c>
      <c r="H380" s="9">
        <v>516</v>
      </c>
      <c r="T380" s="9">
        <v>82.054900000000004</v>
      </c>
      <c r="U380" s="9">
        <v>124.77460000000001</v>
      </c>
      <c r="V380" s="9">
        <v>707.66669999999999</v>
      </c>
      <c r="W380" s="9">
        <v>513</v>
      </c>
      <c r="X380" s="9">
        <v>625.66669999999999</v>
      </c>
      <c r="Y380" s="9">
        <v>516</v>
      </c>
      <c r="Z380">
        <f>ABS(180-U380)</f>
        <v>55.225399999999993</v>
      </c>
      <c r="AA380" t="s">
        <v>235</v>
      </c>
      <c r="AB380" s="9" t="s">
        <v>235</v>
      </c>
      <c r="AC380" t="s">
        <v>235</v>
      </c>
      <c r="AD380" s="9" t="s">
        <v>235</v>
      </c>
      <c r="AE380" s="9" t="s">
        <v>235</v>
      </c>
      <c r="AF380" s="9" t="s">
        <v>235</v>
      </c>
      <c r="AG380" s="9" t="s">
        <v>235</v>
      </c>
      <c r="AH380" s="9" t="s">
        <v>235</v>
      </c>
      <c r="AI380" s="9" t="s">
        <v>235</v>
      </c>
      <c r="AJ380" s="9" t="s">
        <v>235</v>
      </c>
      <c r="AK380" s="9" t="s">
        <v>235</v>
      </c>
      <c r="AL380" s="9" t="s">
        <v>235</v>
      </c>
      <c r="AM380" s="9" t="s">
        <v>235</v>
      </c>
      <c r="AN380" s="9" t="s">
        <v>235</v>
      </c>
      <c r="AO380" s="9" t="s">
        <v>235</v>
      </c>
      <c r="AP380" s="9" t="s">
        <v>235</v>
      </c>
      <c r="AQ380" s="9" t="s">
        <v>235</v>
      </c>
    </row>
    <row r="381" spans="1:43" x14ac:dyDescent="0.25">
      <c r="A381" t="s">
        <v>96</v>
      </c>
      <c r="B381">
        <v>6</v>
      </c>
      <c r="C381" s="9">
        <v>70.5762</v>
      </c>
      <c r="D381" s="9">
        <v>147.61600000000001</v>
      </c>
      <c r="E381" s="9">
        <v>686.66669999999999</v>
      </c>
      <c r="F381" s="9">
        <v>553</v>
      </c>
      <c r="G381" s="9">
        <v>620.66669999999999</v>
      </c>
      <c r="H381" s="9">
        <v>528</v>
      </c>
      <c r="T381" s="9">
        <v>70.5762</v>
      </c>
      <c r="U381" s="9">
        <v>147.61600000000001</v>
      </c>
      <c r="V381" s="9">
        <v>686.66669999999999</v>
      </c>
      <c r="W381" s="9">
        <v>553</v>
      </c>
      <c r="X381" s="9">
        <v>620.66669999999999</v>
      </c>
      <c r="Y381" s="9">
        <v>528</v>
      </c>
      <c r="Z381">
        <f>ABS(180-U381)</f>
        <v>32.383999999999986</v>
      </c>
      <c r="AA381">
        <f>SQRT(((V381-V376)^2)+((W381-W376)^2))</f>
        <v>259.61509971494337</v>
      </c>
      <c r="AB381">
        <f>SQRT(((V379-V378)^2)+((W379-W378)^2))</f>
        <v>159.0125781188394</v>
      </c>
      <c r="AC381">
        <f>AVERAGE(Z376,Z380)</f>
        <v>42.740899999999996</v>
      </c>
      <c r="AD381" s="9">
        <f>AVERAGE(Z377,Z380)</f>
        <v>52.821599999999997</v>
      </c>
      <c r="AE381" s="9">
        <f>AVERAGE(Z378,Z379)</f>
        <v>67.514350000000007</v>
      </c>
      <c r="AF381" s="9">
        <f>T376</f>
        <v>69.462199999999996</v>
      </c>
      <c r="AG381" s="9">
        <f>T377</f>
        <v>85.375600000000006</v>
      </c>
      <c r="AH381" s="9">
        <f>T378</f>
        <v>74.303399999999996</v>
      </c>
      <c r="AI381" s="9">
        <f>T379</f>
        <v>75.960499999999996</v>
      </c>
      <c r="AJ381" s="9">
        <f>T380</f>
        <v>82.054900000000004</v>
      </c>
      <c r="AK381" s="9">
        <f>T381</f>
        <v>70.5762</v>
      </c>
      <c r="AL381" s="9">
        <f>U376</f>
        <v>30.256399999999999</v>
      </c>
      <c r="AM381" s="9">
        <f>U377</f>
        <v>50.4178</v>
      </c>
      <c r="AN381" s="9">
        <f>U378</f>
        <v>65.849599999999995</v>
      </c>
      <c r="AO381" s="9">
        <f>U379</f>
        <v>110.82089999999999</v>
      </c>
      <c r="AP381" s="9">
        <f>U380</f>
        <v>124.77460000000001</v>
      </c>
      <c r="AQ381" s="9">
        <f>U381</f>
        <v>147.61600000000001</v>
      </c>
    </row>
    <row r="382" spans="1:43" x14ac:dyDescent="0.25">
      <c r="A382" t="s">
        <v>97</v>
      </c>
      <c r="B382">
        <v>1</v>
      </c>
      <c r="C382" s="9">
        <v>74.652600000000007</v>
      </c>
      <c r="D382" s="9">
        <v>25.543600000000001</v>
      </c>
      <c r="E382" s="9">
        <v>285.66669999999999</v>
      </c>
      <c r="F382" s="9">
        <v>551.66669999999999</v>
      </c>
      <c r="G382" s="9">
        <v>332.66669999999999</v>
      </c>
      <c r="H382" s="9">
        <v>493.66669999999999</v>
      </c>
      <c r="T382" s="9">
        <v>74.652600000000007</v>
      </c>
      <c r="U382" s="9">
        <v>25.543600000000001</v>
      </c>
      <c r="V382" s="9">
        <v>285.66669999999999</v>
      </c>
      <c r="W382" s="9">
        <v>551.66669999999999</v>
      </c>
      <c r="X382" s="9">
        <v>332.66669999999999</v>
      </c>
      <c r="Y382" s="9">
        <v>493.66669999999999</v>
      </c>
      <c r="Z382" s="9">
        <f>U382</f>
        <v>25.543600000000001</v>
      </c>
      <c r="AA382" t="s">
        <v>235</v>
      </c>
      <c r="AB382" s="9" t="s">
        <v>235</v>
      </c>
      <c r="AC382" t="s">
        <v>235</v>
      </c>
      <c r="AD382" s="9" t="s">
        <v>235</v>
      </c>
      <c r="AE382" s="9" t="s">
        <v>235</v>
      </c>
      <c r="AF382" s="9" t="s">
        <v>235</v>
      </c>
      <c r="AG382" s="9" t="s">
        <v>235</v>
      </c>
      <c r="AH382" s="9" t="s">
        <v>235</v>
      </c>
      <c r="AI382" s="9" t="s">
        <v>235</v>
      </c>
      <c r="AJ382" s="9" t="s">
        <v>235</v>
      </c>
      <c r="AK382" s="9" t="s">
        <v>235</v>
      </c>
      <c r="AL382" s="9" t="s">
        <v>235</v>
      </c>
      <c r="AM382" s="9" t="s">
        <v>235</v>
      </c>
      <c r="AN382" s="9" t="s">
        <v>235</v>
      </c>
      <c r="AO382" s="9" t="s">
        <v>235</v>
      </c>
      <c r="AP382" s="9" t="s">
        <v>235</v>
      </c>
      <c r="AQ382" s="9" t="s">
        <v>235</v>
      </c>
    </row>
    <row r="383" spans="1:43" x14ac:dyDescent="0.25">
      <c r="A383" t="s">
        <v>97</v>
      </c>
      <c r="B383">
        <v>2</v>
      </c>
      <c r="C383" s="9">
        <v>82.492400000000004</v>
      </c>
      <c r="D383" s="9">
        <v>45.9178</v>
      </c>
      <c r="E383" s="9">
        <v>244.66669999999999</v>
      </c>
      <c r="F383" s="9">
        <v>529.66669999999999</v>
      </c>
      <c r="G383" s="9">
        <v>315.66669999999999</v>
      </c>
      <c r="H383" s="9">
        <v>487.66669999999999</v>
      </c>
      <c r="T383" s="9">
        <v>82.492400000000004</v>
      </c>
      <c r="U383" s="9">
        <v>45.9178</v>
      </c>
      <c r="V383" s="9">
        <v>244.66669999999999</v>
      </c>
      <c r="W383" s="9">
        <v>529.66669999999999</v>
      </c>
      <c r="X383" s="9">
        <v>315.66669999999999</v>
      </c>
      <c r="Y383" s="9">
        <v>487.66669999999999</v>
      </c>
      <c r="Z383" s="9">
        <f>U383</f>
        <v>45.9178</v>
      </c>
      <c r="AA383" t="s">
        <v>235</v>
      </c>
      <c r="AB383" s="9" t="s">
        <v>235</v>
      </c>
      <c r="AC383" t="s">
        <v>235</v>
      </c>
      <c r="AD383" s="9" t="s">
        <v>235</v>
      </c>
      <c r="AE383" s="9" t="s">
        <v>235</v>
      </c>
      <c r="AF383" s="9" t="s">
        <v>235</v>
      </c>
      <c r="AG383" s="9" t="s">
        <v>235</v>
      </c>
      <c r="AH383" s="9" t="s">
        <v>235</v>
      </c>
      <c r="AI383" s="9" t="s">
        <v>235</v>
      </c>
      <c r="AJ383" s="9" t="s">
        <v>235</v>
      </c>
      <c r="AK383" s="9" t="s">
        <v>235</v>
      </c>
      <c r="AL383" s="9" t="s">
        <v>235</v>
      </c>
      <c r="AM383" s="9" t="s">
        <v>235</v>
      </c>
      <c r="AN383" s="9" t="s">
        <v>235</v>
      </c>
      <c r="AO383" s="9" t="s">
        <v>235</v>
      </c>
      <c r="AP383" s="9" t="s">
        <v>235</v>
      </c>
      <c r="AQ383" s="9" t="s">
        <v>235</v>
      </c>
    </row>
    <row r="384" spans="1:43" x14ac:dyDescent="0.25">
      <c r="A384" t="s">
        <v>97</v>
      </c>
      <c r="B384">
        <v>3</v>
      </c>
      <c r="C384" s="9">
        <v>74.464699999999993</v>
      </c>
      <c r="D384" s="9">
        <v>61.741500000000002</v>
      </c>
      <c r="E384" s="9">
        <v>229.66669999999999</v>
      </c>
      <c r="F384" s="9">
        <v>495.66669999999999</v>
      </c>
      <c r="G384" s="9">
        <v>301.66669999999999</v>
      </c>
      <c r="H384" s="9">
        <v>476.66669999999999</v>
      </c>
      <c r="T384" s="9">
        <v>74.464699999999993</v>
      </c>
      <c r="U384" s="9">
        <v>61.741500000000002</v>
      </c>
      <c r="V384" s="9">
        <v>229.66669999999999</v>
      </c>
      <c r="W384" s="9">
        <v>495.66669999999999</v>
      </c>
      <c r="X384" s="9">
        <v>301.66669999999999</v>
      </c>
      <c r="Y384" s="9">
        <v>476.66669999999999</v>
      </c>
      <c r="Z384" s="9">
        <f>U384</f>
        <v>61.741500000000002</v>
      </c>
      <c r="AA384" t="s">
        <v>235</v>
      </c>
      <c r="AB384" s="9" t="s">
        <v>235</v>
      </c>
      <c r="AC384" t="s">
        <v>235</v>
      </c>
      <c r="AD384" s="9" t="s">
        <v>235</v>
      </c>
      <c r="AE384" s="9" t="s">
        <v>235</v>
      </c>
      <c r="AF384" s="9" t="s">
        <v>235</v>
      </c>
      <c r="AG384" s="9" t="s">
        <v>235</v>
      </c>
      <c r="AH384" s="9" t="s">
        <v>235</v>
      </c>
      <c r="AI384" s="9" t="s">
        <v>235</v>
      </c>
      <c r="AJ384" s="9" t="s">
        <v>235</v>
      </c>
      <c r="AK384" s="9" t="s">
        <v>235</v>
      </c>
      <c r="AL384" s="9" t="s">
        <v>235</v>
      </c>
      <c r="AM384" s="9" t="s">
        <v>235</v>
      </c>
      <c r="AN384" s="9" t="s">
        <v>235</v>
      </c>
      <c r="AO384" s="9" t="s">
        <v>235</v>
      </c>
      <c r="AP384" s="9" t="s">
        <v>235</v>
      </c>
      <c r="AQ384" s="9" t="s">
        <v>235</v>
      </c>
    </row>
    <row r="385" spans="1:43" x14ac:dyDescent="0.25">
      <c r="A385" t="s">
        <v>97</v>
      </c>
      <c r="B385">
        <v>4</v>
      </c>
      <c r="C385" s="9">
        <v>74.652500000000003</v>
      </c>
      <c r="D385" s="9">
        <v>115.5436</v>
      </c>
      <c r="E385" s="9">
        <v>268.66669999999999</v>
      </c>
      <c r="F385" s="9">
        <v>329.66669999999999</v>
      </c>
      <c r="G385" s="9">
        <v>326.66669999999999</v>
      </c>
      <c r="H385" s="9">
        <v>376.66669999999999</v>
      </c>
      <c r="T385" s="9">
        <v>74.652500000000003</v>
      </c>
      <c r="U385" s="9">
        <v>115.5436</v>
      </c>
      <c r="V385" s="9">
        <v>268.66669999999999</v>
      </c>
      <c r="W385" s="9">
        <v>329.66669999999999</v>
      </c>
      <c r="X385" s="9">
        <v>326.66669999999999</v>
      </c>
      <c r="Y385" s="9">
        <v>376.66669999999999</v>
      </c>
      <c r="Z385">
        <f>ABS(180-U385)</f>
        <v>64.456400000000002</v>
      </c>
      <c r="AA385" t="s">
        <v>235</v>
      </c>
      <c r="AB385" s="9" t="s">
        <v>235</v>
      </c>
      <c r="AC385" t="s">
        <v>235</v>
      </c>
      <c r="AD385" s="9" t="s">
        <v>235</v>
      </c>
      <c r="AE385" s="9" t="s">
        <v>235</v>
      </c>
      <c r="AF385" s="9" t="s">
        <v>235</v>
      </c>
      <c r="AG385" s="9" t="s">
        <v>235</v>
      </c>
      <c r="AH385" s="9" t="s">
        <v>235</v>
      </c>
      <c r="AI385" s="9" t="s">
        <v>235</v>
      </c>
      <c r="AJ385" s="9" t="s">
        <v>235</v>
      </c>
      <c r="AK385" s="9" t="s">
        <v>235</v>
      </c>
      <c r="AL385" s="9" t="s">
        <v>235</v>
      </c>
      <c r="AM385" s="9" t="s">
        <v>235</v>
      </c>
      <c r="AN385" s="9" t="s">
        <v>235</v>
      </c>
      <c r="AO385" s="9" t="s">
        <v>235</v>
      </c>
      <c r="AP385" s="9" t="s">
        <v>235</v>
      </c>
      <c r="AQ385" s="9" t="s">
        <v>235</v>
      </c>
    </row>
    <row r="386" spans="1:43" x14ac:dyDescent="0.25">
      <c r="A386" t="s">
        <v>97</v>
      </c>
      <c r="B386">
        <v>5</v>
      </c>
      <c r="C386" s="9">
        <v>77.665999999999997</v>
      </c>
      <c r="D386" s="9">
        <v>132.01570000000001</v>
      </c>
      <c r="E386" s="9">
        <v>300.66669999999999</v>
      </c>
      <c r="F386" s="9">
        <v>306.66669999999999</v>
      </c>
      <c r="G386" s="9">
        <v>344.66669999999999</v>
      </c>
      <c r="H386" s="9">
        <v>370.66669999999999</v>
      </c>
      <c r="T386" s="9">
        <v>77.665999999999997</v>
      </c>
      <c r="U386" s="9">
        <v>132.01570000000001</v>
      </c>
      <c r="V386" s="9">
        <v>300.66669999999999</v>
      </c>
      <c r="W386" s="9">
        <v>306.66669999999999</v>
      </c>
      <c r="X386" s="9">
        <v>344.66669999999999</v>
      </c>
      <c r="Y386" s="9">
        <v>370.66669999999999</v>
      </c>
      <c r="Z386">
        <f>ABS(180-U386)</f>
        <v>47.98429999999999</v>
      </c>
      <c r="AA386" t="s">
        <v>235</v>
      </c>
      <c r="AB386" s="9" t="s">
        <v>235</v>
      </c>
      <c r="AC386" t="s">
        <v>235</v>
      </c>
      <c r="AD386" s="9" t="s">
        <v>235</v>
      </c>
      <c r="AE386" s="9" t="s">
        <v>235</v>
      </c>
      <c r="AF386" s="9" t="s">
        <v>235</v>
      </c>
      <c r="AG386" s="9" t="s">
        <v>235</v>
      </c>
      <c r="AH386" s="9" t="s">
        <v>235</v>
      </c>
      <c r="AI386" s="9" t="s">
        <v>235</v>
      </c>
      <c r="AJ386" s="9" t="s">
        <v>235</v>
      </c>
      <c r="AK386" s="9" t="s">
        <v>235</v>
      </c>
      <c r="AL386" s="9" t="s">
        <v>235</v>
      </c>
      <c r="AM386" s="9" t="s">
        <v>235</v>
      </c>
      <c r="AN386" s="9" t="s">
        <v>235</v>
      </c>
      <c r="AO386" s="9" t="s">
        <v>235</v>
      </c>
      <c r="AP386" s="9" t="s">
        <v>235</v>
      </c>
      <c r="AQ386" s="9" t="s">
        <v>235</v>
      </c>
    </row>
    <row r="387" spans="1:43" x14ac:dyDescent="0.25">
      <c r="A387" t="s">
        <v>97</v>
      </c>
      <c r="B387">
        <v>6</v>
      </c>
      <c r="C387" s="9">
        <v>72.367099999999994</v>
      </c>
      <c r="D387" s="9">
        <v>155.36959999999999</v>
      </c>
      <c r="E387" s="9">
        <v>348.66669999999999</v>
      </c>
      <c r="F387" s="9">
        <v>299.66669999999999</v>
      </c>
      <c r="G387" s="9">
        <v>362.66669999999999</v>
      </c>
      <c r="H387" s="9">
        <v>370.66669999999999</v>
      </c>
      <c r="T387" s="9">
        <v>72.367099999999994</v>
      </c>
      <c r="U387" s="9">
        <v>155.36959999999999</v>
      </c>
      <c r="V387" s="9">
        <v>348.66669999999999</v>
      </c>
      <c r="W387" s="9">
        <v>299.66669999999999</v>
      </c>
      <c r="X387" s="9">
        <v>362.66669999999999</v>
      </c>
      <c r="Y387" s="9">
        <v>370.66669999999999</v>
      </c>
      <c r="Z387">
        <f>ABS(180-U387)</f>
        <v>24.630400000000009</v>
      </c>
      <c r="AA387">
        <f>SQRT(((V387-V382)^2)+((W387-W382)^2))</f>
        <v>259.75565441391262</v>
      </c>
      <c r="AB387">
        <f>SQRT(((V385-V384)^2)+((W385-W384)^2))</f>
        <v>170.51979357247652</v>
      </c>
      <c r="AC387">
        <f>AVERAGE(Z382,Z386)</f>
        <v>36.763949999999994</v>
      </c>
      <c r="AD387" s="9">
        <f>AVERAGE(Z383,Z386)</f>
        <v>46.951049999999995</v>
      </c>
      <c r="AE387" s="9">
        <f>AVERAGE(Z384,Z385)</f>
        <v>63.098950000000002</v>
      </c>
      <c r="AF387" s="9">
        <f>T382</f>
        <v>74.652600000000007</v>
      </c>
      <c r="AG387" s="9">
        <f>T383</f>
        <v>82.492400000000004</v>
      </c>
      <c r="AH387" s="9">
        <f>T384</f>
        <v>74.464699999999993</v>
      </c>
      <c r="AI387" s="9">
        <f>T385</f>
        <v>74.652500000000003</v>
      </c>
      <c r="AJ387" s="9">
        <f>T386</f>
        <v>77.665999999999997</v>
      </c>
      <c r="AK387" s="9">
        <f>T387</f>
        <v>72.367099999999994</v>
      </c>
      <c r="AL387" s="9">
        <f>U382</f>
        <v>25.543600000000001</v>
      </c>
      <c r="AM387" s="9">
        <f>U383</f>
        <v>45.9178</v>
      </c>
      <c r="AN387" s="9">
        <f>U384</f>
        <v>61.741500000000002</v>
      </c>
      <c r="AO387" s="9">
        <f>U385</f>
        <v>115.5436</v>
      </c>
      <c r="AP387" s="9">
        <f>U386</f>
        <v>132.01570000000001</v>
      </c>
      <c r="AQ387" s="9">
        <f>U387</f>
        <v>155.36959999999999</v>
      </c>
    </row>
    <row r="388" spans="1:43" x14ac:dyDescent="0.25">
      <c r="A388" t="s">
        <v>98</v>
      </c>
      <c r="B388">
        <v>1</v>
      </c>
      <c r="C388" s="9">
        <v>65</v>
      </c>
      <c r="D388" s="9">
        <v>19.301300000000001</v>
      </c>
      <c r="E388" s="9">
        <v>338.66669999999999</v>
      </c>
      <c r="F388" s="9">
        <v>596.66669999999999</v>
      </c>
      <c r="G388" s="9">
        <v>394.66669999999999</v>
      </c>
      <c r="H388" s="9">
        <v>563.66669999999999</v>
      </c>
      <c r="T388" s="9">
        <v>65</v>
      </c>
      <c r="U388" s="9">
        <v>19.301300000000001</v>
      </c>
      <c r="V388" s="9">
        <v>338.66669999999999</v>
      </c>
      <c r="W388" s="9">
        <v>596.66669999999999</v>
      </c>
      <c r="X388" s="9">
        <v>394.66669999999999</v>
      </c>
      <c r="Y388" s="9">
        <v>563.66669999999999</v>
      </c>
      <c r="Z388" s="9">
        <f>U388</f>
        <v>19.301300000000001</v>
      </c>
      <c r="AA388" t="s">
        <v>235</v>
      </c>
      <c r="AB388" s="9" t="s">
        <v>235</v>
      </c>
      <c r="AC388" t="s">
        <v>235</v>
      </c>
      <c r="AD388" s="9" t="s">
        <v>235</v>
      </c>
      <c r="AE388" s="9" t="s">
        <v>235</v>
      </c>
      <c r="AF388" s="9" t="s">
        <v>235</v>
      </c>
      <c r="AG388" s="9" t="s">
        <v>235</v>
      </c>
      <c r="AH388" s="9" t="s">
        <v>235</v>
      </c>
      <c r="AI388" s="9" t="s">
        <v>235</v>
      </c>
      <c r="AJ388" s="9" t="s">
        <v>235</v>
      </c>
      <c r="AK388" s="9" t="s">
        <v>235</v>
      </c>
      <c r="AL388" s="9" t="s">
        <v>235</v>
      </c>
      <c r="AM388" s="9" t="s">
        <v>235</v>
      </c>
      <c r="AN388" s="9" t="s">
        <v>235</v>
      </c>
      <c r="AO388" s="9" t="s">
        <v>235</v>
      </c>
      <c r="AP388" s="9" t="s">
        <v>235</v>
      </c>
      <c r="AQ388" s="9" t="s">
        <v>235</v>
      </c>
    </row>
    <row r="389" spans="1:43" x14ac:dyDescent="0.25">
      <c r="A389" t="s">
        <v>98</v>
      </c>
      <c r="B389">
        <v>2</v>
      </c>
      <c r="C389" s="9">
        <v>74.242800000000003</v>
      </c>
      <c r="D389" s="9">
        <v>45.176099999999998</v>
      </c>
      <c r="E389" s="9">
        <v>314.66669999999999</v>
      </c>
      <c r="F389" s="9">
        <v>559.66669999999999</v>
      </c>
      <c r="G389" s="9">
        <v>388.66669999999999</v>
      </c>
      <c r="H389" s="9">
        <v>553.66669999999999</v>
      </c>
      <c r="T389" s="9">
        <v>74.242800000000003</v>
      </c>
      <c r="U389" s="9">
        <v>45.176099999999998</v>
      </c>
      <c r="V389" s="9">
        <v>314.66669999999999</v>
      </c>
      <c r="W389" s="9">
        <v>559.66669999999999</v>
      </c>
      <c r="X389" s="9">
        <v>388.66669999999999</v>
      </c>
      <c r="Y389" s="9">
        <v>553.66669999999999</v>
      </c>
      <c r="Z389" s="9">
        <f>U389</f>
        <v>45.176099999999998</v>
      </c>
      <c r="AA389" t="s">
        <v>235</v>
      </c>
      <c r="AB389" s="9" t="s">
        <v>235</v>
      </c>
      <c r="AC389" t="s">
        <v>235</v>
      </c>
      <c r="AD389" s="9" t="s">
        <v>235</v>
      </c>
      <c r="AE389" s="9" t="s">
        <v>235</v>
      </c>
      <c r="AF389" s="9" t="s">
        <v>235</v>
      </c>
      <c r="AG389" s="9" t="s">
        <v>235</v>
      </c>
      <c r="AH389" s="9" t="s">
        <v>235</v>
      </c>
      <c r="AI389" s="9" t="s">
        <v>235</v>
      </c>
      <c r="AJ389" s="9" t="s">
        <v>235</v>
      </c>
      <c r="AK389" s="9" t="s">
        <v>235</v>
      </c>
      <c r="AL389" s="9" t="s">
        <v>235</v>
      </c>
      <c r="AM389" s="9" t="s">
        <v>235</v>
      </c>
      <c r="AN389" s="9" t="s">
        <v>235</v>
      </c>
      <c r="AO389" s="9" t="s">
        <v>235</v>
      </c>
      <c r="AP389" s="9" t="s">
        <v>235</v>
      </c>
      <c r="AQ389" s="9" t="s">
        <v>235</v>
      </c>
    </row>
    <row r="390" spans="1:43" x14ac:dyDescent="0.25">
      <c r="A390" t="s">
        <v>98</v>
      </c>
      <c r="B390">
        <v>3</v>
      </c>
      <c r="C390" s="9">
        <v>63.600299999999997</v>
      </c>
      <c r="D390" s="9">
        <v>66.251900000000006</v>
      </c>
      <c r="E390" s="9">
        <v>320.66669999999999</v>
      </c>
      <c r="F390" s="9">
        <v>518.66669999999999</v>
      </c>
      <c r="G390" s="9">
        <v>381.66669999999999</v>
      </c>
      <c r="H390" s="9">
        <v>536.66669999999999</v>
      </c>
      <c r="T390" s="9">
        <v>63.600299999999997</v>
      </c>
      <c r="U390" s="9">
        <v>66.251900000000006</v>
      </c>
      <c r="V390" s="9">
        <v>320.66669999999999</v>
      </c>
      <c r="W390" s="9">
        <v>518.66669999999999</v>
      </c>
      <c r="X390" s="9">
        <v>381.66669999999999</v>
      </c>
      <c r="Y390" s="9">
        <v>536.66669999999999</v>
      </c>
      <c r="Z390" s="9">
        <f>U390</f>
        <v>66.251900000000006</v>
      </c>
      <c r="AA390" t="s">
        <v>235</v>
      </c>
      <c r="AB390" s="9" t="s">
        <v>235</v>
      </c>
      <c r="AC390" t="s">
        <v>235</v>
      </c>
      <c r="AD390" s="9" t="s">
        <v>235</v>
      </c>
      <c r="AE390" s="9" t="s">
        <v>235</v>
      </c>
      <c r="AF390" s="9" t="s">
        <v>235</v>
      </c>
      <c r="AG390" s="9" t="s">
        <v>235</v>
      </c>
      <c r="AH390" s="9" t="s">
        <v>235</v>
      </c>
      <c r="AI390" s="9" t="s">
        <v>235</v>
      </c>
      <c r="AJ390" s="9" t="s">
        <v>235</v>
      </c>
      <c r="AK390" s="9" t="s">
        <v>235</v>
      </c>
      <c r="AL390" s="9" t="s">
        <v>235</v>
      </c>
      <c r="AM390" s="9" t="s">
        <v>235</v>
      </c>
      <c r="AN390" s="9" t="s">
        <v>235</v>
      </c>
      <c r="AO390" s="9" t="s">
        <v>235</v>
      </c>
      <c r="AP390" s="9" t="s">
        <v>235</v>
      </c>
      <c r="AQ390" s="9" t="s">
        <v>235</v>
      </c>
    </row>
    <row r="391" spans="1:43" x14ac:dyDescent="0.25">
      <c r="A391" t="s">
        <v>98</v>
      </c>
      <c r="B391">
        <v>4</v>
      </c>
      <c r="C391" s="9">
        <v>62.241500000000002</v>
      </c>
      <c r="D391" s="9">
        <v>116.1294</v>
      </c>
      <c r="E391" s="9">
        <v>416.66669999999999</v>
      </c>
      <c r="F391" s="9">
        <v>397.66669999999999</v>
      </c>
      <c r="G391" s="9">
        <v>441.66669999999999</v>
      </c>
      <c r="H391" s="9">
        <v>454.66669999999999</v>
      </c>
      <c r="T391" s="9">
        <v>62.241500000000002</v>
      </c>
      <c r="U391" s="9">
        <v>116.1294</v>
      </c>
      <c r="V391" s="9">
        <v>416.66669999999999</v>
      </c>
      <c r="W391" s="9">
        <v>397.66669999999999</v>
      </c>
      <c r="X391" s="9">
        <v>441.66669999999999</v>
      </c>
      <c r="Y391" s="9">
        <v>454.66669999999999</v>
      </c>
      <c r="Z391">
        <f>ABS(180-U391)</f>
        <v>63.870599999999996</v>
      </c>
      <c r="AA391" t="s">
        <v>235</v>
      </c>
      <c r="AB391" s="9" t="s">
        <v>235</v>
      </c>
      <c r="AC391" t="s">
        <v>235</v>
      </c>
      <c r="AD391" s="9" t="s">
        <v>235</v>
      </c>
      <c r="AE391" s="9" t="s">
        <v>235</v>
      </c>
      <c r="AF391" s="9" t="s">
        <v>235</v>
      </c>
      <c r="AG391" s="9" t="s">
        <v>235</v>
      </c>
      <c r="AH391" s="9" t="s">
        <v>235</v>
      </c>
      <c r="AI391" s="9" t="s">
        <v>235</v>
      </c>
      <c r="AJ391" s="9" t="s">
        <v>235</v>
      </c>
      <c r="AK391" s="9" t="s">
        <v>235</v>
      </c>
      <c r="AL391" s="9" t="s">
        <v>235</v>
      </c>
      <c r="AM391" s="9" t="s">
        <v>235</v>
      </c>
      <c r="AN391" s="9" t="s">
        <v>235</v>
      </c>
      <c r="AO391" s="9" t="s">
        <v>235</v>
      </c>
      <c r="AP391" s="9" t="s">
        <v>235</v>
      </c>
      <c r="AQ391" s="9" t="s">
        <v>235</v>
      </c>
    </row>
    <row r="392" spans="1:43" x14ac:dyDescent="0.25">
      <c r="A392" t="s">
        <v>98</v>
      </c>
      <c r="B392">
        <v>5</v>
      </c>
      <c r="C392" s="9">
        <v>74.545299999999997</v>
      </c>
      <c r="D392" s="9">
        <v>132.87719999999999</v>
      </c>
      <c r="E392" s="9">
        <v>457.66669999999999</v>
      </c>
      <c r="F392" s="9">
        <v>384.66669999999999</v>
      </c>
      <c r="G392" s="9">
        <v>466.66669999999999</v>
      </c>
      <c r="H392" s="9">
        <v>458.66669999999999</v>
      </c>
      <c r="T392" s="9">
        <v>74.545299999999997</v>
      </c>
      <c r="U392" s="9">
        <v>132.87719999999999</v>
      </c>
      <c r="V392" s="9">
        <v>457.66669999999999</v>
      </c>
      <c r="W392" s="9">
        <v>384.66669999999999</v>
      </c>
      <c r="X392" s="9">
        <v>466.66669999999999</v>
      </c>
      <c r="Y392" s="9">
        <v>458.66669999999999</v>
      </c>
      <c r="Z392">
        <f>ABS(180-U392)</f>
        <v>47.122800000000012</v>
      </c>
      <c r="AA392" t="s">
        <v>235</v>
      </c>
      <c r="AB392" s="9" t="s">
        <v>235</v>
      </c>
      <c r="AC392" t="s">
        <v>235</v>
      </c>
      <c r="AD392" s="9" t="s">
        <v>235</v>
      </c>
      <c r="AE392" s="9" t="s">
        <v>235</v>
      </c>
      <c r="AF392" s="9" t="s">
        <v>235</v>
      </c>
      <c r="AG392" s="9" t="s">
        <v>235</v>
      </c>
      <c r="AH392" s="9" t="s">
        <v>235</v>
      </c>
      <c r="AI392" s="9" t="s">
        <v>235</v>
      </c>
      <c r="AJ392" s="9" t="s">
        <v>235</v>
      </c>
      <c r="AK392" s="9" t="s">
        <v>235</v>
      </c>
      <c r="AL392" s="9" t="s">
        <v>235</v>
      </c>
      <c r="AM392" s="9" t="s">
        <v>235</v>
      </c>
      <c r="AN392" s="9" t="s">
        <v>235</v>
      </c>
      <c r="AO392" s="9" t="s">
        <v>235</v>
      </c>
      <c r="AP392" s="9" t="s">
        <v>235</v>
      </c>
      <c r="AQ392" s="9" t="s">
        <v>235</v>
      </c>
    </row>
    <row r="393" spans="1:43" x14ac:dyDescent="0.25">
      <c r="A393" t="s">
        <v>98</v>
      </c>
      <c r="B393">
        <v>6</v>
      </c>
      <c r="C393" s="9">
        <v>65.802700000000002</v>
      </c>
      <c r="D393" s="9">
        <v>156.5942</v>
      </c>
      <c r="E393" s="9">
        <v>497.66669999999999</v>
      </c>
      <c r="F393" s="9">
        <v>401.66669999999999</v>
      </c>
      <c r="G393" s="9">
        <v>478.66669999999999</v>
      </c>
      <c r="H393" s="9">
        <v>464.66669999999999</v>
      </c>
      <c r="T393" s="9">
        <v>65.802700000000002</v>
      </c>
      <c r="U393" s="9">
        <v>156.5942</v>
      </c>
      <c r="V393" s="9">
        <v>497.66669999999999</v>
      </c>
      <c r="W393" s="9">
        <v>401.66669999999999</v>
      </c>
      <c r="X393" s="9">
        <v>478.66669999999999</v>
      </c>
      <c r="Y393" s="9">
        <v>464.66669999999999</v>
      </c>
      <c r="Z393">
        <f>ABS(180-U393)</f>
        <v>23.405799999999999</v>
      </c>
      <c r="AA393">
        <f>SQRT(((V393-V388)^2)+((W393-W388)^2))</f>
        <v>251.60683615514105</v>
      </c>
      <c r="AB393">
        <f>SQRT(((V391-V390)^2)+((W391-W390)^2))</f>
        <v>154.45711378890906</v>
      </c>
      <c r="AC393">
        <f>AVERAGE(Z388,Z392)</f>
        <v>33.212050000000005</v>
      </c>
      <c r="AD393" s="9">
        <f>AVERAGE(Z389,Z392)</f>
        <v>46.149450000000002</v>
      </c>
      <c r="AE393" s="9">
        <f>AVERAGE(Z390,Z391)</f>
        <v>65.061250000000001</v>
      </c>
      <c r="AF393" s="9">
        <f>T388</f>
        <v>65</v>
      </c>
      <c r="AG393" s="9">
        <f>T389</f>
        <v>74.242800000000003</v>
      </c>
      <c r="AH393" s="9">
        <f>T390</f>
        <v>63.600299999999997</v>
      </c>
      <c r="AI393" s="9">
        <f>T391</f>
        <v>62.241500000000002</v>
      </c>
      <c r="AJ393" s="9">
        <f>T392</f>
        <v>74.545299999999997</v>
      </c>
      <c r="AK393" s="9">
        <f>T393</f>
        <v>65.802700000000002</v>
      </c>
      <c r="AL393" s="9">
        <f>U388</f>
        <v>19.301300000000001</v>
      </c>
      <c r="AM393" s="9">
        <f>U389</f>
        <v>45.176099999999998</v>
      </c>
      <c r="AN393" s="9">
        <f>U390</f>
        <v>66.251900000000006</v>
      </c>
      <c r="AO393" s="9">
        <f>U391</f>
        <v>116.1294</v>
      </c>
      <c r="AP393" s="9">
        <f>U392</f>
        <v>132.87719999999999</v>
      </c>
      <c r="AQ393" s="9">
        <f>U393</f>
        <v>156.5942</v>
      </c>
    </row>
    <row r="394" spans="1:43" x14ac:dyDescent="0.25">
      <c r="A394" t="s">
        <v>99</v>
      </c>
      <c r="B394">
        <v>1</v>
      </c>
      <c r="C394" s="9">
        <v>67.178899999999999</v>
      </c>
      <c r="D394" s="9">
        <v>26.656600000000001</v>
      </c>
      <c r="E394" s="9">
        <v>450.66669999999999</v>
      </c>
      <c r="F394" s="9">
        <v>258.66669999999999</v>
      </c>
      <c r="G394" s="9">
        <v>497.66669999999999</v>
      </c>
      <c r="H394" s="9">
        <v>306.66669999999999</v>
      </c>
      <c r="T394" s="9">
        <v>67.178899999999999</v>
      </c>
      <c r="U394" s="9">
        <v>26.656600000000001</v>
      </c>
      <c r="V394" s="9">
        <v>450.66669999999999</v>
      </c>
      <c r="W394" s="9">
        <v>258.66669999999999</v>
      </c>
      <c r="X394" s="9">
        <v>497.66669999999999</v>
      </c>
      <c r="Y394" s="9">
        <v>306.66669999999999</v>
      </c>
      <c r="Z394" s="9">
        <f>U394</f>
        <v>26.656600000000001</v>
      </c>
      <c r="AA394" t="s">
        <v>235</v>
      </c>
      <c r="AB394" s="9" t="s">
        <v>235</v>
      </c>
      <c r="AC394" t="s">
        <v>235</v>
      </c>
      <c r="AD394" s="9" t="s">
        <v>235</v>
      </c>
      <c r="AE394" s="9" t="s">
        <v>235</v>
      </c>
      <c r="AF394" s="9" t="s">
        <v>235</v>
      </c>
      <c r="AG394" s="9" t="s">
        <v>235</v>
      </c>
      <c r="AH394" s="9" t="s">
        <v>235</v>
      </c>
      <c r="AI394" s="9" t="s">
        <v>235</v>
      </c>
      <c r="AJ394" s="9" t="s">
        <v>235</v>
      </c>
      <c r="AK394" s="9" t="s">
        <v>235</v>
      </c>
      <c r="AL394" s="9" t="s">
        <v>235</v>
      </c>
      <c r="AM394" s="9" t="s">
        <v>235</v>
      </c>
      <c r="AN394" s="9" t="s">
        <v>235</v>
      </c>
      <c r="AO394" s="9" t="s">
        <v>235</v>
      </c>
      <c r="AP394" s="9" t="s">
        <v>235</v>
      </c>
      <c r="AQ394" s="9" t="s">
        <v>235</v>
      </c>
    </row>
    <row r="395" spans="1:43" x14ac:dyDescent="0.25">
      <c r="A395" t="s">
        <v>99</v>
      </c>
      <c r="B395">
        <v>2</v>
      </c>
      <c r="C395" s="9">
        <v>74.846500000000006</v>
      </c>
      <c r="D395" s="9">
        <v>48.256999999999998</v>
      </c>
      <c r="E395" s="9">
        <v>478.66669999999999</v>
      </c>
      <c r="F395" s="9">
        <v>225.66669999999999</v>
      </c>
      <c r="G395" s="9">
        <v>507.66669999999999</v>
      </c>
      <c r="H395" s="9">
        <v>294.66669999999999</v>
      </c>
      <c r="T395" s="9">
        <v>74.846500000000006</v>
      </c>
      <c r="U395" s="9">
        <v>48.256999999999998</v>
      </c>
      <c r="V395" s="9">
        <v>478.66669999999999</v>
      </c>
      <c r="W395" s="9">
        <v>225.66669999999999</v>
      </c>
      <c r="X395" s="9">
        <v>507.66669999999999</v>
      </c>
      <c r="Y395" s="9">
        <v>294.66669999999999</v>
      </c>
      <c r="Z395" s="9">
        <f>U395</f>
        <v>48.256999999999998</v>
      </c>
      <c r="AA395" t="s">
        <v>235</v>
      </c>
      <c r="AB395" s="9" t="s">
        <v>235</v>
      </c>
      <c r="AC395" t="s">
        <v>235</v>
      </c>
      <c r="AD395" s="9" t="s">
        <v>235</v>
      </c>
      <c r="AE395" s="9" t="s">
        <v>235</v>
      </c>
      <c r="AF395" s="9" t="s">
        <v>235</v>
      </c>
      <c r="AG395" s="9" t="s">
        <v>235</v>
      </c>
      <c r="AH395" s="9" t="s">
        <v>235</v>
      </c>
      <c r="AI395" s="9" t="s">
        <v>235</v>
      </c>
      <c r="AJ395" s="9" t="s">
        <v>235</v>
      </c>
      <c r="AK395" s="9" t="s">
        <v>235</v>
      </c>
      <c r="AL395" s="9" t="s">
        <v>235</v>
      </c>
      <c r="AM395" s="9" t="s">
        <v>235</v>
      </c>
      <c r="AN395" s="9" t="s">
        <v>235</v>
      </c>
      <c r="AO395" s="9" t="s">
        <v>235</v>
      </c>
      <c r="AP395" s="9" t="s">
        <v>235</v>
      </c>
      <c r="AQ395" s="9" t="s">
        <v>235</v>
      </c>
    </row>
    <row r="396" spans="1:43" x14ac:dyDescent="0.25">
      <c r="A396" t="s">
        <v>99</v>
      </c>
      <c r="B396">
        <v>3</v>
      </c>
      <c r="C396" s="9">
        <v>68.468999999999994</v>
      </c>
      <c r="D396" s="9">
        <v>64.343699999999998</v>
      </c>
      <c r="E396" s="9">
        <v>519.66669999999999</v>
      </c>
      <c r="F396" s="9">
        <v>213.66669999999999</v>
      </c>
      <c r="G396" s="9">
        <v>527.66669999999999</v>
      </c>
      <c r="H396" s="9">
        <v>281.66669999999999</v>
      </c>
      <c r="T396" s="9">
        <v>68.468999999999994</v>
      </c>
      <c r="U396" s="9">
        <v>64.343699999999998</v>
      </c>
      <c r="V396" s="9">
        <v>519.66669999999999</v>
      </c>
      <c r="W396" s="9">
        <v>213.66669999999999</v>
      </c>
      <c r="X396" s="9">
        <v>527.66669999999999</v>
      </c>
      <c r="Y396" s="9">
        <v>281.66669999999999</v>
      </c>
      <c r="Z396" s="9">
        <f>U396</f>
        <v>64.343699999999998</v>
      </c>
      <c r="AA396" t="s">
        <v>235</v>
      </c>
      <c r="AB396" s="9" t="s">
        <v>235</v>
      </c>
      <c r="AC396" t="s">
        <v>235</v>
      </c>
      <c r="AD396" s="9" t="s">
        <v>235</v>
      </c>
      <c r="AE396" s="9" t="s">
        <v>235</v>
      </c>
      <c r="AF396" s="9" t="s">
        <v>235</v>
      </c>
      <c r="AG396" s="9" t="s">
        <v>235</v>
      </c>
      <c r="AH396" s="9" t="s">
        <v>235</v>
      </c>
      <c r="AI396" s="9" t="s">
        <v>235</v>
      </c>
      <c r="AJ396" s="9" t="s">
        <v>235</v>
      </c>
      <c r="AK396" s="9" t="s">
        <v>235</v>
      </c>
      <c r="AL396" s="9" t="s">
        <v>235</v>
      </c>
      <c r="AM396" s="9" t="s">
        <v>235</v>
      </c>
      <c r="AN396" s="9" t="s">
        <v>235</v>
      </c>
      <c r="AO396" s="9" t="s">
        <v>235</v>
      </c>
      <c r="AP396" s="9" t="s">
        <v>235</v>
      </c>
      <c r="AQ396" s="9" t="s">
        <v>235</v>
      </c>
    </row>
    <row r="397" spans="1:43" x14ac:dyDescent="0.25">
      <c r="A397" t="s">
        <v>99</v>
      </c>
      <c r="B397">
        <v>4</v>
      </c>
      <c r="C397" s="9">
        <v>73.593500000000006</v>
      </c>
      <c r="D397" s="9">
        <v>113.8509</v>
      </c>
      <c r="E397" s="9">
        <v>658.66669999999999</v>
      </c>
      <c r="F397" s="9">
        <v>258.66669999999999</v>
      </c>
      <c r="G397" s="9">
        <v>608.66669999999999</v>
      </c>
      <c r="H397" s="9">
        <v>312.66669999999999</v>
      </c>
      <c r="T397" s="9">
        <v>73.593500000000006</v>
      </c>
      <c r="U397" s="9">
        <v>113.8509</v>
      </c>
      <c r="V397" s="9">
        <v>658.66669999999999</v>
      </c>
      <c r="W397" s="9">
        <v>258.66669999999999</v>
      </c>
      <c r="X397" s="9">
        <v>608.66669999999999</v>
      </c>
      <c r="Y397" s="9">
        <v>312.66669999999999</v>
      </c>
      <c r="Z397">
        <f>ABS(180-U397)</f>
        <v>66.149100000000004</v>
      </c>
      <c r="AA397" t="s">
        <v>235</v>
      </c>
      <c r="AB397" s="9" t="s">
        <v>235</v>
      </c>
      <c r="AC397" t="s">
        <v>235</v>
      </c>
      <c r="AD397" s="9" t="s">
        <v>235</v>
      </c>
      <c r="AE397" s="9" t="s">
        <v>235</v>
      </c>
      <c r="AF397" s="9" t="s">
        <v>235</v>
      </c>
      <c r="AG397" s="9" t="s">
        <v>235</v>
      </c>
      <c r="AH397" s="9" t="s">
        <v>235</v>
      </c>
      <c r="AI397" s="9" t="s">
        <v>235</v>
      </c>
      <c r="AJ397" s="9" t="s">
        <v>235</v>
      </c>
      <c r="AK397" s="9" t="s">
        <v>235</v>
      </c>
      <c r="AL397" s="9" t="s">
        <v>235</v>
      </c>
      <c r="AM397" s="9" t="s">
        <v>235</v>
      </c>
      <c r="AN397" s="9" t="s">
        <v>235</v>
      </c>
      <c r="AO397" s="9" t="s">
        <v>235</v>
      </c>
      <c r="AP397" s="9" t="s">
        <v>235</v>
      </c>
      <c r="AQ397" s="9" t="s">
        <v>235</v>
      </c>
    </row>
    <row r="398" spans="1:43" x14ac:dyDescent="0.25">
      <c r="A398" t="s">
        <v>99</v>
      </c>
      <c r="B398">
        <v>5</v>
      </c>
      <c r="C398" s="9">
        <v>77.524199999999993</v>
      </c>
      <c r="D398" s="9">
        <v>130.8503</v>
      </c>
      <c r="E398" s="9">
        <v>683.66669999999999</v>
      </c>
      <c r="F398" s="9">
        <v>291.66669999999999</v>
      </c>
      <c r="G398" s="9">
        <v>616.66669999999999</v>
      </c>
      <c r="H398" s="9">
        <v>330.66669999999999</v>
      </c>
      <c r="T398" s="9">
        <v>77.524199999999993</v>
      </c>
      <c r="U398" s="9">
        <v>130.8503</v>
      </c>
      <c r="V398" s="9">
        <v>683.66669999999999</v>
      </c>
      <c r="W398" s="9">
        <v>291.66669999999999</v>
      </c>
      <c r="X398" s="9">
        <v>616.66669999999999</v>
      </c>
      <c r="Y398" s="9">
        <v>330.66669999999999</v>
      </c>
      <c r="Z398">
        <f>ABS(180-U398)</f>
        <v>49.149699999999996</v>
      </c>
      <c r="AA398" t="s">
        <v>235</v>
      </c>
      <c r="AB398" s="9" t="s">
        <v>235</v>
      </c>
      <c r="AC398" t="s">
        <v>235</v>
      </c>
      <c r="AD398" s="9" t="s">
        <v>235</v>
      </c>
      <c r="AE398" s="9" t="s">
        <v>235</v>
      </c>
      <c r="AF398" s="9" t="s">
        <v>235</v>
      </c>
      <c r="AG398" s="9" t="s">
        <v>235</v>
      </c>
      <c r="AH398" s="9" t="s">
        <v>235</v>
      </c>
      <c r="AI398" s="9" t="s">
        <v>235</v>
      </c>
      <c r="AJ398" s="9" t="s">
        <v>235</v>
      </c>
      <c r="AK398" s="9" t="s">
        <v>235</v>
      </c>
      <c r="AL398" s="9" t="s">
        <v>235</v>
      </c>
      <c r="AM398" s="9" t="s">
        <v>235</v>
      </c>
      <c r="AN398" s="9" t="s">
        <v>235</v>
      </c>
      <c r="AO398" s="9" t="s">
        <v>235</v>
      </c>
      <c r="AP398" s="9" t="s">
        <v>235</v>
      </c>
      <c r="AQ398" s="9" t="s">
        <v>235</v>
      </c>
    </row>
    <row r="399" spans="1:43" x14ac:dyDescent="0.25">
      <c r="A399" t="s">
        <v>99</v>
      </c>
      <c r="B399">
        <v>6</v>
      </c>
      <c r="C399" s="9">
        <v>63.505899999999997</v>
      </c>
      <c r="D399" s="9">
        <v>153.81659999999999</v>
      </c>
      <c r="E399" s="9">
        <v>680.66669999999999</v>
      </c>
      <c r="F399" s="9">
        <v>337.66669999999999</v>
      </c>
      <c r="G399" s="9">
        <v>617.66669999999999</v>
      </c>
      <c r="H399" s="9">
        <v>345.66669999999999</v>
      </c>
      <c r="T399" s="9">
        <v>63.505899999999997</v>
      </c>
      <c r="U399" s="9">
        <v>153.81659999999999</v>
      </c>
      <c r="V399" s="9">
        <v>680.66669999999999</v>
      </c>
      <c r="W399" s="9">
        <v>337.66669999999999</v>
      </c>
      <c r="X399" s="9">
        <v>617.66669999999999</v>
      </c>
      <c r="Y399" s="9">
        <v>345.66669999999999</v>
      </c>
      <c r="Z399">
        <f>ABS(180-U399)</f>
        <v>26.183400000000006</v>
      </c>
      <c r="AA399">
        <f>SQRT(((V399-V394)^2)+((W399-W394)^2))</f>
        <v>243.18922673506736</v>
      </c>
      <c r="AB399">
        <f>SQRT(((V397-V396)^2)+((W397-W396)^2))</f>
        <v>146.10270360263701</v>
      </c>
      <c r="AC399">
        <f>AVERAGE(Z394,Z398)</f>
        <v>37.903149999999997</v>
      </c>
      <c r="AD399" s="9">
        <f>AVERAGE(Z395,Z398)</f>
        <v>48.70335</v>
      </c>
      <c r="AE399" s="9">
        <f>AVERAGE(Z396,Z397)</f>
        <v>65.246399999999994</v>
      </c>
      <c r="AF399" s="9">
        <f>T394</f>
        <v>67.178899999999999</v>
      </c>
      <c r="AG399" s="9">
        <f>T395</f>
        <v>74.846500000000006</v>
      </c>
      <c r="AH399" s="9">
        <f>T396</f>
        <v>68.468999999999994</v>
      </c>
      <c r="AI399" s="9">
        <f>T397</f>
        <v>73.593500000000006</v>
      </c>
      <c r="AJ399" s="9">
        <f>T398</f>
        <v>77.524199999999993</v>
      </c>
      <c r="AK399" s="9">
        <f>T399</f>
        <v>63.505899999999997</v>
      </c>
      <c r="AL399" s="9">
        <f>U394</f>
        <v>26.656600000000001</v>
      </c>
      <c r="AM399" s="9">
        <f>U395</f>
        <v>48.256999999999998</v>
      </c>
      <c r="AN399" s="9">
        <f>U396</f>
        <v>64.343699999999998</v>
      </c>
      <c r="AO399" s="9">
        <f>U397</f>
        <v>113.8509</v>
      </c>
      <c r="AP399" s="9">
        <f>U398</f>
        <v>130.8503</v>
      </c>
      <c r="AQ399" s="9">
        <f>U399</f>
        <v>153.81659999999999</v>
      </c>
    </row>
    <row r="400" spans="1:43" x14ac:dyDescent="0.25">
      <c r="A400" t="s">
        <v>100</v>
      </c>
      <c r="B400">
        <v>1</v>
      </c>
      <c r="C400" s="9">
        <v>71.253100000000003</v>
      </c>
      <c r="D400" s="9">
        <v>28.847999999999999</v>
      </c>
      <c r="E400" s="9">
        <v>607.66669999999999</v>
      </c>
      <c r="F400" s="9">
        <v>385.66669999999999</v>
      </c>
      <c r="G400" s="9">
        <v>601.66669999999999</v>
      </c>
      <c r="H400" s="9">
        <v>456.66669999999999</v>
      </c>
      <c r="T400" s="9">
        <v>71.253100000000003</v>
      </c>
      <c r="U400" s="9">
        <v>28.847999999999999</v>
      </c>
      <c r="V400" s="9">
        <v>607.66669999999999</v>
      </c>
      <c r="W400" s="9">
        <v>385.66669999999999</v>
      </c>
      <c r="X400" s="9">
        <v>601.66669999999999</v>
      </c>
      <c r="Y400" s="9">
        <v>456.66669999999999</v>
      </c>
      <c r="Z400" s="9">
        <f>U400</f>
        <v>28.847999999999999</v>
      </c>
      <c r="AA400" t="s">
        <v>235</v>
      </c>
      <c r="AB400" s="9" t="s">
        <v>235</v>
      </c>
      <c r="AC400" t="s">
        <v>235</v>
      </c>
      <c r="AD400" s="9" t="s">
        <v>235</v>
      </c>
      <c r="AE400" s="9" t="s">
        <v>235</v>
      </c>
      <c r="AF400" s="9" t="s">
        <v>235</v>
      </c>
      <c r="AG400" s="9" t="s">
        <v>235</v>
      </c>
      <c r="AH400" s="9" t="s">
        <v>235</v>
      </c>
      <c r="AI400" s="9" t="s">
        <v>235</v>
      </c>
      <c r="AJ400" s="9" t="s">
        <v>235</v>
      </c>
      <c r="AK400" s="9" t="s">
        <v>235</v>
      </c>
      <c r="AL400" s="9" t="s">
        <v>235</v>
      </c>
      <c r="AM400" s="9" t="s">
        <v>235</v>
      </c>
      <c r="AN400" s="9" t="s">
        <v>235</v>
      </c>
      <c r="AO400" s="9" t="s">
        <v>235</v>
      </c>
      <c r="AP400" s="9" t="s">
        <v>235</v>
      </c>
      <c r="AQ400" s="9" t="s">
        <v>235</v>
      </c>
    </row>
    <row r="401" spans="1:43" x14ac:dyDescent="0.25">
      <c r="A401" t="s">
        <v>100</v>
      </c>
      <c r="B401">
        <v>2</v>
      </c>
      <c r="C401" s="9">
        <v>81.006200000000007</v>
      </c>
      <c r="D401" s="9">
        <v>52.797400000000003</v>
      </c>
      <c r="E401" s="9">
        <v>655.66669999999999</v>
      </c>
      <c r="F401" s="9">
        <v>382.66669999999999</v>
      </c>
      <c r="G401" s="9">
        <v>616.66669999999999</v>
      </c>
      <c r="H401" s="9">
        <v>453.66669999999999</v>
      </c>
      <c r="T401" s="9">
        <v>81.006200000000007</v>
      </c>
      <c r="U401" s="9">
        <v>52.797400000000003</v>
      </c>
      <c r="V401" s="9">
        <v>655.66669999999999</v>
      </c>
      <c r="W401" s="9">
        <v>382.66669999999999</v>
      </c>
      <c r="X401" s="9">
        <v>616.66669999999999</v>
      </c>
      <c r="Y401" s="9">
        <v>453.66669999999999</v>
      </c>
      <c r="Z401" s="9">
        <f>U401</f>
        <v>52.797400000000003</v>
      </c>
      <c r="AA401" t="s">
        <v>235</v>
      </c>
      <c r="AB401" s="9" t="s">
        <v>235</v>
      </c>
      <c r="AC401" t="s">
        <v>235</v>
      </c>
      <c r="AD401" s="9" t="s">
        <v>235</v>
      </c>
      <c r="AE401" s="9" t="s">
        <v>235</v>
      </c>
      <c r="AF401" s="9" t="s">
        <v>235</v>
      </c>
      <c r="AG401" s="9" t="s">
        <v>235</v>
      </c>
      <c r="AH401" s="9" t="s">
        <v>235</v>
      </c>
      <c r="AI401" s="9" t="s">
        <v>235</v>
      </c>
      <c r="AJ401" s="9" t="s">
        <v>235</v>
      </c>
      <c r="AK401" s="9" t="s">
        <v>235</v>
      </c>
      <c r="AL401" s="9" t="s">
        <v>235</v>
      </c>
      <c r="AM401" s="9" t="s">
        <v>235</v>
      </c>
      <c r="AN401" s="9" t="s">
        <v>235</v>
      </c>
      <c r="AO401" s="9" t="s">
        <v>235</v>
      </c>
      <c r="AP401" s="9" t="s">
        <v>235</v>
      </c>
      <c r="AQ401" s="9" t="s">
        <v>235</v>
      </c>
    </row>
    <row r="402" spans="1:43" x14ac:dyDescent="0.25">
      <c r="A402" t="s">
        <v>100</v>
      </c>
      <c r="B402">
        <v>3</v>
      </c>
      <c r="C402" s="9">
        <v>68.622200000000007</v>
      </c>
      <c r="D402" s="9">
        <v>67.246099999999998</v>
      </c>
      <c r="E402" s="9">
        <v>687.66669999999999</v>
      </c>
      <c r="F402" s="9">
        <v>402.66669999999999</v>
      </c>
      <c r="G402" s="9">
        <v>640.66669999999999</v>
      </c>
      <c r="H402" s="9">
        <v>452.66669999999999</v>
      </c>
      <c r="T402" s="9">
        <v>68.622200000000007</v>
      </c>
      <c r="U402" s="9">
        <v>67.246099999999998</v>
      </c>
      <c r="V402" s="9">
        <v>687.66669999999999</v>
      </c>
      <c r="W402" s="9">
        <v>402.66669999999999</v>
      </c>
      <c r="X402" s="9">
        <v>640.66669999999999</v>
      </c>
      <c r="Y402" s="9">
        <v>452.66669999999999</v>
      </c>
      <c r="Z402" s="9">
        <f>U402</f>
        <v>67.246099999999998</v>
      </c>
      <c r="AA402" t="s">
        <v>235</v>
      </c>
      <c r="AB402" s="9" t="s">
        <v>235</v>
      </c>
      <c r="AC402" t="s">
        <v>235</v>
      </c>
      <c r="AD402" s="9" t="s">
        <v>235</v>
      </c>
      <c r="AE402" s="9" t="s">
        <v>235</v>
      </c>
      <c r="AF402" s="9" t="s">
        <v>235</v>
      </c>
      <c r="AG402" s="9" t="s">
        <v>235</v>
      </c>
      <c r="AH402" s="9" t="s">
        <v>235</v>
      </c>
      <c r="AI402" s="9" t="s">
        <v>235</v>
      </c>
      <c r="AJ402" s="9" t="s">
        <v>235</v>
      </c>
      <c r="AK402" s="9" t="s">
        <v>235</v>
      </c>
      <c r="AL402" s="9" t="s">
        <v>235</v>
      </c>
      <c r="AM402" s="9" t="s">
        <v>235</v>
      </c>
      <c r="AN402" s="9" t="s">
        <v>235</v>
      </c>
      <c r="AO402" s="9" t="s">
        <v>235</v>
      </c>
      <c r="AP402" s="9" t="s">
        <v>235</v>
      </c>
      <c r="AQ402" s="9" t="s">
        <v>235</v>
      </c>
    </row>
    <row r="403" spans="1:43" x14ac:dyDescent="0.25">
      <c r="A403" t="s">
        <v>100</v>
      </c>
      <c r="B403">
        <v>4</v>
      </c>
      <c r="C403" s="9">
        <v>71.253100000000003</v>
      </c>
      <c r="D403" s="9">
        <v>118.848</v>
      </c>
      <c r="E403" s="9">
        <v>748.66669999999999</v>
      </c>
      <c r="F403" s="9">
        <v>539.66669999999999</v>
      </c>
      <c r="G403" s="9">
        <v>677.66669999999999</v>
      </c>
      <c r="H403" s="9">
        <v>533.66669999999999</v>
      </c>
      <c r="T403" s="9">
        <v>71.253100000000003</v>
      </c>
      <c r="U403" s="9">
        <v>118.848</v>
      </c>
      <c r="V403" s="9">
        <v>748.66669999999999</v>
      </c>
      <c r="W403" s="9">
        <v>539.66669999999999</v>
      </c>
      <c r="X403" s="9">
        <v>677.66669999999999</v>
      </c>
      <c r="Y403" s="9">
        <v>533.66669999999999</v>
      </c>
      <c r="Z403">
        <f>ABS(180-U403)</f>
        <v>61.152000000000001</v>
      </c>
      <c r="AA403" t="s">
        <v>235</v>
      </c>
      <c r="AB403" s="9" t="s">
        <v>235</v>
      </c>
      <c r="AC403" t="s">
        <v>235</v>
      </c>
      <c r="AD403" s="9" t="s">
        <v>235</v>
      </c>
      <c r="AE403" s="9" t="s">
        <v>235</v>
      </c>
      <c r="AF403" s="9" t="s">
        <v>235</v>
      </c>
      <c r="AG403" s="9" t="s">
        <v>235</v>
      </c>
      <c r="AH403" s="9" t="s">
        <v>235</v>
      </c>
      <c r="AI403" s="9" t="s">
        <v>235</v>
      </c>
      <c r="AJ403" s="9" t="s">
        <v>235</v>
      </c>
      <c r="AK403" s="9" t="s">
        <v>235</v>
      </c>
      <c r="AL403" s="9" t="s">
        <v>235</v>
      </c>
      <c r="AM403" s="9" t="s">
        <v>235</v>
      </c>
      <c r="AN403" s="9" t="s">
        <v>235</v>
      </c>
      <c r="AO403" s="9" t="s">
        <v>235</v>
      </c>
      <c r="AP403" s="9" t="s">
        <v>235</v>
      </c>
      <c r="AQ403" s="9" t="s">
        <v>235</v>
      </c>
    </row>
    <row r="404" spans="1:43" x14ac:dyDescent="0.25">
      <c r="A404" t="s">
        <v>100</v>
      </c>
      <c r="B404">
        <v>5</v>
      </c>
      <c r="C404" s="9">
        <v>79.3095</v>
      </c>
      <c r="D404" s="9">
        <v>127.87860000000001</v>
      </c>
      <c r="E404" s="9">
        <v>741.66669999999999</v>
      </c>
      <c r="F404" s="9">
        <v>575.66669999999999</v>
      </c>
      <c r="G404" s="9">
        <v>664.66669999999999</v>
      </c>
      <c r="H404" s="9">
        <v>556.66669999999999</v>
      </c>
      <c r="T404" s="9">
        <v>79.3095</v>
      </c>
      <c r="U404" s="9">
        <v>127.87860000000001</v>
      </c>
      <c r="V404" s="9">
        <v>741.66669999999999</v>
      </c>
      <c r="W404" s="9">
        <v>575.66669999999999</v>
      </c>
      <c r="X404" s="9">
        <v>664.66669999999999</v>
      </c>
      <c r="Y404" s="9">
        <v>556.66669999999999</v>
      </c>
      <c r="Z404">
        <f>ABS(180-U404)</f>
        <v>52.121399999999994</v>
      </c>
      <c r="AA404" t="s">
        <v>235</v>
      </c>
      <c r="AB404" s="9" t="s">
        <v>235</v>
      </c>
      <c r="AC404" t="s">
        <v>235</v>
      </c>
      <c r="AD404" s="9" t="s">
        <v>235</v>
      </c>
      <c r="AE404" s="9" t="s">
        <v>235</v>
      </c>
      <c r="AF404" s="9" t="s">
        <v>235</v>
      </c>
      <c r="AG404" s="9" t="s">
        <v>235</v>
      </c>
      <c r="AH404" s="9" t="s">
        <v>235</v>
      </c>
      <c r="AI404" s="9" t="s">
        <v>235</v>
      </c>
      <c r="AJ404" s="9" t="s">
        <v>235</v>
      </c>
      <c r="AK404" s="9" t="s">
        <v>235</v>
      </c>
      <c r="AL404" s="9" t="s">
        <v>235</v>
      </c>
      <c r="AM404" s="9" t="s">
        <v>235</v>
      </c>
      <c r="AN404" s="9" t="s">
        <v>235</v>
      </c>
      <c r="AO404" s="9" t="s">
        <v>235</v>
      </c>
      <c r="AP404" s="9" t="s">
        <v>235</v>
      </c>
      <c r="AQ404" s="9" t="s">
        <v>235</v>
      </c>
    </row>
    <row r="405" spans="1:43" x14ac:dyDescent="0.25">
      <c r="A405" t="s">
        <v>100</v>
      </c>
      <c r="B405">
        <v>6</v>
      </c>
      <c r="C405" s="9">
        <v>66.400300000000001</v>
      </c>
      <c r="D405" s="9">
        <v>151.06</v>
      </c>
      <c r="E405" s="9">
        <v>705.66669999999999</v>
      </c>
      <c r="F405" s="9">
        <v>607.66669999999999</v>
      </c>
      <c r="G405" s="9">
        <v>652.66669999999999</v>
      </c>
      <c r="H405" s="9">
        <v>567.66669999999999</v>
      </c>
      <c r="T405" s="9">
        <v>66.400300000000001</v>
      </c>
      <c r="U405" s="9">
        <v>151.06</v>
      </c>
      <c r="V405" s="9">
        <v>705.66669999999999</v>
      </c>
      <c r="W405" s="9">
        <v>607.66669999999999</v>
      </c>
      <c r="X405" s="9">
        <v>652.66669999999999</v>
      </c>
      <c r="Y405" s="9">
        <v>567.66669999999999</v>
      </c>
      <c r="Z405">
        <f>ABS(180-U405)</f>
        <v>28.939999999999998</v>
      </c>
      <c r="AA405">
        <f>SQRT(((V405-V400)^2)+((W405-W400)^2))</f>
        <v>242.66849816158668</v>
      </c>
      <c r="AB405">
        <f>SQRT(((V403-V402)^2)+((W403-W402)^2))</f>
        <v>149.96666296213968</v>
      </c>
      <c r="AC405">
        <f>AVERAGE(Z400,Z404)</f>
        <v>40.484699999999997</v>
      </c>
      <c r="AD405" s="9">
        <f>AVERAGE(Z401,Z404)</f>
        <v>52.459400000000002</v>
      </c>
      <c r="AE405" s="9">
        <f>AVERAGE(Z402,Z403)</f>
        <v>64.19905</v>
      </c>
      <c r="AF405" s="9">
        <f>T400</f>
        <v>71.253100000000003</v>
      </c>
      <c r="AG405" s="9">
        <f>T401</f>
        <v>81.006200000000007</v>
      </c>
      <c r="AH405" s="9">
        <f>T402</f>
        <v>68.622200000000007</v>
      </c>
      <c r="AI405" s="9">
        <f>T403</f>
        <v>71.253100000000003</v>
      </c>
      <c r="AJ405" s="9">
        <f>T404</f>
        <v>79.3095</v>
      </c>
      <c r="AK405" s="9">
        <f>T405</f>
        <v>66.400300000000001</v>
      </c>
      <c r="AL405" s="9">
        <f>U400</f>
        <v>28.847999999999999</v>
      </c>
      <c r="AM405" s="9">
        <f>U401</f>
        <v>52.797400000000003</v>
      </c>
      <c r="AN405" s="9">
        <f>U402</f>
        <v>67.246099999999998</v>
      </c>
      <c r="AO405" s="9">
        <f>U403</f>
        <v>118.848</v>
      </c>
      <c r="AP405" s="9">
        <f>U404</f>
        <v>127.87860000000001</v>
      </c>
      <c r="AQ405" s="9">
        <f>U405</f>
        <v>151.06</v>
      </c>
    </row>
    <row r="406" spans="1:43" x14ac:dyDescent="0.25">
      <c r="A406" t="s">
        <v>101</v>
      </c>
      <c r="B406">
        <v>1</v>
      </c>
      <c r="C406" s="9">
        <v>71.561199999999999</v>
      </c>
      <c r="D406" s="9">
        <v>23.646899999999999</v>
      </c>
      <c r="E406" s="9">
        <v>379.33330000000001</v>
      </c>
      <c r="F406" s="9">
        <v>321.66669999999999</v>
      </c>
      <c r="G406" s="9">
        <v>418.33330000000001</v>
      </c>
      <c r="H406" s="9">
        <v>381.66669999999999</v>
      </c>
      <c r="T406" s="9">
        <v>71.561199999999999</v>
      </c>
      <c r="U406" s="9">
        <v>23.646899999999999</v>
      </c>
      <c r="V406" s="9">
        <v>379.33330000000001</v>
      </c>
      <c r="W406" s="9">
        <v>321.66669999999999</v>
      </c>
      <c r="X406" s="9">
        <v>418.33330000000001</v>
      </c>
      <c r="Y406" s="9">
        <v>381.66669999999999</v>
      </c>
      <c r="Z406" s="9">
        <f>U406</f>
        <v>23.646899999999999</v>
      </c>
      <c r="AA406" t="s">
        <v>235</v>
      </c>
      <c r="AB406" s="9" t="s">
        <v>235</v>
      </c>
      <c r="AC406" t="s">
        <v>235</v>
      </c>
      <c r="AD406" s="9" t="s">
        <v>235</v>
      </c>
      <c r="AE406" s="9" t="s">
        <v>235</v>
      </c>
      <c r="AF406" s="9" t="s">
        <v>235</v>
      </c>
      <c r="AG406" s="9" t="s">
        <v>235</v>
      </c>
      <c r="AH406" s="9" t="s">
        <v>235</v>
      </c>
      <c r="AI406" s="9" t="s">
        <v>235</v>
      </c>
      <c r="AJ406" s="9" t="s">
        <v>235</v>
      </c>
      <c r="AK406" s="9" t="s">
        <v>235</v>
      </c>
      <c r="AL406" s="9" t="s">
        <v>235</v>
      </c>
      <c r="AM406" s="9" t="s">
        <v>235</v>
      </c>
      <c r="AN406" s="9" t="s">
        <v>235</v>
      </c>
      <c r="AO406" s="9" t="s">
        <v>235</v>
      </c>
      <c r="AP406" s="9" t="s">
        <v>235</v>
      </c>
      <c r="AQ406" s="9" t="s">
        <v>235</v>
      </c>
    </row>
    <row r="407" spans="1:43" x14ac:dyDescent="0.25">
      <c r="A407" t="s">
        <v>101</v>
      </c>
      <c r="B407">
        <v>2</v>
      </c>
      <c r="C407" s="9">
        <v>78.854299999999995</v>
      </c>
      <c r="D407" s="9">
        <v>44.220700000000001</v>
      </c>
      <c r="E407" s="9">
        <v>411.33330000000001</v>
      </c>
      <c r="F407" s="9">
        <v>291.66669999999999</v>
      </c>
      <c r="G407" s="9">
        <v>428.33330000000001</v>
      </c>
      <c r="H407" s="9">
        <v>368.66669999999999</v>
      </c>
      <c r="T407" s="9">
        <v>78.854299999999995</v>
      </c>
      <c r="U407" s="9">
        <v>44.220700000000001</v>
      </c>
      <c r="V407" s="9">
        <v>411.33330000000001</v>
      </c>
      <c r="W407" s="9">
        <v>291.66669999999999</v>
      </c>
      <c r="X407" s="9">
        <v>428.33330000000001</v>
      </c>
      <c r="Y407" s="9">
        <v>368.66669999999999</v>
      </c>
      <c r="Z407" s="9">
        <f>U407</f>
        <v>44.220700000000001</v>
      </c>
      <c r="AA407" t="s">
        <v>235</v>
      </c>
      <c r="AB407" s="9" t="s">
        <v>235</v>
      </c>
      <c r="AC407" t="s">
        <v>235</v>
      </c>
      <c r="AD407" s="9" t="s">
        <v>235</v>
      </c>
      <c r="AE407" s="9" t="s">
        <v>235</v>
      </c>
      <c r="AF407" s="9" t="s">
        <v>235</v>
      </c>
      <c r="AG407" s="9" t="s">
        <v>235</v>
      </c>
      <c r="AH407" s="9" t="s">
        <v>235</v>
      </c>
      <c r="AI407" s="9" t="s">
        <v>235</v>
      </c>
      <c r="AJ407" s="9" t="s">
        <v>235</v>
      </c>
      <c r="AK407" s="9" t="s">
        <v>235</v>
      </c>
      <c r="AL407" s="9" t="s">
        <v>235</v>
      </c>
      <c r="AM407" s="9" t="s">
        <v>235</v>
      </c>
      <c r="AN407" s="9" t="s">
        <v>235</v>
      </c>
      <c r="AO407" s="9" t="s">
        <v>235</v>
      </c>
      <c r="AP407" s="9" t="s">
        <v>235</v>
      </c>
      <c r="AQ407" s="9" t="s">
        <v>235</v>
      </c>
    </row>
    <row r="408" spans="1:43" x14ac:dyDescent="0.25">
      <c r="A408" t="s">
        <v>101</v>
      </c>
      <c r="B408">
        <v>3</v>
      </c>
      <c r="C408" s="9">
        <v>67.119299999999996</v>
      </c>
      <c r="D408" s="9">
        <v>60.087299999999999</v>
      </c>
      <c r="E408" s="9">
        <v>453.33330000000001</v>
      </c>
      <c r="F408" s="9">
        <v>291.66669999999999</v>
      </c>
      <c r="G408" s="9">
        <v>449.33330000000001</v>
      </c>
      <c r="H408" s="9">
        <v>358.66669999999999</v>
      </c>
      <c r="T408" s="9">
        <v>67.119299999999996</v>
      </c>
      <c r="U408" s="9">
        <v>60.087299999999999</v>
      </c>
      <c r="V408" s="9">
        <v>453.33330000000001</v>
      </c>
      <c r="W408" s="9">
        <v>291.66669999999999</v>
      </c>
      <c r="X408" s="9">
        <v>449.33330000000001</v>
      </c>
      <c r="Y408" s="9">
        <v>358.66669999999999</v>
      </c>
      <c r="Z408" s="9">
        <f>U408</f>
        <v>60.087299999999999</v>
      </c>
      <c r="AA408" t="s">
        <v>235</v>
      </c>
      <c r="AB408" s="9" t="s">
        <v>235</v>
      </c>
      <c r="AC408" t="s">
        <v>235</v>
      </c>
      <c r="AD408" s="9" t="s">
        <v>235</v>
      </c>
      <c r="AE408" s="9" t="s">
        <v>235</v>
      </c>
      <c r="AF408" s="9" t="s">
        <v>235</v>
      </c>
      <c r="AG408" s="9" t="s">
        <v>235</v>
      </c>
      <c r="AH408" s="9" t="s">
        <v>235</v>
      </c>
      <c r="AI408" s="9" t="s">
        <v>235</v>
      </c>
      <c r="AJ408" s="9" t="s">
        <v>235</v>
      </c>
      <c r="AK408" s="9" t="s">
        <v>235</v>
      </c>
      <c r="AL408" s="9" t="s">
        <v>235</v>
      </c>
      <c r="AM408" s="9" t="s">
        <v>235</v>
      </c>
      <c r="AN408" s="9" t="s">
        <v>235</v>
      </c>
      <c r="AO408" s="9" t="s">
        <v>235</v>
      </c>
      <c r="AP408" s="9" t="s">
        <v>235</v>
      </c>
      <c r="AQ408" s="9" t="s">
        <v>235</v>
      </c>
    </row>
    <row r="409" spans="1:43" x14ac:dyDescent="0.25">
      <c r="A409" t="s">
        <v>101</v>
      </c>
      <c r="B409">
        <v>4</v>
      </c>
      <c r="C409" s="9">
        <v>68.796800000000005</v>
      </c>
      <c r="D409" s="9">
        <v>114.1357</v>
      </c>
      <c r="E409" s="9">
        <v>584.33330000000001</v>
      </c>
      <c r="F409" s="9">
        <v>372.66669999999999</v>
      </c>
      <c r="G409" s="9">
        <v>526.33330000000001</v>
      </c>
      <c r="H409" s="9">
        <v>409.66669999999999</v>
      </c>
      <c r="T409" s="9">
        <v>68.796800000000005</v>
      </c>
      <c r="U409" s="9">
        <v>114.1357</v>
      </c>
      <c r="V409" s="9">
        <v>584.33330000000001</v>
      </c>
      <c r="W409" s="9">
        <v>372.66669999999999</v>
      </c>
      <c r="X409" s="9">
        <v>526.33330000000001</v>
      </c>
      <c r="Y409" s="9">
        <v>409.66669999999999</v>
      </c>
      <c r="Z409">
        <f>ABS(180-U409)</f>
        <v>65.8643</v>
      </c>
      <c r="AA409" t="s">
        <v>235</v>
      </c>
      <c r="AB409" s="9" t="s">
        <v>235</v>
      </c>
      <c r="AC409" t="s">
        <v>235</v>
      </c>
      <c r="AD409" s="9" t="s">
        <v>235</v>
      </c>
      <c r="AE409" s="9" t="s">
        <v>235</v>
      </c>
      <c r="AF409" s="9" t="s">
        <v>235</v>
      </c>
      <c r="AG409" s="9" t="s">
        <v>235</v>
      </c>
      <c r="AH409" s="9" t="s">
        <v>235</v>
      </c>
      <c r="AI409" s="9" t="s">
        <v>235</v>
      </c>
      <c r="AJ409" s="9" t="s">
        <v>235</v>
      </c>
      <c r="AK409" s="9" t="s">
        <v>235</v>
      </c>
      <c r="AL409" s="9" t="s">
        <v>235</v>
      </c>
      <c r="AM409" s="9" t="s">
        <v>235</v>
      </c>
      <c r="AN409" s="9" t="s">
        <v>235</v>
      </c>
      <c r="AO409" s="9" t="s">
        <v>235</v>
      </c>
      <c r="AP409" s="9" t="s">
        <v>235</v>
      </c>
      <c r="AQ409" s="9" t="s">
        <v>235</v>
      </c>
    </row>
    <row r="410" spans="1:43" x14ac:dyDescent="0.25">
      <c r="A410" t="s">
        <v>101</v>
      </c>
      <c r="B410">
        <v>5</v>
      </c>
      <c r="C410" s="9">
        <v>77.252799999999993</v>
      </c>
      <c r="D410" s="9">
        <v>125.42019999999999</v>
      </c>
      <c r="E410" s="9">
        <v>598.33330000000001</v>
      </c>
      <c r="F410" s="9">
        <v>407.66669999999999</v>
      </c>
      <c r="G410" s="9">
        <v>526.33330000000001</v>
      </c>
      <c r="H410" s="9">
        <v>435.66669999999999</v>
      </c>
      <c r="T410" s="9">
        <v>77.252799999999993</v>
      </c>
      <c r="U410" s="9">
        <v>125.42019999999999</v>
      </c>
      <c r="V410" s="9">
        <v>598.33330000000001</v>
      </c>
      <c r="W410" s="9">
        <v>407.66669999999999</v>
      </c>
      <c r="X410" s="9">
        <v>526.33330000000001</v>
      </c>
      <c r="Y410" s="9">
        <v>435.66669999999999</v>
      </c>
      <c r="Z410">
        <f>ABS(180-U410)</f>
        <v>54.579800000000006</v>
      </c>
      <c r="AA410" t="s">
        <v>235</v>
      </c>
      <c r="AB410" s="9" t="s">
        <v>235</v>
      </c>
      <c r="AC410" t="s">
        <v>235</v>
      </c>
      <c r="AD410" s="9" t="s">
        <v>235</v>
      </c>
      <c r="AE410" s="9" t="s">
        <v>235</v>
      </c>
      <c r="AF410" s="9" t="s">
        <v>235</v>
      </c>
      <c r="AG410" s="9" t="s">
        <v>235</v>
      </c>
      <c r="AH410" s="9" t="s">
        <v>235</v>
      </c>
      <c r="AI410" s="9" t="s">
        <v>235</v>
      </c>
      <c r="AJ410" s="9" t="s">
        <v>235</v>
      </c>
      <c r="AK410" s="9" t="s">
        <v>235</v>
      </c>
      <c r="AL410" s="9" t="s">
        <v>235</v>
      </c>
      <c r="AM410" s="9" t="s">
        <v>235</v>
      </c>
      <c r="AN410" s="9" t="s">
        <v>235</v>
      </c>
      <c r="AO410" s="9" t="s">
        <v>235</v>
      </c>
      <c r="AP410" s="9" t="s">
        <v>235</v>
      </c>
      <c r="AQ410" s="9" t="s">
        <v>235</v>
      </c>
    </row>
    <row r="411" spans="1:43" x14ac:dyDescent="0.25">
      <c r="A411" t="s">
        <v>101</v>
      </c>
      <c r="B411">
        <v>6</v>
      </c>
      <c r="C411" s="9">
        <v>69.462199999999996</v>
      </c>
      <c r="D411" s="9">
        <v>153.2842</v>
      </c>
      <c r="E411" s="9">
        <v>593.33330000000001</v>
      </c>
      <c r="F411" s="9">
        <v>456.66669999999999</v>
      </c>
      <c r="G411" s="9">
        <v>524.33330000000001</v>
      </c>
      <c r="H411" s="9">
        <v>448.66669999999999</v>
      </c>
      <c r="T411" s="9">
        <v>69.462199999999996</v>
      </c>
      <c r="U411" s="9">
        <v>153.2842</v>
      </c>
      <c r="V411" s="9">
        <v>593.33330000000001</v>
      </c>
      <c r="W411" s="9">
        <v>456.66669999999999</v>
      </c>
      <c r="X411" s="9">
        <v>524.33330000000001</v>
      </c>
      <c r="Y411" s="9">
        <v>448.66669999999999</v>
      </c>
      <c r="Z411">
        <f>ABS(180-U411)</f>
        <v>26.715800000000002</v>
      </c>
      <c r="AA411">
        <f>SQRT(((V411-V406)^2)+((W411-W406)^2))</f>
        <v>253.02371430362015</v>
      </c>
      <c r="AB411">
        <f>SQRT(((V409-V408)^2)+((W409-W408)^2))</f>
        <v>154.01947928752389</v>
      </c>
      <c r="AC411">
        <f>AVERAGE(Z406,Z410)</f>
        <v>39.113350000000004</v>
      </c>
      <c r="AD411" s="9">
        <f>AVERAGE(Z407,Z410)</f>
        <v>49.40025</v>
      </c>
      <c r="AE411" s="9">
        <f>AVERAGE(Z408,Z409)</f>
        <v>62.9758</v>
      </c>
      <c r="AF411" s="9">
        <f>T406</f>
        <v>71.561199999999999</v>
      </c>
      <c r="AG411" s="9">
        <f>T407</f>
        <v>78.854299999999995</v>
      </c>
      <c r="AH411" s="9">
        <f>T408</f>
        <v>67.119299999999996</v>
      </c>
      <c r="AI411" s="9">
        <f>T409</f>
        <v>68.796800000000005</v>
      </c>
      <c r="AJ411" s="9">
        <f>T410</f>
        <v>77.252799999999993</v>
      </c>
      <c r="AK411" s="9">
        <f>T411</f>
        <v>69.462199999999996</v>
      </c>
      <c r="AL411" s="9">
        <f>U406</f>
        <v>23.646899999999999</v>
      </c>
      <c r="AM411" s="9">
        <f>U407</f>
        <v>44.220700000000001</v>
      </c>
      <c r="AN411" s="9">
        <f>U408</f>
        <v>60.087299999999999</v>
      </c>
      <c r="AO411" s="9">
        <f>U409</f>
        <v>114.1357</v>
      </c>
      <c r="AP411" s="9">
        <f>U410</f>
        <v>125.42019999999999</v>
      </c>
      <c r="AQ411" s="9">
        <f>U411</f>
        <v>153.2842</v>
      </c>
    </row>
    <row r="412" spans="1:43" x14ac:dyDescent="0.25">
      <c r="A412" t="s">
        <v>102</v>
      </c>
      <c r="B412">
        <v>1</v>
      </c>
      <c r="C412" s="9">
        <v>63.953099999999999</v>
      </c>
      <c r="D412" s="9">
        <v>25.104600000000001</v>
      </c>
      <c r="E412" s="9">
        <v>557.33330000000001</v>
      </c>
      <c r="F412" s="9">
        <v>386.66669999999999</v>
      </c>
      <c r="G412" s="9">
        <v>586.33330000000001</v>
      </c>
      <c r="H412" s="9">
        <v>443.66669999999999</v>
      </c>
      <c r="T412" s="9">
        <v>63.953099999999999</v>
      </c>
      <c r="U412" s="9">
        <v>25.104600000000001</v>
      </c>
      <c r="V412" s="9">
        <v>557.33330000000001</v>
      </c>
      <c r="W412" s="9">
        <v>386.66669999999999</v>
      </c>
      <c r="X412" s="9">
        <v>586.33330000000001</v>
      </c>
      <c r="Y412" s="9">
        <v>443.66669999999999</v>
      </c>
      <c r="Z412" s="9">
        <f>U412</f>
        <v>25.104600000000001</v>
      </c>
      <c r="AA412" t="s">
        <v>235</v>
      </c>
      <c r="AB412" s="9" t="s">
        <v>235</v>
      </c>
      <c r="AC412" t="s">
        <v>235</v>
      </c>
      <c r="AD412" s="9" t="s">
        <v>235</v>
      </c>
      <c r="AE412" s="9" t="s">
        <v>235</v>
      </c>
      <c r="AF412" s="9" t="s">
        <v>235</v>
      </c>
      <c r="AG412" s="9" t="s">
        <v>235</v>
      </c>
      <c r="AH412" s="9" t="s">
        <v>235</v>
      </c>
      <c r="AI412" s="9" t="s">
        <v>235</v>
      </c>
      <c r="AJ412" s="9" t="s">
        <v>235</v>
      </c>
      <c r="AK412" s="9" t="s">
        <v>235</v>
      </c>
      <c r="AL412" s="9" t="s">
        <v>235</v>
      </c>
      <c r="AM412" s="9" t="s">
        <v>235</v>
      </c>
      <c r="AN412" s="9" t="s">
        <v>235</v>
      </c>
      <c r="AO412" s="9" t="s">
        <v>235</v>
      </c>
      <c r="AP412" s="9" t="s">
        <v>235</v>
      </c>
      <c r="AQ412" s="9" t="s">
        <v>235</v>
      </c>
    </row>
    <row r="413" spans="1:43" x14ac:dyDescent="0.25">
      <c r="A413" t="s">
        <v>102</v>
      </c>
      <c r="B413">
        <v>2</v>
      </c>
      <c r="C413" s="9">
        <v>73.0274</v>
      </c>
      <c r="D413" s="9">
        <v>50.500999999999998</v>
      </c>
      <c r="E413" s="9">
        <v>593.33330000000001</v>
      </c>
      <c r="F413" s="9">
        <v>362.66669999999999</v>
      </c>
      <c r="G413" s="9">
        <v>595.33330000000001</v>
      </c>
      <c r="H413" s="9">
        <v>435.66669999999999</v>
      </c>
      <c r="T413" s="9">
        <v>73.0274</v>
      </c>
      <c r="U413" s="9">
        <v>50.500999999999998</v>
      </c>
      <c r="V413" s="9">
        <v>593.33330000000001</v>
      </c>
      <c r="W413" s="9">
        <v>362.66669999999999</v>
      </c>
      <c r="X413" s="9">
        <v>595.33330000000001</v>
      </c>
      <c r="Y413" s="9">
        <v>435.66669999999999</v>
      </c>
      <c r="Z413" s="9">
        <f>U413</f>
        <v>50.500999999999998</v>
      </c>
      <c r="AA413" t="s">
        <v>235</v>
      </c>
      <c r="AB413" s="9" t="s">
        <v>235</v>
      </c>
      <c r="AC413" t="s">
        <v>235</v>
      </c>
      <c r="AD413" s="9" t="s">
        <v>235</v>
      </c>
      <c r="AE413" s="9" t="s">
        <v>235</v>
      </c>
      <c r="AF413" s="9" t="s">
        <v>235</v>
      </c>
      <c r="AG413" s="9" t="s">
        <v>235</v>
      </c>
      <c r="AH413" s="9" t="s">
        <v>235</v>
      </c>
      <c r="AI413" s="9" t="s">
        <v>235</v>
      </c>
      <c r="AJ413" s="9" t="s">
        <v>235</v>
      </c>
      <c r="AK413" s="9" t="s">
        <v>235</v>
      </c>
      <c r="AL413" s="9" t="s">
        <v>235</v>
      </c>
      <c r="AM413" s="9" t="s">
        <v>235</v>
      </c>
      <c r="AN413" s="9" t="s">
        <v>235</v>
      </c>
      <c r="AO413" s="9" t="s">
        <v>235</v>
      </c>
      <c r="AP413" s="9" t="s">
        <v>235</v>
      </c>
      <c r="AQ413" s="9" t="s">
        <v>235</v>
      </c>
    </row>
    <row r="414" spans="1:43" x14ac:dyDescent="0.25">
      <c r="A414" t="s">
        <v>102</v>
      </c>
      <c r="B414">
        <v>3</v>
      </c>
      <c r="C414" s="9">
        <v>64.1327</v>
      </c>
      <c r="D414" s="9">
        <v>62.854599999999998</v>
      </c>
      <c r="E414" s="9">
        <v>629.33330000000001</v>
      </c>
      <c r="F414" s="9">
        <v>368.66669999999999</v>
      </c>
      <c r="G414" s="9">
        <v>617.33330000000001</v>
      </c>
      <c r="H414" s="9">
        <v>431.66669999999999</v>
      </c>
      <c r="T414" s="9">
        <v>64.1327</v>
      </c>
      <c r="U414" s="9">
        <v>62.854599999999998</v>
      </c>
      <c r="V414" s="9">
        <v>629.33330000000001</v>
      </c>
      <c r="W414" s="9">
        <v>368.66669999999999</v>
      </c>
      <c r="X414" s="9">
        <v>617.33330000000001</v>
      </c>
      <c r="Y414" s="9">
        <v>431.66669999999999</v>
      </c>
      <c r="Z414" s="9">
        <f>U414</f>
        <v>62.854599999999998</v>
      </c>
      <c r="AA414" t="s">
        <v>235</v>
      </c>
      <c r="AB414" s="9" t="s">
        <v>235</v>
      </c>
      <c r="AC414" t="s">
        <v>235</v>
      </c>
      <c r="AD414" s="9" t="s">
        <v>235</v>
      </c>
      <c r="AE414" s="9" t="s">
        <v>235</v>
      </c>
      <c r="AF414" s="9" t="s">
        <v>235</v>
      </c>
      <c r="AG414" s="9" t="s">
        <v>235</v>
      </c>
      <c r="AH414" s="9" t="s">
        <v>235</v>
      </c>
      <c r="AI414" s="9" t="s">
        <v>235</v>
      </c>
      <c r="AJ414" s="9" t="s">
        <v>235</v>
      </c>
      <c r="AK414" s="9" t="s">
        <v>235</v>
      </c>
      <c r="AL414" s="9" t="s">
        <v>235</v>
      </c>
      <c r="AM414" s="9" t="s">
        <v>235</v>
      </c>
      <c r="AN414" s="9" t="s">
        <v>235</v>
      </c>
      <c r="AO414" s="9" t="s">
        <v>235</v>
      </c>
      <c r="AP414" s="9" t="s">
        <v>235</v>
      </c>
      <c r="AQ414" s="9" t="s">
        <v>235</v>
      </c>
    </row>
    <row r="415" spans="1:43" x14ac:dyDescent="0.25">
      <c r="A415" t="s">
        <v>102</v>
      </c>
      <c r="B415">
        <v>4</v>
      </c>
      <c r="C415" s="9">
        <v>63.694600000000001</v>
      </c>
      <c r="D415" s="9">
        <v>119.9349</v>
      </c>
      <c r="E415" s="9">
        <v>746.33330000000001</v>
      </c>
      <c r="F415" s="9">
        <v>460.66669999999999</v>
      </c>
      <c r="G415" s="9">
        <v>687.33330000000001</v>
      </c>
      <c r="H415" s="9">
        <v>484.66669999999999</v>
      </c>
      <c r="T415" s="9">
        <v>63.694600000000001</v>
      </c>
      <c r="U415" s="9">
        <v>119.9349</v>
      </c>
      <c r="V415" s="9">
        <v>746.33330000000001</v>
      </c>
      <c r="W415" s="9">
        <v>460.66669999999999</v>
      </c>
      <c r="X415" s="9">
        <v>687.33330000000001</v>
      </c>
      <c r="Y415" s="9">
        <v>484.66669999999999</v>
      </c>
      <c r="Z415">
        <f>ABS(180-U415)</f>
        <v>60.065100000000001</v>
      </c>
      <c r="AA415" t="s">
        <v>235</v>
      </c>
      <c r="AB415" s="9" t="s">
        <v>235</v>
      </c>
      <c r="AC415" t="s">
        <v>235</v>
      </c>
      <c r="AD415" s="9" t="s">
        <v>235</v>
      </c>
      <c r="AE415" s="9" t="s">
        <v>235</v>
      </c>
      <c r="AF415" s="9" t="s">
        <v>235</v>
      </c>
      <c r="AG415" s="9" t="s">
        <v>235</v>
      </c>
      <c r="AH415" s="9" t="s">
        <v>235</v>
      </c>
      <c r="AI415" s="9" t="s">
        <v>235</v>
      </c>
      <c r="AJ415" s="9" t="s">
        <v>235</v>
      </c>
      <c r="AK415" s="9" t="s">
        <v>235</v>
      </c>
      <c r="AL415" s="9" t="s">
        <v>235</v>
      </c>
      <c r="AM415" s="9" t="s">
        <v>235</v>
      </c>
      <c r="AN415" s="9" t="s">
        <v>235</v>
      </c>
      <c r="AO415" s="9" t="s">
        <v>235</v>
      </c>
      <c r="AP415" s="9" t="s">
        <v>235</v>
      </c>
      <c r="AQ415" s="9" t="s">
        <v>235</v>
      </c>
    </row>
    <row r="416" spans="1:43" x14ac:dyDescent="0.25">
      <c r="A416" t="s">
        <v>102</v>
      </c>
      <c r="B416">
        <v>5</v>
      </c>
      <c r="C416" s="9">
        <v>72.835400000000007</v>
      </c>
      <c r="D416" s="9">
        <v>133.38399999999999</v>
      </c>
      <c r="E416" s="9">
        <v>760.33330000000001</v>
      </c>
      <c r="F416" s="9">
        <v>494.66669999999999</v>
      </c>
      <c r="G416" s="9">
        <v>688.33330000000001</v>
      </c>
      <c r="H416" s="9">
        <v>505.66669999999999</v>
      </c>
      <c r="T416" s="9">
        <v>72.835400000000007</v>
      </c>
      <c r="U416" s="9">
        <v>133.38399999999999</v>
      </c>
      <c r="V416" s="9">
        <v>760.33330000000001</v>
      </c>
      <c r="W416" s="9">
        <v>494.66669999999999</v>
      </c>
      <c r="X416" s="9">
        <v>688.33330000000001</v>
      </c>
      <c r="Y416" s="9">
        <v>505.66669999999999</v>
      </c>
      <c r="Z416">
        <f>ABS(180-U416)</f>
        <v>46.616000000000014</v>
      </c>
      <c r="AA416" t="s">
        <v>235</v>
      </c>
      <c r="AB416" s="9" t="s">
        <v>235</v>
      </c>
      <c r="AC416" t="s">
        <v>235</v>
      </c>
      <c r="AD416" s="9" t="s">
        <v>235</v>
      </c>
      <c r="AE416" s="9" t="s">
        <v>235</v>
      </c>
      <c r="AF416" s="9" t="s">
        <v>235</v>
      </c>
      <c r="AG416" s="9" t="s">
        <v>235</v>
      </c>
      <c r="AH416" s="9" t="s">
        <v>235</v>
      </c>
      <c r="AI416" s="9" t="s">
        <v>235</v>
      </c>
      <c r="AJ416" s="9" t="s">
        <v>235</v>
      </c>
      <c r="AK416" s="9" t="s">
        <v>235</v>
      </c>
      <c r="AL416" s="9" t="s">
        <v>235</v>
      </c>
      <c r="AM416" s="9" t="s">
        <v>235</v>
      </c>
      <c r="AN416" s="9" t="s">
        <v>235</v>
      </c>
      <c r="AO416" s="9" t="s">
        <v>235</v>
      </c>
      <c r="AP416" s="9" t="s">
        <v>235</v>
      </c>
      <c r="AQ416" s="9" t="s">
        <v>235</v>
      </c>
    </row>
    <row r="417" spans="1:43" x14ac:dyDescent="0.25">
      <c r="A417" t="s">
        <v>102</v>
      </c>
      <c r="B417">
        <v>6</v>
      </c>
      <c r="C417" s="9">
        <v>59.203000000000003</v>
      </c>
      <c r="D417" s="9">
        <v>157.7499</v>
      </c>
      <c r="E417" s="9">
        <v>744.33330000000001</v>
      </c>
      <c r="F417" s="9">
        <v>534.66669999999999</v>
      </c>
      <c r="G417" s="9">
        <v>687.33330000000001</v>
      </c>
      <c r="H417" s="9">
        <v>518.66669999999999</v>
      </c>
      <c r="T417" s="9">
        <v>59.203000000000003</v>
      </c>
      <c r="U417" s="9">
        <v>157.7499</v>
      </c>
      <c r="V417" s="9">
        <v>744.33330000000001</v>
      </c>
      <c r="W417" s="9">
        <v>534.66669999999999</v>
      </c>
      <c r="X417" s="9">
        <v>687.33330000000001</v>
      </c>
      <c r="Y417" s="9">
        <v>518.66669999999999</v>
      </c>
      <c r="Z417">
        <f>ABS(180-U417)</f>
        <v>22.250100000000003</v>
      </c>
      <c r="AA417">
        <f>SQRT(((V417-V412)^2)+((W417-W412)^2))</f>
        <v>238.4806071780261</v>
      </c>
      <c r="AB417">
        <f>SQRT(((V415-V414)^2)+((W415-W414)^2))</f>
        <v>148.83883901724039</v>
      </c>
      <c r="AC417">
        <f>AVERAGE(Z412,Z416)</f>
        <v>35.860300000000009</v>
      </c>
      <c r="AD417" s="9">
        <f>AVERAGE(Z413,Z416)</f>
        <v>48.558500000000009</v>
      </c>
      <c r="AE417" s="9">
        <f>AVERAGE(Z414,Z415)</f>
        <v>61.459850000000003</v>
      </c>
      <c r="AF417" s="9">
        <f>T412</f>
        <v>63.953099999999999</v>
      </c>
      <c r="AG417" s="9">
        <f>T413</f>
        <v>73.0274</v>
      </c>
      <c r="AH417" s="9">
        <f>T414</f>
        <v>64.1327</v>
      </c>
      <c r="AI417" s="9">
        <f>T415</f>
        <v>63.694600000000001</v>
      </c>
      <c r="AJ417" s="9">
        <f>T416</f>
        <v>72.835400000000007</v>
      </c>
      <c r="AK417" s="9">
        <f>T417</f>
        <v>59.203000000000003</v>
      </c>
      <c r="AL417" s="9">
        <f>U412</f>
        <v>25.104600000000001</v>
      </c>
      <c r="AM417" s="9">
        <f>U413</f>
        <v>50.500999999999998</v>
      </c>
      <c r="AN417" s="9">
        <f>U414</f>
        <v>62.854599999999998</v>
      </c>
      <c r="AO417" s="9">
        <f>U415</f>
        <v>119.9349</v>
      </c>
      <c r="AP417" s="9">
        <f>U416</f>
        <v>133.38399999999999</v>
      </c>
      <c r="AQ417" s="9">
        <f>U417</f>
        <v>157.7499</v>
      </c>
    </row>
    <row r="418" spans="1:43" x14ac:dyDescent="0.25">
      <c r="A418" t="s">
        <v>103</v>
      </c>
      <c r="B418">
        <v>1</v>
      </c>
      <c r="C418" s="9">
        <v>72.013900000000007</v>
      </c>
      <c r="D418" s="9">
        <v>27.534099999999999</v>
      </c>
      <c r="E418" s="9">
        <v>452.33330000000001</v>
      </c>
      <c r="F418" s="9">
        <v>302.66669999999999</v>
      </c>
      <c r="G418" s="9">
        <v>483.33330000000001</v>
      </c>
      <c r="H418" s="9">
        <v>367.66669999999999</v>
      </c>
      <c r="T418" s="9">
        <v>72.013900000000007</v>
      </c>
      <c r="U418" s="9">
        <v>27.534099999999999</v>
      </c>
      <c r="V418" s="9">
        <v>452.33330000000001</v>
      </c>
      <c r="W418" s="9">
        <v>302.66669999999999</v>
      </c>
      <c r="X418" s="9">
        <v>483.33330000000001</v>
      </c>
      <c r="Y418" s="9">
        <v>367.66669999999999</v>
      </c>
      <c r="Z418" s="9">
        <f>U418</f>
        <v>27.534099999999999</v>
      </c>
      <c r="AA418" t="s">
        <v>235</v>
      </c>
      <c r="AB418" s="9" t="s">
        <v>235</v>
      </c>
      <c r="AC418" t="s">
        <v>235</v>
      </c>
      <c r="AD418" s="9" t="s">
        <v>235</v>
      </c>
      <c r="AE418" s="9" t="s">
        <v>235</v>
      </c>
      <c r="AF418" s="9" t="s">
        <v>235</v>
      </c>
      <c r="AG418" s="9" t="s">
        <v>235</v>
      </c>
      <c r="AH418" s="9" t="s">
        <v>235</v>
      </c>
      <c r="AI418" s="9" t="s">
        <v>235</v>
      </c>
      <c r="AJ418" s="9" t="s">
        <v>235</v>
      </c>
      <c r="AK418" s="9" t="s">
        <v>235</v>
      </c>
      <c r="AL418" s="9" t="s">
        <v>235</v>
      </c>
      <c r="AM418" s="9" t="s">
        <v>235</v>
      </c>
      <c r="AN418" s="9" t="s">
        <v>235</v>
      </c>
      <c r="AO418" s="9" t="s">
        <v>235</v>
      </c>
      <c r="AP418" s="9" t="s">
        <v>235</v>
      </c>
      <c r="AQ418" s="9" t="s">
        <v>235</v>
      </c>
    </row>
    <row r="419" spans="1:43" x14ac:dyDescent="0.25">
      <c r="A419" t="s">
        <v>103</v>
      </c>
      <c r="B419">
        <v>2</v>
      </c>
      <c r="C419" s="9">
        <v>82.492400000000004</v>
      </c>
      <c r="D419" s="9">
        <v>46.7682</v>
      </c>
      <c r="E419" s="9">
        <v>488.33330000000001</v>
      </c>
      <c r="F419" s="9">
        <v>273.66669999999999</v>
      </c>
      <c r="G419" s="9">
        <v>497.33330000000001</v>
      </c>
      <c r="H419" s="9">
        <v>355.66669999999999</v>
      </c>
      <c r="T419" s="9">
        <v>82.492400000000004</v>
      </c>
      <c r="U419" s="9">
        <v>46.7682</v>
      </c>
      <c r="V419" s="9">
        <v>488.33330000000001</v>
      </c>
      <c r="W419" s="9">
        <v>273.66669999999999</v>
      </c>
      <c r="X419" s="9">
        <v>497.33330000000001</v>
      </c>
      <c r="Y419" s="9">
        <v>355.66669999999999</v>
      </c>
      <c r="Z419" s="9">
        <f>U419</f>
        <v>46.7682</v>
      </c>
      <c r="AA419" t="s">
        <v>235</v>
      </c>
      <c r="AB419" s="9" t="s">
        <v>235</v>
      </c>
      <c r="AC419" t="s">
        <v>235</v>
      </c>
      <c r="AD419" s="9" t="s">
        <v>235</v>
      </c>
      <c r="AE419" s="9" t="s">
        <v>235</v>
      </c>
      <c r="AF419" s="9" t="s">
        <v>235</v>
      </c>
      <c r="AG419" s="9" t="s">
        <v>235</v>
      </c>
      <c r="AH419" s="9" t="s">
        <v>235</v>
      </c>
      <c r="AI419" s="9" t="s">
        <v>235</v>
      </c>
      <c r="AJ419" s="9" t="s">
        <v>235</v>
      </c>
      <c r="AK419" s="9" t="s">
        <v>235</v>
      </c>
      <c r="AL419" s="9" t="s">
        <v>235</v>
      </c>
      <c r="AM419" s="9" t="s">
        <v>235</v>
      </c>
      <c r="AN419" s="9" t="s">
        <v>235</v>
      </c>
      <c r="AO419" s="9" t="s">
        <v>235</v>
      </c>
      <c r="AP419" s="9" t="s">
        <v>235</v>
      </c>
      <c r="AQ419" s="9" t="s">
        <v>235</v>
      </c>
    </row>
    <row r="420" spans="1:43" x14ac:dyDescent="0.25">
      <c r="A420" t="s">
        <v>103</v>
      </c>
      <c r="B420">
        <v>3</v>
      </c>
      <c r="C420" s="9">
        <v>73.552700000000002</v>
      </c>
      <c r="D420" s="9">
        <v>60.060099999999998</v>
      </c>
      <c r="E420" s="9">
        <v>528.33330000000001</v>
      </c>
      <c r="F420" s="9">
        <v>274.66669999999999</v>
      </c>
      <c r="G420" s="9">
        <v>519.33330000000001</v>
      </c>
      <c r="H420" s="9">
        <v>347.66669999999999</v>
      </c>
      <c r="T420" s="9">
        <v>73.552700000000002</v>
      </c>
      <c r="U420" s="9">
        <v>60.060099999999998</v>
      </c>
      <c r="V420" s="9">
        <v>528.33330000000001</v>
      </c>
      <c r="W420" s="9">
        <v>274.66669999999999</v>
      </c>
      <c r="X420" s="9">
        <v>519.33330000000001</v>
      </c>
      <c r="Y420" s="9">
        <v>347.66669999999999</v>
      </c>
      <c r="Z420" s="9">
        <f>U420</f>
        <v>60.060099999999998</v>
      </c>
      <c r="AA420" t="s">
        <v>235</v>
      </c>
      <c r="AB420" s="9" t="s">
        <v>235</v>
      </c>
      <c r="AC420" t="s">
        <v>235</v>
      </c>
      <c r="AD420" s="9" t="s">
        <v>235</v>
      </c>
      <c r="AE420" s="9" t="s">
        <v>235</v>
      </c>
      <c r="AF420" s="9" t="s">
        <v>235</v>
      </c>
      <c r="AG420" s="9" t="s">
        <v>235</v>
      </c>
      <c r="AH420" s="9" t="s">
        <v>235</v>
      </c>
      <c r="AI420" s="9" t="s">
        <v>235</v>
      </c>
      <c r="AJ420" s="9" t="s">
        <v>235</v>
      </c>
      <c r="AK420" s="9" t="s">
        <v>235</v>
      </c>
      <c r="AL420" s="9" t="s">
        <v>235</v>
      </c>
      <c r="AM420" s="9" t="s">
        <v>235</v>
      </c>
      <c r="AN420" s="9" t="s">
        <v>235</v>
      </c>
      <c r="AO420" s="9" t="s">
        <v>235</v>
      </c>
      <c r="AP420" s="9" t="s">
        <v>235</v>
      </c>
      <c r="AQ420" s="9" t="s">
        <v>235</v>
      </c>
    </row>
    <row r="421" spans="1:43" x14ac:dyDescent="0.25">
      <c r="A421" t="s">
        <v>103</v>
      </c>
      <c r="B421">
        <v>4</v>
      </c>
      <c r="C421" s="9">
        <v>73.573099999999997</v>
      </c>
      <c r="D421" s="9">
        <v>111.93429999999999</v>
      </c>
      <c r="E421" s="9">
        <v>666.33330000000001</v>
      </c>
      <c r="F421" s="9">
        <v>379.66669999999999</v>
      </c>
      <c r="G421" s="9">
        <v>603.33330000000001</v>
      </c>
      <c r="H421" s="9">
        <v>417.66669999999999</v>
      </c>
      <c r="T421" s="9">
        <v>73.573099999999997</v>
      </c>
      <c r="U421" s="9">
        <v>111.93429999999999</v>
      </c>
      <c r="V421" s="9">
        <v>666.33330000000001</v>
      </c>
      <c r="W421" s="9">
        <v>379.66669999999999</v>
      </c>
      <c r="X421" s="9">
        <v>603.33330000000001</v>
      </c>
      <c r="Y421" s="9">
        <v>417.66669999999999</v>
      </c>
      <c r="Z421">
        <f>ABS(180-U421)</f>
        <v>68.065700000000007</v>
      </c>
      <c r="AA421" t="s">
        <v>235</v>
      </c>
      <c r="AB421" s="9" t="s">
        <v>235</v>
      </c>
      <c r="AC421" t="s">
        <v>235</v>
      </c>
      <c r="AD421" s="9" t="s">
        <v>235</v>
      </c>
      <c r="AE421" s="9" t="s">
        <v>235</v>
      </c>
      <c r="AF421" s="9" t="s">
        <v>235</v>
      </c>
      <c r="AG421" s="9" t="s">
        <v>235</v>
      </c>
      <c r="AH421" s="9" t="s">
        <v>235</v>
      </c>
      <c r="AI421" s="9" t="s">
        <v>235</v>
      </c>
      <c r="AJ421" s="9" t="s">
        <v>235</v>
      </c>
      <c r="AK421" s="9" t="s">
        <v>235</v>
      </c>
      <c r="AL421" s="9" t="s">
        <v>235</v>
      </c>
      <c r="AM421" s="9" t="s">
        <v>235</v>
      </c>
      <c r="AN421" s="9" t="s">
        <v>235</v>
      </c>
      <c r="AO421" s="9" t="s">
        <v>235</v>
      </c>
      <c r="AP421" s="9" t="s">
        <v>235</v>
      </c>
      <c r="AQ421" s="9" t="s">
        <v>235</v>
      </c>
    </row>
    <row r="422" spans="1:43" x14ac:dyDescent="0.25">
      <c r="A422" t="s">
        <v>103</v>
      </c>
      <c r="B422">
        <v>5</v>
      </c>
      <c r="C422" s="9">
        <v>86.023300000000006</v>
      </c>
      <c r="D422" s="9">
        <v>125.4392</v>
      </c>
      <c r="E422" s="9">
        <v>683.33330000000001</v>
      </c>
      <c r="F422" s="9">
        <v>413.66669999999999</v>
      </c>
      <c r="G422" s="9">
        <v>601.33330000000001</v>
      </c>
      <c r="H422" s="9">
        <v>439.66669999999999</v>
      </c>
      <c r="T422" s="9">
        <v>86.023300000000006</v>
      </c>
      <c r="U422" s="9">
        <v>125.4392</v>
      </c>
      <c r="V422" s="9">
        <v>683.33330000000001</v>
      </c>
      <c r="W422" s="9">
        <v>413.66669999999999</v>
      </c>
      <c r="X422" s="9">
        <v>601.33330000000001</v>
      </c>
      <c r="Y422" s="9">
        <v>439.66669999999999</v>
      </c>
      <c r="Z422">
        <f>ABS(180-U422)</f>
        <v>54.5608</v>
      </c>
      <c r="AA422" t="s">
        <v>235</v>
      </c>
      <c r="AB422" s="9" t="s">
        <v>235</v>
      </c>
      <c r="AC422" t="s">
        <v>235</v>
      </c>
      <c r="AD422" s="9" t="s">
        <v>235</v>
      </c>
      <c r="AE422" s="9" t="s">
        <v>235</v>
      </c>
      <c r="AF422" s="9" t="s">
        <v>235</v>
      </c>
      <c r="AG422" s="9" t="s">
        <v>235</v>
      </c>
      <c r="AH422" s="9" t="s">
        <v>235</v>
      </c>
      <c r="AI422" s="9" t="s">
        <v>235</v>
      </c>
      <c r="AJ422" s="9" t="s">
        <v>235</v>
      </c>
      <c r="AK422" s="9" t="s">
        <v>235</v>
      </c>
      <c r="AL422" s="9" t="s">
        <v>235</v>
      </c>
      <c r="AM422" s="9" t="s">
        <v>235</v>
      </c>
      <c r="AN422" s="9" t="s">
        <v>235</v>
      </c>
      <c r="AO422" s="9" t="s">
        <v>235</v>
      </c>
      <c r="AP422" s="9" t="s">
        <v>235</v>
      </c>
      <c r="AQ422" s="9" t="s">
        <v>235</v>
      </c>
    </row>
    <row r="423" spans="1:43" x14ac:dyDescent="0.25">
      <c r="A423" t="s">
        <v>103</v>
      </c>
      <c r="B423">
        <v>6</v>
      </c>
      <c r="C423" s="9">
        <v>73.171000000000006</v>
      </c>
      <c r="D423" s="9">
        <v>146.94990000000001</v>
      </c>
      <c r="E423" s="9">
        <v>670.33330000000001</v>
      </c>
      <c r="F423" s="9">
        <v>458.66669999999999</v>
      </c>
      <c r="G423" s="9">
        <v>597.33330000000001</v>
      </c>
      <c r="H423" s="9">
        <v>453.66669999999999</v>
      </c>
      <c r="T423" s="9">
        <v>73.171000000000006</v>
      </c>
      <c r="U423" s="9">
        <v>146.94990000000001</v>
      </c>
      <c r="V423" s="9">
        <v>670.33330000000001</v>
      </c>
      <c r="W423" s="9">
        <v>458.66669999999999</v>
      </c>
      <c r="X423" s="9">
        <v>597.33330000000001</v>
      </c>
      <c r="Y423" s="9">
        <v>453.66669999999999</v>
      </c>
      <c r="Z423">
        <f>ABS(180-U423)</f>
        <v>33.050099999999986</v>
      </c>
      <c r="AA423">
        <f>SQRT(((V423-V418)^2)+((W423-W418)^2))</f>
        <v>268.06715576511795</v>
      </c>
      <c r="AB423">
        <f>SQRT(((V421-V420)^2)+((W421-W420)^2))</f>
        <v>173.40415219942111</v>
      </c>
      <c r="AC423">
        <f>AVERAGE(Z418,Z422)</f>
        <v>41.047449999999998</v>
      </c>
      <c r="AD423" s="9">
        <f>AVERAGE(Z419,Z422)</f>
        <v>50.664500000000004</v>
      </c>
      <c r="AE423" s="9">
        <f>AVERAGE(Z420,Z421)</f>
        <v>64.062899999999999</v>
      </c>
      <c r="AF423" s="9">
        <f>T418</f>
        <v>72.013900000000007</v>
      </c>
      <c r="AG423" s="9">
        <f>T419</f>
        <v>82.492400000000004</v>
      </c>
      <c r="AH423" s="9">
        <f>T420</f>
        <v>73.552700000000002</v>
      </c>
      <c r="AI423" s="9">
        <f>T421</f>
        <v>73.573099999999997</v>
      </c>
      <c r="AJ423" s="9">
        <f>T422</f>
        <v>86.023300000000006</v>
      </c>
      <c r="AK423" s="9">
        <f>T423</f>
        <v>73.171000000000006</v>
      </c>
      <c r="AL423" s="9">
        <f>U418</f>
        <v>27.534099999999999</v>
      </c>
      <c r="AM423" s="9">
        <f>U419</f>
        <v>46.7682</v>
      </c>
      <c r="AN423" s="9">
        <f>U420</f>
        <v>60.060099999999998</v>
      </c>
      <c r="AO423" s="9">
        <f>U421</f>
        <v>111.93429999999999</v>
      </c>
      <c r="AP423" s="9">
        <f>U422</f>
        <v>125.4392</v>
      </c>
      <c r="AQ423" s="9">
        <f>U423</f>
        <v>146.94990000000001</v>
      </c>
    </row>
    <row r="424" spans="1:43" x14ac:dyDescent="0.25">
      <c r="A424" t="s">
        <v>104</v>
      </c>
      <c r="B424">
        <v>1</v>
      </c>
      <c r="C424" s="9">
        <v>71.168800000000005</v>
      </c>
      <c r="D424" s="9">
        <v>28.331700000000001</v>
      </c>
      <c r="E424" s="9">
        <v>325.33330000000001</v>
      </c>
      <c r="F424" s="9">
        <v>365.66669999999999</v>
      </c>
      <c r="G424" s="9">
        <v>392.33330000000001</v>
      </c>
      <c r="H424" s="9">
        <v>389.66669999999999</v>
      </c>
      <c r="T424" s="9">
        <v>71.168800000000005</v>
      </c>
      <c r="U424" s="9">
        <v>28.331700000000001</v>
      </c>
      <c r="V424" s="9">
        <v>325.33330000000001</v>
      </c>
      <c r="W424" s="9">
        <v>365.66669999999999</v>
      </c>
      <c r="X424" s="9">
        <v>392.33330000000001</v>
      </c>
      <c r="Y424" s="9">
        <v>389.66669999999999</v>
      </c>
      <c r="Z424" s="9">
        <f>U424</f>
        <v>28.331700000000001</v>
      </c>
      <c r="AA424" t="s">
        <v>235</v>
      </c>
      <c r="AB424" s="9" t="s">
        <v>235</v>
      </c>
      <c r="AC424" t="s">
        <v>235</v>
      </c>
      <c r="AD424" s="9" t="s">
        <v>235</v>
      </c>
      <c r="AE424" s="9" t="s">
        <v>235</v>
      </c>
      <c r="AF424" s="9" t="s">
        <v>235</v>
      </c>
      <c r="AG424" s="9" t="s">
        <v>235</v>
      </c>
      <c r="AH424" s="9" t="s">
        <v>235</v>
      </c>
      <c r="AI424" s="9" t="s">
        <v>235</v>
      </c>
      <c r="AJ424" s="9" t="s">
        <v>235</v>
      </c>
      <c r="AK424" s="9" t="s">
        <v>235</v>
      </c>
      <c r="AL424" s="9" t="s">
        <v>235</v>
      </c>
      <c r="AM424" s="9" t="s">
        <v>235</v>
      </c>
      <c r="AN424" s="9" t="s">
        <v>235</v>
      </c>
      <c r="AO424" s="9" t="s">
        <v>235</v>
      </c>
      <c r="AP424" s="9" t="s">
        <v>235</v>
      </c>
      <c r="AQ424" s="9" t="s">
        <v>235</v>
      </c>
    </row>
    <row r="425" spans="1:43" x14ac:dyDescent="0.25">
      <c r="A425" t="s">
        <v>104</v>
      </c>
      <c r="B425">
        <v>2</v>
      </c>
      <c r="C425" s="9">
        <v>80.603999999999999</v>
      </c>
      <c r="D425" s="9">
        <v>46.0623</v>
      </c>
      <c r="E425" s="9">
        <v>331.33330000000001</v>
      </c>
      <c r="F425" s="9">
        <v>325.66669999999999</v>
      </c>
      <c r="G425" s="9">
        <v>395.33330000000001</v>
      </c>
      <c r="H425" s="9">
        <v>374.66669999999999</v>
      </c>
      <c r="T425" s="9">
        <v>80.603999999999999</v>
      </c>
      <c r="U425" s="9">
        <v>46.0623</v>
      </c>
      <c r="V425" s="9">
        <v>331.33330000000001</v>
      </c>
      <c r="W425" s="9">
        <v>325.66669999999999</v>
      </c>
      <c r="X425" s="9">
        <v>395.33330000000001</v>
      </c>
      <c r="Y425" s="9">
        <v>374.66669999999999</v>
      </c>
      <c r="Z425" s="9">
        <f>U425</f>
        <v>46.0623</v>
      </c>
      <c r="AA425" t="s">
        <v>235</v>
      </c>
      <c r="AB425" s="9" t="s">
        <v>235</v>
      </c>
      <c r="AC425" t="s">
        <v>235</v>
      </c>
      <c r="AD425" s="9" t="s">
        <v>235</v>
      </c>
      <c r="AE425" s="9" t="s">
        <v>235</v>
      </c>
      <c r="AF425" s="9" t="s">
        <v>235</v>
      </c>
      <c r="AG425" s="9" t="s">
        <v>235</v>
      </c>
      <c r="AH425" s="9" t="s">
        <v>235</v>
      </c>
      <c r="AI425" s="9" t="s">
        <v>235</v>
      </c>
      <c r="AJ425" s="9" t="s">
        <v>235</v>
      </c>
      <c r="AK425" s="9" t="s">
        <v>235</v>
      </c>
      <c r="AL425" s="9" t="s">
        <v>235</v>
      </c>
      <c r="AM425" s="9" t="s">
        <v>235</v>
      </c>
      <c r="AN425" s="9" t="s">
        <v>235</v>
      </c>
      <c r="AO425" s="9" t="s">
        <v>235</v>
      </c>
      <c r="AP425" s="9" t="s">
        <v>235</v>
      </c>
      <c r="AQ425" s="9" t="s">
        <v>235</v>
      </c>
    </row>
    <row r="426" spans="1:43" x14ac:dyDescent="0.25">
      <c r="A426" t="s">
        <v>104</v>
      </c>
      <c r="B426">
        <v>3</v>
      </c>
      <c r="C426" s="9">
        <v>72.9178</v>
      </c>
      <c r="D426" s="9">
        <v>56.402900000000002</v>
      </c>
      <c r="E426" s="9">
        <v>357.33330000000001</v>
      </c>
      <c r="F426" s="9">
        <v>302.66669999999999</v>
      </c>
      <c r="G426" s="9">
        <v>406.33330000000001</v>
      </c>
      <c r="H426" s="9">
        <v>356.66669999999999</v>
      </c>
      <c r="T426" s="9">
        <v>72.9178</v>
      </c>
      <c r="U426" s="9">
        <v>56.402900000000002</v>
      </c>
      <c r="V426" s="9">
        <v>357.33330000000001</v>
      </c>
      <c r="W426" s="9">
        <v>302.66669999999999</v>
      </c>
      <c r="X426" s="9">
        <v>406.33330000000001</v>
      </c>
      <c r="Y426" s="9">
        <v>356.66669999999999</v>
      </c>
      <c r="Z426" s="9">
        <f>U426</f>
        <v>56.402900000000002</v>
      </c>
      <c r="AA426" t="s">
        <v>235</v>
      </c>
      <c r="AB426" s="9" t="s">
        <v>235</v>
      </c>
      <c r="AC426" t="s">
        <v>235</v>
      </c>
      <c r="AD426" s="9" t="s">
        <v>235</v>
      </c>
      <c r="AE426" s="9" t="s">
        <v>235</v>
      </c>
      <c r="AF426" s="9" t="s">
        <v>235</v>
      </c>
      <c r="AG426" s="9" t="s">
        <v>235</v>
      </c>
      <c r="AH426" s="9" t="s">
        <v>235</v>
      </c>
      <c r="AI426" s="9" t="s">
        <v>235</v>
      </c>
      <c r="AJ426" s="9" t="s">
        <v>235</v>
      </c>
      <c r="AK426" s="9" t="s">
        <v>235</v>
      </c>
      <c r="AL426" s="9" t="s">
        <v>235</v>
      </c>
      <c r="AM426" s="9" t="s">
        <v>235</v>
      </c>
      <c r="AN426" s="9" t="s">
        <v>235</v>
      </c>
      <c r="AO426" s="9" t="s">
        <v>235</v>
      </c>
      <c r="AP426" s="9" t="s">
        <v>235</v>
      </c>
      <c r="AQ426" s="9" t="s">
        <v>235</v>
      </c>
    </row>
    <row r="427" spans="1:43" x14ac:dyDescent="0.25">
      <c r="A427" t="s">
        <v>104</v>
      </c>
      <c r="B427">
        <v>4</v>
      </c>
      <c r="C427" s="9">
        <v>72.45</v>
      </c>
      <c r="D427" s="9">
        <v>118.8095</v>
      </c>
      <c r="E427" s="9">
        <v>518.33330000000001</v>
      </c>
      <c r="F427" s="9">
        <v>279.66669999999999</v>
      </c>
      <c r="G427" s="9">
        <v>493.33330000000001</v>
      </c>
      <c r="H427" s="9">
        <v>347.66669999999999</v>
      </c>
      <c r="T427" s="9">
        <v>72.45</v>
      </c>
      <c r="U427" s="9">
        <v>118.8095</v>
      </c>
      <c r="V427" s="9">
        <v>518.33330000000001</v>
      </c>
      <c r="W427" s="9">
        <v>279.66669999999999</v>
      </c>
      <c r="X427" s="9">
        <v>493.33330000000001</v>
      </c>
      <c r="Y427" s="9">
        <v>347.66669999999999</v>
      </c>
      <c r="Z427">
        <f>ABS(180-U427)</f>
        <v>61.1905</v>
      </c>
      <c r="AA427" t="s">
        <v>235</v>
      </c>
      <c r="AB427" s="9" t="s">
        <v>235</v>
      </c>
      <c r="AC427" t="s">
        <v>235</v>
      </c>
      <c r="AD427" s="9" t="s">
        <v>235</v>
      </c>
      <c r="AE427" s="9" t="s">
        <v>235</v>
      </c>
      <c r="AF427" s="9" t="s">
        <v>235</v>
      </c>
      <c r="AG427" s="9" t="s">
        <v>235</v>
      </c>
      <c r="AH427" s="9" t="s">
        <v>235</v>
      </c>
      <c r="AI427" s="9" t="s">
        <v>235</v>
      </c>
      <c r="AJ427" s="9" t="s">
        <v>235</v>
      </c>
      <c r="AK427" s="9" t="s">
        <v>235</v>
      </c>
      <c r="AL427" s="9" t="s">
        <v>235</v>
      </c>
      <c r="AM427" s="9" t="s">
        <v>235</v>
      </c>
      <c r="AN427" s="9" t="s">
        <v>235</v>
      </c>
      <c r="AO427" s="9" t="s">
        <v>235</v>
      </c>
      <c r="AP427" s="9" t="s">
        <v>235</v>
      </c>
      <c r="AQ427" s="9" t="s">
        <v>235</v>
      </c>
    </row>
    <row r="428" spans="1:43" x14ac:dyDescent="0.25">
      <c r="A428" t="s">
        <v>104</v>
      </c>
      <c r="B428">
        <v>5</v>
      </c>
      <c r="C428" s="9">
        <v>82.492400000000004</v>
      </c>
      <c r="D428" s="9">
        <v>129.23009999999999</v>
      </c>
      <c r="E428" s="9">
        <v>552.33330000000001</v>
      </c>
      <c r="F428" s="9">
        <v>288.66669999999999</v>
      </c>
      <c r="G428" s="9">
        <v>510.33330000000001</v>
      </c>
      <c r="H428" s="9">
        <v>359.66669999999999</v>
      </c>
      <c r="T428" s="9">
        <v>82.492400000000004</v>
      </c>
      <c r="U428" s="9">
        <v>129.23009999999999</v>
      </c>
      <c r="V428" s="9">
        <v>552.33330000000001</v>
      </c>
      <c r="W428" s="9">
        <v>288.66669999999999</v>
      </c>
      <c r="X428" s="9">
        <v>510.33330000000001</v>
      </c>
      <c r="Y428" s="9">
        <v>359.66669999999999</v>
      </c>
      <c r="Z428">
        <f>ABS(180-U428)</f>
        <v>50.769900000000007</v>
      </c>
      <c r="AA428" t="s">
        <v>235</v>
      </c>
      <c r="AB428" s="9" t="s">
        <v>235</v>
      </c>
      <c r="AC428" t="s">
        <v>235</v>
      </c>
      <c r="AD428" s="9" t="s">
        <v>235</v>
      </c>
      <c r="AE428" s="9" t="s">
        <v>235</v>
      </c>
      <c r="AF428" s="9" t="s">
        <v>235</v>
      </c>
      <c r="AG428" s="9" t="s">
        <v>235</v>
      </c>
      <c r="AH428" s="9" t="s">
        <v>235</v>
      </c>
      <c r="AI428" s="9" t="s">
        <v>235</v>
      </c>
      <c r="AJ428" s="9" t="s">
        <v>235</v>
      </c>
      <c r="AK428" s="9" t="s">
        <v>235</v>
      </c>
      <c r="AL428" s="9" t="s">
        <v>235</v>
      </c>
      <c r="AM428" s="9" t="s">
        <v>235</v>
      </c>
      <c r="AN428" s="9" t="s">
        <v>235</v>
      </c>
      <c r="AO428" s="9" t="s">
        <v>235</v>
      </c>
      <c r="AP428" s="9" t="s">
        <v>235</v>
      </c>
      <c r="AQ428" s="9" t="s">
        <v>235</v>
      </c>
    </row>
    <row r="429" spans="1:43" x14ac:dyDescent="0.25">
      <c r="A429" t="s">
        <v>104</v>
      </c>
      <c r="B429">
        <v>6</v>
      </c>
      <c r="C429" s="9">
        <v>72.346400000000003</v>
      </c>
      <c r="D429" s="9">
        <v>148.10830000000001</v>
      </c>
      <c r="E429" s="9">
        <v>572.33330000000001</v>
      </c>
      <c r="F429" s="9">
        <v>322.66669999999999</v>
      </c>
      <c r="G429" s="9">
        <v>517.33330000000001</v>
      </c>
      <c r="H429" s="9">
        <v>369.66669999999999</v>
      </c>
      <c r="T429" s="9">
        <v>72.346400000000003</v>
      </c>
      <c r="U429" s="9">
        <v>148.10830000000001</v>
      </c>
      <c r="V429" s="9">
        <v>572.33330000000001</v>
      </c>
      <c r="W429" s="9">
        <v>322.66669999999999</v>
      </c>
      <c r="X429" s="9">
        <v>517.33330000000001</v>
      </c>
      <c r="Y429" s="9">
        <v>369.66669999999999</v>
      </c>
      <c r="Z429">
        <f>ABS(180-U429)</f>
        <v>31.891699999999986</v>
      </c>
      <c r="AA429">
        <f>SQRT(((V429-V424)^2)+((W429-W424)^2))</f>
        <v>250.7149776140229</v>
      </c>
      <c r="AB429">
        <f>SQRT(((V427-V426)^2)+((W427-W426)^2))</f>
        <v>162.63455967290594</v>
      </c>
      <c r="AC429">
        <f>AVERAGE(Z424,Z428)</f>
        <v>39.550800000000002</v>
      </c>
      <c r="AD429" s="9">
        <f>AVERAGE(Z425,Z428)</f>
        <v>48.4161</v>
      </c>
      <c r="AE429" s="9">
        <f>AVERAGE(Z426,Z427)</f>
        <v>58.796700000000001</v>
      </c>
      <c r="AF429" s="9">
        <f>T424</f>
        <v>71.168800000000005</v>
      </c>
      <c r="AG429" s="9">
        <f>T425</f>
        <v>80.603999999999999</v>
      </c>
      <c r="AH429" s="9">
        <f>T426</f>
        <v>72.9178</v>
      </c>
      <c r="AI429" s="9">
        <f>T427</f>
        <v>72.45</v>
      </c>
      <c r="AJ429" s="9">
        <f>T428</f>
        <v>82.492400000000004</v>
      </c>
      <c r="AK429" s="9">
        <f>T429</f>
        <v>72.346400000000003</v>
      </c>
      <c r="AL429" s="9">
        <f>U424</f>
        <v>28.331700000000001</v>
      </c>
      <c r="AM429" s="9">
        <f>U425</f>
        <v>46.0623</v>
      </c>
      <c r="AN429" s="9">
        <f>U426</f>
        <v>56.402900000000002</v>
      </c>
      <c r="AO429" s="9">
        <f>U427</f>
        <v>118.8095</v>
      </c>
      <c r="AP429" s="9">
        <f>U428</f>
        <v>129.23009999999999</v>
      </c>
      <c r="AQ429" s="9">
        <f>U429</f>
        <v>148.10830000000001</v>
      </c>
    </row>
    <row r="430" spans="1:43" x14ac:dyDescent="0.25">
      <c r="A430" t="s">
        <v>105</v>
      </c>
      <c r="B430">
        <v>1</v>
      </c>
      <c r="C430" s="9">
        <v>66.610799999999998</v>
      </c>
      <c r="D430" s="9">
        <v>21.948499999999999</v>
      </c>
      <c r="E430" s="9">
        <v>596.33330000000001</v>
      </c>
      <c r="F430" s="9">
        <v>350.66669999999999</v>
      </c>
      <c r="G430" s="9">
        <v>605.33330000000001</v>
      </c>
      <c r="H430" s="9">
        <v>416.66669999999999</v>
      </c>
      <c r="T430" s="9">
        <v>66.610799999999998</v>
      </c>
      <c r="U430" s="9">
        <v>21.948499999999999</v>
      </c>
      <c r="V430" s="9">
        <v>596.33330000000001</v>
      </c>
      <c r="W430" s="9">
        <v>350.66669999999999</v>
      </c>
      <c r="X430" s="9">
        <v>605.33330000000001</v>
      </c>
      <c r="Y430" s="9">
        <v>416.66669999999999</v>
      </c>
      <c r="Z430" s="9">
        <f>U430</f>
        <v>21.948499999999999</v>
      </c>
      <c r="AA430" t="s">
        <v>235</v>
      </c>
      <c r="AB430" s="9" t="s">
        <v>235</v>
      </c>
      <c r="AC430" t="s">
        <v>235</v>
      </c>
      <c r="AD430" s="9" t="s">
        <v>235</v>
      </c>
      <c r="AE430" s="9" t="s">
        <v>235</v>
      </c>
      <c r="AF430" s="9" t="s">
        <v>235</v>
      </c>
      <c r="AG430" s="9" t="s">
        <v>235</v>
      </c>
      <c r="AH430" s="9" t="s">
        <v>235</v>
      </c>
      <c r="AI430" s="9" t="s">
        <v>235</v>
      </c>
      <c r="AJ430" s="9" t="s">
        <v>235</v>
      </c>
      <c r="AK430" s="9" t="s">
        <v>235</v>
      </c>
      <c r="AL430" s="9" t="s">
        <v>235</v>
      </c>
      <c r="AM430" s="9" t="s">
        <v>235</v>
      </c>
      <c r="AN430" s="9" t="s">
        <v>235</v>
      </c>
      <c r="AO430" s="9" t="s">
        <v>235</v>
      </c>
      <c r="AP430" s="9" t="s">
        <v>235</v>
      </c>
      <c r="AQ430" s="9" t="s">
        <v>235</v>
      </c>
    </row>
    <row r="431" spans="1:43" x14ac:dyDescent="0.25">
      <c r="A431" t="s">
        <v>105</v>
      </c>
      <c r="B431">
        <v>2</v>
      </c>
      <c r="C431" s="9">
        <v>75.960499999999996</v>
      </c>
      <c r="D431" s="9">
        <v>45.762700000000002</v>
      </c>
      <c r="E431" s="9">
        <v>640.33330000000001</v>
      </c>
      <c r="F431" s="9">
        <v>338.66669999999999</v>
      </c>
      <c r="G431" s="9">
        <v>619.33330000000001</v>
      </c>
      <c r="H431" s="9">
        <v>411.66669999999999</v>
      </c>
      <c r="T431" s="9">
        <v>75.960499999999996</v>
      </c>
      <c r="U431" s="9">
        <v>45.762700000000002</v>
      </c>
      <c r="V431" s="9">
        <v>640.33330000000001</v>
      </c>
      <c r="W431" s="9">
        <v>338.66669999999999</v>
      </c>
      <c r="X431" s="9">
        <v>619.33330000000001</v>
      </c>
      <c r="Y431" s="9">
        <v>411.66669999999999</v>
      </c>
      <c r="Z431" s="9">
        <f>U431</f>
        <v>45.762700000000002</v>
      </c>
      <c r="AA431" t="s">
        <v>235</v>
      </c>
      <c r="AB431" s="9" t="s">
        <v>235</v>
      </c>
      <c r="AC431" t="s">
        <v>235</v>
      </c>
      <c r="AD431" s="9" t="s">
        <v>235</v>
      </c>
      <c r="AE431" s="9" t="s">
        <v>235</v>
      </c>
      <c r="AF431" s="9" t="s">
        <v>235</v>
      </c>
      <c r="AG431" s="9" t="s">
        <v>235</v>
      </c>
      <c r="AH431" s="9" t="s">
        <v>235</v>
      </c>
      <c r="AI431" s="9" t="s">
        <v>235</v>
      </c>
      <c r="AJ431" s="9" t="s">
        <v>235</v>
      </c>
      <c r="AK431" s="9" t="s">
        <v>235</v>
      </c>
      <c r="AL431" s="9" t="s">
        <v>235</v>
      </c>
      <c r="AM431" s="9" t="s">
        <v>235</v>
      </c>
      <c r="AN431" s="9" t="s">
        <v>235</v>
      </c>
      <c r="AO431" s="9" t="s">
        <v>235</v>
      </c>
      <c r="AP431" s="9" t="s">
        <v>235</v>
      </c>
      <c r="AQ431" s="9" t="s">
        <v>235</v>
      </c>
    </row>
    <row r="432" spans="1:43" x14ac:dyDescent="0.25">
      <c r="A432" t="s">
        <v>105</v>
      </c>
      <c r="B432">
        <v>3</v>
      </c>
      <c r="C432" s="9">
        <v>67.601799999999997</v>
      </c>
      <c r="D432" s="9">
        <v>58.933</v>
      </c>
      <c r="E432" s="9">
        <v>673.33330000000001</v>
      </c>
      <c r="F432" s="9">
        <v>350.66669999999999</v>
      </c>
      <c r="G432" s="9">
        <v>640.33330000000001</v>
      </c>
      <c r="H432" s="9">
        <v>409.66669999999999</v>
      </c>
      <c r="T432" s="9">
        <v>67.601799999999997</v>
      </c>
      <c r="U432" s="9">
        <v>58.933</v>
      </c>
      <c r="V432" s="9">
        <v>673.33330000000001</v>
      </c>
      <c r="W432" s="9">
        <v>350.66669999999999</v>
      </c>
      <c r="X432" s="9">
        <v>640.33330000000001</v>
      </c>
      <c r="Y432" s="9">
        <v>409.66669999999999</v>
      </c>
      <c r="Z432" s="9">
        <f>U432</f>
        <v>58.933</v>
      </c>
      <c r="AA432" t="s">
        <v>235</v>
      </c>
      <c r="AB432" s="9" t="s">
        <v>235</v>
      </c>
      <c r="AC432" t="s">
        <v>235</v>
      </c>
      <c r="AD432" s="9" t="s">
        <v>235</v>
      </c>
      <c r="AE432" s="9" t="s">
        <v>235</v>
      </c>
      <c r="AF432" s="9" t="s">
        <v>235</v>
      </c>
      <c r="AG432" s="9" t="s">
        <v>235</v>
      </c>
      <c r="AH432" s="9" t="s">
        <v>235</v>
      </c>
      <c r="AI432" s="9" t="s">
        <v>235</v>
      </c>
      <c r="AJ432" s="9" t="s">
        <v>235</v>
      </c>
      <c r="AK432" s="9" t="s">
        <v>235</v>
      </c>
      <c r="AL432" s="9" t="s">
        <v>235</v>
      </c>
      <c r="AM432" s="9" t="s">
        <v>235</v>
      </c>
      <c r="AN432" s="9" t="s">
        <v>235</v>
      </c>
      <c r="AO432" s="9" t="s">
        <v>235</v>
      </c>
      <c r="AP432" s="9" t="s">
        <v>235</v>
      </c>
      <c r="AQ432" s="9" t="s">
        <v>235</v>
      </c>
    </row>
    <row r="433" spans="1:43" x14ac:dyDescent="0.25">
      <c r="A433" t="s">
        <v>105</v>
      </c>
      <c r="B433">
        <v>4</v>
      </c>
      <c r="C433" s="9">
        <v>66.007599999999996</v>
      </c>
      <c r="D433" s="9">
        <v>120.5818</v>
      </c>
      <c r="E433" s="9">
        <v>753.33330000000001</v>
      </c>
      <c r="F433" s="9">
        <v>496.66669999999999</v>
      </c>
      <c r="G433" s="9">
        <v>687.33330000000001</v>
      </c>
      <c r="H433" s="9">
        <v>495.66669999999999</v>
      </c>
      <c r="T433" s="9">
        <v>66.007599999999996</v>
      </c>
      <c r="U433" s="9">
        <v>120.5818</v>
      </c>
      <c r="V433" s="9">
        <v>753.33330000000001</v>
      </c>
      <c r="W433" s="9">
        <v>496.66669999999999</v>
      </c>
      <c r="X433" s="9">
        <v>687.33330000000001</v>
      </c>
      <c r="Y433" s="9">
        <v>495.66669999999999</v>
      </c>
      <c r="Z433">
        <f>ABS(180-U433)</f>
        <v>59.418199999999999</v>
      </c>
      <c r="AA433" t="s">
        <v>235</v>
      </c>
      <c r="AB433" s="9" t="s">
        <v>235</v>
      </c>
      <c r="AC433" t="s">
        <v>235</v>
      </c>
      <c r="AD433" s="9" t="s">
        <v>235</v>
      </c>
      <c r="AE433" s="9" t="s">
        <v>235</v>
      </c>
      <c r="AF433" s="9" t="s">
        <v>235</v>
      </c>
      <c r="AG433" s="9" t="s">
        <v>235</v>
      </c>
      <c r="AH433" s="9" t="s">
        <v>235</v>
      </c>
      <c r="AI433" s="9" t="s">
        <v>235</v>
      </c>
      <c r="AJ433" s="9" t="s">
        <v>235</v>
      </c>
      <c r="AK433" s="9" t="s">
        <v>235</v>
      </c>
      <c r="AL433" s="9" t="s">
        <v>235</v>
      </c>
      <c r="AM433" s="9" t="s">
        <v>235</v>
      </c>
      <c r="AN433" s="9" t="s">
        <v>235</v>
      </c>
      <c r="AO433" s="9" t="s">
        <v>235</v>
      </c>
      <c r="AP433" s="9" t="s">
        <v>235</v>
      </c>
      <c r="AQ433" s="9" t="s">
        <v>235</v>
      </c>
    </row>
    <row r="434" spans="1:43" x14ac:dyDescent="0.25">
      <c r="A434" t="s">
        <v>105</v>
      </c>
      <c r="B434">
        <v>5</v>
      </c>
      <c r="C434" s="9">
        <v>78.587500000000006</v>
      </c>
      <c r="D434" s="9">
        <v>134.4573</v>
      </c>
      <c r="E434" s="9">
        <v>750.33330000000001</v>
      </c>
      <c r="F434" s="9">
        <v>533.66669999999999</v>
      </c>
      <c r="G434" s="9">
        <v>674.33330000000001</v>
      </c>
      <c r="H434" s="9">
        <v>513.66669999999999</v>
      </c>
      <c r="T434" s="9">
        <v>78.587500000000006</v>
      </c>
      <c r="U434" s="9">
        <v>134.4573</v>
      </c>
      <c r="V434" s="9">
        <v>750.33330000000001</v>
      </c>
      <c r="W434" s="9">
        <v>533.66669999999999</v>
      </c>
      <c r="X434" s="9">
        <v>674.33330000000001</v>
      </c>
      <c r="Y434" s="9">
        <v>513.66669999999999</v>
      </c>
      <c r="Z434">
        <f>ABS(180-U434)</f>
        <v>45.542699999999996</v>
      </c>
      <c r="AA434" t="s">
        <v>235</v>
      </c>
      <c r="AB434" s="9" t="s">
        <v>235</v>
      </c>
      <c r="AC434" t="s">
        <v>235</v>
      </c>
      <c r="AD434" s="9" t="s">
        <v>235</v>
      </c>
      <c r="AE434" s="9" t="s">
        <v>235</v>
      </c>
      <c r="AF434" s="9" t="s">
        <v>235</v>
      </c>
      <c r="AG434" s="9" t="s">
        <v>235</v>
      </c>
      <c r="AH434" s="9" t="s">
        <v>235</v>
      </c>
      <c r="AI434" s="9" t="s">
        <v>235</v>
      </c>
      <c r="AJ434" s="9" t="s">
        <v>235</v>
      </c>
      <c r="AK434" s="9" t="s">
        <v>235</v>
      </c>
      <c r="AL434" s="9" t="s">
        <v>235</v>
      </c>
      <c r="AM434" s="9" t="s">
        <v>235</v>
      </c>
      <c r="AN434" s="9" t="s">
        <v>235</v>
      </c>
      <c r="AO434" s="9" t="s">
        <v>235</v>
      </c>
      <c r="AP434" s="9" t="s">
        <v>235</v>
      </c>
      <c r="AQ434" s="9" t="s">
        <v>235</v>
      </c>
    </row>
    <row r="435" spans="1:43" ht="17.25" customHeight="1" x14ac:dyDescent="0.25">
      <c r="A435" t="s">
        <v>105</v>
      </c>
      <c r="B435">
        <v>6</v>
      </c>
      <c r="C435" s="9">
        <v>71.218000000000004</v>
      </c>
      <c r="D435" s="9">
        <v>157.87090000000001</v>
      </c>
      <c r="E435" s="9">
        <v>718.33330000000001</v>
      </c>
      <c r="F435" s="9">
        <v>563.66669999999999</v>
      </c>
      <c r="G435" s="9">
        <v>662.33330000000001</v>
      </c>
      <c r="H435" s="9">
        <v>519.66669999999999</v>
      </c>
      <c r="T435" s="9">
        <v>71.218000000000004</v>
      </c>
      <c r="U435" s="9">
        <v>157.87090000000001</v>
      </c>
      <c r="V435" s="9">
        <v>718.33330000000001</v>
      </c>
      <c r="W435" s="9">
        <v>563.66669999999999</v>
      </c>
      <c r="X435" s="9">
        <v>662.33330000000001</v>
      </c>
      <c r="Y435" s="9">
        <v>519.66669999999999</v>
      </c>
      <c r="Z435">
        <f>ABS(180-U435)</f>
        <v>22.129099999999994</v>
      </c>
      <c r="AA435">
        <f>SQRT(((V435-V430)^2)+((W435-W430)^2))</f>
        <v>245.46486510293076</v>
      </c>
      <c r="AB435">
        <f>SQRT(((V433-V432)^2)+((W433-W432)^2))</f>
        <v>166.48123017325406</v>
      </c>
      <c r="AC435">
        <f>AVERAGE(Z430,Z434)</f>
        <v>33.745599999999996</v>
      </c>
      <c r="AD435" s="9">
        <f>AVERAGE(Z431,Z434)</f>
        <v>45.652699999999996</v>
      </c>
      <c r="AE435" s="9">
        <f>AVERAGE(Z432,Z433)</f>
        <v>59.175600000000003</v>
      </c>
      <c r="AF435" s="9">
        <f>T430</f>
        <v>66.610799999999998</v>
      </c>
      <c r="AG435" s="9">
        <f>T431</f>
        <v>75.960499999999996</v>
      </c>
      <c r="AH435" s="9">
        <f>T432</f>
        <v>67.601799999999997</v>
      </c>
      <c r="AI435" s="9">
        <f>T433</f>
        <v>66.007599999999996</v>
      </c>
      <c r="AJ435" s="9">
        <f>T434</f>
        <v>78.587500000000006</v>
      </c>
      <c r="AK435" s="9">
        <f>T435</f>
        <v>71.218000000000004</v>
      </c>
      <c r="AL435" s="9">
        <f>U430</f>
        <v>21.948499999999999</v>
      </c>
      <c r="AM435" s="9">
        <f>U431</f>
        <v>45.762700000000002</v>
      </c>
      <c r="AN435" s="9">
        <f>U432</f>
        <v>58.933</v>
      </c>
      <c r="AO435" s="9">
        <f>U433</f>
        <v>120.5818</v>
      </c>
      <c r="AP435" s="9">
        <f>U434</f>
        <v>134.4573</v>
      </c>
      <c r="AQ435" s="9">
        <f>U435</f>
        <v>157.87090000000001</v>
      </c>
    </row>
    <row r="436" spans="1:43" ht="17.25" customHeight="1" x14ac:dyDescent="0.25">
      <c r="C436" s="9"/>
      <c r="D436" s="9"/>
      <c r="E436" s="9"/>
      <c r="F436" s="9"/>
      <c r="G436" s="9"/>
      <c r="H436" s="9"/>
      <c r="T436" s="9"/>
      <c r="U436" s="9"/>
      <c r="V436" s="9"/>
      <c r="W436" s="9"/>
      <c r="X436" s="9"/>
      <c r="Y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</row>
    <row r="437" spans="1:43" ht="17.25" customHeight="1" x14ac:dyDescent="0.25">
      <c r="C437" s="9"/>
      <c r="D437" s="9"/>
      <c r="E437" s="9"/>
      <c r="F437" s="9"/>
      <c r="G437" s="9"/>
      <c r="H437" s="9"/>
      <c r="T437" t="str">
        <f>A435</f>
        <v>Cmega_9-m-cult</v>
      </c>
      <c r="U437" s="9"/>
      <c r="V437" s="9"/>
      <c r="W437" s="9"/>
      <c r="X437" s="9"/>
      <c r="Y437" s="9" t="s">
        <v>238</v>
      </c>
      <c r="Z437" s="9"/>
      <c r="AA437">
        <f>AVERAGE(AA256:AA435)</f>
        <v>248.36532115051293</v>
      </c>
      <c r="AB437">
        <f t="shared" ref="AB437:AQ437" si="3">AVERAGE(AB256:AB435)</f>
        <v>156.97693370075103</v>
      </c>
      <c r="AC437">
        <f t="shared" si="3"/>
        <v>37.993929999999992</v>
      </c>
      <c r="AD437">
        <f t="shared" si="3"/>
        <v>49.893065000000007</v>
      </c>
      <c r="AE437">
        <f t="shared" si="3"/>
        <v>63.607913333333322</v>
      </c>
      <c r="AF437">
        <f t="shared" si="3"/>
        <v>67.306049999999985</v>
      </c>
      <c r="AG437">
        <f t="shared" si="3"/>
        <v>77.118136666666686</v>
      </c>
      <c r="AH437">
        <f t="shared" si="3"/>
        <v>68.607826666666668</v>
      </c>
      <c r="AI437">
        <f t="shared" si="3"/>
        <v>68.585293333333325</v>
      </c>
      <c r="AJ437">
        <f t="shared" si="3"/>
        <v>76.97990333333334</v>
      </c>
      <c r="AK437">
        <f t="shared" si="3"/>
        <v>66.84756999999999</v>
      </c>
      <c r="AL437">
        <f t="shared" si="3"/>
        <v>25.164619999999999</v>
      </c>
      <c r="AM437">
        <f t="shared" si="3"/>
        <v>48.962889999999994</v>
      </c>
      <c r="AN437">
        <f t="shared" si="3"/>
        <v>62.096183333333322</v>
      </c>
      <c r="AO437">
        <f t="shared" si="3"/>
        <v>114.88035666666664</v>
      </c>
      <c r="AP437">
        <f t="shared" si="3"/>
        <v>129.17676</v>
      </c>
      <c r="AQ437">
        <f t="shared" si="3"/>
        <v>152.42189666666664</v>
      </c>
    </row>
    <row r="438" spans="1:43" ht="17.25" customHeight="1" x14ac:dyDescent="0.25">
      <c r="C438" s="9"/>
      <c r="D438" s="9"/>
      <c r="E438" s="9"/>
      <c r="F438" s="9"/>
      <c r="G438" s="9"/>
      <c r="H438" s="9"/>
      <c r="T438" s="9"/>
      <c r="U438" s="9"/>
      <c r="V438" s="9"/>
      <c r="W438" s="9"/>
      <c r="X438" s="9"/>
      <c r="Y438" s="9" t="s">
        <v>239</v>
      </c>
      <c r="Z438" s="9"/>
      <c r="AA438">
        <f>_xlfn.STDEV.P(AA256:AA435)</f>
        <v>11.379832298233119</v>
      </c>
      <c r="AB438">
        <f t="shared" ref="AB438:AQ438" si="4">_xlfn.STDEV.P(AB256:AB435)</f>
        <v>11.182230810979304</v>
      </c>
      <c r="AC438">
        <f t="shared" si="4"/>
        <v>3.9680512526008846</v>
      </c>
      <c r="AD438">
        <f t="shared" si="4"/>
        <v>5.5307274783422997</v>
      </c>
      <c r="AE438">
        <f t="shared" si="4"/>
        <v>3.5438943297577157</v>
      </c>
      <c r="AF438">
        <f t="shared" si="4"/>
        <v>4.4342848007128888</v>
      </c>
      <c r="AG438">
        <f t="shared" si="4"/>
        <v>3.8590171891716452</v>
      </c>
      <c r="AH438">
        <f t="shared" si="4"/>
        <v>4.0784465615340473</v>
      </c>
      <c r="AI438">
        <f t="shared" si="4"/>
        <v>4.0527014449568766</v>
      </c>
      <c r="AJ438">
        <f t="shared" si="4"/>
        <v>3.9531894081010384</v>
      </c>
      <c r="AK438">
        <f t="shared" si="4"/>
        <v>4.5204881541820239</v>
      </c>
      <c r="AL438">
        <f t="shared" si="4"/>
        <v>3.6661096606984933</v>
      </c>
      <c r="AM438">
        <f t="shared" si="4"/>
        <v>8.4211891538883563</v>
      </c>
      <c r="AN438">
        <f t="shared" si="4"/>
        <v>3.124964438206546</v>
      </c>
      <c r="AO438">
        <f t="shared" si="4"/>
        <v>5.0399746011716724</v>
      </c>
      <c r="AP438">
        <f t="shared" si="4"/>
        <v>5.3953738577661738</v>
      </c>
      <c r="AQ438">
        <f t="shared" si="4"/>
        <v>4.2844088129311633</v>
      </c>
    </row>
    <row r="439" spans="1:43" ht="17.25" customHeight="1" x14ac:dyDescent="0.25">
      <c r="C439" s="9"/>
      <c r="D439" s="9"/>
      <c r="E439" s="9"/>
      <c r="F439" s="9"/>
      <c r="G439" s="9"/>
      <c r="H439" s="9"/>
      <c r="T439" s="9"/>
      <c r="U439" s="9"/>
      <c r="V439" s="9"/>
      <c r="W439" s="9"/>
      <c r="X439" s="9"/>
      <c r="Y439" s="9" t="s">
        <v>243</v>
      </c>
      <c r="Z439" s="9"/>
      <c r="AA439" s="12">
        <f>_xlfn.STDEV.S(AA256:AA435)/AVERAGE(AA256:AA435)</f>
        <v>4.6602212356054232E-2</v>
      </c>
      <c r="AB439" s="12">
        <f t="shared" ref="AB439:AQ439" si="5">_xlfn.STDEV.S(AB256:AB435)/AVERAGE(AB256:AB435)</f>
        <v>7.2452644059573634E-2</v>
      </c>
      <c r="AC439" s="12">
        <f t="shared" si="5"/>
        <v>0.10622449697433911</v>
      </c>
      <c r="AD439" s="12">
        <f t="shared" si="5"/>
        <v>0.11274666483818951</v>
      </c>
      <c r="AE439" s="12">
        <f t="shared" si="5"/>
        <v>5.66671333746969E-2</v>
      </c>
      <c r="AF439" s="12">
        <f t="shared" si="5"/>
        <v>6.7008686916493143E-2</v>
      </c>
      <c r="AG439" s="12">
        <f t="shared" si="5"/>
        <v>5.0895784615482172E-2</v>
      </c>
      <c r="AH439" s="12">
        <f t="shared" si="5"/>
        <v>6.046203252319951E-2</v>
      </c>
      <c r="AI439" s="12">
        <f t="shared" si="5"/>
        <v>6.0100106174533686E-2</v>
      </c>
      <c r="AJ439" s="12">
        <f t="shared" si="5"/>
        <v>5.2231426862021708E-2</v>
      </c>
      <c r="AK439" s="12">
        <f t="shared" si="5"/>
        <v>6.8779868196428839E-2</v>
      </c>
      <c r="AL439" s="12">
        <f t="shared" si="5"/>
        <v>0.14817560296110105</v>
      </c>
      <c r="AM439" s="12">
        <f t="shared" si="5"/>
        <v>0.17493149471995365</v>
      </c>
      <c r="AN439" s="12">
        <f t="shared" si="5"/>
        <v>5.1184893062259908E-2</v>
      </c>
      <c r="AO439" s="12">
        <f t="shared" si="5"/>
        <v>4.4621503650266132E-2</v>
      </c>
      <c r="AP439" s="12">
        <f t="shared" si="5"/>
        <v>4.2481396437033948E-2</v>
      </c>
      <c r="AQ439" s="12">
        <f t="shared" si="5"/>
        <v>2.8589408551251506E-2</v>
      </c>
    </row>
    <row r="440" spans="1:43" ht="17.25" customHeight="1" x14ac:dyDescent="0.25">
      <c r="C440" s="9"/>
      <c r="D440" s="9"/>
      <c r="E440" s="9"/>
      <c r="F440" s="9"/>
      <c r="G440" s="9"/>
      <c r="H440" s="9"/>
      <c r="T440" s="9"/>
      <c r="U440" s="9"/>
      <c r="V440" s="9"/>
      <c r="W440" s="9"/>
      <c r="X440" s="9"/>
      <c r="Y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</row>
    <row r="441" spans="1:43" ht="14.25" customHeight="1" x14ac:dyDescent="0.25">
      <c r="A441" t="s">
        <v>106</v>
      </c>
      <c r="B441">
        <v>1</v>
      </c>
      <c r="C441" s="9">
        <v>39.051200000000001</v>
      </c>
      <c r="D441" s="9">
        <v>14.104200000000001</v>
      </c>
      <c r="E441" s="9">
        <v>304.66669999999999</v>
      </c>
      <c r="F441" s="9">
        <v>488</v>
      </c>
      <c r="G441" s="9">
        <v>342.66669999999999</v>
      </c>
      <c r="H441" s="9">
        <v>479</v>
      </c>
      <c r="T441" s="9">
        <v>39.051200000000001</v>
      </c>
      <c r="U441" s="9">
        <v>14.104200000000001</v>
      </c>
      <c r="V441" s="9">
        <v>304.66669999999999</v>
      </c>
      <c r="W441" s="9">
        <v>488</v>
      </c>
      <c r="X441" s="9">
        <v>342.66669999999999</v>
      </c>
      <c r="Y441" s="9">
        <v>479</v>
      </c>
      <c r="Z441" s="9">
        <f>U441</f>
        <v>14.104200000000001</v>
      </c>
      <c r="AA441" t="s">
        <v>235</v>
      </c>
      <c r="AB441" s="9" t="s">
        <v>235</v>
      </c>
      <c r="AC441" t="s">
        <v>235</v>
      </c>
      <c r="AD441" s="9" t="s">
        <v>235</v>
      </c>
      <c r="AE441" s="9" t="s">
        <v>235</v>
      </c>
      <c r="AF441" s="9" t="s">
        <v>235</v>
      </c>
      <c r="AG441" s="9" t="s">
        <v>235</v>
      </c>
      <c r="AH441" s="9" t="s">
        <v>235</v>
      </c>
      <c r="AI441" s="9" t="s">
        <v>235</v>
      </c>
      <c r="AJ441" s="9" t="s">
        <v>235</v>
      </c>
      <c r="AK441" s="9" t="s">
        <v>235</v>
      </c>
      <c r="AL441" s="9" t="s">
        <v>235</v>
      </c>
      <c r="AM441" s="9" t="s">
        <v>235</v>
      </c>
      <c r="AN441" s="9" t="s">
        <v>235</v>
      </c>
      <c r="AO441" s="9" t="s">
        <v>235</v>
      </c>
      <c r="AP441" s="9" t="s">
        <v>235</v>
      </c>
      <c r="AQ441" s="9" t="s">
        <v>235</v>
      </c>
    </row>
    <row r="442" spans="1:43" x14ac:dyDescent="0.25">
      <c r="A442" t="s">
        <v>106</v>
      </c>
      <c r="B442">
        <v>2</v>
      </c>
      <c r="C442" s="9">
        <v>42.426400000000001</v>
      </c>
      <c r="D442" s="9">
        <v>35.558799999999998</v>
      </c>
      <c r="E442" s="9">
        <v>298.66669999999999</v>
      </c>
      <c r="F442" s="9">
        <v>467</v>
      </c>
      <c r="G442" s="9">
        <v>340.66669999999999</v>
      </c>
      <c r="H442" s="9">
        <v>473</v>
      </c>
      <c r="T442" s="9">
        <v>42.426400000000001</v>
      </c>
      <c r="U442" s="9">
        <v>35.558799999999998</v>
      </c>
      <c r="V442" s="9">
        <v>298.66669999999999</v>
      </c>
      <c r="W442" s="9">
        <v>467</v>
      </c>
      <c r="X442" s="9">
        <v>340.66669999999999</v>
      </c>
      <c r="Y442" s="9">
        <v>473</v>
      </c>
      <c r="Z442" s="9">
        <f>U442</f>
        <v>35.558799999999998</v>
      </c>
      <c r="AA442" t="s">
        <v>235</v>
      </c>
      <c r="AB442" s="9" t="s">
        <v>235</v>
      </c>
      <c r="AC442" t="s">
        <v>235</v>
      </c>
      <c r="AD442" s="9" t="s">
        <v>235</v>
      </c>
      <c r="AE442" s="9" t="s">
        <v>235</v>
      </c>
      <c r="AF442" s="9" t="s">
        <v>235</v>
      </c>
      <c r="AG442" s="9" t="s">
        <v>235</v>
      </c>
      <c r="AH442" s="9" t="s">
        <v>235</v>
      </c>
      <c r="AI442" s="9" t="s">
        <v>235</v>
      </c>
      <c r="AJ442" s="9" t="s">
        <v>235</v>
      </c>
      <c r="AK442" s="9" t="s">
        <v>235</v>
      </c>
      <c r="AL442" s="9" t="s">
        <v>235</v>
      </c>
      <c r="AM442" s="9" t="s">
        <v>235</v>
      </c>
      <c r="AN442" s="9" t="s">
        <v>235</v>
      </c>
      <c r="AO442" s="9" t="s">
        <v>235</v>
      </c>
      <c r="AP442" s="9" t="s">
        <v>235</v>
      </c>
      <c r="AQ442" s="9" t="s">
        <v>235</v>
      </c>
    </row>
    <row r="443" spans="1:43" x14ac:dyDescent="0.25">
      <c r="A443" t="s">
        <v>106</v>
      </c>
      <c r="B443">
        <v>3</v>
      </c>
      <c r="C443" s="9">
        <v>43.324399999999997</v>
      </c>
      <c r="D443" s="9">
        <v>46.2819</v>
      </c>
      <c r="E443" s="9">
        <v>303.66669999999999</v>
      </c>
      <c r="F443" s="9">
        <v>447</v>
      </c>
      <c r="G443" s="9">
        <v>344.66669999999999</v>
      </c>
      <c r="H443" s="9">
        <v>461</v>
      </c>
      <c r="T443" s="9">
        <v>43.324399999999997</v>
      </c>
      <c r="U443" s="9">
        <v>46.2819</v>
      </c>
      <c r="V443" s="9">
        <v>303.66669999999999</v>
      </c>
      <c r="W443" s="9">
        <v>447</v>
      </c>
      <c r="X443" s="9">
        <v>344.66669999999999</v>
      </c>
      <c r="Y443" s="9">
        <v>461</v>
      </c>
      <c r="Z443" s="9">
        <f>U443</f>
        <v>46.2819</v>
      </c>
      <c r="AA443" t="s">
        <v>235</v>
      </c>
      <c r="AB443" s="9" t="s">
        <v>235</v>
      </c>
      <c r="AC443" t="s">
        <v>235</v>
      </c>
      <c r="AD443" s="9" t="s">
        <v>235</v>
      </c>
      <c r="AE443" s="9" t="s">
        <v>235</v>
      </c>
      <c r="AF443" s="9" t="s">
        <v>235</v>
      </c>
      <c r="AG443" s="9" t="s">
        <v>235</v>
      </c>
      <c r="AH443" s="9" t="s">
        <v>235</v>
      </c>
      <c r="AI443" s="9" t="s">
        <v>235</v>
      </c>
      <c r="AJ443" s="9" t="s">
        <v>235</v>
      </c>
      <c r="AK443" s="9" t="s">
        <v>235</v>
      </c>
      <c r="AL443" s="9" t="s">
        <v>235</v>
      </c>
      <c r="AM443" s="9" t="s">
        <v>235</v>
      </c>
      <c r="AN443" s="9" t="s">
        <v>235</v>
      </c>
      <c r="AO443" s="9" t="s">
        <v>235</v>
      </c>
      <c r="AP443" s="9" t="s">
        <v>235</v>
      </c>
      <c r="AQ443" s="9" t="s">
        <v>235</v>
      </c>
    </row>
    <row r="444" spans="1:43" x14ac:dyDescent="0.25">
      <c r="A444" t="s">
        <v>106</v>
      </c>
      <c r="B444">
        <v>4</v>
      </c>
      <c r="C444" s="9">
        <v>40.311300000000003</v>
      </c>
      <c r="D444" s="9">
        <v>124.5538</v>
      </c>
      <c r="E444" s="9">
        <v>412.33330000000001</v>
      </c>
      <c r="F444" s="9">
        <v>387</v>
      </c>
      <c r="G444" s="9">
        <v>407.33330000000001</v>
      </c>
      <c r="H444" s="9">
        <v>427</v>
      </c>
      <c r="T444" s="9">
        <v>40.311300000000003</v>
      </c>
      <c r="U444" s="9">
        <v>124.5538</v>
      </c>
      <c r="V444" s="9">
        <v>412.33330000000001</v>
      </c>
      <c r="W444" s="9">
        <v>387</v>
      </c>
      <c r="X444" s="9">
        <v>407.33330000000001</v>
      </c>
      <c r="Y444" s="9">
        <v>427</v>
      </c>
      <c r="Z444">
        <f>ABS(180-U444)</f>
        <v>55.446200000000005</v>
      </c>
      <c r="AA444" t="s">
        <v>235</v>
      </c>
      <c r="AB444" s="9" t="s">
        <v>235</v>
      </c>
      <c r="AC444" t="s">
        <v>235</v>
      </c>
      <c r="AD444" s="9" t="s">
        <v>235</v>
      </c>
      <c r="AE444" s="9" t="s">
        <v>235</v>
      </c>
      <c r="AF444" s="9" t="s">
        <v>235</v>
      </c>
      <c r="AG444" s="9" t="s">
        <v>235</v>
      </c>
      <c r="AH444" s="9" t="s">
        <v>235</v>
      </c>
      <c r="AI444" s="9" t="s">
        <v>235</v>
      </c>
      <c r="AJ444" s="9" t="s">
        <v>235</v>
      </c>
      <c r="AK444" s="9" t="s">
        <v>235</v>
      </c>
      <c r="AL444" s="9" t="s">
        <v>235</v>
      </c>
      <c r="AM444" s="9" t="s">
        <v>235</v>
      </c>
      <c r="AN444" s="9" t="s">
        <v>235</v>
      </c>
      <c r="AO444" s="9" t="s">
        <v>235</v>
      </c>
      <c r="AP444" s="9" t="s">
        <v>235</v>
      </c>
      <c r="AQ444" s="9" t="s">
        <v>235</v>
      </c>
    </row>
    <row r="445" spans="1:43" x14ac:dyDescent="0.25">
      <c r="A445" t="s">
        <v>106</v>
      </c>
      <c r="B445">
        <v>5</v>
      </c>
      <c r="C445" s="9">
        <v>43.863399999999999</v>
      </c>
      <c r="D445" s="9">
        <v>141.65649999999999</v>
      </c>
      <c r="E445" s="9">
        <v>435.33330000000001</v>
      </c>
      <c r="F445" s="9">
        <v>390</v>
      </c>
      <c r="G445" s="9">
        <v>417.33330000000001</v>
      </c>
      <c r="H445" s="9">
        <v>430</v>
      </c>
      <c r="T445" s="9">
        <v>43.863399999999999</v>
      </c>
      <c r="U445" s="9">
        <v>141.65649999999999</v>
      </c>
      <c r="V445" s="9">
        <v>435.33330000000001</v>
      </c>
      <c r="W445" s="9">
        <v>390</v>
      </c>
      <c r="X445" s="9">
        <v>417.33330000000001</v>
      </c>
      <c r="Y445" s="9">
        <v>430</v>
      </c>
      <c r="Z445">
        <f>ABS(180-U445)</f>
        <v>38.343500000000006</v>
      </c>
      <c r="AA445" t="s">
        <v>235</v>
      </c>
      <c r="AB445" s="9" t="s">
        <v>235</v>
      </c>
      <c r="AC445" t="s">
        <v>235</v>
      </c>
      <c r="AD445" s="9" t="s">
        <v>235</v>
      </c>
      <c r="AE445" s="9" t="s">
        <v>235</v>
      </c>
      <c r="AF445" s="9" t="s">
        <v>235</v>
      </c>
      <c r="AG445" s="9" t="s">
        <v>235</v>
      </c>
      <c r="AH445" s="9" t="s">
        <v>235</v>
      </c>
      <c r="AI445" s="9" t="s">
        <v>235</v>
      </c>
      <c r="AJ445" s="9" t="s">
        <v>235</v>
      </c>
      <c r="AK445" s="9" t="s">
        <v>235</v>
      </c>
      <c r="AL445" s="9" t="s">
        <v>235</v>
      </c>
      <c r="AM445" s="9" t="s">
        <v>235</v>
      </c>
      <c r="AN445" s="9" t="s">
        <v>235</v>
      </c>
      <c r="AO445" s="9" t="s">
        <v>235</v>
      </c>
      <c r="AP445" s="9" t="s">
        <v>235</v>
      </c>
      <c r="AQ445" s="9" t="s">
        <v>235</v>
      </c>
    </row>
    <row r="446" spans="1:43" x14ac:dyDescent="0.25">
      <c r="A446" t="s">
        <v>106</v>
      </c>
      <c r="B446">
        <v>6</v>
      </c>
      <c r="C446" s="9">
        <v>39.597999999999999</v>
      </c>
      <c r="D446" s="9">
        <v>162.42869999999999</v>
      </c>
      <c r="E446" s="9">
        <v>451.33330000000001</v>
      </c>
      <c r="F446" s="9">
        <v>408</v>
      </c>
      <c r="G446" s="9">
        <v>423.33330000000001</v>
      </c>
      <c r="H446" s="9">
        <v>436</v>
      </c>
      <c r="T446" s="9">
        <v>39.597999999999999</v>
      </c>
      <c r="U446" s="9">
        <v>162.42869999999999</v>
      </c>
      <c r="V446" s="9">
        <v>451.33330000000001</v>
      </c>
      <c r="W446" s="9">
        <v>408</v>
      </c>
      <c r="X446" s="9">
        <v>423.33330000000001</v>
      </c>
      <c r="Y446" s="9">
        <v>436</v>
      </c>
      <c r="Z446">
        <f>ABS(180-U446)</f>
        <v>17.571300000000008</v>
      </c>
      <c r="AA446">
        <f>SQRT(((V446-V441)^2)+((W446-W441)^2))</f>
        <v>167.06612928885377</v>
      </c>
      <c r="AB446">
        <f>SQRT(((V444-V443)^2)+((W444-W443)^2))</f>
        <v>124.13069707191691</v>
      </c>
      <c r="AC446">
        <f>AVERAGE(Z441,Z445)</f>
        <v>26.223850000000002</v>
      </c>
      <c r="AD446" s="9">
        <f>AVERAGE(Z442,Z445)</f>
        <v>36.951149999999998</v>
      </c>
      <c r="AE446" s="9">
        <f>AVERAGE(Z443,Z444)</f>
        <v>50.864050000000006</v>
      </c>
      <c r="AF446" s="9">
        <f>T441</f>
        <v>39.051200000000001</v>
      </c>
      <c r="AG446" s="9">
        <f>T442</f>
        <v>42.426400000000001</v>
      </c>
      <c r="AH446" s="9">
        <f>T443</f>
        <v>43.324399999999997</v>
      </c>
      <c r="AI446" s="9">
        <f>T444</f>
        <v>40.311300000000003</v>
      </c>
      <c r="AJ446" s="9">
        <f>T445</f>
        <v>43.863399999999999</v>
      </c>
      <c r="AK446" s="9">
        <f>T446</f>
        <v>39.597999999999999</v>
      </c>
      <c r="AL446" s="9">
        <f>U441</f>
        <v>14.104200000000001</v>
      </c>
      <c r="AM446" s="9">
        <f>U442</f>
        <v>35.558799999999998</v>
      </c>
      <c r="AN446" s="9">
        <f>U443</f>
        <v>46.2819</v>
      </c>
      <c r="AO446" s="9">
        <f>U444</f>
        <v>124.5538</v>
      </c>
      <c r="AP446" s="9">
        <f>U445</f>
        <v>141.65649999999999</v>
      </c>
      <c r="AQ446" s="9">
        <f>U446</f>
        <v>162.42869999999999</v>
      </c>
    </row>
    <row r="447" spans="1:43" x14ac:dyDescent="0.25">
      <c r="A447" t="s">
        <v>107</v>
      </c>
      <c r="B447">
        <v>1</v>
      </c>
      <c r="C447" s="9">
        <v>39.579799999999999</v>
      </c>
      <c r="D447" s="9">
        <v>18.5229</v>
      </c>
      <c r="E447" s="9">
        <v>411.25</v>
      </c>
      <c r="F447" s="9">
        <v>578</v>
      </c>
      <c r="G447" s="9">
        <v>450.25</v>
      </c>
      <c r="H447" s="9">
        <v>571.25</v>
      </c>
      <c r="T447" s="9">
        <v>39.579799999999999</v>
      </c>
      <c r="U447" s="9">
        <v>18.5229</v>
      </c>
      <c r="V447" s="9">
        <v>411.25</v>
      </c>
      <c r="W447" s="9">
        <v>578</v>
      </c>
      <c r="X447" s="9">
        <v>450.25</v>
      </c>
      <c r="Y447" s="9">
        <v>571.25</v>
      </c>
      <c r="Z447" s="9">
        <f>U447</f>
        <v>18.5229</v>
      </c>
      <c r="AA447" t="s">
        <v>235</v>
      </c>
      <c r="AB447" s="9" t="s">
        <v>235</v>
      </c>
      <c r="AC447" t="s">
        <v>235</v>
      </c>
      <c r="AD447" s="9" t="s">
        <v>235</v>
      </c>
      <c r="AE447" s="9" t="s">
        <v>235</v>
      </c>
      <c r="AF447" s="9" t="s">
        <v>235</v>
      </c>
      <c r="AG447" s="9" t="s">
        <v>235</v>
      </c>
      <c r="AH447" s="9" t="s">
        <v>235</v>
      </c>
      <c r="AI447" s="9" t="s">
        <v>235</v>
      </c>
      <c r="AJ447" s="9" t="s">
        <v>235</v>
      </c>
      <c r="AK447" s="9" t="s">
        <v>235</v>
      </c>
      <c r="AL447" s="9" t="s">
        <v>235</v>
      </c>
      <c r="AM447" s="9" t="s">
        <v>235</v>
      </c>
      <c r="AN447" s="9" t="s">
        <v>235</v>
      </c>
      <c r="AO447" s="9" t="s">
        <v>235</v>
      </c>
      <c r="AP447" s="9" t="s">
        <v>235</v>
      </c>
      <c r="AQ447" s="9" t="s">
        <v>235</v>
      </c>
    </row>
    <row r="448" spans="1:43" x14ac:dyDescent="0.25">
      <c r="A448" t="s">
        <v>107</v>
      </c>
      <c r="B448">
        <v>2</v>
      </c>
      <c r="C448" s="9">
        <v>43.402900000000002</v>
      </c>
      <c r="D448" s="9">
        <v>38.2928</v>
      </c>
      <c r="E448" s="9">
        <v>402.25</v>
      </c>
      <c r="F448" s="9">
        <v>554.75</v>
      </c>
      <c r="G448" s="9">
        <v>445</v>
      </c>
      <c r="H448" s="9">
        <v>562.25</v>
      </c>
      <c r="T448" s="9">
        <v>43.402900000000002</v>
      </c>
      <c r="U448" s="9">
        <v>38.2928</v>
      </c>
      <c r="V448" s="9">
        <v>402.25</v>
      </c>
      <c r="W448" s="9">
        <v>554.75</v>
      </c>
      <c r="X448" s="9">
        <v>445</v>
      </c>
      <c r="Y448" s="9">
        <v>562.25</v>
      </c>
      <c r="Z448" s="9">
        <f>U448</f>
        <v>38.2928</v>
      </c>
      <c r="AA448" t="s">
        <v>235</v>
      </c>
      <c r="AB448" s="9" t="s">
        <v>235</v>
      </c>
      <c r="AC448" t="s">
        <v>235</v>
      </c>
      <c r="AD448" s="9" t="s">
        <v>235</v>
      </c>
      <c r="AE448" s="9" t="s">
        <v>235</v>
      </c>
      <c r="AF448" s="9" t="s">
        <v>235</v>
      </c>
      <c r="AG448" s="9" t="s">
        <v>235</v>
      </c>
      <c r="AH448" s="9" t="s">
        <v>235</v>
      </c>
      <c r="AI448" s="9" t="s">
        <v>235</v>
      </c>
      <c r="AJ448" s="9" t="s">
        <v>235</v>
      </c>
      <c r="AK448" s="9" t="s">
        <v>235</v>
      </c>
      <c r="AL448" s="9" t="s">
        <v>235</v>
      </c>
      <c r="AM448" s="9" t="s">
        <v>235</v>
      </c>
      <c r="AN448" s="9" t="s">
        <v>235</v>
      </c>
      <c r="AO448" s="9" t="s">
        <v>235</v>
      </c>
      <c r="AP448" s="9" t="s">
        <v>235</v>
      </c>
      <c r="AQ448" s="9" t="s">
        <v>235</v>
      </c>
    </row>
    <row r="449" spans="1:43" x14ac:dyDescent="0.25">
      <c r="A449" t="s">
        <v>107</v>
      </c>
      <c r="B449">
        <v>3</v>
      </c>
      <c r="C449" s="9">
        <v>42.953499999999998</v>
      </c>
      <c r="D449" s="9">
        <v>53.1173</v>
      </c>
      <c r="E449" s="9">
        <v>409.75</v>
      </c>
      <c r="F449" s="9">
        <v>533.75</v>
      </c>
      <c r="G449" s="9">
        <v>448.75</v>
      </c>
      <c r="H449" s="9">
        <v>551.75</v>
      </c>
      <c r="T449" s="9">
        <v>42.953499999999998</v>
      </c>
      <c r="U449" s="9">
        <v>53.1173</v>
      </c>
      <c r="V449" s="9">
        <v>409.75</v>
      </c>
      <c r="W449" s="9">
        <v>533.75</v>
      </c>
      <c r="X449" s="9">
        <v>448.75</v>
      </c>
      <c r="Y449" s="9">
        <v>551.75</v>
      </c>
      <c r="Z449" s="9">
        <f>U449</f>
        <v>53.1173</v>
      </c>
      <c r="AA449" t="s">
        <v>235</v>
      </c>
      <c r="AB449" s="9" t="s">
        <v>235</v>
      </c>
      <c r="AC449" t="s">
        <v>235</v>
      </c>
      <c r="AD449" s="9" t="s">
        <v>235</v>
      </c>
      <c r="AE449" s="9" t="s">
        <v>235</v>
      </c>
      <c r="AF449" s="9" t="s">
        <v>235</v>
      </c>
      <c r="AG449" s="9" t="s">
        <v>235</v>
      </c>
      <c r="AH449" s="9" t="s">
        <v>235</v>
      </c>
      <c r="AI449" s="9" t="s">
        <v>235</v>
      </c>
      <c r="AJ449" s="9" t="s">
        <v>235</v>
      </c>
      <c r="AK449" s="9" t="s">
        <v>235</v>
      </c>
      <c r="AL449" s="9" t="s">
        <v>235</v>
      </c>
      <c r="AM449" s="9" t="s">
        <v>235</v>
      </c>
      <c r="AN449" s="9" t="s">
        <v>235</v>
      </c>
      <c r="AO449" s="9" t="s">
        <v>235</v>
      </c>
      <c r="AP449" s="9" t="s">
        <v>235</v>
      </c>
      <c r="AQ449" s="9" t="s">
        <v>235</v>
      </c>
    </row>
    <row r="450" spans="1:43" x14ac:dyDescent="0.25">
      <c r="A450" t="s">
        <v>107</v>
      </c>
      <c r="B450">
        <v>4</v>
      </c>
      <c r="C450" s="9">
        <v>44.402299999999997</v>
      </c>
      <c r="D450" s="9">
        <v>134.02170000000001</v>
      </c>
      <c r="E450" s="9">
        <v>526.75</v>
      </c>
      <c r="F450" s="9">
        <v>472.25</v>
      </c>
      <c r="G450" s="9">
        <v>514.75</v>
      </c>
      <c r="H450" s="9">
        <v>515</v>
      </c>
      <c r="T450" s="9">
        <v>44.402299999999997</v>
      </c>
      <c r="U450" s="9">
        <v>134.02170000000001</v>
      </c>
      <c r="V450" s="9">
        <v>526.75</v>
      </c>
      <c r="W450" s="9">
        <v>472.25</v>
      </c>
      <c r="X450" s="9">
        <v>514.75</v>
      </c>
      <c r="Y450" s="9">
        <v>515</v>
      </c>
      <c r="Z450">
        <f>ABS(180-U450)</f>
        <v>45.97829999999999</v>
      </c>
      <c r="AA450" t="s">
        <v>235</v>
      </c>
      <c r="AB450" s="9" t="s">
        <v>235</v>
      </c>
      <c r="AC450" t="s">
        <v>235</v>
      </c>
      <c r="AD450" s="9" t="s">
        <v>235</v>
      </c>
      <c r="AE450" s="9" t="s">
        <v>235</v>
      </c>
      <c r="AF450" s="9" t="s">
        <v>235</v>
      </c>
      <c r="AG450" s="9" t="s">
        <v>235</v>
      </c>
      <c r="AH450" s="9" t="s">
        <v>235</v>
      </c>
      <c r="AI450" s="9" t="s">
        <v>235</v>
      </c>
      <c r="AJ450" s="9" t="s">
        <v>235</v>
      </c>
      <c r="AK450" s="9" t="s">
        <v>235</v>
      </c>
      <c r="AL450" s="9" t="s">
        <v>235</v>
      </c>
      <c r="AM450" s="9" t="s">
        <v>235</v>
      </c>
      <c r="AN450" s="9" t="s">
        <v>235</v>
      </c>
      <c r="AO450" s="9" t="s">
        <v>235</v>
      </c>
      <c r="AP450" s="9" t="s">
        <v>235</v>
      </c>
      <c r="AQ450" s="9" t="s">
        <v>235</v>
      </c>
    </row>
    <row r="451" spans="1:43" x14ac:dyDescent="0.25">
      <c r="A451" t="s">
        <v>107</v>
      </c>
      <c r="B451">
        <v>5</v>
      </c>
      <c r="C451" s="9">
        <v>44.294499999999999</v>
      </c>
      <c r="D451" s="9">
        <v>146.6429</v>
      </c>
      <c r="E451" s="9">
        <v>547</v>
      </c>
      <c r="F451" s="9">
        <v>478.25</v>
      </c>
      <c r="G451" s="9">
        <v>526</v>
      </c>
      <c r="H451" s="9">
        <v>517.25</v>
      </c>
      <c r="T451" s="9">
        <v>44.294499999999999</v>
      </c>
      <c r="U451" s="9">
        <v>146.6429</v>
      </c>
      <c r="V451" s="9">
        <v>547</v>
      </c>
      <c r="W451" s="9">
        <v>478.25</v>
      </c>
      <c r="X451" s="9">
        <v>526</v>
      </c>
      <c r="Y451" s="9">
        <v>517.25</v>
      </c>
      <c r="Z451">
        <f>ABS(180-U451)</f>
        <v>33.357100000000003</v>
      </c>
      <c r="AA451" t="s">
        <v>235</v>
      </c>
      <c r="AB451" s="9" t="s">
        <v>235</v>
      </c>
      <c r="AC451" t="s">
        <v>235</v>
      </c>
      <c r="AD451" s="9" t="s">
        <v>235</v>
      </c>
      <c r="AE451" s="9" t="s">
        <v>235</v>
      </c>
      <c r="AF451" s="9" t="s">
        <v>235</v>
      </c>
      <c r="AG451" s="9" t="s">
        <v>235</v>
      </c>
      <c r="AH451" s="9" t="s">
        <v>235</v>
      </c>
      <c r="AI451" s="9" t="s">
        <v>235</v>
      </c>
      <c r="AJ451" s="9" t="s">
        <v>235</v>
      </c>
      <c r="AK451" s="9" t="s">
        <v>235</v>
      </c>
      <c r="AL451" s="9" t="s">
        <v>235</v>
      </c>
      <c r="AM451" s="9" t="s">
        <v>235</v>
      </c>
      <c r="AN451" s="9" t="s">
        <v>235</v>
      </c>
      <c r="AO451" s="9" t="s">
        <v>235</v>
      </c>
      <c r="AP451" s="9" t="s">
        <v>235</v>
      </c>
      <c r="AQ451" s="9" t="s">
        <v>235</v>
      </c>
    </row>
    <row r="452" spans="1:43" x14ac:dyDescent="0.25">
      <c r="A452" t="s">
        <v>107</v>
      </c>
      <c r="B452">
        <v>6</v>
      </c>
      <c r="C452" s="9">
        <v>42.426400000000001</v>
      </c>
      <c r="D452" s="9">
        <v>163.34219999999999</v>
      </c>
      <c r="E452" s="9">
        <v>560.5</v>
      </c>
      <c r="F452" s="9">
        <v>497</v>
      </c>
      <c r="G452" s="9">
        <v>530.5</v>
      </c>
      <c r="H452" s="9">
        <v>527</v>
      </c>
      <c r="T452" s="9">
        <v>42.426400000000001</v>
      </c>
      <c r="U452" s="9">
        <v>163.34219999999999</v>
      </c>
      <c r="V452" s="9">
        <v>560.5</v>
      </c>
      <c r="W452" s="9">
        <v>497</v>
      </c>
      <c r="X452" s="9">
        <v>530.5</v>
      </c>
      <c r="Y452" s="9">
        <v>527</v>
      </c>
      <c r="Z452">
        <f>ABS(180-U452)</f>
        <v>16.657800000000009</v>
      </c>
      <c r="AA452">
        <f>SQRT(((V452-V447)^2)+((W452-W447)^2))</f>
        <v>169.81331661562942</v>
      </c>
      <c r="AB452">
        <f>SQRT(((V450-V449)^2)+((W450-W449)^2))</f>
        <v>132.17885610036123</v>
      </c>
      <c r="AC452">
        <f>AVERAGE(Z447,Z451)</f>
        <v>25.94</v>
      </c>
      <c r="AD452" s="9">
        <f>AVERAGE(Z448,Z451)</f>
        <v>35.824950000000001</v>
      </c>
      <c r="AE452" s="9">
        <f>AVERAGE(Z449,Z450)</f>
        <v>49.547799999999995</v>
      </c>
      <c r="AF452" s="9">
        <f>T447</f>
        <v>39.579799999999999</v>
      </c>
      <c r="AG452" s="9">
        <f>T448</f>
        <v>43.402900000000002</v>
      </c>
      <c r="AH452" s="9">
        <f>T449</f>
        <v>42.953499999999998</v>
      </c>
      <c r="AI452" s="9">
        <f>T450</f>
        <v>44.402299999999997</v>
      </c>
      <c r="AJ452" s="9">
        <f>T451</f>
        <v>44.294499999999999</v>
      </c>
      <c r="AK452" s="9">
        <f>T452</f>
        <v>42.426400000000001</v>
      </c>
      <c r="AL452" s="9">
        <f>U447</f>
        <v>18.5229</v>
      </c>
      <c r="AM452" s="9">
        <f>U448</f>
        <v>38.2928</v>
      </c>
      <c r="AN452" s="9">
        <f>U449</f>
        <v>53.1173</v>
      </c>
      <c r="AO452" s="9">
        <f>U450</f>
        <v>134.02170000000001</v>
      </c>
      <c r="AP452" s="9">
        <f>U451</f>
        <v>146.6429</v>
      </c>
      <c r="AQ452" s="9">
        <f>U452</f>
        <v>163.34219999999999</v>
      </c>
    </row>
    <row r="453" spans="1:43" x14ac:dyDescent="0.25">
      <c r="A453" t="s">
        <v>108</v>
      </c>
      <c r="B453">
        <v>1</v>
      </c>
      <c r="C453" s="9">
        <v>43.943899999999999</v>
      </c>
      <c r="D453" s="9">
        <v>10.5442</v>
      </c>
      <c r="E453" s="9">
        <v>483.25</v>
      </c>
      <c r="F453" s="9">
        <v>343.5</v>
      </c>
      <c r="G453" s="9">
        <v>522.25</v>
      </c>
      <c r="H453" s="9">
        <v>363.75</v>
      </c>
      <c r="T453" s="9">
        <v>43.943899999999999</v>
      </c>
      <c r="U453" s="9">
        <v>10.5442</v>
      </c>
      <c r="V453" s="9">
        <v>483.25</v>
      </c>
      <c r="W453" s="9">
        <v>343.5</v>
      </c>
      <c r="X453" s="9">
        <v>522.25</v>
      </c>
      <c r="Y453" s="9">
        <v>363.75</v>
      </c>
      <c r="Z453" s="9">
        <f>U453</f>
        <v>10.5442</v>
      </c>
      <c r="AA453" t="s">
        <v>235</v>
      </c>
      <c r="AB453" s="9" t="s">
        <v>235</v>
      </c>
      <c r="AC453" t="s">
        <v>235</v>
      </c>
      <c r="AD453" s="9" t="s">
        <v>235</v>
      </c>
      <c r="AE453" s="9" t="s">
        <v>235</v>
      </c>
      <c r="AF453" s="9" t="s">
        <v>235</v>
      </c>
      <c r="AG453" s="9" t="s">
        <v>235</v>
      </c>
      <c r="AH453" s="9" t="s">
        <v>235</v>
      </c>
      <c r="AI453" s="9" t="s">
        <v>235</v>
      </c>
      <c r="AJ453" s="9" t="s">
        <v>235</v>
      </c>
      <c r="AK453" s="9" t="s">
        <v>235</v>
      </c>
      <c r="AL453" s="9" t="s">
        <v>235</v>
      </c>
      <c r="AM453" s="9" t="s">
        <v>235</v>
      </c>
      <c r="AN453" s="9" t="s">
        <v>235</v>
      </c>
      <c r="AO453" s="9" t="s">
        <v>235</v>
      </c>
      <c r="AP453" s="9" t="s">
        <v>235</v>
      </c>
      <c r="AQ453" s="9" t="s">
        <v>235</v>
      </c>
    </row>
    <row r="454" spans="1:43" x14ac:dyDescent="0.25">
      <c r="A454" t="s">
        <v>108</v>
      </c>
      <c r="B454">
        <v>2</v>
      </c>
      <c r="C454" s="9">
        <v>47.776800000000001</v>
      </c>
      <c r="D454" s="9">
        <v>25.5596</v>
      </c>
      <c r="E454" s="9">
        <v>493</v>
      </c>
      <c r="F454" s="9">
        <v>325.5</v>
      </c>
      <c r="G454" s="9">
        <v>528.25</v>
      </c>
      <c r="H454" s="9">
        <v>357.75</v>
      </c>
      <c r="T454" s="9">
        <v>47.776800000000001</v>
      </c>
      <c r="U454" s="9">
        <v>25.5596</v>
      </c>
      <c r="V454" s="9">
        <v>493</v>
      </c>
      <c r="W454" s="9">
        <v>325.5</v>
      </c>
      <c r="X454" s="9">
        <v>528.25</v>
      </c>
      <c r="Y454" s="9">
        <v>357.75</v>
      </c>
      <c r="Z454" s="9">
        <f>U454</f>
        <v>25.5596</v>
      </c>
      <c r="AA454" t="s">
        <v>235</v>
      </c>
      <c r="AB454" s="9" t="s">
        <v>235</v>
      </c>
      <c r="AC454" t="s">
        <v>235</v>
      </c>
      <c r="AD454" s="9" t="s">
        <v>235</v>
      </c>
      <c r="AE454" s="9" t="s">
        <v>235</v>
      </c>
      <c r="AF454" s="9" t="s">
        <v>235</v>
      </c>
      <c r="AG454" s="9" t="s">
        <v>235</v>
      </c>
      <c r="AH454" s="9" t="s">
        <v>235</v>
      </c>
      <c r="AI454" s="9" t="s">
        <v>235</v>
      </c>
      <c r="AJ454" s="9" t="s">
        <v>235</v>
      </c>
      <c r="AK454" s="9" t="s">
        <v>235</v>
      </c>
      <c r="AL454" s="9" t="s">
        <v>235</v>
      </c>
      <c r="AM454" s="9" t="s">
        <v>235</v>
      </c>
      <c r="AN454" s="9" t="s">
        <v>235</v>
      </c>
      <c r="AO454" s="9" t="s">
        <v>235</v>
      </c>
      <c r="AP454" s="9" t="s">
        <v>235</v>
      </c>
      <c r="AQ454" s="9" t="s">
        <v>235</v>
      </c>
    </row>
    <row r="455" spans="1:43" x14ac:dyDescent="0.25">
      <c r="A455" t="s">
        <v>108</v>
      </c>
      <c r="B455">
        <v>3</v>
      </c>
      <c r="C455" s="9">
        <v>43.950299999999999</v>
      </c>
      <c r="D455" s="9">
        <v>36.430100000000003</v>
      </c>
      <c r="E455" s="9">
        <v>511.75</v>
      </c>
      <c r="F455" s="9">
        <v>314.25</v>
      </c>
      <c r="G455" s="9">
        <v>538</v>
      </c>
      <c r="H455" s="9">
        <v>349.5</v>
      </c>
      <c r="T455" s="9">
        <v>43.950299999999999</v>
      </c>
      <c r="U455" s="9">
        <v>36.430100000000003</v>
      </c>
      <c r="V455" s="9">
        <v>511.75</v>
      </c>
      <c r="W455" s="9">
        <v>314.25</v>
      </c>
      <c r="X455" s="9">
        <v>538</v>
      </c>
      <c r="Y455" s="9">
        <v>349.5</v>
      </c>
      <c r="Z455" s="9">
        <f>U455</f>
        <v>36.430100000000003</v>
      </c>
      <c r="AA455" t="s">
        <v>235</v>
      </c>
      <c r="AB455" s="9" t="s">
        <v>235</v>
      </c>
      <c r="AC455" t="s">
        <v>235</v>
      </c>
      <c r="AD455" s="9" t="s">
        <v>235</v>
      </c>
      <c r="AE455" s="9" t="s">
        <v>235</v>
      </c>
      <c r="AF455" s="9" t="s">
        <v>235</v>
      </c>
      <c r="AG455" s="9" t="s">
        <v>235</v>
      </c>
      <c r="AH455" s="9" t="s">
        <v>235</v>
      </c>
      <c r="AI455" s="9" t="s">
        <v>235</v>
      </c>
      <c r="AJ455" s="9" t="s">
        <v>235</v>
      </c>
      <c r="AK455" s="9" t="s">
        <v>235</v>
      </c>
      <c r="AL455" s="9" t="s">
        <v>235</v>
      </c>
      <c r="AM455" s="9" t="s">
        <v>235</v>
      </c>
      <c r="AN455" s="9" t="s">
        <v>235</v>
      </c>
      <c r="AO455" s="9" t="s">
        <v>235</v>
      </c>
      <c r="AP455" s="9" t="s">
        <v>235</v>
      </c>
      <c r="AQ455" s="9" t="s">
        <v>235</v>
      </c>
    </row>
    <row r="456" spans="1:43" x14ac:dyDescent="0.25">
      <c r="A456" t="s">
        <v>108</v>
      </c>
      <c r="B456">
        <v>4</v>
      </c>
      <c r="C456" s="9">
        <v>45.1248</v>
      </c>
      <c r="D456" s="9">
        <v>141.6567</v>
      </c>
      <c r="E456" s="9">
        <v>649.75</v>
      </c>
      <c r="F456" s="9">
        <v>357.75</v>
      </c>
      <c r="G456" s="9">
        <v>607.75</v>
      </c>
      <c r="H456" s="9">
        <v>374.25</v>
      </c>
      <c r="T456" s="9">
        <v>45.1248</v>
      </c>
      <c r="U456" s="9">
        <v>141.6567</v>
      </c>
      <c r="V456" s="9">
        <v>649.75</v>
      </c>
      <c r="W456" s="9">
        <v>357.75</v>
      </c>
      <c r="X456" s="9">
        <v>607.75</v>
      </c>
      <c r="Y456" s="9">
        <v>374.25</v>
      </c>
      <c r="Z456">
        <f>ABS(180-U456)</f>
        <v>38.343299999999999</v>
      </c>
      <c r="AA456" t="s">
        <v>235</v>
      </c>
      <c r="AB456" s="9" t="s">
        <v>235</v>
      </c>
      <c r="AC456" t="s">
        <v>235</v>
      </c>
      <c r="AD456" s="9" t="s">
        <v>235</v>
      </c>
      <c r="AE456" s="9" t="s">
        <v>235</v>
      </c>
      <c r="AF456" s="9" t="s">
        <v>235</v>
      </c>
      <c r="AG456" s="9" t="s">
        <v>235</v>
      </c>
      <c r="AH456" s="9" t="s">
        <v>235</v>
      </c>
      <c r="AI456" s="9" t="s">
        <v>235</v>
      </c>
      <c r="AJ456" s="9" t="s">
        <v>235</v>
      </c>
      <c r="AK456" s="9" t="s">
        <v>235</v>
      </c>
      <c r="AL456" s="9" t="s">
        <v>235</v>
      </c>
      <c r="AM456" s="9" t="s">
        <v>235</v>
      </c>
      <c r="AN456" s="9" t="s">
        <v>235</v>
      </c>
      <c r="AO456" s="9" t="s">
        <v>235</v>
      </c>
      <c r="AP456" s="9" t="s">
        <v>235</v>
      </c>
      <c r="AQ456" s="9" t="s">
        <v>235</v>
      </c>
    </row>
    <row r="457" spans="1:43" x14ac:dyDescent="0.25">
      <c r="A457" t="s">
        <v>108</v>
      </c>
      <c r="B457">
        <v>5</v>
      </c>
      <c r="C457" s="9">
        <v>48.703800000000001</v>
      </c>
      <c r="D457" s="9">
        <v>153.352</v>
      </c>
      <c r="E457" s="9">
        <v>661</v>
      </c>
      <c r="F457" s="9">
        <v>377.25</v>
      </c>
      <c r="G457" s="9">
        <v>613</v>
      </c>
      <c r="H457" s="9">
        <v>385.5</v>
      </c>
      <c r="T457" s="9">
        <v>48.703800000000001</v>
      </c>
      <c r="U457" s="9">
        <v>153.352</v>
      </c>
      <c r="V457" s="9">
        <v>661</v>
      </c>
      <c r="W457" s="9">
        <v>377.25</v>
      </c>
      <c r="X457" s="9">
        <v>613</v>
      </c>
      <c r="Y457" s="9">
        <v>385.5</v>
      </c>
      <c r="Z457">
        <f>ABS(180-U457)</f>
        <v>26.647999999999996</v>
      </c>
      <c r="AA457" t="s">
        <v>235</v>
      </c>
      <c r="AB457" s="9" t="s">
        <v>235</v>
      </c>
      <c r="AC457" t="s">
        <v>235</v>
      </c>
      <c r="AD457" s="9" t="s">
        <v>235</v>
      </c>
      <c r="AE457" s="9" t="s">
        <v>235</v>
      </c>
      <c r="AF457" s="9" t="s">
        <v>235</v>
      </c>
      <c r="AG457" s="9" t="s">
        <v>235</v>
      </c>
      <c r="AH457" s="9" t="s">
        <v>235</v>
      </c>
      <c r="AI457" s="9" t="s">
        <v>235</v>
      </c>
      <c r="AJ457" s="9" t="s">
        <v>235</v>
      </c>
      <c r="AK457" s="9" t="s">
        <v>235</v>
      </c>
      <c r="AL457" s="9" t="s">
        <v>235</v>
      </c>
      <c r="AM457" s="9" t="s">
        <v>235</v>
      </c>
      <c r="AN457" s="9" t="s">
        <v>235</v>
      </c>
      <c r="AO457" s="9" t="s">
        <v>235</v>
      </c>
      <c r="AP457" s="9" t="s">
        <v>235</v>
      </c>
      <c r="AQ457" s="9" t="s">
        <v>235</v>
      </c>
    </row>
    <row r="458" spans="1:43" x14ac:dyDescent="0.25">
      <c r="A458" t="s">
        <v>108</v>
      </c>
      <c r="B458">
        <v>6</v>
      </c>
      <c r="C458" s="9">
        <v>45</v>
      </c>
      <c r="D458" s="9">
        <v>163.1045</v>
      </c>
      <c r="E458" s="9">
        <v>663.25</v>
      </c>
      <c r="F458" s="9">
        <v>394.5</v>
      </c>
      <c r="G458" s="9">
        <v>618.25</v>
      </c>
      <c r="H458" s="9">
        <v>394.5</v>
      </c>
      <c r="T458" s="9">
        <v>45</v>
      </c>
      <c r="U458" s="9">
        <v>163.1045</v>
      </c>
      <c r="V458" s="9">
        <v>663.25</v>
      </c>
      <c r="W458" s="9">
        <v>394.5</v>
      </c>
      <c r="X458" s="9">
        <v>618.25</v>
      </c>
      <c r="Y458" s="9">
        <v>394.5</v>
      </c>
      <c r="Z458">
        <f>ABS(180-U458)</f>
        <v>16.895499999999998</v>
      </c>
      <c r="AA458">
        <f>SQRT(((V458-V453)^2)+((W458-W453)^2))</f>
        <v>187.08554193202639</v>
      </c>
      <c r="AB458">
        <f>SQRT(((V456-V455)^2)+((W456-W455)^2))</f>
        <v>144.6936418782802</v>
      </c>
      <c r="AC458">
        <f>AVERAGE(Z453,Z457)</f>
        <v>18.5961</v>
      </c>
      <c r="AD458" s="9">
        <f>AVERAGE(Z454,Z457)</f>
        <v>26.1038</v>
      </c>
      <c r="AE458" s="9">
        <f>AVERAGE(Z455,Z456)</f>
        <v>37.386700000000005</v>
      </c>
      <c r="AF458" s="9">
        <f>T453</f>
        <v>43.943899999999999</v>
      </c>
      <c r="AG458" s="9">
        <f>T454</f>
        <v>47.776800000000001</v>
      </c>
      <c r="AH458" s="9">
        <f>T455</f>
        <v>43.950299999999999</v>
      </c>
      <c r="AI458" s="9">
        <f>T456</f>
        <v>45.1248</v>
      </c>
      <c r="AJ458" s="9">
        <f>T457</f>
        <v>48.703800000000001</v>
      </c>
      <c r="AK458" s="9">
        <f>T458</f>
        <v>45</v>
      </c>
      <c r="AL458" s="9">
        <f>U453</f>
        <v>10.5442</v>
      </c>
      <c r="AM458" s="9">
        <f>U454</f>
        <v>25.5596</v>
      </c>
      <c r="AN458" s="9">
        <f>U455</f>
        <v>36.430100000000003</v>
      </c>
      <c r="AO458" s="9">
        <f>U456</f>
        <v>141.6567</v>
      </c>
      <c r="AP458" s="9">
        <f>U457</f>
        <v>153.352</v>
      </c>
      <c r="AQ458" s="9">
        <f>U458</f>
        <v>163.1045</v>
      </c>
    </row>
    <row r="459" spans="1:43" x14ac:dyDescent="0.25">
      <c r="A459" t="s">
        <v>109</v>
      </c>
      <c r="B459">
        <v>1</v>
      </c>
      <c r="C459" s="9">
        <v>37.5</v>
      </c>
      <c r="D459" s="9">
        <v>16.759</v>
      </c>
      <c r="E459" s="9">
        <v>577</v>
      </c>
      <c r="F459" s="9">
        <v>266.75</v>
      </c>
      <c r="G459" s="9">
        <v>599.5</v>
      </c>
      <c r="H459" s="9">
        <v>296.75</v>
      </c>
      <c r="T459" s="9">
        <v>37.5</v>
      </c>
      <c r="U459" s="9">
        <v>16.759</v>
      </c>
      <c r="V459" s="9">
        <v>577</v>
      </c>
      <c r="W459" s="9">
        <v>266.75</v>
      </c>
      <c r="X459" s="9">
        <v>599.5</v>
      </c>
      <c r="Y459" s="9">
        <v>296.75</v>
      </c>
      <c r="Z459" s="9">
        <f>U459</f>
        <v>16.759</v>
      </c>
      <c r="AA459" t="s">
        <v>235</v>
      </c>
      <c r="AB459" s="9" t="s">
        <v>235</v>
      </c>
      <c r="AC459" t="s">
        <v>235</v>
      </c>
      <c r="AD459" s="9" t="s">
        <v>235</v>
      </c>
      <c r="AE459" s="9" t="s">
        <v>235</v>
      </c>
      <c r="AF459" s="9" t="s">
        <v>235</v>
      </c>
      <c r="AG459" s="9" t="s">
        <v>235</v>
      </c>
      <c r="AH459" s="9" t="s">
        <v>235</v>
      </c>
      <c r="AI459" s="9" t="s">
        <v>235</v>
      </c>
      <c r="AJ459" s="9" t="s">
        <v>235</v>
      </c>
      <c r="AK459" s="9" t="s">
        <v>235</v>
      </c>
      <c r="AL459" s="9" t="s">
        <v>235</v>
      </c>
      <c r="AM459" s="9" t="s">
        <v>235</v>
      </c>
      <c r="AN459" s="9" t="s">
        <v>235</v>
      </c>
      <c r="AO459" s="9" t="s">
        <v>235</v>
      </c>
      <c r="AP459" s="9" t="s">
        <v>235</v>
      </c>
      <c r="AQ459" s="9" t="s">
        <v>235</v>
      </c>
    </row>
    <row r="460" spans="1:43" x14ac:dyDescent="0.25">
      <c r="A460" t="s">
        <v>109</v>
      </c>
      <c r="B460">
        <v>2</v>
      </c>
      <c r="C460" s="9">
        <v>38.220599999999997</v>
      </c>
      <c r="D460" s="9">
        <v>37.683500000000002</v>
      </c>
      <c r="E460" s="9">
        <v>593.5</v>
      </c>
      <c r="F460" s="9">
        <v>254.75</v>
      </c>
      <c r="G460" s="9">
        <v>604</v>
      </c>
      <c r="H460" s="9">
        <v>291.5</v>
      </c>
      <c r="T460" s="9">
        <v>38.220599999999997</v>
      </c>
      <c r="U460" s="9">
        <v>37.683500000000002</v>
      </c>
      <c r="V460" s="9">
        <v>593.5</v>
      </c>
      <c r="W460" s="9">
        <v>254.75</v>
      </c>
      <c r="X460" s="9">
        <v>604</v>
      </c>
      <c r="Y460" s="9">
        <v>291.5</v>
      </c>
      <c r="Z460" s="9">
        <f>U460</f>
        <v>37.683500000000002</v>
      </c>
      <c r="AA460" t="s">
        <v>235</v>
      </c>
      <c r="AB460" s="9" t="s">
        <v>235</v>
      </c>
      <c r="AC460" t="s">
        <v>235</v>
      </c>
      <c r="AD460" s="9" t="s">
        <v>235</v>
      </c>
      <c r="AE460" s="9" t="s">
        <v>235</v>
      </c>
      <c r="AF460" s="9" t="s">
        <v>235</v>
      </c>
      <c r="AG460" s="9" t="s">
        <v>235</v>
      </c>
      <c r="AH460" s="9" t="s">
        <v>235</v>
      </c>
      <c r="AI460" s="9" t="s">
        <v>235</v>
      </c>
      <c r="AJ460" s="9" t="s">
        <v>235</v>
      </c>
      <c r="AK460" s="9" t="s">
        <v>235</v>
      </c>
      <c r="AL460" s="9" t="s">
        <v>235</v>
      </c>
      <c r="AM460" s="9" t="s">
        <v>235</v>
      </c>
      <c r="AN460" s="9" t="s">
        <v>235</v>
      </c>
      <c r="AO460" s="9" t="s">
        <v>235</v>
      </c>
      <c r="AP460" s="9" t="s">
        <v>235</v>
      </c>
      <c r="AQ460" s="9" t="s">
        <v>235</v>
      </c>
    </row>
    <row r="461" spans="1:43" x14ac:dyDescent="0.25">
      <c r="A461" t="s">
        <v>109</v>
      </c>
      <c r="B461">
        <v>3</v>
      </c>
      <c r="C461" s="9">
        <v>36.007800000000003</v>
      </c>
      <c r="D461" s="9">
        <v>52.435400000000001</v>
      </c>
      <c r="E461" s="9">
        <v>613.75</v>
      </c>
      <c r="F461" s="9">
        <v>254</v>
      </c>
      <c r="G461" s="9">
        <v>614.5</v>
      </c>
      <c r="H461" s="9">
        <v>290</v>
      </c>
      <c r="T461" s="9">
        <v>36.007800000000003</v>
      </c>
      <c r="U461" s="9">
        <v>52.435400000000001</v>
      </c>
      <c r="V461" s="9">
        <v>613.75</v>
      </c>
      <c r="W461" s="9">
        <v>254</v>
      </c>
      <c r="X461" s="9">
        <v>614.5</v>
      </c>
      <c r="Y461" s="9">
        <v>290</v>
      </c>
      <c r="Z461" s="9">
        <f>U461</f>
        <v>52.435400000000001</v>
      </c>
      <c r="AA461" t="s">
        <v>235</v>
      </c>
      <c r="AB461" s="9" t="s">
        <v>235</v>
      </c>
      <c r="AC461" t="s">
        <v>235</v>
      </c>
      <c r="AD461" s="9" t="s">
        <v>235</v>
      </c>
      <c r="AE461" s="9" t="s">
        <v>235</v>
      </c>
      <c r="AF461" s="9" t="s">
        <v>235</v>
      </c>
      <c r="AG461" s="9" t="s">
        <v>235</v>
      </c>
      <c r="AH461" s="9" t="s">
        <v>235</v>
      </c>
      <c r="AI461" s="9" t="s">
        <v>235</v>
      </c>
      <c r="AJ461" s="9" t="s">
        <v>235</v>
      </c>
      <c r="AK461" s="9" t="s">
        <v>235</v>
      </c>
      <c r="AL461" s="9" t="s">
        <v>235</v>
      </c>
      <c r="AM461" s="9" t="s">
        <v>235</v>
      </c>
      <c r="AN461" s="9" t="s">
        <v>235</v>
      </c>
      <c r="AO461" s="9" t="s">
        <v>235</v>
      </c>
      <c r="AP461" s="9" t="s">
        <v>235</v>
      </c>
      <c r="AQ461" s="9" t="s">
        <v>235</v>
      </c>
    </row>
    <row r="462" spans="1:43" x14ac:dyDescent="0.25">
      <c r="A462" t="s">
        <v>109</v>
      </c>
      <c r="B462">
        <v>4</v>
      </c>
      <c r="C462" s="9">
        <v>38.564900000000002</v>
      </c>
      <c r="D462" s="9">
        <v>130.13310000000001</v>
      </c>
      <c r="E462" s="9">
        <v>713.5</v>
      </c>
      <c r="F462" s="9">
        <v>324.5</v>
      </c>
      <c r="G462" s="9">
        <v>676</v>
      </c>
      <c r="H462" s="9">
        <v>333.5</v>
      </c>
      <c r="T462" s="9">
        <v>38.564900000000002</v>
      </c>
      <c r="U462" s="9">
        <v>130.13310000000001</v>
      </c>
      <c r="V462" s="9">
        <v>713.5</v>
      </c>
      <c r="W462" s="9">
        <v>324.5</v>
      </c>
      <c r="X462" s="9">
        <v>676</v>
      </c>
      <c r="Y462" s="9">
        <v>333.5</v>
      </c>
      <c r="Z462">
        <f>ABS(180-U462)</f>
        <v>49.866899999999987</v>
      </c>
      <c r="AA462" t="s">
        <v>235</v>
      </c>
      <c r="AB462" s="9" t="s">
        <v>235</v>
      </c>
      <c r="AC462" t="s">
        <v>235</v>
      </c>
      <c r="AD462" s="9" t="s">
        <v>235</v>
      </c>
      <c r="AE462" s="9" t="s">
        <v>235</v>
      </c>
      <c r="AF462" s="9" t="s">
        <v>235</v>
      </c>
      <c r="AG462" s="9" t="s">
        <v>235</v>
      </c>
      <c r="AH462" s="9" t="s">
        <v>235</v>
      </c>
      <c r="AI462" s="9" t="s">
        <v>235</v>
      </c>
      <c r="AJ462" s="9" t="s">
        <v>235</v>
      </c>
      <c r="AK462" s="9" t="s">
        <v>235</v>
      </c>
      <c r="AL462" s="9" t="s">
        <v>235</v>
      </c>
      <c r="AM462" s="9" t="s">
        <v>235</v>
      </c>
      <c r="AN462" s="9" t="s">
        <v>235</v>
      </c>
      <c r="AO462" s="9" t="s">
        <v>235</v>
      </c>
      <c r="AP462" s="9" t="s">
        <v>235</v>
      </c>
      <c r="AQ462" s="9" t="s">
        <v>235</v>
      </c>
    </row>
    <row r="463" spans="1:43" x14ac:dyDescent="0.25">
      <c r="A463" t="s">
        <v>109</v>
      </c>
      <c r="B463">
        <v>5</v>
      </c>
      <c r="C463" s="9">
        <v>38.3675</v>
      </c>
      <c r="D463" s="9">
        <v>139.14429999999999</v>
      </c>
      <c r="E463" s="9">
        <v>718.75</v>
      </c>
      <c r="F463" s="9">
        <v>341</v>
      </c>
      <c r="G463" s="9">
        <v>680.5</v>
      </c>
      <c r="H463" s="9">
        <v>344</v>
      </c>
      <c r="T463" s="9">
        <v>38.3675</v>
      </c>
      <c r="U463" s="9">
        <v>139.14429999999999</v>
      </c>
      <c r="V463" s="9">
        <v>718.75</v>
      </c>
      <c r="W463" s="9">
        <v>341</v>
      </c>
      <c r="X463" s="9">
        <v>680.5</v>
      </c>
      <c r="Y463" s="9">
        <v>344</v>
      </c>
      <c r="Z463">
        <f>ABS(180-U463)</f>
        <v>40.855700000000013</v>
      </c>
      <c r="AA463" t="s">
        <v>235</v>
      </c>
      <c r="AB463" s="9" t="s">
        <v>235</v>
      </c>
      <c r="AC463" t="s">
        <v>235</v>
      </c>
      <c r="AD463" s="9" t="s">
        <v>235</v>
      </c>
      <c r="AE463" s="9" t="s">
        <v>235</v>
      </c>
      <c r="AF463" s="9" t="s">
        <v>235</v>
      </c>
      <c r="AG463" s="9" t="s">
        <v>235</v>
      </c>
      <c r="AH463" s="9" t="s">
        <v>235</v>
      </c>
      <c r="AI463" s="9" t="s">
        <v>235</v>
      </c>
      <c r="AJ463" s="9" t="s">
        <v>235</v>
      </c>
      <c r="AK463" s="9" t="s">
        <v>235</v>
      </c>
      <c r="AL463" s="9" t="s">
        <v>235</v>
      </c>
      <c r="AM463" s="9" t="s">
        <v>235</v>
      </c>
      <c r="AN463" s="9" t="s">
        <v>235</v>
      </c>
      <c r="AO463" s="9" t="s">
        <v>235</v>
      </c>
      <c r="AP463" s="9" t="s">
        <v>235</v>
      </c>
      <c r="AQ463" s="9" t="s">
        <v>235</v>
      </c>
    </row>
    <row r="464" spans="1:43" x14ac:dyDescent="0.25">
      <c r="A464" t="s">
        <v>109</v>
      </c>
      <c r="B464">
        <v>6</v>
      </c>
      <c r="C464" s="9">
        <v>37.107999999999997</v>
      </c>
      <c r="D464" s="9">
        <v>157.6651</v>
      </c>
      <c r="E464" s="9">
        <v>712</v>
      </c>
      <c r="F464" s="9">
        <v>361.25</v>
      </c>
      <c r="G464" s="9">
        <v>676</v>
      </c>
      <c r="H464" s="9">
        <v>352.25</v>
      </c>
      <c r="T464" s="9">
        <v>37.107999999999997</v>
      </c>
      <c r="U464" s="9">
        <v>157.6651</v>
      </c>
      <c r="V464" s="9">
        <v>712</v>
      </c>
      <c r="W464" s="9">
        <v>361.25</v>
      </c>
      <c r="X464" s="9">
        <v>676</v>
      </c>
      <c r="Y464" s="9">
        <v>352.25</v>
      </c>
      <c r="Z464">
        <f>ABS(180-U464)</f>
        <v>22.334900000000005</v>
      </c>
      <c r="AA464">
        <f>SQRT(((V464-V459)^2)+((W464-W459)^2))</f>
        <v>164.78850081240498</v>
      </c>
      <c r="AB464">
        <f>SQRT(((V462-V461)^2)+((W462-W461)^2))</f>
        <v>122.14873106176748</v>
      </c>
      <c r="AC464">
        <f>AVERAGE(Z459,Z463)</f>
        <v>28.807350000000007</v>
      </c>
      <c r="AD464" s="9">
        <f>AVERAGE(Z460,Z463)</f>
        <v>39.269600000000011</v>
      </c>
      <c r="AE464" s="9">
        <f>AVERAGE(Z461,Z462)</f>
        <v>51.151149999999994</v>
      </c>
      <c r="AF464" s="9">
        <f>T459</f>
        <v>37.5</v>
      </c>
      <c r="AG464" s="9">
        <f>T460</f>
        <v>38.220599999999997</v>
      </c>
      <c r="AH464" s="9">
        <f>T461</f>
        <v>36.007800000000003</v>
      </c>
      <c r="AI464" s="9">
        <f>T462</f>
        <v>38.564900000000002</v>
      </c>
      <c r="AJ464" s="9">
        <f>T463</f>
        <v>38.3675</v>
      </c>
      <c r="AK464" s="9">
        <f>T464</f>
        <v>37.107999999999997</v>
      </c>
      <c r="AL464" s="9">
        <f>U459</f>
        <v>16.759</v>
      </c>
      <c r="AM464" s="9">
        <f>U460</f>
        <v>37.683500000000002</v>
      </c>
      <c r="AN464" s="9">
        <f>U461</f>
        <v>52.435400000000001</v>
      </c>
      <c r="AO464" s="9">
        <f>U462</f>
        <v>130.13310000000001</v>
      </c>
      <c r="AP464" s="9">
        <f>U463</f>
        <v>139.14429999999999</v>
      </c>
      <c r="AQ464" s="9">
        <f>U464</f>
        <v>157.6651</v>
      </c>
    </row>
    <row r="465" spans="1:43" x14ac:dyDescent="0.25">
      <c r="A465" t="s">
        <v>110</v>
      </c>
      <c r="B465">
        <v>1</v>
      </c>
      <c r="C465" s="9">
        <v>43.350999999999999</v>
      </c>
      <c r="D465" s="9">
        <v>21.530100000000001</v>
      </c>
      <c r="E465" s="9">
        <v>423</v>
      </c>
      <c r="F465" s="9">
        <v>326.75</v>
      </c>
      <c r="G465" s="9">
        <v>460.5</v>
      </c>
      <c r="H465" s="9">
        <v>348.5</v>
      </c>
      <c r="T465" s="9">
        <v>43.350999999999999</v>
      </c>
      <c r="U465" s="9">
        <v>21.530100000000001</v>
      </c>
      <c r="V465" s="9">
        <v>423</v>
      </c>
      <c r="W465" s="9">
        <v>326.75</v>
      </c>
      <c r="X465" s="9">
        <v>460.5</v>
      </c>
      <c r="Y465" s="9">
        <v>348.5</v>
      </c>
      <c r="Z465" s="9">
        <f>U465</f>
        <v>21.530100000000001</v>
      </c>
      <c r="AA465" t="s">
        <v>235</v>
      </c>
      <c r="AB465" s="9" t="s">
        <v>235</v>
      </c>
      <c r="AC465" t="s">
        <v>235</v>
      </c>
      <c r="AD465" s="9" t="s">
        <v>235</v>
      </c>
      <c r="AE465" s="9" t="s">
        <v>235</v>
      </c>
      <c r="AF465" s="9" t="s">
        <v>235</v>
      </c>
      <c r="AG465" s="9" t="s">
        <v>235</v>
      </c>
      <c r="AH465" s="9" t="s">
        <v>235</v>
      </c>
      <c r="AI465" s="9" t="s">
        <v>235</v>
      </c>
      <c r="AJ465" s="9" t="s">
        <v>235</v>
      </c>
      <c r="AK465" s="9" t="s">
        <v>235</v>
      </c>
      <c r="AL465" s="9" t="s">
        <v>235</v>
      </c>
      <c r="AM465" s="9" t="s">
        <v>235</v>
      </c>
      <c r="AN465" s="9" t="s">
        <v>235</v>
      </c>
      <c r="AO465" s="9" t="s">
        <v>235</v>
      </c>
      <c r="AP465" s="9" t="s">
        <v>235</v>
      </c>
      <c r="AQ465" s="9" t="s">
        <v>235</v>
      </c>
    </row>
    <row r="466" spans="1:43" x14ac:dyDescent="0.25">
      <c r="A466" t="s">
        <v>110</v>
      </c>
      <c r="B466">
        <v>2</v>
      </c>
      <c r="C466" s="9">
        <v>43.038499999999999</v>
      </c>
      <c r="D466" s="9">
        <v>39.948700000000002</v>
      </c>
      <c r="E466" s="9">
        <v>434.25</v>
      </c>
      <c r="F466" s="9">
        <v>308</v>
      </c>
      <c r="G466" s="9">
        <v>462.75</v>
      </c>
      <c r="H466" s="9">
        <v>340.25</v>
      </c>
      <c r="T466" s="9">
        <v>43.038499999999999</v>
      </c>
      <c r="U466" s="9">
        <v>39.948700000000002</v>
      </c>
      <c r="V466" s="9">
        <v>434.25</v>
      </c>
      <c r="W466" s="9">
        <v>308</v>
      </c>
      <c r="X466" s="9">
        <v>462.75</v>
      </c>
      <c r="Y466" s="9">
        <v>340.25</v>
      </c>
      <c r="Z466" s="9">
        <f>U466</f>
        <v>39.948700000000002</v>
      </c>
      <c r="AA466" t="s">
        <v>235</v>
      </c>
      <c r="AB466" s="9" t="s">
        <v>235</v>
      </c>
      <c r="AC466" t="s">
        <v>235</v>
      </c>
      <c r="AD466" s="9" t="s">
        <v>235</v>
      </c>
      <c r="AE466" s="9" t="s">
        <v>235</v>
      </c>
      <c r="AF466" s="9" t="s">
        <v>235</v>
      </c>
      <c r="AG466" s="9" t="s">
        <v>235</v>
      </c>
      <c r="AH466" s="9" t="s">
        <v>235</v>
      </c>
      <c r="AI466" s="9" t="s">
        <v>235</v>
      </c>
      <c r="AJ466" s="9" t="s">
        <v>235</v>
      </c>
      <c r="AK466" s="9" t="s">
        <v>235</v>
      </c>
      <c r="AL466" s="9" t="s">
        <v>235</v>
      </c>
      <c r="AM466" s="9" t="s">
        <v>235</v>
      </c>
      <c r="AN466" s="9" t="s">
        <v>235</v>
      </c>
      <c r="AO466" s="9" t="s">
        <v>235</v>
      </c>
      <c r="AP466" s="9" t="s">
        <v>235</v>
      </c>
      <c r="AQ466" s="9" t="s">
        <v>235</v>
      </c>
    </row>
    <row r="467" spans="1:43" x14ac:dyDescent="0.25">
      <c r="A467" t="s">
        <v>110</v>
      </c>
      <c r="B467">
        <v>3</v>
      </c>
      <c r="C467" s="9">
        <v>40.284100000000002</v>
      </c>
      <c r="D467" s="9">
        <v>52.465400000000002</v>
      </c>
      <c r="E467" s="9">
        <v>450.75</v>
      </c>
      <c r="F467" s="9">
        <v>298.25</v>
      </c>
      <c r="G467" s="9">
        <v>470.25</v>
      </c>
      <c r="H467" s="9">
        <v>333.5</v>
      </c>
      <c r="T467" s="9">
        <v>40.284100000000002</v>
      </c>
      <c r="U467" s="9">
        <v>52.465400000000002</v>
      </c>
      <c r="V467" s="9">
        <v>450.75</v>
      </c>
      <c r="W467" s="9">
        <v>298.25</v>
      </c>
      <c r="X467" s="9">
        <v>470.25</v>
      </c>
      <c r="Y467" s="9">
        <v>333.5</v>
      </c>
      <c r="Z467" s="9">
        <f>U467</f>
        <v>52.465400000000002</v>
      </c>
      <c r="AA467" t="s">
        <v>235</v>
      </c>
      <c r="AB467" s="9" t="s">
        <v>235</v>
      </c>
      <c r="AC467" t="s">
        <v>235</v>
      </c>
      <c r="AD467" s="9" t="s">
        <v>235</v>
      </c>
      <c r="AE467" s="9" t="s">
        <v>235</v>
      </c>
      <c r="AF467" s="9" t="s">
        <v>235</v>
      </c>
      <c r="AG467" s="9" t="s">
        <v>235</v>
      </c>
      <c r="AH467" s="9" t="s">
        <v>235</v>
      </c>
      <c r="AI467" s="9" t="s">
        <v>235</v>
      </c>
      <c r="AJ467" s="9" t="s">
        <v>235</v>
      </c>
      <c r="AK467" s="9" t="s">
        <v>235</v>
      </c>
      <c r="AL467" s="9" t="s">
        <v>235</v>
      </c>
      <c r="AM467" s="9" t="s">
        <v>235</v>
      </c>
      <c r="AN467" s="9" t="s">
        <v>235</v>
      </c>
      <c r="AO467" s="9" t="s">
        <v>235</v>
      </c>
      <c r="AP467" s="9" t="s">
        <v>235</v>
      </c>
      <c r="AQ467" s="9" t="s">
        <v>235</v>
      </c>
    </row>
    <row r="468" spans="1:43" x14ac:dyDescent="0.25">
      <c r="A468" t="s">
        <v>110</v>
      </c>
      <c r="B468">
        <v>4</v>
      </c>
      <c r="C468" s="9">
        <v>38.717700000000001</v>
      </c>
      <c r="D468" s="9">
        <v>125.63160000000001</v>
      </c>
      <c r="E468" s="9">
        <v>579</v>
      </c>
      <c r="F468" s="9">
        <v>314</v>
      </c>
      <c r="G468" s="9">
        <v>552</v>
      </c>
      <c r="H468" s="9">
        <v>341.75</v>
      </c>
      <c r="T468" s="9">
        <v>38.717700000000001</v>
      </c>
      <c r="U468" s="9">
        <v>125.63160000000001</v>
      </c>
      <c r="V468" s="9">
        <v>579</v>
      </c>
      <c r="W468" s="9">
        <v>314</v>
      </c>
      <c r="X468" s="9">
        <v>552</v>
      </c>
      <c r="Y468" s="9">
        <v>341.75</v>
      </c>
      <c r="Z468">
        <f>ABS(180-U468)</f>
        <v>54.368399999999994</v>
      </c>
      <c r="AA468" t="s">
        <v>235</v>
      </c>
      <c r="AB468" s="9" t="s">
        <v>235</v>
      </c>
      <c r="AC468" t="s">
        <v>235</v>
      </c>
      <c r="AD468" s="9" t="s">
        <v>235</v>
      </c>
      <c r="AE468" s="9" t="s">
        <v>235</v>
      </c>
      <c r="AF468" s="9" t="s">
        <v>235</v>
      </c>
      <c r="AG468" s="9" t="s">
        <v>235</v>
      </c>
      <c r="AH468" s="9" t="s">
        <v>235</v>
      </c>
      <c r="AI468" s="9" t="s">
        <v>235</v>
      </c>
      <c r="AJ468" s="9" t="s">
        <v>235</v>
      </c>
      <c r="AK468" s="9" t="s">
        <v>235</v>
      </c>
      <c r="AL468" s="9" t="s">
        <v>235</v>
      </c>
      <c r="AM468" s="9" t="s">
        <v>235</v>
      </c>
      <c r="AN468" s="9" t="s">
        <v>235</v>
      </c>
      <c r="AO468" s="9" t="s">
        <v>235</v>
      </c>
      <c r="AP468" s="9" t="s">
        <v>235</v>
      </c>
      <c r="AQ468" s="9" t="s">
        <v>235</v>
      </c>
    </row>
    <row r="469" spans="1:43" x14ac:dyDescent="0.25">
      <c r="A469" t="s">
        <v>110</v>
      </c>
      <c r="B469">
        <v>5</v>
      </c>
      <c r="C469" s="9">
        <v>40.5625</v>
      </c>
      <c r="D469" s="9">
        <v>137.72630000000001</v>
      </c>
      <c r="E469" s="9">
        <v>594</v>
      </c>
      <c r="F469" s="9">
        <v>329</v>
      </c>
      <c r="G469" s="9">
        <v>560.25</v>
      </c>
      <c r="H469" s="9">
        <v>351.5</v>
      </c>
      <c r="T469" s="9">
        <v>40.5625</v>
      </c>
      <c r="U469" s="9">
        <v>137.72630000000001</v>
      </c>
      <c r="V469" s="9">
        <v>594</v>
      </c>
      <c r="W469" s="9">
        <v>329</v>
      </c>
      <c r="X469" s="9">
        <v>560.25</v>
      </c>
      <c r="Y469" s="9">
        <v>351.5</v>
      </c>
      <c r="Z469">
        <f>ABS(180-U469)</f>
        <v>42.273699999999991</v>
      </c>
      <c r="AA469" t="s">
        <v>235</v>
      </c>
      <c r="AB469" s="9" t="s">
        <v>235</v>
      </c>
      <c r="AC469" t="s">
        <v>235</v>
      </c>
      <c r="AD469" s="9" t="s">
        <v>235</v>
      </c>
      <c r="AE469" s="9" t="s">
        <v>235</v>
      </c>
      <c r="AF469" s="9" t="s">
        <v>235</v>
      </c>
      <c r="AG469" s="9" t="s">
        <v>235</v>
      </c>
      <c r="AH469" s="9" t="s">
        <v>235</v>
      </c>
      <c r="AI469" s="9" t="s">
        <v>235</v>
      </c>
      <c r="AJ469" s="9" t="s">
        <v>235</v>
      </c>
      <c r="AK469" s="9" t="s">
        <v>235</v>
      </c>
      <c r="AL469" s="9" t="s">
        <v>235</v>
      </c>
      <c r="AM469" s="9" t="s">
        <v>235</v>
      </c>
      <c r="AN469" s="9" t="s">
        <v>235</v>
      </c>
      <c r="AO469" s="9" t="s">
        <v>235</v>
      </c>
      <c r="AP469" s="9" t="s">
        <v>235</v>
      </c>
      <c r="AQ469" s="9" t="s">
        <v>235</v>
      </c>
    </row>
    <row r="470" spans="1:43" x14ac:dyDescent="0.25">
      <c r="A470" t="s">
        <v>110</v>
      </c>
      <c r="B470">
        <v>6</v>
      </c>
      <c r="C470" s="9">
        <v>40.024999999999999</v>
      </c>
      <c r="D470" s="9">
        <v>158.42179999999999</v>
      </c>
      <c r="E470" s="9">
        <v>599.25</v>
      </c>
      <c r="F470" s="9">
        <v>351.5</v>
      </c>
      <c r="G470" s="9">
        <v>560.25</v>
      </c>
      <c r="H470" s="9">
        <v>360.5</v>
      </c>
      <c r="T470" s="9">
        <v>40.024999999999999</v>
      </c>
      <c r="U470" s="9">
        <v>158.42179999999999</v>
      </c>
      <c r="V470" s="9">
        <v>599.25</v>
      </c>
      <c r="W470" s="9">
        <v>351.5</v>
      </c>
      <c r="X470" s="9">
        <v>560.25</v>
      </c>
      <c r="Y470" s="9">
        <v>360.5</v>
      </c>
      <c r="Z470">
        <f>ABS(180-U470)</f>
        <v>21.57820000000001</v>
      </c>
      <c r="AA470">
        <f>SQRT(((V470-V465)^2)+((W470-W465)^2))</f>
        <v>177.97928250220585</v>
      </c>
      <c r="AB470">
        <f>SQRT(((V468-V467)^2)+((W468-W467)^2))</f>
        <v>129.21348613825106</v>
      </c>
      <c r="AC470">
        <f>AVERAGE(Z465,Z469)</f>
        <v>31.901899999999998</v>
      </c>
      <c r="AD470" s="9">
        <f>AVERAGE(Z466,Z469)</f>
        <v>41.111199999999997</v>
      </c>
      <c r="AE470" s="9">
        <f>AVERAGE(Z467,Z468)</f>
        <v>53.416899999999998</v>
      </c>
      <c r="AF470" s="9">
        <f>T465</f>
        <v>43.350999999999999</v>
      </c>
      <c r="AG470" s="9">
        <f>T466</f>
        <v>43.038499999999999</v>
      </c>
      <c r="AH470" s="9">
        <f>T467</f>
        <v>40.284100000000002</v>
      </c>
      <c r="AI470" s="9">
        <f>T468</f>
        <v>38.717700000000001</v>
      </c>
      <c r="AJ470" s="9">
        <f>T469</f>
        <v>40.5625</v>
      </c>
      <c r="AK470" s="9">
        <f>T470</f>
        <v>40.024999999999999</v>
      </c>
      <c r="AL470" s="9">
        <f>U465</f>
        <v>21.530100000000001</v>
      </c>
      <c r="AM470" s="9">
        <f>U466</f>
        <v>39.948700000000002</v>
      </c>
      <c r="AN470" s="9">
        <f>U467</f>
        <v>52.465400000000002</v>
      </c>
      <c r="AO470" s="9">
        <f>U468</f>
        <v>125.63160000000001</v>
      </c>
      <c r="AP470" s="9">
        <f>U469</f>
        <v>137.72630000000001</v>
      </c>
      <c r="AQ470" s="9">
        <f>U470</f>
        <v>158.42179999999999</v>
      </c>
    </row>
    <row r="471" spans="1:43" x14ac:dyDescent="0.25">
      <c r="A471" t="s">
        <v>111</v>
      </c>
      <c r="B471">
        <v>1</v>
      </c>
      <c r="C471" s="9">
        <v>41.311300000000003</v>
      </c>
      <c r="D471" s="9">
        <v>28.322800000000001</v>
      </c>
      <c r="E471" s="9">
        <v>268</v>
      </c>
      <c r="F471" s="9">
        <v>449</v>
      </c>
      <c r="G471" s="9">
        <v>307.75</v>
      </c>
      <c r="H471" s="9">
        <v>437.75</v>
      </c>
      <c r="T471" s="9">
        <v>41.311300000000003</v>
      </c>
      <c r="U471" s="9">
        <v>28.322800000000001</v>
      </c>
      <c r="V471" s="9">
        <v>268</v>
      </c>
      <c r="W471" s="9">
        <v>449</v>
      </c>
      <c r="X471" s="9">
        <v>307.75</v>
      </c>
      <c r="Y471" s="9">
        <v>437.75</v>
      </c>
      <c r="Z471" s="9">
        <f>U471</f>
        <v>28.322800000000001</v>
      </c>
      <c r="AA471" t="s">
        <v>235</v>
      </c>
      <c r="AB471" s="9" t="s">
        <v>235</v>
      </c>
      <c r="AC471" t="s">
        <v>235</v>
      </c>
      <c r="AD471" s="9" t="s">
        <v>235</v>
      </c>
      <c r="AE471" s="9" t="s">
        <v>235</v>
      </c>
      <c r="AF471" s="9" t="s">
        <v>235</v>
      </c>
      <c r="AG471" s="9" t="s">
        <v>235</v>
      </c>
      <c r="AH471" s="9" t="s">
        <v>235</v>
      </c>
      <c r="AI471" s="9" t="s">
        <v>235</v>
      </c>
      <c r="AJ471" s="9" t="s">
        <v>235</v>
      </c>
      <c r="AK471" s="9" t="s">
        <v>235</v>
      </c>
      <c r="AL471" s="9" t="s">
        <v>235</v>
      </c>
      <c r="AM471" s="9" t="s">
        <v>235</v>
      </c>
      <c r="AN471" s="9" t="s">
        <v>235</v>
      </c>
      <c r="AO471" s="9" t="s">
        <v>235</v>
      </c>
      <c r="AP471" s="9" t="s">
        <v>235</v>
      </c>
      <c r="AQ471" s="9" t="s">
        <v>235</v>
      </c>
    </row>
    <row r="472" spans="1:43" x14ac:dyDescent="0.25">
      <c r="A472" t="s">
        <v>111</v>
      </c>
      <c r="B472">
        <v>2</v>
      </c>
      <c r="C472" s="9">
        <v>45.756100000000004</v>
      </c>
      <c r="D472" s="9">
        <v>45.064500000000002</v>
      </c>
      <c r="E472" s="9">
        <v>257.5</v>
      </c>
      <c r="F472" s="9">
        <v>428.75</v>
      </c>
      <c r="G472" s="9">
        <v>303.25</v>
      </c>
      <c r="H472" s="9">
        <v>429.5</v>
      </c>
      <c r="T472" s="9">
        <v>45.756100000000004</v>
      </c>
      <c r="U472" s="9">
        <v>45.064500000000002</v>
      </c>
      <c r="V472" s="9">
        <v>257.5</v>
      </c>
      <c r="W472" s="9">
        <v>428.75</v>
      </c>
      <c r="X472" s="9">
        <v>303.25</v>
      </c>
      <c r="Y472" s="9">
        <v>429.5</v>
      </c>
      <c r="Z472" s="9">
        <f>U472</f>
        <v>45.064500000000002</v>
      </c>
      <c r="AA472" t="s">
        <v>235</v>
      </c>
      <c r="AB472" s="9" t="s">
        <v>235</v>
      </c>
      <c r="AC472" t="s">
        <v>235</v>
      </c>
      <c r="AD472" s="9" t="s">
        <v>235</v>
      </c>
      <c r="AE472" s="9" t="s">
        <v>235</v>
      </c>
      <c r="AF472" s="9" t="s">
        <v>235</v>
      </c>
      <c r="AG472" s="9" t="s">
        <v>235</v>
      </c>
      <c r="AH472" s="9" t="s">
        <v>235</v>
      </c>
      <c r="AI472" s="9" t="s">
        <v>235</v>
      </c>
      <c r="AJ472" s="9" t="s">
        <v>235</v>
      </c>
      <c r="AK472" s="9" t="s">
        <v>235</v>
      </c>
      <c r="AL472" s="9" t="s">
        <v>235</v>
      </c>
      <c r="AM472" s="9" t="s">
        <v>235</v>
      </c>
      <c r="AN472" s="9" t="s">
        <v>235</v>
      </c>
      <c r="AO472" s="9" t="s">
        <v>235</v>
      </c>
      <c r="AP472" s="9" t="s">
        <v>235</v>
      </c>
      <c r="AQ472" s="9" t="s">
        <v>235</v>
      </c>
    </row>
    <row r="473" spans="1:43" x14ac:dyDescent="0.25">
      <c r="A473" t="s">
        <v>111</v>
      </c>
      <c r="B473">
        <v>3</v>
      </c>
      <c r="C473" s="9">
        <v>42.664400000000001</v>
      </c>
      <c r="D473" s="9">
        <v>54.25</v>
      </c>
      <c r="E473" s="9">
        <v>262.75</v>
      </c>
      <c r="F473" s="9">
        <v>409.25</v>
      </c>
      <c r="G473" s="9">
        <v>304.75</v>
      </c>
      <c r="H473" s="9">
        <v>416.75</v>
      </c>
      <c r="T473" s="9">
        <v>42.664400000000001</v>
      </c>
      <c r="U473" s="9">
        <v>54.25</v>
      </c>
      <c r="V473" s="9">
        <v>262.75</v>
      </c>
      <c r="W473" s="9">
        <v>409.25</v>
      </c>
      <c r="X473" s="9">
        <v>304.75</v>
      </c>
      <c r="Y473" s="9">
        <v>416.75</v>
      </c>
      <c r="Z473" s="9">
        <f>U473</f>
        <v>54.25</v>
      </c>
      <c r="AA473" t="s">
        <v>235</v>
      </c>
      <c r="AB473" s="9" t="s">
        <v>235</v>
      </c>
      <c r="AC473" t="s">
        <v>235</v>
      </c>
      <c r="AD473" s="9" t="s">
        <v>235</v>
      </c>
      <c r="AE473" s="9" t="s">
        <v>235</v>
      </c>
      <c r="AF473" s="9" t="s">
        <v>235</v>
      </c>
      <c r="AG473" s="9" t="s">
        <v>235</v>
      </c>
      <c r="AH473" s="9" t="s">
        <v>235</v>
      </c>
      <c r="AI473" s="9" t="s">
        <v>235</v>
      </c>
      <c r="AJ473" s="9" t="s">
        <v>235</v>
      </c>
      <c r="AK473" s="9" t="s">
        <v>235</v>
      </c>
      <c r="AL473" s="9" t="s">
        <v>235</v>
      </c>
      <c r="AM473" s="9" t="s">
        <v>235</v>
      </c>
      <c r="AN473" s="9" t="s">
        <v>235</v>
      </c>
      <c r="AO473" s="9" t="s">
        <v>235</v>
      </c>
      <c r="AP473" s="9" t="s">
        <v>235</v>
      </c>
      <c r="AQ473" s="9" t="s">
        <v>235</v>
      </c>
    </row>
    <row r="474" spans="1:43" x14ac:dyDescent="0.25">
      <c r="A474" t="s">
        <v>111</v>
      </c>
      <c r="B474">
        <v>4</v>
      </c>
      <c r="C474" s="9">
        <v>42.539000000000001</v>
      </c>
      <c r="D474" s="9">
        <v>124.99509999999999</v>
      </c>
      <c r="E474" s="9">
        <v>349.75</v>
      </c>
      <c r="F474" s="9">
        <v>320</v>
      </c>
      <c r="G474" s="9">
        <v>356.5</v>
      </c>
      <c r="H474" s="9">
        <v>362</v>
      </c>
      <c r="T474" s="9">
        <v>42.539000000000001</v>
      </c>
      <c r="U474" s="9">
        <v>124.99509999999999</v>
      </c>
      <c r="V474" s="9">
        <v>349.75</v>
      </c>
      <c r="W474" s="9">
        <v>320</v>
      </c>
      <c r="X474" s="9">
        <v>356.5</v>
      </c>
      <c r="Y474" s="9">
        <v>362</v>
      </c>
      <c r="Z474">
        <f>ABS(180-U474)</f>
        <v>55.004900000000006</v>
      </c>
      <c r="AA474" t="s">
        <v>235</v>
      </c>
      <c r="AB474" s="9" t="s">
        <v>235</v>
      </c>
      <c r="AC474" t="s">
        <v>235</v>
      </c>
      <c r="AD474" s="9" t="s">
        <v>235</v>
      </c>
      <c r="AE474" s="9" t="s">
        <v>235</v>
      </c>
      <c r="AF474" s="9" t="s">
        <v>235</v>
      </c>
      <c r="AG474" s="9" t="s">
        <v>235</v>
      </c>
      <c r="AH474" s="9" t="s">
        <v>235</v>
      </c>
      <c r="AI474" s="9" t="s">
        <v>235</v>
      </c>
      <c r="AJ474" s="9" t="s">
        <v>235</v>
      </c>
      <c r="AK474" s="9" t="s">
        <v>235</v>
      </c>
      <c r="AL474" s="9" t="s">
        <v>235</v>
      </c>
      <c r="AM474" s="9" t="s">
        <v>235</v>
      </c>
      <c r="AN474" s="9" t="s">
        <v>235</v>
      </c>
      <c r="AO474" s="9" t="s">
        <v>235</v>
      </c>
      <c r="AP474" s="9" t="s">
        <v>235</v>
      </c>
      <c r="AQ474" s="9" t="s">
        <v>235</v>
      </c>
    </row>
    <row r="475" spans="1:43" x14ac:dyDescent="0.25">
      <c r="A475" t="s">
        <v>111</v>
      </c>
      <c r="B475">
        <v>5</v>
      </c>
      <c r="C475" s="9">
        <v>44.25</v>
      </c>
      <c r="D475" s="9">
        <v>90</v>
      </c>
      <c r="E475" s="9">
        <v>370</v>
      </c>
      <c r="F475" s="9">
        <v>317</v>
      </c>
      <c r="G475" s="9">
        <v>370</v>
      </c>
      <c r="H475" s="9">
        <v>361.25</v>
      </c>
      <c r="T475" s="9">
        <v>44.25</v>
      </c>
      <c r="U475" s="9">
        <v>90</v>
      </c>
      <c r="V475" s="9">
        <v>370</v>
      </c>
      <c r="W475" s="9">
        <v>317</v>
      </c>
      <c r="X475" s="9">
        <v>370</v>
      </c>
      <c r="Y475" s="9">
        <v>361.25</v>
      </c>
      <c r="Z475">
        <f>ABS(180-U475)</f>
        <v>90</v>
      </c>
      <c r="AA475" t="s">
        <v>235</v>
      </c>
      <c r="AB475" s="9" t="s">
        <v>235</v>
      </c>
      <c r="AC475" t="s">
        <v>235</v>
      </c>
      <c r="AD475" s="9" t="s">
        <v>235</v>
      </c>
      <c r="AE475" s="9" t="s">
        <v>235</v>
      </c>
      <c r="AF475" s="9" t="s">
        <v>235</v>
      </c>
      <c r="AG475" s="9" t="s">
        <v>235</v>
      </c>
      <c r="AH475" s="9" t="s">
        <v>235</v>
      </c>
      <c r="AI475" s="9" t="s">
        <v>235</v>
      </c>
      <c r="AJ475" s="9" t="s">
        <v>235</v>
      </c>
      <c r="AK475" s="9" t="s">
        <v>235</v>
      </c>
      <c r="AL475" s="9" t="s">
        <v>235</v>
      </c>
      <c r="AM475" s="9" t="s">
        <v>235</v>
      </c>
      <c r="AN475" s="9" t="s">
        <v>235</v>
      </c>
      <c r="AO475" s="9" t="s">
        <v>235</v>
      </c>
      <c r="AP475" s="9" t="s">
        <v>235</v>
      </c>
      <c r="AQ475" s="9" t="s">
        <v>235</v>
      </c>
    </row>
    <row r="476" spans="1:43" x14ac:dyDescent="0.25">
      <c r="A476" t="s">
        <v>111</v>
      </c>
      <c r="B476">
        <v>6</v>
      </c>
      <c r="C476" s="9">
        <v>40.116199999999999</v>
      </c>
      <c r="D476" s="9">
        <v>154.93209999999999</v>
      </c>
      <c r="E476" s="9">
        <v>391.75</v>
      </c>
      <c r="F476" s="9">
        <v>329.75</v>
      </c>
      <c r="G476" s="9">
        <v>377.5</v>
      </c>
      <c r="H476" s="9">
        <v>367.25</v>
      </c>
      <c r="T476" s="9">
        <v>40.116199999999999</v>
      </c>
      <c r="U476" s="9">
        <v>154.93209999999999</v>
      </c>
      <c r="V476" s="9">
        <v>391.75</v>
      </c>
      <c r="W476" s="9">
        <v>329.75</v>
      </c>
      <c r="X476" s="9">
        <v>377.5</v>
      </c>
      <c r="Y476" s="9">
        <v>367.25</v>
      </c>
      <c r="Z476">
        <f>ABS(180-U476)</f>
        <v>25.067900000000009</v>
      </c>
      <c r="AA476">
        <f>SQRT(((V476-V471)^2)+((W476-W471)^2))</f>
        <v>171.85640808535479</v>
      </c>
      <c r="AB476">
        <f>SQRT(((V474-V473)^2)+((W474-W473)^2))</f>
        <v>124.63772502737685</v>
      </c>
      <c r="AC476">
        <f>AVERAGE(Z471,Z475)</f>
        <v>59.1614</v>
      </c>
      <c r="AD476" s="9">
        <f>AVERAGE(Z472,Z475)</f>
        <v>67.532250000000005</v>
      </c>
      <c r="AE476" s="9">
        <f>AVERAGE(Z473,Z474)</f>
        <v>54.627450000000003</v>
      </c>
      <c r="AF476" s="9">
        <f>T471</f>
        <v>41.311300000000003</v>
      </c>
      <c r="AG476" s="9">
        <f>T472</f>
        <v>45.756100000000004</v>
      </c>
      <c r="AH476" s="9">
        <f>T473</f>
        <v>42.664400000000001</v>
      </c>
      <c r="AI476" s="9">
        <f>T474</f>
        <v>42.539000000000001</v>
      </c>
      <c r="AJ476" s="9">
        <f>T475</f>
        <v>44.25</v>
      </c>
      <c r="AK476" s="9">
        <f>T476</f>
        <v>40.116199999999999</v>
      </c>
      <c r="AL476" s="9">
        <f>U471</f>
        <v>28.322800000000001</v>
      </c>
      <c r="AM476" s="9">
        <f>U472</f>
        <v>45.064500000000002</v>
      </c>
      <c r="AN476" s="9">
        <f>U473</f>
        <v>54.25</v>
      </c>
      <c r="AO476" s="9">
        <f>U474</f>
        <v>124.99509999999999</v>
      </c>
      <c r="AP476" s="9">
        <f>U475</f>
        <v>90</v>
      </c>
      <c r="AQ476" s="9">
        <f>U476</f>
        <v>154.93209999999999</v>
      </c>
    </row>
    <row r="477" spans="1:43" x14ac:dyDescent="0.25">
      <c r="A477" t="s">
        <v>112</v>
      </c>
      <c r="B477">
        <v>1</v>
      </c>
      <c r="C477" s="9">
        <v>39.294600000000003</v>
      </c>
      <c r="D477" s="9">
        <v>19.886399999999998</v>
      </c>
      <c r="E477" s="9">
        <v>490.5</v>
      </c>
      <c r="F477" s="9">
        <v>396.75</v>
      </c>
      <c r="G477" s="9">
        <v>526.5</v>
      </c>
      <c r="H477" s="9">
        <v>412.5</v>
      </c>
      <c r="T477" s="9">
        <v>39.294600000000003</v>
      </c>
      <c r="U477" s="9">
        <v>19.886399999999998</v>
      </c>
      <c r="V477" s="9">
        <v>490.5</v>
      </c>
      <c r="W477" s="9">
        <v>396.75</v>
      </c>
      <c r="X477" s="9">
        <v>526.5</v>
      </c>
      <c r="Y477" s="9">
        <v>412.5</v>
      </c>
      <c r="Z477" s="9">
        <f>U477</f>
        <v>19.886399999999998</v>
      </c>
      <c r="AA477" t="s">
        <v>235</v>
      </c>
      <c r="AB477" s="9" t="s">
        <v>235</v>
      </c>
      <c r="AC477" t="s">
        <v>235</v>
      </c>
      <c r="AD477" s="9" t="s">
        <v>235</v>
      </c>
      <c r="AE477" s="9" t="s">
        <v>235</v>
      </c>
      <c r="AF477" s="9" t="s">
        <v>235</v>
      </c>
      <c r="AG477" s="9" t="s">
        <v>235</v>
      </c>
      <c r="AH477" s="9" t="s">
        <v>235</v>
      </c>
      <c r="AI477" s="9" t="s">
        <v>235</v>
      </c>
      <c r="AJ477" s="9" t="s">
        <v>235</v>
      </c>
      <c r="AK477" s="9" t="s">
        <v>235</v>
      </c>
      <c r="AL477" s="9" t="s">
        <v>235</v>
      </c>
      <c r="AM477" s="9" t="s">
        <v>235</v>
      </c>
      <c r="AN477" s="9" t="s">
        <v>235</v>
      </c>
      <c r="AO477" s="9" t="s">
        <v>235</v>
      </c>
      <c r="AP477" s="9" t="s">
        <v>235</v>
      </c>
      <c r="AQ477" s="9" t="s">
        <v>235</v>
      </c>
    </row>
    <row r="478" spans="1:43" x14ac:dyDescent="0.25">
      <c r="A478" t="s">
        <v>112</v>
      </c>
      <c r="B478">
        <v>2</v>
      </c>
      <c r="C478" s="9">
        <v>41.420099999999998</v>
      </c>
      <c r="D478" s="9">
        <v>38.321300000000001</v>
      </c>
      <c r="E478" s="9">
        <v>498</v>
      </c>
      <c r="F478" s="9">
        <v>375.75</v>
      </c>
      <c r="G478" s="9">
        <v>528.75</v>
      </c>
      <c r="H478" s="9">
        <v>403.5</v>
      </c>
      <c r="T478" s="9">
        <v>41.420099999999998</v>
      </c>
      <c r="U478" s="9">
        <v>38.321300000000001</v>
      </c>
      <c r="V478" s="9">
        <v>498</v>
      </c>
      <c r="W478" s="9">
        <v>375.75</v>
      </c>
      <c r="X478" s="9">
        <v>528.75</v>
      </c>
      <c r="Y478" s="9">
        <v>403.5</v>
      </c>
      <c r="Z478" s="9">
        <f>U478</f>
        <v>38.321300000000001</v>
      </c>
      <c r="AA478" t="s">
        <v>235</v>
      </c>
      <c r="AB478" s="9" t="s">
        <v>235</v>
      </c>
      <c r="AC478" t="s">
        <v>235</v>
      </c>
      <c r="AD478" s="9" t="s">
        <v>235</v>
      </c>
      <c r="AE478" s="9" t="s">
        <v>235</v>
      </c>
      <c r="AF478" s="9" t="s">
        <v>235</v>
      </c>
      <c r="AG478" s="9" t="s">
        <v>235</v>
      </c>
      <c r="AH478" s="9" t="s">
        <v>235</v>
      </c>
      <c r="AI478" s="9" t="s">
        <v>235</v>
      </c>
      <c r="AJ478" s="9" t="s">
        <v>235</v>
      </c>
      <c r="AK478" s="9" t="s">
        <v>235</v>
      </c>
      <c r="AL478" s="9" t="s">
        <v>235</v>
      </c>
      <c r="AM478" s="9" t="s">
        <v>235</v>
      </c>
      <c r="AN478" s="9" t="s">
        <v>235</v>
      </c>
      <c r="AO478" s="9" t="s">
        <v>235</v>
      </c>
      <c r="AP478" s="9" t="s">
        <v>235</v>
      </c>
      <c r="AQ478" s="9" t="s">
        <v>235</v>
      </c>
    </row>
    <row r="479" spans="1:43" x14ac:dyDescent="0.25">
      <c r="A479" t="s">
        <v>112</v>
      </c>
      <c r="B479">
        <v>3</v>
      </c>
      <c r="C479" s="9">
        <v>38.898899999999998</v>
      </c>
      <c r="D479" s="9">
        <v>52.260599999999997</v>
      </c>
      <c r="E479" s="9">
        <v>516</v>
      </c>
      <c r="F479" s="9">
        <v>363</v>
      </c>
      <c r="G479" s="9">
        <v>537.75</v>
      </c>
      <c r="H479" s="9">
        <v>395.25</v>
      </c>
      <c r="T479" s="9">
        <v>38.898899999999998</v>
      </c>
      <c r="U479" s="9">
        <v>52.260599999999997</v>
      </c>
      <c r="V479" s="9">
        <v>516</v>
      </c>
      <c r="W479" s="9">
        <v>363</v>
      </c>
      <c r="X479" s="9">
        <v>537.75</v>
      </c>
      <c r="Y479" s="9">
        <v>395.25</v>
      </c>
      <c r="Z479" s="9">
        <f>U479</f>
        <v>52.260599999999997</v>
      </c>
      <c r="AA479" t="s">
        <v>235</v>
      </c>
      <c r="AB479" s="9" t="s">
        <v>235</v>
      </c>
      <c r="AC479" t="s">
        <v>235</v>
      </c>
      <c r="AD479" s="9" t="s">
        <v>235</v>
      </c>
      <c r="AE479" s="9" t="s">
        <v>235</v>
      </c>
      <c r="AF479" s="9" t="s">
        <v>235</v>
      </c>
      <c r="AG479" s="9" t="s">
        <v>235</v>
      </c>
      <c r="AH479" s="9" t="s">
        <v>235</v>
      </c>
      <c r="AI479" s="9" t="s">
        <v>235</v>
      </c>
      <c r="AJ479" s="9" t="s">
        <v>235</v>
      </c>
      <c r="AK479" s="9" t="s">
        <v>235</v>
      </c>
      <c r="AL479" s="9" t="s">
        <v>235</v>
      </c>
      <c r="AM479" s="9" t="s">
        <v>235</v>
      </c>
      <c r="AN479" s="9" t="s">
        <v>235</v>
      </c>
      <c r="AO479" s="9" t="s">
        <v>235</v>
      </c>
      <c r="AP479" s="9" t="s">
        <v>235</v>
      </c>
      <c r="AQ479" s="9" t="s">
        <v>235</v>
      </c>
    </row>
    <row r="480" spans="1:43" x14ac:dyDescent="0.25">
      <c r="A480" t="s">
        <v>112</v>
      </c>
      <c r="B480">
        <v>4</v>
      </c>
      <c r="C480" s="9">
        <v>39.806600000000003</v>
      </c>
      <c r="D480" s="9">
        <v>128.96639999999999</v>
      </c>
      <c r="E480" s="9">
        <v>650.25</v>
      </c>
      <c r="F480" s="9">
        <v>372</v>
      </c>
      <c r="G480" s="9">
        <v>623.25</v>
      </c>
      <c r="H480" s="9">
        <v>401.25</v>
      </c>
      <c r="T480" s="9">
        <v>39.806600000000003</v>
      </c>
      <c r="U480" s="9">
        <v>128.96639999999999</v>
      </c>
      <c r="V480" s="9">
        <v>650.25</v>
      </c>
      <c r="W480" s="9">
        <v>372</v>
      </c>
      <c r="X480" s="9">
        <v>623.25</v>
      </c>
      <c r="Y480" s="9">
        <v>401.25</v>
      </c>
      <c r="Z480">
        <f>ABS(180-U480)</f>
        <v>51.033600000000007</v>
      </c>
      <c r="AA480" t="s">
        <v>235</v>
      </c>
      <c r="AB480" s="9" t="s">
        <v>235</v>
      </c>
      <c r="AC480" t="s">
        <v>235</v>
      </c>
      <c r="AD480" s="9" t="s">
        <v>235</v>
      </c>
      <c r="AE480" s="9" t="s">
        <v>235</v>
      </c>
      <c r="AF480" s="9" t="s">
        <v>235</v>
      </c>
      <c r="AG480" s="9" t="s">
        <v>235</v>
      </c>
      <c r="AH480" s="9" t="s">
        <v>235</v>
      </c>
      <c r="AI480" s="9" t="s">
        <v>235</v>
      </c>
      <c r="AJ480" s="9" t="s">
        <v>235</v>
      </c>
      <c r="AK480" s="9" t="s">
        <v>235</v>
      </c>
      <c r="AL480" s="9" t="s">
        <v>235</v>
      </c>
      <c r="AM480" s="9" t="s">
        <v>235</v>
      </c>
      <c r="AN480" s="9" t="s">
        <v>235</v>
      </c>
      <c r="AO480" s="9" t="s">
        <v>235</v>
      </c>
      <c r="AP480" s="9" t="s">
        <v>235</v>
      </c>
      <c r="AQ480" s="9" t="s">
        <v>235</v>
      </c>
    </row>
    <row r="481" spans="1:43" x14ac:dyDescent="0.25">
      <c r="A481" t="s">
        <v>112</v>
      </c>
      <c r="B481">
        <v>5</v>
      </c>
      <c r="C481" s="9">
        <v>38.4846</v>
      </c>
      <c r="D481" s="9">
        <v>143.18629999999999</v>
      </c>
      <c r="E481" s="9">
        <v>666</v>
      </c>
      <c r="F481" s="9">
        <v>387</v>
      </c>
      <c r="G481" s="9">
        <v>633.75</v>
      </c>
      <c r="H481" s="9">
        <v>408</v>
      </c>
      <c r="T481" s="9">
        <v>38.4846</v>
      </c>
      <c r="U481" s="9">
        <v>143.18629999999999</v>
      </c>
      <c r="V481" s="9">
        <v>666</v>
      </c>
      <c r="W481" s="9">
        <v>387</v>
      </c>
      <c r="X481" s="9">
        <v>633.75</v>
      </c>
      <c r="Y481" s="9">
        <v>408</v>
      </c>
      <c r="Z481">
        <f>ABS(180-U481)</f>
        <v>36.813700000000011</v>
      </c>
      <c r="AA481" t="s">
        <v>235</v>
      </c>
      <c r="AB481" s="9" t="s">
        <v>235</v>
      </c>
      <c r="AC481" t="s">
        <v>235</v>
      </c>
      <c r="AD481" s="9" t="s">
        <v>235</v>
      </c>
      <c r="AE481" s="9" t="s">
        <v>235</v>
      </c>
      <c r="AF481" s="9" t="s">
        <v>235</v>
      </c>
      <c r="AG481" s="9" t="s">
        <v>235</v>
      </c>
      <c r="AH481" s="9" t="s">
        <v>235</v>
      </c>
      <c r="AI481" s="9" t="s">
        <v>235</v>
      </c>
      <c r="AJ481" s="9" t="s">
        <v>235</v>
      </c>
      <c r="AK481" s="9" t="s">
        <v>235</v>
      </c>
      <c r="AL481" s="9" t="s">
        <v>235</v>
      </c>
      <c r="AM481" s="9" t="s">
        <v>235</v>
      </c>
      <c r="AN481" s="9" t="s">
        <v>235</v>
      </c>
      <c r="AO481" s="9" t="s">
        <v>235</v>
      </c>
      <c r="AP481" s="9" t="s">
        <v>235</v>
      </c>
      <c r="AQ481" s="9" t="s">
        <v>235</v>
      </c>
    </row>
    <row r="482" spans="1:43" x14ac:dyDescent="0.25">
      <c r="A482" t="s">
        <v>112</v>
      </c>
      <c r="B482">
        <v>6</v>
      </c>
      <c r="C482" s="9">
        <v>41.113399999999999</v>
      </c>
      <c r="D482" s="9">
        <v>161.46019999999999</v>
      </c>
      <c r="E482" s="9">
        <v>672</v>
      </c>
      <c r="F482" s="9">
        <v>406.5</v>
      </c>
      <c r="G482" s="9">
        <v>632.25</v>
      </c>
      <c r="H482" s="9">
        <v>417</v>
      </c>
      <c r="T482" s="9">
        <v>41.113399999999999</v>
      </c>
      <c r="U482" s="9">
        <v>161.46019999999999</v>
      </c>
      <c r="V482" s="9">
        <v>672</v>
      </c>
      <c r="W482" s="9">
        <v>406.5</v>
      </c>
      <c r="X482" s="9">
        <v>632.25</v>
      </c>
      <c r="Y482" s="9">
        <v>417</v>
      </c>
      <c r="Z482">
        <f>ABS(180-U482)</f>
        <v>18.539800000000014</v>
      </c>
      <c r="AA482">
        <f>SQRT(((V482-V477)^2)+((W482-W477)^2))</f>
        <v>181.7616915084144</v>
      </c>
      <c r="AB482">
        <f>SQRT(((V480-V479)^2)+((W480-W479)^2))</f>
        <v>134.55133778599156</v>
      </c>
      <c r="AC482">
        <f>AVERAGE(Z477,Z481)</f>
        <v>28.350050000000003</v>
      </c>
      <c r="AD482" s="9">
        <f>AVERAGE(Z478,Z481)</f>
        <v>37.56750000000001</v>
      </c>
      <c r="AE482" s="9">
        <f>AVERAGE(Z479,Z480)</f>
        <v>51.647100000000002</v>
      </c>
      <c r="AF482" s="9">
        <f>T477</f>
        <v>39.294600000000003</v>
      </c>
      <c r="AG482" s="9">
        <f>T478</f>
        <v>41.420099999999998</v>
      </c>
      <c r="AH482" s="9">
        <f>T479</f>
        <v>38.898899999999998</v>
      </c>
      <c r="AI482" s="9">
        <f>T480</f>
        <v>39.806600000000003</v>
      </c>
      <c r="AJ482" s="9">
        <f>T481</f>
        <v>38.4846</v>
      </c>
      <c r="AK482" s="9">
        <f>T482</f>
        <v>41.113399999999999</v>
      </c>
      <c r="AL482" s="9">
        <f>U477</f>
        <v>19.886399999999998</v>
      </c>
      <c r="AM482" s="9">
        <f>U478</f>
        <v>38.321300000000001</v>
      </c>
      <c r="AN482" s="9">
        <f>U479</f>
        <v>52.260599999999997</v>
      </c>
      <c r="AO482" s="9">
        <f>U480</f>
        <v>128.96639999999999</v>
      </c>
      <c r="AP482" s="9">
        <f>U481</f>
        <v>143.18629999999999</v>
      </c>
      <c r="AQ482" s="9">
        <f>U482</f>
        <v>161.46019999999999</v>
      </c>
    </row>
    <row r="483" spans="1:43" x14ac:dyDescent="0.25">
      <c r="A483" t="s">
        <v>113</v>
      </c>
      <c r="B483">
        <v>1</v>
      </c>
      <c r="C483" s="9">
        <v>37.5075</v>
      </c>
      <c r="D483" s="9">
        <v>14.151999999999999</v>
      </c>
      <c r="E483" s="9">
        <v>593.75</v>
      </c>
      <c r="F483" s="9">
        <v>387.75</v>
      </c>
      <c r="G483" s="9">
        <v>630.5</v>
      </c>
      <c r="H483" s="9">
        <v>395.25</v>
      </c>
      <c r="T483" s="9">
        <v>37.5075</v>
      </c>
      <c r="U483" s="9">
        <v>14.151999999999999</v>
      </c>
      <c r="V483" s="9">
        <v>593.75</v>
      </c>
      <c r="W483" s="9">
        <v>387.75</v>
      </c>
      <c r="X483" s="9">
        <v>630.5</v>
      </c>
      <c r="Y483" s="9">
        <v>395.25</v>
      </c>
      <c r="Z483" s="9">
        <f>U483</f>
        <v>14.151999999999999</v>
      </c>
      <c r="AA483" t="s">
        <v>235</v>
      </c>
      <c r="AB483" s="9" t="s">
        <v>235</v>
      </c>
      <c r="AC483" t="s">
        <v>235</v>
      </c>
      <c r="AD483" s="9" t="s">
        <v>235</v>
      </c>
      <c r="AE483" s="9" t="s">
        <v>235</v>
      </c>
      <c r="AF483" s="9" t="s">
        <v>235</v>
      </c>
      <c r="AG483" s="9" t="s">
        <v>235</v>
      </c>
      <c r="AH483" s="9" t="s">
        <v>235</v>
      </c>
      <c r="AI483" s="9" t="s">
        <v>235</v>
      </c>
      <c r="AJ483" s="9" t="s">
        <v>235</v>
      </c>
      <c r="AK483" s="9" t="s">
        <v>235</v>
      </c>
      <c r="AL483" s="9" t="s">
        <v>235</v>
      </c>
      <c r="AM483" s="9" t="s">
        <v>235</v>
      </c>
      <c r="AN483" s="9" t="s">
        <v>235</v>
      </c>
      <c r="AO483" s="9" t="s">
        <v>235</v>
      </c>
      <c r="AP483" s="9" t="s">
        <v>235</v>
      </c>
      <c r="AQ483" s="9" t="s">
        <v>235</v>
      </c>
    </row>
    <row r="484" spans="1:43" x14ac:dyDescent="0.25">
      <c r="A484" t="s">
        <v>113</v>
      </c>
      <c r="B484">
        <v>2</v>
      </c>
      <c r="C484" s="9">
        <v>42.026800000000001</v>
      </c>
      <c r="D484" s="9">
        <v>37.441899999999997</v>
      </c>
      <c r="E484" s="9">
        <v>595.25</v>
      </c>
      <c r="F484" s="9">
        <v>363.75</v>
      </c>
      <c r="G484" s="9">
        <v>629.75</v>
      </c>
      <c r="H484" s="9">
        <v>387.75</v>
      </c>
      <c r="T484" s="9">
        <v>42.026800000000001</v>
      </c>
      <c r="U484" s="9">
        <v>37.441899999999997</v>
      </c>
      <c r="V484" s="9">
        <v>595.25</v>
      </c>
      <c r="W484" s="9">
        <v>363.75</v>
      </c>
      <c r="X484" s="9">
        <v>629.75</v>
      </c>
      <c r="Y484" s="9">
        <v>387.75</v>
      </c>
      <c r="Z484" s="9">
        <f>U484</f>
        <v>37.441899999999997</v>
      </c>
      <c r="AA484" t="s">
        <v>235</v>
      </c>
      <c r="AB484" s="9" t="s">
        <v>235</v>
      </c>
      <c r="AC484" t="s">
        <v>235</v>
      </c>
      <c r="AD484" s="9" t="s">
        <v>235</v>
      </c>
      <c r="AE484" s="9" t="s">
        <v>235</v>
      </c>
      <c r="AF484" s="9" t="s">
        <v>235</v>
      </c>
      <c r="AG484" s="9" t="s">
        <v>235</v>
      </c>
      <c r="AH484" s="9" t="s">
        <v>235</v>
      </c>
      <c r="AI484" s="9" t="s">
        <v>235</v>
      </c>
      <c r="AJ484" s="9" t="s">
        <v>235</v>
      </c>
      <c r="AK484" s="9" t="s">
        <v>235</v>
      </c>
      <c r="AL484" s="9" t="s">
        <v>235</v>
      </c>
      <c r="AM484" s="9" t="s">
        <v>235</v>
      </c>
      <c r="AN484" s="9" t="s">
        <v>235</v>
      </c>
      <c r="AO484" s="9" t="s">
        <v>235</v>
      </c>
      <c r="AP484" s="9" t="s">
        <v>235</v>
      </c>
      <c r="AQ484" s="9" t="s">
        <v>235</v>
      </c>
    </row>
    <row r="485" spans="1:43" x14ac:dyDescent="0.25">
      <c r="A485" t="s">
        <v>113</v>
      </c>
      <c r="B485">
        <v>3</v>
      </c>
      <c r="C485" s="9">
        <v>41.379300000000001</v>
      </c>
      <c r="D485" s="9">
        <v>49.086199999999998</v>
      </c>
      <c r="E485" s="9">
        <v>607.25</v>
      </c>
      <c r="F485" s="9">
        <v>348.75</v>
      </c>
      <c r="G485" s="9">
        <v>635.75</v>
      </c>
      <c r="H485" s="9">
        <v>378.75</v>
      </c>
      <c r="T485" s="9">
        <v>41.379300000000001</v>
      </c>
      <c r="U485" s="9">
        <v>49.086199999999998</v>
      </c>
      <c r="V485" s="9">
        <v>607.25</v>
      </c>
      <c r="W485" s="9">
        <v>348.75</v>
      </c>
      <c r="X485" s="9">
        <v>635.75</v>
      </c>
      <c r="Y485" s="9">
        <v>378.75</v>
      </c>
      <c r="Z485" s="9">
        <f>U485</f>
        <v>49.086199999999998</v>
      </c>
      <c r="AA485" t="s">
        <v>235</v>
      </c>
      <c r="AB485" s="9" t="s">
        <v>235</v>
      </c>
      <c r="AC485" t="s">
        <v>235</v>
      </c>
      <c r="AD485" s="9" t="s">
        <v>235</v>
      </c>
      <c r="AE485" s="9" t="s">
        <v>235</v>
      </c>
      <c r="AF485" s="9" t="s">
        <v>235</v>
      </c>
      <c r="AG485" s="9" t="s">
        <v>235</v>
      </c>
      <c r="AH485" s="9" t="s">
        <v>235</v>
      </c>
      <c r="AI485" s="9" t="s">
        <v>235</v>
      </c>
      <c r="AJ485" s="9" t="s">
        <v>235</v>
      </c>
      <c r="AK485" s="9" t="s">
        <v>235</v>
      </c>
      <c r="AL485" s="9" t="s">
        <v>235</v>
      </c>
      <c r="AM485" s="9" t="s">
        <v>235</v>
      </c>
      <c r="AN485" s="9" t="s">
        <v>235</v>
      </c>
      <c r="AO485" s="9" t="s">
        <v>235</v>
      </c>
      <c r="AP485" s="9" t="s">
        <v>235</v>
      </c>
      <c r="AQ485" s="9" t="s">
        <v>235</v>
      </c>
    </row>
    <row r="486" spans="1:43" x14ac:dyDescent="0.25">
      <c r="A486" t="s">
        <v>113</v>
      </c>
      <c r="B486">
        <v>4</v>
      </c>
      <c r="C486" s="9">
        <v>40.3887</v>
      </c>
      <c r="D486" s="9">
        <v>123.9461</v>
      </c>
      <c r="E486" s="9">
        <v>722.75</v>
      </c>
      <c r="F486" s="9">
        <v>344.25</v>
      </c>
      <c r="G486" s="9">
        <v>701.75</v>
      </c>
      <c r="H486" s="9">
        <v>378.75</v>
      </c>
      <c r="T486" s="9">
        <v>40.3887</v>
      </c>
      <c r="U486" s="9">
        <v>123.9461</v>
      </c>
      <c r="V486" s="9">
        <v>722.75</v>
      </c>
      <c r="W486" s="9">
        <v>344.25</v>
      </c>
      <c r="X486" s="9">
        <v>701.75</v>
      </c>
      <c r="Y486" s="9">
        <v>378.75</v>
      </c>
      <c r="Z486">
        <f>ABS(180-U486)</f>
        <v>56.053899999999999</v>
      </c>
      <c r="AA486" t="s">
        <v>235</v>
      </c>
      <c r="AB486" s="9" t="s">
        <v>235</v>
      </c>
      <c r="AC486" t="s">
        <v>235</v>
      </c>
      <c r="AD486" s="9" t="s">
        <v>235</v>
      </c>
      <c r="AE486" s="9" t="s">
        <v>235</v>
      </c>
      <c r="AF486" s="9" t="s">
        <v>235</v>
      </c>
      <c r="AG486" s="9" t="s">
        <v>235</v>
      </c>
      <c r="AH486" s="9" t="s">
        <v>235</v>
      </c>
      <c r="AI486" s="9" t="s">
        <v>235</v>
      </c>
      <c r="AJ486" s="9" t="s">
        <v>235</v>
      </c>
      <c r="AK486" s="9" t="s">
        <v>235</v>
      </c>
      <c r="AL486" s="9" t="s">
        <v>235</v>
      </c>
      <c r="AM486" s="9" t="s">
        <v>235</v>
      </c>
      <c r="AN486" s="9" t="s">
        <v>235</v>
      </c>
      <c r="AO486" s="9" t="s">
        <v>235</v>
      </c>
      <c r="AP486" s="9" t="s">
        <v>235</v>
      </c>
      <c r="AQ486" s="9" t="s">
        <v>235</v>
      </c>
    </row>
    <row r="487" spans="1:43" x14ac:dyDescent="0.25">
      <c r="A487" t="s">
        <v>113</v>
      </c>
      <c r="B487">
        <v>5</v>
      </c>
      <c r="C487" s="9">
        <v>41.420099999999998</v>
      </c>
      <c r="D487" s="9">
        <v>134.68170000000001</v>
      </c>
      <c r="E487" s="9">
        <v>737.75</v>
      </c>
      <c r="F487" s="9">
        <v>352.5</v>
      </c>
      <c r="G487" s="9">
        <v>710</v>
      </c>
      <c r="H487" s="9">
        <v>383.25</v>
      </c>
      <c r="T487" s="9">
        <v>41.420099999999998</v>
      </c>
      <c r="U487" s="9">
        <v>134.68170000000001</v>
      </c>
      <c r="V487" s="9">
        <v>737.75</v>
      </c>
      <c r="W487" s="9">
        <v>352.5</v>
      </c>
      <c r="X487" s="9">
        <v>710</v>
      </c>
      <c r="Y487" s="9">
        <v>383.25</v>
      </c>
      <c r="Z487">
        <f>ABS(180-U487)</f>
        <v>45.318299999999994</v>
      </c>
      <c r="AA487" t="s">
        <v>235</v>
      </c>
      <c r="AB487" s="9" t="s">
        <v>235</v>
      </c>
      <c r="AC487" t="s">
        <v>235</v>
      </c>
      <c r="AD487" s="9" t="s">
        <v>235</v>
      </c>
      <c r="AE487" s="9" t="s">
        <v>235</v>
      </c>
      <c r="AF487" s="9" t="s">
        <v>235</v>
      </c>
      <c r="AG487" s="9" t="s">
        <v>235</v>
      </c>
      <c r="AH487" s="9" t="s">
        <v>235</v>
      </c>
      <c r="AI487" s="9" t="s">
        <v>235</v>
      </c>
      <c r="AJ487" s="9" t="s">
        <v>235</v>
      </c>
      <c r="AK487" s="9" t="s">
        <v>235</v>
      </c>
      <c r="AL487" s="9" t="s">
        <v>235</v>
      </c>
      <c r="AM487" s="9" t="s">
        <v>235</v>
      </c>
      <c r="AN487" s="9" t="s">
        <v>235</v>
      </c>
      <c r="AO487" s="9" t="s">
        <v>235</v>
      </c>
      <c r="AP487" s="9" t="s">
        <v>235</v>
      </c>
      <c r="AQ487" s="9" t="s">
        <v>235</v>
      </c>
    </row>
    <row r="488" spans="1:43" x14ac:dyDescent="0.25">
      <c r="A488" t="s">
        <v>113</v>
      </c>
      <c r="B488">
        <v>6</v>
      </c>
      <c r="C488" s="9">
        <v>38.572200000000002</v>
      </c>
      <c r="D488" s="9">
        <v>156.05240000000001</v>
      </c>
      <c r="E488" s="9">
        <v>746</v>
      </c>
      <c r="F488" s="9">
        <v>375</v>
      </c>
      <c r="G488" s="9">
        <v>711.5</v>
      </c>
      <c r="H488" s="9">
        <v>392.25</v>
      </c>
      <c r="T488" s="9">
        <v>38.572200000000002</v>
      </c>
      <c r="U488" s="9">
        <v>156.05240000000001</v>
      </c>
      <c r="V488" s="9">
        <v>746</v>
      </c>
      <c r="W488" s="9">
        <v>375</v>
      </c>
      <c r="X488" s="9">
        <v>711.5</v>
      </c>
      <c r="Y488" s="9">
        <v>392.25</v>
      </c>
      <c r="Z488">
        <f>ABS(180-U488)</f>
        <v>23.947599999999994</v>
      </c>
      <c r="AA488">
        <f>SQRT(((V488-V483)^2)+((W488-W483)^2))</f>
        <v>152.7829342564149</v>
      </c>
      <c r="AB488">
        <f>SQRT(((V486-V485)^2)+((W486-W485)^2))</f>
        <v>115.58762909585091</v>
      </c>
      <c r="AC488">
        <f>AVERAGE(Z483,Z487)</f>
        <v>29.735149999999997</v>
      </c>
      <c r="AD488" s="9">
        <f>AVERAGE(Z484,Z487)</f>
        <v>41.380099999999999</v>
      </c>
      <c r="AE488" s="9">
        <f>AVERAGE(Z485,Z486)</f>
        <v>52.570049999999995</v>
      </c>
      <c r="AF488" s="9">
        <f>T483</f>
        <v>37.5075</v>
      </c>
      <c r="AG488" s="9">
        <f>T484</f>
        <v>42.026800000000001</v>
      </c>
      <c r="AH488" s="9">
        <f>T485</f>
        <v>41.379300000000001</v>
      </c>
      <c r="AI488" s="9">
        <f>T486</f>
        <v>40.3887</v>
      </c>
      <c r="AJ488" s="9">
        <f>T487</f>
        <v>41.420099999999998</v>
      </c>
      <c r="AK488" s="9">
        <f>T488</f>
        <v>38.572200000000002</v>
      </c>
      <c r="AL488" s="9">
        <f>U483</f>
        <v>14.151999999999999</v>
      </c>
      <c r="AM488" s="9">
        <f>U484</f>
        <v>37.441899999999997</v>
      </c>
      <c r="AN488" s="9">
        <f>U485</f>
        <v>49.086199999999998</v>
      </c>
      <c r="AO488" s="9">
        <f>U486</f>
        <v>123.9461</v>
      </c>
      <c r="AP488" s="9">
        <f>U487</f>
        <v>134.68170000000001</v>
      </c>
      <c r="AQ488" s="9">
        <f>U488</f>
        <v>156.05240000000001</v>
      </c>
    </row>
    <row r="489" spans="1:43" x14ac:dyDescent="0.25">
      <c r="A489" t="s">
        <v>114</v>
      </c>
      <c r="B489">
        <v>1</v>
      </c>
      <c r="C489" s="9">
        <v>34.678899999999999</v>
      </c>
      <c r="D489" s="9">
        <v>6.2380000000000004</v>
      </c>
      <c r="E489" s="9">
        <v>439</v>
      </c>
      <c r="F489" s="9">
        <v>430.25</v>
      </c>
      <c r="G489" s="9">
        <v>471.25</v>
      </c>
      <c r="H489" s="9">
        <v>443</v>
      </c>
      <c r="T489" s="9">
        <v>34.678899999999999</v>
      </c>
      <c r="U489" s="9">
        <v>6.2380000000000004</v>
      </c>
      <c r="V489" s="9">
        <v>439</v>
      </c>
      <c r="W489" s="9">
        <v>430.25</v>
      </c>
      <c r="X489" s="9">
        <v>471.25</v>
      </c>
      <c r="Y489" s="9">
        <v>443</v>
      </c>
      <c r="Z489" s="9">
        <f>U489</f>
        <v>6.2380000000000004</v>
      </c>
      <c r="AA489" t="s">
        <v>235</v>
      </c>
      <c r="AB489" s="9" t="s">
        <v>235</v>
      </c>
      <c r="AC489" t="s">
        <v>235</v>
      </c>
      <c r="AD489" s="9" t="s">
        <v>235</v>
      </c>
      <c r="AE489" s="9" t="s">
        <v>235</v>
      </c>
      <c r="AF489" s="9" t="s">
        <v>235</v>
      </c>
      <c r="AG489" s="9" t="s">
        <v>235</v>
      </c>
      <c r="AH489" s="9" t="s">
        <v>235</v>
      </c>
      <c r="AI489" s="9" t="s">
        <v>235</v>
      </c>
      <c r="AJ489" s="9" t="s">
        <v>235</v>
      </c>
      <c r="AK489" s="9" t="s">
        <v>235</v>
      </c>
      <c r="AL489" s="9" t="s">
        <v>235</v>
      </c>
      <c r="AM489" s="9" t="s">
        <v>235</v>
      </c>
      <c r="AN489" s="9" t="s">
        <v>235</v>
      </c>
      <c r="AO489" s="9" t="s">
        <v>235</v>
      </c>
      <c r="AP489" s="9" t="s">
        <v>235</v>
      </c>
      <c r="AQ489" s="9" t="s">
        <v>235</v>
      </c>
    </row>
    <row r="490" spans="1:43" x14ac:dyDescent="0.25">
      <c r="A490" t="s">
        <v>114</v>
      </c>
      <c r="B490">
        <v>2</v>
      </c>
      <c r="C490" s="9">
        <v>38.242600000000003</v>
      </c>
      <c r="D490" s="9">
        <v>32.846499999999999</v>
      </c>
      <c r="E490" s="9">
        <v>448</v>
      </c>
      <c r="F490" s="9">
        <v>408.5</v>
      </c>
      <c r="G490" s="9">
        <v>473.5</v>
      </c>
      <c r="H490" s="9">
        <v>437</v>
      </c>
      <c r="T490" s="9">
        <v>38.242600000000003</v>
      </c>
      <c r="U490" s="9">
        <v>32.846499999999999</v>
      </c>
      <c r="V490" s="9">
        <v>448</v>
      </c>
      <c r="W490" s="9">
        <v>408.5</v>
      </c>
      <c r="X490" s="9">
        <v>473.5</v>
      </c>
      <c r="Y490" s="9">
        <v>437</v>
      </c>
      <c r="Z490" s="9">
        <f>U490</f>
        <v>32.846499999999999</v>
      </c>
      <c r="AA490" t="s">
        <v>235</v>
      </c>
      <c r="AB490" s="9" t="s">
        <v>235</v>
      </c>
      <c r="AC490" t="s">
        <v>235</v>
      </c>
      <c r="AD490" s="9" t="s">
        <v>235</v>
      </c>
      <c r="AE490" s="9" t="s">
        <v>235</v>
      </c>
      <c r="AF490" s="9" t="s">
        <v>235</v>
      </c>
      <c r="AG490" s="9" t="s">
        <v>235</v>
      </c>
      <c r="AH490" s="9" t="s">
        <v>235</v>
      </c>
      <c r="AI490" s="9" t="s">
        <v>235</v>
      </c>
      <c r="AJ490" s="9" t="s">
        <v>235</v>
      </c>
      <c r="AK490" s="9" t="s">
        <v>235</v>
      </c>
      <c r="AL490" s="9" t="s">
        <v>235</v>
      </c>
      <c r="AM490" s="9" t="s">
        <v>235</v>
      </c>
      <c r="AN490" s="9" t="s">
        <v>235</v>
      </c>
      <c r="AO490" s="9" t="s">
        <v>235</v>
      </c>
      <c r="AP490" s="9" t="s">
        <v>235</v>
      </c>
      <c r="AQ490" s="9" t="s">
        <v>235</v>
      </c>
    </row>
    <row r="491" spans="1:43" x14ac:dyDescent="0.25">
      <c r="A491" t="s">
        <v>114</v>
      </c>
      <c r="B491">
        <v>3</v>
      </c>
      <c r="C491" s="9">
        <v>38.242600000000003</v>
      </c>
      <c r="D491" s="9">
        <v>49.1068</v>
      </c>
      <c r="E491" s="9">
        <v>466.75</v>
      </c>
      <c r="F491" s="9">
        <v>398</v>
      </c>
      <c r="G491" s="9">
        <v>483.25</v>
      </c>
      <c r="H491" s="9">
        <v>432.5</v>
      </c>
      <c r="T491" s="9">
        <v>38.242600000000003</v>
      </c>
      <c r="U491" s="9">
        <v>49.1068</v>
      </c>
      <c r="V491" s="9">
        <v>466.75</v>
      </c>
      <c r="W491" s="9">
        <v>398</v>
      </c>
      <c r="X491" s="9">
        <v>483.25</v>
      </c>
      <c r="Y491" s="9">
        <v>432.5</v>
      </c>
      <c r="Z491" s="9">
        <f>U491</f>
        <v>49.1068</v>
      </c>
      <c r="AA491" t="s">
        <v>235</v>
      </c>
      <c r="AB491" s="9" t="s">
        <v>235</v>
      </c>
      <c r="AC491" t="s">
        <v>235</v>
      </c>
      <c r="AD491" s="9" t="s">
        <v>235</v>
      </c>
      <c r="AE491" s="9" t="s">
        <v>235</v>
      </c>
      <c r="AF491" s="9" t="s">
        <v>235</v>
      </c>
      <c r="AG491" s="9" t="s">
        <v>235</v>
      </c>
      <c r="AH491" s="9" t="s">
        <v>235</v>
      </c>
      <c r="AI491" s="9" t="s">
        <v>235</v>
      </c>
      <c r="AJ491" s="9" t="s">
        <v>235</v>
      </c>
      <c r="AK491" s="9" t="s">
        <v>235</v>
      </c>
      <c r="AL491" s="9" t="s">
        <v>235</v>
      </c>
      <c r="AM491" s="9" t="s">
        <v>235</v>
      </c>
      <c r="AN491" s="9" t="s">
        <v>235</v>
      </c>
      <c r="AO491" s="9" t="s">
        <v>235</v>
      </c>
      <c r="AP491" s="9" t="s">
        <v>235</v>
      </c>
      <c r="AQ491" s="9" t="s">
        <v>235</v>
      </c>
    </row>
    <row r="492" spans="1:43" x14ac:dyDescent="0.25">
      <c r="A492" t="s">
        <v>114</v>
      </c>
      <c r="B492">
        <v>4</v>
      </c>
      <c r="C492" s="9">
        <v>38.279400000000003</v>
      </c>
      <c r="D492" s="9">
        <v>130.04259999999999</v>
      </c>
      <c r="E492" s="9">
        <v>580.75</v>
      </c>
      <c r="F492" s="9">
        <v>428.75</v>
      </c>
      <c r="G492" s="9">
        <v>549.25</v>
      </c>
      <c r="H492" s="9">
        <v>450.5</v>
      </c>
      <c r="T492" s="9">
        <v>38.279400000000003</v>
      </c>
      <c r="U492" s="9">
        <v>130.04259999999999</v>
      </c>
      <c r="V492" s="9">
        <v>580.75</v>
      </c>
      <c r="W492" s="9">
        <v>428.75</v>
      </c>
      <c r="X492" s="9">
        <v>549.25</v>
      </c>
      <c r="Y492" s="9">
        <v>450.5</v>
      </c>
      <c r="Z492">
        <f>ABS(180-U492)</f>
        <v>49.957400000000007</v>
      </c>
      <c r="AA492" t="s">
        <v>235</v>
      </c>
      <c r="AB492" s="9" t="s">
        <v>235</v>
      </c>
      <c r="AC492" t="s">
        <v>235</v>
      </c>
      <c r="AD492" s="9" t="s">
        <v>235</v>
      </c>
      <c r="AE492" s="9" t="s">
        <v>235</v>
      </c>
      <c r="AF492" s="9" t="s">
        <v>235</v>
      </c>
      <c r="AG492" s="9" t="s">
        <v>235</v>
      </c>
      <c r="AH492" s="9" t="s">
        <v>235</v>
      </c>
      <c r="AI492" s="9" t="s">
        <v>235</v>
      </c>
      <c r="AJ492" s="9" t="s">
        <v>235</v>
      </c>
      <c r="AK492" s="9" t="s">
        <v>235</v>
      </c>
      <c r="AL492" s="9" t="s">
        <v>235</v>
      </c>
      <c r="AM492" s="9" t="s">
        <v>235</v>
      </c>
      <c r="AN492" s="9" t="s">
        <v>235</v>
      </c>
      <c r="AO492" s="9" t="s">
        <v>235</v>
      </c>
      <c r="AP492" s="9" t="s">
        <v>235</v>
      </c>
      <c r="AQ492" s="9" t="s">
        <v>235</v>
      </c>
    </row>
    <row r="493" spans="1:43" x14ac:dyDescent="0.25">
      <c r="A493" t="s">
        <v>114</v>
      </c>
      <c r="B493">
        <v>5</v>
      </c>
      <c r="C493" s="9">
        <v>39.856000000000002</v>
      </c>
      <c r="D493" s="9">
        <v>144.86779999999999</v>
      </c>
      <c r="E493" s="9">
        <v>592</v>
      </c>
      <c r="F493" s="9">
        <v>447.5</v>
      </c>
      <c r="G493" s="9">
        <v>554.5</v>
      </c>
      <c r="H493" s="9">
        <v>461</v>
      </c>
      <c r="T493" s="9">
        <v>39.856000000000002</v>
      </c>
      <c r="U493" s="9">
        <v>144.86779999999999</v>
      </c>
      <c r="V493" s="9">
        <v>592</v>
      </c>
      <c r="W493" s="9">
        <v>447.5</v>
      </c>
      <c r="X493" s="9">
        <v>554.5</v>
      </c>
      <c r="Y493" s="9">
        <v>461</v>
      </c>
      <c r="Z493">
        <f>ABS(180-U493)</f>
        <v>35.132200000000012</v>
      </c>
      <c r="AA493" t="s">
        <v>235</v>
      </c>
      <c r="AB493" s="9" t="s">
        <v>235</v>
      </c>
      <c r="AC493" t="s">
        <v>235</v>
      </c>
      <c r="AD493" s="9" t="s">
        <v>235</v>
      </c>
      <c r="AE493" s="9" t="s">
        <v>235</v>
      </c>
      <c r="AF493" s="9" t="s">
        <v>235</v>
      </c>
      <c r="AG493" s="9" t="s">
        <v>235</v>
      </c>
      <c r="AH493" s="9" t="s">
        <v>235</v>
      </c>
      <c r="AI493" s="9" t="s">
        <v>235</v>
      </c>
      <c r="AJ493" s="9" t="s">
        <v>235</v>
      </c>
      <c r="AK493" s="9" t="s">
        <v>235</v>
      </c>
      <c r="AL493" s="9" t="s">
        <v>235</v>
      </c>
      <c r="AM493" s="9" t="s">
        <v>235</v>
      </c>
      <c r="AN493" s="9" t="s">
        <v>235</v>
      </c>
      <c r="AO493" s="9" t="s">
        <v>235</v>
      </c>
      <c r="AP493" s="9" t="s">
        <v>235</v>
      </c>
      <c r="AQ493" s="9" t="s">
        <v>235</v>
      </c>
    </row>
    <row r="494" spans="1:43" x14ac:dyDescent="0.25">
      <c r="A494" t="s">
        <v>114</v>
      </c>
      <c r="B494">
        <v>6</v>
      </c>
      <c r="C494" s="9">
        <v>36.007800000000003</v>
      </c>
      <c r="D494" s="9">
        <v>163.47319999999999</v>
      </c>
      <c r="E494" s="9">
        <v>592</v>
      </c>
      <c r="F494" s="9">
        <v>467</v>
      </c>
      <c r="G494" s="9">
        <v>556</v>
      </c>
      <c r="H494" s="9">
        <v>467.75</v>
      </c>
      <c r="T494" s="9">
        <v>36.007800000000003</v>
      </c>
      <c r="U494" s="9">
        <v>163.47319999999999</v>
      </c>
      <c r="V494" s="9">
        <v>592</v>
      </c>
      <c r="W494" s="9">
        <v>467</v>
      </c>
      <c r="X494" s="9">
        <v>556</v>
      </c>
      <c r="Y494" s="9">
        <v>467.75</v>
      </c>
      <c r="Z494">
        <f>ABS(180-U494)</f>
        <v>16.526800000000009</v>
      </c>
      <c r="AA494">
        <f>SQRT(((V494-V489)^2)+((W494-W489)^2))</f>
        <v>157.35171591056769</v>
      </c>
      <c r="AB494">
        <f>SQRT(((V492-V491)^2)+((W492-W491)^2))</f>
        <v>118.0743939217983</v>
      </c>
      <c r="AC494">
        <f>AVERAGE(Z489,Z493)</f>
        <v>20.685100000000006</v>
      </c>
      <c r="AD494" s="9">
        <f>AVERAGE(Z490,Z493)</f>
        <v>33.989350000000002</v>
      </c>
      <c r="AE494" s="9">
        <f>AVERAGE(Z491,Z492)</f>
        <v>49.5321</v>
      </c>
      <c r="AF494" s="9">
        <f>T489</f>
        <v>34.678899999999999</v>
      </c>
      <c r="AG494" s="9">
        <f>T490</f>
        <v>38.242600000000003</v>
      </c>
      <c r="AH494" s="9">
        <f>T491</f>
        <v>38.242600000000003</v>
      </c>
      <c r="AI494" s="9">
        <f>T492</f>
        <v>38.279400000000003</v>
      </c>
      <c r="AJ494" s="9">
        <f>T493</f>
        <v>39.856000000000002</v>
      </c>
      <c r="AK494" s="9">
        <f>T494</f>
        <v>36.007800000000003</v>
      </c>
      <c r="AL494" s="9">
        <f>U489</f>
        <v>6.2380000000000004</v>
      </c>
      <c r="AM494" s="9">
        <f>U490</f>
        <v>32.846499999999999</v>
      </c>
      <c r="AN494" s="9">
        <f>U491</f>
        <v>49.1068</v>
      </c>
      <c r="AO494" s="9">
        <f>U492</f>
        <v>130.04259999999999</v>
      </c>
      <c r="AP494" s="9">
        <f>U493</f>
        <v>144.86779999999999</v>
      </c>
      <c r="AQ494" s="9">
        <f>U494</f>
        <v>163.47319999999999</v>
      </c>
    </row>
    <row r="495" spans="1:43" x14ac:dyDescent="0.25">
      <c r="A495" t="s">
        <v>115</v>
      </c>
      <c r="B495">
        <v>1</v>
      </c>
      <c r="C495" s="9">
        <v>39.115200000000002</v>
      </c>
      <c r="D495" s="9">
        <v>20.172599999999999</v>
      </c>
      <c r="E495" s="9">
        <v>472</v>
      </c>
      <c r="F495" s="9">
        <v>279.5</v>
      </c>
      <c r="G495" s="9">
        <v>505</v>
      </c>
      <c r="H495" s="9">
        <v>300.5</v>
      </c>
      <c r="T495" s="9">
        <v>39.115200000000002</v>
      </c>
      <c r="U495" s="9">
        <v>20.172599999999999</v>
      </c>
      <c r="V495" s="9">
        <v>472</v>
      </c>
      <c r="W495" s="9">
        <v>279.5</v>
      </c>
      <c r="X495" s="9">
        <v>505</v>
      </c>
      <c r="Y495" s="9">
        <v>300.5</v>
      </c>
      <c r="Z495" s="9">
        <f>U495</f>
        <v>20.172599999999999</v>
      </c>
      <c r="AA495" t="s">
        <v>235</v>
      </c>
      <c r="AB495" s="9" t="s">
        <v>235</v>
      </c>
      <c r="AC495" t="s">
        <v>235</v>
      </c>
      <c r="AD495" s="9" t="s">
        <v>235</v>
      </c>
      <c r="AE495" s="9" t="s">
        <v>235</v>
      </c>
      <c r="AF495" s="9" t="s">
        <v>235</v>
      </c>
      <c r="AG495" s="9" t="s">
        <v>235</v>
      </c>
      <c r="AH495" s="9" t="s">
        <v>235</v>
      </c>
      <c r="AI495" s="9" t="s">
        <v>235</v>
      </c>
      <c r="AJ495" s="9" t="s">
        <v>235</v>
      </c>
      <c r="AK495" s="9" t="s">
        <v>235</v>
      </c>
      <c r="AL495" s="9" t="s">
        <v>235</v>
      </c>
      <c r="AM495" s="9" t="s">
        <v>235</v>
      </c>
      <c r="AN495" s="9" t="s">
        <v>235</v>
      </c>
      <c r="AO495" s="9" t="s">
        <v>235</v>
      </c>
      <c r="AP495" s="9" t="s">
        <v>235</v>
      </c>
      <c r="AQ495" s="9" t="s">
        <v>235</v>
      </c>
    </row>
    <row r="496" spans="1:43" x14ac:dyDescent="0.25">
      <c r="A496" t="s">
        <v>115</v>
      </c>
      <c r="B496">
        <v>2</v>
      </c>
      <c r="C496" s="9">
        <v>43.603299999999997</v>
      </c>
      <c r="D496" s="9">
        <v>36.886299999999999</v>
      </c>
      <c r="E496" s="9">
        <v>480.25</v>
      </c>
      <c r="F496" s="9">
        <v>260</v>
      </c>
      <c r="G496" s="9">
        <v>508.75</v>
      </c>
      <c r="H496" s="9">
        <v>293</v>
      </c>
      <c r="T496" s="9">
        <v>43.603299999999997</v>
      </c>
      <c r="U496" s="9">
        <v>36.886299999999999</v>
      </c>
      <c r="V496" s="9">
        <v>480.25</v>
      </c>
      <c r="W496" s="9">
        <v>260</v>
      </c>
      <c r="X496" s="9">
        <v>508.75</v>
      </c>
      <c r="Y496" s="9">
        <v>293</v>
      </c>
      <c r="Z496" s="9">
        <f>U496</f>
        <v>36.886299999999999</v>
      </c>
      <c r="AA496" t="s">
        <v>235</v>
      </c>
      <c r="AB496" s="9" t="s">
        <v>235</v>
      </c>
      <c r="AC496" t="s">
        <v>235</v>
      </c>
      <c r="AD496" s="9" t="s">
        <v>235</v>
      </c>
      <c r="AE496" s="9" t="s">
        <v>235</v>
      </c>
      <c r="AF496" s="9" t="s">
        <v>235</v>
      </c>
      <c r="AG496" s="9" t="s">
        <v>235</v>
      </c>
      <c r="AH496" s="9" t="s">
        <v>235</v>
      </c>
      <c r="AI496" s="9" t="s">
        <v>235</v>
      </c>
      <c r="AJ496" s="9" t="s">
        <v>235</v>
      </c>
      <c r="AK496" s="9" t="s">
        <v>235</v>
      </c>
      <c r="AL496" s="9" t="s">
        <v>235</v>
      </c>
      <c r="AM496" s="9" t="s">
        <v>235</v>
      </c>
      <c r="AN496" s="9" t="s">
        <v>235</v>
      </c>
      <c r="AO496" s="9" t="s">
        <v>235</v>
      </c>
      <c r="AP496" s="9" t="s">
        <v>235</v>
      </c>
      <c r="AQ496" s="9" t="s">
        <v>235</v>
      </c>
    </row>
    <row r="497" spans="1:43" x14ac:dyDescent="0.25">
      <c r="A497" t="s">
        <v>115</v>
      </c>
      <c r="B497">
        <v>3</v>
      </c>
      <c r="C497" s="9">
        <v>38.608600000000003</v>
      </c>
      <c r="D497" s="9">
        <v>53.625900000000001</v>
      </c>
      <c r="E497" s="9">
        <v>501.25</v>
      </c>
      <c r="F497" s="9">
        <v>252.5</v>
      </c>
      <c r="G497" s="9">
        <v>517</v>
      </c>
      <c r="H497" s="9">
        <v>287.75</v>
      </c>
      <c r="T497" s="9">
        <v>38.608600000000003</v>
      </c>
      <c r="U497" s="9">
        <v>53.625900000000001</v>
      </c>
      <c r="V497" s="9">
        <v>501.25</v>
      </c>
      <c r="W497" s="9">
        <v>252.5</v>
      </c>
      <c r="X497" s="9">
        <v>517</v>
      </c>
      <c r="Y497" s="9">
        <v>287.75</v>
      </c>
      <c r="Z497" s="9">
        <f>U497</f>
        <v>53.625900000000001</v>
      </c>
      <c r="AA497" t="s">
        <v>235</v>
      </c>
      <c r="AB497" s="9" t="s">
        <v>235</v>
      </c>
      <c r="AC497" t="s">
        <v>235</v>
      </c>
      <c r="AD497" s="9" t="s">
        <v>235</v>
      </c>
      <c r="AE497" s="9" t="s">
        <v>235</v>
      </c>
      <c r="AF497" s="9" t="s">
        <v>235</v>
      </c>
      <c r="AG497" s="9" t="s">
        <v>235</v>
      </c>
      <c r="AH497" s="9" t="s">
        <v>235</v>
      </c>
      <c r="AI497" s="9" t="s">
        <v>235</v>
      </c>
      <c r="AJ497" s="9" t="s">
        <v>235</v>
      </c>
      <c r="AK497" s="9" t="s">
        <v>235</v>
      </c>
      <c r="AL497" s="9" t="s">
        <v>235</v>
      </c>
      <c r="AM497" s="9" t="s">
        <v>235</v>
      </c>
      <c r="AN497" s="9" t="s">
        <v>235</v>
      </c>
      <c r="AO497" s="9" t="s">
        <v>235</v>
      </c>
      <c r="AP497" s="9" t="s">
        <v>235</v>
      </c>
      <c r="AQ497" s="9" t="s">
        <v>235</v>
      </c>
    </row>
    <row r="498" spans="1:43" x14ac:dyDescent="0.25">
      <c r="A498" t="s">
        <v>115</v>
      </c>
      <c r="B498">
        <v>4</v>
      </c>
      <c r="C498" s="9">
        <v>39.007199999999997</v>
      </c>
      <c r="D498" s="9">
        <v>129.72980000000001</v>
      </c>
      <c r="E498" s="9">
        <v>618.25</v>
      </c>
      <c r="F498" s="9">
        <v>275</v>
      </c>
      <c r="G498" s="9">
        <v>587.5</v>
      </c>
      <c r="H498" s="9">
        <v>299</v>
      </c>
      <c r="T498" s="9">
        <v>39.007199999999997</v>
      </c>
      <c r="U498" s="9">
        <v>129.72980000000001</v>
      </c>
      <c r="V498" s="9">
        <v>618.25</v>
      </c>
      <c r="W498" s="9">
        <v>275</v>
      </c>
      <c r="X498" s="9">
        <v>587.5</v>
      </c>
      <c r="Y498" s="9">
        <v>299</v>
      </c>
      <c r="Z498">
        <f>ABS(180-U498)</f>
        <v>50.270199999999988</v>
      </c>
      <c r="AA498" t="s">
        <v>235</v>
      </c>
      <c r="AB498" s="9" t="s">
        <v>235</v>
      </c>
      <c r="AC498" t="s">
        <v>235</v>
      </c>
      <c r="AD498" s="9" t="s">
        <v>235</v>
      </c>
      <c r="AE498" s="9" t="s">
        <v>235</v>
      </c>
      <c r="AF498" s="9" t="s">
        <v>235</v>
      </c>
      <c r="AG498" s="9" t="s">
        <v>235</v>
      </c>
      <c r="AH498" s="9" t="s">
        <v>235</v>
      </c>
      <c r="AI498" s="9" t="s">
        <v>235</v>
      </c>
      <c r="AJ498" s="9" t="s">
        <v>235</v>
      </c>
      <c r="AK498" s="9" t="s">
        <v>235</v>
      </c>
      <c r="AL498" s="9" t="s">
        <v>235</v>
      </c>
      <c r="AM498" s="9" t="s">
        <v>235</v>
      </c>
      <c r="AN498" s="9" t="s">
        <v>235</v>
      </c>
      <c r="AO498" s="9" t="s">
        <v>235</v>
      </c>
      <c r="AP498" s="9" t="s">
        <v>235</v>
      </c>
      <c r="AQ498" s="9" t="s">
        <v>235</v>
      </c>
    </row>
    <row r="499" spans="1:43" x14ac:dyDescent="0.25">
      <c r="A499" t="s">
        <v>115</v>
      </c>
      <c r="B499">
        <v>5</v>
      </c>
      <c r="C499" s="9">
        <v>40.921399999999998</v>
      </c>
      <c r="D499" s="9">
        <v>141.60599999999999</v>
      </c>
      <c r="E499" s="9">
        <v>631</v>
      </c>
      <c r="F499" s="9">
        <v>289.25</v>
      </c>
      <c r="G499" s="9">
        <v>594.25</v>
      </c>
      <c r="H499" s="9">
        <v>307.25</v>
      </c>
      <c r="T499" s="9">
        <v>40.921399999999998</v>
      </c>
      <c r="U499" s="9">
        <v>141.60599999999999</v>
      </c>
      <c r="V499" s="9">
        <v>631</v>
      </c>
      <c r="W499" s="9">
        <v>289.25</v>
      </c>
      <c r="X499" s="9">
        <v>594.25</v>
      </c>
      <c r="Y499" s="9">
        <v>307.25</v>
      </c>
      <c r="Z499">
        <f>ABS(180-U499)</f>
        <v>38.394000000000005</v>
      </c>
      <c r="AA499" t="s">
        <v>235</v>
      </c>
      <c r="AB499" s="9" t="s">
        <v>235</v>
      </c>
      <c r="AC499" t="s">
        <v>235</v>
      </c>
      <c r="AD499" s="9" t="s">
        <v>235</v>
      </c>
      <c r="AE499" s="9" t="s">
        <v>235</v>
      </c>
      <c r="AF499" s="9" t="s">
        <v>235</v>
      </c>
      <c r="AG499" s="9" t="s">
        <v>235</v>
      </c>
      <c r="AH499" s="9" t="s">
        <v>235</v>
      </c>
      <c r="AI499" s="9" t="s">
        <v>235</v>
      </c>
      <c r="AJ499" s="9" t="s">
        <v>235</v>
      </c>
      <c r="AK499" s="9" t="s">
        <v>235</v>
      </c>
      <c r="AL499" s="9" t="s">
        <v>235</v>
      </c>
      <c r="AM499" s="9" t="s">
        <v>235</v>
      </c>
      <c r="AN499" s="9" t="s">
        <v>235</v>
      </c>
      <c r="AO499" s="9" t="s">
        <v>235</v>
      </c>
      <c r="AP499" s="9" t="s">
        <v>235</v>
      </c>
      <c r="AQ499" s="9" t="s">
        <v>235</v>
      </c>
    </row>
    <row r="500" spans="1:43" x14ac:dyDescent="0.25">
      <c r="A500" t="s">
        <v>115</v>
      </c>
      <c r="B500">
        <v>6</v>
      </c>
      <c r="C500" s="9">
        <v>40.838900000000002</v>
      </c>
      <c r="D500" s="9">
        <v>160.31540000000001</v>
      </c>
      <c r="E500" s="9">
        <v>634</v>
      </c>
      <c r="F500" s="9">
        <v>310.25</v>
      </c>
      <c r="G500" s="9">
        <v>593.5</v>
      </c>
      <c r="H500" s="9">
        <v>315.5</v>
      </c>
      <c r="T500" s="9">
        <v>40.838900000000002</v>
      </c>
      <c r="U500" s="9">
        <v>160.31540000000001</v>
      </c>
      <c r="V500" s="9">
        <v>634</v>
      </c>
      <c r="W500" s="9">
        <v>310.25</v>
      </c>
      <c r="X500" s="9">
        <v>593.5</v>
      </c>
      <c r="Y500" s="9">
        <v>315.5</v>
      </c>
      <c r="Z500">
        <f>ABS(180-U500)</f>
        <v>19.684599999999989</v>
      </c>
      <c r="AA500">
        <f>SQRT(((V500-V495)^2)+((W500-W495)^2))</f>
        <v>164.89257866865933</v>
      </c>
      <c r="AB500">
        <f>SQRT(((V498-V497)^2)+((W498-W497)^2))</f>
        <v>119.14382065386354</v>
      </c>
      <c r="AC500">
        <f>AVERAGE(Z495,Z499)</f>
        <v>29.283300000000004</v>
      </c>
      <c r="AD500" s="9">
        <f>AVERAGE(Z496,Z499)</f>
        <v>37.640150000000006</v>
      </c>
      <c r="AE500" s="9">
        <f>AVERAGE(Z497,Z498)</f>
        <v>51.948049999999995</v>
      </c>
      <c r="AF500" s="9">
        <f>T495</f>
        <v>39.115200000000002</v>
      </c>
      <c r="AG500" s="9">
        <f>T496</f>
        <v>43.603299999999997</v>
      </c>
      <c r="AH500" s="9">
        <f>T497</f>
        <v>38.608600000000003</v>
      </c>
      <c r="AI500" s="9">
        <f>T498</f>
        <v>39.007199999999997</v>
      </c>
      <c r="AJ500" s="9">
        <f>T499</f>
        <v>40.921399999999998</v>
      </c>
      <c r="AK500" s="9">
        <f>T500</f>
        <v>40.838900000000002</v>
      </c>
      <c r="AL500" s="9">
        <f>U495</f>
        <v>20.172599999999999</v>
      </c>
      <c r="AM500" s="9">
        <f>U496</f>
        <v>36.886299999999999</v>
      </c>
      <c r="AN500" s="9">
        <f>U497</f>
        <v>53.625900000000001</v>
      </c>
      <c r="AO500" s="9">
        <f>U498</f>
        <v>129.72980000000001</v>
      </c>
      <c r="AP500" s="9">
        <f>U499</f>
        <v>141.60599999999999</v>
      </c>
      <c r="AQ500" s="9">
        <f>U500</f>
        <v>160.31540000000001</v>
      </c>
    </row>
    <row r="501" spans="1:43" x14ac:dyDescent="0.25">
      <c r="A501" t="s">
        <v>116</v>
      </c>
      <c r="B501">
        <v>1</v>
      </c>
      <c r="C501" s="9">
        <v>37.0473</v>
      </c>
      <c r="D501" s="9">
        <v>14.0046</v>
      </c>
      <c r="E501" s="9">
        <v>413.75</v>
      </c>
      <c r="F501" s="9">
        <v>242.75</v>
      </c>
      <c r="G501" s="9">
        <v>445.25</v>
      </c>
      <c r="H501" s="9">
        <v>262.25</v>
      </c>
      <c r="T501" s="9">
        <v>37.0473</v>
      </c>
      <c r="U501" s="9">
        <v>14.0046</v>
      </c>
      <c r="V501" s="9">
        <v>413.75</v>
      </c>
      <c r="W501" s="9">
        <v>242.75</v>
      </c>
      <c r="X501" s="9">
        <v>445.25</v>
      </c>
      <c r="Y501" s="9">
        <v>262.25</v>
      </c>
      <c r="Z501" s="9">
        <f>U501</f>
        <v>14.0046</v>
      </c>
      <c r="AA501" t="s">
        <v>235</v>
      </c>
      <c r="AB501" s="9" t="s">
        <v>235</v>
      </c>
      <c r="AC501" t="s">
        <v>235</v>
      </c>
      <c r="AD501" s="9" t="s">
        <v>235</v>
      </c>
      <c r="AE501" s="9" t="s">
        <v>235</v>
      </c>
      <c r="AF501" s="9" t="s">
        <v>235</v>
      </c>
      <c r="AG501" s="9" t="s">
        <v>235</v>
      </c>
      <c r="AH501" s="9" t="s">
        <v>235</v>
      </c>
      <c r="AI501" s="9" t="s">
        <v>235</v>
      </c>
      <c r="AJ501" s="9" t="s">
        <v>235</v>
      </c>
      <c r="AK501" s="9" t="s">
        <v>235</v>
      </c>
      <c r="AL501" s="9" t="s">
        <v>235</v>
      </c>
      <c r="AM501" s="9" t="s">
        <v>235</v>
      </c>
      <c r="AN501" s="9" t="s">
        <v>235</v>
      </c>
      <c r="AO501" s="9" t="s">
        <v>235</v>
      </c>
      <c r="AP501" s="9" t="s">
        <v>235</v>
      </c>
      <c r="AQ501" s="9" t="s">
        <v>235</v>
      </c>
    </row>
    <row r="502" spans="1:43" x14ac:dyDescent="0.25">
      <c r="A502" t="s">
        <v>116</v>
      </c>
      <c r="B502">
        <v>2</v>
      </c>
      <c r="C502" s="9">
        <v>36.7806</v>
      </c>
      <c r="D502" s="9">
        <v>33.0379</v>
      </c>
      <c r="E502" s="9">
        <v>423.5</v>
      </c>
      <c r="F502" s="9">
        <v>225.5</v>
      </c>
      <c r="G502" s="9">
        <v>446.75</v>
      </c>
      <c r="H502" s="9">
        <v>254</v>
      </c>
      <c r="T502" s="9">
        <v>36.7806</v>
      </c>
      <c r="U502" s="9">
        <v>33.0379</v>
      </c>
      <c r="V502" s="9">
        <v>423.5</v>
      </c>
      <c r="W502" s="9">
        <v>225.5</v>
      </c>
      <c r="X502" s="9">
        <v>446.75</v>
      </c>
      <c r="Y502" s="9">
        <v>254</v>
      </c>
      <c r="Z502" s="9">
        <f>U502</f>
        <v>33.0379</v>
      </c>
      <c r="AA502" t="s">
        <v>235</v>
      </c>
      <c r="AB502" s="9" t="s">
        <v>235</v>
      </c>
      <c r="AC502" t="s">
        <v>235</v>
      </c>
      <c r="AD502" s="9" t="s">
        <v>235</v>
      </c>
      <c r="AE502" s="9" t="s">
        <v>235</v>
      </c>
      <c r="AF502" s="9" t="s">
        <v>235</v>
      </c>
      <c r="AG502" s="9" t="s">
        <v>235</v>
      </c>
      <c r="AH502" s="9" t="s">
        <v>235</v>
      </c>
      <c r="AI502" s="9" t="s">
        <v>235</v>
      </c>
      <c r="AJ502" s="9" t="s">
        <v>235</v>
      </c>
      <c r="AK502" s="9" t="s">
        <v>235</v>
      </c>
      <c r="AL502" s="9" t="s">
        <v>235</v>
      </c>
      <c r="AM502" s="9" t="s">
        <v>235</v>
      </c>
      <c r="AN502" s="9" t="s">
        <v>235</v>
      </c>
      <c r="AO502" s="9" t="s">
        <v>235</v>
      </c>
      <c r="AP502" s="9" t="s">
        <v>235</v>
      </c>
      <c r="AQ502" s="9" t="s">
        <v>235</v>
      </c>
    </row>
    <row r="503" spans="1:43" x14ac:dyDescent="0.25">
      <c r="A503" t="s">
        <v>116</v>
      </c>
      <c r="B503">
        <v>3</v>
      </c>
      <c r="C503" s="9">
        <v>39.579799999999999</v>
      </c>
      <c r="D503" s="9">
        <v>45.194499999999998</v>
      </c>
      <c r="E503" s="9">
        <v>440</v>
      </c>
      <c r="F503" s="9">
        <v>214.25</v>
      </c>
      <c r="G503" s="9">
        <v>458</v>
      </c>
      <c r="H503" s="9">
        <v>249.5</v>
      </c>
      <c r="T503" s="9">
        <v>39.579799999999999</v>
      </c>
      <c r="U503" s="9">
        <v>45.194499999999998</v>
      </c>
      <c r="V503" s="9">
        <v>440</v>
      </c>
      <c r="W503" s="9">
        <v>214.25</v>
      </c>
      <c r="X503" s="9">
        <v>458</v>
      </c>
      <c r="Y503" s="9">
        <v>249.5</v>
      </c>
      <c r="Z503" s="9">
        <f>U503</f>
        <v>45.194499999999998</v>
      </c>
      <c r="AA503" t="s">
        <v>235</v>
      </c>
      <c r="AB503" s="9" t="s">
        <v>235</v>
      </c>
      <c r="AC503" t="s">
        <v>235</v>
      </c>
      <c r="AD503" s="9" t="s">
        <v>235</v>
      </c>
      <c r="AE503" s="9" t="s">
        <v>235</v>
      </c>
      <c r="AF503" s="9" t="s">
        <v>235</v>
      </c>
      <c r="AG503" s="9" t="s">
        <v>235</v>
      </c>
      <c r="AH503" s="9" t="s">
        <v>235</v>
      </c>
      <c r="AI503" s="9" t="s">
        <v>235</v>
      </c>
      <c r="AJ503" s="9" t="s">
        <v>235</v>
      </c>
      <c r="AK503" s="9" t="s">
        <v>235</v>
      </c>
      <c r="AL503" s="9" t="s">
        <v>235</v>
      </c>
      <c r="AM503" s="9" t="s">
        <v>235</v>
      </c>
      <c r="AN503" s="9" t="s">
        <v>235</v>
      </c>
      <c r="AO503" s="9" t="s">
        <v>235</v>
      </c>
      <c r="AP503" s="9" t="s">
        <v>235</v>
      </c>
      <c r="AQ503" s="9" t="s">
        <v>235</v>
      </c>
    </row>
    <row r="504" spans="1:43" x14ac:dyDescent="0.25">
      <c r="A504" t="s">
        <v>116</v>
      </c>
      <c r="B504">
        <v>4</v>
      </c>
      <c r="C504" s="9">
        <v>39.5229</v>
      </c>
      <c r="D504" s="9">
        <v>128.85659999999999</v>
      </c>
      <c r="E504" s="9">
        <v>560.75</v>
      </c>
      <c r="F504" s="9">
        <v>248.75</v>
      </c>
      <c r="G504" s="9">
        <v>527.75</v>
      </c>
      <c r="H504" s="9">
        <v>270.5</v>
      </c>
      <c r="T504" s="9">
        <v>39.5229</v>
      </c>
      <c r="U504" s="9">
        <v>128.85659999999999</v>
      </c>
      <c r="V504" s="9">
        <v>560.75</v>
      </c>
      <c r="W504" s="9">
        <v>248.75</v>
      </c>
      <c r="X504" s="9">
        <v>527.75</v>
      </c>
      <c r="Y504" s="9">
        <v>270.5</v>
      </c>
      <c r="Z504">
        <f>ABS(180-U504)</f>
        <v>51.143400000000014</v>
      </c>
      <c r="AA504" t="s">
        <v>235</v>
      </c>
      <c r="AB504" s="9" t="s">
        <v>235</v>
      </c>
      <c r="AC504" t="s">
        <v>235</v>
      </c>
      <c r="AD504" s="9" t="s">
        <v>235</v>
      </c>
      <c r="AE504" s="9" t="s">
        <v>235</v>
      </c>
      <c r="AF504" s="9" t="s">
        <v>235</v>
      </c>
      <c r="AG504" s="9" t="s">
        <v>235</v>
      </c>
      <c r="AH504" s="9" t="s">
        <v>235</v>
      </c>
      <c r="AI504" s="9" t="s">
        <v>235</v>
      </c>
      <c r="AJ504" s="9" t="s">
        <v>235</v>
      </c>
      <c r="AK504" s="9" t="s">
        <v>235</v>
      </c>
      <c r="AL504" s="9" t="s">
        <v>235</v>
      </c>
      <c r="AM504" s="9" t="s">
        <v>235</v>
      </c>
      <c r="AN504" s="9" t="s">
        <v>235</v>
      </c>
      <c r="AO504" s="9" t="s">
        <v>235</v>
      </c>
      <c r="AP504" s="9" t="s">
        <v>235</v>
      </c>
      <c r="AQ504" s="9" t="s">
        <v>235</v>
      </c>
    </row>
    <row r="505" spans="1:43" x14ac:dyDescent="0.25">
      <c r="A505" t="s">
        <v>116</v>
      </c>
      <c r="B505">
        <v>5</v>
      </c>
      <c r="C505" s="9">
        <v>38.308799999999998</v>
      </c>
      <c r="D505" s="9">
        <v>139.19380000000001</v>
      </c>
      <c r="E505" s="9">
        <v>571.25</v>
      </c>
      <c r="F505" s="9">
        <v>264.5</v>
      </c>
      <c r="G505" s="9">
        <v>536</v>
      </c>
      <c r="H505" s="9">
        <v>279.5</v>
      </c>
      <c r="T505" s="9">
        <v>38.308799999999998</v>
      </c>
      <c r="U505" s="9">
        <v>139.19380000000001</v>
      </c>
      <c r="V505" s="9">
        <v>571.25</v>
      </c>
      <c r="W505" s="9">
        <v>264.5</v>
      </c>
      <c r="X505" s="9">
        <v>536</v>
      </c>
      <c r="Y505" s="9">
        <v>279.5</v>
      </c>
      <c r="Z505">
        <f>ABS(180-U505)</f>
        <v>40.80619999999999</v>
      </c>
      <c r="AA505" t="s">
        <v>235</v>
      </c>
      <c r="AB505" s="9" t="s">
        <v>235</v>
      </c>
      <c r="AC505" t="s">
        <v>235</v>
      </c>
      <c r="AD505" s="9" t="s">
        <v>235</v>
      </c>
      <c r="AE505" s="9" t="s">
        <v>235</v>
      </c>
      <c r="AF505" s="9" t="s">
        <v>235</v>
      </c>
      <c r="AG505" s="9" t="s">
        <v>235</v>
      </c>
      <c r="AH505" s="9" t="s">
        <v>235</v>
      </c>
      <c r="AI505" s="9" t="s">
        <v>235</v>
      </c>
      <c r="AJ505" s="9" t="s">
        <v>235</v>
      </c>
      <c r="AK505" s="9" t="s">
        <v>235</v>
      </c>
      <c r="AL505" s="9" t="s">
        <v>235</v>
      </c>
      <c r="AM505" s="9" t="s">
        <v>235</v>
      </c>
      <c r="AN505" s="9" t="s">
        <v>235</v>
      </c>
      <c r="AO505" s="9" t="s">
        <v>235</v>
      </c>
      <c r="AP505" s="9" t="s">
        <v>235</v>
      </c>
      <c r="AQ505" s="9" t="s">
        <v>235</v>
      </c>
    </row>
    <row r="506" spans="1:43" x14ac:dyDescent="0.25">
      <c r="A506" t="s">
        <v>116</v>
      </c>
      <c r="B506">
        <v>6</v>
      </c>
      <c r="C506" s="9">
        <v>33.783299999999997</v>
      </c>
      <c r="D506" s="9">
        <v>159.7003</v>
      </c>
      <c r="E506" s="9">
        <v>569.75</v>
      </c>
      <c r="F506" s="9">
        <v>287.75</v>
      </c>
      <c r="G506" s="9">
        <v>536</v>
      </c>
      <c r="H506" s="9">
        <v>289.25</v>
      </c>
      <c r="T506" s="9">
        <v>33.783299999999997</v>
      </c>
      <c r="U506" s="9">
        <v>159.7003</v>
      </c>
      <c r="V506" s="9">
        <v>569.75</v>
      </c>
      <c r="W506" s="9">
        <v>287.75</v>
      </c>
      <c r="X506" s="9">
        <v>536</v>
      </c>
      <c r="Y506" s="9">
        <v>289.25</v>
      </c>
      <c r="Z506">
        <f>ABS(180-U506)</f>
        <v>20.299700000000001</v>
      </c>
      <c r="AA506">
        <f>SQRT(((V506-V501)^2)+((W506-W501)^2))</f>
        <v>162.36070953281771</v>
      </c>
      <c r="AB506">
        <f>SQRT(((V504-V503)^2)+((W504-W503)^2))</f>
        <v>125.58189559008893</v>
      </c>
      <c r="AC506">
        <f>AVERAGE(Z501,Z505)</f>
        <v>27.405399999999993</v>
      </c>
      <c r="AD506" s="9">
        <f>AVERAGE(Z502,Z505)</f>
        <v>36.922049999999999</v>
      </c>
      <c r="AE506" s="9">
        <f>AVERAGE(Z503,Z504)</f>
        <v>48.168950000000009</v>
      </c>
      <c r="AF506" s="9">
        <f>T501</f>
        <v>37.0473</v>
      </c>
      <c r="AG506" s="9">
        <f>T502</f>
        <v>36.7806</v>
      </c>
      <c r="AH506" s="9">
        <f>T503</f>
        <v>39.579799999999999</v>
      </c>
      <c r="AI506" s="9">
        <f>T504</f>
        <v>39.5229</v>
      </c>
      <c r="AJ506" s="9">
        <f>T505</f>
        <v>38.308799999999998</v>
      </c>
      <c r="AK506" s="9">
        <f>T506</f>
        <v>33.783299999999997</v>
      </c>
      <c r="AL506" s="9">
        <f>U501</f>
        <v>14.0046</v>
      </c>
      <c r="AM506" s="9">
        <f>U502</f>
        <v>33.0379</v>
      </c>
      <c r="AN506" s="9">
        <f>U503</f>
        <v>45.194499999999998</v>
      </c>
      <c r="AO506" s="9">
        <f>U504</f>
        <v>128.85659999999999</v>
      </c>
      <c r="AP506" s="9">
        <f>U505</f>
        <v>139.19380000000001</v>
      </c>
      <c r="AQ506" s="9">
        <f>U506</f>
        <v>159.7003</v>
      </c>
    </row>
    <row r="507" spans="1:43" x14ac:dyDescent="0.25">
      <c r="A507" t="s">
        <v>117</v>
      </c>
      <c r="B507">
        <v>1</v>
      </c>
      <c r="C507" s="9">
        <v>34.961599999999997</v>
      </c>
      <c r="D507" s="9">
        <v>16.131</v>
      </c>
      <c r="E507" s="9">
        <v>505.75</v>
      </c>
      <c r="F507" s="9">
        <v>351.5</v>
      </c>
      <c r="G507" s="9">
        <v>526</v>
      </c>
      <c r="H507" s="9">
        <v>380</v>
      </c>
      <c r="T507" s="9">
        <v>34.961599999999997</v>
      </c>
      <c r="U507" s="9">
        <v>16.131</v>
      </c>
      <c r="V507" s="9">
        <v>505.75</v>
      </c>
      <c r="W507" s="9">
        <v>351.5</v>
      </c>
      <c r="X507" s="9">
        <v>526</v>
      </c>
      <c r="Y507" s="9">
        <v>380</v>
      </c>
      <c r="Z507" s="9">
        <f>U507</f>
        <v>16.131</v>
      </c>
      <c r="AA507" t="s">
        <v>235</v>
      </c>
      <c r="AB507" s="9" t="s">
        <v>235</v>
      </c>
      <c r="AC507" t="s">
        <v>235</v>
      </c>
      <c r="AD507" s="9" t="s">
        <v>235</v>
      </c>
      <c r="AE507" s="9" t="s">
        <v>235</v>
      </c>
      <c r="AF507" s="9" t="s">
        <v>235</v>
      </c>
      <c r="AG507" s="9" t="s">
        <v>235</v>
      </c>
      <c r="AH507" s="9" t="s">
        <v>235</v>
      </c>
      <c r="AI507" s="9" t="s">
        <v>235</v>
      </c>
      <c r="AJ507" s="9" t="s">
        <v>235</v>
      </c>
      <c r="AK507" s="9" t="s">
        <v>235</v>
      </c>
      <c r="AL507" s="9" t="s">
        <v>235</v>
      </c>
      <c r="AM507" s="9" t="s">
        <v>235</v>
      </c>
      <c r="AN507" s="9" t="s">
        <v>235</v>
      </c>
      <c r="AO507" s="9" t="s">
        <v>235</v>
      </c>
      <c r="AP507" s="9" t="s">
        <v>235</v>
      </c>
      <c r="AQ507" s="9" t="s">
        <v>235</v>
      </c>
    </row>
    <row r="508" spans="1:43" x14ac:dyDescent="0.25">
      <c r="A508" t="s">
        <v>117</v>
      </c>
      <c r="B508">
        <v>2</v>
      </c>
      <c r="C508" s="9">
        <v>40.200299999999999</v>
      </c>
      <c r="D508" s="9">
        <v>42.942100000000003</v>
      </c>
      <c r="E508" s="9">
        <v>526.75</v>
      </c>
      <c r="F508" s="9">
        <v>335</v>
      </c>
      <c r="G508" s="9">
        <v>532.75</v>
      </c>
      <c r="H508" s="9">
        <v>374.75</v>
      </c>
      <c r="T508" s="9">
        <v>40.200299999999999</v>
      </c>
      <c r="U508" s="9">
        <v>42.942100000000003</v>
      </c>
      <c r="V508" s="9">
        <v>526.75</v>
      </c>
      <c r="W508" s="9">
        <v>335</v>
      </c>
      <c r="X508" s="9">
        <v>532.75</v>
      </c>
      <c r="Y508" s="9">
        <v>374.75</v>
      </c>
      <c r="Z508" s="9">
        <f>U508</f>
        <v>42.942100000000003</v>
      </c>
      <c r="AA508" t="s">
        <v>235</v>
      </c>
      <c r="AB508" s="9" t="s">
        <v>235</v>
      </c>
      <c r="AC508" t="s">
        <v>235</v>
      </c>
      <c r="AD508" s="9" t="s">
        <v>235</v>
      </c>
      <c r="AE508" s="9" t="s">
        <v>235</v>
      </c>
      <c r="AF508" s="9" t="s">
        <v>235</v>
      </c>
      <c r="AG508" s="9" t="s">
        <v>235</v>
      </c>
      <c r="AH508" s="9" t="s">
        <v>235</v>
      </c>
      <c r="AI508" s="9" t="s">
        <v>235</v>
      </c>
      <c r="AJ508" s="9" t="s">
        <v>235</v>
      </c>
      <c r="AK508" s="9" t="s">
        <v>235</v>
      </c>
      <c r="AL508" s="9" t="s">
        <v>235</v>
      </c>
      <c r="AM508" s="9" t="s">
        <v>235</v>
      </c>
      <c r="AN508" s="9" t="s">
        <v>235</v>
      </c>
      <c r="AO508" s="9" t="s">
        <v>235</v>
      </c>
      <c r="AP508" s="9" t="s">
        <v>235</v>
      </c>
      <c r="AQ508" s="9" t="s">
        <v>235</v>
      </c>
    </row>
    <row r="509" spans="1:43" x14ac:dyDescent="0.25">
      <c r="A509" t="s">
        <v>117</v>
      </c>
      <c r="B509">
        <v>3</v>
      </c>
      <c r="C509" s="9">
        <v>41.25</v>
      </c>
      <c r="D509" s="9">
        <v>90</v>
      </c>
      <c r="E509" s="9">
        <v>546.25</v>
      </c>
      <c r="F509" s="9">
        <v>332.75</v>
      </c>
      <c r="G509" s="9">
        <v>546.25</v>
      </c>
      <c r="H509" s="9">
        <v>374</v>
      </c>
      <c r="T509" s="9">
        <v>41.25</v>
      </c>
      <c r="U509" s="9">
        <v>90</v>
      </c>
      <c r="V509" s="9">
        <v>546.25</v>
      </c>
      <c r="W509" s="9">
        <v>332.75</v>
      </c>
      <c r="X509" s="9">
        <v>546.25</v>
      </c>
      <c r="Y509" s="9">
        <v>374</v>
      </c>
      <c r="Z509" s="9">
        <f>U509</f>
        <v>90</v>
      </c>
      <c r="AA509" t="s">
        <v>235</v>
      </c>
      <c r="AB509" s="9" t="s">
        <v>235</v>
      </c>
      <c r="AC509" t="s">
        <v>235</v>
      </c>
      <c r="AD509" s="9" t="s">
        <v>235</v>
      </c>
      <c r="AE509" s="9" t="s">
        <v>235</v>
      </c>
      <c r="AF509" s="9" t="s">
        <v>235</v>
      </c>
      <c r="AG509" s="9" t="s">
        <v>235</v>
      </c>
      <c r="AH509" s="9" t="s">
        <v>235</v>
      </c>
      <c r="AI509" s="9" t="s">
        <v>235</v>
      </c>
      <c r="AJ509" s="9" t="s">
        <v>235</v>
      </c>
      <c r="AK509" s="9" t="s">
        <v>235</v>
      </c>
      <c r="AL509" s="9" t="s">
        <v>235</v>
      </c>
      <c r="AM509" s="9" t="s">
        <v>235</v>
      </c>
      <c r="AN509" s="9" t="s">
        <v>235</v>
      </c>
      <c r="AO509" s="9" t="s">
        <v>235</v>
      </c>
      <c r="AP509" s="9" t="s">
        <v>235</v>
      </c>
      <c r="AQ509" s="9" t="s">
        <v>235</v>
      </c>
    </row>
    <row r="510" spans="1:43" x14ac:dyDescent="0.25">
      <c r="A510" t="s">
        <v>117</v>
      </c>
      <c r="B510">
        <v>4</v>
      </c>
      <c r="C510" s="9">
        <v>42.066899999999997</v>
      </c>
      <c r="D510" s="9">
        <v>130.2158</v>
      </c>
      <c r="E510" s="9">
        <v>642.25</v>
      </c>
      <c r="F510" s="9">
        <v>408.5</v>
      </c>
      <c r="G510" s="9">
        <v>601</v>
      </c>
      <c r="H510" s="9">
        <v>416.75</v>
      </c>
      <c r="T510" s="9">
        <v>42.066899999999997</v>
      </c>
      <c r="U510" s="9">
        <v>130.2158</v>
      </c>
      <c r="V510" s="9">
        <v>642.25</v>
      </c>
      <c r="W510" s="9">
        <v>408.5</v>
      </c>
      <c r="X510" s="9">
        <v>601</v>
      </c>
      <c r="Y510" s="9">
        <v>416.75</v>
      </c>
      <c r="Z510">
        <f>ABS(180-U510)</f>
        <v>49.784199999999998</v>
      </c>
      <c r="AA510" t="s">
        <v>235</v>
      </c>
      <c r="AB510" s="9" t="s">
        <v>235</v>
      </c>
      <c r="AC510" t="s">
        <v>235</v>
      </c>
      <c r="AD510" s="9" t="s">
        <v>235</v>
      </c>
      <c r="AE510" s="9" t="s">
        <v>235</v>
      </c>
      <c r="AF510" s="9" t="s">
        <v>235</v>
      </c>
      <c r="AG510" s="9" t="s">
        <v>235</v>
      </c>
      <c r="AH510" s="9" t="s">
        <v>235</v>
      </c>
      <c r="AI510" s="9" t="s">
        <v>235</v>
      </c>
      <c r="AJ510" s="9" t="s">
        <v>235</v>
      </c>
      <c r="AK510" s="9" t="s">
        <v>235</v>
      </c>
      <c r="AL510" s="9" t="s">
        <v>235</v>
      </c>
      <c r="AM510" s="9" t="s">
        <v>235</v>
      </c>
      <c r="AN510" s="9" t="s">
        <v>235</v>
      </c>
      <c r="AO510" s="9" t="s">
        <v>235</v>
      </c>
      <c r="AP510" s="9" t="s">
        <v>235</v>
      </c>
      <c r="AQ510" s="9" t="s">
        <v>235</v>
      </c>
    </row>
    <row r="511" spans="1:43" x14ac:dyDescent="0.25">
      <c r="A511" t="s">
        <v>117</v>
      </c>
      <c r="B511">
        <v>5</v>
      </c>
      <c r="C511" s="9">
        <v>45.0062</v>
      </c>
      <c r="D511" s="9">
        <v>140.57089999999999</v>
      </c>
      <c r="E511" s="9">
        <v>648.25</v>
      </c>
      <c r="F511" s="9">
        <v>428</v>
      </c>
      <c r="G511" s="9">
        <v>603.25</v>
      </c>
      <c r="H511" s="9">
        <v>428.75</v>
      </c>
      <c r="T511" s="9">
        <v>45.0062</v>
      </c>
      <c r="U511" s="9">
        <v>140.57089999999999</v>
      </c>
      <c r="V511" s="9">
        <v>648.25</v>
      </c>
      <c r="W511" s="9">
        <v>428</v>
      </c>
      <c r="X511" s="9">
        <v>603.25</v>
      </c>
      <c r="Y511" s="9">
        <v>428.75</v>
      </c>
      <c r="Z511">
        <f>ABS(180-U511)</f>
        <v>39.429100000000005</v>
      </c>
      <c r="AA511" t="s">
        <v>235</v>
      </c>
      <c r="AB511" s="9" t="s">
        <v>235</v>
      </c>
      <c r="AC511" t="s">
        <v>235</v>
      </c>
      <c r="AD511" s="9" t="s">
        <v>235</v>
      </c>
      <c r="AE511" s="9" t="s">
        <v>235</v>
      </c>
      <c r="AF511" s="9" t="s">
        <v>235</v>
      </c>
      <c r="AG511" s="9" t="s">
        <v>235</v>
      </c>
      <c r="AH511" s="9" t="s">
        <v>235</v>
      </c>
      <c r="AI511" s="9" t="s">
        <v>235</v>
      </c>
      <c r="AJ511" s="9" t="s">
        <v>235</v>
      </c>
      <c r="AK511" s="9" t="s">
        <v>235</v>
      </c>
      <c r="AL511" s="9" t="s">
        <v>235</v>
      </c>
      <c r="AM511" s="9" t="s">
        <v>235</v>
      </c>
      <c r="AN511" s="9" t="s">
        <v>235</v>
      </c>
      <c r="AO511" s="9" t="s">
        <v>235</v>
      </c>
      <c r="AP511" s="9" t="s">
        <v>235</v>
      </c>
      <c r="AQ511" s="9" t="s">
        <v>235</v>
      </c>
    </row>
    <row r="512" spans="1:43" x14ac:dyDescent="0.25">
      <c r="A512" t="s">
        <v>117</v>
      </c>
      <c r="B512">
        <v>6</v>
      </c>
      <c r="C512" s="9">
        <v>39.856000000000002</v>
      </c>
      <c r="D512" s="9">
        <v>161.3246</v>
      </c>
      <c r="E512" s="9">
        <v>637</v>
      </c>
      <c r="F512" s="9">
        <v>449</v>
      </c>
      <c r="G512" s="9">
        <v>599.5</v>
      </c>
      <c r="H512" s="9">
        <v>435.5</v>
      </c>
      <c r="T512" s="9">
        <v>39.856000000000002</v>
      </c>
      <c r="U512" s="9">
        <v>161.3246</v>
      </c>
      <c r="V512" s="9">
        <v>637</v>
      </c>
      <c r="W512" s="9">
        <v>449</v>
      </c>
      <c r="X512" s="9">
        <v>599.5</v>
      </c>
      <c r="Y512" s="9">
        <v>435.5</v>
      </c>
      <c r="Z512">
        <f>ABS(180-U512)</f>
        <v>18.675399999999996</v>
      </c>
      <c r="AA512">
        <f>SQRT(((V512-V507)^2)+((W512-W507)^2))</f>
        <v>163.50172017443731</v>
      </c>
      <c r="AB512">
        <f>SQRT(((V510-V509)^2)+((W510-W509)^2))</f>
        <v>122.28680427584982</v>
      </c>
      <c r="AC512">
        <f>AVERAGE(Z507,Z511)</f>
        <v>27.780050000000003</v>
      </c>
      <c r="AD512" s="9">
        <f>AVERAGE(Z508,Z511)</f>
        <v>41.185600000000008</v>
      </c>
      <c r="AE512" s="9">
        <f>AVERAGE(Z509,Z510)</f>
        <v>69.892099999999999</v>
      </c>
      <c r="AF512" s="9">
        <f>T507</f>
        <v>34.961599999999997</v>
      </c>
      <c r="AG512" s="9">
        <f>T508</f>
        <v>40.200299999999999</v>
      </c>
      <c r="AH512" s="9">
        <f>T509</f>
        <v>41.25</v>
      </c>
      <c r="AI512" s="9">
        <f>T510</f>
        <v>42.066899999999997</v>
      </c>
      <c r="AJ512" s="9">
        <f>T511</f>
        <v>45.0062</v>
      </c>
      <c r="AK512" s="9">
        <f>T512</f>
        <v>39.856000000000002</v>
      </c>
      <c r="AL512" s="9">
        <f>U507</f>
        <v>16.131</v>
      </c>
      <c r="AM512" s="9">
        <f>U508</f>
        <v>42.942100000000003</v>
      </c>
      <c r="AN512" s="9">
        <f>U509</f>
        <v>90</v>
      </c>
      <c r="AO512" s="9">
        <f>U510</f>
        <v>130.2158</v>
      </c>
      <c r="AP512" s="9">
        <f>U511</f>
        <v>140.57089999999999</v>
      </c>
      <c r="AQ512" s="9">
        <f>U512</f>
        <v>161.3246</v>
      </c>
    </row>
    <row r="513" spans="1:43" x14ac:dyDescent="0.25">
      <c r="A513" t="s">
        <v>118</v>
      </c>
      <c r="B513">
        <v>1</v>
      </c>
      <c r="C513" s="9">
        <v>40.360900000000001</v>
      </c>
      <c r="D513" s="9">
        <v>17.839300000000001</v>
      </c>
      <c r="E513" s="9">
        <v>535.5</v>
      </c>
      <c r="F513" s="9">
        <v>392.5</v>
      </c>
      <c r="G513" s="9">
        <v>562.5</v>
      </c>
      <c r="H513" s="9">
        <v>422.5</v>
      </c>
      <c r="T513" s="9">
        <v>40.360900000000001</v>
      </c>
      <c r="U513" s="9">
        <v>17.839300000000001</v>
      </c>
      <c r="V513" s="9">
        <v>535.5</v>
      </c>
      <c r="W513" s="9">
        <v>392.5</v>
      </c>
      <c r="X513" s="9">
        <v>562.5</v>
      </c>
      <c r="Y513" s="9">
        <v>422.5</v>
      </c>
      <c r="Z513" s="9">
        <f>U513</f>
        <v>17.839300000000001</v>
      </c>
      <c r="AA513" t="s">
        <v>235</v>
      </c>
      <c r="AB513" s="9" t="s">
        <v>235</v>
      </c>
      <c r="AC513" t="s">
        <v>235</v>
      </c>
      <c r="AD513" s="9" t="s">
        <v>235</v>
      </c>
      <c r="AE513" s="9" t="s">
        <v>235</v>
      </c>
      <c r="AF513" s="9" t="s">
        <v>235</v>
      </c>
      <c r="AG513" s="9" t="s">
        <v>235</v>
      </c>
      <c r="AH513" s="9" t="s">
        <v>235</v>
      </c>
      <c r="AI513" s="9" t="s">
        <v>235</v>
      </c>
      <c r="AJ513" s="9" t="s">
        <v>235</v>
      </c>
      <c r="AK513" s="9" t="s">
        <v>235</v>
      </c>
      <c r="AL513" s="9" t="s">
        <v>235</v>
      </c>
      <c r="AM513" s="9" t="s">
        <v>235</v>
      </c>
      <c r="AN513" s="9" t="s">
        <v>235</v>
      </c>
      <c r="AO513" s="9" t="s">
        <v>235</v>
      </c>
      <c r="AP513" s="9" t="s">
        <v>235</v>
      </c>
      <c r="AQ513" s="9" t="s">
        <v>235</v>
      </c>
    </row>
    <row r="514" spans="1:43" x14ac:dyDescent="0.25">
      <c r="A514" t="s">
        <v>118</v>
      </c>
      <c r="B514">
        <v>2</v>
      </c>
      <c r="C514" s="9">
        <v>43.188499999999998</v>
      </c>
      <c r="D514" s="9">
        <v>39.503300000000003</v>
      </c>
      <c r="E514" s="9">
        <v>552</v>
      </c>
      <c r="F514" s="9">
        <v>376</v>
      </c>
      <c r="G514" s="9">
        <v>567</v>
      </c>
      <c r="H514" s="9">
        <v>416.5</v>
      </c>
      <c r="T514" s="9">
        <v>43.188499999999998</v>
      </c>
      <c r="U514" s="9">
        <v>39.503300000000003</v>
      </c>
      <c r="V514" s="9">
        <v>552</v>
      </c>
      <c r="W514" s="9">
        <v>376</v>
      </c>
      <c r="X514" s="9">
        <v>567</v>
      </c>
      <c r="Y514" s="9">
        <v>416.5</v>
      </c>
      <c r="Z514" s="9">
        <f>U514</f>
        <v>39.503300000000003</v>
      </c>
      <c r="AA514" t="s">
        <v>235</v>
      </c>
      <c r="AB514" s="9" t="s">
        <v>235</v>
      </c>
      <c r="AC514" t="s">
        <v>235</v>
      </c>
      <c r="AD514" s="9" t="s">
        <v>235</v>
      </c>
      <c r="AE514" s="9" t="s">
        <v>235</v>
      </c>
      <c r="AF514" s="9" t="s">
        <v>235</v>
      </c>
      <c r="AG514" s="9" t="s">
        <v>235</v>
      </c>
      <c r="AH514" s="9" t="s">
        <v>235</v>
      </c>
      <c r="AI514" s="9" t="s">
        <v>235</v>
      </c>
      <c r="AJ514" s="9" t="s">
        <v>235</v>
      </c>
      <c r="AK514" s="9" t="s">
        <v>235</v>
      </c>
      <c r="AL514" s="9" t="s">
        <v>235</v>
      </c>
      <c r="AM514" s="9" t="s">
        <v>235</v>
      </c>
      <c r="AN514" s="9" t="s">
        <v>235</v>
      </c>
      <c r="AO514" s="9" t="s">
        <v>235</v>
      </c>
      <c r="AP514" s="9" t="s">
        <v>235</v>
      </c>
      <c r="AQ514" s="9" t="s">
        <v>235</v>
      </c>
    </row>
    <row r="515" spans="1:43" x14ac:dyDescent="0.25">
      <c r="A515" t="s">
        <v>118</v>
      </c>
      <c r="B515">
        <v>3</v>
      </c>
      <c r="C515" s="9">
        <v>41.6571</v>
      </c>
      <c r="D515" s="9">
        <v>46.290599999999998</v>
      </c>
      <c r="E515" s="9">
        <v>571.5</v>
      </c>
      <c r="F515" s="9">
        <v>372.25</v>
      </c>
      <c r="G515" s="9">
        <v>581.25</v>
      </c>
      <c r="H515" s="9">
        <v>412.75</v>
      </c>
      <c r="T515" s="9">
        <v>41.6571</v>
      </c>
      <c r="U515" s="9">
        <v>46.290599999999998</v>
      </c>
      <c r="V515" s="9">
        <v>571.5</v>
      </c>
      <c r="W515" s="9">
        <v>372.25</v>
      </c>
      <c r="X515" s="9">
        <v>581.25</v>
      </c>
      <c r="Y515" s="9">
        <v>412.75</v>
      </c>
      <c r="Z515" s="9">
        <f>U515</f>
        <v>46.290599999999998</v>
      </c>
      <c r="AA515" t="s">
        <v>235</v>
      </c>
      <c r="AB515" s="9" t="s">
        <v>235</v>
      </c>
      <c r="AC515" t="s">
        <v>235</v>
      </c>
      <c r="AD515" s="9" t="s">
        <v>235</v>
      </c>
      <c r="AE515" s="9" t="s">
        <v>235</v>
      </c>
      <c r="AF515" s="9" t="s">
        <v>235</v>
      </c>
      <c r="AG515" s="9" t="s">
        <v>235</v>
      </c>
      <c r="AH515" s="9" t="s">
        <v>235</v>
      </c>
      <c r="AI515" s="9" t="s">
        <v>235</v>
      </c>
      <c r="AJ515" s="9" t="s">
        <v>235</v>
      </c>
      <c r="AK515" s="9" t="s">
        <v>235</v>
      </c>
      <c r="AL515" s="9" t="s">
        <v>235</v>
      </c>
      <c r="AM515" s="9" t="s">
        <v>235</v>
      </c>
      <c r="AN515" s="9" t="s">
        <v>235</v>
      </c>
      <c r="AO515" s="9" t="s">
        <v>235</v>
      </c>
      <c r="AP515" s="9" t="s">
        <v>235</v>
      </c>
      <c r="AQ515" s="9" t="s">
        <v>235</v>
      </c>
    </row>
    <row r="516" spans="1:43" x14ac:dyDescent="0.25">
      <c r="A516" t="s">
        <v>118</v>
      </c>
      <c r="B516">
        <v>4</v>
      </c>
      <c r="C516" s="9">
        <v>39.919499999999999</v>
      </c>
      <c r="D516" s="9">
        <v>124.2243</v>
      </c>
      <c r="E516" s="9">
        <v>687.75</v>
      </c>
      <c r="F516" s="9">
        <v>436</v>
      </c>
      <c r="G516" s="9">
        <v>651.75</v>
      </c>
      <c r="H516" s="9">
        <v>453.25</v>
      </c>
      <c r="T516" s="9">
        <v>39.919499999999999</v>
      </c>
      <c r="U516" s="9">
        <v>124.2243</v>
      </c>
      <c r="V516" s="9">
        <v>687.75</v>
      </c>
      <c r="W516" s="9">
        <v>436</v>
      </c>
      <c r="X516" s="9">
        <v>651.75</v>
      </c>
      <c r="Y516" s="9">
        <v>453.25</v>
      </c>
      <c r="Z516">
        <f>ABS(180-U516)</f>
        <v>55.775700000000001</v>
      </c>
      <c r="AA516" t="s">
        <v>235</v>
      </c>
      <c r="AB516" s="9" t="s">
        <v>235</v>
      </c>
      <c r="AC516" t="s">
        <v>235</v>
      </c>
      <c r="AD516" s="9" t="s">
        <v>235</v>
      </c>
      <c r="AE516" s="9" t="s">
        <v>235</v>
      </c>
      <c r="AF516" s="9" t="s">
        <v>235</v>
      </c>
      <c r="AG516" s="9" t="s">
        <v>235</v>
      </c>
      <c r="AH516" s="9" t="s">
        <v>235</v>
      </c>
      <c r="AI516" s="9" t="s">
        <v>235</v>
      </c>
      <c r="AJ516" s="9" t="s">
        <v>235</v>
      </c>
      <c r="AK516" s="9" t="s">
        <v>235</v>
      </c>
      <c r="AL516" s="9" t="s">
        <v>235</v>
      </c>
      <c r="AM516" s="9" t="s">
        <v>235</v>
      </c>
      <c r="AN516" s="9" t="s">
        <v>235</v>
      </c>
      <c r="AO516" s="9" t="s">
        <v>235</v>
      </c>
      <c r="AP516" s="9" t="s">
        <v>235</v>
      </c>
      <c r="AQ516" s="9" t="s">
        <v>235</v>
      </c>
    </row>
    <row r="517" spans="1:43" x14ac:dyDescent="0.25">
      <c r="A517" t="s">
        <v>118</v>
      </c>
      <c r="B517">
        <v>5</v>
      </c>
      <c r="C517" s="9">
        <v>41.113399999999999</v>
      </c>
      <c r="D517" s="9">
        <v>135.02969999999999</v>
      </c>
      <c r="E517" s="9">
        <v>695.25</v>
      </c>
      <c r="F517" s="9">
        <v>455.5</v>
      </c>
      <c r="G517" s="9">
        <v>655.5</v>
      </c>
      <c r="H517" s="9">
        <v>466</v>
      </c>
      <c r="T517" s="9">
        <v>41.113399999999999</v>
      </c>
      <c r="U517" s="9">
        <v>135.02969999999999</v>
      </c>
      <c r="V517" s="9">
        <v>695.25</v>
      </c>
      <c r="W517" s="9">
        <v>455.5</v>
      </c>
      <c r="X517" s="9">
        <v>655.5</v>
      </c>
      <c r="Y517" s="9">
        <v>466</v>
      </c>
      <c r="Z517">
        <f>ABS(180-U517)</f>
        <v>44.970300000000009</v>
      </c>
      <c r="AA517" t="s">
        <v>235</v>
      </c>
      <c r="AB517" s="9" t="s">
        <v>235</v>
      </c>
      <c r="AC517" t="s">
        <v>235</v>
      </c>
      <c r="AD517" s="9" t="s">
        <v>235</v>
      </c>
      <c r="AE517" s="9" t="s">
        <v>235</v>
      </c>
      <c r="AF517" s="9" t="s">
        <v>235</v>
      </c>
      <c r="AG517" s="9" t="s">
        <v>235</v>
      </c>
      <c r="AH517" s="9" t="s">
        <v>235</v>
      </c>
      <c r="AI517" s="9" t="s">
        <v>235</v>
      </c>
      <c r="AJ517" s="9" t="s">
        <v>235</v>
      </c>
      <c r="AK517" s="9" t="s">
        <v>235</v>
      </c>
      <c r="AL517" s="9" t="s">
        <v>235</v>
      </c>
      <c r="AM517" s="9" t="s">
        <v>235</v>
      </c>
      <c r="AN517" s="9" t="s">
        <v>235</v>
      </c>
      <c r="AO517" s="9" t="s">
        <v>235</v>
      </c>
      <c r="AP517" s="9" t="s">
        <v>235</v>
      </c>
      <c r="AQ517" s="9" t="s">
        <v>235</v>
      </c>
    </row>
    <row r="518" spans="1:43" x14ac:dyDescent="0.25">
      <c r="A518" t="s">
        <v>118</v>
      </c>
      <c r="B518">
        <v>6</v>
      </c>
      <c r="C518" s="9">
        <v>37.236600000000003</v>
      </c>
      <c r="D518" s="9">
        <v>159.09909999999999</v>
      </c>
      <c r="E518" s="9">
        <v>690.75</v>
      </c>
      <c r="F518" s="9">
        <v>480.25</v>
      </c>
      <c r="G518" s="9">
        <v>654</v>
      </c>
      <c r="H518" s="9">
        <v>474.25</v>
      </c>
      <c r="T518" s="9">
        <v>37.236600000000003</v>
      </c>
      <c r="U518" s="9">
        <v>159.09909999999999</v>
      </c>
      <c r="V518" s="9">
        <v>690.75</v>
      </c>
      <c r="W518" s="9">
        <v>480.25</v>
      </c>
      <c r="X518" s="9">
        <v>654</v>
      </c>
      <c r="Y518" s="9">
        <v>474.25</v>
      </c>
      <c r="Z518">
        <f>ABS(180-U518)</f>
        <v>20.900900000000007</v>
      </c>
      <c r="AA518">
        <f>SQRT(((V518-V513)^2)+((W518-W513)^2))</f>
        <v>178.33290498390923</v>
      </c>
      <c r="AB518">
        <f>SQRT(((V516-V515)^2)+((W516-W515)^2))</f>
        <v>132.58252147247765</v>
      </c>
      <c r="AC518">
        <f>AVERAGE(Z513,Z517)</f>
        <v>31.404800000000005</v>
      </c>
      <c r="AD518" s="9">
        <f>AVERAGE(Z514,Z517)</f>
        <v>42.236800000000002</v>
      </c>
      <c r="AE518" s="9">
        <f>AVERAGE(Z515,Z516)</f>
        <v>51.033149999999999</v>
      </c>
      <c r="AF518" s="9">
        <f>T513</f>
        <v>40.360900000000001</v>
      </c>
      <c r="AG518" s="9">
        <f>T514</f>
        <v>43.188499999999998</v>
      </c>
      <c r="AH518" s="9">
        <f>T515</f>
        <v>41.6571</v>
      </c>
      <c r="AI518" s="9">
        <f>T516</f>
        <v>39.919499999999999</v>
      </c>
      <c r="AJ518" s="9">
        <f>T517</f>
        <v>41.113399999999999</v>
      </c>
      <c r="AK518" s="9">
        <f>T518</f>
        <v>37.236600000000003</v>
      </c>
      <c r="AL518" s="9">
        <f>U513</f>
        <v>17.839300000000001</v>
      </c>
      <c r="AM518" s="9">
        <f>U514</f>
        <v>39.503300000000003</v>
      </c>
      <c r="AN518" s="9">
        <f>U515</f>
        <v>46.290599999999998</v>
      </c>
      <c r="AO518" s="9">
        <f>U516</f>
        <v>124.2243</v>
      </c>
      <c r="AP518" s="9">
        <f>U517</f>
        <v>135.02969999999999</v>
      </c>
      <c r="AQ518" s="9">
        <f>U518</f>
        <v>159.09909999999999</v>
      </c>
    </row>
    <row r="519" spans="1:43" x14ac:dyDescent="0.25">
      <c r="A519" t="s">
        <v>119</v>
      </c>
      <c r="B519">
        <v>1</v>
      </c>
      <c r="C519" s="9">
        <v>37.746699999999997</v>
      </c>
      <c r="D519" s="9">
        <v>19.500499999999999</v>
      </c>
      <c r="E519" s="9">
        <v>399.75</v>
      </c>
      <c r="F519" s="9">
        <v>337.75</v>
      </c>
      <c r="G519" s="9">
        <v>435</v>
      </c>
      <c r="H519" s="9">
        <v>324.25</v>
      </c>
      <c r="T519" s="9">
        <v>37.746699999999997</v>
      </c>
      <c r="U519" s="9">
        <v>19.500499999999999</v>
      </c>
      <c r="V519" s="9">
        <v>399.75</v>
      </c>
      <c r="W519" s="9">
        <v>337.75</v>
      </c>
      <c r="X519" s="9">
        <v>435</v>
      </c>
      <c r="Y519" s="9">
        <v>324.25</v>
      </c>
      <c r="Z519" s="9">
        <f>U519</f>
        <v>19.500499999999999</v>
      </c>
      <c r="AA519" t="s">
        <v>235</v>
      </c>
      <c r="AB519" s="9" t="s">
        <v>235</v>
      </c>
      <c r="AC519" t="s">
        <v>235</v>
      </c>
      <c r="AD519" s="9" t="s">
        <v>235</v>
      </c>
      <c r="AE519" s="9" t="s">
        <v>235</v>
      </c>
      <c r="AF519" s="9" t="s">
        <v>235</v>
      </c>
      <c r="AG519" s="9" t="s">
        <v>235</v>
      </c>
      <c r="AH519" s="9" t="s">
        <v>235</v>
      </c>
      <c r="AI519" s="9" t="s">
        <v>235</v>
      </c>
      <c r="AJ519" s="9" t="s">
        <v>235</v>
      </c>
      <c r="AK519" s="9" t="s">
        <v>235</v>
      </c>
      <c r="AL519" s="9" t="s">
        <v>235</v>
      </c>
      <c r="AM519" s="9" t="s">
        <v>235</v>
      </c>
      <c r="AN519" s="9" t="s">
        <v>235</v>
      </c>
      <c r="AO519" s="9" t="s">
        <v>235</v>
      </c>
      <c r="AP519" s="9" t="s">
        <v>235</v>
      </c>
      <c r="AQ519" s="9" t="s">
        <v>235</v>
      </c>
    </row>
    <row r="520" spans="1:43" x14ac:dyDescent="0.25">
      <c r="A520" t="s">
        <v>119</v>
      </c>
      <c r="B520">
        <v>2</v>
      </c>
      <c r="C520" s="9">
        <v>38.3675</v>
      </c>
      <c r="D520" s="9">
        <v>35.971600000000002</v>
      </c>
      <c r="E520" s="9">
        <v>393.75</v>
      </c>
      <c r="F520" s="9">
        <v>319</v>
      </c>
      <c r="G520" s="9">
        <v>432</v>
      </c>
      <c r="H520" s="9">
        <v>316</v>
      </c>
      <c r="T520" s="9">
        <v>38.3675</v>
      </c>
      <c r="U520" s="9">
        <v>35.971600000000002</v>
      </c>
      <c r="V520" s="9">
        <v>393.75</v>
      </c>
      <c r="W520" s="9">
        <v>319</v>
      </c>
      <c r="X520" s="9">
        <v>432</v>
      </c>
      <c r="Y520" s="9">
        <v>316</v>
      </c>
      <c r="Z520" s="9">
        <f>U520</f>
        <v>35.971600000000002</v>
      </c>
      <c r="AA520" t="s">
        <v>235</v>
      </c>
      <c r="AB520" s="9" t="s">
        <v>235</v>
      </c>
      <c r="AC520" t="s">
        <v>235</v>
      </c>
      <c r="AD520" s="9" t="s">
        <v>235</v>
      </c>
      <c r="AE520" s="9" t="s">
        <v>235</v>
      </c>
      <c r="AF520" s="9" t="s">
        <v>235</v>
      </c>
      <c r="AG520" s="9" t="s">
        <v>235</v>
      </c>
      <c r="AH520" s="9" t="s">
        <v>235</v>
      </c>
      <c r="AI520" s="9" t="s">
        <v>235</v>
      </c>
      <c r="AJ520" s="9" t="s">
        <v>235</v>
      </c>
      <c r="AK520" s="9" t="s">
        <v>235</v>
      </c>
      <c r="AL520" s="9" t="s">
        <v>235</v>
      </c>
      <c r="AM520" s="9" t="s">
        <v>235</v>
      </c>
      <c r="AN520" s="9" t="s">
        <v>235</v>
      </c>
      <c r="AO520" s="9" t="s">
        <v>235</v>
      </c>
      <c r="AP520" s="9" t="s">
        <v>235</v>
      </c>
      <c r="AQ520" s="9" t="s">
        <v>235</v>
      </c>
    </row>
    <row r="521" spans="1:43" x14ac:dyDescent="0.25">
      <c r="A521" t="s">
        <v>119</v>
      </c>
      <c r="B521">
        <v>3</v>
      </c>
      <c r="C521" s="9">
        <v>35.3217</v>
      </c>
      <c r="D521" s="9">
        <v>44.108499999999999</v>
      </c>
      <c r="E521" s="9">
        <v>398.25</v>
      </c>
      <c r="F521" s="9">
        <v>301</v>
      </c>
      <c r="G521" s="9">
        <v>433.5</v>
      </c>
      <c r="H521" s="9">
        <v>303.25</v>
      </c>
      <c r="T521" s="9">
        <v>35.3217</v>
      </c>
      <c r="U521" s="9">
        <v>44.108499999999999</v>
      </c>
      <c r="V521" s="9">
        <v>398.25</v>
      </c>
      <c r="W521" s="9">
        <v>301</v>
      </c>
      <c r="X521" s="9">
        <v>433.5</v>
      </c>
      <c r="Y521" s="9">
        <v>303.25</v>
      </c>
      <c r="Z521" s="9">
        <f>U521</f>
        <v>44.108499999999999</v>
      </c>
      <c r="AA521" t="s">
        <v>235</v>
      </c>
      <c r="AB521" s="9" t="s">
        <v>235</v>
      </c>
      <c r="AC521" t="s">
        <v>235</v>
      </c>
      <c r="AD521" s="9" t="s">
        <v>235</v>
      </c>
      <c r="AE521" s="9" t="s">
        <v>235</v>
      </c>
      <c r="AF521" s="9" t="s">
        <v>235</v>
      </c>
      <c r="AG521" s="9" t="s">
        <v>235</v>
      </c>
      <c r="AH521" s="9" t="s">
        <v>235</v>
      </c>
      <c r="AI521" s="9" t="s">
        <v>235</v>
      </c>
      <c r="AJ521" s="9" t="s">
        <v>235</v>
      </c>
      <c r="AK521" s="9" t="s">
        <v>235</v>
      </c>
      <c r="AL521" s="9" t="s">
        <v>235</v>
      </c>
      <c r="AM521" s="9" t="s">
        <v>235</v>
      </c>
      <c r="AN521" s="9" t="s">
        <v>235</v>
      </c>
      <c r="AO521" s="9" t="s">
        <v>235</v>
      </c>
      <c r="AP521" s="9" t="s">
        <v>235</v>
      </c>
      <c r="AQ521" s="9" t="s">
        <v>235</v>
      </c>
    </row>
    <row r="522" spans="1:43" x14ac:dyDescent="0.25">
      <c r="A522" t="s">
        <v>119</v>
      </c>
      <c r="B522">
        <v>4</v>
      </c>
      <c r="C522" s="9">
        <v>35.448900000000002</v>
      </c>
      <c r="D522" s="9">
        <v>136.52869999999999</v>
      </c>
      <c r="E522" s="9">
        <v>494.25</v>
      </c>
      <c r="F522" s="9">
        <v>217</v>
      </c>
      <c r="G522" s="9">
        <v>490.5</v>
      </c>
      <c r="H522" s="9">
        <v>252.25</v>
      </c>
      <c r="T522" s="9">
        <v>35.448900000000002</v>
      </c>
      <c r="U522" s="9">
        <v>136.52869999999999</v>
      </c>
      <c r="V522" s="9">
        <v>494.25</v>
      </c>
      <c r="W522" s="9">
        <v>217</v>
      </c>
      <c r="X522" s="9">
        <v>490.5</v>
      </c>
      <c r="Y522" s="9">
        <v>252.25</v>
      </c>
      <c r="Z522">
        <f>ABS(180-U522)</f>
        <v>43.471300000000014</v>
      </c>
      <c r="AA522" t="s">
        <v>235</v>
      </c>
      <c r="AB522" s="9" t="s">
        <v>235</v>
      </c>
      <c r="AC522" t="s">
        <v>235</v>
      </c>
      <c r="AD522" s="9" t="s">
        <v>235</v>
      </c>
      <c r="AE522" s="9" t="s">
        <v>235</v>
      </c>
      <c r="AF522" s="9" t="s">
        <v>235</v>
      </c>
      <c r="AG522" s="9" t="s">
        <v>235</v>
      </c>
      <c r="AH522" s="9" t="s">
        <v>235</v>
      </c>
      <c r="AI522" s="9" t="s">
        <v>235</v>
      </c>
      <c r="AJ522" s="9" t="s">
        <v>235</v>
      </c>
      <c r="AK522" s="9" t="s">
        <v>235</v>
      </c>
      <c r="AL522" s="9" t="s">
        <v>235</v>
      </c>
      <c r="AM522" s="9" t="s">
        <v>235</v>
      </c>
      <c r="AN522" s="9" t="s">
        <v>235</v>
      </c>
      <c r="AO522" s="9" t="s">
        <v>235</v>
      </c>
      <c r="AP522" s="9" t="s">
        <v>235</v>
      </c>
      <c r="AQ522" s="9" t="s">
        <v>235</v>
      </c>
    </row>
    <row r="523" spans="1:43" x14ac:dyDescent="0.25">
      <c r="A523" t="s">
        <v>119</v>
      </c>
      <c r="B523">
        <v>5</v>
      </c>
      <c r="C523" s="9">
        <v>38.0214</v>
      </c>
      <c r="D523" s="9">
        <v>145.31489999999999</v>
      </c>
      <c r="E523" s="9">
        <v>513</v>
      </c>
      <c r="F523" s="9">
        <v>215.5</v>
      </c>
      <c r="G523" s="9">
        <v>503.25</v>
      </c>
      <c r="H523" s="9">
        <v>252.25</v>
      </c>
      <c r="T523" s="9">
        <v>38.0214</v>
      </c>
      <c r="U523" s="9">
        <v>145.31489999999999</v>
      </c>
      <c r="V523" s="9">
        <v>513</v>
      </c>
      <c r="W523" s="9">
        <v>215.5</v>
      </c>
      <c r="X523" s="9">
        <v>503.25</v>
      </c>
      <c r="Y523" s="9">
        <v>252.25</v>
      </c>
      <c r="Z523">
        <f>ABS(180-U523)</f>
        <v>34.685100000000006</v>
      </c>
      <c r="AA523" t="s">
        <v>235</v>
      </c>
      <c r="AB523" s="9" t="s">
        <v>235</v>
      </c>
      <c r="AC523" t="s">
        <v>235</v>
      </c>
      <c r="AD523" s="9" t="s">
        <v>235</v>
      </c>
      <c r="AE523" s="9" t="s">
        <v>235</v>
      </c>
      <c r="AF523" s="9" t="s">
        <v>235</v>
      </c>
      <c r="AG523" s="9" t="s">
        <v>235</v>
      </c>
      <c r="AH523" s="9" t="s">
        <v>235</v>
      </c>
      <c r="AI523" s="9" t="s">
        <v>235</v>
      </c>
      <c r="AJ523" s="9" t="s">
        <v>235</v>
      </c>
      <c r="AK523" s="9" t="s">
        <v>235</v>
      </c>
      <c r="AL523" s="9" t="s">
        <v>235</v>
      </c>
      <c r="AM523" s="9" t="s">
        <v>235</v>
      </c>
      <c r="AN523" s="9" t="s">
        <v>235</v>
      </c>
      <c r="AO523" s="9" t="s">
        <v>235</v>
      </c>
      <c r="AP523" s="9" t="s">
        <v>235</v>
      </c>
      <c r="AQ523" s="9" t="s">
        <v>235</v>
      </c>
    </row>
    <row r="524" spans="1:43" x14ac:dyDescent="0.25">
      <c r="A524" t="s">
        <v>119</v>
      </c>
      <c r="B524">
        <v>6</v>
      </c>
      <c r="C524" s="9">
        <v>39.358899999999998</v>
      </c>
      <c r="D524" s="9">
        <v>161.41999999999999</v>
      </c>
      <c r="E524" s="9">
        <v>530.25</v>
      </c>
      <c r="F524" s="9">
        <v>224.5</v>
      </c>
      <c r="G524" s="9">
        <v>510</v>
      </c>
      <c r="H524" s="9">
        <v>258.25</v>
      </c>
      <c r="T524" s="9">
        <v>39.358899999999998</v>
      </c>
      <c r="U524" s="9">
        <v>161.41999999999999</v>
      </c>
      <c r="V524" s="9">
        <v>530.25</v>
      </c>
      <c r="W524" s="9">
        <v>224.5</v>
      </c>
      <c r="X524" s="9">
        <v>510</v>
      </c>
      <c r="Y524" s="9">
        <v>258.25</v>
      </c>
      <c r="Z524">
        <f>ABS(180-U524)</f>
        <v>18.580000000000013</v>
      </c>
      <c r="AA524">
        <f>SQRT(((V524-V519)^2)+((W524-W519)^2))</f>
        <v>172.78834596117875</v>
      </c>
      <c r="AB524">
        <f>SQRT(((V522-V521)^2)+((W522-W521)^2))</f>
        <v>127.5617497528158</v>
      </c>
      <c r="AC524">
        <f>AVERAGE(Z519,Z523)</f>
        <v>27.092800000000004</v>
      </c>
      <c r="AD524" s="9">
        <f>AVERAGE(Z520,Z523)</f>
        <v>35.32835</v>
      </c>
      <c r="AE524" s="9">
        <f>AVERAGE(Z521,Z522)</f>
        <v>43.789900000000003</v>
      </c>
      <c r="AF524" s="9">
        <f>T519</f>
        <v>37.746699999999997</v>
      </c>
      <c r="AG524" s="9">
        <f>T520</f>
        <v>38.3675</v>
      </c>
      <c r="AH524" s="9">
        <f>T521</f>
        <v>35.3217</v>
      </c>
      <c r="AI524" s="9">
        <f>T522</f>
        <v>35.448900000000002</v>
      </c>
      <c r="AJ524" s="9">
        <f>T523</f>
        <v>38.0214</v>
      </c>
      <c r="AK524" s="9">
        <f>T524</f>
        <v>39.358899999999998</v>
      </c>
      <c r="AL524" s="9">
        <f>U519</f>
        <v>19.500499999999999</v>
      </c>
      <c r="AM524" s="9">
        <f>U520</f>
        <v>35.971600000000002</v>
      </c>
      <c r="AN524" s="9">
        <f>U521</f>
        <v>44.108499999999999</v>
      </c>
      <c r="AO524" s="9">
        <f>U522</f>
        <v>136.52869999999999</v>
      </c>
      <c r="AP524" s="9">
        <f>U523</f>
        <v>145.31489999999999</v>
      </c>
      <c r="AQ524" s="9">
        <f>U524</f>
        <v>161.41999999999999</v>
      </c>
    </row>
    <row r="525" spans="1:43" x14ac:dyDescent="0.25">
      <c r="A525" t="s">
        <v>120</v>
      </c>
      <c r="B525">
        <v>1</v>
      </c>
      <c r="C525" s="9">
        <v>40.969499999999996</v>
      </c>
      <c r="D525" s="9">
        <v>19.409500000000001</v>
      </c>
      <c r="E525" s="9">
        <v>482.5</v>
      </c>
      <c r="F525" s="9">
        <v>258.25</v>
      </c>
      <c r="G525" s="9">
        <v>520</v>
      </c>
      <c r="H525" s="9">
        <v>274.75</v>
      </c>
      <c r="T525" s="9">
        <v>40.969499999999996</v>
      </c>
      <c r="U525" s="9">
        <v>19.409500000000001</v>
      </c>
      <c r="V525" s="9">
        <v>482.5</v>
      </c>
      <c r="W525" s="9">
        <v>258.25</v>
      </c>
      <c r="X525" s="9">
        <v>520</v>
      </c>
      <c r="Y525" s="9">
        <v>274.75</v>
      </c>
      <c r="Z525" s="9">
        <f>U525</f>
        <v>19.409500000000001</v>
      </c>
      <c r="AA525" t="s">
        <v>235</v>
      </c>
      <c r="AB525" s="9" t="s">
        <v>235</v>
      </c>
      <c r="AC525" t="s">
        <v>235</v>
      </c>
      <c r="AD525" s="9" t="s">
        <v>235</v>
      </c>
      <c r="AE525" s="9" t="s">
        <v>235</v>
      </c>
      <c r="AF525" s="9" t="s">
        <v>235</v>
      </c>
      <c r="AG525" s="9" t="s">
        <v>235</v>
      </c>
      <c r="AH525" s="9" t="s">
        <v>235</v>
      </c>
      <c r="AI525" s="9" t="s">
        <v>235</v>
      </c>
      <c r="AJ525" s="9" t="s">
        <v>235</v>
      </c>
      <c r="AK525" s="9" t="s">
        <v>235</v>
      </c>
      <c r="AL525" s="9" t="s">
        <v>235</v>
      </c>
      <c r="AM525" s="9" t="s">
        <v>235</v>
      </c>
      <c r="AN525" s="9" t="s">
        <v>235</v>
      </c>
      <c r="AO525" s="9" t="s">
        <v>235</v>
      </c>
      <c r="AP525" s="9" t="s">
        <v>235</v>
      </c>
      <c r="AQ525" s="9" t="s">
        <v>235</v>
      </c>
    </row>
    <row r="526" spans="1:43" x14ac:dyDescent="0.25">
      <c r="A526" t="s">
        <v>120</v>
      </c>
      <c r="B526">
        <v>2</v>
      </c>
      <c r="C526" s="9">
        <v>41.926299999999998</v>
      </c>
      <c r="D526" s="9">
        <v>38.485199999999999</v>
      </c>
      <c r="E526" s="9">
        <v>490</v>
      </c>
      <c r="F526" s="9">
        <v>237.25</v>
      </c>
      <c r="G526" s="9">
        <v>520.75</v>
      </c>
      <c r="H526" s="9">
        <v>265.75</v>
      </c>
      <c r="T526" s="9">
        <v>41.926299999999998</v>
      </c>
      <c r="U526" s="9">
        <v>38.485199999999999</v>
      </c>
      <c r="V526" s="9">
        <v>490</v>
      </c>
      <c r="W526" s="9">
        <v>237.25</v>
      </c>
      <c r="X526" s="9">
        <v>520.75</v>
      </c>
      <c r="Y526" s="9">
        <v>265.75</v>
      </c>
      <c r="Z526" s="9">
        <f>U526</f>
        <v>38.485199999999999</v>
      </c>
      <c r="AA526" t="s">
        <v>235</v>
      </c>
      <c r="AB526" s="9" t="s">
        <v>235</v>
      </c>
      <c r="AC526" t="s">
        <v>235</v>
      </c>
      <c r="AD526" s="9" t="s">
        <v>235</v>
      </c>
      <c r="AE526" s="9" t="s">
        <v>235</v>
      </c>
      <c r="AF526" s="9" t="s">
        <v>235</v>
      </c>
      <c r="AG526" s="9" t="s">
        <v>235</v>
      </c>
      <c r="AH526" s="9" t="s">
        <v>235</v>
      </c>
      <c r="AI526" s="9" t="s">
        <v>235</v>
      </c>
      <c r="AJ526" s="9" t="s">
        <v>235</v>
      </c>
      <c r="AK526" s="9" t="s">
        <v>235</v>
      </c>
      <c r="AL526" s="9" t="s">
        <v>235</v>
      </c>
      <c r="AM526" s="9" t="s">
        <v>235</v>
      </c>
      <c r="AN526" s="9" t="s">
        <v>235</v>
      </c>
      <c r="AO526" s="9" t="s">
        <v>235</v>
      </c>
      <c r="AP526" s="9" t="s">
        <v>235</v>
      </c>
      <c r="AQ526" s="9" t="s">
        <v>235</v>
      </c>
    </row>
    <row r="527" spans="1:43" x14ac:dyDescent="0.25">
      <c r="A527" t="s">
        <v>120</v>
      </c>
      <c r="B527">
        <v>3</v>
      </c>
      <c r="C527" s="9">
        <v>40.783700000000003</v>
      </c>
      <c r="D527" s="9">
        <v>53.431199999999997</v>
      </c>
      <c r="E527" s="9">
        <v>507.25</v>
      </c>
      <c r="F527" s="9">
        <v>223</v>
      </c>
      <c r="G527" s="9">
        <v>529</v>
      </c>
      <c r="H527" s="9">
        <v>257.5</v>
      </c>
      <c r="T527" s="9">
        <v>40.783700000000003</v>
      </c>
      <c r="U527" s="9">
        <v>53.431199999999997</v>
      </c>
      <c r="V527" s="9">
        <v>507.25</v>
      </c>
      <c r="W527" s="9">
        <v>223</v>
      </c>
      <c r="X527" s="9">
        <v>529</v>
      </c>
      <c r="Y527" s="9">
        <v>257.5</v>
      </c>
      <c r="Z527" s="9">
        <f>U527</f>
        <v>53.431199999999997</v>
      </c>
      <c r="AA527" t="s">
        <v>235</v>
      </c>
      <c r="AB527" s="9" t="s">
        <v>235</v>
      </c>
      <c r="AC527" t="s">
        <v>235</v>
      </c>
      <c r="AD527" s="9" t="s">
        <v>235</v>
      </c>
      <c r="AE527" s="9" t="s">
        <v>235</v>
      </c>
      <c r="AF527" s="9" t="s">
        <v>235</v>
      </c>
      <c r="AG527" s="9" t="s">
        <v>235</v>
      </c>
      <c r="AH527" s="9" t="s">
        <v>235</v>
      </c>
      <c r="AI527" s="9" t="s">
        <v>235</v>
      </c>
      <c r="AJ527" s="9" t="s">
        <v>235</v>
      </c>
      <c r="AK527" s="9" t="s">
        <v>235</v>
      </c>
      <c r="AL527" s="9" t="s">
        <v>235</v>
      </c>
      <c r="AM527" s="9" t="s">
        <v>235</v>
      </c>
      <c r="AN527" s="9" t="s">
        <v>235</v>
      </c>
      <c r="AO527" s="9" t="s">
        <v>235</v>
      </c>
      <c r="AP527" s="9" t="s">
        <v>235</v>
      </c>
      <c r="AQ527" s="9" t="s">
        <v>235</v>
      </c>
    </row>
    <row r="528" spans="1:43" x14ac:dyDescent="0.25">
      <c r="A528" t="s">
        <v>120</v>
      </c>
      <c r="B528">
        <v>4</v>
      </c>
      <c r="C528" s="9">
        <v>42.5456</v>
      </c>
      <c r="D528" s="9">
        <v>126.3708</v>
      </c>
      <c r="E528" s="9">
        <v>640</v>
      </c>
      <c r="F528" s="9">
        <v>230.5</v>
      </c>
      <c r="G528" s="9">
        <v>612.25</v>
      </c>
      <c r="H528" s="9">
        <v>262.75</v>
      </c>
      <c r="T528" s="9">
        <v>42.5456</v>
      </c>
      <c r="U528" s="9">
        <v>126.3708</v>
      </c>
      <c r="V528" s="9">
        <v>640</v>
      </c>
      <c r="W528" s="9">
        <v>230.5</v>
      </c>
      <c r="X528" s="9">
        <v>612.25</v>
      </c>
      <c r="Y528" s="9">
        <v>262.75</v>
      </c>
      <c r="Z528">
        <f>ABS(180-U528)</f>
        <v>53.629199999999997</v>
      </c>
      <c r="AA528" t="s">
        <v>235</v>
      </c>
      <c r="AB528" s="9" t="s">
        <v>235</v>
      </c>
      <c r="AC528" t="s">
        <v>235</v>
      </c>
      <c r="AD528" s="9" t="s">
        <v>235</v>
      </c>
      <c r="AE528" s="9" t="s">
        <v>235</v>
      </c>
      <c r="AF528" s="9" t="s">
        <v>235</v>
      </c>
      <c r="AG528" s="9" t="s">
        <v>235</v>
      </c>
      <c r="AH528" s="9" t="s">
        <v>235</v>
      </c>
      <c r="AI528" s="9" t="s">
        <v>235</v>
      </c>
      <c r="AJ528" s="9" t="s">
        <v>235</v>
      </c>
      <c r="AK528" s="9" t="s">
        <v>235</v>
      </c>
      <c r="AL528" s="9" t="s">
        <v>235</v>
      </c>
      <c r="AM528" s="9" t="s">
        <v>235</v>
      </c>
      <c r="AN528" s="9" t="s">
        <v>235</v>
      </c>
      <c r="AO528" s="9" t="s">
        <v>235</v>
      </c>
      <c r="AP528" s="9" t="s">
        <v>235</v>
      </c>
      <c r="AQ528" s="9" t="s">
        <v>235</v>
      </c>
    </row>
    <row r="529" spans="1:43" x14ac:dyDescent="0.25">
      <c r="A529" t="s">
        <v>120</v>
      </c>
      <c r="B529">
        <v>5</v>
      </c>
      <c r="C529" s="9">
        <v>45.230699999999999</v>
      </c>
      <c r="D529" s="9">
        <v>135.36779999999999</v>
      </c>
      <c r="E529" s="9">
        <v>654.25</v>
      </c>
      <c r="F529" s="9">
        <v>241.75</v>
      </c>
      <c r="G529" s="9">
        <v>619.75</v>
      </c>
      <c r="H529" s="9">
        <v>271</v>
      </c>
      <c r="T529" s="9">
        <v>45.230699999999999</v>
      </c>
      <c r="U529" s="9">
        <v>135.36779999999999</v>
      </c>
      <c r="V529" s="9">
        <v>654.25</v>
      </c>
      <c r="W529" s="9">
        <v>241.75</v>
      </c>
      <c r="X529" s="9">
        <v>619.75</v>
      </c>
      <c r="Y529" s="9">
        <v>271</v>
      </c>
      <c r="Z529">
        <f>ABS(180-U529)</f>
        <v>44.632200000000012</v>
      </c>
      <c r="AA529" t="s">
        <v>235</v>
      </c>
      <c r="AB529" s="9" t="s">
        <v>235</v>
      </c>
      <c r="AC529" t="s">
        <v>235</v>
      </c>
      <c r="AD529" s="9" t="s">
        <v>235</v>
      </c>
      <c r="AE529" s="9" t="s">
        <v>235</v>
      </c>
      <c r="AF529" s="9" t="s">
        <v>235</v>
      </c>
      <c r="AG529" s="9" t="s">
        <v>235</v>
      </c>
      <c r="AH529" s="9" t="s">
        <v>235</v>
      </c>
      <c r="AI529" s="9" t="s">
        <v>235</v>
      </c>
      <c r="AJ529" s="9" t="s">
        <v>235</v>
      </c>
      <c r="AK529" s="9" t="s">
        <v>235</v>
      </c>
      <c r="AL529" s="9" t="s">
        <v>235</v>
      </c>
      <c r="AM529" s="9" t="s">
        <v>235</v>
      </c>
      <c r="AN529" s="9" t="s">
        <v>235</v>
      </c>
      <c r="AO529" s="9" t="s">
        <v>235</v>
      </c>
      <c r="AP529" s="9" t="s">
        <v>235</v>
      </c>
      <c r="AQ529" s="9" t="s">
        <v>235</v>
      </c>
    </row>
    <row r="530" spans="1:43" x14ac:dyDescent="0.25">
      <c r="A530" t="s">
        <v>120</v>
      </c>
      <c r="B530">
        <v>6</v>
      </c>
      <c r="C530" s="9">
        <v>41.785200000000003</v>
      </c>
      <c r="D530" s="9">
        <v>154.6225</v>
      </c>
      <c r="E530" s="9">
        <v>658.75</v>
      </c>
      <c r="F530" s="9">
        <v>265.75</v>
      </c>
      <c r="G530" s="9">
        <v>619.75</v>
      </c>
      <c r="H530" s="9">
        <v>280.75</v>
      </c>
      <c r="T530" s="9">
        <v>41.785200000000003</v>
      </c>
      <c r="U530" s="9">
        <v>154.6225</v>
      </c>
      <c r="V530" s="9">
        <v>658.75</v>
      </c>
      <c r="W530" s="9">
        <v>265.75</v>
      </c>
      <c r="X530" s="9">
        <v>619.75</v>
      </c>
      <c r="Y530" s="9">
        <v>280.75</v>
      </c>
      <c r="Z530">
        <f>ABS(180-U530)</f>
        <v>25.377499999999998</v>
      </c>
      <c r="AA530">
        <f>SQRT(((V530-V525)^2)+((W530-W525)^2))</f>
        <v>176.40950229508613</v>
      </c>
      <c r="AB530">
        <f>SQRT(((V528-V527)^2)+((W528-W527)^2))</f>
        <v>132.96169561193179</v>
      </c>
      <c r="AC530">
        <f>AVERAGE(Z525,Z529)</f>
        <v>32.02085000000001</v>
      </c>
      <c r="AD530" s="9">
        <f>AVERAGE(Z526,Z529)</f>
        <v>41.558700000000002</v>
      </c>
      <c r="AE530" s="9">
        <f>AVERAGE(Z527,Z528)</f>
        <v>53.530199999999994</v>
      </c>
      <c r="AF530" s="9">
        <f>T525</f>
        <v>40.969499999999996</v>
      </c>
      <c r="AG530" s="9">
        <f>T526</f>
        <v>41.926299999999998</v>
      </c>
      <c r="AH530" s="9">
        <f>T527</f>
        <v>40.783700000000003</v>
      </c>
      <c r="AI530" s="9">
        <f>T528</f>
        <v>42.5456</v>
      </c>
      <c r="AJ530" s="9">
        <f>T529</f>
        <v>45.230699999999999</v>
      </c>
      <c r="AK530" s="9">
        <f>T530</f>
        <v>41.785200000000003</v>
      </c>
      <c r="AL530" s="9">
        <f>U525</f>
        <v>19.409500000000001</v>
      </c>
      <c r="AM530" s="9">
        <f>U526</f>
        <v>38.485199999999999</v>
      </c>
      <c r="AN530" s="9">
        <f>U527</f>
        <v>53.431199999999997</v>
      </c>
      <c r="AO530" s="9">
        <f>U528</f>
        <v>126.3708</v>
      </c>
      <c r="AP530" s="9">
        <f>U529</f>
        <v>135.36779999999999</v>
      </c>
      <c r="AQ530" s="9">
        <f>U530</f>
        <v>154.6225</v>
      </c>
    </row>
    <row r="531" spans="1:43" x14ac:dyDescent="0.25">
      <c r="A531" t="s">
        <v>121</v>
      </c>
      <c r="B531">
        <v>1</v>
      </c>
      <c r="C531" s="9">
        <v>43.732100000000003</v>
      </c>
      <c r="D531" s="9">
        <v>9.8109999999999999</v>
      </c>
      <c r="E531" s="9">
        <v>470.5</v>
      </c>
      <c r="F531" s="9">
        <v>370.75</v>
      </c>
      <c r="G531" s="9">
        <v>511</v>
      </c>
      <c r="H531" s="9">
        <v>387.25</v>
      </c>
      <c r="T531" s="9">
        <v>43.732100000000003</v>
      </c>
      <c r="U531" s="9">
        <v>9.8109999999999999</v>
      </c>
      <c r="V531" s="9">
        <v>470.5</v>
      </c>
      <c r="W531" s="9">
        <v>370.75</v>
      </c>
      <c r="X531" s="9">
        <v>511</v>
      </c>
      <c r="Y531" s="9">
        <v>387.25</v>
      </c>
      <c r="Z531" s="9">
        <f>U531</f>
        <v>9.8109999999999999</v>
      </c>
      <c r="AA531" t="s">
        <v>235</v>
      </c>
      <c r="AB531" s="9" t="s">
        <v>235</v>
      </c>
      <c r="AC531" t="s">
        <v>235</v>
      </c>
      <c r="AD531" s="9" t="s">
        <v>235</v>
      </c>
      <c r="AE531" s="9" t="s">
        <v>235</v>
      </c>
      <c r="AF531" s="9" t="s">
        <v>235</v>
      </c>
      <c r="AG531" s="9" t="s">
        <v>235</v>
      </c>
      <c r="AH531" s="9" t="s">
        <v>235</v>
      </c>
      <c r="AI531" s="9" t="s">
        <v>235</v>
      </c>
      <c r="AJ531" s="9" t="s">
        <v>235</v>
      </c>
      <c r="AK531" s="9" t="s">
        <v>235</v>
      </c>
      <c r="AL531" s="9" t="s">
        <v>235</v>
      </c>
      <c r="AM531" s="9" t="s">
        <v>235</v>
      </c>
      <c r="AN531" s="9" t="s">
        <v>235</v>
      </c>
      <c r="AO531" s="9" t="s">
        <v>235</v>
      </c>
      <c r="AP531" s="9" t="s">
        <v>235</v>
      </c>
      <c r="AQ531" s="9" t="s">
        <v>235</v>
      </c>
    </row>
    <row r="532" spans="1:43" x14ac:dyDescent="0.25">
      <c r="A532" t="s">
        <v>121</v>
      </c>
      <c r="B532">
        <v>2</v>
      </c>
      <c r="C532" s="9">
        <v>46.208799999999997</v>
      </c>
      <c r="D532" s="9">
        <v>23.398499999999999</v>
      </c>
      <c r="E532" s="9">
        <v>476.5</v>
      </c>
      <c r="F532" s="9">
        <v>351.25</v>
      </c>
      <c r="G532" s="9">
        <v>514</v>
      </c>
      <c r="H532" s="9">
        <v>378.25</v>
      </c>
      <c r="T532" s="9">
        <v>46.208799999999997</v>
      </c>
      <c r="U532" s="9">
        <v>23.398499999999999</v>
      </c>
      <c r="V532" s="9">
        <v>476.5</v>
      </c>
      <c r="W532" s="9">
        <v>351.25</v>
      </c>
      <c r="X532" s="9">
        <v>514</v>
      </c>
      <c r="Y532" s="9">
        <v>378.25</v>
      </c>
      <c r="Z532" s="9">
        <f>U532</f>
        <v>23.398499999999999</v>
      </c>
      <c r="AA532" t="s">
        <v>235</v>
      </c>
      <c r="AB532" s="9" t="s">
        <v>235</v>
      </c>
      <c r="AC532" t="s">
        <v>235</v>
      </c>
      <c r="AD532" s="9" t="s">
        <v>235</v>
      </c>
      <c r="AE532" s="9" t="s">
        <v>235</v>
      </c>
      <c r="AF532" s="9" t="s">
        <v>235</v>
      </c>
      <c r="AG532" s="9" t="s">
        <v>235</v>
      </c>
      <c r="AH532" s="9" t="s">
        <v>235</v>
      </c>
      <c r="AI532" s="9" t="s">
        <v>235</v>
      </c>
      <c r="AJ532" s="9" t="s">
        <v>235</v>
      </c>
      <c r="AK532" s="9" t="s">
        <v>235</v>
      </c>
      <c r="AL532" s="9" t="s">
        <v>235</v>
      </c>
      <c r="AM532" s="9" t="s">
        <v>235</v>
      </c>
      <c r="AN532" s="9" t="s">
        <v>235</v>
      </c>
      <c r="AO532" s="9" t="s">
        <v>235</v>
      </c>
      <c r="AP532" s="9" t="s">
        <v>235</v>
      </c>
      <c r="AQ532" s="9" t="s">
        <v>235</v>
      </c>
    </row>
    <row r="533" spans="1:43" x14ac:dyDescent="0.25">
      <c r="A533" t="s">
        <v>121</v>
      </c>
      <c r="B533">
        <v>3</v>
      </c>
      <c r="C533" s="9">
        <v>40.921399999999998</v>
      </c>
      <c r="D533" s="9">
        <v>36.359900000000003</v>
      </c>
      <c r="E533" s="9">
        <v>494.5</v>
      </c>
      <c r="F533" s="9">
        <v>340</v>
      </c>
      <c r="G533" s="9">
        <v>521.5</v>
      </c>
      <c r="H533" s="9">
        <v>370.75</v>
      </c>
      <c r="T533" s="9">
        <v>40.921399999999998</v>
      </c>
      <c r="U533" s="9">
        <v>36.359900000000003</v>
      </c>
      <c r="V533" s="9">
        <v>494.5</v>
      </c>
      <c r="W533" s="9">
        <v>340</v>
      </c>
      <c r="X533" s="9">
        <v>521.5</v>
      </c>
      <c r="Y533" s="9">
        <v>370.75</v>
      </c>
      <c r="Z533" s="9">
        <f>U533</f>
        <v>36.359900000000003</v>
      </c>
      <c r="AA533" t="s">
        <v>235</v>
      </c>
      <c r="AB533" s="9" t="s">
        <v>235</v>
      </c>
      <c r="AC533" t="s">
        <v>235</v>
      </c>
      <c r="AD533" s="9" t="s">
        <v>235</v>
      </c>
      <c r="AE533" s="9" t="s">
        <v>235</v>
      </c>
      <c r="AF533" s="9" t="s">
        <v>235</v>
      </c>
      <c r="AG533" s="9" t="s">
        <v>235</v>
      </c>
      <c r="AH533" s="9" t="s">
        <v>235</v>
      </c>
      <c r="AI533" s="9" t="s">
        <v>235</v>
      </c>
      <c r="AJ533" s="9" t="s">
        <v>235</v>
      </c>
      <c r="AK533" s="9" t="s">
        <v>235</v>
      </c>
      <c r="AL533" s="9" t="s">
        <v>235</v>
      </c>
      <c r="AM533" s="9" t="s">
        <v>235</v>
      </c>
      <c r="AN533" s="9" t="s">
        <v>235</v>
      </c>
      <c r="AO533" s="9" t="s">
        <v>235</v>
      </c>
      <c r="AP533" s="9" t="s">
        <v>235</v>
      </c>
      <c r="AQ533" s="9" t="s">
        <v>235</v>
      </c>
    </row>
    <row r="534" spans="1:43" x14ac:dyDescent="0.25">
      <c r="A534" t="s">
        <v>121</v>
      </c>
      <c r="B534">
        <v>4</v>
      </c>
      <c r="C534" s="9">
        <v>43.506500000000003</v>
      </c>
      <c r="D534" s="9">
        <v>131.76249999999999</v>
      </c>
      <c r="E534" s="9">
        <v>622</v>
      </c>
      <c r="F534" s="9">
        <v>361.75</v>
      </c>
      <c r="G534" s="9">
        <v>586.75</v>
      </c>
      <c r="H534" s="9">
        <v>387.25</v>
      </c>
      <c r="T534" s="9">
        <v>43.506500000000003</v>
      </c>
      <c r="U534" s="9">
        <v>131.76249999999999</v>
      </c>
      <c r="V534" s="9">
        <v>622</v>
      </c>
      <c r="W534" s="9">
        <v>361.75</v>
      </c>
      <c r="X534" s="9">
        <v>586.75</v>
      </c>
      <c r="Y534" s="9">
        <v>387.25</v>
      </c>
      <c r="Z534">
        <f>ABS(180-U534)</f>
        <v>48.237500000000011</v>
      </c>
      <c r="AA534" t="s">
        <v>235</v>
      </c>
      <c r="AB534" s="9" t="s">
        <v>235</v>
      </c>
      <c r="AC534" t="s">
        <v>235</v>
      </c>
      <c r="AD534" s="9" t="s">
        <v>235</v>
      </c>
      <c r="AE534" s="9" t="s">
        <v>235</v>
      </c>
      <c r="AF534" s="9" t="s">
        <v>235</v>
      </c>
      <c r="AG534" s="9" t="s">
        <v>235</v>
      </c>
      <c r="AH534" s="9" t="s">
        <v>235</v>
      </c>
      <c r="AI534" s="9" t="s">
        <v>235</v>
      </c>
      <c r="AJ534" s="9" t="s">
        <v>235</v>
      </c>
      <c r="AK534" s="9" t="s">
        <v>235</v>
      </c>
      <c r="AL534" s="9" t="s">
        <v>235</v>
      </c>
      <c r="AM534" s="9" t="s">
        <v>235</v>
      </c>
      <c r="AN534" s="9" t="s">
        <v>235</v>
      </c>
      <c r="AO534" s="9" t="s">
        <v>235</v>
      </c>
      <c r="AP534" s="9" t="s">
        <v>235</v>
      </c>
      <c r="AQ534" s="9" t="s">
        <v>235</v>
      </c>
    </row>
    <row r="535" spans="1:43" x14ac:dyDescent="0.25">
      <c r="A535" t="s">
        <v>121</v>
      </c>
      <c r="B535">
        <v>5</v>
      </c>
      <c r="C535" s="9">
        <v>42.060200000000002</v>
      </c>
      <c r="D535" s="9">
        <v>145.65350000000001</v>
      </c>
      <c r="E535" s="9">
        <v>634.75</v>
      </c>
      <c r="F535" s="9">
        <v>378.25</v>
      </c>
      <c r="G535" s="9">
        <v>595.75</v>
      </c>
      <c r="H535" s="9">
        <v>394</v>
      </c>
      <c r="T535" s="9">
        <v>42.060200000000002</v>
      </c>
      <c r="U535" s="9">
        <v>145.65350000000001</v>
      </c>
      <c r="V535" s="9">
        <v>634.75</v>
      </c>
      <c r="W535" s="9">
        <v>378.25</v>
      </c>
      <c r="X535" s="9">
        <v>595.75</v>
      </c>
      <c r="Y535" s="9">
        <v>394</v>
      </c>
      <c r="Z535">
        <f>ABS(180-U535)</f>
        <v>34.346499999999992</v>
      </c>
      <c r="AA535" t="s">
        <v>235</v>
      </c>
      <c r="AB535" s="9" t="s">
        <v>235</v>
      </c>
      <c r="AC535" t="s">
        <v>235</v>
      </c>
      <c r="AD535" s="9" t="s">
        <v>235</v>
      </c>
      <c r="AE535" s="9" t="s">
        <v>235</v>
      </c>
      <c r="AF535" s="9" t="s">
        <v>235</v>
      </c>
      <c r="AG535" s="9" t="s">
        <v>235</v>
      </c>
      <c r="AH535" s="9" t="s">
        <v>235</v>
      </c>
      <c r="AI535" s="9" t="s">
        <v>235</v>
      </c>
      <c r="AJ535" s="9" t="s">
        <v>235</v>
      </c>
      <c r="AK535" s="9" t="s">
        <v>235</v>
      </c>
      <c r="AL535" s="9" t="s">
        <v>235</v>
      </c>
      <c r="AM535" s="9" t="s">
        <v>235</v>
      </c>
      <c r="AN535" s="9" t="s">
        <v>235</v>
      </c>
      <c r="AO535" s="9" t="s">
        <v>235</v>
      </c>
      <c r="AP535" s="9" t="s">
        <v>235</v>
      </c>
      <c r="AQ535" s="9" t="s">
        <v>235</v>
      </c>
    </row>
    <row r="536" spans="1:43" x14ac:dyDescent="0.25">
      <c r="A536" t="s">
        <v>121</v>
      </c>
      <c r="B536">
        <v>6</v>
      </c>
      <c r="C536" s="9">
        <v>43.071199999999997</v>
      </c>
      <c r="D536" s="9">
        <v>160.64340000000001</v>
      </c>
      <c r="E536" s="9">
        <v>637</v>
      </c>
      <c r="F536" s="9">
        <v>399.25</v>
      </c>
      <c r="G536" s="9">
        <v>594.25</v>
      </c>
      <c r="H536" s="9">
        <v>404.5</v>
      </c>
      <c r="T536" s="9">
        <v>43.071199999999997</v>
      </c>
      <c r="U536" s="9">
        <v>160.64340000000001</v>
      </c>
      <c r="V536" s="9">
        <v>637</v>
      </c>
      <c r="W536" s="9">
        <v>399.25</v>
      </c>
      <c r="X536" s="9">
        <v>594.25</v>
      </c>
      <c r="Y536" s="9">
        <v>404.5</v>
      </c>
      <c r="Z536">
        <f>ABS(180-U536)</f>
        <v>19.356599999999986</v>
      </c>
      <c r="AA536">
        <f>SQRT(((V536-V531)^2)+((W536-W531)^2))</f>
        <v>168.92157943850751</v>
      </c>
      <c r="AB536">
        <f>SQRT(((V534-V533)^2)+((W534-W533)^2))</f>
        <v>129.34184357739764</v>
      </c>
      <c r="AC536">
        <f>AVERAGE(Z531,Z535)</f>
        <v>22.078749999999996</v>
      </c>
      <c r="AD536" s="9">
        <f>AVERAGE(Z532,Z535)</f>
        <v>28.872499999999995</v>
      </c>
      <c r="AE536" s="9">
        <f>AVERAGE(Z533,Z534)</f>
        <v>42.298700000000011</v>
      </c>
      <c r="AF536" s="9">
        <f>T531</f>
        <v>43.732100000000003</v>
      </c>
      <c r="AG536" s="9">
        <f>T532</f>
        <v>46.208799999999997</v>
      </c>
      <c r="AH536" s="9">
        <f>T533</f>
        <v>40.921399999999998</v>
      </c>
      <c r="AI536" s="9">
        <f>T534</f>
        <v>43.506500000000003</v>
      </c>
      <c r="AJ536" s="9">
        <f>T535</f>
        <v>42.060200000000002</v>
      </c>
      <c r="AK536" s="9">
        <f>T536</f>
        <v>43.071199999999997</v>
      </c>
      <c r="AL536" s="9">
        <f>U531</f>
        <v>9.8109999999999999</v>
      </c>
      <c r="AM536" s="9">
        <f>U532</f>
        <v>23.398499999999999</v>
      </c>
      <c r="AN536" s="9">
        <f>U533</f>
        <v>36.359900000000003</v>
      </c>
      <c r="AO536" s="9">
        <f>U534</f>
        <v>131.76249999999999</v>
      </c>
      <c r="AP536" s="9">
        <f>U535</f>
        <v>145.65350000000001</v>
      </c>
      <c r="AQ536" s="9">
        <f>U536</f>
        <v>160.64340000000001</v>
      </c>
    </row>
    <row r="537" spans="1:43" x14ac:dyDescent="0.25">
      <c r="A537" t="s">
        <v>122</v>
      </c>
      <c r="B537">
        <v>1</v>
      </c>
      <c r="C537" s="9">
        <v>36.2879</v>
      </c>
      <c r="D537" s="9">
        <v>23.5259</v>
      </c>
      <c r="E537" s="9">
        <v>550.75</v>
      </c>
      <c r="F537" s="9">
        <v>238.75</v>
      </c>
      <c r="G537" s="9">
        <v>562</v>
      </c>
      <c r="H537" s="9">
        <v>273.25</v>
      </c>
      <c r="T537" s="9">
        <v>36.2879</v>
      </c>
      <c r="U537" s="9">
        <v>23.5259</v>
      </c>
      <c r="V537" s="9">
        <v>550.75</v>
      </c>
      <c r="W537" s="9">
        <v>238.75</v>
      </c>
      <c r="X537" s="9">
        <v>562</v>
      </c>
      <c r="Y537" s="9">
        <v>273.25</v>
      </c>
      <c r="Z537" s="9">
        <f>U537</f>
        <v>23.5259</v>
      </c>
      <c r="AA537" t="s">
        <v>235</v>
      </c>
      <c r="AB537" s="9" t="s">
        <v>235</v>
      </c>
      <c r="AC537" t="s">
        <v>235</v>
      </c>
      <c r="AD537" s="9" t="s">
        <v>235</v>
      </c>
      <c r="AE537" s="9" t="s">
        <v>235</v>
      </c>
      <c r="AF537" s="9" t="s">
        <v>235</v>
      </c>
      <c r="AG537" s="9" t="s">
        <v>235</v>
      </c>
      <c r="AH537" s="9" t="s">
        <v>235</v>
      </c>
      <c r="AI537" s="9" t="s">
        <v>235</v>
      </c>
      <c r="AJ537" s="9" t="s">
        <v>235</v>
      </c>
      <c r="AK537" s="9" t="s">
        <v>235</v>
      </c>
      <c r="AL537" s="9" t="s">
        <v>235</v>
      </c>
      <c r="AM537" s="9" t="s">
        <v>235</v>
      </c>
      <c r="AN537" s="9" t="s">
        <v>235</v>
      </c>
      <c r="AO537" s="9" t="s">
        <v>235</v>
      </c>
      <c r="AP537" s="9" t="s">
        <v>235</v>
      </c>
      <c r="AQ537" s="9" t="s">
        <v>235</v>
      </c>
    </row>
    <row r="538" spans="1:43" x14ac:dyDescent="0.25">
      <c r="A538" t="s">
        <v>122</v>
      </c>
      <c r="B538">
        <v>2</v>
      </c>
      <c r="C538" s="9">
        <v>40.506900000000002</v>
      </c>
      <c r="D538" s="9">
        <v>40.525500000000001</v>
      </c>
      <c r="E538" s="9">
        <v>570.25</v>
      </c>
      <c r="F538" s="9">
        <v>229.75</v>
      </c>
      <c r="G538" s="9">
        <v>571</v>
      </c>
      <c r="H538" s="9">
        <v>270.25</v>
      </c>
      <c r="T538" s="9">
        <v>40.506900000000002</v>
      </c>
      <c r="U538" s="9">
        <v>40.525500000000001</v>
      </c>
      <c r="V538" s="9">
        <v>570.25</v>
      </c>
      <c r="W538" s="9">
        <v>229.75</v>
      </c>
      <c r="X538" s="9">
        <v>571</v>
      </c>
      <c r="Y538" s="9">
        <v>270.25</v>
      </c>
      <c r="Z538" s="9">
        <f>U538</f>
        <v>40.525500000000001</v>
      </c>
      <c r="AA538" t="s">
        <v>235</v>
      </c>
      <c r="AB538" s="9" t="s">
        <v>235</v>
      </c>
      <c r="AC538" t="s">
        <v>235</v>
      </c>
      <c r="AD538" s="9" t="s">
        <v>235</v>
      </c>
      <c r="AE538" s="9" t="s">
        <v>235</v>
      </c>
      <c r="AF538" s="9" t="s">
        <v>235</v>
      </c>
      <c r="AG538" s="9" t="s">
        <v>235</v>
      </c>
      <c r="AH538" s="9" t="s">
        <v>235</v>
      </c>
      <c r="AI538" s="9" t="s">
        <v>235</v>
      </c>
      <c r="AJ538" s="9" t="s">
        <v>235</v>
      </c>
      <c r="AK538" s="9" t="s">
        <v>235</v>
      </c>
      <c r="AL538" s="9" t="s">
        <v>235</v>
      </c>
      <c r="AM538" s="9" t="s">
        <v>235</v>
      </c>
      <c r="AN538" s="9" t="s">
        <v>235</v>
      </c>
      <c r="AO538" s="9" t="s">
        <v>235</v>
      </c>
      <c r="AP538" s="9" t="s">
        <v>235</v>
      </c>
      <c r="AQ538" s="9" t="s">
        <v>235</v>
      </c>
    </row>
    <row r="539" spans="1:43" x14ac:dyDescent="0.25">
      <c r="A539" t="s">
        <v>122</v>
      </c>
      <c r="B539">
        <v>3</v>
      </c>
      <c r="C539" s="9">
        <v>40.597099999999998</v>
      </c>
      <c r="D539" s="9">
        <v>53.311500000000002</v>
      </c>
      <c r="E539" s="9">
        <v>590.5</v>
      </c>
      <c r="F539" s="9">
        <v>231.25</v>
      </c>
      <c r="G539" s="9">
        <v>582.25</v>
      </c>
      <c r="H539" s="9">
        <v>271</v>
      </c>
      <c r="T539" s="9">
        <v>40.597099999999998</v>
      </c>
      <c r="U539" s="9">
        <v>53.311500000000002</v>
      </c>
      <c r="V539" s="9">
        <v>590.5</v>
      </c>
      <c r="W539" s="9">
        <v>231.25</v>
      </c>
      <c r="X539" s="9">
        <v>582.25</v>
      </c>
      <c r="Y539" s="9">
        <v>271</v>
      </c>
      <c r="Z539" s="9">
        <f>U539</f>
        <v>53.311500000000002</v>
      </c>
      <c r="AA539" t="s">
        <v>235</v>
      </c>
      <c r="AB539" s="9" t="s">
        <v>235</v>
      </c>
      <c r="AC539" t="s">
        <v>235</v>
      </c>
      <c r="AD539" s="9" t="s">
        <v>235</v>
      </c>
      <c r="AE539" s="9" t="s">
        <v>235</v>
      </c>
      <c r="AF539" s="9" t="s">
        <v>235</v>
      </c>
      <c r="AG539" s="9" t="s">
        <v>235</v>
      </c>
      <c r="AH539" s="9" t="s">
        <v>235</v>
      </c>
      <c r="AI539" s="9" t="s">
        <v>235</v>
      </c>
      <c r="AJ539" s="9" t="s">
        <v>235</v>
      </c>
      <c r="AK539" s="9" t="s">
        <v>235</v>
      </c>
      <c r="AL539" s="9" t="s">
        <v>235</v>
      </c>
      <c r="AM539" s="9" t="s">
        <v>235</v>
      </c>
      <c r="AN539" s="9" t="s">
        <v>235</v>
      </c>
      <c r="AO539" s="9" t="s">
        <v>235</v>
      </c>
      <c r="AP539" s="9" t="s">
        <v>235</v>
      </c>
      <c r="AQ539" s="9" t="s">
        <v>235</v>
      </c>
    </row>
    <row r="540" spans="1:43" x14ac:dyDescent="0.25">
      <c r="A540" t="s">
        <v>122</v>
      </c>
      <c r="B540">
        <v>4</v>
      </c>
      <c r="C540" s="9">
        <v>36.75</v>
      </c>
      <c r="D540" s="9">
        <v>131.5864</v>
      </c>
      <c r="E540" s="9">
        <v>673</v>
      </c>
      <c r="F540" s="9">
        <v>327.25</v>
      </c>
      <c r="G540" s="9">
        <v>636.25</v>
      </c>
      <c r="H540" s="9">
        <v>327.25</v>
      </c>
      <c r="T540" s="9">
        <v>36.75</v>
      </c>
      <c r="U540" s="9">
        <v>131.5864</v>
      </c>
      <c r="V540" s="9">
        <v>673</v>
      </c>
      <c r="W540" s="9">
        <v>327.25</v>
      </c>
      <c r="X540" s="9">
        <v>636.25</v>
      </c>
      <c r="Y540" s="9">
        <v>327.25</v>
      </c>
      <c r="Z540">
        <f>ABS(180-U540)</f>
        <v>48.413600000000002</v>
      </c>
      <c r="AA540" t="s">
        <v>235</v>
      </c>
      <c r="AB540" s="9" t="s">
        <v>235</v>
      </c>
      <c r="AC540" t="s">
        <v>235</v>
      </c>
      <c r="AD540" s="9" t="s">
        <v>235</v>
      </c>
      <c r="AE540" s="9" t="s">
        <v>235</v>
      </c>
      <c r="AF540" s="9" t="s">
        <v>235</v>
      </c>
      <c r="AG540" s="9" t="s">
        <v>235</v>
      </c>
      <c r="AH540" s="9" t="s">
        <v>235</v>
      </c>
      <c r="AI540" s="9" t="s">
        <v>235</v>
      </c>
      <c r="AJ540" s="9" t="s">
        <v>235</v>
      </c>
      <c r="AK540" s="9" t="s">
        <v>235</v>
      </c>
      <c r="AL540" s="9" t="s">
        <v>235</v>
      </c>
      <c r="AM540" s="9" t="s">
        <v>235</v>
      </c>
      <c r="AN540" s="9" t="s">
        <v>235</v>
      </c>
      <c r="AO540" s="9" t="s">
        <v>235</v>
      </c>
      <c r="AP540" s="9" t="s">
        <v>235</v>
      </c>
      <c r="AQ540" s="9" t="s">
        <v>235</v>
      </c>
    </row>
    <row r="541" spans="1:43" x14ac:dyDescent="0.25">
      <c r="A541" t="s">
        <v>122</v>
      </c>
      <c r="B541">
        <v>5</v>
      </c>
      <c r="C541" s="9">
        <v>37.835999999999999</v>
      </c>
      <c r="D541" s="9">
        <v>145.34719999999999</v>
      </c>
      <c r="E541" s="9">
        <v>672.25</v>
      </c>
      <c r="F541" s="9">
        <v>350.5</v>
      </c>
      <c r="G541" s="9">
        <v>635.5</v>
      </c>
      <c r="H541" s="9">
        <v>341.5</v>
      </c>
      <c r="T541" s="9">
        <v>37.835999999999999</v>
      </c>
      <c r="U541" s="9">
        <v>145.34719999999999</v>
      </c>
      <c r="V541" s="9">
        <v>672.25</v>
      </c>
      <c r="W541" s="9">
        <v>350.5</v>
      </c>
      <c r="X541" s="9">
        <v>635.5</v>
      </c>
      <c r="Y541" s="9">
        <v>341.5</v>
      </c>
      <c r="Z541">
        <f>ABS(180-U541)</f>
        <v>34.652800000000013</v>
      </c>
      <c r="AA541" t="s">
        <v>235</v>
      </c>
      <c r="AB541" s="9" t="s">
        <v>235</v>
      </c>
      <c r="AC541" t="s">
        <v>235</v>
      </c>
      <c r="AD541" s="9" t="s">
        <v>235</v>
      </c>
      <c r="AE541" s="9" t="s">
        <v>235</v>
      </c>
      <c r="AF541" s="9" t="s">
        <v>235</v>
      </c>
      <c r="AG541" s="9" t="s">
        <v>235</v>
      </c>
      <c r="AH541" s="9" t="s">
        <v>235</v>
      </c>
      <c r="AI541" s="9" t="s">
        <v>235</v>
      </c>
      <c r="AJ541" s="9" t="s">
        <v>235</v>
      </c>
      <c r="AK541" s="9" t="s">
        <v>235</v>
      </c>
      <c r="AL541" s="9" t="s">
        <v>235</v>
      </c>
      <c r="AM541" s="9" t="s">
        <v>235</v>
      </c>
      <c r="AN541" s="9" t="s">
        <v>235</v>
      </c>
      <c r="AO541" s="9" t="s">
        <v>235</v>
      </c>
      <c r="AP541" s="9" t="s">
        <v>235</v>
      </c>
      <c r="AQ541" s="9" t="s">
        <v>235</v>
      </c>
    </row>
    <row r="542" spans="1:43" x14ac:dyDescent="0.25">
      <c r="A542" t="s">
        <v>122</v>
      </c>
      <c r="B542">
        <v>6</v>
      </c>
      <c r="C542" s="9">
        <v>37.8583</v>
      </c>
      <c r="D542" s="9">
        <v>165.2765</v>
      </c>
      <c r="E542" s="9">
        <v>661.75</v>
      </c>
      <c r="F542" s="9">
        <v>370</v>
      </c>
      <c r="G542" s="9">
        <v>630.25</v>
      </c>
      <c r="H542" s="9">
        <v>349</v>
      </c>
      <c r="T542" s="9">
        <v>37.8583</v>
      </c>
      <c r="U542" s="9">
        <v>165.2765</v>
      </c>
      <c r="V542" s="9">
        <v>661.75</v>
      </c>
      <c r="W542" s="9">
        <v>370</v>
      </c>
      <c r="X542" s="9">
        <v>630.25</v>
      </c>
      <c r="Y542" s="9">
        <v>349</v>
      </c>
      <c r="Z542">
        <f>ABS(180-U542)</f>
        <v>14.723500000000001</v>
      </c>
      <c r="AA542">
        <f>SQRT(((V542-V537)^2)+((W542-W537)^2))</f>
        <v>171.89404439944974</v>
      </c>
      <c r="AB542">
        <f>SQRT(((V540-V539)^2)+((W540-W539)^2))</f>
        <v>126.57902669873869</v>
      </c>
      <c r="AC542">
        <f>AVERAGE(Z537,Z541)</f>
        <v>29.089350000000007</v>
      </c>
      <c r="AD542" s="9">
        <f>AVERAGE(Z538,Z541)</f>
        <v>37.589150000000004</v>
      </c>
      <c r="AE542" s="9">
        <f>AVERAGE(Z539,Z540)</f>
        <v>50.862549999999999</v>
      </c>
      <c r="AF542" s="9">
        <f>T537</f>
        <v>36.2879</v>
      </c>
      <c r="AG542" s="9">
        <f>T538</f>
        <v>40.506900000000002</v>
      </c>
      <c r="AH542" s="9">
        <f>T539</f>
        <v>40.597099999999998</v>
      </c>
      <c r="AI542" s="9">
        <f>T540</f>
        <v>36.75</v>
      </c>
      <c r="AJ542" s="9">
        <f>T541</f>
        <v>37.835999999999999</v>
      </c>
      <c r="AK542" s="9">
        <f>T542</f>
        <v>37.8583</v>
      </c>
      <c r="AL542" s="9">
        <f>U537</f>
        <v>23.5259</v>
      </c>
      <c r="AM542" s="9">
        <f>U538</f>
        <v>40.525500000000001</v>
      </c>
      <c r="AN542" s="9">
        <f>U539</f>
        <v>53.311500000000002</v>
      </c>
      <c r="AO542" s="9">
        <f>U540</f>
        <v>131.5864</v>
      </c>
      <c r="AP542" s="9">
        <f>U541</f>
        <v>145.34719999999999</v>
      </c>
      <c r="AQ542" s="9">
        <f>U542</f>
        <v>165.2765</v>
      </c>
    </row>
    <row r="543" spans="1:43" x14ac:dyDescent="0.25">
      <c r="A543" t="s">
        <v>123</v>
      </c>
      <c r="B543">
        <v>1</v>
      </c>
      <c r="C543" s="9">
        <v>41.521799999999999</v>
      </c>
      <c r="D543" s="9">
        <v>19.290500000000002</v>
      </c>
      <c r="E543" s="9">
        <v>554.5</v>
      </c>
      <c r="F543" s="9">
        <v>382</v>
      </c>
      <c r="G543" s="9">
        <v>566.5</v>
      </c>
      <c r="H543" s="9">
        <v>421.75</v>
      </c>
      <c r="T543" s="9">
        <v>41.521799999999999</v>
      </c>
      <c r="U543" s="9">
        <v>19.290500000000002</v>
      </c>
      <c r="V543" s="9">
        <v>554.5</v>
      </c>
      <c r="W543" s="9">
        <v>382</v>
      </c>
      <c r="X543" s="9">
        <v>566.5</v>
      </c>
      <c r="Y543" s="9">
        <v>421.75</v>
      </c>
      <c r="Z543" s="9">
        <f>U543</f>
        <v>19.290500000000002</v>
      </c>
      <c r="AA543" t="s">
        <v>235</v>
      </c>
      <c r="AB543" s="9" t="s">
        <v>235</v>
      </c>
      <c r="AC543" t="s">
        <v>235</v>
      </c>
      <c r="AD543" s="9" t="s">
        <v>235</v>
      </c>
      <c r="AE543" s="9" t="s">
        <v>235</v>
      </c>
      <c r="AF543" s="9" t="s">
        <v>235</v>
      </c>
      <c r="AG543" s="9" t="s">
        <v>235</v>
      </c>
      <c r="AH543" s="9" t="s">
        <v>235</v>
      </c>
      <c r="AI543" s="9" t="s">
        <v>235</v>
      </c>
      <c r="AJ543" s="9" t="s">
        <v>235</v>
      </c>
      <c r="AK543" s="9" t="s">
        <v>235</v>
      </c>
      <c r="AL543" s="9" t="s">
        <v>235</v>
      </c>
      <c r="AM543" s="9" t="s">
        <v>235</v>
      </c>
      <c r="AN543" s="9" t="s">
        <v>235</v>
      </c>
      <c r="AO543" s="9" t="s">
        <v>235</v>
      </c>
      <c r="AP543" s="9" t="s">
        <v>235</v>
      </c>
      <c r="AQ543" s="9" t="s">
        <v>235</v>
      </c>
    </row>
    <row r="544" spans="1:43" x14ac:dyDescent="0.25">
      <c r="A544" t="s">
        <v>123</v>
      </c>
      <c r="B544">
        <v>2</v>
      </c>
      <c r="C544" s="9">
        <v>42.006700000000002</v>
      </c>
      <c r="D544" s="9">
        <v>37.111899999999999</v>
      </c>
      <c r="E544" s="9">
        <v>574.75</v>
      </c>
      <c r="F544" s="9">
        <v>373</v>
      </c>
      <c r="G544" s="9">
        <v>574</v>
      </c>
      <c r="H544" s="9">
        <v>415</v>
      </c>
      <c r="T544" s="9">
        <v>42.006700000000002</v>
      </c>
      <c r="U544" s="9">
        <v>37.111899999999999</v>
      </c>
      <c r="V544" s="9">
        <v>574.75</v>
      </c>
      <c r="W544" s="9">
        <v>373</v>
      </c>
      <c r="X544" s="9">
        <v>574</v>
      </c>
      <c r="Y544" s="9">
        <v>415</v>
      </c>
      <c r="Z544" s="9">
        <f>U544</f>
        <v>37.111899999999999</v>
      </c>
      <c r="AA544" t="s">
        <v>235</v>
      </c>
      <c r="AB544" s="9" t="s">
        <v>235</v>
      </c>
      <c r="AC544" t="s">
        <v>235</v>
      </c>
      <c r="AD544" s="9" t="s">
        <v>235</v>
      </c>
      <c r="AE544" s="9" t="s">
        <v>235</v>
      </c>
      <c r="AF544" s="9" t="s">
        <v>235</v>
      </c>
      <c r="AG544" s="9" t="s">
        <v>235</v>
      </c>
      <c r="AH544" s="9" t="s">
        <v>235</v>
      </c>
      <c r="AI544" s="9" t="s">
        <v>235</v>
      </c>
      <c r="AJ544" s="9" t="s">
        <v>235</v>
      </c>
      <c r="AK544" s="9" t="s">
        <v>235</v>
      </c>
      <c r="AL544" s="9" t="s">
        <v>235</v>
      </c>
      <c r="AM544" s="9" t="s">
        <v>235</v>
      </c>
      <c r="AN544" s="9" t="s">
        <v>235</v>
      </c>
      <c r="AO544" s="9" t="s">
        <v>235</v>
      </c>
      <c r="AP544" s="9" t="s">
        <v>235</v>
      </c>
      <c r="AQ544" s="9" t="s">
        <v>235</v>
      </c>
    </row>
    <row r="545" spans="1:43" x14ac:dyDescent="0.25">
      <c r="A545" t="s">
        <v>123</v>
      </c>
      <c r="B545">
        <v>3</v>
      </c>
      <c r="C545" s="9">
        <v>40.200299999999999</v>
      </c>
      <c r="D545" s="9">
        <v>50.125100000000003</v>
      </c>
      <c r="E545" s="9">
        <v>595.75</v>
      </c>
      <c r="F545" s="9">
        <v>379.75</v>
      </c>
      <c r="G545" s="9">
        <v>586</v>
      </c>
      <c r="H545" s="9">
        <v>418.75</v>
      </c>
      <c r="T545" s="9">
        <v>40.200299999999999</v>
      </c>
      <c r="U545" s="9">
        <v>50.125100000000003</v>
      </c>
      <c r="V545" s="9">
        <v>595.75</v>
      </c>
      <c r="W545" s="9">
        <v>379.75</v>
      </c>
      <c r="X545" s="9">
        <v>586</v>
      </c>
      <c r="Y545" s="9">
        <v>418.75</v>
      </c>
      <c r="Z545" s="9">
        <f>U545</f>
        <v>50.125100000000003</v>
      </c>
      <c r="AA545" t="s">
        <v>235</v>
      </c>
      <c r="AB545" s="9" t="s">
        <v>235</v>
      </c>
      <c r="AC545" t="s">
        <v>235</v>
      </c>
      <c r="AD545" s="9" t="s">
        <v>235</v>
      </c>
      <c r="AE545" s="9" t="s">
        <v>235</v>
      </c>
      <c r="AF545" s="9" t="s">
        <v>235</v>
      </c>
      <c r="AG545" s="9" t="s">
        <v>235</v>
      </c>
      <c r="AH545" s="9" t="s">
        <v>235</v>
      </c>
      <c r="AI545" s="9" t="s">
        <v>235</v>
      </c>
      <c r="AJ545" s="9" t="s">
        <v>235</v>
      </c>
      <c r="AK545" s="9" t="s">
        <v>235</v>
      </c>
      <c r="AL545" s="9" t="s">
        <v>235</v>
      </c>
      <c r="AM545" s="9" t="s">
        <v>235</v>
      </c>
      <c r="AN545" s="9" t="s">
        <v>235</v>
      </c>
      <c r="AO545" s="9" t="s">
        <v>235</v>
      </c>
      <c r="AP545" s="9" t="s">
        <v>235</v>
      </c>
      <c r="AQ545" s="9" t="s">
        <v>235</v>
      </c>
    </row>
    <row r="546" spans="1:43" x14ac:dyDescent="0.25">
      <c r="A546" t="s">
        <v>123</v>
      </c>
      <c r="B546">
        <v>4</v>
      </c>
      <c r="C546" s="9">
        <v>39.064799999999998</v>
      </c>
      <c r="D546" s="9">
        <v>129.39080000000001</v>
      </c>
      <c r="E546" s="9">
        <v>672.25</v>
      </c>
      <c r="F546" s="9">
        <v>485.5</v>
      </c>
      <c r="G546" s="9">
        <v>633.25</v>
      </c>
      <c r="H546" s="9">
        <v>483.25</v>
      </c>
      <c r="T546" s="9">
        <v>39.064799999999998</v>
      </c>
      <c r="U546" s="9">
        <v>129.39080000000001</v>
      </c>
      <c r="V546" s="9">
        <v>672.25</v>
      </c>
      <c r="W546" s="9">
        <v>485.5</v>
      </c>
      <c r="X546" s="9">
        <v>633.25</v>
      </c>
      <c r="Y546" s="9">
        <v>483.25</v>
      </c>
      <c r="Z546">
        <f>ABS(180-U546)</f>
        <v>50.609199999999987</v>
      </c>
      <c r="AA546" t="s">
        <v>235</v>
      </c>
      <c r="AB546" s="9" t="s">
        <v>235</v>
      </c>
      <c r="AC546" t="s">
        <v>235</v>
      </c>
      <c r="AD546" s="9" t="s">
        <v>235</v>
      </c>
      <c r="AE546" s="9" t="s">
        <v>235</v>
      </c>
      <c r="AF546" s="9" t="s">
        <v>235</v>
      </c>
      <c r="AG546" s="9" t="s">
        <v>235</v>
      </c>
      <c r="AH546" s="9" t="s">
        <v>235</v>
      </c>
      <c r="AI546" s="9" t="s">
        <v>235</v>
      </c>
      <c r="AJ546" s="9" t="s">
        <v>235</v>
      </c>
      <c r="AK546" s="9" t="s">
        <v>235</v>
      </c>
      <c r="AL546" s="9" t="s">
        <v>235</v>
      </c>
      <c r="AM546" s="9" t="s">
        <v>235</v>
      </c>
      <c r="AN546" s="9" t="s">
        <v>235</v>
      </c>
      <c r="AO546" s="9" t="s">
        <v>235</v>
      </c>
      <c r="AP546" s="9" t="s">
        <v>235</v>
      </c>
      <c r="AQ546" s="9" t="s">
        <v>235</v>
      </c>
    </row>
    <row r="547" spans="1:43" x14ac:dyDescent="0.25">
      <c r="A547" t="s">
        <v>123</v>
      </c>
      <c r="B547">
        <v>5</v>
      </c>
      <c r="C547" s="9">
        <v>41.838999999999999</v>
      </c>
      <c r="D547" s="9">
        <v>140.6233</v>
      </c>
      <c r="E547" s="9">
        <v>673</v>
      </c>
      <c r="F547" s="9">
        <v>505.75</v>
      </c>
      <c r="G547" s="9">
        <v>632.5</v>
      </c>
      <c r="H547" s="9">
        <v>495.25</v>
      </c>
      <c r="T547" s="9">
        <v>41.838999999999999</v>
      </c>
      <c r="U547" s="9">
        <v>140.6233</v>
      </c>
      <c r="V547" s="9">
        <v>673</v>
      </c>
      <c r="W547" s="9">
        <v>505.75</v>
      </c>
      <c r="X547" s="9">
        <v>632.5</v>
      </c>
      <c r="Y547" s="9">
        <v>495.25</v>
      </c>
      <c r="Z547">
        <f>ABS(180-U547)</f>
        <v>39.3767</v>
      </c>
      <c r="AA547" t="s">
        <v>235</v>
      </c>
      <c r="AB547" s="9" t="s">
        <v>235</v>
      </c>
      <c r="AC547" t="s">
        <v>235</v>
      </c>
      <c r="AD547" s="9" t="s">
        <v>235</v>
      </c>
      <c r="AE547" s="9" t="s">
        <v>235</v>
      </c>
      <c r="AF547" s="9" t="s">
        <v>235</v>
      </c>
      <c r="AG547" s="9" t="s">
        <v>235</v>
      </c>
      <c r="AH547" s="9" t="s">
        <v>235</v>
      </c>
      <c r="AI547" s="9" t="s">
        <v>235</v>
      </c>
      <c r="AJ547" s="9" t="s">
        <v>235</v>
      </c>
      <c r="AK547" s="9" t="s">
        <v>235</v>
      </c>
      <c r="AL547" s="9" t="s">
        <v>235</v>
      </c>
      <c r="AM547" s="9" t="s">
        <v>235</v>
      </c>
      <c r="AN547" s="9" t="s">
        <v>235</v>
      </c>
      <c r="AO547" s="9" t="s">
        <v>235</v>
      </c>
      <c r="AP547" s="9" t="s">
        <v>235</v>
      </c>
      <c r="AQ547" s="9" t="s">
        <v>235</v>
      </c>
    </row>
    <row r="548" spans="1:43" x14ac:dyDescent="0.25">
      <c r="A548" t="s">
        <v>123</v>
      </c>
      <c r="B548">
        <v>6</v>
      </c>
      <c r="C548" s="9">
        <v>39.3232</v>
      </c>
      <c r="D548" s="9">
        <v>160.9914</v>
      </c>
      <c r="E548" s="9">
        <v>659.5</v>
      </c>
      <c r="F548" s="9">
        <v>524.5</v>
      </c>
      <c r="G548" s="9">
        <v>627.25</v>
      </c>
      <c r="H548" s="9">
        <v>502</v>
      </c>
      <c r="T548" s="9">
        <v>39.3232</v>
      </c>
      <c r="U548" s="9">
        <v>160.9914</v>
      </c>
      <c r="V548" s="9">
        <v>659.5</v>
      </c>
      <c r="W548" s="9">
        <v>524.5</v>
      </c>
      <c r="X548" s="9">
        <v>627.25</v>
      </c>
      <c r="Y548" s="9">
        <v>502</v>
      </c>
      <c r="Z548">
        <f>ABS(180-U548)</f>
        <v>19.008600000000001</v>
      </c>
      <c r="AA548">
        <f>SQRT(((V548-V543)^2)+((W548-W543)^2))</f>
        <v>177.00635581808919</v>
      </c>
      <c r="AB548">
        <f>SQRT(((V546-V545)^2)+((W546-W545)^2))</f>
        <v>130.51939511045859</v>
      </c>
      <c r="AC548">
        <f>AVERAGE(Z543,Z547)</f>
        <v>29.333600000000001</v>
      </c>
      <c r="AD548" s="9">
        <f>AVERAGE(Z544,Z547)</f>
        <v>38.244299999999996</v>
      </c>
      <c r="AE548" s="9">
        <f>AVERAGE(Z545,Z546)</f>
        <v>50.367149999999995</v>
      </c>
      <c r="AF548" s="9">
        <f>T543</f>
        <v>41.521799999999999</v>
      </c>
      <c r="AG548" s="9">
        <f>T544</f>
        <v>42.006700000000002</v>
      </c>
      <c r="AH548" s="9">
        <f>T545</f>
        <v>40.200299999999999</v>
      </c>
      <c r="AI548" s="9">
        <f>T546</f>
        <v>39.064799999999998</v>
      </c>
      <c r="AJ548" s="9">
        <f>T547</f>
        <v>41.838999999999999</v>
      </c>
      <c r="AK548" s="9">
        <f>T548</f>
        <v>39.3232</v>
      </c>
      <c r="AL548" s="9">
        <f>U543</f>
        <v>19.290500000000002</v>
      </c>
      <c r="AM548" s="9">
        <f>U544</f>
        <v>37.111899999999999</v>
      </c>
      <c r="AN548" s="9">
        <f>U545</f>
        <v>50.125100000000003</v>
      </c>
      <c r="AO548" s="9">
        <f>U546</f>
        <v>129.39080000000001</v>
      </c>
      <c r="AP548" s="9">
        <f>U547</f>
        <v>140.6233</v>
      </c>
      <c r="AQ548" s="9">
        <f>U548</f>
        <v>160.9914</v>
      </c>
    </row>
    <row r="549" spans="1:43" x14ac:dyDescent="0.25">
      <c r="A549" t="s">
        <v>124</v>
      </c>
      <c r="B549">
        <v>1</v>
      </c>
      <c r="C549" s="9">
        <v>38.898899999999998</v>
      </c>
      <c r="D549" s="9">
        <v>20.671900000000001</v>
      </c>
      <c r="E549" s="9">
        <v>444.25</v>
      </c>
      <c r="F549" s="9">
        <v>439.75</v>
      </c>
      <c r="G549" s="9">
        <v>481</v>
      </c>
      <c r="H549" s="9">
        <v>427</v>
      </c>
      <c r="T549" s="9">
        <v>38.898899999999998</v>
      </c>
      <c r="U549" s="9">
        <v>20.671900000000001</v>
      </c>
      <c r="V549" s="9">
        <v>444.25</v>
      </c>
      <c r="W549" s="9">
        <v>439.75</v>
      </c>
      <c r="X549" s="9">
        <v>481</v>
      </c>
      <c r="Y549" s="9">
        <v>427</v>
      </c>
      <c r="Z549" s="9">
        <f>U549</f>
        <v>20.671900000000001</v>
      </c>
      <c r="AA549" t="s">
        <v>235</v>
      </c>
      <c r="AB549" s="9" t="s">
        <v>235</v>
      </c>
      <c r="AC549" t="s">
        <v>235</v>
      </c>
      <c r="AD549" s="9" t="s">
        <v>235</v>
      </c>
      <c r="AE549" s="9" t="s">
        <v>235</v>
      </c>
      <c r="AF549" s="9" t="s">
        <v>235</v>
      </c>
      <c r="AG549" s="9" t="s">
        <v>235</v>
      </c>
      <c r="AH549" s="9" t="s">
        <v>235</v>
      </c>
      <c r="AI549" s="9" t="s">
        <v>235</v>
      </c>
      <c r="AJ549" s="9" t="s">
        <v>235</v>
      </c>
      <c r="AK549" s="9" t="s">
        <v>235</v>
      </c>
      <c r="AL549" s="9" t="s">
        <v>235</v>
      </c>
      <c r="AM549" s="9" t="s">
        <v>235</v>
      </c>
      <c r="AN549" s="9" t="s">
        <v>235</v>
      </c>
      <c r="AO549" s="9" t="s">
        <v>235</v>
      </c>
      <c r="AP549" s="9" t="s">
        <v>235</v>
      </c>
      <c r="AQ549" s="9" t="s">
        <v>235</v>
      </c>
    </row>
    <row r="550" spans="1:43" x14ac:dyDescent="0.25">
      <c r="A550" t="s">
        <v>124</v>
      </c>
      <c r="B550">
        <v>2</v>
      </c>
      <c r="C550" s="9">
        <v>42.426400000000001</v>
      </c>
      <c r="D550" s="9">
        <v>47.935699999999997</v>
      </c>
      <c r="E550" s="9">
        <v>434.5</v>
      </c>
      <c r="F550" s="9">
        <v>413.5</v>
      </c>
      <c r="G550" s="9">
        <v>476.5</v>
      </c>
      <c r="H550" s="9">
        <v>419.5</v>
      </c>
      <c r="T550" s="9">
        <v>42.426400000000001</v>
      </c>
      <c r="U550" s="9">
        <v>47.935699999999997</v>
      </c>
      <c r="V550" s="9">
        <v>434.5</v>
      </c>
      <c r="W550" s="9">
        <v>413.5</v>
      </c>
      <c r="X550" s="9">
        <v>476.5</v>
      </c>
      <c r="Y550" s="9">
        <v>419.5</v>
      </c>
      <c r="Z550" s="9">
        <f>U550</f>
        <v>47.935699999999997</v>
      </c>
      <c r="AA550" t="s">
        <v>235</v>
      </c>
      <c r="AB550" s="9" t="s">
        <v>235</v>
      </c>
      <c r="AC550" t="s">
        <v>235</v>
      </c>
      <c r="AD550" s="9" t="s">
        <v>235</v>
      </c>
      <c r="AE550" s="9" t="s">
        <v>235</v>
      </c>
      <c r="AF550" s="9" t="s">
        <v>235</v>
      </c>
      <c r="AG550" s="9" t="s">
        <v>235</v>
      </c>
      <c r="AH550" s="9" t="s">
        <v>235</v>
      </c>
      <c r="AI550" s="9" t="s">
        <v>235</v>
      </c>
      <c r="AJ550" s="9" t="s">
        <v>235</v>
      </c>
      <c r="AK550" s="9" t="s">
        <v>235</v>
      </c>
      <c r="AL550" s="9" t="s">
        <v>235</v>
      </c>
      <c r="AM550" s="9" t="s">
        <v>235</v>
      </c>
      <c r="AN550" s="9" t="s">
        <v>235</v>
      </c>
      <c r="AO550" s="9" t="s">
        <v>235</v>
      </c>
      <c r="AP550" s="9" t="s">
        <v>235</v>
      </c>
      <c r="AQ550" s="9" t="s">
        <v>235</v>
      </c>
    </row>
    <row r="551" spans="1:43" x14ac:dyDescent="0.25">
      <c r="A551" t="s">
        <v>124</v>
      </c>
      <c r="B551">
        <v>3</v>
      </c>
      <c r="C551" s="9">
        <v>42.459499999999998</v>
      </c>
      <c r="D551" s="9">
        <v>57.280299999999997</v>
      </c>
      <c r="E551" s="9">
        <v>438.25</v>
      </c>
      <c r="F551" s="9">
        <v>394</v>
      </c>
      <c r="G551" s="9">
        <v>478.75</v>
      </c>
      <c r="H551" s="9">
        <v>406.75</v>
      </c>
      <c r="T551" s="9">
        <v>42.459499999999998</v>
      </c>
      <c r="U551" s="9">
        <v>57.280299999999997</v>
      </c>
      <c r="V551" s="9">
        <v>438.25</v>
      </c>
      <c r="W551" s="9">
        <v>394</v>
      </c>
      <c r="X551" s="9">
        <v>478.75</v>
      </c>
      <c r="Y551" s="9">
        <v>406.75</v>
      </c>
      <c r="Z551" s="9">
        <f>U551</f>
        <v>57.280299999999997</v>
      </c>
      <c r="AA551" t="s">
        <v>235</v>
      </c>
      <c r="AB551" s="9" t="s">
        <v>235</v>
      </c>
      <c r="AC551" t="s">
        <v>235</v>
      </c>
      <c r="AD551" s="9" t="s">
        <v>235</v>
      </c>
      <c r="AE551" s="9" t="s">
        <v>235</v>
      </c>
      <c r="AF551" s="9" t="s">
        <v>235</v>
      </c>
      <c r="AG551" s="9" t="s">
        <v>235</v>
      </c>
      <c r="AH551" s="9" t="s">
        <v>235</v>
      </c>
      <c r="AI551" s="9" t="s">
        <v>235</v>
      </c>
      <c r="AJ551" s="9" t="s">
        <v>235</v>
      </c>
      <c r="AK551" s="9" t="s">
        <v>235</v>
      </c>
      <c r="AL551" s="9" t="s">
        <v>235</v>
      </c>
      <c r="AM551" s="9" t="s">
        <v>235</v>
      </c>
      <c r="AN551" s="9" t="s">
        <v>235</v>
      </c>
      <c r="AO551" s="9" t="s">
        <v>235</v>
      </c>
      <c r="AP551" s="9" t="s">
        <v>235</v>
      </c>
      <c r="AQ551" s="9" t="s">
        <v>235</v>
      </c>
    </row>
    <row r="552" spans="1:43" x14ac:dyDescent="0.25">
      <c r="A552" t="s">
        <v>124</v>
      </c>
      <c r="B552">
        <v>4</v>
      </c>
      <c r="C552" s="9">
        <v>43.732100000000003</v>
      </c>
      <c r="D552" s="9">
        <v>123.8994</v>
      </c>
      <c r="E552" s="9">
        <v>538.75</v>
      </c>
      <c r="F552" s="9">
        <v>308.5</v>
      </c>
      <c r="G552" s="9">
        <v>543.25</v>
      </c>
      <c r="H552" s="9">
        <v>352</v>
      </c>
      <c r="T552" s="9">
        <v>43.732100000000003</v>
      </c>
      <c r="U552" s="9">
        <v>123.8994</v>
      </c>
      <c r="V552" s="9">
        <v>538.75</v>
      </c>
      <c r="W552" s="9">
        <v>308.5</v>
      </c>
      <c r="X552" s="9">
        <v>543.25</v>
      </c>
      <c r="Y552" s="9">
        <v>352</v>
      </c>
      <c r="Z552">
        <f>ABS(180-U552)</f>
        <v>56.1006</v>
      </c>
      <c r="AA552" t="s">
        <v>235</v>
      </c>
      <c r="AB552" s="9" t="s">
        <v>235</v>
      </c>
      <c r="AC552" t="s">
        <v>235</v>
      </c>
      <c r="AD552" s="9" t="s">
        <v>235</v>
      </c>
      <c r="AE552" s="9" t="s">
        <v>235</v>
      </c>
      <c r="AF552" s="9" t="s">
        <v>235</v>
      </c>
      <c r="AG552" s="9" t="s">
        <v>235</v>
      </c>
      <c r="AH552" s="9" t="s">
        <v>235</v>
      </c>
      <c r="AI552" s="9" t="s">
        <v>235</v>
      </c>
      <c r="AJ552" s="9" t="s">
        <v>235</v>
      </c>
      <c r="AK552" s="9" t="s">
        <v>235</v>
      </c>
      <c r="AL552" s="9" t="s">
        <v>235</v>
      </c>
      <c r="AM552" s="9" t="s">
        <v>235</v>
      </c>
      <c r="AN552" s="9" t="s">
        <v>235</v>
      </c>
      <c r="AO552" s="9" t="s">
        <v>235</v>
      </c>
      <c r="AP552" s="9" t="s">
        <v>235</v>
      </c>
      <c r="AQ552" s="9" t="s">
        <v>235</v>
      </c>
    </row>
    <row r="553" spans="1:43" x14ac:dyDescent="0.25">
      <c r="A553" t="s">
        <v>124</v>
      </c>
      <c r="B553">
        <v>5</v>
      </c>
      <c r="C553" s="9">
        <v>42.809199999999997</v>
      </c>
      <c r="D553" s="9">
        <v>132.8184</v>
      </c>
      <c r="E553" s="9">
        <v>559</v>
      </c>
      <c r="F553" s="9">
        <v>306.25</v>
      </c>
      <c r="G553" s="9">
        <v>556.75</v>
      </c>
      <c r="H553" s="9">
        <v>349</v>
      </c>
      <c r="T553" s="9">
        <v>42.809199999999997</v>
      </c>
      <c r="U553" s="9">
        <v>132.8184</v>
      </c>
      <c r="V553" s="9">
        <v>559</v>
      </c>
      <c r="W553" s="9">
        <v>306.25</v>
      </c>
      <c r="X553" s="9">
        <v>556.75</v>
      </c>
      <c r="Y553" s="9">
        <v>349</v>
      </c>
      <c r="Z553">
        <f>ABS(180-U553)</f>
        <v>47.181600000000003</v>
      </c>
      <c r="AA553" t="s">
        <v>235</v>
      </c>
      <c r="AB553" s="9" t="s">
        <v>235</v>
      </c>
      <c r="AC553" t="s">
        <v>235</v>
      </c>
      <c r="AD553" s="9" t="s">
        <v>235</v>
      </c>
      <c r="AE553" s="9" t="s">
        <v>235</v>
      </c>
      <c r="AF553" s="9" t="s">
        <v>235</v>
      </c>
      <c r="AG553" s="9" t="s">
        <v>235</v>
      </c>
      <c r="AH553" s="9" t="s">
        <v>235</v>
      </c>
      <c r="AI553" s="9" t="s">
        <v>235</v>
      </c>
      <c r="AJ553" s="9" t="s">
        <v>235</v>
      </c>
      <c r="AK553" s="9" t="s">
        <v>235</v>
      </c>
      <c r="AL553" s="9" t="s">
        <v>235</v>
      </c>
      <c r="AM553" s="9" t="s">
        <v>235</v>
      </c>
      <c r="AN553" s="9" t="s">
        <v>235</v>
      </c>
      <c r="AO553" s="9" t="s">
        <v>235</v>
      </c>
      <c r="AP553" s="9" t="s">
        <v>235</v>
      </c>
      <c r="AQ553" s="9" t="s">
        <v>235</v>
      </c>
    </row>
    <row r="554" spans="1:43" x14ac:dyDescent="0.25">
      <c r="A554" t="s">
        <v>124</v>
      </c>
      <c r="B554">
        <v>6</v>
      </c>
      <c r="C554" s="9">
        <v>39.244399999999999</v>
      </c>
      <c r="D554" s="9">
        <v>155.8809</v>
      </c>
      <c r="E554" s="9">
        <v>581.5</v>
      </c>
      <c r="F554" s="9">
        <v>322.75</v>
      </c>
      <c r="G554" s="9">
        <v>564.25</v>
      </c>
      <c r="H554" s="9">
        <v>358</v>
      </c>
      <c r="T554" s="9">
        <v>39.244399999999999</v>
      </c>
      <c r="U554" s="9">
        <v>155.8809</v>
      </c>
      <c r="V554" s="9">
        <v>581.5</v>
      </c>
      <c r="W554" s="9">
        <v>322.75</v>
      </c>
      <c r="X554" s="9">
        <v>564.25</v>
      </c>
      <c r="Y554" s="9">
        <v>358</v>
      </c>
      <c r="Z554">
        <f>ABS(180-U554)</f>
        <v>24.119100000000003</v>
      </c>
      <c r="AA554">
        <f>SQRT(((V554-V549)^2)+((W554-W549)^2))</f>
        <v>180.35121984616572</v>
      </c>
      <c r="AB554">
        <f>SQRT(((V552-V551)^2)+((W552-W551)^2))</f>
        <v>131.94885372749548</v>
      </c>
      <c r="AC554">
        <f>AVERAGE(Z549,Z553)</f>
        <v>33.926749999999998</v>
      </c>
      <c r="AD554" s="9">
        <f>AVERAGE(Z550,Z553)</f>
        <v>47.55865</v>
      </c>
      <c r="AE554" s="9">
        <f>AVERAGE(Z551,Z552)</f>
        <v>56.690449999999998</v>
      </c>
      <c r="AF554" s="9">
        <f>T549</f>
        <v>38.898899999999998</v>
      </c>
      <c r="AG554" s="9">
        <f>T550</f>
        <v>42.426400000000001</v>
      </c>
      <c r="AH554" s="9">
        <f>T551</f>
        <v>42.459499999999998</v>
      </c>
      <c r="AI554" s="9">
        <f>T552</f>
        <v>43.732100000000003</v>
      </c>
      <c r="AJ554" s="9">
        <f>T553</f>
        <v>42.809199999999997</v>
      </c>
      <c r="AK554" s="9">
        <f>T554</f>
        <v>39.244399999999999</v>
      </c>
      <c r="AL554" s="9">
        <f>U549</f>
        <v>20.671900000000001</v>
      </c>
      <c r="AM554" s="9">
        <f>U550</f>
        <v>47.935699999999997</v>
      </c>
      <c r="AN554" s="9">
        <f>U551</f>
        <v>57.280299999999997</v>
      </c>
      <c r="AO554" s="9">
        <f>U552</f>
        <v>123.8994</v>
      </c>
      <c r="AP554" s="9">
        <f>U553</f>
        <v>132.8184</v>
      </c>
      <c r="AQ554" s="9">
        <f>U554</f>
        <v>155.8809</v>
      </c>
    </row>
    <row r="555" spans="1:43" x14ac:dyDescent="0.25">
      <c r="A555" t="s">
        <v>125</v>
      </c>
      <c r="B555">
        <v>1</v>
      </c>
      <c r="C555" s="9">
        <v>39.863</v>
      </c>
      <c r="D555" s="9">
        <v>14.269399999999999</v>
      </c>
      <c r="E555" s="9">
        <v>506.5</v>
      </c>
      <c r="F555" s="9">
        <v>359.75</v>
      </c>
      <c r="G555" s="9">
        <v>536.5</v>
      </c>
      <c r="H555" s="9">
        <v>386</v>
      </c>
      <c r="T555" s="9">
        <v>39.863</v>
      </c>
      <c r="U555" s="9">
        <v>14.269399999999999</v>
      </c>
      <c r="V555" s="9">
        <v>506.5</v>
      </c>
      <c r="W555" s="9">
        <v>359.75</v>
      </c>
      <c r="X555" s="9">
        <v>536.5</v>
      </c>
      <c r="Y555" s="9">
        <v>386</v>
      </c>
      <c r="Z555" s="9">
        <f>U555</f>
        <v>14.269399999999999</v>
      </c>
      <c r="AA555" t="s">
        <v>235</v>
      </c>
      <c r="AB555" s="9" t="s">
        <v>235</v>
      </c>
      <c r="AC555" t="s">
        <v>235</v>
      </c>
      <c r="AD555" s="9" t="s">
        <v>235</v>
      </c>
      <c r="AE555" s="9" t="s">
        <v>235</v>
      </c>
      <c r="AF555" s="9" t="s">
        <v>235</v>
      </c>
      <c r="AG555" s="9" t="s">
        <v>235</v>
      </c>
      <c r="AH555" s="9" t="s">
        <v>235</v>
      </c>
      <c r="AI555" s="9" t="s">
        <v>235</v>
      </c>
      <c r="AJ555" s="9" t="s">
        <v>235</v>
      </c>
      <c r="AK555" s="9" t="s">
        <v>235</v>
      </c>
      <c r="AL555" s="9" t="s">
        <v>235</v>
      </c>
      <c r="AM555" s="9" t="s">
        <v>235</v>
      </c>
      <c r="AN555" s="9" t="s">
        <v>235</v>
      </c>
      <c r="AO555" s="9" t="s">
        <v>235</v>
      </c>
      <c r="AP555" s="9" t="s">
        <v>235</v>
      </c>
      <c r="AQ555" s="9" t="s">
        <v>235</v>
      </c>
    </row>
    <row r="556" spans="1:43" x14ac:dyDescent="0.25">
      <c r="A556" t="s">
        <v>125</v>
      </c>
      <c r="B556">
        <v>2</v>
      </c>
      <c r="C556" s="9">
        <v>37.954700000000003</v>
      </c>
      <c r="D556" s="9">
        <v>33.478999999999999</v>
      </c>
      <c r="E556" s="9">
        <v>522.25</v>
      </c>
      <c r="F556" s="9">
        <v>345.5</v>
      </c>
      <c r="G556" s="9">
        <v>541</v>
      </c>
      <c r="H556" s="9">
        <v>378.5</v>
      </c>
      <c r="T556" s="9">
        <v>37.954700000000003</v>
      </c>
      <c r="U556" s="9">
        <v>33.478999999999999</v>
      </c>
      <c r="V556" s="9">
        <v>522.25</v>
      </c>
      <c r="W556" s="9">
        <v>345.5</v>
      </c>
      <c r="X556" s="9">
        <v>541</v>
      </c>
      <c r="Y556" s="9">
        <v>378.5</v>
      </c>
      <c r="Z556" s="9">
        <f>U556</f>
        <v>33.478999999999999</v>
      </c>
      <c r="AA556" t="s">
        <v>235</v>
      </c>
      <c r="AB556" s="9" t="s">
        <v>235</v>
      </c>
      <c r="AC556" t="s">
        <v>235</v>
      </c>
      <c r="AD556" s="9" t="s">
        <v>235</v>
      </c>
      <c r="AE556" s="9" t="s">
        <v>235</v>
      </c>
      <c r="AF556" s="9" t="s">
        <v>235</v>
      </c>
      <c r="AG556" s="9" t="s">
        <v>235</v>
      </c>
      <c r="AH556" s="9" t="s">
        <v>235</v>
      </c>
      <c r="AI556" s="9" t="s">
        <v>235</v>
      </c>
      <c r="AJ556" s="9" t="s">
        <v>235</v>
      </c>
      <c r="AK556" s="9" t="s">
        <v>235</v>
      </c>
      <c r="AL556" s="9" t="s">
        <v>235</v>
      </c>
      <c r="AM556" s="9" t="s">
        <v>235</v>
      </c>
      <c r="AN556" s="9" t="s">
        <v>235</v>
      </c>
      <c r="AO556" s="9" t="s">
        <v>235</v>
      </c>
      <c r="AP556" s="9" t="s">
        <v>235</v>
      </c>
      <c r="AQ556" s="9" t="s">
        <v>235</v>
      </c>
    </row>
    <row r="557" spans="1:43" x14ac:dyDescent="0.25">
      <c r="A557" t="s">
        <v>125</v>
      </c>
      <c r="B557">
        <v>3</v>
      </c>
      <c r="C557" s="9">
        <v>37.0017</v>
      </c>
      <c r="D557" s="9">
        <v>45.383000000000003</v>
      </c>
      <c r="E557" s="9">
        <v>543.25</v>
      </c>
      <c r="F557" s="9">
        <v>338</v>
      </c>
      <c r="G557" s="9">
        <v>554.5</v>
      </c>
      <c r="H557" s="9">
        <v>373.25</v>
      </c>
      <c r="T557" s="9">
        <v>37.0017</v>
      </c>
      <c r="U557" s="9">
        <v>45.383000000000003</v>
      </c>
      <c r="V557" s="9">
        <v>543.25</v>
      </c>
      <c r="W557" s="9">
        <v>338</v>
      </c>
      <c r="X557" s="9">
        <v>554.5</v>
      </c>
      <c r="Y557" s="9">
        <v>373.25</v>
      </c>
      <c r="Z557" s="9">
        <f>U557</f>
        <v>45.383000000000003</v>
      </c>
      <c r="AA557" t="s">
        <v>235</v>
      </c>
      <c r="AB557" s="9" t="s">
        <v>235</v>
      </c>
      <c r="AC557" t="s">
        <v>235</v>
      </c>
      <c r="AD557" s="9" t="s">
        <v>235</v>
      </c>
      <c r="AE557" s="9" t="s">
        <v>235</v>
      </c>
      <c r="AF557" s="9" t="s">
        <v>235</v>
      </c>
      <c r="AG557" s="9" t="s">
        <v>235</v>
      </c>
      <c r="AH557" s="9" t="s">
        <v>235</v>
      </c>
      <c r="AI557" s="9" t="s">
        <v>235</v>
      </c>
      <c r="AJ557" s="9" t="s">
        <v>235</v>
      </c>
      <c r="AK557" s="9" t="s">
        <v>235</v>
      </c>
      <c r="AL557" s="9" t="s">
        <v>235</v>
      </c>
      <c r="AM557" s="9" t="s">
        <v>235</v>
      </c>
      <c r="AN557" s="9" t="s">
        <v>235</v>
      </c>
      <c r="AO557" s="9" t="s">
        <v>235</v>
      </c>
      <c r="AP557" s="9" t="s">
        <v>235</v>
      </c>
      <c r="AQ557" s="9" t="s">
        <v>235</v>
      </c>
    </row>
    <row r="558" spans="1:43" x14ac:dyDescent="0.25">
      <c r="A558" t="s">
        <v>125</v>
      </c>
      <c r="B558">
        <v>4</v>
      </c>
      <c r="C558" s="9">
        <v>40.3887</v>
      </c>
      <c r="D558" s="9">
        <v>131.28200000000001</v>
      </c>
      <c r="E558" s="9">
        <v>658</v>
      </c>
      <c r="F558" s="9">
        <v>397.25</v>
      </c>
      <c r="G558" s="9">
        <v>620.5</v>
      </c>
      <c r="H558" s="9">
        <v>412.25</v>
      </c>
      <c r="T558" s="9">
        <v>40.3887</v>
      </c>
      <c r="U558" s="9">
        <v>131.28200000000001</v>
      </c>
      <c r="V558" s="9">
        <v>658</v>
      </c>
      <c r="W558" s="9">
        <v>397.25</v>
      </c>
      <c r="X558" s="9">
        <v>620.5</v>
      </c>
      <c r="Y558" s="9">
        <v>412.25</v>
      </c>
      <c r="Z558">
        <f>ABS(180-U558)</f>
        <v>48.717999999999989</v>
      </c>
      <c r="AA558" t="s">
        <v>235</v>
      </c>
      <c r="AB558" s="9" t="s">
        <v>235</v>
      </c>
      <c r="AC558" t="s">
        <v>235</v>
      </c>
      <c r="AD558" s="9" t="s">
        <v>235</v>
      </c>
      <c r="AE558" s="9" t="s">
        <v>235</v>
      </c>
      <c r="AF558" s="9" t="s">
        <v>235</v>
      </c>
      <c r="AG558" s="9" t="s">
        <v>235</v>
      </c>
      <c r="AH558" s="9" t="s">
        <v>235</v>
      </c>
      <c r="AI558" s="9" t="s">
        <v>235</v>
      </c>
      <c r="AJ558" s="9" t="s">
        <v>235</v>
      </c>
      <c r="AK558" s="9" t="s">
        <v>235</v>
      </c>
      <c r="AL558" s="9" t="s">
        <v>235</v>
      </c>
      <c r="AM558" s="9" t="s">
        <v>235</v>
      </c>
      <c r="AN558" s="9" t="s">
        <v>235</v>
      </c>
      <c r="AO558" s="9" t="s">
        <v>235</v>
      </c>
      <c r="AP558" s="9" t="s">
        <v>235</v>
      </c>
      <c r="AQ558" s="9" t="s">
        <v>235</v>
      </c>
    </row>
    <row r="559" spans="1:43" x14ac:dyDescent="0.25">
      <c r="A559" t="s">
        <v>125</v>
      </c>
      <c r="B559">
        <v>5</v>
      </c>
      <c r="C559" s="9">
        <v>37.364800000000002</v>
      </c>
      <c r="D559" s="9">
        <v>142.67570000000001</v>
      </c>
      <c r="E559" s="9">
        <v>666.25</v>
      </c>
      <c r="F559" s="9">
        <v>416.75</v>
      </c>
      <c r="G559" s="9">
        <v>629.5</v>
      </c>
      <c r="H559" s="9">
        <v>423.5</v>
      </c>
      <c r="T559" s="9">
        <v>37.364800000000002</v>
      </c>
      <c r="U559" s="9">
        <v>142.67570000000001</v>
      </c>
      <c r="V559" s="9">
        <v>666.25</v>
      </c>
      <c r="W559" s="9">
        <v>416.75</v>
      </c>
      <c r="X559" s="9">
        <v>629.5</v>
      </c>
      <c r="Y559" s="9">
        <v>423.5</v>
      </c>
      <c r="Z559">
        <f>ABS(180-U559)</f>
        <v>37.324299999999994</v>
      </c>
      <c r="AA559" t="s">
        <v>235</v>
      </c>
      <c r="AB559" s="9" t="s">
        <v>235</v>
      </c>
      <c r="AC559" t="s">
        <v>235</v>
      </c>
      <c r="AD559" s="9" t="s">
        <v>235</v>
      </c>
      <c r="AE559" s="9" t="s">
        <v>235</v>
      </c>
      <c r="AF559" s="9" t="s">
        <v>235</v>
      </c>
      <c r="AG559" s="9" t="s">
        <v>235</v>
      </c>
      <c r="AH559" s="9" t="s">
        <v>235</v>
      </c>
      <c r="AI559" s="9" t="s">
        <v>235</v>
      </c>
      <c r="AJ559" s="9" t="s">
        <v>235</v>
      </c>
      <c r="AK559" s="9" t="s">
        <v>235</v>
      </c>
      <c r="AL559" s="9" t="s">
        <v>235</v>
      </c>
      <c r="AM559" s="9" t="s">
        <v>235</v>
      </c>
      <c r="AN559" s="9" t="s">
        <v>235</v>
      </c>
      <c r="AO559" s="9" t="s">
        <v>235</v>
      </c>
      <c r="AP559" s="9" t="s">
        <v>235</v>
      </c>
      <c r="AQ559" s="9" t="s">
        <v>235</v>
      </c>
    </row>
    <row r="560" spans="1:43" x14ac:dyDescent="0.25">
      <c r="A560" t="s">
        <v>125</v>
      </c>
      <c r="B560">
        <v>6</v>
      </c>
      <c r="C560" s="9">
        <v>37.865699999999997</v>
      </c>
      <c r="D560" s="9">
        <v>161.0531</v>
      </c>
      <c r="E560" s="9">
        <v>664</v>
      </c>
      <c r="F560" s="9">
        <v>437</v>
      </c>
      <c r="G560" s="9">
        <v>626.5</v>
      </c>
      <c r="H560" s="9">
        <v>431.75</v>
      </c>
      <c r="T560" s="9">
        <v>37.865699999999997</v>
      </c>
      <c r="U560" s="9">
        <v>161.0531</v>
      </c>
      <c r="V560" s="9">
        <v>664</v>
      </c>
      <c r="W560" s="9">
        <v>437</v>
      </c>
      <c r="X560" s="9">
        <v>626.5</v>
      </c>
      <c r="Y560" s="9">
        <v>431.75</v>
      </c>
      <c r="Z560">
        <f>ABS(180-U560)</f>
        <v>18.946899999999999</v>
      </c>
      <c r="AA560">
        <f>SQRT(((V560-V555)^2)+((W560-W555)^2))</f>
        <v>175.42466331733402</v>
      </c>
      <c r="AB560">
        <f>SQRT(((V558-V557)^2)+((W558-W557)^2))</f>
        <v>129.14381518291924</v>
      </c>
      <c r="AC560">
        <f>AVERAGE(Z555,Z559)</f>
        <v>25.796849999999996</v>
      </c>
      <c r="AD560" s="9">
        <f>AVERAGE(Z556,Z559)</f>
        <v>35.401649999999997</v>
      </c>
      <c r="AE560" s="9">
        <f>AVERAGE(Z557,Z558)</f>
        <v>47.0505</v>
      </c>
      <c r="AF560" s="9">
        <f>T555</f>
        <v>39.863</v>
      </c>
      <c r="AG560" s="9">
        <f>T556</f>
        <v>37.954700000000003</v>
      </c>
      <c r="AH560" s="9">
        <f>T557</f>
        <v>37.0017</v>
      </c>
      <c r="AI560" s="9">
        <f>T558</f>
        <v>40.3887</v>
      </c>
      <c r="AJ560" s="9">
        <f>T559</f>
        <v>37.364800000000002</v>
      </c>
      <c r="AK560" s="9">
        <f>T560</f>
        <v>37.865699999999997</v>
      </c>
      <c r="AL560" s="9">
        <f>U555</f>
        <v>14.269399999999999</v>
      </c>
      <c r="AM560" s="9">
        <f>U556</f>
        <v>33.478999999999999</v>
      </c>
      <c r="AN560" s="9">
        <f>U557</f>
        <v>45.383000000000003</v>
      </c>
      <c r="AO560" s="9">
        <f>U558</f>
        <v>131.28200000000001</v>
      </c>
      <c r="AP560" s="9">
        <f>U559</f>
        <v>142.67570000000001</v>
      </c>
      <c r="AQ560" s="9">
        <f>U560</f>
        <v>161.0531</v>
      </c>
    </row>
    <row r="561" spans="1:43" x14ac:dyDescent="0.25">
      <c r="A561" t="s">
        <v>126</v>
      </c>
      <c r="B561">
        <v>1</v>
      </c>
      <c r="C561" s="9">
        <v>36.450299999999999</v>
      </c>
      <c r="D561" s="9">
        <v>23.3842</v>
      </c>
      <c r="E561" s="9">
        <v>538.75</v>
      </c>
      <c r="F561" s="9">
        <v>251</v>
      </c>
      <c r="G561" s="9">
        <v>560.5</v>
      </c>
      <c r="H561" s="9">
        <v>280.25</v>
      </c>
      <c r="T561" s="9">
        <v>36.450299999999999</v>
      </c>
      <c r="U561" s="9">
        <v>23.3842</v>
      </c>
      <c r="V561" s="9">
        <v>538.75</v>
      </c>
      <c r="W561" s="9">
        <v>251</v>
      </c>
      <c r="X561" s="9">
        <v>560.5</v>
      </c>
      <c r="Y561" s="9">
        <v>280.25</v>
      </c>
      <c r="Z561" s="9">
        <f>U561</f>
        <v>23.3842</v>
      </c>
      <c r="AA561" t="s">
        <v>235</v>
      </c>
      <c r="AB561" s="9" t="s">
        <v>235</v>
      </c>
      <c r="AC561" t="s">
        <v>235</v>
      </c>
      <c r="AD561" s="9" t="s">
        <v>235</v>
      </c>
      <c r="AE561" s="9" t="s">
        <v>235</v>
      </c>
      <c r="AF561" s="9" t="s">
        <v>235</v>
      </c>
      <c r="AG561" s="9" t="s">
        <v>235</v>
      </c>
      <c r="AH561" s="9" t="s">
        <v>235</v>
      </c>
      <c r="AI561" s="9" t="s">
        <v>235</v>
      </c>
      <c r="AJ561" s="9" t="s">
        <v>235</v>
      </c>
      <c r="AK561" s="9" t="s">
        <v>235</v>
      </c>
      <c r="AL561" s="9" t="s">
        <v>235</v>
      </c>
      <c r="AM561" s="9" t="s">
        <v>235</v>
      </c>
      <c r="AN561" s="9" t="s">
        <v>235</v>
      </c>
      <c r="AO561" s="9" t="s">
        <v>235</v>
      </c>
      <c r="AP561" s="9" t="s">
        <v>235</v>
      </c>
      <c r="AQ561" s="9" t="s">
        <v>235</v>
      </c>
    </row>
    <row r="562" spans="1:43" x14ac:dyDescent="0.25">
      <c r="A562" t="s">
        <v>126</v>
      </c>
      <c r="B562">
        <v>2</v>
      </c>
      <c r="C562" s="9">
        <v>41.113399999999999</v>
      </c>
      <c r="D562" s="9">
        <v>45.221600000000002</v>
      </c>
      <c r="E562" s="9">
        <v>556</v>
      </c>
      <c r="F562" s="9">
        <v>232.25</v>
      </c>
      <c r="G562" s="9">
        <v>566.5</v>
      </c>
      <c r="H562" s="9">
        <v>272</v>
      </c>
      <c r="T562" s="9">
        <v>41.113399999999999</v>
      </c>
      <c r="U562" s="9">
        <v>45.221600000000002</v>
      </c>
      <c r="V562" s="9">
        <v>556</v>
      </c>
      <c r="W562" s="9">
        <v>232.25</v>
      </c>
      <c r="X562" s="9">
        <v>566.5</v>
      </c>
      <c r="Y562" s="9">
        <v>272</v>
      </c>
      <c r="Z562" s="9">
        <f>U562</f>
        <v>45.221600000000002</v>
      </c>
      <c r="AA562" t="s">
        <v>235</v>
      </c>
      <c r="AB562" s="9" t="s">
        <v>235</v>
      </c>
      <c r="AC562" t="s">
        <v>235</v>
      </c>
      <c r="AD562" s="9" t="s">
        <v>235</v>
      </c>
      <c r="AE562" s="9" t="s">
        <v>235</v>
      </c>
      <c r="AF562" s="9" t="s">
        <v>235</v>
      </c>
      <c r="AG562" s="9" t="s">
        <v>235</v>
      </c>
      <c r="AH562" s="9" t="s">
        <v>235</v>
      </c>
      <c r="AI562" s="9" t="s">
        <v>235</v>
      </c>
      <c r="AJ562" s="9" t="s">
        <v>235</v>
      </c>
      <c r="AK562" s="9" t="s">
        <v>235</v>
      </c>
      <c r="AL562" s="9" t="s">
        <v>235</v>
      </c>
      <c r="AM562" s="9" t="s">
        <v>235</v>
      </c>
      <c r="AN562" s="9" t="s">
        <v>235</v>
      </c>
      <c r="AO562" s="9" t="s">
        <v>235</v>
      </c>
      <c r="AP562" s="9" t="s">
        <v>235</v>
      </c>
      <c r="AQ562" s="9" t="s">
        <v>235</v>
      </c>
    </row>
    <row r="563" spans="1:43" x14ac:dyDescent="0.25">
      <c r="A563" t="s">
        <v>126</v>
      </c>
      <c r="B563">
        <v>3</v>
      </c>
      <c r="C563" s="9">
        <v>38.316099999999999</v>
      </c>
      <c r="D563" s="9">
        <v>56.651899999999998</v>
      </c>
      <c r="E563" s="9">
        <v>577</v>
      </c>
      <c r="F563" s="9">
        <v>232.25</v>
      </c>
      <c r="G563" s="9">
        <v>579.25</v>
      </c>
      <c r="H563" s="9">
        <v>270.5</v>
      </c>
      <c r="T563" s="9">
        <v>38.316099999999999</v>
      </c>
      <c r="U563" s="9">
        <v>56.651899999999998</v>
      </c>
      <c r="V563" s="9">
        <v>577</v>
      </c>
      <c r="W563" s="9">
        <v>232.25</v>
      </c>
      <c r="X563" s="9">
        <v>579.25</v>
      </c>
      <c r="Y563" s="9">
        <v>270.5</v>
      </c>
      <c r="Z563" s="9">
        <f>U563</f>
        <v>56.651899999999998</v>
      </c>
      <c r="AA563" t="s">
        <v>235</v>
      </c>
      <c r="AB563" s="9" t="s">
        <v>235</v>
      </c>
      <c r="AC563" t="s">
        <v>235</v>
      </c>
      <c r="AD563" s="9" t="s">
        <v>235</v>
      </c>
      <c r="AE563" s="9" t="s">
        <v>235</v>
      </c>
      <c r="AF563" s="9" t="s">
        <v>235</v>
      </c>
      <c r="AG563" s="9" t="s">
        <v>235</v>
      </c>
      <c r="AH563" s="9" t="s">
        <v>235</v>
      </c>
      <c r="AI563" s="9" t="s">
        <v>235</v>
      </c>
      <c r="AJ563" s="9" t="s">
        <v>235</v>
      </c>
      <c r="AK563" s="9" t="s">
        <v>235</v>
      </c>
      <c r="AL563" s="9" t="s">
        <v>235</v>
      </c>
      <c r="AM563" s="9" t="s">
        <v>235</v>
      </c>
      <c r="AN563" s="9" t="s">
        <v>235</v>
      </c>
      <c r="AO563" s="9" t="s">
        <v>235</v>
      </c>
      <c r="AP563" s="9" t="s">
        <v>235</v>
      </c>
      <c r="AQ563" s="9" t="s">
        <v>235</v>
      </c>
    </row>
    <row r="564" spans="1:43" x14ac:dyDescent="0.25">
      <c r="A564" t="s">
        <v>126</v>
      </c>
      <c r="B564">
        <v>4</v>
      </c>
      <c r="C564" s="9">
        <v>42.267000000000003</v>
      </c>
      <c r="D564" s="9">
        <v>122.54389999999999</v>
      </c>
      <c r="E564" s="9">
        <v>682.75</v>
      </c>
      <c r="F564" s="9">
        <v>287.75</v>
      </c>
      <c r="G564" s="9">
        <v>645.25</v>
      </c>
      <c r="H564" s="9">
        <v>307.25</v>
      </c>
      <c r="T564" s="9">
        <v>42.267000000000003</v>
      </c>
      <c r="U564" s="9">
        <v>122.54389999999999</v>
      </c>
      <c r="V564" s="9">
        <v>682.75</v>
      </c>
      <c r="W564" s="9">
        <v>287.75</v>
      </c>
      <c r="X564" s="9">
        <v>645.25</v>
      </c>
      <c r="Y564" s="9">
        <v>307.25</v>
      </c>
      <c r="Z564">
        <f>ABS(180-U564)</f>
        <v>57.456100000000006</v>
      </c>
      <c r="AA564" t="s">
        <v>235</v>
      </c>
      <c r="AB564" s="9" t="s">
        <v>235</v>
      </c>
      <c r="AC564" t="s">
        <v>235</v>
      </c>
      <c r="AD564" s="9" t="s">
        <v>235</v>
      </c>
      <c r="AE564" s="9" t="s">
        <v>235</v>
      </c>
      <c r="AF564" s="9" t="s">
        <v>235</v>
      </c>
      <c r="AG564" s="9" t="s">
        <v>235</v>
      </c>
      <c r="AH564" s="9" t="s">
        <v>235</v>
      </c>
      <c r="AI564" s="9" t="s">
        <v>235</v>
      </c>
      <c r="AJ564" s="9" t="s">
        <v>235</v>
      </c>
      <c r="AK564" s="9" t="s">
        <v>235</v>
      </c>
      <c r="AL564" s="9" t="s">
        <v>235</v>
      </c>
      <c r="AM564" s="9" t="s">
        <v>235</v>
      </c>
      <c r="AN564" s="9" t="s">
        <v>235</v>
      </c>
      <c r="AO564" s="9" t="s">
        <v>235</v>
      </c>
      <c r="AP564" s="9" t="s">
        <v>235</v>
      </c>
      <c r="AQ564" s="9" t="s">
        <v>235</v>
      </c>
    </row>
    <row r="565" spans="1:43" x14ac:dyDescent="0.25">
      <c r="A565" t="s">
        <v>126</v>
      </c>
      <c r="B565">
        <v>5</v>
      </c>
      <c r="C565" s="9">
        <v>43.1755</v>
      </c>
      <c r="D565" s="9">
        <v>132.8425</v>
      </c>
      <c r="E565" s="9">
        <v>692.5</v>
      </c>
      <c r="F565" s="9">
        <v>303.5</v>
      </c>
      <c r="G565" s="9">
        <v>651.25</v>
      </c>
      <c r="H565" s="9">
        <v>316.25</v>
      </c>
      <c r="T565" s="9">
        <v>43.1755</v>
      </c>
      <c r="U565" s="9">
        <v>132.8425</v>
      </c>
      <c r="V565" s="9">
        <v>692.5</v>
      </c>
      <c r="W565" s="9">
        <v>303.5</v>
      </c>
      <c r="X565" s="9">
        <v>651.25</v>
      </c>
      <c r="Y565" s="9">
        <v>316.25</v>
      </c>
      <c r="Z565">
        <f>ABS(180-U565)</f>
        <v>47.157499999999999</v>
      </c>
      <c r="AA565" t="s">
        <v>235</v>
      </c>
      <c r="AB565" s="9" t="s">
        <v>235</v>
      </c>
      <c r="AC565" t="s">
        <v>235</v>
      </c>
      <c r="AD565" s="9" t="s">
        <v>235</v>
      </c>
      <c r="AE565" s="9" t="s">
        <v>235</v>
      </c>
      <c r="AF565" s="9" t="s">
        <v>235</v>
      </c>
      <c r="AG565" s="9" t="s">
        <v>235</v>
      </c>
      <c r="AH565" s="9" t="s">
        <v>235</v>
      </c>
      <c r="AI565" s="9" t="s">
        <v>235</v>
      </c>
      <c r="AJ565" s="9" t="s">
        <v>235</v>
      </c>
      <c r="AK565" s="9" t="s">
        <v>235</v>
      </c>
      <c r="AL565" s="9" t="s">
        <v>235</v>
      </c>
      <c r="AM565" s="9" t="s">
        <v>235</v>
      </c>
      <c r="AN565" s="9" t="s">
        <v>235</v>
      </c>
      <c r="AO565" s="9" t="s">
        <v>235</v>
      </c>
      <c r="AP565" s="9" t="s">
        <v>235</v>
      </c>
      <c r="AQ565" s="9" t="s">
        <v>235</v>
      </c>
    </row>
    <row r="566" spans="1:43" x14ac:dyDescent="0.25">
      <c r="A566" t="s">
        <v>126</v>
      </c>
      <c r="B566">
        <v>6</v>
      </c>
      <c r="C566" s="9">
        <v>41.277299999999997</v>
      </c>
      <c r="D566" s="9">
        <v>152.1009</v>
      </c>
      <c r="E566" s="9">
        <v>688.75</v>
      </c>
      <c r="F566" s="9">
        <v>328.25</v>
      </c>
      <c r="G566" s="9">
        <v>647.5</v>
      </c>
      <c r="H566" s="9">
        <v>326.75</v>
      </c>
      <c r="T566" s="9">
        <v>41.277299999999997</v>
      </c>
      <c r="U566" s="9">
        <v>152.1009</v>
      </c>
      <c r="V566" s="9">
        <v>688.75</v>
      </c>
      <c r="W566" s="9">
        <v>328.25</v>
      </c>
      <c r="X566" s="9">
        <v>647.5</v>
      </c>
      <c r="Y566" s="9">
        <v>326.75</v>
      </c>
      <c r="Z566">
        <f>ABS(180-U566)</f>
        <v>27.899100000000004</v>
      </c>
      <c r="AA566">
        <f>SQRT(((V566-V561)^2)+((W566-W561)^2))</f>
        <v>168.72333122600443</v>
      </c>
      <c r="AB566">
        <f>SQRT(((V564-V563)^2)+((W564-W563)^2))</f>
        <v>119.42911077287647</v>
      </c>
      <c r="AC566">
        <f>AVERAGE(Z561,Z565)</f>
        <v>35.270849999999996</v>
      </c>
      <c r="AD566" s="9">
        <f>AVERAGE(Z562,Z565)</f>
        <v>46.189549999999997</v>
      </c>
      <c r="AE566" s="9">
        <f>AVERAGE(Z563,Z564)</f>
        <v>57.054000000000002</v>
      </c>
      <c r="AF566" s="9">
        <f>T561</f>
        <v>36.450299999999999</v>
      </c>
      <c r="AG566" s="9">
        <f>T562</f>
        <v>41.113399999999999</v>
      </c>
      <c r="AH566" s="9">
        <f>T563</f>
        <v>38.316099999999999</v>
      </c>
      <c r="AI566" s="9">
        <f>T564</f>
        <v>42.267000000000003</v>
      </c>
      <c r="AJ566" s="9">
        <f>T565</f>
        <v>43.1755</v>
      </c>
      <c r="AK566" s="9">
        <f>T566</f>
        <v>41.277299999999997</v>
      </c>
      <c r="AL566" s="9">
        <f>U561</f>
        <v>23.3842</v>
      </c>
      <c r="AM566" s="9">
        <f>U562</f>
        <v>45.221600000000002</v>
      </c>
      <c r="AN566" s="9">
        <f>U563</f>
        <v>56.651899999999998</v>
      </c>
      <c r="AO566" s="9">
        <f>U564</f>
        <v>122.54389999999999</v>
      </c>
      <c r="AP566" s="9">
        <f>U565</f>
        <v>132.8425</v>
      </c>
      <c r="AQ566" s="9">
        <f>U566</f>
        <v>152.1009</v>
      </c>
    </row>
    <row r="567" spans="1:43" x14ac:dyDescent="0.25">
      <c r="A567" t="s">
        <v>127</v>
      </c>
      <c r="B567">
        <v>1</v>
      </c>
      <c r="C567" s="9">
        <v>36.0702</v>
      </c>
      <c r="D567" s="9">
        <v>15.318899999999999</v>
      </c>
      <c r="E567" s="9">
        <v>470.5</v>
      </c>
      <c r="F567" s="9">
        <v>377.75</v>
      </c>
      <c r="G567" s="9">
        <v>506.5</v>
      </c>
      <c r="H567" s="9">
        <v>380</v>
      </c>
      <c r="T567" s="9">
        <v>36.0702</v>
      </c>
      <c r="U567" s="9">
        <v>15.318899999999999</v>
      </c>
      <c r="V567" s="9">
        <v>470.5</v>
      </c>
      <c r="W567" s="9">
        <v>377.75</v>
      </c>
      <c r="X567" s="9">
        <v>506.5</v>
      </c>
      <c r="Y567" s="9">
        <v>380</v>
      </c>
      <c r="Z567" s="9">
        <f>U567</f>
        <v>15.318899999999999</v>
      </c>
      <c r="AA567" t="s">
        <v>235</v>
      </c>
      <c r="AB567" s="9" t="s">
        <v>235</v>
      </c>
      <c r="AC567" t="s">
        <v>235</v>
      </c>
      <c r="AD567" s="9" t="s">
        <v>235</v>
      </c>
      <c r="AE567" s="9" t="s">
        <v>235</v>
      </c>
      <c r="AF567" s="9" t="s">
        <v>235</v>
      </c>
      <c r="AG567" s="9" t="s">
        <v>235</v>
      </c>
      <c r="AH567" s="9" t="s">
        <v>235</v>
      </c>
      <c r="AI567" s="9" t="s">
        <v>235</v>
      </c>
      <c r="AJ567" s="9" t="s">
        <v>235</v>
      </c>
      <c r="AK567" s="9" t="s">
        <v>235</v>
      </c>
      <c r="AL567" s="9" t="s">
        <v>235</v>
      </c>
      <c r="AM567" s="9" t="s">
        <v>235</v>
      </c>
      <c r="AN567" s="9" t="s">
        <v>235</v>
      </c>
      <c r="AO567" s="9" t="s">
        <v>235</v>
      </c>
      <c r="AP567" s="9" t="s">
        <v>235</v>
      </c>
      <c r="AQ567" s="9" t="s">
        <v>235</v>
      </c>
    </row>
    <row r="568" spans="1:43" x14ac:dyDescent="0.25">
      <c r="A568" t="s">
        <v>127</v>
      </c>
      <c r="B568">
        <v>2</v>
      </c>
      <c r="C568" s="9">
        <v>37.9251</v>
      </c>
      <c r="D568" s="9">
        <v>36.280299999999997</v>
      </c>
      <c r="E568" s="9">
        <v>472.75</v>
      </c>
      <c r="F568" s="9">
        <v>357.5</v>
      </c>
      <c r="G568" s="9">
        <v>507.25</v>
      </c>
      <c r="H568" s="9">
        <v>373.25</v>
      </c>
      <c r="T568" s="9">
        <v>37.9251</v>
      </c>
      <c r="U568" s="9">
        <v>36.280299999999997</v>
      </c>
      <c r="V568" s="9">
        <v>472.75</v>
      </c>
      <c r="W568" s="9">
        <v>357.5</v>
      </c>
      <c r="X568" s="9">
        <v>507.25</v>
      </c>
      <c r="Y568" s="9">
        <v>373.25</v>
      </c>
      <c r="Z568" s="9">
        <f>U568</f>
        <v>36.280299999999997</v>
      </c>
      <c r="AA568" t="s">
        <v>235</v>
      </c>
      <c r="AB568" s="9" t="s">
        <v>235</v>
      </c>
      <c r="AC568" t="s">
        <v>235</v>
      </c>
      <c r="AD568" s="9" t="s">
        <v>235</v>
      </c>
      <c r="AE568" s="9" t="s">
        <v>235</v>
      </c>
      <c r="AF568" s="9" t="s">
        <v>235</v>
      </c>
      <c r="AG568" s="9" t="s">
        <v>235</v>
      </c>
      <c r="AH568" s="9" t="s">
        <v>235</v>
      </c>
      <c r="AI568" s="9" t="s">
        <v>235</v>
      </c>
      <c r="AJ568" s="9" t="s">
        <v>235</v>
      </c>
      <c r="AK568" s="9" t="s">
        <v>235</v>
      </c>
      <c r="AL568" s="9" t="s">
        <v>235</v>
      </c>
      <c r="AM568" s="9" t="s">
        <v>235</v>
      </c>
      <c r="AN568" s="9" t="s">
        <v>235</v>
      </c>
      <c r="AO568" s="9" t="s">
        <v>235</v>
      </c>
      <c r="AP568" s="9" t="s">
        <v>235</v>
      </c>
      <c r="AQ568" s="9" t="s">
        <v>235</v>
      </c>
    </row>
    <row r="569" spans="1:43" x14ac:dyDescent="0.25">
      <c r="A569" t="s">
        <v>127</v>
      </c>
      <c r="B569">
        <v>3</v>
      </c>
      <c r="C569" s="9">
        <v>35.258000000000003</v>
      </c>
      <c r="D569" s="9">
        <v>49.831400000000002</v>
      </c>
      <c r="E569" s="9">
        <v>485.5</v>
      </c>
      <c r="F569" s="9">
        <v>344</v>
      </c>
      <c r="G569" s="9">
        <v>513.25</v>
      </c>
      <c r="H569" s="9">
        <v>365.75</v>
      </c>
      <c r="T569" s="9">
        <v>35.258000000000003</v>
      </c>
      <c r="U569" s="9">
        <v>49.831400000000002</v>
      </c>
      <c r="V569" s="9">
        <v>485.5</v>
      </c>
      <c r="W569" s="9">
        <v>344</v>
      </c>
      <c r="X569" s="9">
        <v>513.25</v>
      </c>
      <c r="Y569" s="9">
        <v>365.75</v>
      </c>
      <c r="Z569" s="9">
        <f>U569</f>
        <v>49.831400000000002</v>
      </c>
      <c r="AA569" t="s">
        <v>235</v>
      </c>
      <c r="AB569" s="9" t="s">
        <v>235</v>
      </c>
      <c r="AC569" t="s">
        <v>235</v>
      </c>
      <c r="AD569" s="9" t="s">
        <v>235</v>
      </c>
      <c r="AE569" s="9" t="s">
        <v>235</v>
      </c>
      <c r="AF569" s="9" t="s">
        <v>235</v>
      </c>
      <c r="AG569" s="9" t="s">
        <v>235</v>
      </c>
      <c r="AH569" s="9" t="s">
        <v>235</v>
      </c>
      <c r="AI569" s="9" t="s">
        <v>235</v>
      </c>
      <c r="AJ569" s="9" t="s">
        <v>235</v>
      </c>
      <c r="AK569" s="9" t="s">
        <v>235</v>
      </c>
      <c r="AL569" s="9" t="s">
        <v>235</v>
      </c>
      <c r="AM569" s="9" t="s">
        <v>235</v>
      </c>
      <c r="AN569" s="9" t="s">
        <v>235</v>
      </c>
      <c r="AO569" s="9" t="s">
        <v>235</v>
      </c>
      <c r="AP569" s="9" t="s">
        <v>235</v>
      </c>
      <c r="AQ569" s="9" t="s">
        <v>235</v>
      </c>
    </row>
    <row r="570" spans="1:43" x14ac:dyDescent="0.25">
      <c r="A570" t="s">
        <v>127</v>
      </c>
      <c r="B570">
        <v>4</v>
      </c>
      <c r="C570" s="9">
        <v>33.957700000000003</v>
      </c>
      <c r="D570" s="9">
        <v>132.2723</v>
      </c>
      <c r="E570" s="9">
        <v>589</v>
      </c>
      <c r="F570" s="9">
        <v>322.25</v>
      </c>
      <c r="G570" s="9">
        <v>571.75</v>
      </c>
      <c r="H570" s="9">
        <v>351.5</v>
      </c>
      <c r="T570" s="9">
        <v>33.957700000000003</v>
      </c>
      <c r="U570" s="9">
        <v>132.2723</v>
      </c>
      <c r="V570" s="9">
        <v>589</v>
      </c>
      <c r="W570" s="9">
        <v>322.25</v>
      </c>
      <c r="X570" s="9">
        <v>571.75</v>
      </c>
      <c r="Y570" s="9">
        <v>351.5</v>
      </c>
      <c r="Z570">
        <f>ABS(180-U570)</f>
        <v>47.727699999999999</v>
      </c>
      <c r="AA570" t="s">
        <v>235</v>
      </c>
      <c r="AB570" s="9" t="s">
        <v>235</v>
      </c>
      <c r="AC570" t="s">
        <v>235</v>
      </c>
      <c r="AD570" s="9" t="s">
        <v>235</v>
      </c>
      <c r="AE570" s="9" t="s">
        <v>235</v>
      </c>
      <c r="AF570" s="9" t="s">
        <v>235</v>
      </c>
      <c r="AG570" s="9" t="s">
        <v>235</v>
      </c>
      <c r="AH570" s="9" t="s">
        <v>235</v>
      </c>
      <c r="AI570" s="9" t="s">
        <v>235</v>
      </c>
      <c r="AJ570" s="9" t="s">
        <v>235</v>
      </c>
      <c r="AK570" s="9" t="s">
        <v>235</v>
      </c>
      <c r="AL570" s="9" t="s">
        <v>235</v>
      </c>
      <c r="AM570" s="9" t="s">
        <v>235</v>
      </c>
      <c r="AN570" s="9" t="s">
        <v>235</v>
      </c>
      <c r="AO570" s="9" t="s">
        <v>235</v>
      </c>
      <c r="AP570" s="9" t="s">
        <v>235</v>
      </c>
      <c r="AQ570" s="9" t="s">
        <v>235</v>
      </c>
    </row>
    <row r="571" spans="1:43" x14ac:dyDescent="0.25">
      <c r="A571" t="s">
        <v>127</v>
      </c>
      <c r="B571">
        <v>5</v>
      </c>
      <c r="C571" s="9">
        <v>37.686999999999998</v>
      </c>
      <c r="D571" s="9">
        <v>144.32310000000001</v>
      </c>
      <c r="E571" s="9">
        <v>606.25</v>
      </c>
      <c r="F571" s="9">
        <v>329</v>
      </c>
      <c r="G571" s="9">
        <v>580.75</v>
      </c>
      <c r="H571" s="9">
        <v>356.75</v>
      </c>
      <c r="T571" s="9">
        <v>37.686999999999998</v>
      </c>
      <c r="U571" s="9">
        <v>144.32310000000001</v>
      </c>
      <c r="V571" s="9">
        <v>606.25</v>
      </c>
      <c r="W571" s="9">
        <v>329</v>
      </c>
      <c r="X571" s="9">
        <v>580.75</v>
      </c>
      <c r="Y571" s="9">
        <v>356.75</v>
      </c>
      <c r="Z571">
        <f>ABS(180-U571)</f>
        <v>35.676899999999989</v>
      </c>
      <c r="AA571" t="s">
        <v>235</v>
      </c>
      <c r="AB571" s="9" t="s">
        <v>235</v>
      </c>
      <c r="AC571" t="s">
        <v>235</v>
      </c>
      <c r="AD571" s="9" t="s">
        <v>235</v>
      </c>
      <c r="AE571" s="9" t="s">
        <v>235</v>
      </c>
      <c r="AF571" s="9" t="s">
        <v>235</v>
      </c>
      <c r="AG571" s="9" t="s">
        <v>235</v>
      </c>
      <c r="AH571" s="9" t="s">
        <v>235</v>
      </c>
      <c r="AI571" s="9" t="s">
        <v>235</v>
      </c>
      <c r="AJ571" s="9" t="s">
        <v>235</v>
      </c>
      <c r="AK571" s="9" t="s">
        <v>235</v>
      </c>
      <c r="AL571" s="9" t="s">
        <v>235</v>
      </c>
      <c r="AM571" s="9" t="s">
        <v>235</v>
      </c>
      <c r="AN571" s="9" t="s">
        <v>235</v>
      </c>
      <c r="AO571" s="9" t="s">
        <v>235</v>
      </c>
      <c r="AP571" s="9" t="s">
        <v>235</v>
      </c>
      <c r="AQ571" s="9" t="s">
        <v>235</v>
      </c>
    </row>
    <row r="572" spans="1:43" x14ac:dyDescent="0.25">
      <c r="A572" t="s">
        <v>127</v>
      </c>
      <c r="B572">
        <v>6</v>
      </c>
      <c r="C572" s="9">
        <v>37.5899</v>
      </c>
      <c r="D572" s="9">
        <v>163.13210000000001</v>
      </c>
      <c r="E572" s="9">
        <v>616</v>
      </c>
      <c r="F572" s="9">
        <v>344</v>
      </c>
      <c r="G572" s="9">
        <v>583</v>
      </c>
      <c r="H572" s="9">
        <v>362</v>
      </c>
      <c r="T572" s="9">
        <v>37.5899</v>
      </c>
      <c r="U572" s="9">
        <v>163.13210000000001</v>
      </c>
      <c r="V572" s="9">
        <v>616</v>
      </c>
      <c r="W572" s="9">
        <v>344</v>
      </c>
      <c r="X572" s="9">
        <v>583</v>
      </c>
      <c r="Y572" s="9">
        <v>362</v>
      </c>
      <c r="Z572">
        <f>ABS(180-U572)</f>
        <v>16.867899999999992</v>
      </c>
      <c r="AA572">
        <f>SQRT(((V572-V567)^2)+((W572-W567)^2))</f>
        <v>149.36302253235237</v>
      </c>
      <c r="AB572">
        <f>SQRT(((V570-V569)^2)+((W570-W569)^2))</f>
        <v>105.76063776282743</v>
      </c>
      <c r="AC572">
        <f>AVERAGE(Z567,Z571)</f>
        <v>25.497899999999994</v>
      </c>
      <c r="AD572" s="9">
        <f>AVERAGE(Z568,Z571)</f>
        <v>35.978599999999993</v>
      </c>
      <c r="AE572" s="9">
        <f>AVERAGE(Z569,Z570)</f>
        <v>48.77955</v>
      </c>
      <c r="AF572" s="9">
        <f>T567</f>
        <v>36.0702</v>
      </c>
      <c r="AG572" s="9">
        <f>T568</f>
        <v>37.9251</v>
      </c>
      <c r="AH572" s="9">
        <f>T569</f>
        <v>35.258000000000003</v>
      </c>
      <c r="AI572" s="9">
        <f>T570</f>
        <v>33.957700000000003</v>
      </c>
      <c r="AJ572" s="9">
        <f>T571</f>
        <v>37.686999999999998</v>
      </c>
      <c r="AK572" s="9">
        <f>T572</f>
        <v>37.5899</v>
      </c>
      <c r="AL572" s="9">
        <f>U567</f>
        <v>15.318899999999999</v>
      </c>
      <c r="AM572" s="9">
        <f>U568</f>
        <v>36.280299999999997</v>
      </c>
      <c r="AN572" s="9">
        <f>U569</f>
        <v>49.831400000000002</v>
      </c>
      <c r="AO572" s="9">
        <f>U570</f>
        <v>132.2723</v>
      </c>
      <c r="AP572" s="9">
        <f>U571</f>
        <v>144.32310000000001</v>
      </c>
      <c r="AQ572" s="9">
        <f>U572</f>
        <v>163.13210000000001</v>
      </c>
    </row>
    <row r="573" spans="1:43" x14ac:dyDescent="0.25">
      <c r="A573" t="s">
        <v>128</v>
      </c>
      <c r="B573">
        <v>1</v>
      </c>
      <c r="C573" s="9">
        <v>40.718499999999999</v>
      </c>
      <c r="D573" s="9">
        <v>14.437099999999999</v>
      </c>
      <c r="E573" s="9">
        <v>589.66669999999999</v>
      </c>
      <c r="F573" s="9">
        <v>317</v>
      </c>
      <c r="G573" s="9">
        <v>606.66669999999999</v>
      </c>
      <c r="H573" s="9">
        <v>354</v>
      </c>
      <c r="T573" s="9">
        <v>40.718499999999999</v>
      </c>
      <c r="U573" s="9">
        <v>14.437099999999999</v>
      </c>
      <c r="V573" s="9">
        <v>589.66669999999999</v>
      </c>
      <c r="W573" s="9">
        <v>317</v>
      </c>
      <c r="X573" s="9">
        <v>606.66669999999999</v>
      </c>
      <c r="Y573" s="9">
        <v>354</v>
      </c>
      <c r="Z573" s="9">
        <f>U573</f>
        <v>14.437099999999999</v>
      </c>
      <c r="AA573" t="s">
        <v>235</v>
      </c>
      <c r="AB573" s="9" t="s">
        <v>235</v>
      </c>
      <c r="AC573" t="s">
        <v>235</v>
      </c>
      <c r="AD573" s="9" t="s">
        <v>235</v>
      </c>
      <c r="AE573" s="9" t="s">
        <v>235</v>
      </c>
      <c r="AF573" s="9" t="s">
        <v>235</v>
      </c>
      <c r="AG573" s="9" t="s">
        <v>235</v>
      </c>
      <c r="AH573" s="9" t="s">
        <v>235</v>
      </c>
      <c r="AI573" s="9" t="s">
        <v>235</v>
      </c>
      <c r="AJ573" s="9" t="s">
        <v>235</v>
      </c>
      <c r="AK573" s="9" t="s">
        <v>235</v>
      </c>
      <c r="AL573" s="9" t="s">
        <v>235</v>
      </c>
      <c r="AM573" s="9" t="s">
        <v>235</v>
      </c>
      <c r="AN573" s="9" t="s">
        <v>235</v>
      </c>
      <c r="AO573" s="9" t="s">
        <v>235</v>
      </c>
      <c r="AP573" s="9" t="s">
        <v>235</v>
      </c>
      <c r="AQ573" s="9" t="s">
        <v>235</v>
      </c>
    </row>
    <row r="574" spans="1:43" x14ac:dyDescent="0.25">
      <c r="A574" t="s">
        <v>128</v>
      </c>
      <c r="B574">
        <v>2</v>
      </c>
      <c r="C574" s="9">
        <v>41.194699999999997</v>
      </c>
      <c r="D574" s="9">
        <v>33.541800000000002</v>
      </c>
      <c r="E574" s="9">
        <v>610.66669999999999</v>
      </c>
      <c r="F574" s="9">
        <v>308</v>
      </c>
      <c r="G574" s="9">
        <v>614.66669999999999</v>
      </c>
      <c r="H574" s="9">
        <v>349</v>
      </c>
      <c r="T574" s="9">
        <v>41.194699999999997</v>
      </c>
      <c r="U574" s="9">
        <v>33.541800000000002</v>
      </c>
      <c r="V574" s="9">
        <v>610.66669999999999</v>
      </c>
      <c r="W574" s="9">
        <v>308</v>
      </c>
      <c r="X574" s="9">
        <v>614.66669999999999</v>
      </c>
      <c r="Y574" s="9">
        <v>349</v>
      </c>
      <c r="Z574" s="9">
        <f>U574</f>
        <v>33.541800000000002</v>
      </c>
      <c r="AA574" t="s">
        <v>235</v>
      </c>
      <c r="AB574" s="9" t="s">
        <v>235</v>
      </c>
      <c r="AC574" t="s">
        <v>235</v>
      </c>
      <c r="AD574" s="9" t="s">
        <v>235</v>
      </c>
      <c r="AE574" s="9" t="s">
        <v>235</v>
      </c>
      <c r="AF574" s="9" t="s">
        <v>235</v>
      </c>
      <c r="AG574" s="9" t="s">
        <v>235</v>
      </c>
      <c r="AH574" s="9" t="s">
        <v>235</v>
      </c>
      <c r="AI574" s="9" t="s">
        <v>235</v>
      </c>
      <c r="AJ574" s="9" t="s">
        <v>235</v>
      </c>
      <c r="AK574" s="9" t="s">
        <v>235</v>
      </c>
      <c r="AL574" s="9" t="s">
        <v>235</v>
      </c>
      <c r="AM574" s="9" t="s">
        <v>235</v>
      </c>
      <c r="AN574" s="9" t="s">
        <v>235</v>
      </c>
      <c r="AO574" s="9" t="s">
        <v>235</v>
      </c>
      <c r="AP574" s="9" t="s">
        <v>235</v>
      </c>
      <c r="AQ574" s="9" t="s">
        <v>235</v>
      </c>
    </row>
    <row r="575" spans="1:43" x14ac:dyDescent="0.25">
      <c r="A575" t="s">
        <v>128</v>
      </c>
      <c r="B575">
        <v>3</v>
      </c>
      <c r="C575" s="9">
        <v>37.4833</v>
      </c>
      <c r="D575" s="9">
        <v>48.325000000000003</v>
      </c>
      <c r="E575" s="9">
        <v>631.66669999999999</v>
      </c>
      <c r="F575" s="9">
        <v>311</v>
      </c>
      <c r="G575" s="9">
        <v>625.66669999999999</v>
      </c>
      <c r="H575" s="9">
        <v>348</v>
      </c>
      <c r="T575" s="9">
        <v>37.4833</v>
      </c>
      <c r="U575" s="9">
        <v>48.325000000000003</v>
      </c>
      <c r="V575" s="9">
        <v>631.66669999999999</v>
      </c>
      <c r="W575" s="9">
        <v>311</v>
      </c>
      <c r="X575" s="9">
        <v>625.66669999999999</v>
      </c>
      <c r="Y575" s="9">
        <v>348</v>
      </c>
      <c r="Z575" s="9">
        <f>U575</f>
        <v>48.325000000000003</v>
      </c>
      <c r="AA575" t="s">
        <v>235</v>
      </c>
      <c r="AB575" s="9" t="s">
        <v>235</v>
      </c>
      <c r="AC575" t="s">
        <v>235</v>
      </c>
      <c r="AD575" s="9" t="s">
        <v>235</v>
      </c>
      <c r="AE575" s="9" t="s">
        <v>235</v>
      </c>
      <c r="AF575" s="9" t="s">
        <v>235</v>
      </c>
      <c r="AG575" s="9" t="s">
        <v>235</v>
      </c>
      <c r="AH575" s="9" t="s">
        <v>235</v>
      </c>
      <c r="AI575" s="9" t="s">
        <v>235</v>
      </c>
      <c r="AJ575" s="9" t="s">
        <v>235</v>
      </c>
      <c r="AK575" s="9" t="s">
        <v>235</v>
      </c>
      <c r="AL575" s="9" t="s">
        <v>235</v>
      </c>
      <c r="AM575" s="9" t="s">
        <v>235</v>
      </c>
      <c r="AN575" s="9" t="s">
        <v>235</v>
      </c>
      <c r="AO575" s="9" t="s">
        <v>235</v>
      </c>
      <c r="AP575" s="9" t="s">
        <v>235</v>
      </c>
      <c r="AQ575" s="9" t="s">
        <v>235</v>
      </c>
    </row>
    <row r="576" spans="1:43" x14ac:dyDescent="0.25">
      <c r="A576" t="s">
        <v>128</v>
      </c>
      <c r="B576">
        <v>4</v>
      </c>
      <c r="C576" s="9">
        <v>37.215600000000002</v>
      </c>
      <c r="D576" s="9">
        <v>122.9438</v>
      </c>
      <c r="E576" s="9">
        <v>705.66669999999999</v>
      </c>
      <c r="F576" s="9">
        <v>403</v>
      </c>
      <c r="G576" s="9">
        <v>668.66669999999999</v>
      </c>
      <c r="H576" s="9">
        <v>407</v>
      </c>
      <c r="T576" s="9">
        <v>37.215600000000002</v>
      </c>
      <c r="U576" s="9">
        <v>122.9438</v>
      </c>
      <c r="V576" s="9">
        <v>705.66669999999999</v>
      </c>
      <c r="W576" s="9">
        <v>403</v>
      </c>
      <c r="X576" s="9">
        <v>668.66669999999999</v>
      </c>
      <c r="Y576" s="9">
        <v>407</v>
      </c>
      <c r="Z576">
        <f>ABS(180-U576)</f>
        <v>57.056200000000004</v>
      </c>
      <c r="AA576" t="s">
        <v>235</v>
      </c>
      <c r="AB576" s="9" t="s">
        <v>235</v>
      </c>
      <c r="AC576" t="s">
        <v>235</v>
      </c>
      <c r="AD576" s="9" t="s">
        <v>235</v>
      </c>
      <c r="AE576" s="9" t="s">
        <v>235</v>
      </c>
      <c r="AF576" s="9" t="s">
        <v>235</v>
      </c>
      <c r="AG576" s="9" t="s">
        <v>235</v>
      </c>
      <c r="AH576" s="9" t="s">
        <v>235</v>
      </c>
      <c r="AI576" s="9" t="s">
        <v>235</v>
      </c>
      <c r="AJ576" s="9" t="s">
        <v>235</v>
      </c>
      <c r="AK576" s="9" t="s">
        <v>235</v>
      </c>
      <c r="AL576" s="9" t="s">
        <v>235</v>
      </c>
      <c r="AM576" s="9" t="s">
        <v>235</v>
      </c>
      <c r="AN576" s="9" t="s">
        <v>235</v>
      </c>
      <c r="AO576" s="9" t="s">
        <v>235</v>
      </c>
      <c r="AP576" s="9" t="s">
        <v>235</v>
      </c>
      <c r="AQ576" s="9" t="s">
        <v>235</v>
      </c>
    </row>
    <row r="577" spans="1:43" x14ac:dyDescent="0.25">
      <c r="A577" t="s">
        <v>128</v>
      </c>
      <c r="B577">
        <v>5</v>
      </c>
      <c r="C577" s="9">
        <v>39.623199999999997</v>
      </c>
      <c r="D577" s="9">
        <v>139.2895</v>
      </c>
      <c r="E577" s="9">
        <v>708.66669999999999</v>
      </c>
      <c r="F577" s="9">
        <v>423</v>
      </c>
      <c r="G577" s="9">
        <v>669.66669999999999</v>
      </c>
      <c r="H577" s="9">
        <v>416</v>
      </c>
      <c r="T577" s="9">
        <v>39.623199999999997</v>
      </c>
      <c r="U577" s="9">
        <v>139.2895</v>
      </c>
      <c r="V577" s="9">
        <v>708.66669999999999</v>
      </c>
      <c r="W577" s="9">
        <v>423</v>
      </c>
      <c r="X577" s="9">
        <v>669.66669999999999</v>
      </c>
      <c r="Y577" s="9">
        <v>416</v>
      </c>
      <c r="Z577">
        <f>ABS(180-U577)</f>
        <v>40.710499999999996</v>
      </c>
      <c r="AA577" t="s">
        <v>235</v>
      </c>
      <c r="AB577" s="9" t="s">
        <v>235</v>
      </c>
      <c r="AC577" t="s">
        <v>235</v>
      </c>
      <c r="AD577" s="9" t="s">
        <v>235</v>
      </c>
      <c r="AE577" s="9" t="s">
        <v>235</v>
      </c>
      <c r="AF577" s="9" t="s">
        <v>235</v>
      </c>
      <c r="AG577" s="9" t="s">
        <v>235</v>
      </c>
      <c r="AH577" s="9" t="s">
        <v>235</v>
      </c>
      <c r="AI577" s="9" t="s">
        <v>235</v>
      </c>
      <c r="AJ577" s="9" t="s">
        <v>235</v>
      </c>
      <c r="AK577" s="9" t="s">
        <v>235</v>
      </c>
      <c r="AL577" s="9" t="s">
        <v>235</v>
      </c>
      <c r="AM577" s="9" t="s">
        <v>235</v>
      </c>
      <c r="AN577" s="9" t="s">
        <v>235</v>
      </c>
      <c r="AO577" s="9" t="s">
        <v>235</v>
      </c>
      <c r="AP577" s="9" t="s">
        <v>235</v>
      </c>
      <c r="AQ577" s="9" t="s">
        <v>235</v>
      </c>
    </row>
    <row r="578" spans="1:43" x14ac:dyDescent="0.25">
      <c r="A578" t="s">
        <v>128</v>
      </c>
      <c r="B578">
        <v>6</v>
      </c>
      <c r="C578" s="9">
        <v>38.275300000000001</v>
      </c>
      <c r="D578" s="9">
        <v>162.38890000000001</v>
      </c>
      <c r="E578" s="9">
        <v>694.66669999999999</v>
      </c>
      <c r="F578" s="9">
        <v>444</v>
      </c>
      <c r="G578" s="9">
        <v>662.66669999999999</v>
      </c>
      <c r="H578" s="9">
        <v>423</v>
      </c>
      <c r="T578" s="9">
        <v>38.275300000000001</v>
      </c>
      <c r="U578" s="9">
        <v>162.38890000000001</v>
      </c>
      <c r="V578" s="9">
        <v>694.66669999999999</v>
      </c>
      <c r="W578" s="9">
        <v>444</v>
      </c>
      <c r="X578" s="9">
        <v>662.66669999999999</v>
      </c>
      <c r="Y578" s="9">
        <v>423</v>
      </c>
      <c r="Z578">
        <f>ABS(180-U578)</f>
        <v>17.611099999999993</v>
      </c>
      <c r="AA578">
        <f>SQRT(((V578-V573)^2)+((W578-W573)^2))</f>
        <v>164.78470802838473</v>
      </c>
      <c r="AB578">
        <f>SQRT(((V576-V575)^2)+((W576-W575)^2))</f>
        <v>118.06777714516353</v>
      </c>
      <c r="AC578">
        <f>AVERAGE(Z573,Z577)</f>
        <v>27.573799999999999</v>
      </c>
      <c r="AD578" s="9">
        <f>AVERAGE(Z574,Z577)</f>
        <v>37.126149999999996</v>
      </c>
      <c r="AE578" s="9">
        <f>AVERAGE(Z575,Z576)</f>
        <v>52.690600000000003</v>
      </c>
      <c r="AF578" s="9">
        <f>T573</f>
        <v>40.718499999999999</v>
      </c>
      <c r="AG578" s="9">
        <f>T574</f>
        <v>41.194699999999997</v>
      </c>
      <c r="AH578" s="9">
        <f>T575</f>
        <v>37.4833</v>
      </c>
      <c r="AI578" s="9">
        <f>T576</f>
        <v>37.215600000000002</v>
      </c>
      <c r="AJ578" s="9">
        <f>T577</f>
        <v>39.623199999999997</v>
      </c>
      <c r="AK578" s="9">
        <f>T578</f>
        <v>38.275300000000001</v>
      </c>
      <c r="AL578" s="9">
        <f>U573</f>
        <v>14.437099999999999</v>
      </c>
      <c r="AM578" s="9">
        <f>U574</f>
        <v>33.541800000000002</v>
      </c>
      <c r="AN578" s="9">
        <f>U575</f>
        <v>48.325000000000003</v>
      </c>
      <c r="AO578" s="9">
        <f>U576</f>
        <v>122.9438</v>
      </c>
      <c r="AP578" s="9">
        <f>U577</f>
        <v>139.2895</v>
      </c>
      <c r="AQ578" s="9">
        <f>U578</f>
        <v>162.38890000000001</v>
      </c>
    </row>
    <row r="579" spans="1:43" x14ac:dyDescent="0.25">
      <c r="A579" t="s">
        <v>129</v>
      </c>
      <c r="B579">
        <v>1</v>
      </c>
      <c r="C579" s="9">
        <v>45.024999999999999</v>
      </c>
      <c r="D579" s="9">
        <v>14.2057</v>
      </c>
      <c r="E579" s="9">
        <v>400.25</v>
      </c>
      <c r="F579" s="9">
        <v>539.75</v>
      </c>
      <c r="G579" s="9">
        <v>439.25</v>
      </c>
      <c r="H579" s="9">
        <v>517.25</v>
      </c>
      <c r="T579" s="9">
        <v>45.024999999999999</v>
      </c>
      <c r="U579" s="9">
        <v>14.2057</v>
      </c>
      <c r="V579" s="9">
        <v>400.25</v>
      </c>
      <c r="W579" s="9">
        <v>539.75</v>
      </c>
      <c r="X579" s="9">
        <v>439.25</v>
      </c>
      <c r="Y579" s="9">
        <v>517.25</v>
      </c>
      <c r="Z579" s="9">
        <f>U579</f>
        <v>14.2057</v>
      </c>
      <c r="AA579" t="s">
        <v>235</v>
      </c>
      <c r="AB579" s="9" t="s">
        <v>235</v>
      </c>
      <c r="AC579" t="s">
        <v>235</v>
      </c>
      <c r="AD579" s="9" t="s">
        <v>235</v>
      </c>
      <c r="AE579" s="9" t="s">
        <v>235</v>
      </c>
      <c r="AF579" s="9" t="s">
        <v>235</v>
      </c>
      <c r="AG579" s="9" t="s">
        <v>235</v>
      </c>
      <c r="AH579" s="9" t="s">
        <v>235</v>
      </c>
      <c r="AI579" s="9" t="s">
        <v>235</v>
      </c>
      <c r="AJ579" s="9" t="s">
        <v>235</v>
      </c>
      <c r="AK579" s="9" t="s">
        <v>235</v>
      </c>
      <c r="AL579" s="9" t="s">
        <v>235</v>
      </c>
      <c r="AM579" s="9" t="s">
        <v>235</v>
      </c>
      <c r="AN579" s="9" t="s">
        <v>235</v>
      </c>
      <c r="AO579" s="9" t="s">
        <v>235</v>
      </c>
      <c r="AP579" s="9" t="s">
        <v>235</v>
      </c>
      <c r="AQ579" s="9" t="s">
        <v>235</v>
      </c>
    </row>
    <row r="580" spans="1:43" x14ac:dyDescent="0.25">
      <c r="A580" t="s">
        <v>129</v>
      </c>
      <c r="B580">
        <v>2</v>
      </c>
      <c r="C580" s="9">
        <v>47.112900000000003</v>
      </c>
      <c r="D580" s="9">
        <v>30.372299999999999</v>
      </c>
      <c r="E580" s="9">
        <v>389</v>
      </c>
      <c r="F580" s="9">
        <v>519.5</v>
      </c>
      <c r="G580" s="9">
        <v>434.75</v>
      </c>
      <c r="H580" s="9">
        <v>508.25</v>
      </c>
      <c r="T580" s="9">
        <v>47.112900000000003</v>
      </c>
      <c r="U580" s="9">
        <v>30.372299999999999</v>
      </c>
      <c r="V580" s="9">
        <v>389</v>
      </c>
      <c r="W580" s="9">
        <v>519.5</v>
      </c>
      <c r="X580" s="9">
        <v>434.75</v>
      </c>
      <c r="Y580" s="9">
        <v>508.25</v>
      </c>
      <c r="Z580" s="9">
        <f>U580</f>
        <v>30.372299999999999</v>
      </c>
      <c r="AA580" t="s">
        <v>235</v>
      </c>
      <c r="AB580" s="9" t="s">
        <v>235</v>
      </c>
      <c r="AC580" t="s">
        <v>235</v>
      </c>
      <c r="AD580" s="9" t="s">
        <v>235</v>
      </c>
      <c r="AE580" s="9" t="s">
        <v>235</v>
      </c>
      <c r="AF580" s="9" t="s">
        <v>235</v>
      </c>
      <c r="AG580" s="9" t="s">
        <v>235</v>
      </c>
      <c r="AH580" s="9" t="s">
        <v>235</v>
      </c>
      <c r="AI580" s="9" t="s">
        <v>235</v>
      </c>
      <c r="AJ580" s="9" t="s">
        <v>235</v>
      </c>
      <c r="AK580" s="9" t="s">
        <v>235</v>
      </c>
      <c r="AL580" s="9" t="s">
        <v>235</v>
      </c>
      <c r="AM580" s="9" t="s">
        <v>235</v>
      </c>
      <c r="AN580" s="9" t="s">
        <v>235</v>
      </c>
      <c r="AO580" s="9" t="s">
        <v>235</v>
      </c>
      <c r="AP580" s="9" t="s">
        <v>235</v>
      </c>
      <c r="AQ580" s="9" t="s">
        <v>235</v>
      </c>
    </row>
    <row r="581" spans="1:43" x14ac:dyDescent="0.25">
      <c r="A581" t="s">
        <v>129</v>
      </c>
      <c r="B581">
        <v>3</v>
      </c>
      <c r="C581" s="9">
        <v>43.506500000000003</v>
      </c>
      <c r="D581" s="9">
        <v>43.199599999999997</v>
      </c>
      <c r="E581" s="9">
        <v>391.25</v>
      </c>
      <c r="F581" s="9">
        <v>498.5</v>
      </c>
      <c r="G581" s="9">
        <v>434.75</v>
      </c>
      <c r="H581" s="9">
        <v>497.75</v>
      </c>
      <c r="T581" s="9">
        <v>43.506500000000003</v>
      </c>
      <c r="U581" s="9">
        <v>43.199599999999997</v>
      </c>
      <c r="V581" s="9">
        <v>391.25</v>
      </c>
      <c r="W581" s="9">
        <v>498.5</v>
      </c>
      <c r="X581" s="9">
        <v>434.75</v>
      </c>
      <c r="Y581" s="9">
        <v>497.75</v>
      </c>
      <c r="Z581" s="9">
        <f>U581</f>
        <v>43.199599999999997</v>
      </c>
      <c r="AA581" t="s">
        <v>235</v>
      </c>
      <c r="AB581" s="9" t="s">
        <v>235</v>
      </c>
      <c r="AC581" t="s">
        <v>235</v>
      </c>
      <c r="AD581" s="9" t="s">
        <v>235</v>
      </c>
      <c r="AE581" s="9" t="s">
        <v>235</v>
      </c>
      <c r="AF581" s="9" t="s">
        <v>235</v>
      </c>
      <c r="AG581" s="9" t="s">
        <v>235</v>
      </c>
      <c r="AH581" s="9" t="s">
        <v>235</v>
      </c>
      <c r="AI581" s="9" t="s">
        <v>235</v>
      </c>
      <c r="AJ581" s="9" t="s">
        <v>235</v>
      </c>
      <c r="AK581" s="9" t="s">
        <v>235</v>
      </c>
      <c r="AL581" s="9" t="s">
        <v>235</v>
      </c>
      <c r="AM581" s="9" t="s">
        <v>235</v>
      </c>
      <c r="AN581" s="9" t="s">
        <v>235</v>
      </c>
      <c r="AO581" s="9" t="s">
        <v>235</v>
      </c>
      <c r="AP581" s="9" t="s">
        <v>235</v>
      </c>
      <c r="AQ581" s="9" t="s">
        <v>235</v>
      </c>
    </row>
    <row r="582" spans="1:43" x14ac:dyDescent="0.25">
      <c r="A582" t="s">
        <v>129</v>
      </c>
      <c r="B582">
        <v>4</v>
      </c>
      <c r="C582" s="9">
        <v>47.256</v>
      </c>
      <c r="D582" s="9">
        <v>135.0967</v>
      </c>
      <c r="E582" s="9">
        <v>488.75</v>
      </c>
      <c r="F582" s="9">
        <v>397.25</v>
      </c>
      <c r="G582" s="9">
        <v>488</v>
      </c>
      <c r="H582" s="9">
        <v>444.5</v>
      </c>
      <c r="T582" s="9">
        <v>47.256</v>
      </c>
      <c r="U582" s="9">
        <v>135.0967</v>
      </c>
      <c r="V582" s="9">
        <v>488.75</v>
      </c>
      <c r="W582" s="9">
        <v>397.25</v>
      </c>
      <c r="X582" s="9">
        <v>488</v>
      </c>
      <c r="Y582" s="9">
        <v>444.5</v>
      </c>
      <c r="Z582">
        <f>ABS(180-U582)</f>
        <v>44.903300000000002</v>
      </c>
      <c r="AA582" t="s">
        <v>235</v>
      </c>
      <c r="AB582" s="9" t="s">
        <v>235</v>
      </c>
      <c r="AC582" t="s">
        <v>235</v>
      </c>
      <c r="AD582" s="9" t="s">
        <v>235</v>
      </c>
      <c r="AE582" s="9" t="s">
        <v>235</v>
      </c>
      <c r="AF582" s="9" t="s">
        <v>235</v>
      </c>
      <c r="AG582" s="9" t="s">
        <v>235</v>
      </c>
      <c r="AH582" s="9" t="s">
        <v>235</v>
      </c>
      <c r="AI582" s="9" t="s">
        <v>235</v>
      </c>
      <c r="AJ582" s="9" t="s">
        <v>235</v>
      </c>
      <c r="AK582" s="9" t="s">
        <v>235</v>
      </c>
      <c r="AL582" s="9" t="s">
        <v>235</v>
      </c>
      <c r="AM582" s="9" t="s">
        <v>235</v>
      </c>
      <c r="AN582" s="9" t="s">
        <v>235</v>
      </c>
      <c r="AO582" s="9" t="s">
        <v>235</v>
      </c>
      <c r="AP582" s="9" t="s">
        <v>235</v>
      </c>
      <c r="AQ582" s="9" t="s">
        <v>235</v>
      </c>
    </row>
    <row r="583" spans="1:43" x14ac:dyDescent="0.25">
      <c r="A583" t="s">
        <v>129</v>
      </c>
      <c r="B583">
        <v>5</v>
      </c>
      <c r="C583" s="9">
        <v>47.841500000000003</v>
      </c>
      <c r="D583" s="9">
        <v>147.78790000000001</v>
      </c>
      <c r="E583" s="9">
        <v>511.25</v>
      </c>
      <c r="F583" s="9">
        <v>396.5</v>
      </c>
      <c r="G583" s="9">
        <v>500</v>
      </c>
      <c r="H583" s="9">
        <v>443</v>
      </c>
      <c r="T583" s="9">
        <v>47.841500000000003</v>
      </c>
      <c r="U583" s="9">
        <v>147.78790000000001</v>
      </c>
      <c r="V583" s="9">
        <v>511.25</v>
      </c>
      <c r="W583" s="9">
        <v>396.5</v>
      </c>
      <c r="X583" s="9">
        <v>500</v>
      </c>
      <c r="Y583" s="9">
        <v>443</v>
      </c>
      <c r="Z583">
        <f>ABS(180-U583)</f>
        <v>32.212099999999992</v>
      </c>
      <c r="AA583" t="s">
        <v>235</v>
      </c>
      <c r="AB583" s="9" t="s">
        <v>235</v>
      </c>
      <c r="AC583" t="s">
        <v>235</v>
      </c>
      <c r="AD583" s="9" t="s">
        <v>235</v>
      </c>
      <c r="AE583" s="9" t="s">
        <v>235</v>
      </c>
      <c r="AF583" s="9" t="s">
        <v>235</v>
      </c>
      <c r="AG583" s="9" t="s">
        <v>235</v>
      </c>
      <c r="AH583" s="9" t="s">
        <v>235</v>
      </c>
      <c r="AI583" s="9" t="s">
        <v>235</v>
      </c>
      <c r="AJ583" s="9" t="s">
        <v>235</v>
      </c>
      <c r="AK583" s="9" t="s">
        <v>235</v>
      </c>
      <c r="AL583" s="9" t="s">
        <v>235</v>
      </c>
      <c r="AM583" s="9" t="s">
        <v>235</v>
      </c>
      <c r="AN583" s="9" t="s">
        <v>235</v>
      </c>
      <c r="AO583" s="9" t="s">
        <v>235</v>
      </c>
      <c r="AP583" s="9" t="s">
        <v>235</v>
      </c>
      <c r="AQ583" s="9" t="s">
        <v>235</v>
      </c>
    </row>
    <row r="584" spans="1:43" x14ac:dyDescent="0.25">
      <c r="A584" t="s">
        <v>129</v>
      </c>
      <c r="B584">
        <v>6</v>
      </c>
      <c r="C584" s="9">
        <v>48.663400000000003</v>
      </c>
      <c r="D584" s="9">
        <v>162.72730000000001</v>
      </c>
      <c r="E584" s="9">
        <v>531.5</v>
      </c>
      <c r="F584" s="9">
        <v>407</v>
      </c>
      <c r="G584" s="9">
        <v>508.25</v>
      </c>
      <c r="H584" s="9">
        <v>449.75</v>
      </c>
      <c r="T584" s="9">
        <v>48.663400000000003</v>
      </c>
      <c r="U584" s="9">
        <v>162.72730000000001</v>
      </c>
      <c r="V584" s="9">
        <v>531.5</v>
      </c>
      <c r="W584" s="9">
        <v>407</v>
      </c>
      <c r="X584" s="9">
        <v>508.25</v>
      </c>
      <c r="Y584" s="9">
        <v>449.75</v>
      </c>
      <c r="Z584">
        <f>ABS(180-U584)</f>
        <v>17.272699999999986</v>
      </c>
      <c r="AA584">
        <f>SQRT(((V584-V579)^2)+((W584-W579)^2))</f>
        <v>186.67920344805418</v>
      </c>
      <c r="AB584">
        <f>SQRT(((V582-V581)^2)+((W582-W581)^2))</f>
        <v>140.56248610493483</v>
      </c>
      <c r="AC584">
        <f>AVERAGE(Z579,Z583)</f>
        <v>23.208899999999996</v>
      </c>
      <c r="AD584" s="9">
        <f>AVERAGE(Z580,Z583)</f>
        <v>31.292199999999994</v>
      </c>
      <c r="AE584" s="9">
        <f>AVERAGE(Z581,Z582)</f>
        <v>44.051450000000003</v>
      </c>
      <c r="AF584" s="9">
        <f>T579</f>
        <v>45.024999999999999</v>
      </c>
      <c r="AG584" s="9">
        <f>T580</f>
        <v>47.112900000000003</v>
      </c>
      <c r="AH584" s="9">
        <f>T581</f>
        <v>43.506500000000003</v>
      </c>
      <c r="AI584" s="9">
        <f>T582</f>
        <v>47.256</v>
      </c>
      <c r="AJ584" s="9">
        <f>T583</f>
        <v>47.841500000000003</v>
      </c>
      <c r="AK584" s="9">
        <f>T584</f>
        <v>48.663400000000003</v>
      </c>
      <c r="AL584" s="9">
        <f>U579</f>
        <v>14.2057</v>
      </c>
      <c r="AM584" s="9">
        <f>U580</f>
        <v>30.372299999999999</v>
      </c>
      <c r="AN584" s="9">
        <f>U581</f>
        <v>43.199599999999997</v>
      </c>
      <c r="AO584" s="9">
        <f>U582</f>
        <v>135.0967</v>
      </c>
      <c r="AP584" s="9">
        <f>U583</f>
        <v>147.78790000000001</v>
      </c>
      <c r="AQ584" s="9">
        <f>U584</f>
        <v>162.72730000000001</v>
      </c>
    </row>
    <row r="585" spans="1:43" x14ac:dyDescent="0.25">
      <c r="A585" t="s">
        <v>130</v>
      </c>
      <c r="B585">
        <v>1</v>
      </c>
      <c r="C585" s="9">
        <v>40.597099999999998</v>
      </c>
      <c r="D585" s="9">
        <v>17.9039</v>
      </c>
      <c r="E585" s="9">
        <v>366.25</v>
      </c>
      <c r="F585" s="9">
        <v>404.75</v>
      </c>
      <c r="G585" s="9">
        <v>406</v>
      </c>
      <c r="H585" s="9">
        <v>396.5</v>
      </c>
      <c r="T585" s="9">
        <v>40.597099999999998</v>
      </c>
      <c r="U585" s="9">
        <v>17.9039</v>
      </c>
      <c r="V585" s="9">
        <v>366.25</v>
      </c>
      <c r="W585" s="9">
        <v>404.75</v>
      </c>
      <c r="X585" s="9">
        <v>406</v>
      </c>
      <c r="Y585" s="9">
        <v>396.5</v>
      </c>
      <c r="Z585" s="9">
        <f>U585</f>
        <v>17.9039</v>
      </c>
      <c r="AA585" t="s">
        <v>235</v>
      </c>
      <c r="AB585" s="9" t="s">
        <v>235</v>
      </c>
      <c r="AC585" t="s">
        <v>235</v>
      </c>
      <c r="AD585" s="9" t="s">
        <v>235</v>
      </c>
      <c r="AE585" s="9" t="s">
        <v>235</v>
      </c>
      <c r="AF585" s="9" t="s">
        <v>235</v>
      </c>
      <c r="AG585" s="9" t="s">
        <v>235</v>
      </c>
      <c r="AH585" s="9" t="s">
        <v>235</v>
      </c>
      <c r="AI585" s="9" t="s">
        <v>235</v>
      </c>
      <c r="AJ585" s="9" t="s">
        <v>235</v>
      </c>
      <c r="AK585" s="9" t="s">
        <v>235</v>
      </c>
      <c r="AL585" s="9" t="s">
        <v>235</v>
      </c>
      <c r="AM585" s="9" t="s">
        <v>235</v>
      </c>
      <c r="AN585" s="9" t="s">
        <v>235</v>
      </c>
      <c r="AO585" s="9" t="s">
        <v>235</v>
      </c>
      <c r="AP585" s="9" t="s">
        <v>235</v>
      </c>
      <c r="AQ585" s="9" t="s">
        <v>235</v>
      </c>
    </row>
    <row r="586" spans="1:43" x14ac:dyDescent="0.25">
      <c r="A586" t="s">
        <v>130</v>
      </c>
      <c r="B586">
        <v>2</v>
      </c>
      <c r="C586" s="9">
        <v>42.664400000000001</v>
      </c>
      <c r="D586" s="9">
        <v>39.753700000000002</v>
      </c>
      <c r="E586" s="9">
        <v>359.5</v>
      </c>
      <c r="F586" s="9">
        <v>381.5</v>
      </c>
      <c r="G586" s="9">
        <v>401.5</v>
      </c>
      <c r="H586" s="9">
        <v>389</v>
      </c>
      <c r="T586" s="9">
        <v>42.664400000000001</v>
      </c>
      <c r="U586" s="9">
        <v>39.753700000000002</v>
      </c>
      <c r="V586" s="9">
        <v>359.5</v>
      </c>
      <c r="W586" s="9">
        <v>381.5</v>
      </c>
      <c r="X586" s="9">
        <v>401.5</v>
      </c>
      <c r="Y586" s="9">
        <v>389</v>
      </c>
      <c r="Z586" s="9">
        <f>U586</f>
        <v>39.753700000000002</v>
      </c>
      <c r="AA586" t="s">
        <v>235</v>
      </c>
      <c r="AB586" s="9" t="s">
        <v>235</v>
      </c>
      <c r="AC586" t="s">
        <v>235</v>
      </c>
      <c r="AD586" s="9" t="s">
        <v>235</v>
      </c>
      <c r="AE586" s="9" t="s">
        <v>235</v>
      </c>
      <c r="AF586" s="9" t="s">
        <v>235</v>
      </c>
      <c r="AG586" s="9" t="s">
        <v>235</v>
      </c>
      <c r="AH586" s="9" t="s">
        <v>235</v>
      </c>
      <c r="AI586" s="9" t="s">
        <v>235</v>
      </c>
      <c r="AJ586" s="9" t="s">
        <v>235</v>
      </c>
      <c r="AK586" s="9" t="s">
        <v>235</v>
      </c>
      <c r="AL586" s="9" t="s">
        <v>235</v>
      </c>
      <c r="AM586" s="9" t="s">
        <v>235</v>
      </c>
      <c r="AN586" s="9" t="s">
        <v>235</v>
      </c>
      <c r="AO586" s="9" t="s">
        <v>235</v>
      </c>
      <c r="AP586" s="9" t="s">
        <v>235</v>
      </c>
      <c r="AQ586" s="9" t="s">
        <v>235</v>
      </c>
    </row>
    <row r="587" spans="1:43" x14ac:dyDescent="0.25">
      <c r="A587" t="s">
        <v>130</v>
      </c>
      <c r="B587">
        <v>3</v>
      </c>
      <c r="C587" s="9">
        <v>39.982799999999997</v>
      </c>
      <c r="D587" s="9">
        <v>52.827599999999997</v>
      </c>
      <c r="E587" s="9">
        <v>367.75</v>
      </c>
      <c r="F587" s="9">
        <v>362</v>
      </c>
      <c r="G587" s="9">
        <v>404.5</v>
      </c>
      <c r="H587" s="9">
        <v>377.75</v>
      </c>
      <c r="T587" s="9">
        <v>39.982799999999997</v>
      </c>
      <c r="U587" s="9">
        <v>52.827599999999997</v>
      </c>
      <c r="V587" s="9">
        <v>367.75</v>
      </c>
      <c r="W587" s="9">
        <v>362</v>
      </c>
      <c r="X587" s="9">
        <v>404.5</v>
      </c>
      <c r="Y587" s="9">
        <v>377.75</v>
      </c>
      <c r="Z587" s="9">
        <f>U587</f>
        <v>52.827599999999997</v>
      </c>
      <c r="AA587" t="s">
        <v>235</v>
      </c>
      <c r="AB587" s="9" t="s">
        <v>235</v>
      </c>
      <c r="AC587" t="s">
        <v>235</v>
      </c>
      <c r="AD587" s="9" t="s">
        <v>235</v>
      </c>
      <c r="AE587" s="9" t="s">
        <v>235</v>
      </c>
      <c r="AF587" s="9" t="s">
        <v>235</v>
      </c>
      <c r="AG587" s="9" t="s">
        <v>235</v>
      </c>
      <c r="AH587" s="9" t="s">
        <v>235</v>
      </c>
      <c r="AI587" s="9" t="s">
        <v>235</v>
      </c>
      <c r="AJ587" s="9" t="s">
        <v>235</v>
      </c>
      <c r="AK587" s="9" t="s">
        <v>235</v>
      </c>
      <c r="AL587" s="9" t="s">
        <v>235</v>
      </c>
      <c r="AM587" s="9" t="s">
        <v>235</v>
      </c>
      <c r="AN587" s="9" t="s">
        <v>235</v>
      </c>
      <c r="AO587" s="9" t="s">
        <v>235</v>
      </c>
      <c r="AP587" s="9" t="s">
        <v>235</v>
      </c>
      <c r="AQ587" s="9" t="s">
        <v>235</v>
      </c>
    </row>
    <row r="588" spans="1:43" x14ac:dyDescent="0.25">
      <c r="A588" t="s">
        <v>130</v>
      </c>
      <c r="B588">
        <v>4</v>
      </c>
      <c r="C588" s="9">
        <v>42.326900000000002</v>
      </c>
      <c r="D588" s="9">
        <v>126.75409999999999</v>
      </c>
      <c r="E588" s="9">
        <v>470.5</v>
      </c>
      <c r="F588" s="9">
        <v>302</v>
      </c>
      <c r="G588" s="9">
        <v>465.25</v>
      </c>
      <c r="H588" s="9">
        <v>344</v>
      </c>
      <c r="T588" s="9">
        <v>42.326900000000002</v>
      </c>
      <c r="U588" s="9">
        <v>126.75409999999999</v>
      </c>
      <c r="V588" s="9">
        <v>470.5</v>
      </c>
      <c r="W588" s="9">
        <v>302</v>
      </c>
      <c r="X588" s="9">
        <v>465.25</v>
      </c>
      <c r="Y588" s="9">
        <v>344</v>
      </c>
      <c r="Z588">
        <f>ABS(180-U588)</f>
        <v>53.245900000000006</v>
      </c>
      <c r="AA588" t="s">
        <v>235</v>
      </c>
      <c r="AB588" s="9" t="s">
        <v>235</v>
      </c>
      <c r="AC588" t="s">
        <v>235</v>
      </c>
      <c r="AD588" s="9" t="s">
        <v>235</v>
      </c>
      <c r="AE588" s="9" t="s">
        <v>235</v>
      </c>
      <c r="AF588" s="9" t="s">
        <v>235</v>
      </c>
      <c r="AG588" s="9" t="s">
        <v>235</v>
      </c>
      <c r="AH588" s="9" t="s">
        <v>235</v>
      </c>
      <c r="AI588" s="9" t="s">
        <v>235</v>
      </c>
      <c r="AJ588" s="9" t="s">
        <v>235</v>
      </c>
      <c r="AK588" s="9" t="s">
        <v>235</v>
      </c>
      <c r="AL588" s="9" t="s">
        <v>235</v>
      </c>
      <c r="AM588" s="9" t="s">
        <v>235</v>
      </c>
      <c r="AN588" s="9" t="s">
        <v>235</v>
      </c>
      <c r="AO588" s="9" t="s">
        <v>235</v>
      </c>
      <c r="AP588" s="9" t="s">
        <v>235</v>
      </c>
      <c r="AQ588" s="9" t="s">
        <v>235</v>
      </c>
    </row>
    <row r="589" spans="1:43" x14ac:dyDescent="0.25">
      <c r="A589" t="s">
        <v>130</v>
      </c>
      <c r="B589">
        <v>5</v>
      </c>
      <c r="C589" s="9">
        <v>42.933799999999998</v>
      </c>
      <c r="D589" s="9">
        <v>139.0136</v>
      </c>
      <c r="E589" s="9">
        <v>492.25</v>
      </c>
      <c r="F589" s="9">
        <v>305.75</v>
      </c>
      <c r="G589" s="9">
        <v>478</v>
      </c>
      <c r="H589" s="9">
        <v>346.25</v>
      </c>
      <c r="T589" s="9">
        <v>42.933799999999998</v>
      </c>
      <c r="U589" s="9">
        <v>139.0136</v>
      </c>
      <c r="V589" s="9">
        <v>492.25</v>
      </c>
      <c r="W589" s="9">
        <v>305.75</v>
      </c>
      <c r="X589" s="9">
        <v>478</v>
      </c>
      <c r="Y589" s="9">
        <v>346.25</v>
      </c>
      <c r="Z589">
        <f>ABS(180-U589)</f>
        <v>40.986400000000003</v>
      </c>
      <c r="AA589" t="s">
        <v>235</v>
      </c>
      <c r="AB589" s="9" t="s">
        <v>235</v>
      </c>
      <c r="AC589" t="s">
        <v>235</v>
      </c>
      <c r="AD589" s="9" t="s">
        <v>235</v>
      </c>
      <c r="AE589" s="9" t="s">
        <v>235</v>
      </c>
      <c r="AF589" s="9" t="s">
        <v>235</v>
      </c>
      <c r="AG589" s="9" t="s">
        <v>235</v>
      </c>
      <c r="AH589" s="9" t="s">
        <v>235</v>
      </c>
      <c r="AI589" s="9" t="s">
        <v>235</v>
      </c>
      <c r="AJ589" s="9" t="s">
        <v>235</v>
      </c>
      <c r="AK589" s="9" t="s">
        <v>235</v>
      </c>
      <c r="AL589" s="9" t="s">
        <v>235</v>
      </c>
      <c r="AM589" s="9" t="s">
        <v>235</v>
      </c>
      <c r="AN589" s="9" t="s">
        <v>235</v>
      </c>
      <c r="AO589" s="9" t="s">
        <v>235</v>
      </c>
      <c r="AP589" s="9" t="s">
        <v>235</v>
      </c>
      <c r="AQ589" s="9" t="s">
        <v>235</v>
      </c>
    </row>
    <row r="590" spans="1:43" x14ac:dyDescent="0.25">
      <c r="A590" t="s">
        <v>130</v>
      </c>
      <c r="B590">
        <v>6</v>
      </c>
      <c r="C590" s="9">
        <v>41.003799999999998</v>
      </c>
      <c r="D590" s="9">
        <v>159.43459999999999</v>
      </c>
      <c r="E590" s="9">
        <v>508</v>
      </c>
      <c r="F590" s="9">
        <v>321.5</v>
      </c>
      <c r="G590" s="9">
        <v>481.75</v>
      </c>
      <c r="H590" s="9">
        <v>353</v>
      </c>
      <c r="T590" s="9">
        <v>41.003799999999998</v>
      </c>
      <c r="U590" s="9">
        <v>159.43459999999999</v>
      </c>
      <c r="V590" s="9">
        <v>508</v>
      </c>
      <c r="W590" s="9">
        <v>321.5</v>
      </c>
      <c r="X590" s="9">
        <v>481.75</v>
      </c>
      <c r="Y590" s="9">
        <v>353</v>
      </c>
      <c r="Z590">
        <f>ABS(180-U590)</f>
        <v>20.565400000000011</v>
      </c>
      <c r="AA590">
        <f>SQRT(((V590-V585)^2)+((W590-W585)^2))</f>
        <v>164.38864011847048</v>
      </c>
      <c r="AB590">
        <f>SQRT(((V588-V587)^2)+((W588-W587)^2))</f>
        <v>118.98555584607739</v>
      </c>
      <c r="AC590">
        <f>AVERAGE(Z585,Z589)</f>
        <v>29.445150000000002</v>
      </c>
      <c r="AD590" s="9">
        <f>AVERAGE(Z586,Z589)</f>
        <v>40.370050000000006</v>
      </c>
      <c r="AE590" s="9">
        <f>AVERAGE(Z587,Z588)</f>
        <v>53.036749999999998</v>
      </c>
      <c r="AF590" s="9">
        <f>T585</f>
        <v>40.597099999999998</v>
      </c>
      <c r="AG590" s="9">
        <f>T586</f>
        <v>42.664400000000001</v>
      </c>
      <c r="AH590" s="9">
        <f>T587</f>
        <v>39.982799999999997</v>
      </c>
      <c r="AI590" s="9">
        <f>T588</f>
        <v>42.326900000000002</v>
      </c>
      <c r="AJ590" s="9">
        <f>T589</f>
        <v>42.933799999999998</v>
      </c>
      <c r="AK590" s="9">
        <f>T590</f>
        <v>41.003799999999998</v>
      </c>
      <c r="AL590" s="9">
        <f>U585</f>
        <v>17.9039</v>
      </c>
      <c r="AM590" s="9">
        <f>U586</f>
        <v>39.753700000000002</v>
      </c>
      <c r="AN590" s="9">
        <f>U587</f>
        <v>52.827599999999997</v>
      </c>
      <c r="AO590" s="9">
        <f>U588</f>
        <v>126.75409999999999</v>
      </c>
      <c r="AP590" s="9">
        <f>U589</f>
        <v>139.0136</v>
      </c>
      <c r="AQ590" s="9">
        <f>U590</f>
        <v>159.43459999999999</v>
      </c>
    </row>
    <row r="591" spans="1:43" x14ac:dyDescent="0.25">
      <c r="A591" t="s">
        <v>131</v>
      </c>
      <c r="B591">
        <v>1</v>
      </c>
      <c r="C591" s="9">
        <v>41.979900000000001</v>
      </c>
      <c r="D591" s="9">
        <v>15.693300000000001</v>
      </c>
      <c r="E591" s="9">
        <v>288.75</v>
      </c>
      <c r="F591" s="9">
        <v>323.75</v>
      </c>
      <c r="G591" s="9">
        <v>328.5</v>
      </c>
      <c r="H591" s="9">
        <v>310.25</v>
      </c>
      <c r="T591" s="9">
        <v>41.979900000000001</v>
      </c>
      <c r="U591" s="9">
        <v>15.693300000000001</v>
      </c>
      <c r="V591" s="9">
        <v>288.75</v>
      </c>
      <c r="W591" s="9">
        <v>323.75</v>
      </c>
      <c r="X591" s="9">
        <v>328.5</v>
      </c>
      <c r="Y591" s="9">
        <v>310.25</v>
      </c>
      <c r="Z591" s="9">
        <f>U591</f>
        <v>15.693300000000001</v>
      </c>
      <c r="AA591" t="s">
        <v>235</v>
      </c>
      <c r="AB591" s="9" t="s">
        <v>235</v>
      </c>
      <c r="AC591" t="s">
        <v>235</v>
      </c>
      <c r="AD591" s="9" t="s">
        <v>235</v>
      </c>
      <c r="AE591" s="9" t="s">
        <v>235</v>
      </c>
      <c r="AF591" s="9" t="s">
        <v>235</v>
      </c>
      <c r="AG591" s="9" t="s">
        <v>235</v>
      </c>
      <c r="AH591" s="9" t="s">
        <v>235</v>
      </c>
      <c r="AI591" s="9" t="s">
        <v>235</v>
      </c>
      <c r="AJ591" s="9" t="s">
        <v>235</v>
      </c>
      <c r="AK591" s="9" t="s">
        <v>235</v>
      </c>
      <c r="AL591" s="9" t="s">
        <v>235</v>
      </c>
      <c r="AM591" s="9" t="s">
        <v>235</v>
      </c>
      <c r="AN591" s="9" t="s">
        <v>235</v>
      </c>
      <c r="AO591" s="9" t="s">
        <v>235</v>
      </c>
      <c r="AP591" s="9" t="s">
        <v>235</v>
      </c>
      <c r="AQ591" s="9" t="s">
        <v>235</v>
      </c>
    </row>
    <row r="592" spans="1:43" x14ac:dyDescent="0.25">
      <c r="A592" t="s">
        <v>131</v>
      </c>
      <c r="B592">
        <v>2</v>
      </c>
      <c r="C592" s="9">
        <v>36.75</v>
      </c>
      <c r="D592" s="9">
        <v>34.451900000000002</v>
      </c>
      <c r="E592" s="9">
        <v>286.5</v>
      </c>
      <c r="F592" s="9">
        <v>303.5</v>
      </c>
      <c r="G592" s="9">
        <v>323.25</v>
      </c>
      <c r="H592" s="9">
        <v>303.5</v>
      </c>
      <c r="T592" s="9">
        <v>36.75</v>
      </c>
      <c r="U592" s="9">
        <v>34.451900000000002</v>
      </c>
      <c r="V592" s="9">
        <v>286.5</v>
      </c>
      <c r="W592" s="9">
        <v>303.5</v>
      </c>
      <c r="X592" s="9">
        <v>323.25</v>
      </c>
      <c r="Y592" s="9">
        <v>303.5</v>
      </c>
      <c r="Z592" s="9">
        <f>U592</f>
        <v>34.451900000000002</v>
      </c>
      <c r="AA592" t="s">
        <v>235</v>
      </c>
      <c r="AB592" s="9" t="s">
        <v>235</v>
      </c>
      <c r="AC592" t="s">
        <v>235</v>
      </c>
      <c r="AD592" s="9" t="s">
        <v>235</v>
      </c>
      <c r="AE592" s="9" t="s">
        <v>235</v>
      </c>
      <c r="AF592" s="9" t="s">
        <v>235</v>
      </c>
      <c r="AG592" s="9" t="s">
        <v>235</v>
      </c>
      <c r="AH592" s="9" t="s">
        <v>235</v>
      </c>
      <c r="AI592" s="9" t="s">
        <v>235</v>
      </c>
      <c r="AJ592" s="9" t="s">
        <v>235</v>
      </c>
      <c r="AK592" s="9" t="s">
        <v>235</v>
      </c>
      <c r="AL592" s="9" t="s">
        <v>235</v>
      </c>
      <c r="AM592" s="9" t="s">
        <v>235</v>
      </c>
      <c r="AN592" s="9" t="s">
        <v>235</v>
      </c>
      <c r="AO592" s="9" t="s">
        <v>235</v>
      </c>
      <c r="AP592" s="9" t="s">
        <v>235</v>
      </c>
      <c r="AQ592" s="9" t="s">
        <v>235</v>
      </c>
    </row>
    <row r="593" spans="1:43" x14ac:dyDescent="0.25">
      <c r="A593" t="s">
        <v>131</v>
      </c>
      <c r="B593">
        <v>3</v>
      </c>
      <c r="C593" s="9">
        <v>36.380800000000001</v>
      </c>
      <c r="D593" s="9">
        <v>48.774700000000003</v>
      </c>
      <c r="E593" s="9">
        <v>292.5</v>
      </c>
      <c r="F593" s="9">
        <v>283.25</v>
      </c>
      <c r="G593" s="9">
        <v>327.75</v>
      </c>
      <c r="H593" s="9">
        <v>292.25</v>
      </c>
      <c r="T593" s="9">
        <v>36.380800000000001</v>
      </c>
      <c r="U593" s="9">
        <v>48.774700000000003</v>
      </c>
      <c r="V593" s="9">
        <v>292.5</v>
      </c>
      <c r="W593" s="9">
        <v>283.25</v>
      </c>
      <c r="X593" s="9">
        <v>327.75</v>
      </c>
      <c r="Y593" s="9">
        <v>292.25</v>
      </c>
      <c r="Z593" s="9">
        <f>U593</f>
        <v>48.774700000000003</v>
      </c>
      <c r="AA593" t="s">
        <v>235</v>
      </c>
      <c r="AB593" s="9" t="s">
        <v>235</v>
      </c>
      <c r="AC593" t="s">
        <v>235</v>
      </c>
      <c r="AD593" s="9" t="s">
        <v>235</v>
      </c>
      <c r="AE593" s="9" t="s">
        <v>235</v>
      </c>
      <c r="AF593" s="9" t="s">
        <v>235</v>
      </c>
      <c r="AG593" s="9" t="s">
        <v>235</v>
      </c>
      <c r="AH593" s="9" t="s">
        <v>235</v>
      </c>
      <c r="AI593" s="9" t="s">
        <v>235</v>
      </c>
      <c r="AJ593" s="9" t="s">
        <v>235</v>
      </c>
      <c r="AK593" s="9" t="s">
        <v>235</v>
      </c>
      <c r="AL593" s="9" t="s">
        <v>235</v>
      </c>
      <c r="AM593" s="9" t="s">
        <v>235</v>
      </c>
      <c r="AN593" s="9" t="s">
        <v>235</v>
      </c>
      <c r="AO593" s="9" t="s">
        <v>235</v>
      </c>
      <c r="AP593" s="9" t="s">
        <v>235</v>
      </c>
      <c r="AQ593" s="9" t="s">
        <v>235</v>
      </c>
    </row>
    <row r="594" spans="1:43" x14ac:dyDescent="0.25">
      <c r="A594" t="s">
        <v>131</v>
      </c>
      <c r="B594">
        <v>4</v>
      </c>
      <c r="C594" s="9">
        <v>42.066899999999997</v>
      </c>
      <c r="D594" s="9">
        <v>135.7619</v>
      </c>
      <c r="E594" s="9">
        <v>396</v>
      </c>
      <c r="F594" s="9">
        <v>213.5</v>
      </c>
      <c r="G594" s="9">
        <v>387.75</v>
      </c>
      <c r="H594" s="9">
        <v>254.75</v>
      </c>
      <c r="T594" s="9">
        <v>42.066899999999997</v>
      </c>
      <c r="U594" s="9">
        <v>135.7619</v>
      </c>
      <c r="V594" s="9">
        <v>396</v>
      </c>
      <c r="W594" s="9">
        <v>213.5</v>
      </c>
      <c r="X594" s="9">
        <v>387.75</v>
      </c>
      <c r="Y594" s="9">
        <v>254.75</v>
      </c>
      <c r="Z594">
        <f>ABS(180-U594)</f>
        <v>44.238100000000003</v>
      </c>
      <c r="AA594" t="s">
        <v>235</v>
      </c>
      <c r="AB594" s="9" t="s">
        <v>235</v>
      </c>
      <c r="AC594" t="s">
        <v>235</v>
      </c>
      <c r="AD594" s="9" t="s">
        <v>235</v>
      </c>
      <c r="AE594" s="9" t="s">
        <v>235</v>
      </c>
      <c r="AF594" s="9" t="s">
        <v>235</v>
      </c>
      <c r="AG594" s="9" t="s">
        <v>235</v>
      </c>
      <c r="AH594" s="9" t="s">
        <v>235</v>
      </c>
      <c r="AI594" s="9" t="s">
        <v>235</v>
      </c>
      <c r="AJ594" s="9" t="s">
        <v>235</v>
      </c>
      <c r="AK594" s="9" t="s">
        <v>235</v>
      </c>
      <c r="AL594" s="9" t="s">
        <v>235</v>
      </c>
      <c r="AM594" s="9" t="s">
        <v>235</v>
      </c>
      <c r="AN594" s="9" t="s">
        <v>235</v>
      </c>
      <c r="AO594" s="9" t="s">
        <v>235</v>
      </c>
      <c r="AP594" s="9" t="s">
        <v>235</v>
      </c>
      <c r="AQ594" s="9" t="s">
        <v>235</v>
      </c>
    </row>
    <row r="595" spans="1:43" x14ac:dyDescent="0.25">
      <c r="A595" t="s">
        <v>131</v>
      </c>
      <c r="B595">
        <v>5</v>
      </c>
      <c r="C595" s="9">
        <v>38.608600000000003</v>
      </c>
      <c r="D595" s="9">
        <v>148.5274</v>
      </c>
      <c r="E595" s="9">
        <v>416.25</v>
      </c>
      <c r="F595" s="9">
        <v>216.5</v>
      </c>
      <c r="G595" s="9">
        <v>400.5</v>
      </c>
      <c r="H595" s="9">
        <v>251.75</v>
      </c>
      <c r="T595" s="9">
        <v>38.608600000000003</v>
      </c>
      <c r="U595" s="9">
        <v>148.5274</v>
      </c>
      <c r="V595" s="9">
        <v>416.25</v>
      </c>
      <c r="W595" s="9">
        <v>216.5</v>
      </c>
      <c r="X595" s="9">
        <v>400.5</v>
      </c>
      <c r="Y595" s="9">
        <v>251.75</v>
      </c>
      <c r="Z595">
        <f>ABS(180-U595)</f>
        <v>31.4726</v>
      </c>
      <c r="AA595" t="s">
        <v>235</v>
      </c>
      <c r="AB595" s="9" t="s">
        <v>235</v>
      </c>
      <c r="AC595" t="s">
        <v>235</v>
      </c>
      <c r="AD595" s="9" t="s">
        <v>235</v>
      </c>
      <c r="AE595" s="9" t="s">
        <v>235</v>
      </c>
      <c r="AF595" s="9" t="s">
        <v>235</v>
      </c>
      <c r="AG595" s="9" t="s">
        <v>235</v>
      </c>
      <c r="AH595" s="9" t="s">
        <v>235</v>
      </c>
      <c r="AI595" s="9" t="s">
        <v>235</v>
      </c>
      <c r="AJ595" s="9" t="s">
        <v>235</v>
      </c>
      <c r="AK595" s="9" t="s">
        <v>235</v>
      </c>
      <c r="AL595" s="9" t="s">
        <v>235</v>
      </c>
      <c r="AM595" s="9" t="s">
        <v>235</v>
      </c>
      <c r="AN595" s="9" t="s">
        <v>235</v>
      </c>
      <c r="AO595" s="9" t="s">
        <v>235</v>
      </c>
      <c r="AP595" s="9" t="s">
        <v>235</v>
      </c>
      <c r="AQ595" s="9" t="s">
        <v>235</v>
      </c>
    </row>
    <row r="596" spans="1:43" x14ac:dyDescent="0.25">
      <c r="A596" t="s">
        <v>131</v>
      </c>
      <c r="B596">
        <v>6</v>
      </c>
      <c r="C596" s="9">
        <v>40.305100000000003</v>
      </c>
      <c r="D596" s="9">
        <v>169.45189999999999</v>
      </c>
      <c r="E596" s="9">
        <v>432</v>
      </c>
      <c r="F596" s="9">
        <v>229.25</v>
      </c>
      <c r="G596" s="9">
        <v>403.5</v>
      </c>
      <c r="H596" s="9">
        <v>257.75</v>
      </c>
      <c r="T596" s="9">
        <v>40.305100000000003</v>
      </c>
      <c r="U596" s="9">
        <v>169.45189999999999</v>
      </c>
      <c r="V596" s="9">
        <v>432</v>
      </c>
      <c r="W596" s="9">
        <v>229.25</v>
      </c>
      <c r="X596" s="9">
        <v>403.5</v>
      </c>
      <c r="Y596" s="9">
        <v>257.75</v>
      </c>
      <c r="Z596">
        <f>ABS(180-U596)</f>
        <v>10.548100000000005</v>
      </c>
      <c r="AA596">
        <f>SQRT(((V596-V591)^2)+((W596-W591)^2))</f>
        <v>171.61239028694868</v>
      </c>
      <c r="AB596">
        <f>SQRT(((V594-V593)^2)+((W594-W593)^2))</f>
        <v>124.80910423522796</v>
      </c>
      <c r="AC596">
        <f>AVERAGE(Z591,Z595)</f>
        <v>23.58295</v>
      </c>
      <c r="AD596" s="9">
        <f>AVERAGE(Z592,Z595)</f>
        <v>32.962249999999997</v>
      </c>
      <c r="AE596" s="9">
        <f>AVERAGE(Z593,Z594)</f>
        <v>46.506399999999999</v>
      </c>
      <c r="AF596" s="9">
        <f>T591</f>
        <v>41.979900000000001</v>
      </c>
      <c r="AG596" s="9">
        <f>T592</f>
        <v>36.75</v>
      </c>
      <c r="AH596" s="9">
        <f>T593</f>
        <v>36.380800000000001</v>
      </c>
      <c r="AI596" s="9">
        <f>T594</f>
        <v>42.066899999999997</v>
      </c>
      <c r="AJ596" s="9">
        <f>T595</f>
        <v>38.608600000000003</v>
      </c>
      <c r="AK596" s="9">
        <f>T596</f>
        <v>40.305100000000003</v>
      </c>
      <c r="AL596" s="9">
        <f>U591</f>
        <v>15.693300000000001</v>
      </c>
      <c r="AM596" s="9">
        <f>U592</f>
        <v>34.451900000000002</v>
      </c>
      <c r="AN596" s="9">
        <f>U593</f>
        <v>48.774700000000003</v>
      </c>
      <c r="AO596" s="9">
        <f>U594</f>
        <v>135.7619</v>
      </c>
      <c r="AP596" s="9">
        <f>U595</f>
        <v>148.5274</v>
      </c>
      <c r="AQ596" s="9">
        <f>U596</f>
        <v>169.45189999999999</v>
      </c>
    </row>
    <row r="597" spans="1:43" x14ac:dyDescent="0.25">
      <c r="A597" t="s">
        <v>132</v>
      </c>
      <c r="B597">
        <v>1</v>
      </c>
      <c r="C597" s="9">
        <v>37.567399999999999</v>
      </c>
      <c r="D597" s="9">
        <v>17.336300000000001</v>
      </c>
      <c r="E597" s="9">
        <v>415.5</v>
      </c>
      <c r="F597" s="9">
        <v>323.75</v>
      </c>
      <c r="G597" s="9">
        <v>453</v>
      </c>
      <c r="H597" s="9">
        <v>326</v>
      </c>
      <c r="T597" s="9">
        <v>37.567399999999999</v>
      </c>
      <c r="U597" s="9">
        <v>17.336300000000001</v>
      </c>
      <c r="V597" s="9">
        <v>415.5</v>
      </c>
      <c r="W597" s="9">
        <v>323.75</v>
      </c>
      <c r="X597" s="9">
        <v>453</v>
      </c>
      <c r="Y597" s="9">
        <v>326</v>
      </c>
      <c r="Z597" s="9">
        <f>U597</f>
        <v>17.336300000000001</v>
      </c>
      <c r="AA597" t="s">
        <v>235</v>
      </c>
      <c r="AB597" s="9" t="s">
        <v>235</v>
      </c>
      <c r="AC597" t="s">
        <v>235</v>
      </c>
      <c r="AD597" s="9" t="s">
        <v>235</v>
      </c>
      <c r="AE597" s="9" t="s">
        <v>235</v>
      </c>
      <c r="AF597" s="9" t="s">
        <v>235</v>
      </c>
      <c r="AG597" s="9" t="s">
        <v>235</v>
      </c>
      <c r="AH597" s="9" t="s">
        <v>235</v>
      </c>
      <c r="AI597" s="9" t="s">
        <v>235</v>
      </c>
      <c r="AJ597" s="9" t="s">
        <v>235</v>
      </c>
      <c r="AK597" s="9" t="s">
        <v>235</v>
      </c>
      <c r="AL597" s="9" t="s">
        <v>235</v>
      </c>
      <c r="AM597" s="9" t="s">
        <v>235</v>
      </c>
      <c r="AN597" s="9" t="s">
        <v>235</v>
      </c>
      <c r="AO597" s="9" t="s">
        <v>235</v>
      </c>
      <c r="AP597" s="9" t="s">
        <v>235</v>
      </c>
      <c r="AQ597" s="9" t="s">
        <v>235</v>
      </c>
    </row>
    <row r="598" spans="1:43" x14ac:dyDescent="0.25">
      <c r="A598" t="s">
        <v>132</v>
      </c>
      <c r="B598">
        <v>2</v>
      </c>
      <c r="C598" s="9">
        <v>37.619799999999998</v>
      </c>
      <c r="D598" s="9">
        <v>37.401299999999999</v>
      </c>
      <c r="E598" s="9">
        <v>416.25</v>
      </c>
      <c r="F598" s="9">
        <v>302</v>
      </c>
      <c r="G598" s="9">
        <v>450.75</v>
      </c>
      <c r="H598" s="9">
        <v>317</v>
      </c>
      <c r="T598" s="9">
        <v>37.619799999999998</v>
      </c>
      <c r="U598" s="9">
        <v>37.401299999999999</v>
      </c>
      <c r="V598" s="9">
        <v>416.25</v>
      </c>
      <c r="W598" s="9">
        <v>302</v>
      </c>
      <c r="X598" s="9">
        <v>450.75</v>
      </c>
      <c r="Y598" s="9">
        <v>317</v>
      </c>
      <c r="Z598" s="9">
        <f>U598</f>
        <v>37.401299999999999</v>
      </c>
      <c r="AA598" t="s">
        <v>235</v>
      </c>
      <c r="AB598" s="9" t="s">
        <v>235</v>
      </c>
      <c r="AC598" t="s">
        <v>235</v>
      </c>
      <c r="AD598" s="9" t="s">
        <v>235</v>
      </c>
      <c r="AE598" s="9" t="s">
        <v>235</v>
      </c>
      <c r="AF598" s="9" t="s">
        <v>235</v>
      </c>
      <c r="AG598" s="9" t="s">
        <v>235</v>
      </c>
      <c r="AH598" s="9" t="s">
        <v>235</v>
      </c>
      <c r="AI598" s="9" t="s">
        <v>235</v>
      </c>
      <c r="AJ598" s="9" t="s">
        <v>235</v>
      </c>
      <c r="AK598" s="9" t="s">
        <v>235</v>
      </c>
      <c r="AL598" s="9" t="s">
        <v>235</v>
      </c>
      <c r="AM598" s="9" t="s">
        <v>235</v>
      </c>
      <c r="AN598" s="9" t="s">
        <v>235</v>
      </c>
      <c r="AO598" s="9" t="s">
        <v>235</v>
      </c>
      <c r="AP598" s="9" t="s">
        <v>235</v>
      </c>
      <c r="AQ598" s="9" t="s">
        <v>235</v>
      </c>
    </row>
    <row r="599" spans="1:43" x14ac:dyDescent="0.25">
      <c r="A599" t="s">
        <v>132</v>
      </c>
      <c r="B599">
        <v>3</v>
      </c>
      <c r="C599" s="9">
        <v>37.6646</v>
      </c>
      <c r="D599" s="9">
        <v>49.1751</v>
      </c>
      <c r="E599" s="9">
        <v>426</v>
      </c>
      <c r="F599" s="9">
        <v>287</v>
      </c>
      <c r="G599" s="9">
        <v>456.75</v>
      </c>
      <c r="H599" s="9">
        <v>308.75</v>
      </c>
      <c r="T599" s="9">
        <v>37.6646</v>
      </c>
      <c r="U599" s="9">
        <v>49.1751</v>
      </c>
      <c r="V599" s="9">
        <v>426</v>
      </c>
      <c r="W599" s="9">
        <v>287</v>
      </c>
      <c r="X599" s="9">
        <v>456.75</v>
      </c>
      <c r="Y599" s="9">
        <v>308.75</v>
      </c>
      <c r="Z599" s="9">
        <f>U599</f>
        <v>49.1751</v>
      </c>
      <c r="AA599" t="s">
        <v>235</v>
      </c>
      <c r="AB599" s="9" t="s">
        <v>235</v>
      </c>
      <c r="AC599" t="s">
        <v>235</v>
      </c>
      <c r="AD599" s="9" t="s">
        <v>235</v>
      </c>
      <c r="AE599" s="9" t="s">
        <v>235</v>
      </c>
      <c r="AF599" s="9" t="s">
        <v>235</v>
      </c>
      <c r="AG599" s="9" t="s">
        <v>235</v>
      </c>
      <c r="AH599" s="9" t="s">
        <v>235</v>
      </c>
      <c r="AI599" s="9" t="s">
        <v>235</v>
      </c>
      <c r="AJ599" s="9" t="s">
        <v>235</v>
      </c>
      <c r="AK599" s="9" t="s">
        <v>235</v>
      </c>
      <c r="AL599" s="9" t="s">
        <v>235</v>
      </c>
      <c r="AM599" s="9" t="s">
        <v>235</v>
      </c>
      <c r="AN599" s="9" t="s">
        <v>235</v>
      </c>
      <c r="AO599" s="9" t="s">
        <v>235</v>
      </c>
      <c r="AP599" s="9" t="s">
        <v>235</v>
      </c>
      <c r="AQ599" s="9" t="s">
        <v>235</v>
      </c>
    </row>
    <row r="600" spans="1:43" x14ac:dyDescent="0.25">
      <c r="A600" t="s">
        <v>132</v>
      </c>
      <c r="B600">
        <v>4</v>
      </c>
      <c r="C600" s="9">
        <v>35.819899999999997</v>
      </c>
      <c r="D600" s="9">
        <v>123.47580000000001</v>
      </c>
      <c r="E600" s="9">
        <v>540</v>
      </c>
      <c r="F600" s="9">
        <v>257</v>
      </c>
      <c r="G600" s="9">
        <v>528</v>
      </c>
      <c r="H600" s="9">
        <v>290.75</v>
      </c>
      <c r="T600" s="9">
        <v>35.819899999999997</v>
      </c>
      <c r="U600" s="9">
        <v>123.47580000000001</v>
      </c>
      <c r="V600" s="9">
        <v>540</v>
      </c>
      <c r="W600" s="9">
        <v>257</v>
      </c>
      <c r="X600" s="9">
        <v>528</v>
      </c>
      <c r="Y600" s="9">
        <v>290.75</v>
      </c>
      <c r="Z600">
        <f>ABS(180-U600)</f>
        <v>56.524199999999993</v>
      </c>
      <c r="AA600" t="s">
        <v>235</v>
      </c>
      <c r="AB600" s="9" t="s">
        <v>235</v>
      </c>
      <c r="AC600" t="s">
        <v>235</v>
      </c>
      <c r="AD600" s="9" t="s">
        <v>235</v>
      </c>
      <c r="AE600" s="9" t="s">
        <v>235</v>
      </c>
      <c r="AF600" s="9" t="s">
        <v>235</v>
      </c>
      <c r="AG600" s="9" t="s">
        <v>235</v>
      </c>
      <c r="AH600" s="9" t="s">
        <v>235</v>
      </c>
      <c r="AI600" s="9" t="s">
        <v>235</v>
      </c>
      <c r="AJ600" s="9" t="s">
        <v>235</v>
      </c>
      <c r="AK600" s="9" t="s">
        <v>235</v>
      </c>
      <c r="AL600" s="9" t="s">
        <v>235</v>
      </c>
      <c r="AM600" s="9" t="s">
        <v>235</v>
      </c>
      <c r="AN600" s="9" t="s">
        <v>235</v>
      </c>
      <c r="AO600" s="9" t="s">
        <v>235</v>
      </c>
      <c r="AP600" s="9" t="s">
        <v>235</v>
      </c>
      <c r="AQ600" s="9" t="s">
        <v>235</v>
      </c>
    </row>
    <row r="601" spans="1:43" x14ac:dyDescent="0.25">
      <c r="A601" t="s">
        <v>132</v>
      </c>
      <c r="B601">
        <v>5</v>
      </c>
      <c r="C601" s="9">
        <v>36.015599999999999</v>
      </c>
      <c r="D601" s="9">
        <v>135.2757</v>
      </c>
      <c r="E601" s="9">
        <v>558</v>
      </c>
      <c r="F601" s="9">
        <v>265.25</v>
      </c>
      <c r="G601" s="9">
        <v>539.25</v>
      </c>
      <c r="H601" s="9">
        <v>296</v>
      </c>
      <c r="T601" s="9">
        <v>36.015599999999999</v>
      </c>
      <c r="U601" s="9">
        <v>135.2757</v>
      </c>
      <c r="V601" s="9">
        <v>558</v>
      </c>
      <c r="W601" s="9">
        <v>265.25</v>
      </c>
      <c r="X601" s="9">
        <v>539.25</v>
      </c>
      <c r="Y601" s="9">
        <v>296</v>
      </c>
      <c r="Z601">
        <f>ABS(180-U601)</f>
        <v>44.724299999999999</v>
      </c>
      <c r="AA601" t="s">
        <v>235</v>
      </c>
      <c r="AB601" s="9" t="s">
        <v>235</v>
      </c>
      <c r="AC601" t="s">
        <v>235</v>
      </c>
      <c r="AD601" s="9" t="s">
        <v>235</v>
      </c>
      <c r="AE601" s="9" t="s">
        <v>235</v>
      </c>
      <c r="AF601" s="9" t="s">
        <v>235</v>
      </c>
      <c r="AG601" s="9" t="s">
        <v>235</v>
      </c>
      <c r="AH601" s="9" t="s">
        <v>235</v>
      </c>
      <c r="AI601" s="9" t="s">
        <v>235</v>
      </c>
      <c r="AJ601" s="9" t="s">
        <v>235</v>
      </c>
      <c r="AK601" s="9" t="s">
        <v>235</v>
      </c>
      <c r="AL601" s="9" t="s">
        <v>235</v>
      </c>
      <c r="AM601" s="9" t="s">
        <v>235</v>
      </c>
      <c r="AN601" s="9" t="s">
        <v>235</v>
      </c>
      <c r="AO601" s="9" t="s">
        <v>235</v>
      </c>
      <c r="AP601" s="9" t="s">
        <v>235</v>
      </c>
      <c r="AQ601" s="9" t="s">
        <v>235</v>
      </c>
    </row>
    <row r="602" spans="1:43" x14ac:dyDescent="0.25">
      <c r="A602" t="s">
        <v>132</v>
      </c>
      <c r="B602">
        <v>6</v>
      </c>
      <c r="C602" s="9">
        <v>36.818800000000003</v>
      </c>
      <c r="D602" s="9">
        <v>160.53630000000001</v>
      </c>
      <c r="E602" s="9">
        <v>573</v>
      </c>
      <c r="F602" s="9">
        <v>284</v>
      </c>
      <c r="G602" s="9">
        <v>542.25</v>
      </c>
      <c r="H602" s="9">
        <v>304.25</v>
      </c>
      <c r="T602" s="9">
        <v>36.818800000000003</v>
      </c>
      <c r="U602" s="9">
        <v>160.53630000000001</v>
      </c>
      <c r="V602" s="9">
        <v>573</v>
      </c>
      <c r="W602" s="9">
        <v>284</v>
      </c>
      <c r="X602" s="9">
        <v>542.25</v>
      </c>
      <c r="Y602" s="9">
        <v>304.25</v>
      </c>
      <c r="Z602">
        <f>ABS(180-U602)</f>
        <v>19.463699999999989</v>
      </c>
      <c r="AA602">
        <f>SQRT(((V602-V597)^2)+((W602-W597)^2))</f>
        <v>162.43864226224005</v>
      </c>
      <c r="AB602">
        <f>SQRT(((V600-V599)^2)+((W600-W599)^2))</f>
        <v>117.881296226331</v>
      </c>
      <c r="AC602">
        <f>AVERAGE(Z597,Z601)</f>
        <v>31.0303</v>
      </c>
      <c r="AD602" s="9">
        <f>AVERAGE(Z598,Z601)</f>
        <v>41.062799999999996</v>
      </c>
      <c r="AE602" s="9">
        <f>AVERAGE(Z599,Z600)</f>
        <v>52.849649999999997</v>
      </c>
      <c r="AF602" s="9">
        <f>T597</f>
        <v>37.567399999999999</v>
      </c>
      <c r="AG602" s="9">
        <f>T598</f>
        <v>37.619799999999998</v>
      </c>
      <c r="AH602" s="9">
        <f>T599</f>
        <v>37.6646</v>
      </c>
      <c r="AI602" s="9">
        <f>T600</f>
        <v>35.819899999999997</v>
      </c>
      <c r="AJ602" s="9">
        <f>T601</f>
        <v>36.015599999999999</v>
      </c>
      <c r="AK602" s="9">
        <f>T602</f>
        <v>36.818800000000003</v>
      </c>
      <c r="AL602" s="9">
        <f>U597</f>
        <v>17.336300000000001</v>
      </c>
      <c r="AM602" s="9">
        <f>U598</f>
        <v>37.401299999999999</v>
      </c>
      <c r="AN602" s="9">
        <f>U599</f>
        <v>49.1751</v>
      </c>
      <c r="AO602" s="9">
        <f>U600</f>
        <v>123.47580000000001</v>
      </c>
      <c r="AP602" s="9">
        <f>U601</f>
        <v>135.2757</v>
      </c>
      <c r="AQ602" s="9">
        <f>U602</f>
        <v>160.53630000000001</v>
      </c>
    </row>
    <row r="603" spans="1:43" x14ac:dyDescent="0.25">
      <c r="A603" t="s">
        <v>133</v>
      </c>
      <c r="B603">
        <v>1</v>
      </c>
      <c r="C603" s="9">
        <v>40.024999999999999</v>
      </c>
      <c r="D603" s="9">
        <v>14.1881</v>
      </c>
      <c r="E603" s="9">
        <v>414</v>
      </c>
      <c r="F603" s="9">
        <v>296</v>
      </c>
      <c r="G603" s="9">
        <v>453</v>
      </c>
      <c r="H603" s="9">
        <v>305</v>
      </c>
      <c r="T603" s="9">
        <v>40.024999999999999</v>
      </c>
      <c r="U603" s="9">
        <v>14.1881</v>
      </c>
      <c r="V603" s="9">
        <v>414</v>
      </c>
      <c r="W603" s="9">
        <v>296</v>
      </c>
      <c r="X603" s="9">
        <v>453</v>
      </c>
      <c r="Y603" s="9">
        <v>305</v>
      </c>
      <c r="Z603" s="9">
        <f>U603</f>
        <v>14.1881</v>
      </c>
      <c r="AA603" t="s">
        <v>235</v>
      </c>
      <c r="AB603" s="9" t="s">
        <v>235</v>
      </c>
      <c r="AC603" t="s">
        <v>235</v>
      </c>
      <c r="AD603" s="9" t="s">
        <v>235</v>
      </c>
      <c r="AE603" s="9" t="s">
        <v>235</v>
      </c>
      <c r="AF603" s="9" t="s">
        <v>235</v>
      </c>
      <c r="AG603" s="9" t="s">
        <v>235</v>
      </c>
      <c r="AH603" s="9" t="s">
        <v>235</v>
      </c>
      <c r="AI603" s="9" t="s">
        <v>235</v>
      </c>
      <c r="AJ603" s="9" t="s">
        <v>235</v>
      </c>
      <c r="AK603" s="9" t="s">
        <v>235</v>
      </c>
      <c r="AL603" s="9" t="s">
        <v>235</v>
      </c>
      <c r="AM603" s="9" t="s">
        <v>235</v>
      </c>
      <c r="AN603" s="9" t="s">
        <v>235</v>
      </c>
      <c r="AO603" s="9" t="s">
        <v>235</v>
      </c>
      <c r="AP603" s="9" t="s">
        <v>235</v>
      </c>
      <c r="AQ603" s="9" t="s">
        <v>235</v>
      </c>
    </row>
    <row r="604" spans="1:43" x14ac:dyDescent="0.25">
      <c r="A604" t="s">
        <v>133</v>
      </c>
      <c r="B604">
        <v>2</v>
      </c>
      <c r="C604" s="9">
        <v>40.3887</v>
      </c>
      <c r="D604" s="9">
        <v>32.522199999999998</v>
      </c>
      <c r="E604" s="9">
        <v>419.25</v>
      </c>
      <c r="F604" s="9">
        <v>274.25</v>
      </c>
      <c r="G604" s="9">
        <v>453.75</v>
      </c>
      <c r="H604" s="9">
        <v>295.25</v>
      </c>
      <c r="T604" s="9">
        <v>40.3887</v>
      </c>
      <c r="U604" s="9">
        <v>32.522199999999998</v>
      </c>
      <c r="V604" s="9">
        <v>419.25</v>
      </c>
      <c r="W604" s="9">
        <v>274.25</v>
      </c>
      <c r="X604" s="9">
        <v>453.75</v>
      </c>
      <c r="Y604" s="9">
        <v>295.25</v>
      </c>
      <c r="Z604" s="9">
        <f>U604</f>
        <v>32.522199999999998</v>
      </c>
      <c r="AA604" t="s">
        <v>235</v>
      </c>
      <c r="AB604" s="9" t="s">
        <v>235</v>
      </c>
      <c r="AC604" t="s">
        <v>235</v>
      </c>
      <c r="AD604" s="9" t="s">
        <v>235</v>
      </c>
      <c r="AE604" s="9" t="s">
        <v>235</v>
      </c>
      <c r="AF604" s="9" t="s">
        <v>235</v>
      </c>
      <c r="AG604" s="9" t="s">
        <v>235</v>
      </c>
      <c r="AH604" s="9" t="s">
        <v>235</v>
      </c>
      <c r="AI604" s="9" t="s">
        <v>235</v>
      </c>
      <c r="AJ604" s="9" t="s">
        <v>235</v>
      </c>
      <c r="AK604" s="9" t="s">
        <v>235</v>
      </c>
      <c r="AL604" s="9" t="s">
        <v>235</v>
      </c>
      <c r="AM604" s="9" t="s">
        <v>235</v>
      </c>
      <c r="AN604" s="9" t="s">
        <v>235</v>
      </c>
      <c r="AO604" s="9" t="s">
        <v>235</v>
      </c>
      <c r="AP604" s="9" t="s">
        <v>235</v>
      </c>
      <c r="AQ604" s="9" t="s">
        <v>235</v>
      </c>
    </row>
    <row r="605" spans="1:43" x14ac:dyDescent="0.25">
      <c r="A605" t="s">
        <v>133</v>
      </c>
      <c r="B605">
        <v>3</v>
      </c>
      <c r="C605" s="9">
        <v>38.198500000000003</v>
      </c>
      <c r="D605" s="9">
        <v>44.6023</v>
      </c>
      <c r="E605" s="9">
        <v>433.5</v>
      </c>
      <c r="F605" s="9">
        <v>261.5</v>
      </c>
      <c r="G605" s="9">
        <v>461.25</v>
      </c>
      <c r="H605" s="9">
        <v>287.75</v>
      </c>
      <c r="T605" s="9">
        <v>38.198500000000003</v>
      </c>
      <c r="U605" s="9">
        <v>44.6023</v>
      </c>
      <c r="V605" s="9">
        <v>433.5</v>
      </c>
      <c r="W605" s="9">
        <v>261.5</v>
      </c>
      <c r="X605" s="9">
        <v>461.25</v>
      </c>
      <c r="Y605" s="9">
        <v>287.75</v>
      </c>
      <c r="Z605" s="9">
        <f>U605</f>
        <v>44.6023</v>
      </c>
      <c r="AA605" t="s">
        <v>235</v>
      </c>
      <c r="AB605" s="9" t="s">
        <v>235</v>
      </c>
      <c r="AC605" t="s">
        <v>235</v>
      </c>
      <c r="AD605" s="9" t="s">
        <v>235</v>
      </c>
      <c r="AE605" s="9" t="s">
        <v>235</v>
      </c>
      <c r="AF605" s="9" t="s">
        <v>235</v>
      </c>
      <c r="AG605" s="9" t="s">
        <v>235</v>
      </c>
      <c r="AH605" s="9" t="s">
        <v>235</v>
      </c>
      <c r="AI605" s="9" t="s">
        <v>235</v>
      </c>
      <c r="AJ605" s="9" t="s">
        <v>235</v>
      </c>
      <c r="AK605" s="9" t="s">
        <v>235</v>
      </c>
      <c r="AL605" s="9" t="s">
        <v>235</v>
      </c>
      <c r="AM605" s="9" t="s">
        <v>235</v>
      </c>
      <c r="AN605" s="9" t="s">
        <v>235</v>
      </c>
      <c r="AO605" s="9" t="s">
        <v>235</v>
      </c>
      <c r="AP605" s="9" t="s">
        <v>235</v>
      </c>
      <c r="AQ605" s="9" t="s">
        <v>235</v>
      </c>
    </row>
    <row r="606" spans="1:43" x14ac:dyDescent="0.25">
      <c r="A606" t="s">
        <v>133</v>
      </c>
      <c r="B606">
        <v>4</v>
      </c>
      <c r="C606" s="9">
        <v>35.401299999999999</v>
      </c>
      <c r="D606" s="9">
        <v>127.5778</v>
      </c>
      <c r="E606" s="9">
        <v>564</v>
      </c>
      <c r="F606" s="9">
        <v>256.25</v>
      </c>
      <c r="G606" s="9">
        <v>543</v>
      </c>
      <c r="H606" s="9">
        <v>284.75</v>
      </c>
      <c r="T606" s="9">
        <v>35.401299999999999</v>
      </c>
      <c r="U606" s="9">
        <v>127.5778</v>
      </c>
      <c r="V606" s="9">
        <v>564</v>
      </c>
      <c r="W606" s="9">
        <v>256.25</v>
      </c>
      <c r="X606" s="9">
        <v>543</v>
      </c>
      <c r="Y606" s="9">
        <v>284.75</v>
      </c>
      <c r="Z606">
        <f>ABS(180-U606)</f>
        <v>52.422200000000004</v>
      </c>
      <c r="AA606" t="s">
        <v>235</v>
      </c>
      <c r="AB606" s="9" t="s">
        <v>235</v>
      </c>
      <c r="AC606" t="s">
        <v>235</v>
      </c>
      <c r="AD606" s="9" t="s">
        <v>235</v>
      </c>
      <c r="AE606" s="9" t="s">
        <v>235</v>
      </c>
      <c r="AF606" s="9" t="s">
        <v>235</v>
      </c>
      <c r="AG606" s="9" t="s">
        <v>235</v>
      </c>
      <c r="AH606" s="9" t="s">
        <v>235</v>
      </c>
      <c r="AI606" s="9" t="s">
        <v>235</v>
      </c>
      <c r="AJ606" s="9" t="s">
        <v>235</v>
      </c>
      <c r="AK606" s="9" t="s">
        <v>235</v>
      </c>
      <c r="AL606" s="9" t="s">
        <v>235</v>
      </c>
      <c r="AM606" s="9" t="s">
        <v>235</v>
      </c>
      <c r="AN606" s="9" t="s">
        <v>235</v>
      </c>
      <c r="AO606" s="9" t="s">
        <v>235</v>
      </c>
      <c r="AP606" s="9" t="s">
        <v>235</v>
      </c>
      <c r="AQ606" s="9" t="s">
        <v>235</v>
      </c>
    </row>
    <row r="607" spans="1:43" x14ac:dyDescent="0.25">
      <c r="A607" t="s">
        <v>133</v>
      </c>
      <c r="B607">
        <v>5</v>
      </c>
      <c r="C607" s="9">
        <v>38.242600000000003</v>
      </c>
      <c r="D607" s="9">
        <v>139.3733</v>
      </c>
      <c r="E607" s="9">
        <v>582</v>
      </c>
      <c r="F607" s="9">
        <v>266.75</v>
      </c>
      <c r="G607" s="9">
        <v>553.5</v>
      </c>
      <c r="H607" s="9">
        <v>292.25</v>
      </c>
      <c r="T607" s="9">
        <v>38.242600000000003</v>
      </c>
      <c r="U607" s="9">
        <v>139.3733</v>
      </c>
      <c r="V607" s="9">
        <v>582</v>
      </c>
      <c r="W607" s="9">
        <v>266.75</v>
      </c>
      <c r="X607" s="9">
        <v>553.5</v>
      </c>
      <c r="Y607" s="9">
        <v>292.25</v>
      </c>
      <c r="Z607">
        <f>ABS(180-U607)</f>
        <v>40.6267</v>
      </c>
      <c r="AA607" t="s">
        <v>235</v>
      </c>
      <c r="AB607" s="9" t="s">
        <v>235</v>
      </c>
      <c r="AC607" t="s">
        <v>235</v>
      </c>
      <c r="AD607" s="9" t="s">
        <v>235</v>
      </c>
      <c r="AE607" s="9" t="s">
        <v>235</v>
      </c>
      <c r="AF607" s="9" t="s">
        <v>235</v>
      </c>
      <c r="AG607" s="9" t="s">
        <v>235</v>
      </c>
      <c r="AH607" s="9" t="s">
        <v>235</v>
      </c>
      <c r="AI607" s="9" t="s">
        <v>235</v>
      </c>
      <c r="AJ607" s="9" t="s">
        <v>235</v>
      </c>
      <c r="AK607" s="9" t="s">
        <v>235</v>
      </c>
      <c r="AL607" s="9" t="s">
        <v>235</v>
      </c>
      <c r="AM607" s="9" t="s">
        <v>235</v>
      </c>
      <c r="AN607" s="9" t="s">
        <v>235</v>
      </c>
      <c r="AO607" s="9" t="s">
        <v>235</v>
      </c>
      <c r="AP607" s="9" t="s">
        <v>235</v>
      </c>
      <c r="AQ607" s="9" t="s">
        <v>235</v>
      </c>
    </row>
    <row r="608" spans="1:43" x14ac:dyDescent="0.25">
      <c r="A608" t="s">
        <v>133</v>
      </c>
      <c r="B608">
        <v>6</v>
      </c>
      <c r="C608" s="9">
        <v>36.7806</v>
      </c>
      <c r="D608" s="9">
        <v>160.9109</v>
      </c>
      <c r="E608" s="9">
        <v>589.5</v>
      </c>
      <c r="F608" s="9">
        <v>289.25</v>
      </c>
      <c r="G608" s="9">
        <v>555</v>
      </c>
      <c r="H608" s="9">
        <v>302</v>
      </c>
      <c r="T608" s="9">
        <v>36.7806</v>
      </c>
      <c r="U608" s="9">
        <v>160.9109</v>
      </c>
      <c r="V608" s="9">
        <v>589.5</v>
      </c>
      <c r="W608" s="9">
        <v>289.25</v>
      </c>
      <c r="X608" s="9">
        <v>555</v>
      </c>
      <c r="Y608" s="9">
        <v>302</v>
      </c>
      <c r="Z608">
        <f>ABS(180-U608)</f>
        <v>19.089100000000002</v>
      </c>
      <c r="AA608">
        <f>SQRT(((V608-V603)^2)+((W608-W603)^2))</f>
        <v>175.62975972197879</v>
      </c>
      <c r="AB608">
        <f>SQRT(((V606-V605)^2)+((W606-W605)^2))</f>
        <v>130.60556075450998</v>
      </c>
      <c r="AC608">
        <f>AVERAGE(Z603,Z607)</f>
        <v>27.407399999999999</v>
      </c>
      <c r="AD608" s="9">
        <f>AVERAGE(Z604,Z607)</f>
        <v>36.574449999999999</v>
      </c>
      <c r="AE608" s="9">
        <f>AVERAGE(Z605,Z606)</f>
        <v>48.512250000000002</v>
      </c>
      <c r="AF608" s="9">
        <f>T603</f>
        <v>40.024999999999999</v>
      </c>
      <c r="AG608" s="9">
        <f>T604</f>
        <v>40.3887</v>
      </c>
      <c r="AH608" s="9">
        <f>T605</f>
        <v>38.198500000000003</v>
      </c>
      <c r="AI608" s="9">
        <f>T606</f>
        <v>35.401299999999999</v>
      </c>
      <c r="AJ608" s="9">
        <f>T607</f>
        <v>38.242600000000003</v>
      </c>
      <c r="AK608" s="9">
        <f>T608</f>
        <v>36.7806</v>
      </c>
      <c r="AL608" s="9">
        <f>U603</f>
        <v>14.1881</v>
      </c>
      <c r="AM608" s="9">
        <f>U604</f>
        <v>32.522199999999998</v>
      </c>
      <c r="AN608" s="9">
        <f>U605</f>
        <v>44.6023</v>
      </c>
      <c r="AO608" s="9">
        <f>U606</f>
        <v>127.5778</v>
      </c>
      <c r="AP608" s="9">
        <f>U607</f>
        <v>139.3733</v>
      </c>
      <c r="AQ608" s="9">
        <f>U608</f>
        <v>160.9109</v>
      </c>
    </row>
    <row r="609" spans="1:43" x14ac:dyDescent="0.25">
      <c r="A609" t="s">
        <v>134</v>
      </c>
      <c r="B609">
        <v>1</v>
      </c>
      <c r="C609" s="9">
        <v>38.242600000000003</v>
      </c>
      <c r="D609" s="9">
        <v>12.1736</v>
      </c>
      <c r="E609" s="9">
        <v>557</v>
      </c>
      <c r="F609" s="9">
        <v>342.75</v>
      </c>
      <c r="G609" s="9">
        <v>594.5</v>
      </c>
      <c r="H609" s="9">
        <v>350.25</v>
      </c>
      <c r="T609" s="9">
        <v>38.242600000000003</v>
      </c>
      <c r="U609" s="9">
        <v>12.1736</v>
      </c>
      <c r="V609" s="9">
        <v>557</v>
      </c>
      <c r="W609" s="9">
        <v>342.75</v>
      </c>
      <c r="X609" s="9">
        <v>594.5</v>
      </c>
      <c r="Y609" s="9">
        <v>350.25</v>
      </c>
      <c r="Z609" s="9">
        <f>U609</f>
        <v>12.1736</v>
      </c>
      <c r="AA609" t="s">
        <v>235</v>
      </c>
      <c r="AB609" s="9" t="s">
        <v>235</v>
      </c>
      <c r="AC609" t="s">
        <v>235</v>
      </c>
      <c r="AD609" s="9" t="s">
        <v>235</v>
      </c>
      <c r="AE609" s="9" t="s">
        <v>235</v>
      </c>
      <c r="AF609" s="9" t="s">
        <v>235</v>
      </c>
      <c r="AG609" s="9" t="s">
        <v>235</v>
      </c>
      <c r="AH609" s="9" t="s">
        <v>235</v>
      </c>
      <c r="AI609" s="9" t="s">
        <v>235</v>
      </c>
      <c r="AJ609" s="9" t="s">
        <v>235</v>
      </c>
      <c r="AK609" s="9" t="s">
        <v>235</v>
      </c>
      <c r="AL609" s="9" t="s">
        <v>235</v>
      </c>
      <c r="AM609" s="9" t="s">
        <v>235</v>
      </c>
      <c r="AN609" s="9" t="s">
        <v>235</v>
      </c>
      <c r="AO609" s="9" t="s">
        <v>235</v>
      </c>
      <c r="AP609" s="9" t="s">
        <v>235</v>
      </c>
      <c r="AQ609" s="9" t="s">
        <v>235</v>
      </c>
    </row>
    <row r="610" spans="1:43" x14ac:dyDescent="0.25">
      <c r="A610" t="s">
        <v>134</v>
      </c>
      <c r="B610">
        <v>2</v>
      </c>
      <c r="C610" s="9">
        <v>40.151299999999999</v>
      </c>
      <c r="D610" s="9">
        <v>33.663200000000003</v>
      </c>
      <c r="E610" s="9">
        <v>563</v>
      </c>
      <c r="F610" s="9">
        <v>321.75</v>
      </c>
      <c r="G610" s="9">
        <v>596.75</v>
      </c>
      <c r="H610" s="9">
        <v>343.5</v>
      </c>
      <c r="T610" s="9">
        <v>40.151299999999999</v>
      </c>
      <c r="U610" s="9">
        <v>33.663200000000003</v>
      </c>
      <c r="V610" s="9">
        <v>563</v>
      </c>
      <c r="W610" s="9">
        <v>321.75</v>
      </c>
      <c r="X610" s="9">
        <v>596.75</v>
      </c>
      <c r="Y610" s="9">
        <v>343.5</v>
      </c>
      <c r="Z610" s="9">
        <f>U610</f>
        <v>33.663200000000003</v>
      </c>
      <c r="AA610" t="s">
        <v>235</v>
      </c>
      <c r="AB610" s="9" t="s">
        <v>235</v>
      </c>
      <c r="AC610" t="s">
        <v>235</v>
      </c>
      <c r="AD610" s="9" t="s">
        <v>235</v>
      </c>
      <c r="AE610" s="9" t="s">
        <v>235</v>
      </c>
      <c r="AF610" s="9" t="s">
        <v>235</v>
      </c>
      <c r="AG610" s="9" t="s">
        <v>235</v>
      </c>
      <c r="AH610" s="9" t="s">
        <v>235</v>
      </c>
      <c r="AI610" s="9" t="s">
        <v>235</v>
      </c>
      <c r="AJ610" s="9" t="s">
        <v>235</v>
      </c>
      <c r="AK610" s="9" t="s">
        <v>235</v>
      </c>
      <c r="AL610" s="9" t="s">
        <v>235</v>
      </c>
      <c r="AM610" s="9" t="s">
        <v>235</v>
      </c>
      <c r="AN610" s="9" t="s">
        <v>235</v>
      </c>
      <c r="AO610" s="9" t="s">
        <v>235</v>
      </c>
      <c r="AP610" s="9" t="s">
        <v>235</v>
      </c>
      <c r="AQ610" s="9" t="s">
        <v>235</v>
      </c>
    </row>
    <row r="611" spans="1:43" x14ac:dyDescent="0.25">
      <c r="A611" t="s">
        <v>134</v>
      </c>
      <c r="B611">
        <v>3</v>
      </c>
      <c r="C611" s="9">
        <v>38.198500000000003</v>
      </c>
      <c r="D611" s="9">
        <v>47.454799999999999</v>
      </c>
      <c r="E611" s="9">
        <v>577.25</v>
      </c>
      <c r="F611" s="9">
        <v>307.5</v>
      </c>
      <c r="G611" s="9">
        <v>603.5</v>
      </c>
      <c r="H611" s="9">
        <v>335.25</v>
      </c>
      <c r="T611" s="9">
        <v>38.198500000000003</v>
      </c>
      <c r="U611" s="9">
        <v>47.454799999999999</v>
      </c>
      <c r="V611" s="9">
        <v>577.25</v>
      </c>
      <c r="W611" s="9">
        <v>307.5</v>
      </c>
      <c r="X611" s="9">
        <v>603.5</v>
      </c>
      <c r="Y611" s="9">
        <v>335.25</v>
      </c>
      <c r="Z611" s="9">
        <f>U611</f>
        <v>47.454799999999999</v>
      </c>
      <c r="AA611" t="s">
        <v>235</v>
      </c>
      <c r="AB611" s="9" t="s">
        <v>235</v>
      </c>
      <c r="AC611" t="s">
        <v>235</v>
      </c>
      <c r="AD611" s="9" t="s">
        <v>235</v>
      </c>
      <c r="AE611" s="9" t="s">
        <v>235</v>
      </c>
      <c r="AF611" s="9" t="s">
        <v>235</v>
      </c>
      <c r="AG611" s="9" t="s">
        <v>235</v>
      </c>
      <c r="AH611" s="9" t="s">
        <v>235</v>
      </c>
      <c r="AI611" s="9" t="s">
        <v>235</v>
      </c>
      <c r="AJ611" s="9" t="s">
        <v>235</v>
      </c>
      <c r="AK611" s="9" t="s">
        <v>235</v>
      </c>
      <c r="AL611" s="9" t="s">
        <v>235</v>
      </c>
      <c r="AM611" s="9" t="s">
        <v>235</v>
      </c>
      <c r="AN611" s="9" t="s">
        <v>235</v>
      </c>
      <c r="AO611" s="9" t="s">
        <v>235</v>
      </c>
      <c r="AP611" s="9" t="s">
        <v>235</v>
      </c>
      <c r="AQ611" s="9" t="s">
        <v>235</v>
      </c>
    </row>
    <row r="612" spans="1:43" x14ac:dyDescent="0.25">
      <c r="A612" t="s">
        <v>134</v>
      </c>
      <c r="B612">
        <v>4</v>
      </c>
      <c r="C612" s="9">
        <v>39.1511</v>
      </c>
      <c r="D612" s="9">
        <v>127.2945</v>
      </c>
      <c r="E612" s="9">
        <v>698</v>
      </c>
      <c r="F612" s="9">
        <v>304.5</v>
      </c>
      <c r="G612" s="9">
        <v>674.75</v>
      </c>
      <c r="H612" s="9">
        <v>336</v>
      </c>
      <c r="T612" s="9">
        <v>39.1511</v>
      </c>
      <c r="U612" s="9">
        <v>127.2945</v>
      </c>
      <c r="V612" s="9">
        <v>698</v>
      </c>
      <c r="W612" s="9">
        <v>304.5</v>
      </c>
      <c r="X612" s="9">
        <v>674.75</v>
      </c>
      <c r="Y612" s="9">
        <v>336</v>
      </c>
      <c r="Z612">
        <f>ABS(180-U612)</f>
        <v>52.705500000000001</v>
      </c>
      <c r="AA612" t="s">
        <v>235</v>
      </c>
      <c r="AB612" s="9" t="s">
        <v>235</v>
      </c>
      <c r="AC612" t="s">
        <v>235</v>
      </c>
      <c r="AD612" s="9" t="s">
        <v>235</v>
      </c>
      <c r="AE612" s="9" t="s">
        <v>235</v>
      </c>
      <c r="AF612" s="9" t="s">
        <v>235</v>
      </c>
      <c r="AG612" s="9" t="s">
        <v>235</v>
      </c>
      <c r="AH612" s="9" t="s">
        <v>235</v>
      </c>
      <c r="AI612" s="9" t="s">
        <v>235</v>
      </c>
      <c r="AJ612" s="9" t="s">
        <v>235</v>
      </c>
      <c r="AK612" s="9" t="s">
        <v>235</v>
      </c>
      <c r="AL612" s="9" t="s">
        <v>235</v>
      </c>
      <c r="AM612" s="9" t="s">
        <v>235</v>
      </c>
      <c r="AN612" s="9" t="s">
        <v>235</v>
      </c>
      <c r="AO612" s="9" t="s">
        <v>235</v>
      </c>
      <c r="AP612" s="9" t="s">
        <v>235</v>
      </c>
      <c r="AQ612" s="9" t="s">
        <v>235</v>
      </c>
    </row>
    <row r="613" spans="1:43" x14ac:dyDescent="0.25">
      <c r="A613" t="s">
        <v>134</v>
      </c>
      <c r="B613">
        <v>5</v>
      </c>
      <c r="C613" s="9">
        <v>41.25</v>
      </c>
      <c r="D613" s="9">
        <v>143.99379999999999</v>
      </c>
      <c r="E613" s="9">
        <v>716.75</v>
      </c>
      <c r="F613" s="9">
        <v>318.75</v>
      </c>
      <c r="G613" s="9">
        <v>683.75</v>
      </c>
      <c r="H613" s="9">
        <v>343.5</v>
      </c>
      <c r="T613" s="9">
        <v>41.25</v>
      </c>
      <c r="U613" s="9">
        <v>143.99379999999999</v>
      </c>
      <c r="V613" s="9">
        <v>716.75</v>
      </c>
      <c r="W613" s="9">
        <v>318.75</v>
      </c>
      <c r="X613" s="9">
        <v>683.75</v>
      </c>
      <c r="Y613" s="9">
        <v>343.5</v>
      </c>
      <c r="Z613">
        <f>ABS(180-U613)</f>
        <v>36.006200000000007</v>
      </c>
      <c r="AA613" t="s">
        <v>235</v>
      </c>
      <c r="AB613" s="9" t="s">
        <v>235</v>
      </c>
      <c r="AC613" t="s">
        <v>235</v>
      </c>
      <c r="AD613" s="9" t="s">
        <v>235</v>
      </c>
      <c r="AE613" s="9" t="s">
        <v>235</v>
      </c>
      <c r="AF613" s="9" t="s">
        <v>235</v>
      </c>
      <c r="AG613" s="9" t="s">
        <v>235</v>
      </c>
      <c r="AH613" s="9" t="s">
        <v>235</v>
      </c>
      <c r="AI613" s="9" t="s">
        <v>235</v>
      </c>
      <c r="AJ613" s="9" t="s">
        <v>235</v>
      </c>
      <c r="AK613" s="9" t="s">
        <v>235</v>
      </c>
      <c r="AL613" s="9" t="s">
        <v>235</v>
      </c>
      <c r="AM613" s="9" t="s">
        <v>235</v>
      </c>
      <c r="AN613" s="9" t="s">
        <v>235</v>
      </c>
      <c r="AO613" s="9" t="s">
        <v>235</v>
      </c>
      <c r="AP613" s="9" t="s">
        <v>235</v>
      </c>
      <c r="AQ613" s="9" t="s">
        <v>235</v>
      </c>
    </row>
    <row r="614" spans="1:43" x14ac:dyDescent="0.25">
      <c r="A614" t="s">
        <v>134</v>
      </c>
      <c r="B614">
        <v>6</v>
      </c>
      <c r="C614" s="9">
        <v>38.659599999999998</v>
      </c>
      <c r="D614" s="9">
        <v>162.78020000000001</v>
      </c>
      <c r="E614" s="9">
        <v>722</v>
      </c>
      <c r="F614" s="9">
        <v>339</v>
      </c>
      <c r="G614" s="9">
        <v>685.25</v>
      </c>
      <c r="H614" s="9">
        <v>351</v>
      </c>
      <c r="T614" s="9">
        <v>38.659599999999998</v>
      </c>
      <c r="U614" s="9">
        <v>162.78020000000001</v>
      </c>
      <c r="V614" s="9">
        <v>722</v>
      </c>
      <c r="W614" s="9">
        <v>339</v>
      </c>
      <c r="X614" s="9">
        <v>685.25</v>
      </c>
      <c r="Y614" s="9">
        <v>351</v>
      </c>
      <c r="Z614">
        <f>ABS(180-U614)</f>
        <v>17.219799999999992</v>
      </c>
      <c r="AA614">
        <f>SQRT(((V614-V609)^2)+((W614-W609)^2))</f>
        <v>165.04260813499039</v>
      </c>
      <c r="AB614">
        <f>SQRT(((V612-V611)^2)+((W612-W611)^2))</f>
        <v>120.78726133164871</v>
      </c>
      <c r="AC614">
        <f>AVERAGE(Z609,Z613)</f>
        <v>24.089900000000004</v>
      </c>
      <c r="AD614" s="9">
        <f>AVERAGE(Z610,Z613)</f>
        <v>34.834700000000005</v>
      </c>
      <c r="AE614" s="9">
        <f>AVERAGE(Z611,Z612)</f>
        <v>50.080150000000003</v>
      </c>
      <c r="AF614" s="9">
        <f>T609</f>
        <v>38.242600000000003</v>
      </c>
      <c r="AG614" s="9">
        <f>T610</f>
        <v>40.151299999999999</v>
      </c>
      <c r="AH614" s="9">
        <f>T611</f>
        <v>38.198500000000003</v>
      </c>
      <c r="AI614" s="9">
        <f>T612</f>
        <v>39.1511</v>
      </c>
      <c r="AJ614" s="9">
        <f>T613</f>
        <v>41.25</v>
      </c>
      <c r="AK614" s="9">
        <f>T614</f>
        <v>38.659599999999998</v>
      </c>
      <c r="AL614" s="9">
        <f>U609</f>
        <v>12.1736</v>
      </c>
      <c r="AM614" s="9">
        <f>U610</f>
        <v>33.663200000000003</v>
      </c>
      <c r="AN614" s="9">
        <f>U611</f>
        <v>47.454799999999999</v>
      </c>
      <c r="AO614" s="9">
        <f>U612</f>
        <v>127.2945</v>
      </c>
      <c r="AP614" s="9">
        <f>U613</f>
        <v>143.99379999999999</v>
      </c>
      <c r="AQ614" s="9">
        <f>U614</f>
        <v>162.78020000000001</v>
      </c>
    </row>
    <row r="615" spans="1:43" x14ac:dyDescent="0.25">
      <c r="A615" t="s">
        <v>135</v>
      </c>
      <c r="B615">
        <v>1</v>
      </c>
      <c r="C615" s="9">
        <v>39.870100000000001</v>
      </c>
      <c r="D615" s="9">
        <v>17.461500000000001</v>
      </c>
      <c r="E615" s="9">
        <v>353.75</v>
      </c>
      <c r="F615" s="9">
        <v>358.25</v>
      </c>
      <c r="G615" s="9">
        <v>392</v>
      </c>
      <c r="H615" s="9">
        <v>347</v>
      </c>
      <c r="T615" s="9">
        <v>39.870100000000001</v>
      </c>
      <c r="U615" s="9">
        <v>17.461500000000001</v>
      </c>
      <c r="V615" s="9">
        <v>353.75</v>
      </c>
      <c r="W615" s="9">
        <v>358.25</v>
      </c>
      <c r="X615" s="9">
        <v>392</v>
      </c>
      <c r="Y615" s="9">
        <v>347</v>
      </c>
      <c r="Z615" s="9">
        <f>U615</f>
        <v>17.461500000000001</v>
      </c>
      <c r="AA615" t="s">
        <v>235</v>
      </c>
      <c r="AB615" s="9" t="s">
        <v>235</v>
      </c>
      <c r="AC615" t="s">
        <v>235</v>
      </c>
      <c r="AD615" s="9" t="s">
        <v>235</v>
      </c>
      <c r="AE615" s="9" t="s">
        <v>235</v>
      </c>
      <c r="AF615" s="9" t="s">
        <v>235</v>
      </c>
      <c r="AG615" s="9" t="s">
        <v>235</v>
      </c>
      <c r="AH615" s="9" t="s">
        <v>235</v>
      </c>
      <c r="AI615" s="9" t="s">
        <v>235</v>
      </c>
      <c r="AJ615" s="9" t="s">
        <v>235</v>
      </c>
      <c r="AK615" s="9" t="s">
        <v>235</v>
      </c>
      <c r="AL615" s="9" t="s">
        <v>235</v>
      </c>
      <c r="AM615" s="9" t="s">
        <v>235</v>
      </c>
      <c r="AN615" s="9" t="s">
        <v>235</v>
      </c>
      <c r="AO615" s="9" t="s">
        <v>235</v>
      </c>
      <c r="AP615" s="9" t="s">
        <v>235</v>
      </c>
      <c r="AQ615" s="9" t="s">
        <v>235</v>
      </c>
    </row>
    <row r="616" spans="1:43" x14ac:dyDescent="0.25">
      <c r="A616" t="s">
        <v>135</v>
      </c>
      <c r="B616">
        <v>2</v>
      </c>
      <c r="C616" s="9">
        <v>40.506900000000002</v>
      </c>
      <c r="D616" s="9">
        <v>34.911900000000003</v>
      </c>
      <c r="E616" s="9">
        <v>347</v>
      </c>
      <c r="F616" s="9">
        <v>339.5</v>
      </c>
      <c r="G616" s="9">
        <v>387.5</v>
      </c>
      <c r="H616" s="9">
        <v>340.25</v>
      </c>
      <c r="T616" s="9">
        <v>40.506900000000002</v>
      </c>
      <c r="U616" s="9">
        <v>34.911900000000003</v>
      </c>
      <c r="V616" s="9">
        <v>347</v>
      </c>
      <c r="W616" s="9">
        <v>339.5</v>
      </c>
      <c r="X616" s="9">
        <v>387.5</v>
      </c>
      <c r="Y616" s="9">
        <v>340.25</v>
      </c>
      <c r="Z616" s="9">
        <f>U616</f>
        <v>34.911900000000003</v>
      </c>
      <c r="AA616" t="s">
        <v>235</v>
      </c>
      <c r="AB616" s="9" t="s">
        <v>235</v>
      </c>
      <c r="AC616" t="s">
        <v>235</v>
      </c>
      <c r="AD616" s="9" t="s">
        <v>235</v>
      </c>
      <c r="AE616" s="9" t="s">
        <v>235</v>
      </c>
      <c r="AF616" s="9" t="s">
        <v>235</v>
      </c>
      <c r="AG616" s="9" t="s">
        <v>235</v>
      </c>
      <c r="AH616" s="9" t="s">
        <v>235</v>
      </c>
      <c r="AI616" s="9" t="s">
        <v>235</v>
      </c>
      <c r="AJ616" s="9" t="s">
        <v>235</v>
      </c>
      <c r="AK616" s="9" t="s">
        <v>235</v>
      </c>
      <c r="AL616" s="9" t="s">
        <v>235</v>
      </c>
      <c r="AM616" s="9" t="s">
        <v>235</v>
      </c>
      <c r="AN616" s="9" t="s">
        <v>235</v>
      </c>
      <c r="AO616" s="9" t="s">
        <v>235</v>
      </c>
      <c r="AP616" s="9" t="s">
        <v>235</v>
      </c>
      <c r="AQ616" s="9" t="s">
        <v>235</v>
      </c>
    </row>
    <row r="617" spans="1:43" x14ac:dyDescent="0.25">
      <c r="A617" t="s">
        <v>135</v>
      </c>
      <c r="B617">
        <v>3</v>
      </c>
      <c r="C617" s="9">
        <v>36.573599999999999</v>
      </c>
      <c r="D617" s="9">
        <v>49.312199999999997</v>
      </c>
      <c r="E617" s="9">
        <v>353</v>
      </c>
      <c r="F617" s="9">
        <v>318.5</v>
      </c>
      <c r="G617" s="9">
        <v>388.25</v>
      </c>
      <c r="H617" s="9">
        <v>328.25</v>
      </c>
      <c r="T617" s="9">
        <v>36.573599999999999</v>
      </c>
      <c r="U617" s="9">
        <v>49.312199999999997</v>
      </c>
      <c r="V617" s="9">
        <v>353</v>
      </c>
      <c r="W617" s="9">
        <v>318.5</v>
      </c>
      <c r="X617" s="9">
        <v>388.25</v>
      </c>
      <c r="Y617" s="9">
        <v>328.25</v>
      </c>
      <c r="Z617" s="9">
        <f>U617</f>
        <v>49.312199999999997</v>
      </c>
      <c r="AA617" t="s">
        <v>235</v>
      </c>
      <c r="AB617" s="9" t="s">
        <v>235</v>
      </c>
      <c r="AC617" t="s">
        <v>235</v>
      </c>
      <c r="AD617" s="9" t="s">
        <v>235</v>
      </c>
      <c r="AE617" s="9" t="s">
        <v>235</v>
      </c>
      <c r="AF617" s="9" t="s">
        <v>235</v>
      </c>
      <c r="AG617" s="9" t="s">
        <v>235</v>
      </c>
      <c r="AH617" s="9" t="s">
        <v>235</v>
      </c>
      <c r="AI617" s="9" t="s">
        <v>235</v>
      </c>
      <c r="AJ617" s="9" t="s">
        <v>235</v>
      </c>
      <c r="AK617" s="9" t="s">
        <v>235</v>
      </c>
      <c r="AL617" s="9" t="s">
        <v>235</v>
      </c>
      <c r="AM617" s="9" t="s">
        <v>235</v>
      </c>
      <c r="AN617" s="9" t="s">
        <v>235</v>
      </c>
      <c r="AO617" s="9" t="s">
        <v>235</v>
      </c>
      <c r="AP617" s="9" t="s">
        <v>235</v>
      </c>
      <c r="AQ617" s="9" t="s">
        <v>235</v>
      </c>
    </row>
    <row r="618" spans="1:43" x14ac:dyDescent="0.25">
      <c r="A618" t="s">
        <v>135</v>
      </c>
      <c r="B618">
        <v>4</v>
      </c>
      <c r="C618" s="9">
        <v>36.0702</v>
      </c>
      <c r="D618" s="9">
        <v>127.4273</v>
      </c>
      <c r="E618" s="9">
        <v>450.5</v>
      </c>
      <c r="F618" s="9">
        <v>251</v>
      </c>
      <c r="G618" s="9">
        <v>448.25</v>
      </c>
      <c r="H618" s="9">
        <v>287</v>
      </c>
      <c r="T618" s="9">
        <v>36.0702</v>
      </c>
      <c r="U618" s="9">
        <v>127.4273</v>
      </c>
      <c r="V618" s="9">
        <v>450.5</v>
      </c>
      <c r="W618" s="9">
        <v>251</v>
      </c>
      <c r="X618" s="9">
        <v>448.25</v>
      </c>
      <c r="Y618" s="9">
        <v>287</v>
      </c>
      <c r="Z618">
        <f>ABS(180-U618)</f>
        <v>52.572699999999998</v>
      </c>
      <c r="AA618" t="s">
        <v>235</v>
      </c>
      <c r="AB618" s="9" t="s">
        <v>235</v>
      </c>
      <c r="AC618" t="s">
        <v>235</v>
      </c>
      <c r="AD618" s="9" t="s">
        <v>235</v>
      </c>
      <c r="AE618" s="9" t="s">
        <v>235</v>
      </c>
      <c r="AF618" s="9" t="s">
        <v>235</v>
      </c>
      <c r="AG618" s="9" t="s">
        <v>235</v>
      </c>
      <c r="AH618" s="9" t="s">
        <v>235</v>
      </c>
      <c r="AI618" s="9" t="s">
        <v>235</v>
      </c>
      <c r="AJ618" s="9" t="s">
        <v>235</v>
      </c>
      <c r="AK618" s="9" t="s">
        <v>235</v>
      </c>
      <c r="AL618" s="9" t="s">
        <v>235</v>
      </c>
      <c r="AM618" s="9" t="s">
        <v>235</v>
      </c>
      <c r="AN618" s="9" t="s">
        <v>235</v>
      </c>
      <c r="AO618" s="9" t="s">
        <v>235</v>
      </c>
      <c r="AP618" s="9" t="s">
        <v>235</v>
      </c>
      <c r="AQ618" s="9" t="s">
        <v>235</v>
      </c>
    </row>
    <row r="619" spans="1:43" x14ac:dyDescent="0.25">
      <c r="A619" t="s">
        <v>135</v>
      </c>
      <c r="B619">
        <v>5</v>
      </c>
      <c r="C619" s="9">
        <v>35.851300000000002</v>
      </c>
      <c r="D619" s="9">
        <v>139.6318</v>
      </c>
      <c r="E619" s="9">
        <v>470</v>
      </c>
      <c r="F619" s="9">
        <v>254</v>
      </c>
      <c r="G619" s="9">
        <v>460.25</v>
      </c>
      <c r="H619" s="9">
        <v>288.5</v>
      </c>
      <c r="T619" s="9">
        <v>35.851300000000002</v>
      </c>
      <c r="U619" s="9">
        <v>139.6318</v>
      </c>
      <c r="V619" s="9">
        <v>470</v>
      </c>
      <c r="W619" s="9">
        <v>254</v>
      </c>
      <c r="X619" s="9">
        <v>460.25</v>
      </c>
      <c r="Y619" s="9">
        <v>288.5</v>
      </c>
      <c r="Z619">
        <f>ABS(180-U619)</f>
        <v>40.368200000000002</v>
      </c>
      <c r="AA619" t="s">
        <v>235</v>
      </c>
      <c r="AB619" s="9" t="s">
        <v>235</v>
      </c>
      <c r="AC619" t="s">
        <v>235</v>
      </c>
      <c r="AD619" s="9" t="s">
        <v>235</v>
      </c>
      <c r="AE619" s="9" t="s">
        <v>235</v>
      </c>
      <c r="AF619" s="9" t="s">
        <v>235</v>
      </c>
      <c r="AG619" s="9" t="s">
        <v>235</v>
      </c>
      <c r="AH619" s="9" t="s">
        <v>235</v>
      </c>
      <c r="AI619" s="9" t="s">
        <v>235</v>
      </c>
      <c r="AJ619" s="9" t="s">
        <v>235</v>
      </c>
      <c r="AK619" s="9" t="s">
        <v>235</v>
      </c>
      <c r="AL619" s="9" t="s">
        <v>235</v>
      </c>
      <c r="AM619" s="9" t="s">
        <v>235</v>
      </c>
      <c r="AN619" s="9" t="s">
        <v>235</v>
      </c>
      <c r="AO619" s="9" t="s">
        <v>235</v>
      </c>
      <c r="AP619" s="9" t="s">
        <v>235</v>
      </c>
      <c r="AQ619" s="9" t="s">
        <v>235</v>
      </c>
    </row>
    <row r="620" spans="1:43" x14ac:dyDescent="0.25">
      <c r="A620" t="s">
        <v>135</v>
      </c>
      <c r="B620">
        <v>6</v>
      </c>
      <c r="C620" s="9">
        <v>36.1248</v>
      </c>
      <c r="D620" s="9">
        <v>165.4845</v>
      </c>
      <c r="E620" s="9">
        <v>489.5</v>
      </c>
      <c r="F620" s="9">
        <v>267.5</v>
      </c>
      <c r="G620" s="9">
        <v>465.5</v>
      </c>
      <c r="H620" s="9">
        <v>294.5</v>
      </c>
      <c r="T620" s="9">
        <v>36.1248</v>
      </c>
      <c r="U620" s="9">
        <v>165.4845</v>
      </c>
      <c r="V620" s="9">
        <v>489.5</v>
      </c>
      <c r="W620" s="9">
        <v>267.5</v>
      </c>
      <c r="X620" s="9">
        <v>465.5</v>
      </c>
      <c r="Y620" s="9">
        <v>294.5</v>
      </c>
      <c r="Z620">
        <f>ABS(180-U620)</f>
        <v>14.515500000000003</v>
      </c>
      <c r="AA620">
        <f>SQRT(((V620-V615)^2)+((W620-W615)^2))</f>
        <v>163.29000275583314</v>
      </c>
      <c r="AB620">
        <f>SQRT(((V618-V617)^2)+((W618-W617)^2))</f>
        <v>118.58541225631423</v>
      </c>
      <c r="AC620">
        <f>AVERAGE(Z615,Z619)</f>
        <v>28.914850000000001</v>
      </c>
      <c r="AD620" s="9">
        <f>AVERAGE(Z616,Z619)</f>
        <v>37.640050000000002</v>
      </c>
      <c r="AE620" s="9">
        <f>AVERAGE(Z617,Z618)</f>
        <v>50.942449999999994</v>
      </c>
      <c r="AF620" s="9">
        <f>T615</f>
        <v>39.870100000000001</v>
      </c>
      <c r="AG620" s="9">
        <f>T616</f>
        <v>40.506900000000002</v>
      </c>
      <c r="AH620" s="9">
        <f>T617</f>
        <v>36.573599999999999</v>
      </c>
      <c r="AI620" s="9">
        <f>T618</f>
        <v>36.0702</v>
      </c>
      <c r="AJ620" s="9">
        <f>T619</f>
        <v>35.851300000000002</v>
      </c>
      <c r="AK620" s="9">
        <f>T620</f>
        <v>36.1248</v>
      </c>
      <c r="AL620" s="9">
        <f>U615</f>
        <v>17.461500000000001</v>
      </c>
      <c r="AM620" s="9">
        <f>U616</f>
        <v>34.911900000000003</v>
      </c>
      <c r="AN620" s="9">
        <f>U617</f>
        <v>49.312199999999997</v>
      </c>
      <c r="AO620" s="9">
        <f>U618</f>
        <v>127.4273</v>
      </c>
      <c r="AP620" s="9">
        <f>U619</f>
        <v>139.6318</v>
      </c>
      <c r="AQ620" s="9">
        <f>U620</f>
        <v>165.4845</v>
      </c>
    </row>
    <row r="621" spans="1:43" x14ac:dyDescent="0.25">
      <c r="A621" t="s">
        <v>136</v>
      </c>
      <c r="B621">
        <v>1</v>
      </c>
      <c r="C621" s="9">
        <v>39.179900000000004</v>
      </c>
      <c r="D621" s="9">
        <v>16.2056</v>
      </c>
      <c r="E621" s="9">
        <v>319</v>
      </c>
      <c r="F621" s="9">
        <v>403.25</v>
      </c>
      <c r="G621" s="9">
        <v>358</v>
      </c>
      <c r="H621" s="9">
        <v>399.5</v>
      </c>
      <c r="T621" s="9">
        <v>39.179900000000004</v>
      </c>
      <c r="U621" s="9">
        <v>16.2056</v>
      </c>
      <c r="V621" s="9">
        <v>319</v>
      </c>
      <c r="W621" s="9">
        <v>403.25</v>
      </c>
      <c r="X621" s="9">
        <v>358</v>
      </c>
      <c r="Y621" s="9">
        <v>399.5</v>
      </c>
      <c r="Z621" s="9">
        <f>U621</f>
        <v>16.2056</v>
      </c>
      <c r="AA621" t="s">
        <v>235</v>
      </c>
      <c r="AB621" s="9" t="s">
        <v>235</v>
      </c>
      <c r="AC621" t="s">
        <v>235</v>
      </c>
      <c r="AD621" s="9" t="s">
        <v>235</v>
      </c>
      <c r="AE621" s="9" t="s">
        <v>235</v>
      </c>
      <c r="AF621" s="9" t="s">
        <v>235</v>
      </c>
      <c r="AG621" s="9" t="s">
        <v>235</v>
      </c>
      <c r="AH621" s="9" t="s">
        <v>235</v>
      </c>
      <c r="AI621" s="9" t="s">
        <v>235</v>
      </c>
      <c r="AJ621" s="9" t="s">
        <v>235</v>
      </c>
      <c r="AK621" s="9" t="s">
        <v>235</v>
      </c>
      <c r="AL621" s="9" t="s">
        <v>235</v>
      </c>
      <c r="AM621" s="9" t="s">
        <v>235</v>
      </c>
      <c r="AN621" s="9" t="s">
        <v>235</v>
      </c>
      <c r="AO621" s="9" t="s">
        <v>235</v>
      </c>
      <c r="AP621" s="9" t="s">
        <v>235</v>
      </c>
      <c r="AQ621" s="9" t="s">
        <v>235</v>
      </c>
    </row>
    <row r="622" spans="1:43" x14ac:dyDescent="0.25">
      <c r="A622" t="s">
        <v>136</v>
      </c>
      <c r="B622">
        <v>2</v>
      </c>
      <c r="C622" s="9">
        <v>37.5075</v>
      </c>
      <c r="D622" s="9">
        <v>33.232500000000002</v>
      </c>
      <c r="E622" s="9">
        <v>316</v>
      </c>
      <c r="F622" s="9">
        <v>383</v>
      </c>
      <c r="G622" s="9">
        <v>352.75</v>
      </c>
      <c r="H622" s="9">
        <v>390.5</v>
      </c>
      <c r="T622" s="9">
        <v>37.5075</v>
      </c>
      <c r="U622" s="9">
        <v>33.232500000000002</v>
      </c>
      <c r="V622" s="9">
        <v>316</v>
      </c>
      <c r="W622" s="9">
        <v>383</v>
      </c>
      <c r="X622" s="9">
        <v>352.75</v>
      </c>
      <c r="Y622" s="9">
        <v>390.5</v>
      </c>
      <c r="Z622" s="9">
        <f>U622</f>
        <v>33.232500000000002</v>
      </c>
      <c r="AA622" t="s">
        <v>235</v>
      </c>
      <c r="AB622" s="9" t="s">
        <v>235</v>
      </c>
      <c r="AC622" t="s">
        <v>235</v>
      </c>
      <c r="AD622" s="9" t="s">
        <v>235</v>
      </c>
      <c r="AE622" s="9" t="s">
        <v>235</v>
      </c>
      <c r="AF622" s="9" t="s">
        <v>235</v>
      </c>
      <c r="AG622" s="9" t="s">
        <v>235</v>
      </c>
      <c r="AH622" s="9" t="s">
        <v>235</v>
      </c>
      <c r="AI622" s="9" t="s">
        <v>235</v>
      </c>
      <c r="AJ622" s="9" t="s">
        <v>235</v>
      </c>
      <c r="AK622" s="9" t="s">
        <v>235</v>
      </c>
      <c r="AL622" s="9" t="s">
        <v>235</v>
      </c>
      <c r="AM622" s="9" t="s">
        <v>235</v>
      </c>
      <c r="AN622" s="9" t="s">
        <v>235</v>
      </c>
      <c r="AO622" s="9" t="s">
        <v>235</v>
      </c>
      <c r="AP622" s="9" t="s">
        <v>235</v>
      </c>
      <c r="AQ622" s="9" t="s">
        <v>235</v>
      </c>
    </row>
    <row r="623" spans="1:43" x14ac:dyDescent="0.25">
      <c r="A623" t="s">
        <v>136</v>
      </c>
      <c r="B623">
        <v>3</v>
      </c>
      <c r="C623" s="9">
        <v>39.693399999999997</v>
      </c>
      <c r="D623" s="9">
        <v>43.901400000000002</v>
      </c>
      <c r="E623" s="9">
        <v>325.75</v>
      </c>
      <c r="F623" s="9">
        <v>366.5</v>
      </c>
      <c r="G623" s="9">
        <v>362.5</v>
      </c>
      <c r="H623" s="9">
        <v>381.5</v>
      </c>
      <c r="T623" s="9">
        <v>39.693399999999997</v>
      </c>
      <c r="U623" s="9">
        <v>43.901400000000002</v>
      </c>
      <c r="V623" s="9">
        <v>325.75</v>
      </c>
      <c r="W623" s="9">
        <v>366.5</v>
      </c>
      <c r="X623" s="9">
        <v>362.5</v>
      </c>
      <c r="Y623" s="9">
        <v>381.5</v>
      </c>
      <c r="Z623" s="9">
        <f>U623</f>
        <v>43.901400000000002</v>
      </c>
      <c r="AA623" t="s">
        <v>235</v>
      </c>
      <c r="AB623" s="9" t="s">
        <v>235</v>
      </c>
      <c r="AC623" t="s">
        <v>235</v>
      </c>
      <c r="AD623" s="9" t="s">
        <v>235</v>
      </c>
      <c r="AE623" s="9" t="s">
        <v>235</v>
      </c>
      <c r="AF623" s="9" t="s">
        <v>235</v>
      </c>
      <c r="AG623" s="9" t="s">
        <v>235</v>
      </c>
      <c r="AH623" s="9" t="s">
        <v>235</v>
      </c>
      <c r="AI623" s="9" t="s">
        <v>235</v>
      </c>
      <c r="AJ623" s="9" t="s">
        <v>235</v>
      </c>
      <c r="AK623" s="9" t="s">
        <v>235</v>
      </c>
      <c r="AL623" s="9" t="s">
        <v>235</v>
      </c>
      <c r="AM623" s="9" t="s">
        <v>235</v>
      </c>
      <c r="AN623" s="9" t="s">
        <v>235</v>
      </c>
      <c r="AO623" s="9" t="s">
        <v>235</v>
      </c>
      <c r="AP623" s="9" t="s">
        <v>235</v>
      </c>
      <c r="AQ623" s="9" t="s">
        <v>235</v>
      </c>
    </row>
    <row r="624" spans="1:43" x14ac:dyDescent="0.25">
      <c r="A624" t="s">
        <v>136</v>
      </c>
      <c r="B624">
        <v>4</v>
      </c>
      <c r="C624" s="9">
        <v>36.2879</v>
      </c>
      <c r="D624" s="9">
        <v>129.75839999999999</v>
      </c>
      <c r="E624" s="9">
        <v>436</v>
      </c>
      <c r="F624" s="9">
        <v>323</v>
      </c>
      <c r="G624" s="9">
        <v>424.75</v>
      </c>
      <c r="H624" s="9">
        <v>357.5</v>
      </c>
      <c r="T624" s="9">
        <v>36.2879</v>
      </c>
      <c r="U624" s="9">
        <v>129.75839999999999</v>
      </c>
      <c r="V624" s="9">
        <v>436</v>
      </c>
      <c r="W624" s="9">
        <v>323</v>
      </c>
      <c r="X624" s="9">
        <v>424.75</v>
      </c>
      <c r="Y624" s="9">
        <v>357.5</v>
      </c>
      <c r="Z624">
        <f>ABS(180-U624)</f>
        <v>50.241600000000005</v>
      </c>
      <c r="AA624" t="s">
        <v>235</v>
      </c>
      <c r="AB624" s="9" t="s">
        <v>235</v>
      </c>
      <c r="AC624" t="s">
        <v>235</v>
      </c>
      <c r="AD624" s="9" t="s">
        <v>235</v>
      </c>
      <c r="AE624" s="9" t="s">
        <v>235</v>
      </c>
      <c r="AF624" s="9" t="s">
        <v>235</v>
      </c>
      <c r="AG624" s="9" t="s">
        <v>235</v>
      </c>
      <c r="AH624" s="9" t="s">
        <v>235</v>
      </c>
      <c r="AI624" s="9" t="s">
        <v>235</v>
      </c>
      <c r="AJ624" s="9" t="s">
        <v>235</v>
      </c>
      <c r="AK624" s="9" t="s">
        <v>235</v>
      </c>
      <c r="AL624" s="9" t="s">
        <v>235</v>
      </c>
      <c r="AM624" s="9" t="s">
        <v>235</v>
      </c>
      <c r="AN624" s="9" t="s">
        <v>235</v>
      </c>
      <c r="AO624" s="9" t="s">
        <v>235</v>
      </c>
      <c r="AP624" s="9" t="s">
        <v>235</v>
      </c>
      <c r="AQ624" s="9" t="s">
        <v>235</v>
      </c>
    </row>
    <row r="625" spans="1:43" x14ac:dyDescent="0.25">
      <c r="A625" t="s">
        <v>136</v>
      </c>
      <c r="B625">
        <v>5</v>
      </c>
      <c r="C625" s="9">
        <v>35.630899999999997</v>
      </c>
      <c r="D625" s="9">
        <v>142.0411</v>
      </c>
      <c r="E625" s="9">
        <v>454.75</v>
      </c>
      <c r="F625" s="9">
        <v>328.25</v>
      </c>
      <c r="G625" s="9">
        <v>436.75</v>
      </c>
      <c r="H625" s="9">
        <v>359</v>
      </c>
      <c r="T625" s="9">
        <v>35.630899999999997</v>
      </c>
      <c r="U625" s="9">
        <v>142.0411</v>
      </c>
      <c r="V625" s="9">
        <v>454.75</v>
      </c>
      <c r="W625" s="9">
        <v>328.25</v>
      </c>
      <c r="X625" s="9">
        <v>436.75</v>
      </c>
      <c r="Y625" s="9">
        <v>359</v>
      </c>
      <c r="Z625">
        <f>ABS(180-U625)</f>
        <v>37.9589</v>
      </c>
      <c r="AA625" t="s">
        <v>235</v>
      </c>
      <c r="AB625" s="9" t="s">
        <v>235</v>
      </c>
      <c r="AC625" t="s">
        <v>235</v>
      </c>
      <c r="AD625" s="9" t="s">
        <v>235</v>
      </c>
      <c r="AE625" s="9" t="s">
        <v>235</v>
      </c>
      <c r="AF625" s="9" t="s">
        <v>235</v>
      </c>
      <c r="AG625" s="9" t="s">
        <v>235</v>
      </c>
      <c r="AH625" s="9" t="s">
        <v>235</v>
      </c>
      <c r="AI625" s="9" t="s">
        <v>235</v>
      </c>
      <c r="AJ625" s="9" t="s">
        <v>235</v>
      </c>
      <c r="AK625" s="9" t="s">
        <v>235</v>
      </c>
      <c r="AL625" s="9" t="s">
        <v>235</v>
      </c>
      <c r="AM625" s="9" t="s">
        <v>235</v>
      </c>
      <c r="AN625" s="9" t="s">
        <v>235</v>
      </c>
      <c r="AO625" s="9" t="s">
        <v>235</v>
      </c>
      <c r="AP625" s="9" t="s">
        <v>235</v>
      </c>
      <c r="AQ625" s="9" t="s">
        <v>235</v>
      </c>
    </row>
    <row r="626" spans="1:43" x14ac:dyDescent="0.25">
      <c r="A626" t="s">
        <v>136</v>
      </c>
      <c r="B626">
        <v>6</v>
      </c>
      <c r="C626" s="9">
        <v>39.007199999999997</v>
      </c>
      <c r="D626" s="9">
        <v>163.72630000000001</v>
      </c>
      <c r="E626" s="9">
        <v>472</v>
      </c>
      <c r="F626" s="9">
        <v>342.5</v>
      </c>
      <c r="G626" s="9">
        <v>441.25</v>
      </c>
      <c r="H626" s="9">
        <v>366.5</v>
      </c>
      <c r="T626" s="9">
        <v>39.007199999999997</v>
      </c>
      <c r="U626" s="9">
        <v>163.72630000000001</v>
      </c>
      <c r="V626" s="9">
        <v>472</v>
      </c>
      <c r="W626" s="9">
        <v>342.5</v>
      </c>
      <c r="X626" s="9">
        <v>441.25</v>
      </c>
      <c r="Y626" s="9">
        <v>366.5</v>
      </c>
      <c r="Z626">
        <f>ABS(180-U626)</f>
        <v>16.273699999999991</v>
      </c>
      <c r="AA626">
        <f>SQRT(((V626-V621)^2)+((W626-W621)^2))</f>
        <v>164.61944751456312</v>
      </c>
      <c r="AB626">
        <f>SQRT(((V624-V623)^2)+((W624-W623)^2))</f>
        <v>118.52135883459994</v>
      </c>
      <c r="AC626">
        <f>AVERAGE(Z621,Z625)</f>
        <v>27.082250000000002</v>
      </c>
      <c r="AD626" s="9">
        <f>AVERAGE(Z622,Z625)</f>
        <v>35.595700000000001</v>
      </c>
      <c r="AE626" s="9">
        <f>AVERAGE(Z623,Z624)</f>
        <v>47.0715</v>
      </c>
      <c r="AF626" s="9">
        <f>T621</f>
        <v>39.179900000000004</v>
      </c>
      <c r="AG626" s="9">
        <f>T622</f>
        <v>37.5075</v>
      </c>
      <c r="AH626" s="9">
        <f>T623</f>
        <v>39.693399999999997</v>
      </c>
      <c r="AI626" s="9">
        <f>T624</f>
        <v>36.2879</v>
      </c>
      <c r="AJ626" s="9">
        <f>T625</f>
        <v>35.630899999999997</v>
      </c>
      <c r="AK626" s="9">
        <f>T626</f>
        <v>39.007199999999997</v>
      </c>
      <c r="AL626" s="9">
        <f>U621</f>
        <v>16.2056</v>
      </c>
      <c r="AM626" s="9">
        <f>U622</f>
        <v>33.232500000000002</v>
      </c>
      <c r="AN626" s="9">
        <f>U623</f>
        <v>43.901400000000002</v>
      </c>
      <c r="AO626" s="9">
        <f>U624</f>
        <v>129.75839999999999</v>
      </c>
      <c r="AP626" s="9">
        <f>U625</f>
        <v>142.0411</v>
      </c>
      <c r="AQ626" s="9">
        <f>U626</f>
        <v>163.72630000000001</v>
      </c>
    </row>
    <row r="627" spans="1:43" x14ac:dyDescent="0.25">
      <c r="A627" t="s">
        <v>137</v>
      </c>
      <c r="B627">
        <v>1</v>
      </c>
      <c r="C627" s="9">
        <v>33.582900000000002</v>
      </c>
      <c r="D627" s="9">
        <v>19.532900000000001</v>
      </c>
      <c r="E627" s="9">
        <v>397</v>
      </c>
      <c r="F627" s="9">
        <v>488.75</v>
      </c>
      <c r="G627" s="9">
        <v>426.25</v>
      </c>
      <c r="H627" s="9">
        <v>472.25</v>
      </c>
      <c r="T627" s="9">
        <v>33.582900000000002</v>
      </c>
      <c r="U627" s="9">
        <v>19.532900000000001</v>
      </c>
      <c r="V627" s="9">
        <v>397</v>
      </c>
      <c r="W627" s="9">
        <v>488.75</v>
      </c>
      <c r="X627" s="9">
        <v>426.25</v>
      </c>
      <c r="Y627" s="9">
        <v>472.25</v>
      </c>
      <c r="Z627" s="9">
        <f>U627</f>
        <v>19.532900000000001</v>
      </c>
      <c r="AA627" t="s">
        <v>235</v>
      </c>
      <c r="AB627" s="9" t="s">
        <v>235</v>
      </c>
      <c r="AC627" t="s">
        <v>235</v>
      </c>
      <c r="AD627" s="9" t="s">
        <v>235</v>
      </c>
      <c r="AE627" s="9" t="s">
        <v>235</v>
      </c>
      <c r="AF627" s="9" t="s">
        <v>235</v>
      </c>
      <c r="AG627" s="9" t="s">
        <v>235</v>
      </c>
      <c r="AH627" s="9" t="s">
        <v>235</v>
      </c>
      <c r="AI627" s="9" t="s">
        <v>235</v>
      </c>
      <c r="AJ627" s="9" t="s">
        <v>235</v>
      </c>
      <c r="AK627" s="9" t="s">
        <v>235</v>
      </c>
      <c r="AL627" s="9" t="s">
        <v>235</v>
      </c>
      <c r="AM627" s="9" t="s">
        <v>235</v>
      </c>
      <c r="AN627" s="9" t="s">
        <v>235</v>
      </c>
      <c r="AO627" s="9" t="s">
        <v>235</v>
      </c>
      <c r="AP627" s="9" t="s">
        <v>235</v>
      </c>
      <c r="AQ627" s="9" t="s">
        <v>235</v>
      </c>
    </row>
    <row r="628" spans="1:43" x14ac:dyDescent="0.25">
      <c r="A628" t="s">
        <v>137</v>
      </c>
      <c r="B628">
        <v>2</v>
      </c>
      <c r="C628" s="9">
        <v>36.496600000000001</v>
      </c>
      <c r="D628" s="9">
        <v>39.497999999999998</v>
      </c>
      <c r="E628" s="9">
        <v>385</v>
      </c>
      <c r="F628" s="9">
        <v>472.25</v>
      </c>
      <c r="G628" s="9">
        <v>421</v>
      </c>
      <c r="H628" s="9">
        <v>466.25</v>
      </c>
      <c r="T628" s="9">
        <v>36.496600000000001</v>
      </c>
      <c r="U628" s="9">
        <v>39.497999999999998</v>
      </c>
      <c r="V628" s="9">
        <v>385</v>
      </c>
      <c r="W628" s="9">
        <v>472.25</v>
      </c>
      <c r="X628" s="9">
        <v>421</v>
      </c>
      <c r="Y628" s="9">
        <v>466.25</v>
      </c>
      <c r="Z628" s="9">
        <f>U628</f>
        <v>39.497999999999998</v>
      </c>
      <c r="AA628" t="s">
        <v>235</v>
      </c>
      <c r="AB628" s="9" t="s">
        <v>235</v>
      </c>
      <c r="AC628" t="s">
        <v>235</v>
      </c>
      <c r="AD628" s="9" t="s">
        <v>235</v>
      </c>
      <c r="AE628" s="9" t="s">
        <v>235</v>
      </c>
      <c r="AF628" s="9" t="s">
        <v>235</v>
      </c>
      <c r="AG628" s="9" t="s">
        <v>235</v>
      </c>
      <c r="AH628" s="9" t="s">
        <v>235</v>
      </c>
      <c r="AI628" s="9" t="s">
        <v>235</v>
      </c>
      <c r="AJ628" s="9" t="s">
        <v>235</v>
      </c>
      <c r="AK628" s="9" t="s">
        <v>235</v>
      </c>
      <c r="AL628" s="9" t="s">
        <v>235</v>
      </c>
      <c r="AM628" s="9" t="s">
        <v>235</v>
      </c>
      <c r="AN628" s="9" t="s">
        <v>235</v>
      </c>
      <c r="AO628" s="9" t="s">
        <v>235</v>
      </c>
      <c r="AP628" s="9" t="s">
        <v>235</v>
      </c>
      <c r="AQ628" s="9" t="s">
        <v>235</v>
      </c>
    </row>
    <row r="629" spans="1:43" x14ac:dyDescent="0.25">
      <c r="A629" t="s">
        <v>137</v>
      </c>
      <c r="B629">
        <v>3</v>
      </c>
      <c r="C629" s="9">
        <v>33.783299999999997</v>
      </c>
      <c r="D629" s="9">
        <v>51.505099999999999</v>
      </c>
      <c r="E629" s="9">
        <v>388</v>
      </c>
      <c r="F629" s="9">
        <v>455</v>
      </c>
      <c r="G629" s="9">
        <v>421.75</v>
      </c>
      <c r="H629" s="9">
        <v>456.5</v>
      </c>
      <c r="T629" s="9">
        <v>33.783299999999997</v>
      </c>
      <c r="U629" s="9">
        <v>51.505099999999999</v>
      </c>
      <c r="V629" s="9">
        <v>388</v>
      </c>
      <c r="W629" s="9">
        <v>455</v>
      </c>
      <c r="X629" s="9">
        <v>421.75</v>
      </c>
      <c r="Y629" s="9">
        <v>456.5</v>
      </c>
      <c r="Z629" s="9">
        <f>U629</f>
        <v>51.505099999999999</v>
      </c>
      <c r="AA629" t="s">
        <v>235</v>
      </c>
      <c r="AB629" s="9" t="s">
        <v>235</v>
      </c>
      <c r="AC629" t="s">
        <v>235</v>
      </c>
      <c r="AD629" s="9" t="s">
        <v>235</v>
      </c>
      <c r="AE629" s="9" t="s">
        <v>235</v>
      </c>
      <c r="AF629" s="9" t="s">
        <v>235</v>
      </c>
      <c r="AG629" s="9" t="s">
        <v>235</v>
      </c>
      <c r="AH629" s="9" t="s">
        <v>235</v>
      </c>
      <c r="AI629" s="9" t="s">
        <v>235</v>
      </c>
      <c r="AJ629" s="9" t="s">
        <v>235</v>
      </c>
      <c r="AK629" s="9" t="s">
        <v>235</v>
      </c>
      <c r="AL629" s="9" t="s">
        <v>235</v>
      </c>
      <c r="AM629" s="9" t="s">
        <v>235</v>
      </c>
      <c r="AN629" s="9" t="s">
        <v>235</v>
      </c>
      <c r="AO629" s="9" t="s">
        <v>235</v>
      </c>
      <c r="AP629" s="9" t="s">
        <v>235</v>
      </c>
      <c r="AQ629" s="9" t="s">
        <v>235</v>
      </c>
    </row>
    <row r="630" spans="1:43" x14ac:dyDescent="0.25">
      <c r="A630" t="s">
        <v>137</v>
      </c>
      <c r="B630">
        <v>4</v>
      </c>
      <c r="C630" s="9">
        <v>32.066299999999998</v>
      </c>
      <c r="D630" s="9">
        <v>128.17599999999999</v>
      </c>
      <c r="E630" s="9">
        <v>460</v>
      </c>
      <c r="F630" s="9">
        <v>372.5</v>
      </c>
      <c r="G630" s="9">
        <v>466</v>
      </c>
      <c r="H630" s="9">
        <v>404</v>
      </c>
      <c r="T630" s="9">
        <v>32.066299999999998</v>
      </c>
      <c r="U630" s="9">
        <v>128.17599999999999</v>
      </c>
      <c r="V630" s="9">
        <v>460</v>
      </c>
      <c r="W630" s="9">
        <v>372.5</v>
      </c>
      <c r="X630" s="9">
        <v>466</v>
      </c>
      <c r="Y630" s="9">
        <v>404</v>
      </c>
      <c r="Z630">
        <f>ABS(180-U630)</f>
        <v>51.824000000000012</v>
      </c>
      <c r="AA630" t="s">
        <v>235</v>
      </c>
      <c r="AB630" s="9" t="s">
        <v>235</v>
      </c>
      <c r="AC630" t="s">
        <v>235</v>
      </c>
      <c r="AD630" s="9" t="s">
        <v>235</v>
      </c>
      <c r="AE630" s="9" t="s">
        <v>235</v>
      </c>
      <c r="AF630" s="9" t="s">
        <v>235</v>
      </c>
      <c r="AG630" s="9" t="s">
        <v>235</v>
      </c>
      <c r="AH630" s="9" t="s">
        <v>235</v>
      </c>
      <c r="AI630" s="9" t="s">
        <v>235</v>
      </c>
      <c r="AJ630" s="9" t="s">
        <v>235</v>
      </c>
      <c r="AK630" s="9" t="s">
        <v>235</v>
      </c>
      <c r="AL630" s="9" t="s">
        <v>235</v>
      </c>
      <c r="AM630" s="9" t="s">
        <v>235</v>
      </c>
      <c r="AN630" s="9" t="s">
        <v>235</v>
      </c>
      <c r="AO630" s="9" t="s">
        <v>235</v>
      </c>
      <c r="AP630" s="9" t="s">
        <v>235</v>
      </c>
      <c r="AQ630" s="9" t="s">
        <v>235</v>
      </c>
    </row>
    <row r="631" spans="1:43" x14ac:dyDescent="0.25">
      <c r="A631" t="s">
        <v>137</v>
      </c>
      <c r="B631">
        <v>5</v>
      </c>
      <c r="C631" s="9">
        <v>35.2819</v>
      </c>
      <c r="D631" s="9">
        <v>136.52369999999999</v>
      </c>
      <c r="E631" s="9">
        <v>475.75</v>
      </c>
      <c r="F631" s="9">
        <v>366.5</v>
      </c>
      <c r="G631" s="9">
        <v>477.25</v>
      </c>
      <c r="H631" s="9">
        <v>401.75</v>
      </c>
      <c r="T631" s="9">
        <v>35.2819</v>
      </c>
      <c r="U631" s="9">
        <v>136.52369999999999</v>
      </c>
      <c r="V631" s="9">
        <v>475.75</v>
      </c>
      <c r="W631" s="9">
        <v>366.5</v>
      </c>
      <c r="X631" s="9">
        <v>477.25</v>
      </c>
      <c r="Y631" s="9">
        <v>401.75</v>
      </c>
      <c r="Z631">
        <f>ABS(180-U631)</f>
        <v>43.476300000000009</v>
      </c>
      <c r="AA631" t="s">
        <v>235</v>
      </c>
      <c r="AB631" s="9" t="s">
        <v>235</v>
      </c>
      <c r="AC631" t="s">
        <v>235</v>
      </c>
      <c r="AD631" s="9" t="s">
        <v>235</v>
      </c>
      <c r="AE631" s="9" t="s">
        <v>235</v>
      </c>
      <c r="AF631" s="9" t="s">
        <v>235</v>
      </c>
      <c r="AG631" s="9" t="s">
        <v>235</v>
      </c>
      <c r="AH631" s="9" t="s">
        <v>235</v>
      </c>
      <c r="AI631" s="9" t="s">
        <v>235</v>
      </c>
      <c r="AJ631" s="9" t="s">
        <v>235</v>
      </c>
      <c r="AK631" s="9" t="s">
        <v>235</v>
      </c>
      <c r="AL631" s="9" t="s">
        <v>235</v>
      </c>
      <c r="AM631" s="9" t="s">
        <v>235</v>
      </c>
      <c r="AN631" s="9" t="s">
        <v>235</v>
      </c>
      <c r="AO631" s="9" t="s">
        <v>235</v>
      </c>
      <c r="AP631" s="9" t="s">
        <v>235</v>
      </c>
      <c r="AQ631" s="9" t="s">
        <v>235</v>
      </c>
    </row>
    <row r="632" spans="1:43" x14ac:dyDescent="0.25">
      <c r="A632" t="s">
        <v>137</v>
      </c>
      <c r="B632">
        <v>6</v>
      </c>
      <c r="C632" s="9">
        <v>31.077500000000001</v>
      </c>
      <c r="D632" s="9">
        <v>158.7071</v>
      </c>
      <c r="E632" s="9">
        <v>496</v>
      </c>
      <c r="F632" s="9">
        <v>374</v>
      </c>
      <c r="G632" s="9">
        <v>485.5</v>
      </c>
      <c r="H632" s="9">
        <v>403.25</v>
      </c>
      <c r="T632" s="9">
        <v>31.077500000000001</v>
      </c>
      <c r="U632" s="9">
        <v>158.7071</v>
      </c>
      <c r="V632" s="9">
        <v>496</v>
      </c>
      <c r="W632" s="9">
        <v>374</v>
      </c>
      <c r="X632" s="9">
        <v>485.5</v>
      </c>
      <c r="Y632" s="9">
        <v>403.25</v>
      </c>
      <c r="Z632">
        <f>ABS(180-U632)</f>
        <v>21.292900000000003</v>
      </c>
      <c r="AA632">
        <f>SQRT(((V632-V627)^2)+((W632-W627)^2))</f>
        <v>151.5538270714402</v>
      </c>
      <c r="AB632">
        <f>SQRT(((V630-V629)^2)+((W630-W629)^2))</f>
        <v>109.5</v>
      </c>
      <c r="AC632">
        <f>AVERAGE(Z627,Z631)</f>
        <v>31.504600000000003</v>
      </c>
      <c r="AD632" s="9">
        <f>AVERAGE(Z628,Z631)</f>
        <v>41.48715</v>
      </c>
      <c r="AE632" s="9">
        <f>AVERAGE(Z629,Z630)</f>
        <v>51.664550000000006</v>
      </c>
      <c r="AF632" s="9">
        <f>T627</f>
        <v>33.582900000000002</v>
      </c>
      <c r="AG632" s="9">
        <f>T628</f>
        <v>36.496600000000001</v>
      </c>
      <c r="AH632" s="9">
        <f>T629</f>
        <v>33.783299999999997</v>
      </c>
      <c r="AI632" s="9">
        <f>T630</f>
        <v>32.066299999999998</v>
      </c>
      <c r="AJ632" s="9">
        <f>T631</f>
        <v>35.2819</v>
      </c>
      <c r="AK632" s="9">
        <f>T632</f>
        <v>31.077500000000001</v>
      </c>
      <c r="AL632" s="9">
        <f>U627</f>
        <v>19.532900000000001</v>
      </c>
      <c r="AM632" s="9">
        <f>U628</f>
        <v>39.497999999999998</v>
      </c>
      <c r="AN632" s="9">
        <f>U629</f>
        <v>51.505099999999999</v>
      </c>
      <c r="AO632" s="9">
        <f>U630</f>
        <v>128.17599999999999</v>
      </c>
      <c r="AP632" s="9">
        <f>U631</f>
        <v>136.52369999999999</v>
      </c>
      <c r="AQ632" s="9">
        <f>U632</f>
        <v>158.7071</v>
      </c>
    </row>
    <row r="633" spans="1:43" x14ac:dyDescent="0.25">
      <c r="A633" t="s">
        <v>138</v>
      </c>
      <c r="B633">
        <v>1</v>
      </c>
      <c r="C633" s="9">
        <v>41.7986</v>
      </c>
      <c r="D633" s="9">
        <v>17.918500000000002</v>
      </c>
      <c r="E633" s="9">
        <v>386</v>
      </c>
      <c r="F633" s="9">
        <v>414.25</v>
      </c>
      <c r="G633" s="9">
        <v>427.25</v>
      </c>
      <c r="H633" s="9">
        <v>421</v>
      </c>
      <c r="T633" s="9">
        <v>41.7986</v>
      </c>
      <c r="U633" s="9">
        <v>17.918500000000002</v>
      </c>
      <c r="V633" s="9">
        <v>386</v>
      </c>
      <c r="W633" s="9">
        <v>414.25</v>
      </c>
      <c r="X633" s="9">
        <v>427.25</v>
      </c>
      <c r="Y633" s="9">
        <v>421</v>
      </c>
      <c r="Z633" s="9">
        <f>U633</f>
        <v>17.918500000000002</v>
      </c>
      <c r="AA633" t="s">
        <v>235</v>
      </c>
      <c r="AB633" s="9" t="s">
        <v>235</v>
      </c>
      <c r="AC633" t="s">
        <v>235</v>
      </c>
      <c r="AD633" s="9" t="s">
        <v>235</v>
      </c>
      <c r="AE633" s="9" t="s">
        <v>235</v>
      </c>
      <c r="AF633" s="9" t="s">
        <v>235</v>
      </c>
      <c r="AG633" s="9" t="s">
        <v>235</v>
      </c>
      <c r="AH633" s="9" t="s">
        <v>235</v>
      </c>
      <c r="AI633" s="9" t="s">
        <v>235</v>
      </c>
      <c r="AJ633" s="9" t="s">
        <v>235</v>
      </c>
      <c r="AK633" s="9" t="s">
        <v>235</v>
      </c>
      <c r="AL633" s="9" t="s">
        <v>235</v>
      </c>
      <c r="AM633" s="9" t="s">
        <v>235</v>
      </c>
      <c r="AN633" s="9" t="s">
        <v>235</v>
      </c>
      <c r="AO633" s="9" t="s">
        <v>235</v>
      </c>
      <c r="AP633" s="9" t="s">
        <v>235</v>
      </c>
      <c r="AQ633" s="9" t="s">
        <v>235</v>
      </c>
    </row>
    <row r="634" spans="1:43" x14ac:dyDescent="0.25">
      <c r="A634" t="s">
        <v>138</v>
      </c>
      <c r="B634">
        <v>2</v>
      </c>
      <c r="C634" s="9">
        <v>43.279600000000002</v>
      </c>
      <c r="D634" s="9">
        <v>36.522500000000001</v>
      </c>
      <c r="E634" s="9">
        <v>388.25</v>
      </c>
      <c r="F634" s="9">
        <v>391</v>
      </c>
      <c r="G634" s="9">
        <v>426.5</v>
      </c>
      <c r="H634" s="9">
        <v>411.25</v>
      </c>
      <c r="T634" s="9">
        <v>43.279600000000002</v>
      </c>
      <c r="U634" s="9">
        <v>36.522500000000001</v>
      </c>
      <c r="V634" s="9">
        <v>388.25</v>
      </c>
      <c r="W634" s="9">
        <v>391</v>
      </c>
      <c r="X634" s="9">
        <v>426.5</v>
      </c>
      <c r="Y634" s="9">
        <v>411.25</v>
      </c>
      <c r="Z634" s="9">
        <f>U634</f>
        <v>36.522500000000001</v>
      </c>
      <c r="AA634" t="s">
        <v>235</v>
      </c>
      <c r="AB634" s="9" t="s">
        <v>235</v>
      </c>
      <c r="AC634" t="s">
        <v>235</v>
      </c>
      <c r="AD634" s="9" t="s">
        <v>235</v>
      </c>
      <c r="AE634" s="9" t="s">
        <v>235</v>
      </c>
      <c r="AF634" s="9" t="s">
        <v>235</v>
      </c>
      <c r="AG634" s="9" t="s">
        <v>235</v>
      </c>
      <c r="AH634" s="9" t="s">
        <v>235</v>
      </c>
      <c r="AI634" s="9" t="s">
        <v>235</v>
      </c>
      <c r="AJ634" s="9" t="s">
        <v>235</v>
      </c>
      <c r="AK634" s="9" t="s">
        <v>235</v>
      </c>
      <c r="AL634" s="9" t="s">
        <v>235</v>
      </c>
      <c r="AM634" s="9" t="s">
        <v>235</v>
      </c>
      <c r="AN634" s="9" t="s">
        <v>235</v>
      </c>
      <c r="AO634" s="9" t="s">
        <v>235</v>
      </c>
      <c r="AP634" s="9" t="s">
        <v>235</v>
      </c>
      <c r="AQ634" s="9" t="s">
        <v>235</v>
      </c>
    </row>
    <row r="635" spans="1:43" x14ac:dyDescent="0.25">
      <c r="A635" t="s">
        <v>138</v>
      </c>
      <c r="B635">
        <v>3</v>
      </c>
      <c r="C635" s="9">
        <v>38.717700000000001</v>
      </c>
      <c r="D635" s="9">
        <v>52.840400000000002</v>
      </c>
      <c r="E635" s="9">
        <v>404</v>
      </c>
      <c r="F635" s="9">
        <v>375.25</v>
      </c>
      <c r="G635" s="9">
        <v>431.75</v>
      </c>
      <c r="H635" s="9">
        <v>402.25</v>
      </c>
      <c r="T635" s="9">
        <v>38.717700000000001</v>
      </c>
      <c r="U635" s="9">
        <v>52.840400000000002</v>
      </c>
      <c r="V635" s="9">
        <v>404</v>
      </c>
      <c r="W635" s="9">
        <v>375.25</v>
      </c>
      <c r="X635" s="9">
        <v>431.75</v>
      </c>
      <c r="Y635" s="9">
        <v>402.25</v>
      </c>
      <c r="Z635" s="9">
        <f>U635</f>
        <v>52.840400000000002</v>
      </c>
      <c r="AA635" t="s">
        <v>235</v>
      </c>
      <c r="AB635" s="9" t="s">
        <v>235</v>
      </c>
      <c r="AC635" t="s">
        <v>235</v>
      </c>
      <c r="AD635" s="9" t="s">
        <v>235</v>
      </c>
      <c r="AE635" s="9" t="s">
        <v>235</v>
      </c>
      <c r="AF635" s="9" t="s">
        <v>235</v>
      </c>
      <c r="AG635" s="9" t="s">
        <v>235</v>
      </c>
      <c r="AH635" s="9" t="s">
        <v>235</v>
      </c>
      <c r="AI635" s="9" t="s">
        <v>235</v>
      </c>
      <c r="AJ635" s="9" t="s">
        <v>235</v>
      </c>
      <c r="AK635" s="9" t="s">
        <v>235</v>
      </c>
      <c r="AL635" s="9" t="s">
        <v>235</v>
      </c>
      <c r="AM635" s="9" t="s">
        <v>235</v>
      </c>
      <c r="AN635" s="9" t="s">
        <v>235</v>
      </c>
      <c r="AO635" s="9" t="s">
        <v>235</v>
      </c>
      <c r="AP635" s="9" t="s">
        <v>235</v>
      </c>
      <c r="AQ635" s="9" t="s">
        <v>235</v>
      </c>
    </row>
    <row r="636" spans="1:43" x14ac:dyDescent="0.25">
      <c r="A636" t="s">
        <v>138</v>
      </c>
      <c r="B636">
        <v>4</v>
      </c>
      <c r="C636" s="9">
        <v>38.330800000000004</v>
      </c>
      <c r="D636" s="9">
        <v>129.20439999999999</v>
      </c>
      <c r="E636" s="9">
        <v>527</v>
      </c>
      <c r="F636" s="9">
        <v>359.5</v>
      </c>
      <c r="G636" s="9">
        <v>507.5</v>
      </c>
      <c r="H636" s="9">
        <v>392.5</v>
      </c>
      <c r="T636" s="9">
        <v>38.330800000000004</v>
      </c>
      <c r="U636" s="9">
        <v>129.20439999999999</v>
      </c>
      <c r="V636" s="9">
        <v>527</v>
      </c>
      <c r="W636" s="9">
        <v>359.5</v>
      </c>
      <c r="X636" s="9">
        <v>507.5</v>
      </c>
      <c r="Y636" s="9">
        <v>392.5</v>
      </c>
      <c r="Z636">
        <f>ABS(180-U636)</f>
        <v>50.795600000000007</v>
      </c>
      <c r="AA636" t="s">
        <v>235</v>
      </c>
      <c r="AB636" s="9" t="s">
        <v>235</v>
      </c>
      <c r="AC636" t="s">
        <v>235</v>
      </c>
      <c r="AD636" s="9" t="s">
        <v>235</v>
      </c>
      <c r="AE636" s="9" t="s">
        <v>235</v>
      </c>
      <c r="AF636" s="9" t="s">
        <v>235</v>
      </c>
      <c r="AG636" s="9" t="s">
        <v>235</v>
      </c>
      <c r="AH636" s="9" t="s">
        <v>235</v>
      </c>
      <c r="AI636" s="9" t="s">
        <v>235</v>
      </c>
      <c r="AJ636" s="9" t="s">
        <v>235</v>
      </c>
      <c r="AK636" s="9" t="s">
        <v>235</v>
      </c>
      <c r="AL636" s="9" t="s">
        <v>235</v>
      </c>
      <c r="AM636" s="9" t="s">
        <v>235</v>
      </c>
      <c r="AN636" s="9" t="s">
        <v>235</v>
      </c>
      <c r="AO636" s="9" t="s">
        <v>235</v>
      </c>
      <c r="AP636" s="9" t="s">
        <v>235</v>
      </c>
      <c r="AQ636" s="9" t="s">
        <v>235</v>
      </c>
    </row>
    <row r="637" spans="1:43" x14ac:dyDescent="0.25">
      <c r="A637" t="s">
        <v>138</v>
      </c>
      <c r="B637">
        <v>5</v>
      </c>
      <c r="C637" s="9">
        <v>40.838900000000002</v>
      </c>
      <c r="D637" s="9">
        <v>142.8811</v>
      </c>
      <c r="E637" s="9">
        <v>544.25</v>
      </c>
      <c r="F637" s="9">
        <v>369.25</v>
      </c>
      <c r="G637" s="9">
        <v>515.75</v>
      </c>
      <c r="H637" s="9">
        <v>398.5</v>
      </c>
      <c r="T637" s="9">
        <v>40.838900000000002</v>
      </c>
      <c r="U637" s="9">
        <v>142.8811</v>
      </c>
      <c r="V637" s="9">
        <v>544.25</v>
      </c>
      <c r="W637" s="9">
        <v>369.25</v>
      </c>
      <c r="X637" s="9">
        <v>515.75</v>
      </c>
      <c r="Y637" s="9">
        <v>398.5</v>
      </c>
      <c r="Z637">
        <f>ABS(180-U637)</f>
        <v>37.118899999999996</v>
      </c>
      <c r="AA637" t="s">
        <v>235</v>
      </c>
      <c r="AB637" s="9" t="s">
        <v>235</v>
      </c>
      <c r="AC637" t="s">
        <v>235</v>
      </c>
      <c r="AD637" s="9" t="s">
        <v>235</v>
      </c>
      <c r="AE637" s="9" t="s">
        <v>235</v>
      </c>
      <c r="AF637" s="9" t="s">
        <v>235</v>
      </c>
      <c r="AG637" s="9" t="s">
        <v>235</v>
      </c>
      <c r="AH637" s="9" t="s">
        <v>235</v>
      </c>
      <c r="AI637" s="9" t="s">
        <v>235</v>
      </c>
      <c r="AJ637" s="9" t="s">
        <v>235</v>
      </c>
      <c r="AK637" s="9" t="s">
        <v>235</v>
      </c>
      <c r="AL637" s="9" t="s">
        <v>235</v>
      </c>
      <c r="AM637" s="9" t="s">
        <v>235</v>
      </c>
      <c r="AN637" s="9" t="s">
        <v>235</v>
      </c>
      <c r="AO637" s="9" t="s">
        <v>235</v>
      </c>
      <c r="AP637" s="9" t="s">
        <v>235</v>
      </c>
      <c r="AQ637" s="9" t="s">
        <v>235</v>
      </c>
    </row>
    <row r="638" spans="1:43" x14ac:dyDescent="0.25">
      <c r="A638" t="s">
        <v>138</v>
      </c>
      <c r="B638">
        <v>6</v>
      </c>
      <c r="C638" s="9">
        <v>37.902799999999999</v>
      </c>
      <c r="D638" s="9">
        <v>161.5531</v>
      </c>
      <c r="E638" s="9">
        <v>554</v>
      </c>
      <c r="F638" s="9">
        <v>388.75</v>
      </c>
      <c r="G638" s="9">
        <v>520.25</v>
      </c>
      <c r="H638" s="9">
        <v>406</v>
      </c>
      <c r="T638" s="9">
        <v>37.902799999999999</v>
      </c>
      <c r="U638" s="9">
        <v>161.5531</v>
      </c>
      <c r="V638" s="9">
        <v>554</v>
      </c>
      <c r="W638" s="9">
        <v>388.75</v>
      </c>
      <c r="X638" s="9">
        <v>520.25</v>
      </c>
      <c r="Y638" s="9">
        <v>406</v>
      </c>
      <c r="Z638">
        <f>ABS(180-U638)</f>
        <v>18.446899999999999</v>
      </c>
      <c r="AA638">
        <f>SQRT(((V638-V633)^2)+((W638-W633)^2))</f>
        <v>169.92424782826023</v>
      </c>
      <c r="AB638">
        <f>SQRT(((V636-V635)^2)+((W636-W635)^2))</f>
        <v>124.00428420018399</v>
      </c>
      <c r="AC638">
        <f>AVERAGE(Z633,Z637)</f>
        <v>27.518699999999999</v>
      </c>
      <c r="AD638" s="9">
        <f>AVERAGE(Z634,Z637)</f>
        <v>36.820700000000002</v>
      </c>
      <c r="AE638" s="9">
        <f>AVERAGE(Z635,Z636)</f>
        <v>51.818000000000005</v>
      </c>
      <c r="AF638" s="9">
        <f>T633</f>
        <v>41.7986</v>
      </c>
      <c r="AG638" s="9">
        <f>T634</f>
        <v>43.279600000000002</v>
      </c>
      <c r="AH638" s="9">
        <f>T635</f>
        <v>38.717700000000001</v>
      </c>
      <c r="AI638" s="9">
        <f>T636</f>
        <v>38.330800000000004</v>
      </c>
      <c r="AJ638" s="9">
        <f>T637</f>
        <v>40.838900000000002</v>
      </c>
      <c r="AK638" s="9">
        <f>T638</f>
        <v>37.902799999999999</v>
      </c>
      <c r="AL638" s="9">
        <f>U633</f>
        <v>17.918500000000002</v>
      </c>
      <c r="AM638" s="9">
        <f>U634</f>
        <v>36.522500000000001</v>
      </c>
      <c r="AN638" s="9">
        <f>U635</f>
        <v>52.840400000000002</v>
      </c>
      <c r="AO638" s="9">
        <f>U636</f>
        <v>129.20439999999999</v>
      </c>
      <c r="AP638" s="9">
        <f>U637</f>
        <v>142.8811</v>
      </c>
      <c r="AQ638" s="9">
        <f>U638</f>
        <v>161.5531</v>
      </c>
    </row>
    <row r="639" spans="1:43" x14ac:dyDescent="0.25">
      <c r="A639" t="s">
        <v>139</v>
      </c>
      <c r="B639">
        <v>1</v>
      </c>
      <c r="C639" s="9">
        <v>40.983199999999997</v>
      </c>
      <c r="D639" s="9">
        <v>21.113800000000001</v>
      </c>
      <c r="E639" s="9">
        <v>562.75</v>
      </c>
      <c r="F639" s="9">
        <v>410.75</v>
      </c>
      <c r="G639" s="9">
        <v>586</v>
      </c>
      <c r="H639" s="9">
        <v>444.5</v>
      </c>
      <c r="T639" s="9">
        <v>40.983199999999997</v>
      </c>
      <c r="U639" s="9">
        <v>21.113800000000001</v>
      </c>
      <c r="V639" s="9">
        <v>562.75</v>
      </c>
      <c r="W639" s="9">
        <v>410.75</v>
      </c>
      <c r="X639" s="9">
        <v>586</v>
      </c>
      <c r="Y639" s="9">
        <v>444.5</v>
      </c>
      <c r="Z639" s="9">
        <f>U639</f>
        <v>21.113800000000001</v>
      </c>
      <c r="AA639" t="s">
        <v>235</v>
      </c>
      <c r="AB639" s="9" t="s">
        <v>235</v>
      </c>
      <c r="AC639" t="s">
        <v>235</v>
      </c>
      <c r="AD639" s="9" t="s">
        <v>235</v>
      </c>
      <c r="AE639" s="9" t="s">
        <v>235</v>
      </c>
      <c r="AF639" s="9" t="s">
        <v>235</v>
      </c>
      <c r="AG639" s="9" t="s">
        <v>235</v>
      </c>
      <c r="AH639" s="9" t="s">
        <v>235</v>
      </c>
      <c r="AI639" s="9" t="s">
        <v>235</v>
      </c>
      <c r="AJ639" s="9" t="s">
        <v>235</v>
      </c>
      <c r="AK639" s="9" t="s">
        <v>235</v>
      </c>
      <c r="AL639" s="9" t="s">
        <v>235</v>
      </c>
      <c r="AM639" s="9" t="s">
        <v>235</v>
      </c>
      <c r="AN639" s="9" t="s">
        <v>235</v>
      </c>
      <c r="AO639" s="9" t="s">
        <v>235</v>
      </c>
      <c r="AP639" s="9" t="s">
        <v>235</v>
      </c>
      <c r="AQ639" s="9" t="s">
        <v>235</v>
      </c>
    </row>
    <row r="640" spans="1:43" x14ac:dyDescent="0.25">
      <c r="A640" t="s">
        <v>139</v>
      </c>
      <c r="B640">
        <v>2</v>
      </c>
      <c r="C640" s="9">
        <v>42.386600000000001</v>
      </c>
      <c r="D640" s="9">
        <v>42.377800000000001</v>
      </c>
      <c r="E640" s="9">
        <v>581.5</v>
      </c>
      <c r="F640" s="9">
        <v>397.25</v>
      </c>
      <c r="G640" s="9">
        <v>591.25</v>
      </c>
      <c r="H640" s="9">
        <v>438.5</v>
      </c>
      <c r="T640" s="9">
        <v>42.386600000000001</v>
      </c>
      <c r="U640" s="9">
        <v>42.377800000000001</v>
      </c>
      <c r="V640" s="9">
        <v>581.5</v>
      </c>
      <c r="W640" s="9">
        <v>397.25</v>
      </c>
      <c r="X640" s="9">
        <v>591.25</v>
      </c>
      <c r="Y640" s="9">
        <v>438.5</v>
      </c>
      <c r="Z640" s="9">
        <f>U640</f>
        <v>42.377800000000001</v>
      </c>
      <c r="AA640" t="s">
        <v>235</v>
      </c>
      <c r="AB640" s="9" t="s">
        <v>235</v>
      </c>
      <c r="AC640" t="s">
        <v>235</v>
      </c>
      <c r="AD640" s="9" t="s">
        <v>235</v>
      </c>
      <c r="AE640" s="9" t="s">
        <v>235</v>
      </c>
      <c r="AF640" s="9" t="s">
        <v>235</v>
      </c>
      <c r="AG640" s="9" t="s">
        <v>235</v>
      </c>
      <c r="AH640" s="9" t="s">
        <v>235</v>
      </c>
      <c r="AI640" s="9" t="s">
        <v>235</v>
      </c>
      <c r="AJ640" s="9" t="s">
        <v>235</v>
      </c>
      <c r="AK640" s="9" t="s">
        <v>235</v>
      </c>
      <c r="AL640" s="9" t="s">
        <v>235</v>
      </c>
      <c r="AM640" s="9" t="s">
        <v>235</v>
      </c>
      <c r="AN640" s="9" t="s">
        <v>235</v>
      </c>
      <c r="AO640" s="9" t="s">
        <v>235</v>
      </c>
      <c r="AP640" s="9" t="s">
        <v>235</v>
      </c>
      <c r="AQ640" s="9" t="s">
        <v>235</v>
      </c>
    </row>
    <row r="641" spans="1:43" x14ac:dyDescent="0.25">
      <c r="A641" t="s">
        <v>139</v>
      </c>
      <c r="B641">
        <v>3</v>
      </c>
      <c r="C641" s="9">
        <v>40.5</v>
      </c>
      <c r="D641" s="9">
        <v>90</v>
      </c>
      <c r="E641" s="9">
        <v>604</v>
      </c>
      <c r="F641" s="9">
        <v>396.5</v>
      </c>
      <c r="G641" s="9">
        <v>604</v>
      </c>
      <c r="H641" s="9">
        <v>437</v>
      </c>
      <c r="T641" s="9">
        <v>40.5</v>
      </c>
      <c r="U641" s="9">
        <v>90</v>
      </c>
      <c r="V641" s="9">
        <v>604</v>
      </c>
      <c r="W641" s="9">
        <v>396.5</v>
      </c>
      <c r="X641" s="9">
        <v>604</v>
      </c>
      <c r="Y641" s="9">
        <v>437</v>
      </c>
      <c r="Z641" s="9">
        <f>U641</f>
        <v>90</v>
      </c>
      <c r="AA641" t="s">
        <v>235</v>
      </c>
      <c r="AB641" s="9" t="s">
        <v>235</v>
      </c>
      <c r="AC641" t="s">
        <v>235</v>
      </c>
      <c r="AD641" s="9" t="s">
        <v>235</v>
      </c>
      <c r="AE641" s="9" t="s">
        <v>235</v>
      </c>
      <c r="AF641" s="9" t="s">
        <v>235</v>
      </c>
      <c r="AG641" s="9" t="s">
        <v>235</v>
      </c>
      <c r="AH641" s="9" t="s">
        <v>235</v>
      </c>
      <c r="AI641" s="9" t="s">
        <v>235</v>
      </c>
      <c r="AJ641" s="9" t="s">
        <v>235</v>
      </c>
      <c r="AK641" s="9" t="s">
        <v>235</v>
      </c>
      <c r="AL641" s="9" t="s">
        <v>235</v>
      </c>
      <c r="AM641" s="9" t="s">
        <v>235</v>
      </c>
      <c r="AN641" s="9" t="s">
        <v>235</v>
      </c>
      <c r="AO641" s="9" t="s">
        <v>235</v>
      </c>
      <c r="AP641" s="9" t="s">
        <v>235</v>
      </c>
      <c r="AQ641" s="9" t="s">
        <v>235</v>
      </c>
    </row>
    <row r="642" spans="1:43" x14ac:dyDescent="0.25">
      <c r="A642" t="s">
        <v>139</v>
      </c>
      <c r="B642">
        <v>4</v>
      </c>
      <c r="C642" s="9">
        <v>37.5</v>
      </c>
      <c r="D642" s="9">
        <v>129.4162</v>
      </c>
      <c r="E642" s="9">
        <v>694</v>
      </c>
      <c r="F642" s="9">
        <v>464.75</v>
      </c>
      <c r="G642" s="9">
        <v>658</v>
      </c>
      <c r="H642" s="9">
        <v>475.25</v>
      </c>
      <c r="T642" s="9">
        <v>37.5</v>
      </c>
      <c r="U642" s="9">
        <v>129.4162</v>
      </c>
      <c r="V642" s="9">
        <v>694</v>
      </c>
      <c r="W642" s="9">
        <v>464.75</v>
      </c>
      <c r="X642" s="9">
        <v>658</v>
      </c>
      <c r="Y642" s="9">
        <v>475.25</v>
      </c>
      <c r="Z642">
        <f>ABS(180-U642)</f>
        <v>50.583799999999997</v>
      </c>
      <c r="AA642" t="s">
        <v>235</v>
      </c>
      <c r="AB642" s="9" t="s">
        <v>235</v>
      </c>
      <c r="AC642" t="s">
        <v>235</v>
      </c>
      <c r="AD642" s="9" t="s">
        <v>235</v>
      </c>
      <c r="AE642" s="9" t="s">
        <v>235</v>
      </c>
      <c r="AF642" s="9" t="s">
        <v>235</v>
      </c>
      <c r="AG642" s="9" t="s">
        <v>235</v>
      </c>
      <c r="AH642" s="9" t="s">
        <v>235</v>
      </c>
      <c r="AI642" s="9" t="s">
        <v>235</v>
      </c>
      <c r="AJ642" s="9" t="s">
        <v>235</v>
      </c>
      <c r="AK642" s="9" t="s">
        <v>235</v>
      </c>
      <c r="AL642" s="9" t="s">
        <v>235</v>
      </c>
      <c r="AM642" s="9" t="s">
        <v>235</v>
      </c>
      <c r="AN642" s="9" t="s">
        <v>235</v>
      </c>
      <c r="AO642" s="9" t="s">
        <v>235</v>
      </c>
      <c r="AP642" s="9" t="s">
        <v>235</v>
      </c>
      <c r="AQ642" s="9" t="s">
        <v>235</v>
      </c>
    </row>
    <row r="643" spans="1:43" x14ac:dyDescent="0.25">
      <c r="A643" t="s">
        <v>139</v>
      </c>
      <c r="B643">
        <v>5</v>
      </c>
      <c r="C643" s="9">
        <v>44.4086</v>
      </c>
      <c r="D643" s="9">
        <v>140.83240000000001</v>
      </c>
      <c r="E643" s="9">
        <v>704.5</v>
      </c>
      <c r="F643" s="9">
        <v>482.75</v>
      </c>
      <c r="G643" s="9">
        <v>660.25</v>
      </c>
      <c r="H643" s="9">
        <v>486.5</v>
      </c>
      <c r="T643" s="9">
        <v>44.4086</v>
      </c>
      <c r="U643" s="9">
        <v>140.83240000000001</v>
      </c>
      <c r="V643" s="9">
        <v>704.5</v>
      </c>
      <c r="W643" s="9">
        <v>482.75</v>
      </c>
      <c r="X643" s="9">
        <v>660.25</v>
      </c>
      <c r="Y643" s="9">
        <v>486.5</v>
      </c>
      <c r="Z643">
        <f>ABS(180-U643)</f>
        <v>39.167599999999993</v>
      </c>
      <c r="AA643" t="s">
        <v>235</v>
      </c>
      <c r="AB643" s="9" t="s">
        <v>235</v>
      </c>
      <c r="AC643" t="s">
        <v>235</v>
      </c>
      <c r="AD643" s="9" t="s">
        <v>235</v>
      </c>
      <c r="AE643" s="9" t="s">
        <v>235</v>
      </c>
      <c r="AF643" s="9" t="s">
        <v>235</v>
      </c>
      <c r="AG643" s="9" t="s">
        <v>235</v>
      </c>
      <c r="AH643" s="9" t="s">
        <v>235</v>
      </c>
      <c r="AI643" s="9" t="s">
        <v>235</v>
      </c>
      <c r="AJ643" s="9" t="s">
        <v>235</v>
      </c>
      <c r="AK643" s="9" t="s">
        <v>235</v>
      </c>
      <c r="AL643" s="9" t="s">
        <v>235</v>
      </c>
      <c r="AM643" s="9" t="s">
        <v>235</v>
      </c>
      <c r="AN643" s="9" t="s">
        <v>235</v>
      </c>
      <c r="AO643" s="9" t="s">
        <v>235</v>
      </c>
      <c r="AP643" s="9" t="s">
        <v>235</v>
      </c>
      <c r="AQ643" s="9" t="s">
        <v>235</v>
      </c>
    </row>
    <row r="644" spans="1:43" x14ac:dyDescent="0.25">
      <c r="A644" t="s">
        <v>139</v>
      </c>
      <c r="B644">
        <v>6</v>
      </c>
      <c r="C644" s="9">
        <v>40.4514</v>
      </c>
      <c r="D644" s="9">
        <v>156.3613</v>
      </c>
      <c r="E644" s="9">
        <v>698.5</v>
      </c>
      <c r="F644" s="9">
        <v>502.25</v>
      </c>
      <c r="G644" s="9">
        <v>658.75</v>
      </c>
      <c r="H644" s="9">
        <v>494.75</v>
      </c>
      <c r="T644" s="9">
        <v>40.4514</v>
      </c>
      <c r="U644" s="9">
        <v>156.3613</v>
      </c>
      <c r="V644" s="9">
        <v>698.5</v>
      </c>
      <c r="W644" s="9">
        <v>502.25</v>
      </c>
      <c r="X644" s="9">
        <v>658.75</v>
      </c>
      <c r="Y644" s="9">
        <v>494.75</v>
      </c>
      <c r="Z644">
        <f>ABS(180-U644)</f>
        <v>23.6387</v>
      </c>
      <c r="AA644">
        <f>SQRT(((V644-V639)^2)+((W644-W639)^2))</f>
        <v>163.70800988345073</v>
      </c>
      <c r="AB644">
        <f>SQRT(((V642-V641)^2)+((W642-W641)^2))</f>
        <v>112.95159361425584</v>
      </c>
      <c r="AC644">
        <f>AVERAGE(Z639,Z643)</f>
        <v>30.140699999999995</v>
      </c>
      <c r="AD644" s="9">
        <f>AVERAGE(Z640,Z643)</f>
        <v>40.7727</v>
      </c>
      <c r="AE644" s="9">
        <f>AVERAGE(Z641,Z642)</f>
        <v>70.291899999999998</v>
      </c>
      <c r="AF644" s="9">
        <f>T639</f>
        <v>40.983199999999997</v>
      </c>
      <c r="AG644" s="9">
        <f>T640</f>
        <v>42.386600000000001</v>
      </c>
      <c r="AH644" s="9">
        <f>T641</f>
        <v>40.5</v>
      </c>
      <c r="AI644" s="9">
        <f>T642</f>
        <v>37.5</v>
      </c>
      <c r="AJ644" s="9">
        <f>T643</f>
        <v>44.4086</v>
      </c>
      <c r="AK644" s="9">
        <f>T644</f>
        <v>40.4514</v>
      </c>
      <c r="AL644" s="9">
        <f>U639</f>
        <v>21.113800000000001</v>
      </c>
      <c r="AM644" s="9">
        <f>U640</f>
        <v>42.377800000000001</v>
      </c>
      <c r="AN644" s="9">
        <f>U641</f>
        <v>90</v>
      </c>
      <c r="AO644" s="9">
        <f>U642</f>
        <v>129.4162</v>
      </c>
      <c r="AP644" s="9">
        <f>U643</f>
        <v>140.83240000000001</v>
      </c>
      <c r="AQ644" s="9">
        <f>U644</f>
        <v>156.3613</v>
      </c>
    </row>
    <row r="645" spans="1:43" x14ac:dyDescent="0.25">
      <c r="A645" t="s">
        <v>140</v>
      </c>
      <c r="B645">
        <v>1</v>
      </c>
      <c r="C645" s="9">
        <v>43.5259</v>
      </c>
      <c r="D645" s="9">
        <v>18.941099999999999</v>
      </c>
      <c r="E645" s="9">
        <v>392.25</v>
      </c>
      <c r="F645" s="9">
        <v>416</v>
      </c>
      <c r="G645" s="9">
        <v>435.75</v>
      </c>
      <c r="H645" s="9">
        <v>417.5</v>
      </c>
      <c r="T645" s="9">
        <v>43.5259</v>
      </c>
      <c r="U645" s="9">
        <v>18.941099999999999</v>
      </c>
      <c r="V645" s="9">
        <v>392.25</v>
      </c>
      <c r="W645" s="9">
        <v>416</v>
      </c>
      <c r="X645" s="9">
        <v>435.75</v>
      </c>
      <c r="Y645" s="9">
        <v>417.5</v>
      </c>
      <c r="Z645" s="9">
        <f>U645</f>
        <v>18.941099999999999</v>
      </c>
      <c r="AA645" t="s">
        <v>235</v>
      </c>
      <c r="AB645" s="9" t="s">
        <v>235</v>
      </c>
      <c r="AC645" t="s">
        <v>235</v>
      </c>
      <c r="AD645" s="9" t="s">
        <v>235</v>
      </c>
      <c r="AE645" s="9" t="s">
        <v>235</v>
      </c>
      <c r="AF645" s="9" t="s">
        <v>235</v>
      </c>
      <c r="AG645" s="9" t="s">
        <v>235</v>
      </c>
      <c r="AH645" s="9" t="s">
        <v>235</v>
      </c>
      <c r="AI645" s="9" t="s">
        <v>235</v>
      </c>
      <c r="AJ645" s="9" t="s">
        <v>235</v>
      </c>
      <c r="AK645" s="9" t="s">
        <v>235</v>
      </c>
      <c r="AL645" s="9" t="s">
        <v>235</v>
      </c>
      <c r="AM645" s="9" t="s">
        <v>235</v>
      </c>
      <c r="AN645" s="9" t="s">
        <v>235</v>
      </c>
      <c r="AO645" s="9" t="s">
        <v>235</v>
      </c>
      <c r="AP645" s="9" t="s">
        <v>235</v>
      </c>
      <c r="AQ645" s="9" t="s">
        <v>235</v>
      </c>
    </row>
    <row r="646" spans="1:43" x14ac:dyDescent="0.25">
      <c r="A646" t="s">
        <v>140</v>
      </c>
      <c r="B646">
        <v>2</v>
      </c>
      <c r="C646" s="9">
        <v>47.226199999999999</v>
      </c>
      <c r="D646" s="9">
        <v>37.415700000000001</v>
      </c>
      <c r="E646" s="9">
        <v>391.5</v>
      </c>
      <c r="F646" s="9">
        <v>391.25</v>
      </c>
      <c r="G646" s="9">
        <v>435.75</v>
      </c>
      <c r="H646" s="9">
        <v>407.75</v>
      </c>
      <c r="T646" s="9">
        <v>47.226199999999999</v>
      </c>
      <c r="U646" s="9">
        <v>37.415700000000001</v>
      </c>
      <c r="V646" s="9">
        <v>391.5</v>
      </c>
      <c r="W646" s="9">
        <v>391.25</v>
      </c>
      <c r="X646" s="9">
        <v>435.75</v>
      </c>
      <c r="Y646" s="9">
        <v>407.75</v>
      </c>
      <c r="Z646" s="9">
        <f>U646</f>
        <v>37.415700000000001</v>
      </c>
      <c r="AA646" t="s">
        <v>235</v>
      </c>
      <c r="AB646" s="9" t="s">
        <v>235</v>
      </c>
      <c r="AC646" t="s">
        <v>235</v>
      </c>
      <c r="AD646" s="9" t="s">
        <v>235</v>
      </c>
      <c r="AE646" s="9" t="s">
        <v>235</v>
      </c>
      <c r="AF646" s="9" t="s">
        <v>235</v>
      </c>
      <c r="AG646" s="9" t="s">
        <v>235</v>
      </c>
      <c r="AH646" s="9" t="s">
        <v>235</v>
      </c>
      <c r="AI646" s="9" t="s">
        <v>235</v>
      </c>
      <c r="AJ646" s="9" t="s">
        <v>235</v>
      </c>
      <c r="AK646" s="9" t="s">
        <v>235</v>
      </c>
      <c r="AL646" s="9" t="s">
        <v>235</v>
      </c>
      <c r="AM646" s="9" t="s">
        <v>235</v>
      </c>
      <c r="AN646" s="9" t="s">
        <v>235</v>
      </c>
      <c r="AO646" s="9" t="s">
        <v>235</v>
      </c>
      <c r="AP646" s="9" t="s">
        <v>235</v>
      </c>
      <c r="AQ646" s="9" t="s">
        <v>235</v>
      </c>
    </row>
    <row r="647" spans="1:43" x14ac:dyDescent="0.25">
      <c r="A647" t="s">
        <v>140</v>
      </c>
      <c r="B647">
        <v>3</v>
      </c>
      <c r="C647" s="9">
        <v>44.554000000000002</v>
      </c>
      <c r="D647" s="9">
        <v>53.064399999999999</v>
      </c>
      <c r="E647" s="9">
        <v>404.25</v>
      </c>
      <c r="F647" s="9">
        <v>373.25</v>
      </c>
      <c r="G647" s="9">
        <v>440.25</v>
      </c>
      <c r="H647" s="9">
        <v>399.5</v>
      </c>
      <c r="T647" s="9">
        <v>44.554000000000002</v>
      </c>
      <c r="U647" s="9">
        <v>53.064399999999999</v>
      </c>
      <c r="V647" s="9">
        <v>404.25</v>
      </c>
      <c r="W647" s="9">
        <v>373.25</v>
      </c>
      <c r="X647" s="9">
        <v>440.25</v>
      </c>
      <c r="Y647" s="9">
        <v>399.5</v>
      </c>
      <c r="Z647" s="9">
        <f>U647</f>
        <v>53.064399999999999</v>
      </c>
      <c r="AA647" t="s">
        <v>235</v>
      </c>
      <c r="AB647" s="9" t="s">
        <v>235</v>
      </c>
      <c r="AC647" t="s">
        <v>235</v>
      </c>
      <c r="AD647" s="9" t="s">
        <v>235</v>
      </c>
      <c r="AE647" s="9" t="s">
        <v>235</v>
      </c>
      <c r="AF647" s="9" t="s">
        <v>235</v>
      </c>
      <c r="AG647" s="9" t="s">
        <v>235</v>
      </c>
      <c r="AH647" s="9" t="s">
        <v>235</v>
      </c>
      <c r="AI647" s="9" t="s">
        <v>235</v>
      </c>
      <c r="AJ647" s="9" t="s">
        <v>235</v>
      </c>
      <c r="AK647" s="9" t="s">
        <v>235</v>
      </c>
      <c r="AL647" s="9" t="s">
        <v>235</v>
      </c>
      <c r="AM647" s="9" t="s">
        <v>235</v>
      </c>
      <c r="AN647" s="9" t="s">
        <v>235</v>
      </c>
      <c r="AO647" s="9" t="s">
        <v>235</v>
      </c>
      <c r="AP647" s="9" t="s">
        <v>235</v>
      </c>
      <c r="AQ647" s="9" t="s">
        <v>235</v>
      </c>
    </row>
    <row r="648" spans="1:43" x14ac:dyDescent="0.25">
      <c r="A648" t="s">
        <v>140</v>
      </c>
      <c r="B648">
        <v>4</v>
      </c>
      <c r="C648" s="9">
        <v>41.959800000000001</v>
      </c>
      <c r="D648" s="9">
        <v>131.2406</v>
      </c>
      <c r="E648" s="9">
        <v>521.25</v>
      </c>
      <c r="F648" s="9">
        <v>341</v>
      </c>
      <c r="G648" s="9">
        <v>504</v>
      </c>
      <c r="H648" s="9">
        <v>379.25</v>
      </c>
      <c r="T648" s="9">
        <v>41.959800000000001</v>
      </c>
      <c r="U648" s="9">
        <v>131.2406</v>
      </c>
      <c r="V648" s="9">
        <v>521.25</v>
      </c>
      <c r="W648" s="9">
        <v>341</v>
      </c>
      <c r="X648" s="9">
        <v>504</v>
      </c>
      <c r="Y648" s="9">
        <v>379.25</v>
      </c>
      <c r="Z648">
        <f>ABS(180-U648)</f>
        <v>48.759399999999999</v>
      </c>
      <c r="AA648" t="s">
        <v>235</v>
      </c>
      <c r="AB648" s="9" t="s">
        <v>235</v>
      </c>
      <c r="AC648" t="s">
        <v>235</v>
      </c>
      <c r="AD648" s="9" t="s">
        <v>235</v>
      </c>
      <c r="AE648" s="9" t="s">
        <v>235</v>
      </c>
      <c r="AF648" s="9" t="s">
        <v>235</v>
      </c>
      <c r="AG648" s="9" t="s">
        <v>235</v>
      </c>
      <c r="AH648" s="9" t="s">
        <v>235</v>
      </c>
      <c r="AI648" s="9" t="s">
        <v>235</v>
      </c>
      <c r="AJ648" s="9" t="s">
        <v>235</v>
      </c>
      <c r="AK648" s="9" t="s">
        <v>235</v>
      </c>
      <c r="AL648" s="9" t="s">
        <v>235</v>
      </c>
      <c r="AM648" s="9" t="s">
        <v>235</v>
      </c>
      <c r="AN648" s="9" t="s">
        <v>235</v>
      </c>
      <c r="AO648" s="9" t="s">
        <v>235</v>
      </c>
      <c r="AP648" s="9" t="s">
        <v>235</v>
      </c>
      <c r="AQ648" s="9" t="s">
        <v>235</v>
      </c>
    </row>
    <row r="649" spans="1:43" x14ac:dyDescent="0.25">
      <c r="A649" t="s">
        <v>140</v>
      </c>
      <c r="B649">
        <v>5</v>
      </c>
      <c r="C649" s="9">
        <v>43.687100000000001</v>
      </c>
      <c r="D649" s="9">
        <v>141.47470000000001</v>
      </c>
      <c r="E649" s="9">
        <v>540</v>
      </c>
      <c r="F649" s="9">
        <v>350.75</v>
      </c>
      <c r="G649" s="9">
        <v>515.25</v>
      </c>
      <c r="H649" s="9">
        <v>386.75</v>
      </c>
      <c r="T649" s="9">
        <v>43.687100000000001</v>
      </c>
      <c r="U649" s="9">
        <v>141.47470000000001</v>
      </c>
      <c r="V649" s="9">
        <v>540</v>
      </c>
      <c r="W649" s="9">
        <v>350.75</v>
      </c>
      <c r="X649" s="9">
        <v>515.25</v>
      </c>
      <c r="Y649" s="9">
        <v>386.75</v>
      </c>
      <c r="Z649">
        <f>ABS(180-U649)</f>
        <v>38.525299999999987</v>
      </c>
      <c r="AA649" t="s">
        <v>235</v>
      </c>
      <c r="AB649" s="9" t="s">
        <v>235</v>
      </c>
      <c r="AC649" t="s">
        <v>235</v>
      </c>
      <c r="AD649" s="9" t="s">
        <v>235</v>
      </c>
      <c r="AE649" s="9" t="s">
        <v>235</v>
      </c>
      <c r="AF649" s="9" t="s">
        <v>235</v>
      </c>
      <c r="AG649" s="9" t="s">
        <v>235</v>
      </c>
      <c r="AH649" s="9" t="s">
        <v>235</v>
      </c>
      <c r="AI649" s="9" t="s">
        <v>235</v>
      </c>
      <c r="AJ649" s="9" t="s">
        <v>235</v>
      </c>
      <c r="AK649" s="9" t="s">
        <v>235</v>
      </c>
      <c r="AL649" s="9" t="s">
        <v>235</v>
      </c>
      <c r="AM649" s="9" t="s">
        <v>235</v>
      </c>
      <c r="AN649" s="9" t="s">
        <v>235</v>
      </c>
      <c r="AO649" s="9" t="s">
        <v>235</v>
      </c>
      <c r="AP649" s="9" t="s">
        <v>235</v>
      </c>
      <c r="AQ649" s="9" t="s">
        <v>235</v>
      </c>
    </row>
    <row r="650" spans="1:43" x14ac:dyDescent="0.25">
      <c r="A650" t="s">
        <v>140</v>
      </c>
      <c r="B650">
        <v>6</v>
      </c>
      <c r="C650" s="9">
        <v>41.603000000000002</v>
      </c>
      <c r="D650" s="9">
        <v>162.9896</v>
      </c>
      <c r="E650" s="9">
        <v>552.75</v>
      </c>
      <c r="F650" s="9">
        <v>368.75</v>
      </c>
      <c r="G650" s="9">
        <v>518.25</v>
      </c>
      <c r="H650" s="9">
        <v>392</v>
      </c>
      <c r="T650" s="9">
        <v>41.603000000000002</v>
      </c>
      <c r="U650" s="9">
        <v>162.9896</v>
      </c>
      <c r="V650" s="9">
        <v>552.75</v>
      </c>
      <c r="W650" s="9">
        <v>368.75</v>
      </c>
      <c r="X650" s="9">
        <v>518.25</v>
      </c>
      <c r="Y650" s="9">
        <v>392</v>
      </c>
      <c r="Z650">
        <f>ABS(180-U650)</f>
        <v>17.010400000000004</v>
      </c>
      <c r="AA650">
        <f>SQRT(((V650-V645)^2)+((W650-W645)^2))</f>
        <v>167.31052716431205</v>
      </c>
      <c r="AB650">
        <f>SQRT(((V648-V647)^2)+((W648-W647)^2))</f>
        <v>121.36334908035457</v>
      </c>
      <c r="AC650">
        <f>AVERAGE(Z645,Z649)</f>
        <v>28.733199999999993</v>
      </c>
      <c r="AD650" s="9">
        <f>AVERAGE(Z646,Z649)</f>
        <v>37.970499999999994</v>
      </c>
      <c r="AE650" s="9">
        <f>AVERAGE(Z647,Z648)</f>
        <v>50.911900000000003</v>
      </c>
      <c r="AF650" s="9">
        <f>T645</f>
        <v>43.5259</v>
      </c>
      <c r="AG650" s="9">
        <f>T646</f>
        <v>47.226199999999999</v>
      </c>
      <c r="AH650" s="9">
        <f>T647</f>
        <v>44.554000000000002</v>
      </c>
      <c r="AI650" s="9">
        <f>T648</f>
        <v>41.959800000000001</v>
      </c>
      <c r="AJ650" s="9">
        <f>T649</f>
        <v>43.687100000000001</v>
      </c>
      <c r="AK650" s="9">
        <f>T650</f>
        <v>41.603000000000002</v>
      </c>
      <c r="AL650" s="9">
        <f>U645</f>
        <v>18.941099999999999</v>
      </c>
      <c r="AM650" s="9">
        <f>U646</f>
        <v>37.415700000000001</v>
      </c>
      <c r="AN650" s="9">
        <f>U647</f>
        <v>53.064399999999999</v>
      </c>
      <c r="AO650" s="9">
        <f>U648</f>
        <v>131.2406</v>
      </c>
      <c r="AP650" s="9">
        <f>U649</f>
        <v>141.47470000000001</v>
      </c>
      <c r="AQ650" s="9">
        <f>U650</f>
        <v>162.9896</v>
      </c>
    </row>
    <row r="651" spans="1:43" x14ac:dyDescent="0.25">
      <c r="C651" s="9"/>
      <c r="D651" s="9"/>
      <c r="E651" s="9"/>
      <c r="F651" s="9"/>
      <c r="G651" s="9"/>
      <c r="H651" s="9"/>
      <c r="T651" s="9"/>
      <c r="U651" s="9"/>
      <c r="V651" s="9"/>
      <c r="W651" s="9"/>
      <c r="X651" s="9"/>
      <c r="Y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</row>
    <row r="652" spans="1:43" x14ac:dyDescent="0.25">
      <c r="C652" s="9"/>
      <c r="D652" s="9"/>
      <c r="E652" s="9"/>
      <c r="F652" s="9"/>
      <c r="G652" s="9"/>
      <c r="H652" s="9"/>
      <c r="T652" t="str">
        <f>A650</f>
        <v>Lseri_9-m-cult</v>
      </c>
      <c r="U652" s="9"/>
      <c r="V652" s="9"/>
      <c r="W652" s="9"/>
      <c r="X652" s="9"/>
      <c r="Y652" s="9" t="s">
        <v>238</v>
      </c>
      <c r="Z652" s="9"/>
      <c r="AA652">
        <f>AVERAGE(AA441:AA650)</f>
        <v>168.8982146664226</v>
      </c>
      <c r="AB652">
        <f t="shared" ref="AB652:AQ652" si="6">AVERAGE(AB441:AB650)</f>
        <v>124.41950594002681</v>
      </c>
      <c r="AC652">
        <f t="shared" si="6"/>
        <v>28.731852857142862</v>
      </c>
      <c r="AD652">
        <f t="shared" si="6"/>
        <v>38.541295714285717</v>
      </c>
      <c r="AE652">
        <f t="shared" si="6"/>
        <v>51.218174285714291</v>
      </c>
      <c r="AF652">
        <f t="shared" si="6"/>
        <v>39.49542000000001</v>
      </c>
      <c r="AG652">
        <f t="shared" si="6"/>
        <v>41.365842857142852</v>
      </c>
      <c r="AH652">
        <f t="shared" si="6"/>
        <v>39.56849428571428</v>
      </c>
      <c r="AI652">
        <f t="shared" si="6"/>
        <v>39.65043428571429</v>
      </c>
      <c r="AJ652">
        <f t="shared" si="6"/>
        <v>40.896857142857137</v>
      </c>
      <c r="AK652">
        <f t="shared" si="6"/>
        <v>39.306548571428578</v>
      </c>
      <c r="AL652">
        <f t="shared" si="6"/>
        <v>17.157151428571428</v>
      </c>
      <c r="AM652">
        <f t="shared" si="6"/>
        <v>36.776037142857142</v>
      </c>
      <c r="AN652">
        <f t="shared" si="6"/>
        <v>51.486002857142864</v>
      </c>
      <c r="AO652">
        <f t="shared" si="6"/>
        <v>129.0496542857143</v>
      </c>
      <c r="AP652">
        <f t="shared" si="6"/>
        <v>139.69344571428573</v>
      </c>
      <c r="AQ652">
        <f t="shared" si="6"/>
        <v>160.67121142857138</v>
      </c>
    </row>
    <row r="653" spans="1:43" x14ac:dyDescent="0.25">
      <c r="C653" s="9"/>
      <c r="D653" s="9"/>
      <c r="E653" s="9"/>
      <c r="F653" s="9"/>
      <c r="G653" s="9"/>
      <c r="H653" s="9"/>
      <c r="T653" s="9"/>
      <c r="U653" s="9"/>
      <c r="V653" s="9"/>
      <c r="W653" s="9"/>
      <c r="X653" s="9"/>
      <c r="Y653" s="9" t="s">
        <v>239</v>
      </c>
      <c r="Z653" s="9"/>
      <c r="AA653">
        <f>_xlfn.STDEV.P(AA441:AA650)</f>
        <v>8.8220089109749598</v>
      </c>
      <c r="AB653">
        <f t="shared" ref="AB653:AQ653" si="7">_xlfn.STDEV.P(AB441:AB650)</f>
        <v>8.069490890202907</v>
      </c>
      <c r="AC653">
        <f t="shared" si="7"/>
        <v>6.2730057892521911</v>
      </c>
      <c r="AD653">
        <f t="shared" si="7"/>
        <v>6.4930296172386415</v>
      </c>
      <c r="AE653">
        <f t="shared" si="7"/>
        <v>6.0342381466140953</v>
      </c>
      <c r="AF653">
        <f t="shared" si="7"/>
        <v>2.7246423235563024</v>
      </c>
      <c r="AG653">
        <f t="shared" si="7"/>
        <v>3.0645923827098547</v>
      </c>
      <c r="AH653">
        <f t="shared" si="7"/>
        <v>2.6484485787443677</v>
      </c>
      <c r="AI653">
        <f t="shared" si="7"/>
        <v>3.3010087895276463</v>
      </c>
      <c r="AJ653">
        <f t="shared" si="7"/>
        <v>3.3603193246463698</v>
      </c>
      <c r="AK653">
        <f t="shared" si="7"/>
        <v>3.0409502101783374</v>
      </c>
      <c r="AL653">
        <f t="shared" si="7"/>
        <v>4.1616287383922526</v>
      </c>
      <c r="AM653">
        <f t="shared" si="7"/>
        <v>4.8983412493318799</v>
      </c>
      <c r="AN653">
        <f t="shared" si="7"/>
        <v>10.598591859015579</v>
      </c>
      <c r="AO653">
        <f t="shared" si="7"/>
        <v>4.195017365558666</v>
      </c>
      <c r="AP653">
        <f t="shared" si="7"/>
        <v>9.6488593466302035</v>
      </c>
      <c r="AQ653">
        <f t="shared" si="7"/>
        <v>3.4202316530376748</v>
      </c>
    </row>
    <row r="654" spans="1:43" x14ac:dyDescent="0.25">
      <c r="C654" s="9"/>
      <c r="D654" s="9"/>
      <c r="E654" s="9"/>
      <c r="F654" s="9"/>
      <c r="G654" s="9"/>
      <c r="H654" s="9"/>
      <c r="T654" s="9"/>
      <c r="U654" s="9"/>
      <c r="V654" s="9"/>
      <c r="W654" s="9"/>
      <c r="X654" s="9"/>
      <c r="Y654" s="9" t="s">
        <v>243</v>
      </c>
      <c r="Z654" s="9"/>
      <c r="AA654" s="12">
        <f>_xlfn.STDEV.S(AA441:AA650)/AVERAGE(AA441:AA650)</f>
        <v>5.2995256300769143E-2</v>
      </c>
      <c r="AB654" s="12">
        <f t="shared" ref="AB654:AQ654" si="8">_xlfn.STDEV.S(AB441:AB650)/AVERAGE(AB441:AB650)</f>
        <v>6.5803989870351326E-2</v>
      </c>
      <c r="AC654" s="12">
        <f t="shared" si="8"/>
        <v>0.22151677415481058</v>
      </c>
      <c r="AD654" s="12">
        <f t="shared" si="8"/>
        <v>0.17092895459007562</v>
      </c>
      <c r="AE654" s="12">
        <f t="shared" si="8"/>
        <v>0.11953440277293449</v>
      </c>
      <c r="AF654" s="12">
        <f t="shared" si="8"/>
        <v>6.9993437922518054E-2</v>
      </c>
      <c r="AG654" s="12">
        <f t="shared" si="8"/>
        <v>7.5166686074707043E-2</v>
      </c>
      <c r="AH654" s="12">
        <f t="shared" si="8"/>
        <v>6.7910446313575915E-2</v>
      </c>
      <c r="AI654" s="12">
        <f t="shared" si="8"/>
        <v>8.4468210963850057E-2</v>
      </c>
      <c r="AJ654" s="12">
        <f t="shared" si="8"/>
        <v>8.3365273382590491E-2</v>
      </c>
      <c r="AK654" s="12">
        <f t="shared" si="8"/>
        <v>7.8494452054416519E-2</v>
      </c>
      <c r="AL654" s="12">
        <f t="shared" si="8"/>
        <v>0.24610062305396571</v>
      </c>
      <c r="AM654" s="12">
        <f t="shared" si="8"/>
        <v>0.1351383686101616</v>
      </c>
      <c r="AN654" s="12">
        <f t="shared" si="8"/>
        <v>0.20885917367319043</v>
      </c>
      <c r="AO654" s="12">
        <f t="shared" si="8"/>
        <v>3.2981581842475224E-2</v>
      </c>
      <c r="AP654" s="12">
        <f t="shared" si="8"/>
        <v>7.0080067167066121E-2</v>
      </c>
      <c r="AQ654" s="12">
        <f t="shared" si="8"/>
        <v>2.1597924435488258E-2</v>
      </c>
    </row>
    <row r="655" spans="1:43" x14ac:dyDescent="0.25">
      <c r="C655" s="9"/>
      <c r="D655" s="9"/>
      <c r="E655" s="9"/>
      <c r="F655" s="9"/>
      <c r="G655" s="9"/>
      <c r="H655" s="9"/>
      <c r="T655" s="9"/>
      <c r="U655" s="9"/>
      <c r="V655" s="9"/>
      <c r="W655" s="9"/>
      <c r="X655" s="9"/>
      <c r="Y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  <c r="AP655" s="9"/>
      <c r="AQ655" s="9"/>
    </row>
    <row r="656" spans="1:43" x14ac:dyDescent="0.25">
      <c r="A656" t="s">
        <v>141</v>
      </c>
      <c r="B656">
        <v>1</v>
      </c>
      <c r="C656" s="9">
        <v>61.008200000000002</v>
      </c>
      <c r="D656" s="9">
        <v>28.697700000000001</v>
      </c>
      <c r="E656" s="9">
        <v>388.66669999999999</v>
      </c>
      <c r="F656" s="9">
        <v>492</v>
      </c>
      <c r="G656" s="9">
        <v>449.66669999999999</v>
      </c>
      <c r="H656" s="9">
        <v>493</v>
      </c>
      <c r="T656" s="9">
        <v>61.008200000000002</v>
      </c>
      <c r="U656" s="9">
        <v>28.697700000000001</v>
      </c>
      <c r="V656" s="9">
        <v>388.66669999999999</v>
      </c>
      <c r="W656" s="9">
        <v>492</v>
      </c>
      <c r="X656" s="9">
        <v>449.66669999999999</v>
      </c>
      <c r="Y656" s="9">
        <v>493</v>
      </c>
      <c r="Z656" s="9">
        <f>U656</f>
        <v>28.697700000000001</v>
      </c>
      <c r="AA656" t="s">
        <v>235</v>
      </c>
      <c r="AB656" s="9" t="s">
        <v>235</v>
      </c>
      <c r="AC656" t="s">
        <v>235</v>
      </c>
      <c r="AD656" s="9" t="s">
        <v>235</v>
      </c>
      <c r="AE656" s="9" t="s">
        <v>235</v>
      </c>
      <c r="AF656" s="9" t="s">
        <v>235</v>
      </c>
      <c r="AG656" s="9" t="s">
        <v>235</v>
      </c>
      <c r="AH656" s="9" t="s">
        <v>235</v>
      </c>
      <c r="AI656" s="9" t="s">
        <v>235</v>
      </c>
      <c r="AJ656" s="9" t="s">
        <v>235</v>
      </c>
      <c r="AK656" s="9" t="s">
        <v>235</v>
      </c>
      <c r="AL656" s="9" t="s">
        <v>235</v>
      </c>
      <c r="AM656" s="9" t="s">
        <v>235</v>
      </c>
      <c r="AN656" s="9" t="s">
        <v>235</v>
      </c>
      <c r="AO656" s="9" t="s">
        <v>235</v>
      </c>
      <c r="AP656" s="9" t="s">
        <v>235</v>
      </c>
      <c r="AQ656" s="9" t="s">
        <v>235</v>
      </c>
    </row>
    <row r="657" spans="1:43" x14ac:dyDescent="0.25">
      <c r="A657" t="s">
        <v>141</v>
      </c>
      <c r="B657">
        <v>2</v>
      </c>
      <c r="C657" s="9">
        <v>70.007099999999994</v>
      </c>
      <c r="D657" s="9">
        <v>49.56</v>
      </c>
      <c r="E657" s="9">
        <v>382.66669999999999</v>
      </c>
      <c r="F657" s="9">
        <v>453</v>
      </c>
      <c r="G657" s="9">
        <v>447.66669999999999</v>
      </c>
      <c r="H657" s="9">
        <v>479</v>
      </c>
      <c r="T657" s="9">
        <v>70.007099999999994</v>
      </c>
      <c r="U657" s="9">
        <v>49.56</v>
      </c>
      <c r="V657" s="9">
        <v>382.66669999999999</v>
      </c>
      <c r="W657" s="9">
        <v>453</v>
      </c>
      <c r="X657" s="9">
        <v>447.66669999999999</v>
      </c>
      <c r="Y657" s="9">
        <v>479</v>
      </c>
      <c r="Z657" s="9">
        <f>U657</f>
        <v>49.56</v>
      </c>
      <c r="AA657" t="s">
        <v>235</v>
      </c>
      <c r="AB657" s="9" t="s">
        <v>235</v>
      </c>
      <c r="AC657" t="s">
        <v>235</v>
      </c>
      <c r="AD657" s="9" t="s">
        <v>235</v>
      </c>
      <c r="AE657" s="9" t="s">
        <v>235</v>
      </c>
      <c r="AF657" s="9" t="s">
        <v>235</v>
      </c>
      <c r="AG657" s="9" t="s">
        <v>235</v>
      </c>
      <c r="AH657" s="9" t="s">
        <v>235</v>
      </c>
      <c r="AI657" s="9" t="s">
        <v>235</v>
      </c>
      <c r="AJ657" s="9" t="s">
        <v>235</v>
      </c>
      <c r="AK657" s="9" t="s">
        <v>235</v>
      </c>
      <c r="AL657" s="9" t="s">
        <v>235</v>
      </c>
      <c r="AM657" s="9" t="s">
        <v>235</v>
      </c>
      <c r="AN657" s="9" t="s">
        <v>235</v>
      </c>
      <c r="AO657" s="9" t="s">
        <v>235</v>
      </c>
      <c r="AP657" s="9" t="s">
        <v>235</v>
      </c>
      <c r="AQ657" s="9" t="s">
        <v>235</v>
      </c>
    </row>
    <row r="658" spans="1:43" x14ac:dyDescent="0.25">
      <c r="A658" t="s">
        <v>141</v>
      </c>
      <c r="B658">
        <v>3</v>
      </c>
      <c r="C658" s="9">
        <v>63.890500000000003</v>
      </c>
      <c r="D658" s="9">
        <v>67.678899999999999</v>
      </c>
      <c r="E658" s="9">
        <v>405.66669999999999</v>
      </c>
      <c r="F658" s="9">
        <v>420</v>
      </c>
      <c r="G658" s="9">
        <v>454.66669999999999</v>
      </c>
      <c r="H658" s="9">
        <v>461</v>
      </c>
      <c r="T658" s="9">
        <v>63.890500000000003</v>
      </c>
      <c r="U658" s="9">
        <v>67.678899999999999</v>
      </c>
      <c r="V658" s="9">
        <v>405.66669999999999</v>
      </c>
      <c r="W658" s="9">
        <v>420</v>
      </c>
      <c r="X658" s="9">
        <v>454.66669999999999</v>
      </c>
      <c r="Y658" s="9">
        <v>461</v>
      </c>
      <c r="Z658" s="9">
        <f>U658</f>
        <v>67.678899999999999</v>
      </c>
      <c r="AA658" t="s">
        <v>235</v>
      </c>
      <c r="AB658" s="9" t="s">
        <v>235</v>
      </c>
      <c r="AC658" t="s">
        <v>235</v>
      </c>
      <c r="AD658" s="9" t="s">
        <v>235</v>
      </c>
      <c r="AE658" s="9" t="s">
        <v>235</v>
      </c>
      <c r="AF658" s="9" t="s">
        <v>235</v>
      </c>
      <c r="AG658" s="9" t="s">
        <v>235</v>
      </c>
      <c r="AH658" s="9" t="s">
        <v>235</v>
      </c>
      <c r="AI658" s="9" t="s">
        <v>235</v>
      </c>
      <c r="AJ658" s="9" t="s">
        <v>235</v>
      </c>
      <c r="AK658" s="9" t="s">
        <v>235</v>
      </c>
      <c r="AL658" s="9" t="s">
        <v>235</v>
      </c>
      <c r="AM658" s="9" t="s">
        <v>235</v>
      </c>
      <c r="AN658" s="9" t="s">
        <v>235</v>
      </c>
      <c r="AO658" s="9" t="s">
        <v>235</v>
      </c>
      <c r="AP658" s="9" t="s">
        <v>235</v>
      </c>
      <c r="AQ658" s="9" t="s">
        <v>235</v>
      </c>
    </row>
    <row r="659" spans="1:43" x14ac:dyDescent="0.25">
      <c r="A659" t="s">
        <v>141</v>
      </c>
      <c r="B659">
        <v>4</v>
      </c>
      <c r="C659" s="9">
        <v>64.194999999999993</v>
      </c>
      <c r="D659" s="9">
        <v>113.2914</v>
      </c>
      <c r="E659" s="9">
        <v>520.66669999999999</v>
      </c>
      <c r="F659" s="9">
        <v>360</v>
      </c>
      <c r="G659" s="9">
        <v>525.66669999999999</v>
      </c>
      <c r="H659" s="9">
        <v>424</v>
      </c>
      <c r="T659" s="9">
        <v>64.194999999999993</v>
      </c>
      <c r="U659" s="9">
        <v>113.2914</v>
      </c>
      <c r="V659" s="9">
        <v>520.66669999999999</v>
      </c>
      <c r="W659" s="9">
        <v>360</v>
      </c>
      <c r="X659" s="9">
        <v>525.66669999999999</v>
      </c>
      <c r="Y659" s="9">
        <v>424</v>
      </c>
      <c r="Z659">
        <f>ABS(180-U659)</f>
        <v>66.708600000000004</v>
      </c>
      <c r="AA659" t="s">
        <v>235</v>
      </c>
      <c r="AB659" s="9" t="s">
        <v>235</v>
      </c>
      <c r="AC659" t="s">
        <v>235</v>
      </c>
      <c r="AD659" s="9" t="s">
        <v>235</v>
      </c>
      <c r="AE659" s="9" t="s">
        <v>235</v>
      </c>
      <c r="AF659" s="9" t="s">
        <v>235</v>
      </c>
      <c r="AG659" s="9" t="s">
        <v>235</v>
      </c>
      <c r="AH659" s="9" t="s">
        <v>235</v>
      </c>
      <c r="AI659" s="9" t="s">
        <v>235</v>
      </c>
      <c r="AJ659" s="9" t="s">
        <v>235</v>
      </c>
      <c r="AK659" s="9" t="s">
        <v>235</v>
      </c>
      <c r="AL659" s="9" t="s">
        <v>235</v>
      </c>
      <c r="AM659" s="9" t="s">
        <v>235</v>
      </c>
      <c r="AN659" s="9" t="s">
        <v>235</v>
      </c>
      <c r="AO659" s="9" t="s">
        <v>235</v>
      </c>
      <c r="AP659" s="9" t="s">
        <v>235</v>
      </c>
      <c r="AQ659" s="9" t="s">
        <v>235</v>
      </c>
    </row>
    <row r="660" spans="1:43" x14ac:dyDescent="0.25">
      <c r="A660" t="s">
        <v>141</v>
      </c>
      <c r="B660">
        <v>5</v>
      </c>
      <c r="C660" s="9">
        <v>72.367099999999994</v>
      </c>
      <c r="D660" s="9">
        <v>128.91319999999999</v>
      </c>
      <c r="E660" s="9">
        <v>558.66669999999999</v>
      </c>
      <c r="F660" s="9">
        <v>356</v>
      </c>
      <c r="G660" s="9">
        <v>544.66669999999999</v>
      </c>
      <c r="H660" s="9">
        <v>427</v>
      </c>
      <c r="T660" s="9">
        <v>72.367099999999994</v>
      </c>
      <c r="U660" s="9">
        <v>128.91319999999999</v>
      </c>
      <c r="V660" s="9">
        <v>558.66669999999999</v>
      </c>
      <c r="W660" s="9">
        <v>356</v>
      </c>
      <c r="X660" s="9">
        <v>544.66669999999999</v>
      </c>
      <c r="Y660" s="9">
        <v>427</v>
      </c>
      <c r="Z660">
        <f>ABS(180-U660)</f>
        <v>51.086800000000011</v>
      </c>
      <c r="AA660" t="s">
        <v>235</v>
      </c>
      <c r="AB660" s="9" t="s">
        <v>235</v>
      </c>
      <c r="AC660" t="s">
        <v>235</v>
      </c>
      <c r="AD660" s="9" t="s">
        <v>235</v>
      </c>
      <c r="AE660" s="9" t="s">
        <v>235</v>
      </c>
      <c r="AF660" s="9" t="s">
        <v>235</v>
      </c>
      <c r="AG660" s="9" t="s">
        <v>235</v>
      </c>
      <c r="AH660" s="9" t="s">
        <v>235</v>
      </c>
      <c r="AI660" s="9" t="s">
        <v>235</v>
      </c>
      <c r="AJ660" s="9" t="s">
        <v>235</v>
      </c>
      <c r="AK660" s="9" t="s">
        <v>235</v>
      </c>
      <c r="AL660" s="9" t="s">
        <v>235</v>
      </c>
      <c r="AM660" s="9" t="s">
        <v>235</v>
      </c>
      <c r="AN660" s="9" t="s">
        <v>235</v>
      </c>
      <c r="AO660" s="9" t="s">
        <v>235</v>
      </c>
      <c r="AP660" s="9" t="s">
        <v>235</v>
      </c>
      <c r="AQ660" s="9" t="s">
        <v>235</v>
      </c>
    </row>
    <row r="661" spans="1:43" x14ac:dyDescent="0.25">
      <c r="A661" t="s">
        <v>141</v>
      </c>
      <c r="B661">
        <v>6</v>
      </c>
      <c r="C661" s="9">
        <v>53.851599999999998</v>
      </c>
      <c r="D661" s="9">
        <v>149.0872</v>
      </c>
      <c r="E661" s="9">
        <v>587.66669999999999</v>
      </c>
      <c r="F661" s="9">
        <v>388</v>
      </c>
      <c r="G661" s="9">
        <v>559.66669999999999</v>
      </c>
      <c r="H661" s="9">
        <v>434</v>
      </c>
      <c r="T661" s="9">
        <v>53.851599999999998</v>
      </c>
      <c r="U661" s="9">
        <v>149.0872</v>
      </c>
      <c r="V661" s="9">
        <v>587.66669999999999</v>
      </c>
      <c r="W661" s="9">
        <v>388</v>
      </c>
      <c r="X661" s="9">
        <v>559.66669999999999</v>
      </c>
      <c r="Y661" s="9">
        <v>434</v>
      </c>
      <c r="Z661">
        <f>ABS(180-U661)</f>
        <v>30.912800000000004</v>
      </c>
      <c r="AA661">
        <f>SQRT(((V661-V656)^2)+((W661-W656)^2))</f>
        <v>224.53730202351679</v>
      </c>
      <c r="AB661">
        <f>SQRT(((V659-V658)^2)+((W659-W658)^2))</f>
        <v>129.71121771072848</v>
      </c>
      <c r="AC661">
        <f>AVERAGE(Z656,Z660)</f>
        <v>39.892250000000004</v>
      </c>
      <c r="AD661" s="9">
        <f>AVERAGE(Z657,Z660)</f>
        <v>50.323400000000007</v>
      </c>
      <c r="AE661" s="9">
        <f>AVERAGE(Z658,Z659)</f>
        <v>67.193749999999994</v>
      </c>
      <c r="AF661" s="9">
        <f>T656</f>
        <v>61.008200000000002</v>
      </c>
      <c r="AG661" s="9">
        <f>T657</f>
        <v>70.007099999999994</v>
      </c>
      <c r="AH661" s="9">
        <f>T658</f>
        <v>63.890500000000003</v>
      </c>
      <c r="AI661" s="9">
        <f>T659</f>
        <v>64.194999999999993</v>
      </c>
      <c r="AJ661" s="9">
        <f>T660</f>
        <v>72.367099999999994</v>
      </c>
      <c r="AK661" s="9">
        <f>T661</f>
        <v>53.851599999999998</v>
      </c>
      <c r="AL661" s="9">
        <f>U656</f>
        <v>28.697700000000001</v>
      </c>
      <c r="AM661" s="9">
        <f>U657</f>
        <v>49.56</v>
      </c>
      <c r="AN661" s="9">
        <f>U658</f>
        <v>67.678899999999999</v>
      </c>
      <c r="AO661" s="9">
        <f>U659</f>
        <v>113.2914</v>
      </c>
      <c r="AP661" s="9">
        <f>U660</f>
        <v>128.91319999999999</v>
      </c>
      <c r="AQ661" s="9">
        <f>U661</f>
        <v>149.0872</v>
      </c>
    </row>
    <row r="662" spans="1:43" x14ac:dyDescent="0.25">
      <c r="A662" t="s">
        <v>142</v>
      </c>
      <c r="B662">
        <v>1</v>
      </c>
      <c r="C662" s="9">
        <v>77.897400000000005</v>
      </c>
      <c r="D662" s="9">
        <v>30.263300000000001</v>
      </c>
      <c r="E662" s="9">
        <v>239.66669999999999</v>
      </c>
      <c r="F662" s="9">
        <v>392</v>
      </c>
      <c r="G662" s="9">
        <v>307.66669999999999</v>
      </c>
      <c r="H662" s="9">
        <v>430</v>
      </c>
      <c r="T662" s="9">
        <v>77.897400000000005</v>
      </c>
      <c r="U662" s="9">
        <v>30.263300000000001</v>
      </c>
      <c r="V662" s="9">
        <v>239.66669999999999</v>
      </c>
      <c r="W662" s="9">
        <v>392</v>
      </c>
      <c r="X662" s="9">
        <v>307.66669999999999</v>
      </c>
      <c r="Y662" s="9">
        <v>430</v>
      </c>
      <c r="Z662" s="9">
        <f>U662</f>
        <v>30.263300000000001</v>
      </c>
      <c r="AA662" t="s">
        <v>235</v>
      </c>
      <c r="AB662" s="9" t="s">
        <v>235</v>
      </c>
      <c r="AC662" t="s">
        <v>235</v>
      </c>
      <c r="AD662" s="9" t="s">
        <v>235</v>
      </c>
      <c r="AE662" s="9" t="s">
        <v>235</v>
      </c>
      <c r="AF662" s="9" t="s">
        <v>235</v>
      </c>
      <c r="AG662" s="9" t="s">
        <v>235</v>
      </c>
      <c r="AH662" s="9" t="s">
        <v>235</v>
      </c>
      <c r="AI662" s="9" t="s">
        <v>235</v>
      </c>
      <c r="AJ662" s="9" t="s">
        <v>235</v>
      </c>
      <c r="AK662" s="9" t="s">
        <v>235</v>
      </c>
      <c r="AL662" s="9" t="s">
        <v>235</v>
      </c>
      <c r="AM662" s="9" t="s">
        <v>235</v>
      </c>
      <c r="AN662" s="9" t="s">
        <v>235</v>
      </c>
      <c r="AO662" s="9" t="s">
        <v>235</v>
      </c>
      <c r="AP662" s="9" t="s">
        <v>235</v>
      </c>
      <c r="AQ662" s="9" t="s">
        <v>235</v>
      </c>
    </row>
    <row r="663" spans="1:43" x14ac:dyDescent="0.25">
      <c r="A663" t="s">
        <v>142</v>
      </c>
      <c r="B663">
        <v>2</v>
      </c>
      <c r="C663" s="9">
        <v>88.391199999999998</v>
      </c>
      <c r="D663" s="9">
        <v>45.607500000000002</v>
      </c>
      <c r="E663" s="9">
        <v>249.66669999999999</v>
      </c>
      <c r="F663" s="9">
        <v>353</v>
      </c>
      <c r="G663" s="9">
        <v>312.66669999999999</v>
      </c>
      <c r="H663" s="9">
        <v>415</v>
      </c>
      <c r="T663" s="9">
        <v>88.391199999999998</v>
      </c>
      <c r="U663" s="9">
        <v>45.607500000000002</v>
      </c>
      <c r="V663" s="9">
        <v>249.66669999999999</v>
      </c>
      <c r="W663" s="9">
        <v>353</v>
      </c>
      <c r="X663" s="9">
        <v>312.66669999999999</v>
      </c>
      <c r="Y663" s="9">
        <v>415</v>
      </c>
      <c r="Z663" s="9">
        <f>U663</f>
        <v>45.607500000000002</v>
      </c>
      <c r="AA663" t="s">
        <v>235</v>
      </c>
      <c r="AB663" s="9" t="s">
        <v>235</v>
      </c>
      <c r="AC663" t="s">
        <v>235</v>
      </c>
      <c r="AD663" s="9" t="s">
        <v>235</v>
      </c>
      <c r="AE663" s="9" t="s">
        <v>235</v>
      </c>
      <c r="AF663" s="9" t="s">
        <v>235</v>
      </c>
      <c r="AG663" s="9" t="s">
        <v>235</v>
      </c>
      <c r="AH663" s="9" t="s">
        <v>235</v>
      </c>
      <c r="AI663" s="9" t="s">
        <v>235</v>
      </c>
      <c r="AJ663" s="9" t="s">
        <v>235</v>
      </c>
      <c r="AK663" s="9" t="s">
        <v>235</v>
      </c>
      <c r="AL663" s="9" t="s">
        <v>235</v>
      </c>
      <c r="AM663" s="9" t="s">
        <v>235</v>
      </c>
      <c r="AN663" s="9" t="s">
        <v>235</v>
      </c>
      <c r="AO663" s="9" t="s">
        <v>235</v>
      </c>
      <c r="AP663" s="9" t="s">
        <v>235</v>
      </c>
      <c r="AQ663" s="9" t="s">
        <v>235</v>
      </c>
    </row>
    <row r="664" spans="1:43" x14ac:dyDescent="0.25">
      <c r="A664" t="s">
        <v>142</v>
      </c>
      <c r="B664">
        <v>3</v>
      </c>
      <c r="C664" s="9">
        <v>81.123400000000004</v>
      </c>
      <c r="D664" s="9">
        <v>60.707700000000003</v>
      </c>
      <c r="E664" s="9">
        <v>284.66669999999999</v>
      </c>
      <c r="F664" s="9">
        <v>332</v>
      </c>
      <c r="G664" s="9">
        <v>325.66669999999999</v>
      </c>
      <c r="H664" s="9">
        <v>402</v>
      </c>
      <c r="T664" s="9">
        <v>81.123400000000004</v>
      </c>
      <c r="U664" s="9">
        <v>60.707700000000003</v>
      </c>
      <c r="V664" s="9">
        <v>284.66669999999999</v>
      </c>
      <c r="W664" s="9">
        <v>332</v>
      </c>
      <c r="X664" s="9">
        <v>325.66669999999999</v>
      </c>
      <c r="Y664" s="9">
        <v>402</v>
      </c>
      <c r="Z664" s="9">
        <f>U664</f>
        <v>60.707700000000003</v>
      </c>
      <c r="AA664" t="s">
        <v>235</v>
      </c>
      <c r="AB664" s="9" t="s">
        <v>235</v>
      </c>
      <c r="AC664" t="s">
        <v>235</v>
      </c>
      <c r="AD664" s="9" t="s">
        <v>235</v>
      </c>
      <c r="AE664" s="9" t="s">
        <v>235</v>
      </c>
      <c r="AF664" s="9" t="s">
        <v>235</v>
      </c>
      <c r="AG664" s="9" t="s">
        <v>235</v>
      </c>
      <c r="AH664" s="9" t="s">
        <v>235</v>
      </c>
      <c r="AI664" s="9" t="s">
        <v>235</v>
      </c>
      <c r="AJ664" s="9" t="s">
        <v>235</v>
      </c>
      <c r="AK664" s="9" t="s">
        <v>235</v>
      </c>
      <c r="AL664" s="9" t="s">
        <v>235</v>
      </c>
      <c r="AM664" s="9" t="s">
        <v>235</v>
      </c>
      <c r="AN664" s="9" t="s">
        <v>235</v>
      </c>
      <c r="AO664" s="9" t="s">
        <v>235</v>
      </c>
      <c r="AP664" s="9" t="s">
        <v>235</v>
      </c>
      <c r="AQ664" s="9" t="s">
        <v>235</v>
      </c>
    </row>
    <row r="665" spans="1:43" x14ac:dyDescent="0.25">
      <c r="A665" t="s">
        <v>142</v>
      </c>
      <c r="B665">
        <v>4</v>
      </c>
      <c r="C665" s="9">
        <v>79.202299999999994</v>
      </c>
      <c r="D665" s="9">
        <v>115.68940000000001</v>
      </c>
      <c r="E665" s="9">
        <v>425.66669999999999</v>
      </c>
      <c r="F665" s="9">
        <v>328</v>
      </c>
      <c r="G665" s="9">
        <v>392.66669999999999</v>
      </c>
      <c r="H665" s="9">
        <v>400</v>
      </c>
      <c r="T665" s="9">
        <v>79.202299999999994</v>
      </c>
      <c r="U665" s="9">
        <v>115.68940000000001</v>
      </c>
      <c r="V665" s="9">
        <v>425.66669999999999</v>
      </c>
      <c r="W665" s="9">
        <v>328</v>
      </c>
      <c r="X665" s="9">
        <v>392.66669999999999</v>
      </c>
      <c r="Y665" s="9">
        <v>400</v>
      </c>
      <c r="Z665">
        <f>ABS(180-U665)</f>
        <v>64.310599999999994</v>
      </c>
      <c r="AA665" t="s">
        <v>235</v>
      </c>
      <c r="AB665" s="9" t="s">
        <v>235</v>
      </c>
      <c r="AC665" t="s">
        <v>235</v>
      </c>
      <c r="AD665" s="9" t="s">
        <v>235</v>
      </c>
      <c r="AE665" s="9" t="s">
        <v>235</v>
      </c>
      <c r="AF665" s="9" t="s">
        <v>235</v>
      </c>
      <c r="AG665" s="9" t="s">
        <v>235</v>
      </c>
      <c r="AH665" s="9" t="s">
        <v>235</v>
      </c>
      <c r="AI665" s="9" t="s">
        <v>235</v>
      </c>
      <c r="AJ665" s="9" t="s">
        <v>235</v>
      </c>
      <c r="AK665" s="9" t="s">
        <v>235</v>
      </c>
      <c r="AL665" s="9" t="s">
        <v>235</v>
      </c>
      <c r="AM665" s="9" t="s">
        <v>235</v>
      </c>
      <c r="AN665" s="9" t="s">
        <v>235</v>
      </c>
      <c r="AO665" s="9" t="s">
        <v>235</v>
      </c>
      <c r="AP665" s="9" t="s">
        <v>235</v>
      </c>
      <c r="AQ665" s="9" t="s">
        <v>235</v>
      </c>
    </row>
    <row r="666" spans="1:43" x14ac:dyDescent="0.25">
      <c r="A666" t="s">
        <v>142</v>
      </c>
      <c r="B666">
        <v>5</v>
      </c>
      <c r="C666" s="9">
        <v>87.458600000000004</v>
      </c>
      <c r="D666" s="9">
        <v>130.0326</v>
      </c>
      <c r="E666" s="9">
        <v>464.66669999999999</v>
      </c>
      <c r="F666" s="9">
        <v>347</v>
      </c>
      <c r="G666" s="9">
        <v>409.66669999999999</v>
      </c>
      <c r="H666" s="9">
        <v>415</v>
      </c>
      <c r="T666" s="9">
        <v>87.458600000000004</v>
      </c>
      <c r="U666" s="9">
        <v>130.0326</v>
      </c>
      <c r="V666" s="9">
        <v>464.66669999999999</v>
      </c>
      <c r="W666" s="9">
        <v>347</v>
      </c>
      <c r="X666" s="9">
        <v>409.66669999999999</v>
      </c>
      <c r="Y666" s="9">
        <v>415</v>
      </c>
      <c r="Z666">
        <f>ABS(180-U666)</f>
        <v>49.967399999999998</v>
      </c>
      <c r="AA666" t="s">
        <v>235</v>
      </c>
      <c r="AB666" s="9" t="s">
        <v>235</v>
      </c>
      <c r="AC666" t="s">
        <v>235</v>
      </c>
      <c r="AD666" s="9" t="s">
        <v>235</v>
      </c>
      <c r="AE666" s="9" t="s">
        <v>235</v>
      </c>
      <c r="AF666" s="9" t="s">
        <v>235</v>
      </c>
      <c r="AG666" s="9" t="s">
        <v>235</v>
      </c>
      <c r="AH666" s="9" t="s">
        <v>235</v>
      </c>
      <c r="AI666" s="9" t="s">
        <v>235</v>
      </c>
      <c r="AJ666" s="9" t="s">
        <v>235</v>
      </c>
      <c r="AK666" s="9" t="s">
        <v>235</v>
      </c>
      <c r="AL666" s="9" t="s">
        <v>235</v>
      </c>
      <c r="AM666" s="9" t="s">
        <v>235</v>
      </c>
      <c r="AN666" s="9" t="s">
        <v>235</v>
      </c>
      <c r="AO666" s="9" t="s">
        <v>235</v>
      </c>
      <c r="AP666" s="9" t="s">
        <v>235</v>
      </c>
      <c r="AQ666" s="9" t="s">
        <v>235</v>
      </c>
    </row>
    <row r="667" spans="1:43" x14ac:dyDescent="0.25">
      <c r="A667" t="s">
        <v>142</v>
      </c>
      <c r="B667">
        <v>6</v>
      </c>
      <c r="C667" s="9">
        <v>78.771799999999999</v>
      </c>
      <c r="D667" s="9">
        <v>147.98099999999999</v>
      </c>
      <c r="E667" s="9">
        <v>479.66669999999999</v>
      </c>
      <c r="F667" s="9">
        <v>385</v>
      </c>
      <c r="G667" s="9">
        <v>413.66669999999999</v>
      </c>
      <c r="H667" s="9">
        <v>428</v>
      </c>
      <c r="T667" s="9">
        <v>78.771799999999999</v>
      </c>
      <c r="U667" s="9">
        <v>147.98099999999999</v>
      </c>
      <c r="V667" s="9">
        <v>479.66669999999999</v>
      </c>
      <c r="W667" s="9">
        <v>385</v>
      </c>
      <c r="X667" s="9">
        <v>413.66669999999999</v>
      </c>
      <c r="Y667" s="9">
        <v>428</v>
      </c>
      <c r="Z667">
        <f>ABS(180-U667)</f>
        <v>32.019000000000005</v>
      </c>
      <c r="AA667">
        <f>SQRT(((V667-V662)^2)+((W667-W662)^2))</f>
        <v>240.10206163213175</v>
      </c>
      <c r="AB667">
        <f>SQRT(((V665-V664)^2)+((W665-W664)^2))</f>
        <v>141.05672617780408</v>
      </c>
      <c r="AC667">
        <f>AVERAGE(Z662,Z666)</f>
        <v>40.115349999999999</v>
      </c>
      <c r="AD667" s="9">
        <f>AVERAGE(Z663,Z666)</f>
        <v>47.78745</v>
      </c>
      <c r="AE667" s="9">
        <f>AVERAGE(Z664,Z665)</f>
        <v>62.509149999999998</v>
      </c>
      <c r="AF667" s="9">
        <f>T662</f>
        <v>77.897400000000005</v>
      </c>
      <c r="AG667" s="9">
        <f>T663</f>
        <v>88.391199999999998</v>
      </c>
      <c r="AH667" s="9">
        <f>T664</f>
        <v>81.123400000000004</v>
      </c>
      <c r="AI667" s="9">
        <f>T665</f>
        <v>79.202299999999994</v>
      </c>
      <c r="AJ667" s="9">
        <f>T666</f>
        <v>87.458600000000004</v>
      </c>
      <c r="AK667" s="9">
        <f>T667</f>
        <v>78.771799999999999</v>
      </c>
      <c r="AL667" s="9">
        <f>U662</f>
        <v>30.263300000000001</v>
      </c>
      <c r="AM667" s="9">
        <f>U663</f>
        <v>45.607500000000002</v>
      </c>
      <c r="AN667" s="9">
        <f>U664</f>
        <v>60.707700000000003</v>
      </c>
      <c r="AO667" s="9">
        <f>U665</f>
        <v>115.68940000000001</v>
      </c>
      <c r="AP667" s="9">
        <f>U666</f>
        <v>130.0326</v>
      </c>
      <c r="AQ667" s="9">
        <f>U667</f>
        <v>147.98099999999999</v>
      </c>
    </row>
    <row r="668" spans="1:43" x14ac:dyDescent="0.25">
      <c r="A668" t="s">
        <v>143</v>
      </c>
      <c r="B668">
        <v>1</v>
      </c>
      <c r="C668" s="9">
        <v>72.288499999999999</v>
      </c>
      <c r="D668" s="9">
        <v>31.725100000000001</v>
      </c>
      <c r="E668" s="9">
        <v>431.5</v>
      </c>
      <c r="F668" s="9">
        <v>444.5</v>
      </c>
      <c r="G668" s="9">
        <v>493.75</v>
      </c>
      <c r="H668" s="9">
        <v>481.25</v>
      </c>
      <c r="T668" s="9">
        <v>72.288499999999999</v>
      </c>
      <c r="U668" s="9">
        <v>31.725100000000001</v>
      </c>
      <c r="V668" s="9">
        <v>431.5</v>
      </c>
      <c r="W668" s="9">
        <v>444.5</v>
      </c>
      <c r="X668" s="9">
        <v>493.75</v>
      </c>
      <c r="Y668" s="9">
        <v>481.25</v>
      </c>
      <c r="Z668" s="9">
        <f>U668</f>
        <v>31.725100000000001</v>
      </c>
      <c r="AA668" t="s">
        <v>235</v>
      </c>
      <c r="AB668" s="9" t="s">
        <v>235</v>
      </c>
      <c r="AC668" t="s">
        <v>235</v>
      </c>
      <c r="AD668" s="9" t="s">
        <v>235</v>
      </c>
      <c r="AE668" s="9" t="s">
        <v>235</v>
      </c>
      <c r="AF668" s="9" t="s">
        <v>235</v>
      </c>
      <c r="AG668" s="9" t="s">
        <v>235</v>
      </c>
      <c r="AH668" s="9" t="s">
        <v>235</v>
      </c>
      <c r="AI668" s="9" t="s">
        <v>235</v>
      </c>
      <c r="AJ668" s="9" t="s">
        <v>235</v>
      </c>
      <c r="AK668" s="9" t="s">
        <v>235</v>
      </c>
      <c r="AL668" s="9" t="s">
        <v>235</v>
      </c>
      <c r="AM668" s="9" t="s">
        <v>235</v>
      </c>
      <c r="AN668" s="9" t="s">
        <v>235</v>
      </c>
      <c r="AO668" s="9" t="s">
        <v>235</v>
      </c>
      <c r="AP668" s="9" t="s">
        <v>235</v>
      </c>
      <c r="AQ668" s="9" t="s">
        <v>235</v>
      </c>
    </row>
    <row r="669" spans="1:43" x14ac:dyDescent="0.25">
      <c r="A669" t="s">
        <v>143</v>
      </c>
      <c r="B669">
        <v>2</v>
      </c>
      <c r="C669" s="9">
        <v>79.613100000000003</v>
      </c>
      <c r="D669" s="9">
        <v>48.459699999999998</v>
      </c>
      <c r="E669" s="9">
        <v>444.25</v>
      </c>
      <c r="F669" s="9">
        <v>409.25</v>
      </c>
      <c r="G669" s="9">
        <v>498.25</v>
      </c>
      <c r="H669" s="9">
        <v>467.75</v>
      </c>
      <c r="T669" s="9">
        <v>79.613100000000003</v>
      </c>
      <c r="U669" s="9">
        <v>48.459699999999998</v>
      </c>
      <c r="V669" s="9">
        <v>444.25</v>
      </c>
      <c r="W669" s="9">
        <v>409.25</v>
      </c>
      <c r="X669" s="9">
        <v>498.25</v>
      </c>
      <c r="Y669" s="9">
        <v>467.75</v>
      </c>
      <c r="Z669" s="9">
        <f>U669</f>
        <v>48.459699999999998</v>
      </c>
      <c r="AA669" t="s">
        <v>235</v>
      </c>
      <c r="AB669" s="9" t="s">
        <v>235</v>
      </c>
      <c r="AC669" t="s">
        <v>235</v>
      </c>
      <c r="AD669" s="9" t="s">
        <v>235</v>
      </c>
      <c r="AE669" s="9" t="s">
        <v>235</v>
      </c>
      <c r="AF669" s="9" t="s">
        <v>235</v>
      </c>
      <c r="AG669" s="9" t="s">
        <v>235</v>
      </c>
      <c r="AH669" s="9" t="s">
        <v>235</v>
      </c>
      <c r="AI669" s="9" t="s">
        <v>235</v>
      </c>
      <c r="AJ669" s="9" t="s">
        <v>235</v>
      </c>
      <c r="AK669" s="9" t="s">
        <v>235</v>
      </c>
      <c r="AL669" s="9" t="s">
        <v>235</v>
      </c>
      <c r="AM669" s="9" t="s">
        <v>235</v>
      </c>
      <c r="AN669" s="9" t="s">
        <v>235</v>
      </c>
      <c r="AO669" s="9" t="s">
        <v>235</v>
      </c>
      <c r="AP669" s="9" t="s">
        <v>235</v>
      </c>
      <c r="AQ669" s="9" t="s">
        <v>235</v>
      </c>
    </row>
    <row r="670" spans="1:43" x14ac:dyDescent="0.25">
      <c r="A670" t="s">
        <v>143</v>
      </c>
      <c r="B670">
        <v>3</v>
      </c>
      <c r="C670" s="9">
        <v>69.778199999999998</v>
      </c>
      <c r="D670" s="9">
        <v>65.705799999999996</v>
      </c>
      <c r="E670" s="9">
        <v>481.75</v>
      </c>
      <c r="F670" s="9">
        <v>389.75</v>
      </c>
      <c r="G670" s="9">
        <v>511.75</v>
      </c>
      <c r="H670" s="9">
        <v>452.75</v>
      </c>
      <c r="T670" s="9">
        <v>69.778199999999998</v>
      </c>
      <c r="U670" s="9">
        <v>65.705799999999996</v>
      </c>
      <c r="V670" s="9">
        <v>481.75</v>
      </c>
      <c r="W670" s="9">
        <v>389.75</v>
      </c>
      <c r="X670" s="9">
        <v>511.75</v>
      </c>
      <c r="Y670" s="9">
        <v>452.75</v>
      </c>
      <c r="Z670" s="9">
        <f>U670</f>
        <v>65.705799999999996</v>
      </c>
      <c r="AA670" t="s">
        <v>235</v>
      </c>
      <c r="AB670" s="9" t="s">
        <v>235</v>
      </c>
      <c r="AC670" t="s">
        <v>235</v>
      </c>
      <c r="AD670" s="9" t="s">
        <v>235</v>
      </c>
      <c r="AE670" s="9" t="s">
        <v>235</v>
      </c>
      <c r="AF670" s="9" t="s">
        <v>235</v>
      </c>
      <c r="AG670" s="9" t="s">
        <v>235</v>
      </c>
      <c r="AH670" s="9" t="s">
        <v>235</v>
      </c>
      <c r="AI670" s="9" t="s">
        <v>235</v>
      </c>
      <c r="AJ670" s="9" t="s">
        <v>235</v>
      </c>
      <c r="AK670" s="9" t="s">
        <v>235</v>
      </c>
      <c r="AL670" s="9" t="s">
        <v>235</v>
      </c>
      <c r="AM670" s="9" t="s">
        <v>235</v>
      </c>
      <c r="AN670" s="9" t="s">
        <v>235</v>
      </c>
      <c r="AO670" s="9" t="s">
        <v>235</v>
      </c>
      <c r="AP670" s="9" t="s">
        <v>235</v>
      </c>
      <c r="AQ670" s="9" t="s">
        <v>235</v>
      </c>
    </row>
    <row r="671" spans="1:43" x14ac:dyDescent="0.25">
      <c r="A671" t="s">
        <v>143</v>
      </c>
      <c r="B671">
        <v>4</v>
      </c>
      <c r="C671" s="9">
        <v>67.102999999999994</v>
      </c>
      <c r="D671" s="9">
        <v>116.3021</v>
      </c>
      <c r="E671" s="9">
        <v>633.25</v>
      </c>
      <c r="F671" s="9">
        <v>386</v>
      </c>
      <c r="G671" s="9">
        <v>604.75</v>
      </c>
      <c r="H671" s="9">
        <v>446.75</v>
      </c>
      <c r="T671" s="9">
        <v>67.102999999999994</v>
      </c>
      <c r="U671" s="9">
        <v>116.3021</v>
      </c>
      <c r="V671" s="9">
        <v>633.25</v>
      </c>
      <c r="W671" s="9">
        <v>386</v>
      </c>
      <c r="X671" s="9">
        <v>604.75</v>
      </c>
      <c r="Y671" s="9">
        <v>446.75</v>
      </c>
      <c r="Z671">
        <f>ABS(180-U671)</f>
        <v>63.697900000000004</v>
      </c>
      <c r="AA671" t="s">
        <v>235</v>
      </c>
      <c r="AB671" s="9" t="s">
        <v>235</v>
      </c>
      <c r="AC671" t="s">
        <v>235</v>
      </c>
      <c r="AD671" s="9" t="s">
        <v>235</v>
      </c>
      <c r="AE671" s="9" t="s">
        <v>235</v>
      </c>
      <c r="AF671" s="9" t="s">
        <v>235</v>
      </c>
      <c r="AG671" s="9" t="s">
        <v>235</v>
      </c>
      <c r="AH671" s="9" t="s">
        <v>235</v>
      </c>
      <c r="AI671" s="9" t="s">
        <v>235</v>
      </c>
      <c r="AJ671" s="9" t="s">
        <v>235</v>
      </c>
      <c r="AK671" s="9" t="s">
        <v>235</v>
      </c>
      <c r="AL671" s="9" t="s">
        <v>235</v>
      </c>
      <c r="AM671" s="9" t="s">
        <v>235</v>
      </c>
      <c r="AN671" s="9" t="s">
        <v>235</v>
      </c>
      <c r="AO671" s="9" t="s">
        <v>235</v>
      </c>
      <c r="AP671" s="9" t="s">
        <v>235</v>
      </c>
      <c r="AQ671" s="9" t="s">
        <v>235</v>
      </c>
    </row>
    <row r="672" spans="1:43" x14ac:dyDescent="0.25">
      <c r="A672" t="s">
        <v>143</v>
      </c>
      <c r="B672">
        <v>5</v>
      </c>
      <c r="C672" s="9">
        <v>71.569000000000003</v>
      </c>
      <c r="D672" s="9">
        <v>142.97819999999999</v>
      </c>
      <c r="E672" s="9">
        <v>674.5</v>
      </c>
      <c r="F672" s="9">
        <v>411.5</v>
      </c>
      <c r="G672" s="9">
        <v>618.25</v>
      </c>
      <c r="H672" s="9">
        <v>455.75</v>
      </c>
      <c r="T672" s="9">
        <v>71.569000000000003</v>
      </c>
      <c r="U672" s="9">
        <v>142.97819999999999</v>
      </c>
      <c r="V672" s="9">
        <v>674.5</v>
      </c>
      <c r="W672" s="9">
        <v>411.5</v>
      </c>
      <c r="X672" s="9">
        <v>618.25</v>
      </c>
      <c r="Y672" s="9">
        <v>455.75</v>
      </c>
      <c r="Z672">
        <f>ABS(180-U672)</f>
        <v>37.021800000000013</v>
      </c>
      <c r="AA672" t="s">
        <v>235</v>
      </c>
      <c r="AB672" s="9" t="s">
        <v>235</v>
      </c>
      <c r="AC672" t="s">
        <v>235</v>
      </c>
      <c r="AD672" s="9" t="s">
        <v>235</v>
      </c>
      <c r="AE672" s="9" t="s">
        <v>235</v>
      </c>
      <c r="AF672" s="9" t="s">
        <v>235</v>
      </c>
      <c r="AG672" s="9" t="s">
        <v>235</v>
      </c>
      <c r="AH672" s="9" t="s">
        <v>235</v>
      </c>
      <c r="AI672" s="9" t="s">
        <v>235</v>
      </c>
      <c r="AJ672" s="9" t="s">
        <v>235</v>
      </c>
      <c r="AK672" s="9" t="s">
        <v>235</v>
      </c>
      <c r="AL672" s="9" t="s">
        <v>235</v>
      </c>
      <c r="AM672" s="9" t="s">
        <v>235</v>
      </c>
      <c r="AN672" s="9" t="s">
        <v>235</v>
      </c>
      <c r="AO672" s="9" t="s">
        <v>235</v>
      </c>
      <c r="AP672" s="9" t="s">
        <v>235</v>
      </c>
      <c r="AQ672" s="9" t="s">
        <v>235</v>
      </c>
    </row>
    <row r="673" spans="1:43" x14ac:dyDescent="0.25">
      <c r="A673" t="s">
        <v>143</v>
      </c>
      <c r="B673">
        <v>6</v>
      </c>
      <c r="C673" s="9">
        <v>68.546099999999996</v>
      </c>
      <c r="D673" s="9">
        <v>163.3289</v>
      </c>
      <c r="E673" s="9">
        <v>687.25</v>
      </c>
      <c r="F673" s="9">
        <v>449.75</v>
      </c>
      <c r="G673" s="9">
        <v>622</v>
      </c>
      <c r="H673" s="9">
        <v>470.75</v>
      </c>
      <c r="T673" s="9">
        <v>68.546099999999996</v>
      </c>
      <c r="U673" s="9">
        <v>163.3289</v>
      </c>
      <c r="V673" s="9">
        <v>687.25</v>
      </c>
      <c r="W673" s="9">
        <v>449.75</v>
      </c>
      <c r="X673" s="9">
        <v>622</v>
      </c>
      <c r="Y673" s="9">
        <v>470.75</v>
      </c>
      <c r="Z673">
        <f>ABS(180-U673)</f>
        <v>16.671099999999996</v>
      </c>
      <c r="AA673">
        <f>SQRT(((V673-V668)^2)+((W673-W668)^2))</f>
        <v>255.80387995493734</v>
      </c>
      <c r="AB673">
        <f>SQRT(((V671-V670)^2)+((W671-W670)^2))</f>
        <v>151.54640378445146</v>
      </c>
      <c r="AC673">
        <f>AVERAGE(Z668,Z672)</f>
        <v>34.373450000000005</v>
      </c>
      <c r="AD673" s="9">
        <f>AVERAGE(Z669,Z672)</f>
        <v>42.740750000000006</v>
      </c>
      <c r="AE673" s="9">
        <f>AVERAGE(Z670,Z671)</f>
        <v>64.701850000000007</v>
      </c>
      <c r="AF673" s="9">
        <f>T668</f>
        <v>72.288499999999999</v>
      </c>
      <c r="AG673" s="9">
        <f>T669</f>
        <v>79.613100000000003</v>
      </c>
      <c r="AH673" s="9">
        <f>T670</f>
        <v>69.778199999999998</v>
      </c>
      <c r="AI673" s="9">
        <f>T671</f>
        <v>67.102999999999994</v>
      </c>
      <c r="AJ673" s="9">
        <f>T672</f>
        <v>71.569000000000003</v>
      </c>
      <c r="AK673" s="9">
        <f>T673</f>
        <v>68.546099999999996</v>
      </c>
      <c r="AL673" s="9">
        <f>U668</f>
        <v>31.725100000000001</v>
      </c>
      <c r="AM673" s="9">
        <f>U669</f>
        <v>48.459699999999998</v>
      </c>
      <c r="AN673" s="9">
        <f>U670</f>
        <v>65.705799999999996</v>
      </c>
      <c r="AO673" s="9">
        <f>U671</f>
        <v>116.3021</v>
      </c>
      <c r="AP673" s="9">
        <f>U672</f>
        <v>142.97819999999999</v>
      </c>
      <c r="AQ673" s="9">
        <f>U673</f>
        <v>163.3289</v>
      </c>
    </row>
    <row r="674" spans="1:43" x14ac:dyDescent="0.25">
      <c r="A674" t="s">
        <v>144</v>
      </c>
      <c r="B674">
        <v>1</v>
      </c>
      <c r="C674" s="9">
        <v>71.612200000000001</v>
      </c>
      <c r="D674" s="9">
        <v>27.044799999999999</v>
      </c>
      <c r="E674" s="9">
        <v>455.5</v>
      </c>
      <c r="F674" s="9">
        <v>392.5</v>
      </c>
      <c r="G674" s="9">
        <v>507.25</v>
      </c>
      <c r="H674" s="9">
        <v>442</v>
      </c>
      <c r="T674" s="9">
        <v>71.612200000000001</v>
      </c>
      <c r="U674" s="9">
        <v>27.044799999999999</v>
      </c>
      <c r="V674" s="9">
        <v>455.5</v>
      </c>
      <c r="W674" s="9">
        <v>392.5</v>
      </c>
      <c r="X674" s="9">
        <v>507.25</v>
      </c>
      <c r="Y674" s="9">
        <v>442</v>
      </c>
      <c r="Z674" s="9">
        <f>U674</f>
        <v>27.044799999999999</v>
      </c>
      <c r="AA674" t="s">
        <v>235</v>
      </c>
      <c r="AB674" s="9" t="s">
        <v>235</v>
      </c>
      <c r="AC674" t="s">
        <v>235</v>
      </c>
      <c r="AD674" s="9" t="s">
        <v>235</v>
      </c>
      <c r="AE674" s="9" t="s">
        <v>235</v>
      </c>
      <c r="AF674" s="9" t="s">
        <v>235</v>
      </c>
      <c r="AG674" s="9" t="s">
        <v>235</v>
      </c>
      <c r="AH674" s="9" t="s">
        <v>235</v>
      </c>
      <c r="AI674" s="9" t="s">
        <v>235</v>
      </c>
      <c r="AJ674" s="9" t="s">
        <v>235</v>
      </c>
      <c r="AK674" s="9" t="s">
        <v>235</v>
      </c>
      <c r="AL674" s="9" t="s">
        <v>235</v>
      </c>
      <c r="AM674" s="9" t="s">
        <v>235</v>
      </c>
      <c r="AN674" s="9" t="s">
        <v>235</v>
      </c>
      <c r="AO674" s="9" t="s">
        <v>235</v>
      </c>
      <c r="AP674" s="9" t="s">
        <v>235</v>
      </c>
      <c r="AQ674" s="9" t="s">
        <v>235</v>
      </c>
    </row>
    <row r="675" spans="1:43" x14ac:dyDescent="0.25">
      <c r="A675" t="s">
        <v>144</v>
      </c>
      <c r="B675">
        <v>2</v>
      </c>
      <c r="C675" s="9">
        <v>81.842799999999997</v>
      </c>
      <c r="D675" s="9">
        <v>47.222499999999997</v>
      </c>
      <c r="E675" s="9">
        <v>480.25</v>
      </c>
      <c r="F675" s="9">
        <v>358</v>
      </c>
      <c r="G675" s="9">
        <v>516.25</v>
      </c>
      <c r="H675" s="9">
        <v>431.5</v>
      </c>
      <c r="T675" s="9">
        <v>81.842799999999997</v>
      </c>
      <c r="U675" s="9">
        <v>47.222499999999997</v>
      </c>
      <c r="V675" s="9">
        <v>480.25</v>
      </c>
      <c r="W675" s="9">
        <v>358</v>
      </c>
      <c r="X675" s="9">
        <v>516.25</v>
      </c>
      <c r="Y675" s="9">
        <v>431.5</v>
      </c>
      <c r="Z675" s="9">
        <f>U675</f>
        <v>47.222499999999997</v>
      </c>
      <c r="AA675" t="s">
        <v>235</v>
      </c>
      <c r="AB675" s="9" t="s">
        <v>235</v>
      </c>
      <c r="AC675" t="s">
        <v>235</v>
      </c>
      <c r="AD675" s="9" t="s">
        <v>235</v>
      </c>
      <c r="AE675" s="9" t="s">
        <v>235</v>
      </c>
      <c r="AF675" s="9" t="s">
        <v>235</v>
      </c>
      <c r="AG675" s="9" t="s">
        <v>235</v>
      </c>
      <c r="AH675" s="9" t="s">
        <v>235</v>
      </c>
      <c r="AI675" s="9" t="s">
        <v>235</v>
      </c>
      <c r="AJ675" s="9" t="s">
        <v>235</v>
      </c>
      <c r="AK675" s="9" t="s">
        <v>235</v>
      </c>
      <c r="AL675" s="9" t="s">
        <v>235</v>
      </c>
      <c r="AM675" s="9" t="s">
        <v>235</v>
      </c>
      <c r="AN675" s="9" t="s">
        <v>235</v>
      </c>
      <c r="AO675" s="9" t="s">
        <v>235</v>
      </c>
      <c r="AP675" s="9" t="s">
        <v>235</v>
      </c>
      <c r="AQ675" s="9" t="s">
        <v>235</v>
      </c>
    </row>
    <row r="676" spans="1:43" x14ac:dyDescent="0.25">
      <c r="A676" t="s">
        <v>144</v>
      </c>
      <c r="B676">
        <v>3</v>
      </c>
      <c r="C676" s="9">
        <v>75.902100000000004</v>
      </c>
      <c r="D676" s="9">
        <v>61.341700000000003</v>
      </c>
      <c r="E676" s="9">
        <v>520</v>
      </c>
      <c r="F676" s="9">
        <v>347.5</v>
      </c>
      <c r="G676" s="9">
        <v>535.75</v>
      </c>
      <c r="H676" s="9">
        <v>421.75</v>
      </c>
      <c r="T676" s="9">
        <v>75.902100000000004</v>
      </c>
      <c r="U676" s="9">
        <v>61.341700000000003</v>
      </c>
      <c r="V676" s="9">
        <v>520</v>
      </c>
      <c r="W676" s="9">
        <v>347.5</v>
      </c>
      <c r="X676" s="9">
        <v>535.75</v>
      </c>
      <c r="Y676" s="9">
        <v>421.75</v>
      </c>
      <c r="Z676" s="9">
        <f>U676</f>
        <v>61.341700000000003</v>
      </c>
      <c r="AA676" t="s">
        <v>235</v>
      </c>
      <c r="AB676" s="9" t="s">
        <v>235</v>
      </c>
      <c r="AC676" t="s">
        <v>235</v>
      </c>
      <c r="AD676" s="9" t="s">
        <v>235</v>
      </c>
      <c r="AE676" s="9" t="s">
        <v>235</v>
      </c>
      <c r="AF676" s="9" t="s">
        <v>235</v>
      </c>
      <c r="AG676" s="9" t="s">
        <v>235</v>
      </c>
      <c r="AH676" s="9" t="s">
        <v>235</v>
      </c>
      <c r="AI676" s="9" t="s">
        <v>235</v>
      </c>
      <c r="AJ676" s="9" t="s">
        <v>235</v>
      </c>
      <c r="AK676" s="9" t="s">
        <v>235</v>
      </c>
      <c r="AL676" s="9" t="s">
        <v>235</v>
      </c>
      <c r="AM676" s="9" t="s">
        <v>235</v>
      </c>
      <c r="AN676" s="9" t="s">
        <v>235</v>
      </c>
      <c r="AO676" s="9" t="s">
        <v>235</v>
      </c>
      <c r="AP676" s="9" t="s">
        <v>235</v>
      </c>
      <c r="AQ676" s="9" t="s">
        <v>235</v>
      </c>
    </row>
    <row r="677" spans="1:43" x14ac:dyDescent="0.25">
      <c r="A677" t="s">
        <v>144</v>
      </c>
      <c r="B677">
        <v>4</v>
      </c>
      <c r="C677" s="9">
        <v>75.931700000000006</v>
      </c>
      <c r="D677" s="9">
        <v>106.2231</v>
      </c>
      <c r="E677" s="9">
        <v>656.5</v>
      </c>
      <c r="F677" s="9">
        <v>383.5</v>
      </c>
      <c r="G677" s="9">
        <v>615.25</v>
      </c>
      <c r="H677" s="9">
        <v>447.25</v>
      </c>
      <c r="T677" s="9">
        <v>75.931700000000006</v>
      </c>
      <c r="U677" s="9">
        <v>106.2231</v>
      </c>
      <c r="V677" s="9">
        <v>656.5</v>
      </c>
      <c r="W677" s="9">
        <v>383.5</v>
      </c>
      <c r="X677" s="9">
        <v>615.25</v>
      </c>
      <c r="Y677" s="9">
        <v>447.25</v>
      </c>
      <c r="Z677">
        <f>ABS(180-U677)</f>
        <v>73.776899999999998</v>
      </c>
      <c r="AA677" t="s">
        <v>235</v>
      </c>
      <c r="AB677" s="9" t="s">
        <v>235</v>
      </c>
      <c r="AC677" t="s">
        <v>235</v>
      </c>
      <c r="AD677" s="9" t="s">
        <v>235</v>
      </c>
      <c r="AE677" s="9" t="s">
        <v>235</v>
      </c>
      <c r="AF677" s="9" t="s">
        <v>235</v>
      </c>
      <c r="AG677" s="9" t="s">
        <v>235</v>
      </c>
      <c r="AH677" s="9" t="s">
        <v>235</v>
      </c>
      <c r="AI677" s="9" t="s">
        <v>235</v>
      </c>
      <c r="AJ677" s="9" t="s">
        <v>235</v>
      </c>
      <c r="AK677" s="9" t="s">
        <v>235</v>
      </c>
      <c r="AL677" s="9" t="s">
        <v>235</v>
      </c>
      <c r="AM677" s="9" t="s">
        <v>235</v>
      </c>
      <c r="AN677" s="9" t="s">
        <v>235</v>
      </c>
      <c r="AO677" s="9" t="s">
        <v>235</v>
      </c>
      <c r="AP677" s="9" t="s">
        <v>235</v>
      </c>
      <c r="AQ677" s="9" t="s">
        <v>235</v>
      </c>
    </row>
    <row r="678" spans="1:43" x14ac:dyDescent="0.25">
      <c r="A678" t="s">
        <v>144</v>
      </c>
      <c r="B678">
        <v>5</v>
      </c>
      <c r="C678" s="9">
        <v>83.165499999999994</v>
      </c>
      <c r="D678" s="9">
        <v>124.1739</v>
      </c>
      <c r="E678" s="9">
        <v>692.5</v>
      </c>
      <c r="F678" s="9">
        <v>409</v>
      </c>
      <c r="G678" s="9">
        <v>628</v>
      </c>
      <c r="H678" s="9">
        <v>461.5</v>
      </c>
      <c r="T678" s="9">
        <v>83.165499999999994</v>
      </c>
      <c r="U678" s="9">
        <v>124.1739</v>
      </c>
      <c r="V678" s="9">
        <v>692.5</v>
      </c>
      <c r="W678" s="9">
        <v>409</v>
      </c>
      <c r="X678" s="9">
        <v>628</v>
      </c>
      <c r="Y678" s="9">
        <v>461.5</v>
      </c>
      <c r="Z678">
        <f>ABS(180-U678)</f>
        <v>55.826099999999997</v>
      </c>
      <c r="AA678" t="s">
        <v>235</v>
      </c>
      <c r="AB678" s="9" t="s">
        <v>235</v>
      </c>
      <c r="AC678" t="s">
        <v>235</v>
      </c>
      <c r="AD678" s="9" t="s">
        <v>235</v>
      </c>
      <c r="AE678" s="9" t="s">
        <v>235</v>
      </c>
      <c r="AF678" s="9" t="s">
        <v>235</v>
      </c>
      <c r="AG678" s="9" t="s">
        <v>235</v>
      </c>
      <c r="AH678" s="9" t="s">
        <v>235</v>
      </c>
      <c r="AI678" s="9" t="s">
        <v>235</v>
      </c>
      <c r="AJ678" s="9" t="s">
        <v>235</v>
      </c>
      <c r="AK678" s="9" t="s">
        <v>235</v>
      </c>
      <c r="AL678" s="9" t="s">
        <v>235</v>
      </c>
      <c r="AM678" s="9" t="s">
        <v>235</v>
      </c>
      <c r="AN678" s="9" t="s">
        <v>235</v>
      </c>
      <c r="AO678" s="9" t="s">
        <v>235</v>
      </c>
      <c r="AP678" s="9" t="s">
        <v>235</v>
      </c>
      <c r="AQ678" s="9" t="s">
        <v>235</v>
      </c>
    </row>
    <row r="679" spans="1:43" x14ac:dyDescent="0.25">
      <c r="A679" t="s">
        <v>144</v>
      </c>
      <c r="B679">
        <v>6</v>
      </c>
      <c r="C679" s="9">
        <v>71.028599999999997</v>
      </c>
      <c r="D679" s="9">
        <v>141.62880000000001</v>
      </c>
      <c r="E679" s="9">
        <v>697</v>
      </c>
      <c r="F679" s="9">
        <v>450.25</v>
      </c>
      <c r="G679" s="9">
        <v>631</v>
      </c>
      <c r="H679" s="9">
        <v>476.5</v>
      </c>
      <c r="T679" s="9">
        <v>71.028599999999997</v>
      </c>
      <c r="U679" s="9">
        <v>141.62880000000001</v>
      </c>
      <c r="V679" s="9">
        <v>697</v>
      </c>
      <c r="W679" s="9">
        <v>450.25</v>
      </c>
      <c r="X679" s="9">
        <v>631</v>
      </c>
      <c r="Y679" s="9">
        <v>476.5</v>
      </c>
      <c r="Z679">
        <f>ABS(180-U679)</f>
        <v>38.371199999999988</v>
      </c>
      <c r="AA679">
        <f>SQRT(((V679-V674)^2)+((W679-W674)^2))</f>
        <v>248.30890539809482</v>
      </c>
      <c r="AB679">
        <f>SQRT(((V677-V676)^2)+((W677-W676)^2))</f>
        <v>141.16745375616861</v>
      </c>
      <c r="AC679">
        <f>AVERAGE(Z674,Z678)</f>
        <v>41.435449999999996</v>
      </c>
      <c r="AD679" s="9">
        <f>AVERAGE(Z675,Z678)</f>
        <v>51.524299999999997</v>
      </c>
      <c r="AE679" s="9">
        <f>AVERAGE(Z676,Z677)</f>
        <v>67.559300000000007</v>
      </c>
      <c r="AF679" s="9">
        <f>T674</f>
        <v>71.612200000000001</v>
      </c>
      <c r="AG679" s="9">
        <f>T675</f>
        <v>81.842799999999997</v>
      </c>
      <c r="AH679" s="9">
        <f>T676</f>
        <v>75.902100000000004</v>
      </c>
      <c r="AI679" s="9">
        <f>T677</f>
        <v>75.931700000000006</v>
      </c>
      <c r="AJ679" s="9">
        <f>T678</f>
        <v>83.165499999999994</v>
      </c>
      <c r="AK679" s="9">
        <f>T679</f>
        <v>71.028599999999997</v>
      </c>
      <c r="AL679" s="9">
        <f>U674</f>
        <v>27.044799999999999</v>
      </c>
      <c r="AM679" s="9">
        <f>U675</f>
        <v>47.222499999999997</v>
      </c>
      <c r="AN679" s="9">
        <f>U676</f>
        <v>61.341700000000003</v>
      </c>
      <c r="AO679" s="9">
        <f>U677</f>
        <v>106.2231</v>
      </c>
      <c r="AP679" s="9">
        <f>U678</f>
        <v>124.1739</v>
      </c>
      <c r="AQ679" s="9">
        <f>U679</f>
        <v>141.62880000000001</v>
      </c>
    </row>
    <row r="680" spans="1:43" x14ac:dyDescent="0.25">
      <c r="A680" t="s">
        <v>145</v>
      </c>
      <c r="B680">
        <v>1</v>
      </c>
      <c r="C680" s="9">
        <v>65.318899999999999</v>
      </c>
      <c r="D680" s="9">
        <v>27.489599999999999</v>
      </c>
      <c r="E680" s="9">
        <v>387.75</v>
      </c>
      <c r="F680" s="9">
        <v>521.5</v>
      </c>
      <c r="G680" s="9">
        <v>453</v>
      </c>
      <c r="H680" s="9">
        <v>524.5</v>
      </c>
      <c r="T680" s="9">
        <v>65.318899999999999</v>
      </c>
      <c r="U680" s="9">
        <v>27.489599999999999</v>
      </c>
      <c r="V680" s="9">
        <v>387.75</v>
      </c>
      <c r="W680" s="9">
        <v>521.5</v>
      </c>
      <c r="X680" s="9">
        <v>453</v>
      </c>
      <c r="Y680" s="9">
        <v>524.5</v>
      </c>
      <c r="Z680" s="9">
        <f>U680</f>
        <v>27.489599999999999</v>
      </c>
      <c r="AA680" t="s">
        <v>235</v>
      </c>
      <c r="AB680" s="9" t="s">
        <v>235</v>
      </c>
      <c r="AC680" t="s">
        <v>235</v>
      </c>
      <c r="AD680" s="9" t="s">
        <v>235</v>
      </c>
      <c r="AE680" s="9" t="s">
        <v>235</v>
      </c>
      <c r="AF680" s="9" t="s">
        <v>235</v>
      </c>
      <c r="AG680" s="9" t="s">
        <v>235</v>
      </c>
      <c r="AH680" s="9" t="s">
        <v>235</v>
      </c>
      <c r="AI680" s="9" t="s">
        <v>235</v>
      </c>
      <c r="AJ680" s="9" t="s">
        <v>235</v>
      </c>
      <c r="AK680" s="9" t="s">
        <v>235</v>
      </c>
      <c r="AL680" s="9" t="s">
        <v>235</v>
      </c>
      <c r="AM680" s="9" t="s">
        <v>235</v>
      </c>
      <c r="AN680" s="9" t="s">
        <v>235</v>
      </c>
      <c r="AO680" s="9" t="s">
        <v>235</v>
      </c>
      <c r="AP680" s="9" t="s">
        <v>235</v>
      </c>
      <c r="AQ680" s="9" t="s">
        <v>235</v>
      </c>
    </row>
    <row r="681" spans="1:43" x14ac:dyDescent="0.25">
      <c r="A681" t="s">
        <v>145</v>
      </c>
      <c r="B681">
        <v>2</v>
      </c>
      <c r="C681" s="9">
        <v>72.842699999999994</v>
      </c>
      <c r="D681" s="9">
        <v>41.612900000000003</v>
      </c>
      <c r="E681" s="9">
        <v>381</v>
      </c>
      <c r="F681" s="9">
        <v>486.25</v>
      </c>
      <c r="G681" s="9">
        <v>450.75</v>
      </c>
      <c r="H681" s="9">
        <v>507.25</v>
      </c>
      <c r="T681" s="9">
        <v>72.842699999999994</v>
      </c>
      <c r="U681" s="9">
        <v>41.612900000000003</v>
      </c>
      <c r="V681" s="9">
        <v>381</v>
      </c>
      <c r="W681" s="9">
        <v>486.25</v>
      </c>
      <c r="X681" s="9">
        <v>450.75</v>
      </c>
      <c r="Y681" s="9">
        <v>507.25</v>
      </c>
      <c r="Z681" s="9">
        <f>U681</f>
        <v>41.612900000000003</v>
      </c>
      <c r="AA681" t="s">
        <v>235</v>
      </c>
      <c r="AB681" s="9" t="s">
        <v>235</v>
      </c>
      <c r="AC681" t="s">
        <v>235</v>
      </c>
      <c r="AD681" s="9" t="s">
        <v>235</v>
      </c>
      <c r="AE681" s="9" t="s">
        <v>235</v>
      </c>
      <c r="AF681" s="9" t="s">
        <v>235</v>
      </c>
      <c r="AG681" s="9" t="s">
        <v>235</v>
      </c>
      <c r="AH681" s="9" t="s">
        <v>235</v>
      </c>
      <c r="AI681" s="9" t="s">
        <v>235</v>
      </c>
      <c r="AJ681" s="9" t="s">
        <v>235</v>
      </c>
      <c r="AK681" s="9" t="s">
        <v>235</v>
      </c>
      <c r="AL681" s="9" t="s">
        <v>235</v>
      </c>
      <c r="AM681" s="9" t="s">
        <v>235</v>
      </c>
      <c r="AN681" s="9" t="s">
        <v>235</v>
      </c>
      <c r="AO681" s="9" t="s">
        <v>235</v>
      </c>
      <c r="AP681" s="9" t="s">
        <v>235</v>
      </c>
      <c r="AQ681" s="9" t="s">
        <v>235</v>
      </c>
    </row>
    <row r="682" spans="1:43" x14ac:dyDescent="0.25">
      <c r="A682" t="s">
        <v>145</v>
      </c>
      <c r="B682">
        <v>3</v>
      </c>
      <c r="C682" s="9">
        <v>69.268500000000003</v>
      </c>
      <c r="D682" s="9">
        <v>58.3752</v>
      </c>
      <c r="E682" s="9">
        <v>398.25</v>
      </c>
      <c r="F682" s="9">
        <v>454</v>
      </c>
      <c r="G682" s="9">
        <v>456</v>
      </c>
      <c r="H682" s="9">
        <v>492.25</v>
      </c>
      <c r="T682" s="9">
        <v>69.268500000000003</v>
      </c>
      <c r="U682" s="9">
        <v>58.3752</v>
      </c>
      <c r="V682" s="9">
        <v>398.25</v>
      </c>
      <c r="W682" s="9">
        <v>454</v>
      </c>
      <c r="X682" s="9">
        <v>456</v>
      </c>
      <c r="Y682" s="9">
        <v>492.25</v>
      </c>
      <c r="Z682" s="9">
        <f>U682</f>
        <v>58.3752</v>
      </c>
      <c r="AA682" t="s">
        <v>235</v>
      </c>
      <c r="AB682" s="9" t="s">
        <v>235</v>
      </c>
      <c r="AC682" t="s">
        <v>235</v>
      </c>
      <c r="AD682" s="9" t="s">
        <v>235</v>
      </c>
      <c r="AE682" s="9" t="s">
        <v>235</v>
      </c>
      <c r="AF682" s="9" t="s">
        <v>235</v>
      </c>
      <c r="AG682" s="9" t="s">
        <v>235</v>
      </c>
      <c r="AH682" s="9" t="s">
        <v>235</v>
      </c>
      <c r="AI682" s="9" t="s">
        <v>235</v>
      </c>
      <c r="AJ682" s="9" t="s">
        <v>235</v>
      </c>
      <c r="AK682" s="9" t="s">
        <v>235</v>
      </c>
      <c r="AL682" s="9" t="s">
        <v>235</v>
      </c>
      <c r="AM682" s="9" t="s">
        <v>235</v>
      </c>
      <c r="AN682" s="9" t="s">
        <v>235</v>
      </c>
      <c r="AO682" s="9" t="s">
        <v>235</v>
      </c>
      <c r="AP682" s="9" t="s">
        <v>235</v>
      </c>
      <c r="AQ682" s="9" t="s">
        <v>235</v>
      </c>
    </row>
    <row r="683" spans="1:43" x14ac:dyDescent="0.25">
      <c r="A683" t="s">
        <v>145</v>
      </c>
      <c r="B683">
        <v>4</v>
      </c>
      <c r="C683" s="9">
        <v>72.249600000000001</v>
      </c>
      <c r="D683" s="9">
        <v>119.6208</v>
      </c>
      <c r="E683" s="9">
        <v>524.25</v>
      </c>
      <c r="F683" s="9">
        <v>394.75</v>
      </c>
      <c r="G683" s="9">
        <v>518.25</v>
      </c>
      <c r="H683" s="9">
        <v>466.75</v>
      </c>
      <c r="T683" s="9">
        <v>72.249600000000001</v>
      </c>
      <c r="U683" s="9">
        <v>119.6208</v>
      </c>
      <c r="V683" s="9">
        <v>524.25</v>
      </c>
      <c r="W683" s="9">
        <v>394.75</v>
      </c>
      <c r="X683" s="9">
        <v>518.25</v>
      </c>
      <c r="Y683" s="9">
        <v>466.75</v>
      </c>
      <c r="Z683">
        <f>ABS(180-U683)</f>
        <v>60.379199999999997</v>
      </c>
      <c r="AA683" t="s">
        <v>235</v>
      </c>
      <c r="AB683" s="9" t="s">
        <v>235</v>
      </c>
      <c r="AC683" t="s">
        <v>235</v>
      </c>
      <c r="AD683" s="9" t="s">
        <v>235</v>
      </c>
      <c r="AE683" s="9" t="s">
        <v>235</v>
      </c>
      <c r="AF683" s="9" t="s">
        <v>235</v>
      </c>
      <c r="AG683" s="9" t="s">
        <v>235</v>
      </c>
      <c r="AH683" s="9" t="s">
        <v>235</v>
      </c>
      <c r="AI683" s="9" t="s">
        <v>235</v>
      </c>
      <c r="AJ683" s="9" t="s">
        <v>235</v>
      </c>
      <c r="AK683" s="9" t="s">
        <v>235</v>
      </c>
      <c r="AL683" s="9" t="s">
        <v>235</v>
      </c>
      <c r="AM683" s="9" t="s">
        <v>235</v>
      </c>
      <c r="AN683" s="9" t="s">
        <v>235</v>
      </c>
      <c r="AO683" s="9" t="s">
        <v>235</v>
      </c>
      <c r="AP683" s="9" t="s">
        <v>235</v>
      </c>
      <c r="AQ683" s="9" t="s">
        <v>235</v>
      </c>
    </row>
    <row r="684" spans="1:43" x14ac:dyDescent="0.25">
      <c r="A684" t="s">
        <v>145</v>
      </c>
      <c r="B684">
        <v>5</v>
      </c>
      <c r="C684" s="9">
        <v>74.265100000000004</v>
      </c>
      <c r="D684" s="9">
        <v>134.9392</v>
      </c>
      <c r="E684" s="9">
        <v>561</v>
      </c>
      <c r="F684" s="9">
        <v>400</v>
      </c>
      <c r="G684" s="9">
        <v>535.5</v>
      </c>
      <c r="H684" s="9">
        <v>469.75</v>
      </c>
      <c r="T684" s="9">
        <v>74.265100000000004</v>
      </c>
      <c r="U684" s="9">
        <v>134.9392</v>
      </c>
      <c r="V684" s="9">
        <v>561</v>
      </c>
      <c r="W684" s="9">
        <v>400</v>
      </c>
      <c r="X684" s="9">
        <v>535.5</v>
      </c>
      <c r="Y684" s="9">
        <v>469.75</v>
      </c>
      <c r="Z684">
        <f>ABS(180-U684)</f>
        <v>45.0608</v>
      </c>
      <c r="AA684" t="s">
        <v>235</v>
      </c>
      <c r="AB684" s="9" t="s">
        <v>235</v>
      </c>
      <c r="AC684" t="s">
        <v>235</v>
      </c>
      <c r="AD684" s="9" t="s">
        <v>235</v>
      </c>
      <c r="AE684" s="9" t="s">
        <v>235</v>
      </c>
      <c r="AF684" s="9" t="s">
        <v>235</v>
      </c>
      <c r="AG684" s="9" t="s">
        <v>235</v>
      </c>
      <c r="AH684" s="9" t="s">
        <v>235</v>
      </c>
      <c r="AI684" s="9" t="s">
        <v>235</v>
      </c>
      <c r="AJ684" s="9" t="s">
        <v>235</v>
      </c>
      <c r="AK684" s="9" t="s">
        <v>235</v>
      </c>
      <c r="AL684" s="9" t="s">
        <v>235</v>
      </c>
      <c r="AM684" s="9" t="s">
        <v>235</v>
      </c>
      <c r="AN684" s="9" t="s">
        <v>235</v>
      </c>
      <c r="AO684" s="9" t="s">
        <v>235</v>
      </c>
      <c r="AP684" s="9" t="s">
        <v>235</v>
      </c>
      <c r="AQ684" s="9" t="s">
        <v>235</v>
      </c>
    </row>
    <row r="685" spans="1:43" x14ac:dyDescent="0.25">
      <c r="A685" t="s">
        <v>145</v>
      </c>
      <c r="B685">
        <v>6</v>
      </c>
      <c r="C685" s="9">
        <v>68.873500000000007</v>
      </c>
      <c r="D685" s="9">
        <v>153.22470000000001</v>
      </c>
      <c r="E685" s="9">
        <v>588.75</v>
      </c>
      <c r="F685" s="9">
        <v>427.75</v>
      </c>
      <c r="G685" s="9">
        <v>546</v>
      </c>
      <c r="H685" s="9">
        <v>481.75</v>
      </c>
      <c r="T685" s="9">
        <v>68.873500000000007</v>
      </c>
      <c r="U685" s="9">
        <v>153.22470000000001</v>
      </c>
      <c r="V685" s="9">
        <v>588.75</v>
      </c>
      <c r="W685" s="9">
        <v>427.75</v>
      </c>
      <c r="X685" s="9">
        <v>546</v>
      </c>
      <c r="Y685" s="9">
        <v>481.75</v>
      </c>
      <c r="Z685">
        <f>ABS(180-U685)</f>
        <v>26.775299999999987</v>
      </c>
      <c r="AA685">
        <f>SQRT(((V685-V680)^2)+((W685-W680)^2))</f>
        <v>221.78832814194709</v>
      </c>
      <c r="AB685">
        <f>SQRT(((V683-V682)^2)+((W683-W682)^2))</f>
        <v>139.23563660212855</v>
      </c>
      <c r="AC685">
        <f>AVERAGE(Z680,Z684)</f>
        <v>36.275199999999998</v>
      </c>
      <c r="AD685" s="9">
        <f>AVERAGE(Z681,Z684)</f>
        <v>43.336849999999998</v>
      </c>
      <c r="AE685" s="9">
        <f>AVERAGE(Z682,Z683)</f>
        <v>59.377200000000002</v>
      </c>
      <c r="AF685" s="9">
        <f>T680</f>
        <v>65.318899999999999</v>
      </c>
      <c r="AG685" s="9">
        <f>T681</f>
        <v>72.842699999999994</v>
      </c>
      <c r="AH685" s="9">
        <f>T682</f>
        <v>69.268500000000003</v>
      </c>
      <c r="AI685" s="9">
        <f>T683</f>
        <v>72.249600000000001</v>
      </c>
      <c r="AJ685" s="9">
        <f>T684</f>
        <v>74.265100000000004</v>
      </c>
      <c r="AK685" s="9">
        <f>T685</f>
        <v>68.873500000000007</v>
      </c>
      <c r="AL685" s="9">
        <f>U680</f>
        <v>27.489599999999999</v>
      </c>
      <c r="AM685" s="9">
        <f>U681</f>
        <v>41.612900000000003</v>
      </c>
      <c r="AN685" s="9">
        <f>U682</f>
        <v>58.3752</v>
      </c>
      <c r="AO685" s="9">
        <f>U683</f>
        <v>119.6208</v>
      </c>
      <c r="AP685" s="9">
        <f>U684</f>
        <v>134.9392</v>
      </c>
      <c r="AQ685" s="9">
        <f>U685</f>
        <v>153.22470000000001</v>
      </c>
    </row>
    <row r="686" spans="1:43" x14ac:dyDescent="0.25">
      <c r="A686" t="s">
        <v>146</v>
      </c>
      <c r="B686">
        <v>1</v>
      </c>
      <c r="C686" s="9">
        <v>63.360599999999998</v>
      </c>
      <c r="D686" s="9">
        <v>38.287700000000001</v>
      </c>
      <c r="E686" s="9">
        <v>376.75</v>
      </c>
      <c r="F686" s="9">
        <v>526.25</v>
      </c>
      <c r="G686" s="9">
        <v>439.75</v>
      </c>
      <c r="H686" s="9">
        <v>519.5</v>
      </c>
      <c r="T686" s="9">
        <v>63.360599999999998</v>
      </c>
      <c r="U686" s="9">
        <v>38.287700000000001</v>
      </c>
      <c r="V686" s="9">
        <v>376.75</v>
      </c>
      <c r="W686" s="9">
        <v>526.25</v>
      </c>
      <c r="X686" s="9">
        <v>439.75</v>
      </c>
      <c r="Y686" s="9">
        <v>519.5</v>
      </c>
      <c r="Z686" s="9">
        <f>U686</f>
        <v>38.287700000000001</v>
      </c>
      <c r="AA686" t="s">
        <v>235</v>
      </c>
      <c r="AB686" s="9" t="s">
        <v>235</v>
      </c>
      <c r="AC686" t="s">
        <v>235</v>
      </c>
      <c r="AD686" s="9" t="s">
        <v>235</v>
      </c>
      <c r="AE686" s="9" t="s">
        <v>235</v>
      </c>
      <c r="AF686" s="9" t="s">
        <v>235</v>
      </c>
      <c r="AG686" s="9" t="s">
        <v>235</v>
      </c>
      <c r="AH686" s="9" t="s">
        <v>235</v>
      </c>
      <c r="AI686" s="9" t="s">
        <v>235</v>
      </c>
      <c r="AJ686" s="9" t="s">
        <v>235</v>
      </c>
      <c r="AK686" s="9" t="s">
        <v>235</v>
      </c>
      <c r="AL686" s="9" t="s">
        <v>235</v>
      </c>
      <c r="AM686" s="9" t="s">
        <v>235</v>
      </c>
      <c r="AN686" s="9" t="s">
        <v>235</v>
      </c>
      <c r="AO686" s="9" t="s">
        <v>235</v>
      </c>
      <c r="AP686" s="9" t="s">
        <v>235</v>
      </c>
      <c r="AQ686" s="9" t="s">
        <v>235</v>
      </c>
    </row>
    <row r="687" spans="1:43" x14ac:dyDescent="0.25">
      <c r="A687" t="s">
        <v>146</v>
      </c>
      <c r="B687">
        <v>2</v>
      </c>
      <c r="C687" s="9">
        <v>70.945400000000006</v>
      </c>
      <c r="D687" s="9">
        <v>57.851799999999997</v>
      </c>
      <c r="E687" s="9">
        <v>367</v>
      </c>
      <c r="F687" s="9">
        <v>488</v>
      </c>
      <c r="G687" s="9">
        <v>436</v>
      </c>
      <c r="H687" s="9">
        <v>504.5</v>
      </c>
      <c r="T687" s="9">
        <v>70.945400000000006</v>
      </c>
      <c r="U687" s="9">
        <v>57.851799999999997</v>
      </c>
      <c r="V687" s="9">
        <v>367</v>
      </c>
      <c r="W687" s="9">
        <v>488</v>
      </c>
      <c r="X687" s="9">
        <v>436</v>
      </c>
      <c r="Y687" s="9">
        <v>504.5</v>
      </c>
      <c r="Z687" s="9">
        <f>U687</f>
        <v>57.851799999999997</v>
      </c>
      <c r="AA687" t="s">
        <v>235</v>
      </c>
      <c r="AB687" s="9" t="s">
        <v>235</v>
      </c>
      <c r="AC687" t="s">
        <v>235</v>
      </c>
      <c r="AD687" s="9" t="s">
        <v>235</v>
      </c>
      <c r="AE687" s="9" t="s">
        <v>235</v>
      </c>
      <c r="AF687" s="9" t="s">
        <v>235</v>
      </c>
      <c r="AG687" s="9" t="s">
        <v>235</v>
      </c>
      <c r="AH687" s="9" t="s">
        <v>235</v>
      </c>
      <c r="AI687" s="9" t="s">
        <v>235</v>
      </c>
      <c r="AJ687" s="9" t="s">
        <v>235</v>
      </c>
      <c r="AK687" s="9" t="s">
        <v>235</v>
      </c>
      <c r="AL687" s="9" t="s">
        <v>235</v>
      </c>
      <c r="AM687" s="9" t="s">
        <v>235</v>
      </c>
      <c r="AN687" s="9" t="s">
        <v>235</v>
      </c>
      <c r="AO687" s="9" t="s">
        <v>235</v>
      </c>
      <c r="AP687" s="9" t="s">
        <v>235</v>
      </c>
      <c r="AQ687" s="9" t="s">
        <v>235</v>
      </c>
    </row>
    <row r="688" spans="1:43" x14ac:dyDescent="0.25">
      <c r="A688" t="s">
        <v>146</v>
      </c>
      <c r="B688">
        <v>3</v>
      </c>
      <c r="C688" s="9">
        <v>69.430700000000002</v>
      </c>
      <c r="D688" s="9">
        <v>70.691500000000005</v>
      </c>
      <c r="E688" s="9">
        <v>376</v>
      </c>
      <c r="F688" s="9">
        <v>455</v>
      </c>
      <c r="G688" s="9">
        <v>438.25</v>
      </c>
      <c r="H688" s="9">
        <v>485.75</v>
      </c>
      <c r="T688" s="9">
        <v>69.430700000000002</v>
      </c>
      <c r="U688" s="9">
        <v>70.691500000000005</v>
      </c>
      <c r="V688" s="9">
        <v>376</v>
      </c>
      <c r="W688" s="9">
        <v>455</v>
      </c>
      <c r="X688" s="9">
        <v>438.25</v>
      </c>
      <c r="Y688" s="9">
        <v>485.75</v>
      </c>
      <c r="Z688" s="9">
        <f>U688</f>
        <v>70.691500000000005</v>
      </c>
      <c r="AA688" t="s">
        <v>235</v>
      </c>
      <c r="AB688" s="9" t="s">
        <v>235</v>
      </c>
      <c r="AC688" t="s">
        <v>235</v>
      </c>
      <c r="AD688" s="9" t="s">
        <v>235</v>
      </c>
      <c r="AE688" s="9" t="s">
        <v>235</v>
      </c>
      <c r="AF688" s="9" t="s">
        <v>235</v>
      </c>
      <c r="AG688" s="9" t="s">
        <v>235</v>
      </c>
      <c r="AH688" s="9" t="s">
        <v>235</v>
      </c>
      <c r="AI688" s="9" t="s">
        <v>235</v>
      </c>
      <c r="AJ688" s="9" t="s">
        <v>235</v>
      </c>
      <c r="AK688" s="9" t="s">
        <v>235</v>
      </c>
      <c r="AL688" s="9" t="s">
        <v>235</v>
      </c>
      <c r="AM688" s="9" t="s">
        <v>235</v>
      </c>
      <c r="AN688" s="9" t="s">
        <v>235</v>
      </c>
      <c r="AO688" s="9" t="s">
        <v>235</v>
      </c>
      <c r="AP688" s="9" t="s">
        <v>235</v>
      </c>
      <c r="AQ688" s="9" t="s">
        <v>235</v>
      </c>
    </row>
    <row r="689" spans="1:43" x14ac:dyDescent="0.25">
      <c r="A689" t="s">
        <v>146</v>
      </c>
      <c r="B689">
        <v>4</v>
      </c>
      <c r="C689" s="9">
        <v>70.216200000000001</v>
      </c>
      <c r="D689" s="9">
        <v>111.1242</v>
      </c>
      <c r="E689" s="9">
        <v>472.75</v>
      </c>
      <c r="F689" s="9">
        <v>356</v>
      </c>
      <c r="G689" s="9">
        <v>500.5</v>
      </c>
      <c r="H689" s="9">
        <v>420.5</v>
      </c>
      <c r="T689" s="9">
        <v>70.216200000000001</v>
      </c>
      <c r="U689" s="9">
        <v>111.1242</v>
      </c>
      <c r="V689" s="9">
        <v>472.75</v>
      </c>
      <c r="W689" s="9">
        <v>356</v>
      </c>
      <c r="X689" s="9">
        <v>500.5</v>
      </c>
      <c r="Y689" s="9">
        <v>420.5</v>
      </c>
      <c r="Z689">
        <f>ABS(180-U689)</f>
        <v>68.875799999999998</v>
      </c>
      <c r="AA689" t="s">
        <v>235</v>
      </c>
      <c r="AB689" s="9" t="s">
        <v>235</v>
      </c>
      <c r="AC689" t="s">
        <v>235</v>
      </c>
      <c r="AD689" s="9" t="s">
        <v>235</v>
      </c>
      <c r="AE689" s="9" t="s">
        <v>235</v>
      </c>
      <c r="AF689" s="9" t="s">
        <v>235</v>
      </c>
      <c r="AG689" s="9" t="s">
        <v>235</v>
      </c>
      <c r="AH689" s="9" t="s">
        <v>235</v>
      </c>
      <c r="AI689" s="9" t="s">
        <v>235</v>
      </c>
      <c r="AJ689" s="9" t="s">
        <v>235</v>
      </c>
      <c r="AK689" s="9" t="s">
        <v>235</v>
      </c>
      <c r="AL689" s="9" t="s">
        <v>235</v>
      </c>
      <c r="AM689" s="9" t="s">
        <v>235</v>
      </c>
      <c r="AN689" s="9" t="s">
        <v>235</v>
      </c>
      <c r="AO689" s="9" t="s">
        <v>235</v>
      </c>
      <c r="AP689" s="9" t="s">
        <v>235</v>
      </c>
      <c r="AQ689" s="9" t="s">
        <v>235</v>
      </c>
    </row>
    <row r="690" spans="1:43" x14ac:dyDescent="0.25">
      <c r="A690" t="s">
        <v>146</v>
      </c>
      <c r="B690">
        <v>5</v>
      </c>
      <c r="C690" s="9">
        <v>73.304599999999994</v>
      </c>
      <c r="D690" s="9">
        <v>127.3509</v>
      </c>
      <c r="E690" s="9">
        <v>511</v>
      </c>
      <c r="F690" s="9">
        <v>347</v>
      </c>
      <c r="G690" s="9">
        <v>520</v>
      </c>
      <c r="H690" s="9">
        <v>419.75</v>
      </c>
      <c r="T690" s="9">
        <v>73.304599999999994</v>
      </c>
      <c r="U690" s="9">
        <v>127.3509</v>
      </c>
      <c r="V690" s="9">
        <v>511</v>
      </c>
      <c r="W690" s="9">
        <v>347</v>
      </c>
      <c r="X690" s="9">
        <v>520</v>
      </c>
      <c r="Y690" s="9">
        <v>419.75</v>
      </c>
      <c r="Z690">
        <f>ABS(180-U690)</f>
        <v>52.649100000000004</v>
      </c>
      <c r="AA690" t="s">
        <v>235</v>
      </c>
      <c r="AB690" s="9" t="s">
        <v>235</v>
      </c>
      <c r="AC690" t="s">
        <v>235</v>
      </c>
      <c r="AD690" s="9" t="s">
        <v>235</v>
      </c>
      <c r="AE690" s="9" t="s">
        <v>235</v>
      </c>
      <c r="AF690" s="9" t="s">
        <v>235</v>
      </c>
      <c r="AG690" s="9" t="s">
        <v>235</v>
      </c>
      <c r="AH690" s="9" t="s">
        <v>235</v>
      </c>
      <c r="AI690" s="9" t="s">
        <v>235</v>
      </c>
      <c r="AJ690" s="9" t="s">
        <v>235</v>
      </c>
      <c r="AK690" s="9" t="s">
        <v>235</v>
      </c>
      <c r="AL690" s="9" t="s">
        <v>235</v>
      </c>
      <c r="AM690" s="9" t="s">
        <v>235</v>
      </c>
      <c r="AN690" s="9" t="s">
        <v>235</v>
      </c>
      <c r="AO690" s="9" t="s">
        <v>235</v>
      </c>
      <c r="AP690" s="9" t="s">
        <v>235</v>
      </c>
      <c r="AQ690" s="9" t="s">
        <v>235</v>
      </c>
    </row>
    <row r="691" spans="1:43" x14ac:dyDescent="0.25">
      <c r="A691" t="s">
        <v>146</v>
      </c>
      <c r="B691">
        <v>6</v>
      </c>
      <c r="C691" s="9">
        <v>66.212699999999998</v>
      </c>
      <c r="D691" s="9">
        <v>144.18559999999999</v>
      </c>
      <c r="E691" s="9">
        <v>546.25</v>
      </c>
      <c r="F691" s="9">
        <v>358.25</v>
      </c>
      <c r="G691" s="9">
        <v>535</v>
      </c>
      <c r="H691" s="9">
        <v>423.5</v>
      </c>
      <c r="T691" s="9">
        <v>66.212699999999998</v>
      </c>
      <c r="U691" s="9">
        <v>144.18559999999999</v>
      </c>
      <c r="V691" s="9">
        <v>546.25</v>
      </c>
      <c r="W691" s="9">
        <v>358.25</v>
      </c>
      <c r="X691" s="9">
        <v>535</v>
      </c>
      <c r="Y691" s="9">
        <v>423.5</v>
      </c>
      <c r="Z691">
        <f>ABS(180-U691)</f>
        <v>35.814400000000006</v>
      </c>
      <c r="AA691">
        <f>SQRT(((V691-V686)^2)+((W691-W686)^2))</f>
        <v>238.65089566142424</v>
      </c>
      <c r="AB691">
        <f>SQRT(((V689-V688)^2)+((W689-W688)^2))</f>
        <v>138.42529573744821</v>
      </c>
      <c r="AC691">
        <f>AVERAGE(Z686,Z690)</f>
        <v>45.468400000000003</v>
      </c>
      <c r="AD691" s="9">
        <f>AVERAGE(Z687,Z690)</f>
        <v>55.250450000000001</v>
      </c>
      <c r="AE691" s="9">
        <f>AVERAGE(Z688,Z689)</f>
        <v>69.783649999999994</v>
      </c>
      <c r="AF691" s="9">
        <f>T686</f>
        <v>63.360599999999998</v>
      </c>
      <c r="AG691" s="9">
        <f>T687</f>
        <v>70.945400000000006</v>
      </c>
      <c r="AH691" s="9">
        <f>T688</f>
        <v>69.430700000000002</v>
      </c>
      <c r="AI691" s="9">
        <f>T689</f>
        <v>70.216200000000001</v>
      </c>
      <c r="AJ691" s="9">
        <f>T690</f>
        <v>73.304599999999994</v>
      </c>
      <c r="AK691" s="9">
        <f>T691</f>
        <v>66.212699999999998</v>
      </c>
      <c r="AL691" s="9">
        <f>U686</f>
        <v>38.287700000000001</v>
      </c>
      <c r="AM691" s="9">
        <f>U687</f>
        <v>57.851799999999997</v>
      </c>
      <c r="AN691" s="9">
        <f>U688</f>
        <v>70.691500000000005</v>
      </c>
      <c r="AO691" s="9">
        <f>U689</f>
        <v>111.1242</v>
      </c>
      <c r="AP691" s="9">
        <f>U690</f>
        <v>127.3509</v>
      </c>
      <c r="AQ691" s="9">
        <f>U691</f>
        <v>144.18559999999999</v>
      </c>
    </row>
    <row r="692" spans="1:43" x14ac:dyDescent="0.25">
      <c r="A692" t="s">
        <v>147</v>
      </c>
      <c r="B692">
        <v>1</v>
      </c>
      <c r="C692" s="9">
        <v>71.512200000000007</v>
      </c>
      <c r="D692" s="9">
        <v>24.537700000000001</v>
      </c>
      <c r="E692" s="9">
        <v>352.66669999999999</v>
      </c>
      <c r="F692" s="9">
        <v>711</v>
      </c>
      <c r="G692" s="9">
        <v>419.66669999999999</v>
      </c>
      <c r="H692" s="9">
        <v>686</v>
      </c>
      <c r="T692" s="9">
        <v>71.512200000000007</v>
      </c>
      <c r="U692" s="9">
        <v>24.537700000000001</v>
      </c>
      <c r="V692" s="9">
        <v>352.66669999999999</v>
      </c>
      <c r="W692" s="9">
        <v>711</v>
      </c>
      <c r="X692" s="9">
        <v>419.66669999999999</v>
      </c>
      <c r="Y692" s="9">
        <v>686</v>
      </c>
      <c r="Z692" s="9">
        <f>U692</f>
        <v>24.537700000000001</v>
      </c>
      <c r="AA692" t="s">
        <v>235</v>
      </c>
      <c r="AB692" s="9" t="s">
        <v>235</v>
      </c>
      <c r="AC692" t="s">
        <v>235</v>
      </c>
      <c r="AD692" s="9" t="s">
        <v>235</v>
      </c>
      <c r="AE692" s="9" t="s">
        <v>235</v>
      </c>
      <c r="AF692" s="9" t="s">
        <v>235</v>
      </c>
      <c r="AG692" s="9" t="s">
        <v>235</v>
      </c>
      <c r="AH692" s="9" t="s">
        <v>235</v>
      </c>
      <c r="AI692" s="9" t="s">
        <v>235</v>
      </c>
      <c r="AJ692" s="9" t="s">
        <v>235</v>
      </c>
      <c r="AK692" s="9" t="s">
        <v>235</v>
      </c>
      <c r="AL692" s="9" t="s">
        <v>235</v>
      </c>
      <c r="AM692" s="9" t="s">
        <v>235</v>
      </c>
      <c r="AN692" s="9" t="s">
        <v>235</v>
      </c>
      <c r="AO692" s="9" t="s">
        <v>235</v>
      </c>
      <c r="AP692" s="9" t="s">
        <v>235</v>
      </c>
      <c r="AQ692" s="9" t="s">
        <v>235</v>
      </c>
    </row>
    <row r="693" spans="1:43" x14ac:dyDescent="0.25">
      <c r="A693" t="s">
        <v>147</v>
      </c>
      <c r="B693">
        <v>2</v>
      </c>
      <c r="C693" s="9">
        <v>73.109499999999997</v>
      </c>
      <c r="D693" s="9">
        <v>41.863599999999998</v>
      </c>
      <c r="E693" s="9">
        <v>333.66669999999999</v>
      </c>
      <c r="F693" s="9">
        <v>679</v>
      </c>
      <c r="G693" s="9">
        <v>406.66669999999999</v>
      </c>
      <c r="H693" s="9">
        <v>675</v>
      </c>
      <c r="T693" s="9">
        <v>73.109499999999997</v>
      </c>
      <c r="U693" s="9">
        <v>41.863599999999998</v>
      </c>
      <c r="V693" s="9">
        <v>333.66669999999999</v>
      </c>
      <c r="W693" s="9">
        <v>679</v>
      </c>
      <c r="X693" s="9">
        <v>406.66669999999999</v>
      </c>
      <c r="Y693" s="9">
        <v>675</v>
      </c>
      <c r="Z693" s="9">
        <f>U693</f>
        <v>41.863599999999998</v>
      </c>
      <c r="AA693" t="s">
        <v>235</v>
      </c>
      <c r="AB693" s="9" t="s">
        <v>235</v>
      </c>
      <c r="AC693" t="s">
        <v>235</v>
      </c>
      <c r="AD693" s="9" t="s">
        <v>235</v>
      </c>
      <c r="AE693" s="9" t="s">
        <v>235</v>
      </c>
      <c r="AF693" s="9" t="s">
        <v>235</v>
      </c>
      <c r="AG693" s="9" t="s">
        <v>235</v>
      </c>
      <c r="AH693" s="9" t="s">
        <v>235</v>
      </c>
      <c r="AI693" s="9" t="s">
        <v>235</v>
      </c>
      <c r="AJ693" s="9" t="s">
        <v>235</v>
      </c>
      <c r="AK693" s="9" t="s">
        <v>235</v>
      </c>
      <c r="AL693" s="9" t="s">
        <v>235</v>
      </c>
      <c r="AM693" s="9" t="s">
        <v>235</v>
      </c>
      <c r="AN693" s="9" t="s">
        <v>235</v>
      </c>
      <c r="AO693" s="9" t="s">
        <v>235</v>
      </c>
      <c r="AP693" s="9" t="s">
        <v>235</v>
      </c>
      <c r="AQ693" s="9" t="s">
        <v>235</v>
      </c>
    </row>
    <row r="694" spans="1:43" x14ac:dyDescent="0.25">
      <c r="A694" t="s">
        <v>147</v>
      </c>
      <c r="B694">
        <v>3</v>
      </c>
      <c r="C694" s="9">
        <v>64.761099999999999</v>
      </c>
      <c r="D694" s="9">
        <v>58.392499999999998</v>
      </c>
      <c r="E694" s="9">
        <v>344.66669999999999</v>
      </c>
      <c r="F694" s="9">
        <v>636</v>
      </c>
      <c r="G694" s="9">
        <v>407.66669999999999</v>
      </c>
      <c r="H694" s="9">
        <v>651</v>
      </c>
      <c r="T694" s="9">
        <v>64.761099999999999</v>
      </c>
      <c r="U694" s="9">
        <v>58.392499999999998</v>
      </c>
      <c r="V694" s="9">
        <v>344.66669999999999</v>
      </c>
      <c r="W694" s="9">
        <v>636</v>
      </c>
      <c r="X694" s="9">
        <v>407.66669999999999</v>
      </c>
      <c r="Y694" s="9">
        <v>651</v>
      </c>
      <c r="Z694" s="9">
        <f>U694</f>
        <v>58.392499999999998</v>
      </c>
      <c r="AA694" t="s">
        <v>235</v>
      </c>
      <c r="AB694" s="9" t="s">
        <v>235</v>
      </c>
      <c r="AC694" t="s">
        <v>235</v>
      </c>
      <c r="AD694" s="9" t="s">
        <v>235</v>
      </c>
      <c r="AE694" s="9" t="s">
        <v>235</v>
      </c>
      <c r="AF694" s="9" t="s">
        <v>235</v>
      </c>
      <c r="AG694" s="9" t="s">
        <v>235</v>
      </c>
      <c r="AH694" s="9" t="s">
        <v>235</v>
      </c>
      <c r="AI694" s="9" t="s">
        <v>235</v>
      </c>
      <c r="AJ694" s="9" t="s">
        <v>235</v>
      </c>
      <c r="AK694" s="9" t="s">
        <v>235</v>
      </c>
      <c r="AL694" s="9" t="s">
        <v>235</v>
      </c>
      <c r="AM694" s="9" t="s">
        <v>235</v>
      </c>
      <c r="AN694" s="9" t="s">
        <v>235</v>
      </c>
      <c r="AO694" s="9" t="s">
        <v>235</v>
      </c>
      <c r="AP694" s="9" t="s">
        <v>235</v>
      </c>
      <c r="AQ694" s="9" t="s">
        <v>235</v>
      </c>
    </row>
    <row r="695" spans="1:43" x14ac:dyDescent="0.25">
      <c r="A695" t="s">
        <v>147</v>
      </c>
      <c r="B695">
        <v>4</v>
      </c>
      <c r="C695" s="9">
        <v>63.600299999999997</v>
      </c>
      <c r="D695" s="9">
        <v>118.5596</v>
      </c>
      <c r="E695" s="9">
        <v>435.66669999999999</v>
      </c>
      <c r="F695" s="9">
        <v>545</v>
      </c>
      <c r="G695" s="9">
        <v>453.66669999999999</v>
      </c>
      <c r="H695" s="9">
        <v>606</v>
      </c>
      <c r="T695" s="9">
        <v>63.600299999999997</v>
      </c>
      <c r="U695" s="9">
        <v>118.5596</v>
      </c>
      <c r="V695" s="9">
        <v>435.66669999999999</v>
      </c>
      <c r="W695" s="9">
        <v>545</v>
      </c>
      <c r="X695" s="9">
        <v>453.66669999999999</v>
      </c>
      <c r="Y695" s="9">
        <v>606</v>
      </c>
      <c r="Z695">
        <f>ABS(180-U695)</f>
        <v>61.440399999999997</v>
      </c>
      <c r="AA695" t="s">
        <v>235</v>
      </c>
      <c r="AB695" s="9" t="s">
        <v>235</v>
      </c>
      <c r="AC695" t="s">
        <v>235</v>
      </c>
      <c r="AD695" s="9" t="s">
        <v>235</v>
      </c>
      <c r="AE695" s="9" t="s">
        <v>235</v>
      </c>
      <c r="AF695" s="9" t="s">
        <v>235</v>
      </c>
      <c r="AG695" s="9" t="s">
        <v>235</v>
      </c>
      <c r="AH695" s="9" t="s">
        <v>235</v>
      </c>
      <c r="AI695" s="9" t="s">
        <v>235</v>
      </c>
      <c r="AJ695" s="9" t="s">
        <v>235</v>
      </c>
      <c r="AK695" s="9" t="s">
        <v>235</v>
      </c>
      <c r="AL695" s="9" t="s">
        <v>235</v>
      </c>
      <c r="AM695" s="9" t="s">
        <v>235</v>
      </c>
      <c r="AN695" s="9" t="s">
        <v>235</v>
      </c>
      <c r="AO695" s="9" t="s">
        <v>235</v>
      </c>
      <c r="AP695" s="9" t="s">
        <v>235</v>
      </c>
      <c r="AQ695" s="9" t="s">
        <v>235</v>
      </c>
    </row>
    <row r="696" spans="1:43" x14ac:dyDescent="0.25">
      <c r="A696" t="s">
        <v>147</v>
      </c>
      <c r="B696">
        <v>5</v>
      </c>
      <c r="C696" s="9">
        <v>72.027799999999999</v>
      </c>
      <c r="D696" s="9">
        <v>133.40889999999999</v>
      </c>
      <c r="E696" s="9">
        <v>477.66669999999999</v>
      </c>
      <c r="F696" s="9">
        <v>532</v>
      </c>
      <c r="G696" s="9">
        <v>479.66669999999999</v>
      </c>
      <c r="H696" s="9">
        <v>604</v>
      </c>
      <c r="T696" s="9">
        <v>72.027799999999999</v>
      </c>
      <c r="U696" s="9">
        <v>133.40889999999999</v>
      </c>
      <c r="V696" s="9">
        <v>477.66669999999999</v>
      </c>
      <c r="W696" s="9">
        <v>532</v>
      </c>
      <c r="X696" s="9">
        <v>479.66669999999999</v>
      </c>
      <c r="Y696" s="9">
        <v>604</v>
      </c>
      <c r="Z696">
        <f>ABS(180-U696)</f>
        <v>46.591100000000012</v>
      </c>
      <c r="AA696" t="s">
        <v>235</v>
      </c>
      <c r="AB696" s="9" t="s">
        <v>235</v>
      </c>
      <c r="AC696" t="s">
        <v>235</v>
      </c>
      <c r="AD696" s="9" t="s">
        <v>235</v>
      </c>
      <c r="AE696" s="9" t="s">
        <v>235</v>
      </c>
      <c r="AF696" s="9" t="s">
        <v>235</v>
      </c>
      <c r="AG696" s="9" t="s">
        <v>235</v>
      </c>
      <c r="AH696" s="9" t="s">
        <v>235</v>
      </c>
      <c r="AI696" s="9" t="s">
        <v>235</v>
      </c>
      <c r="AJ696" s="9" t="s">
        <v>235</v>
      </c>
      <c r="AK696" s="9" t="s">
        <v>235</v>
      </c>
      <c r="AL696" s="9" t="s">
        <v>235</v>
      </c>
      <c r="AM696" s="9" t="s">
        <v>235</v>
      </c>
      <c r="AN696" s="9" t="s">
        <v>235</v>
      </c>
      <c r="AO696" s="9" t="s">
        <v>235</v>
      </c>
      <c r="AP696" s="9" t="s">
        <v>235</v>
      </c>
      <c r="AQ696" s="9" t="s">
        <v>235</v>
      </c>
    </row>
    <row r="697" spans="1:43" x14ac:dyDescent="0.25">
      <c r="A697" t="s">
        <v>147</v>
      </c>
      <c r="B697">
        <v>6</v>
      </c>
      <c r="C697" s="9">
        <v>70.837900000000005</v>
      </c>
      <c r="D697" s="9">
        <v>153.94649999999999</v>
      </c>
      <c r="E697" s="9">
        <v>514.66669999999999</v>
      </c>
      <c r="F697" s="9">
        <v>548</v>
      </c>
      <c r="G697" s="9">
        <v>491.66669999999999</v>
      </c>
      <c r="H697" s="9">
        <v>615</v>
      </c>
      <c r="T697" s="9">
        <v>70.837900000000005</v>
      </c>
      <c r="U697" s="9">
        <v>153.94649999999999</v>
      </c>
      <c r="V697" s="9">
        <v>514.66669999999999</v>
      </c>
      <c r="W697" s="9">
        <v>548</v>
      </c>
      <c r="X697" s="9">
        <v>491.66669999999999</v>
      </c>
      <c r="Y697" s="9">
        <v>615</v>
      </c>
      <c r="Z697">
        <f>ABS(180-U697)</f>
        <v>26.053500000000014</v>
      </c>
      <c r="AA697">
        <f>SQRT(((V697-V692)^2)+((W697-W692)^2))</f>
        <v>229.8107917396396</v>
      </c>
      <c r="AB697">
        <f>SQRT(((V695-V694)^2)+((W695-W694)^2))</f>
        <v>128.69343417595164</v>
      </c>
      <c r="AC697">
        <f>AVERAGE(Z692,Z696)</f>
        <v>35.564400000000006</v>
      </c>
      <c r="AD697" s="9">
        <f>AVERAGE(Z693,Z696)</f>
        <v>44.227350000000001</v>
      </c>
      <c r="AE697" s="9">
        <f>AVERAGE(Z694,Z695)</f>
        <v>59.916449999999998</v>
      </c>
      <c r="AF697" s="9">
        <f>T692</f>
        <v>71.512200000000007</v>
      </c>
      <c r="AG697" s="9">
        <f>T693</f>
        <v>73.109499999999997</v>
      </c>
      <c r="AH697" s="9">
        <f>T694</f>
        <v>64.761099999999999</v>
      </c>
      <c r="AI697" s="9">
        <f>T695</f>
        <v>63.600299999999997</v>
      </c>
      <c r="AJ697" s="9">
        <f>T696</f>
        <v>72.027799999999999</v>
      </c>
      <c r="AK697" s="9">
        <f>T697</f>
        <v>70.837900000000005</v>
      </c>
      <c r="AL697" s="9">
        <f>U692</f>
        <v>24.537700000000001</v>
      </c>
      <c r="AM697" s="9">
        <f>U693</f>
        <v>41.863599999999998</v>
      </c>
      <c r="AN697" s="9">
        <f>U694</f>
        <v>58.392499999999998</v>
      </c>
      <c r="AO697" s="9">
        <f>U695</f>
        <v>118.5596</v>
      </c>
      <c r="AP697" s="9">
        <f>U696</f>
        <v>133.40889999999999</v>
      </c>
      <c r="AQ697" s="9">
        <f>U697</f>
        <v>153.94649999999999</v>
      </c>
    </row>
    <row r="698" spans="1:43" x14ac:dyDescent="0.25">
      <c r="A698" t="s">
        <v>148</v>
      </c>
      <c r="B698">
        <v>1</v>
      </c>
      <c r="C698" s="9">
        <v>65.129199999999997</v>
      </c>
      <c r="D698" s="9">
        <v>37.715200000000003</v>
      </c>
      <c r="E698" s="9">
        <v>391</v>
      </c>
      <c r="F698" s="9">
        <v>395.75</v>
      </c>
      <c r="G698" s="9">
        <v>444.25</v>
      </c>
      <c r="H698" s="9">
        <v>433.25</v>
      </c>
      <c r="T698" s="9">
        <v>65.129199999999997</v>
      </c>
      <c r="U698" s="9">
        <v>37.715200000000003</v>
      </c>
      <c r="V698" s="9">
        <v>391</v>
      </c>
      <c r="W698" s="9">
        <v>395.75</v>
      </c>
      <c r="X698" s="9">
        <v>444.25</v>
      </c>
      <c r="Y698" s="9">
        <v>433.25</v>
      </c>
      <c r="Z698" s="9">
        <f>U698</f>
        <v>37.715200000000003</v>
      </c>
      <c r="AA698" t="s">
        <v>235</v>
      </c>
      <c r="AB698" s="9" t="s">
        <v>235</v>
      </c>
      <c r="AC698" t="s">
        <v>235</v>
      </c>
      <c r="AD698" s="9" t="s">
        <v>235</v>
      </c>
      <c r="AE698" s="9" t="s">
        <v>235</v>
      </c>
      <c r="AF698" s="9" t="s">
        <v>235</v>
      </c>
      <c r="AG698" s="9" t="s">
        <v>235</v>
      </c>
      <c r="AH698" s="9" t="s">
        <v>235</v>
      </c>
      <c r="AI698" s="9" t="s">
        <v>235</v>
      </c>
      <c r="AJ698" s="9" t="s">
        <v>235</v>
      </c>
      <c r="AK698" s="9" t="s">
        <v>235</v>
      </c>
      <c r="AL698" s="9" t="s">
        <v>235</v>
      </c>
      <c r="AM698" s="9" t="s">
        <v>235</v>
      </c>
      <c r="AN698" s="9" t="s">
        <v>235</v>
      </c>
      <c r="AO698" s="9" t="s">
        <v>235</v>
      </c>
      <c r="AP698" s="9" t="s">
        <v>235</v>
      </c>
      <c r="AQ698" s="9" t="s">
        <v>235</v>
      </c>
    </row>
    <row r="699" spans="1:43" x14ac:dyDescent="0.25">
      <c r="A699" t="s">
        <v>148</v>
      </c>
      <c r="B699">
        <v>2</v>
      </c>
      <c r="C699" s="9">
        <v>69.927199999999999</v>
      </c>
      <c r="D699" s="9">
        <v>54.093200000000003</v>
      </c>
      <c r="E699" s="9">
        <v>406.75</v>
      </c>
      <c r="F699" s="9">
        <v>365</v>
      </c>
      <c r="G699" s="9">
        <v>450.25</v>
      </c>
      <c r="H699" s="9">
        <v>419.75</v>
      </c>
      <c r="T699" s="9">
        <v>69.927199999999999</v>
      </c>
      <c r="U699" s="9">
        <v>54.093200000000003</v>
      </c>
      <c r="V699" s="9">
        <v>406.75</v>
      </c>
      <c r="W699" s="9">
        <v>365</v>
      </c>
      <c r="X699" s="9">
        <v>450.25</v>
      </c>
      <c r="Y699" s="9">
        <v>419.75</v>
      </c>
      <c r="Z699" s="9">
        <f>U699</f>
        <v>54.093200000000003</v>
      </c>
      <c r="AA699" t="s">
        <v>235</v>
      </c>
      <c r="AB699" s="9" t="s">
        <v>235</v>
      </c>
      <c r="AC699" t="s">
        <v>235</v>
      </c>
      <c r="AD699" s="9" t="s">
        <v>235</v>
      </c>
      <c r="AE699" s="9" t="s">
        <v>235</v>
      </c>
      <c r="AF699" s="9" t="s">
        <v>235</v>
      </c>
      <c r="AG699" s="9" t="s">
        <v>235</v>
      </c>
      <c r="AH699" s="9" t="s">
        <v>235</v>
      </c>
      <c r="AI699" s="9" t="s">
        <v>235</v>
      </c>
      <c r="AJ699" s="9" t="s">
        <v>235</v>
      </c>
      <c r="AK699" s="9" t="s">
        <v>235</v>
      </c>
      <c r="AL699" s="9" t="s">
        <v>235</v>
      </c>
      <c r="AM699" s="9" t="s">
        <v>235</v>
      </c>
      <c r="AN699" s="9" t="s">
        <v>235</v>
      </c>
      <c r="AO699" s="9" t="s">
        <v>235</v>
      </c>
      <c r="AP699" s="9" t="s">
        <v>235</v>
      </c>
      <c r="AQ699" s="9" t="s">
        <v>235</v>
      </c>
    </row>
    <row r="700" spans="1:43" x14ac:dyDescent="0.25">
      <c r="A700" t="s">
        <v>148</v>
      </c>
      <c r="B700">
        <v>3</v>
      </c>
      <c r="C700" s="9">
        <v>65.490899999999996</v>
      </c>
      <c r="D700" s="9">
        <v>68.931700000000006</v>
      </c>
      <c r="E700" s="9">
        <v>439.75</v>
      </c>
      <c r="F700" s="9">
        <v>347</v>
      </c>
      <c r="G700" s="9">
        <v>466</v>
      </c>
      <c r="H700" s="9">
        <v>407</v>
      </c>
      <c r="T700" s="9">
        <v>65.490899999999996</v>
      </c>
      <c r="U700" s="9">
        <v>68.931700000000006</v>
      </c>
      <c r="V700" s="9">
        <v>439.75</v>
      </c>
      <c r="W700" s="9">
        <v>347</v>
      </c>
      <c r="X700" s="9">
        <v>466</v>
      </c>
      <c r="Y700" s="9">
        <v>407</v>
      </c>
      <c r="Z700" s="9">
        <f>U700</f>
        <v>68.931700000000006</v>
      </c>
      <c r="AA700" t="s">
        <v>235</v>
      </c>
      <c r="AB700" s="9" t="s">
        <v>235</v>
      </c>
      <c r="AC700" t="s">
        <v>235</v>
      </c>
      <c r="AD700" s="9" t="s">
        <v>235</v>
      </c>
      <c r="AE700" s="9" t="s">
        <v>235</v>
      </c>
      <c r="AF700" s="9" t="s">
        <v>235</v>
      </c>
      <c r="AG700" s="9" t="s">
        <v>235</v>
      </c>
      <c r="AH700" s="9" t="s">
        <v>235</v>
      </c>
      <c r="AI700" s="9" t="s">
        <v>235</v>
      </c>
      <c r="AJ700" s="9" t="s">
        <v>235</v>
      </c>
      <c r="AK700" s="9" t="s">
        <v>235</v>
      </c>
      <c r="AL700" s="9" t="s">
        <v>235</v>
      </c>
      <c r="AM700" s="9" t="s">
        <v>235</v>
      </c>
      <c r="AN700" s="9" t="s">
        <v>235</v>
      </c>
      <c r="AO700" s="9" t="s">
        <v>235</v>
      </c>
      <c r="AP700" s="9" t="s">
        <v>235</v>
      </c>
      <c r="AQ700" s="9" t="s">
        <v>235</v>
      </c>
    </row>
    <row r="701" spans="1:43" x14ac:dyDescent="0.25">
      <c r="A701" t="s">
        <v>148</v>
      </c>
      <c r="B701">
        <v>4</v>
      </c>
      <c r="C701" s="9">
        <v>63.727899999999998</v>
      </c>
      <c r="D701" s="9">
        <v>119.12609999999999</v>
      </c>
      <c r="E701" s="9">
        <v>601.75</v>
      </c>
      <c r="F701" s="9">
        <v>342.5</v>
      </c>
      <c r="G701" s="9">
        <v>573.25</v>
      </c>
      <c r="H701" s="9">
        <v>399.5</v>
      </c>
      <c r="T701" s="9">
        <v>63.727899999999998</v>
      </c>
      <c r="U701" s="9">
        <v>119.12609999999999</v>
      </c>
      <c r="V701" s="9">
        <v>601.75</v>
      </c>
      <c r="W701" s="9">
        <v>342.5</v>
      </c>
      <c r="X701" s="9">
        <v>573.25</v>
      </c>
      <c r="Y701" s="9">
        <v>399.5</v>
      </c>
      <c r="Z701">
        <f>ABS(180-U701)</f>
        <v>60.873900000000006</v>
      </c>
      <c r="AA701" t="s">
        <v>235</v>
      </c>
      <c r="AB701" s="9" t="s">
        <v>235</v>
      </c>
      <c r="AC701" t="s">
        <v>235</v>
      </c>
      <c r="AD701" s="9" t="s">
        <v>235</v>
      </c>
      <c r="AE701" s="9" t="s">
        <v>235</v>
      </c>
      <c r="AF701" s="9" t="s">
        <v>235</v>
      </c>
      <c r="AG701" s="9" t="s">
        <v>235</v>
      </c>
      <c r="AH701" s="9" t="s">
        <v>235</v>
      </c>
      <c r="AI701" s="9" t="s">
        <v>235</v>
      </c>
      <c r="AJ701" s="9" t="s">
        <v>235</v>
      </c>
      <c r="AK701" s="9" t="s">
        <v>235</v>
      </c>
      <c r="AL701" s="9" t="s">
        <v>235</v>
      </c>
      <c r="AM701" s="9" t="s">
        <v>235</v>
      </c>
      <c r="AN701" s="9" t="s">
        <v>235</v>
      </c>
      <c r="AO701" s="9" t="s">
        <v>235</v>
      </c>
      <c r="AP701" s="9" t="s">
        <v>235</v>
      </c>
      <c r="AQ701" s="9" t="s">
        <v>235</v>
      </c>
    </row>
    <row r="702" spans="1:43" x14ac:dyDescent="0.25">
      <c r="A702" t="s">
        <v>148</v>
      </c>
      <c r="B702">
        <v>5</v>
      </c>
      <c r="C702" s="9">
        <v>71.925700000000006</v>
      </c>
      <c r="D702" s="9">
        <v>132.06059999999999</v>
      </c>
      <c r="E702" s="9">
        <v>636.25</v>
      </c>
      <c r="F702" s="9">
        <v>359.75</v>
      </c>
      <c r="G702" s="9">
        <v>590.5</v>
      </c>
      <c r="H702" s="9">
        <v>415.25</v>
      </c>
      <c r="T702" s="9">
        <v>71.925700000000006</v>
      </c>
      <c r="U702" s="9">
        <v>132.06059999999999</v>
      </c>
      <c r="V702" s="9">
        <v>636.25</v>
      </c>
      <c r="W702" s="9">
        <v>359.75</v>
      </c>
      <c r="X702" s="9">
        <v>590.5</v>
      </c>
      <c r="Y702" s="9">
        <v>415.25</v>
      </c>
      <c r="Z702">
        <f>ABS(180-U702)</f>
        <v>47.939400000000006</v>
      </c>
      <c r="AA702" t="s">
        <v>235</v>
      </c>
      <c r="AB702" s="9" t="s">
        <v>235</v>
      </c>
      <c r="AC702" t="s">
        <v>235</v>
      </c>
      <c r="AD702" s="9" t="s">
        <v>235</v>
      </c>
      <c r="AE702" s="9" t="s">
        <v>235</v>
      </c>
      <c r="AF702" s="9" t="s">
        <v>235</v>
      </c>
      <c r="AG702" s="9" t="s">
        <v>235</v>
      </c>
      <c r="AH702" s="9" t="s">
        <v>235</v>
      </c>
      <c r="AI702" s="9" t="s">
        <v>235</v>
      </c>
      <c r="AJ702" s="9" t="s">
        <v>235</v>
      </c>
      <c r="AK702" s="9" t="s">
        <v>235</v>
      </c>
      <c r="AL702" s="9" t="s">
        <v>235</v>
      </c>
      <c r="AM702" s="9" t="s">
        <v>235</v>
      </c>
      <c r="AN702" s="9" t="s">
        <v>235</v>
      </c>
      <c r="AO702" s="9" t="s">
        <v>235</v>
      </c>
      <c r="AP702" s="9" t="s">
        <v>235</v>
      </c>
      <c r="AQ702" s="9" t="s">
        <v>235</v>
      </c>
    </row>
    <row r="703" spans="1:43" x14ac:dyDescent="0.25">
      <c r="A703" t="s">
        <v>148</v>
      </c>
      <c r="B703">
        <v>6</v>
      </c>
      <c r="C703" s="9">
        <v>66.610799999999998</v>
      </c>
      <c r="D703" s="9">
        <v>146.7234</v>
      </c>
      <c r="E703" s="9">
        <v>653.5</v>
      </c>
      <c r="F703" s="9">
        <v>389.75</v>
      </c>
      <c r="G703" s="9">
        <v>599.5</v>
      </c>
      <c r="H703" s="9">
        <v>428.75</v>
      </c>
      <c r="T703" s="9">
        <v>66.610799999999998</v>
      </c>
      <c r="U703" s="9">
        <v>146.7234</v>
      </c>
      <c r="V703" s="9">
        <v>653.5</v>
      </c>
      <c r="W703" s="9">
        <v>389.75</v>
      </c>
      <c r="X703" s="9">
        <v>599.5</v>
      </c>
      <c r="Y703" s="9">
        <v>428.75</v>
      </c>
      <c r="Z703">
        <f>ABS(180-U703)</f>
        <v>33.276600000000002</v>
      </c>
      <c r="AA703">
        <f>SQRT(((V703-V698)^2)+((W703-W698)^2))</f>
        <v>262.56856247464202</v>
      </c>
      <c r="AB703">
        <f>SQRT(((V701-V700)^2)+((W701-W700)^2))</f>
        <v>162.06248794832194</v>
      </c>
      <c r="AC703">
        <f>AVERAGE(Z698,Z702)</f>
        <v>42.827300000000008</v>
      </c>
      <c r="AD703" s="9">
        <f>AVERAGE(Z699,Z702)</f>
        <v>51.016300000000001</v>
      </c>
      <c r="AE703" s="9">
        <f>AVERAGE(Z700,Z701)</f>
        <v>64.902800000000013</v>
      </c>
      <c r="AF703" s="9">
        <f>T698</f>
        <v>65.129199999999997</v>
      </c>
      <c r="AG703" s="9">
        <f>T699</f>
        <v>69.927199999999999</v>
      </c>
      <c r="AH703" s="9">
        <f>T700</f>
        <v>65.490899999999996</v>
      </c>
      <c r="AI703" s="9">
        <f>T701</f>
        <v>63.727899999999998</v>
      </c>
      <c r="AJ703" s="9">
        <f>T702</f>
        <v>71.925700000000006</v>
      </c>
      <c r="AK703" s="9">
        <f>T703</f>
        <v>66.610799999999998</v>
      </c>
      <c r="AL703" s="9">
        <f>U698</f>
        <v>37.715200000000003</v>
      </c>
      <c r="AM703" s="9">
        <f>U699</f>
        <v>54.093200000000003</v>
      </c>
      <c r="AN703" s="9">
        <f>U700</f>
        <v>68.931700000000006</v>
      </c>
      <c r="AO703" s="9">
        <f>U701</f>
        <v>119.12609999999999</v>
      </c>
      <c r="AP703" s="9">
        <f>U702</f>
        <v>132.06059999999999</v>
      </c>
      <c r="AQ703" s="9">
        <f>U703</f>
        <v>146.7234</v>
      </c>
    </row>
    <row r="704" spans="1:43" x14ac:dyDescent="0.25">
      <c r="A704" t="s">
        <v>149</v>
      </c>
      <c r="B704">
        <v>1</v>
      </c>
      <c r="C704" s="9">
        <v>72.015600000000006</v>
      </c>
      <c r="D704" s="9">
        <v>35.005000000000003</v>
      </c>
      <c r="E704" s="9">
        <v>414</v>
      </c>
      <c r="F704" s="9">
        <v>344</v>
      </c>
      <c r="G704" s="9">
        <v>472.5</v>
      </c>
      <c r="H704" s="9">
        <v>386</v>
      </c>
      <c r="T704" s="9">
        <v>72.015600000000006</v>
      </c>
      <c r="U704" s="9">
        <v>35.005000000000003</v>
      </c>
      <c r="V704" s="9">
        <v>414</v>
      </c>
      <c r="W704" s="9">
        <v>344</v>
      </c>
      <c r="X704" s="9">
        <v>472.5</v>
      </c>
      <c r="Y704" s="9">
        <v>386</v>
      </c>
      <c r="Z704" s="9">
        <f>U704</f>
        <v>35.005000000000003</v>
      </c>
      <c r="AA704" t="s">
        <v>235</v>
      </c>
      <c r="AB704" s="9" t="s">
        <v>235</v>
      </c>
      <c r="AC704" t="s">
        <v>235</v>
      </c>
      <c r="AD704" s="9" t="s">
        <v>235</v>
      </c>
      <c r="AE704" s="9" t="s">
        <v>235</v>
      </c>
      <c r="AF704" s="9" t="s">
        <v>235</v>
      </c>
      <c r="AG704" s="9" t="s">
        <v>235</v>
      </c>
      <c r="AH704" s="9" t="s">
        <v>235</v>
      </c>
      <c r="AI704" s="9" t="s">
        <v>235</v>
      </c>
      <c r="AJ704" s="9" t="s">
        <v>235</v>
      </c>
      <c r="AK704" s="9" t="s">
        <v>235</v>
      </c>
      <c r="AL704" s="9" t="s">
        <v>235</v>
      </c>
      <c r="AM704" s="9" t="s">
        <v>235</v>
      </c>
      <c r="AN704" s="9" t="s">
        <v>235</v>
      </c>
      <c r="AO704" s="9" t="s">
        <v>235</v>
      </c>
      <c r="AP704" s="9" t="s">
        <v>235</v>
      </c>
      <c r="AQ704" s="9" t="s">
        <v>235</v>
      </c>
    </row>
    <row r="705" spans="1:43" x14ac:dyDescent="0.25">
      <c r="A705" t="s">
        <v>149</v>
      </c>
      <c r="B705">
        <v>2</v>
      </c>
      <c r="C705" s="9">
        <v>78.151300000000006</v>
      </c>
      <c r="D705" s="9">
        <v>52.128799999999998</v>
      </c>
      <c r="E705" s="9">
        <v>432.75</v>
      </c>
      <c r="F705" s="9">
        <v>308</v>
      </c>
      <c r="G705" s="9">
        <v>480</v>
      </c>
      <c r="H705" s="9">
        <v>370.25</v>
      </c>
      <c r="T705" s="9">
        <v>78.151300000000006</v>
      </c>
      <c r="U705" s="9">
        <v>52.128799999999998</v>
      </c>
      <c r="V705" s="9">
        <v>432.75</v>
      </c>
      <c r="W705" s="9">
        <v>308</v>
      </c>
      <c r="X705" s="9">
        <v>480</v>
      </c>
      <c r="Y705" s="9">
        <v>370.25</v>
      </c>
      <c r="Z705" s="9">
        <f>U705</f>
        <v>52.128799999999998</v>
      </c>
      <c r="AA705" t="s">
        <v>235</v>
      </c>
      <c r="AB705" s="9" t="s">
        <v>235</v>
      </c>
      <c r="AC705" t="s">
        <v>235</v>
      </c>
      <c r="AD705" s="9" t="s">
        <v>235</v>
      </c>
      <c r="AE705" s="9" t="s">
        <v>235</v>
      </c>
      <c r="AF705" s="9" t="s">
        <v>235</v>
      </c>
      <c r="AG705" s="9" t="s">
        <v>235</v>
      </c>
      <c r="AH705" s="9" t="s">
        <v>235</v>
      </c>
      <c r="AI705" s="9" t="s">
        <v>235</v>
      </c>
      <c r="AJ705" s="9" t="s">
        <v>235</v>
      </c>
      <c r="AK705" s="9" t="s">
        <v>235</v>
      </c>
      <c r="AL705" s="9" t="s">
        <v>235</v>
      </c>
      <c r="AM705" s="9" t="s">
        <v>235</v>
      </c>
      <c r="AN705" s="9" t="s">
        <v>235</v>
      </c>
      <c r="AO705" s="9" t="s">
        <v>235</v>
      </c>
      <c r="AP705" s="9" t="s">
        <v>235</v>
      </c>
      <c r="AQ705" s="9" t="s">
        <v>235</v>
      </c>
    </row>
    <row r="706" spans="1:43" x14ac:dyDescent="0.25">
      <c r="A706" t="s">
        <v>149</v>
      </c>
      <c r="B706">
        <v>3</v>
      </c>
      <c r="C706" s="9">
        <v>76.463200000000001</v>
      </c>
      <c r="D706" s="9">
        <v>68.049000000000007</v>
      </c>
      <c r="E706" s="9">
        <v>471</v>
      </c>
      <c r="F706" s="9">
        <v>290.75</v>
      </c>
      <c r="G706" s="9">
        <v>498.75</v>
      </c>
      <c r="H706" s="9">
        <v>362</v>
      </c>
      <c r="T706" s="9">
        <v>76.463200000000001</v>
      </c>
      <c r="U706" s="9">
        <v>68.049000000000007</v>
      </c>
      <c r="V706" s="9">
        <v>471</v>
      </c>
      <c r="W706" s="9">
        <v>290.75</v>
      </c>
      <c r="X706" s="9">
        <v>498.75</v>
      </c>
      <c r="Y706" s="9">
        <v>362</v>
      </c>
      <c r="Z706" s="9">
        <f>U706</f>
        <v>68.049000000000007</v>
      </c>
      <c r="AA706" t="s">
        <v>235</v>
      </c>
      <c r="AB706" s="9" t="s">
        <v>235</v>
      </c>
      <c r="AC706" t="s">
        <v>235</v>
      </c>
      <c r="AD706" s="9" t="s">
        <v>235</v>
      </c>
      <c r="AE706" s="9" t="s">
        <v>235</v>
      </c>
      <c r="AF706" s="9" t="s">
        <v>235</v>
      </c>
      <c r="AG706" s="9" t="s">
        <v>235</v>
      </c>
      <c r="AH706" s="9" t="s">
        <v>235</v>
      </c>
      <c r="AI706" s="9" t="s">
        <v>235</v>
      </c>
      <c r="AJ706" s="9" t="s">
        <v>235</v>
      </c>
      <c r="AK706" s="9" t="s">
        <v>235</v>
      </c>
      <c r="AL706" s="9" t="s">
        <v>235</v>
      </c>
      <c r="AM706" s="9" t="s">
        <v>235</v>
      </c>
      <c r="AN706" s="9" t="s">
        <v>235</v>
      </c>
      <c r="AO706" s="9" t="s">
        <v>235</v>
      </c>
      <c r="AP706" s="9" t="s">
        <v>235</v>
      </c>
      <c r="AQ706" s="9" t="s">
        <v>235</v>
      </c>
    </row>
    <row r="707" spans="1:43" x14ac:dyDescent="0.25">
      <c r="A707" t="s">
        <v>149</v>
      </c>
      <c r="B707">
        <v>4</v>
      </c>
      <c r="C707" s="9">
        <v>72.101500000000001</v>
      </c>
      <c r="D707" s="9">
        <v>108.1405</v>
      </c>
      <c r="E707" s="9">
        <v>617.25</v>
      </c>
      <c r="F707" s="9">
        <v>295.25</v>
      </c>
      <c r="G707" s="9">
        <v>594</v>
      </c>
      <c r="H707" s="9">
        <v>363.5</v>
      </c>
      <c r="T707" s="9">
        <v>72.101500000000001</v>
      </c>
      <c r="U707" s="9">
        <v>108.1405</v>
      </c>
      <c r="V707" s="9">
        <v>617.25</v>
      </c>
      <c r="W707" s="9">
        <v>295.25</v>
      </c>
      <c r="X707" s="9">
        <v>594</v>
      </c>
      <c r="Y707" s="9">
        <v>363.5</v>
      </c>
      <c r="Z707">
        <f>ABS(180-U707)</f>
        <v>71.859499999999997</v>
      </c>
      <c r="AA707" t="s">
        <v>235</v>
      </c>
      <c r="AB707" s="9" t="s">
        <v>235</v>
      </c>
      <c r="AC707" t="s">
        <v>235</v>
      </c>
      <c r="AD707" s="9" t="s">
        <v>235</v>
      </c>
      <c r="AE707" s="9" t="s">
        <v>235</v>
      </c>
      <c r="AF707" s="9" t="s">
        <v>235</v>
      </c>
      <c r="AG707" s="9" t="s">
        <v>235</v>
      </c>
      <c r="AH707" s="9" t="s">
        <v>235</v>
      </c>
      <c r="AI707" s="9" t="s">
        <v>235</v>
      </c>
      <c r="AJ707" s="9" t="s">
        <v>235</v>
      </c>
      <c r="AK707" s="9" t="s">
        <v>235</v>
      </c>
      <c r="AL707" s="9" t="s">
        <v>235</v>
      </c>
      <c r="AM707" s="9" t="s">
        <v>235</v>
      </c>
      <c r="AN707" s="9" t="s">
        <v>235</v>
      </c>
      <c r="AO707" s="9" t="s">
        <v>235</v>
      </c>
      <c r="AP707" s="9" t="s">
        <v>235</v>
      </c>
      <c r="AQ707" s="9" t="s">
        <v>235</v>
      </c>
    </row>
    <row r="708" spans="1:43" x14ac:dyDescent="0.25">
      <c r="A708" t="s">
        <v>149</v>
      </c>
      <c r="B708">
        <v>5</v>
      </c>
      <c r="C708" s="9">
        <v>77.381</v>
      </c>
      <c r="D708" s="9">
        <v>122.8646</v>
      </c>
      <c r="E708" s="9">
        <v>654.75</v>
      </c>
      <c r="F708" s="9">
        <v>311</v>
      </c>
      <c r="G708" s="9">
        <v>612</v>
      </c>
      <c r="H708" s="9">
        <v>375.5</v>
      </c>
      <c r="T708" s="9">
        <v>77.381</v>
      </c>
      <c r="U708" s="9">
        <v>122.8646</v>
      </c>
      <c r="V708" s="9">
        <v>654.75</v>
      </c>
      <c r="W708" s="9">
        <v>311</v>
      </c>
      <c r="X708" s="9">
        <v>612</v>
      </c>
      <c r="Y708" s="9">
        <v>375.5</v>
      </c>
      <c r="Z708">
        <f>ABS(180-U708)</f>
        <v>57.135400000000004</v>
      </c>
      <c r="AA708" t="s">
        <v>235</v>
      </c>
      <c r="AB708" s="9" t="s">
        <v>235</v>
      </c>
      <c r="AC708" t="s">
        <v>235</v>
      </c>
      <c r="AD708" s="9" t="s">
        <v>235</v>
      </c>
      <c r="AE708" s="9" t="s">
        <v>235</v>
      </c>
      <c r="AF708" s="9" t="s">
        <v>235</v>
      </c>
      <c r="AG708" s="9" t="s">
        <v>235</v>
      </c>
      <c r="AH708" s="9" t="s">
        <v>235</v>
      </c>
      <c r="AI708" s="9" t="s">
        <v>235</v>
      </c>
      <c r="AJ708" s="9" t="s">
        <v>235</v>
      </c>
      <c r="AK708" s="9" t="s">
        <v>235</v>
      </c>
      <c r="AL708" s="9" t="s">
        <v>235</v>
      </c>
      <c r="AM708" s="9" t="s">
        <v>235</v>
      </c>
      <c r="AN708" s="9" t="s">
        <v>235</v>
      </c>
      <c r="AO708" s="9" t="s">
        <v>235</v>
      </c>
      <c r="AP708" s="9" t="s">
        <v>235</v>
      </c>
      <c r="AQ708" s="9" t="s">
        <v>235</v>
      </c>
    </row>
    <row r="709" spans="1:43" x14ac:dyDescent="0.25">
      <c r="A709" t="s">
        <v>149</v>
      </c>
      <c r="B709">
        <v>6</v>
      </c>
      <c r="C709" s="9">
        <v>72.0351</v>
      </c>
      <c r="D709" s="9">
        <v>140.6688</v>
      </c>
      <c r="E709" s="9">
        <v>675.75</v>
      </c>
      <c r="F709" s="9">
        <v>343.25</v>
      </c>
      <c r="G709" s="9">
        <v>619.5</v>
      </c>
      <c r="H709" s="9">
        <v>388.25</v>
      </c>
      <c r="T709" s="9">
        <v>72.0351</v>
      </c>
      <c r="U709" s="9">
        <v>140.6688</v>
      </c>
      <c r="V709" s="9">
        <v>675.75</v>
      </c>
      <c r="W709" s="9">
        <v>343.25</v>
      </c>
      <c r="X709" s="9">
        <v>619.5</v>
      </c>
      <c r="Y709" s="9">
        <v>388.25</v>
      </c>
      <c r="Z709">
        <f>ABS(180-U709)</f>
        <v>39.331199999999995</v>
      </c>
      <c r="AA709">
        <f>SQRT(((V709-V704)^2)+((W709-W704)^2))</f>
        <v>261.75107449636192</v>
      </c>
      <c r="AB709">
        <f>SQRT(((V707-V706)^2)+((W707-W706)^2))</f>
        <v>146.31921439100196</v>
      </c>
      <c r="AC709">
        <f>AVERAGE(Z704,Z708)</f>
        <v>46.0702</v>
      </c>
      <c r="AD709" s="9">
        <f>AVERAGE(Z705,Z708)</f>
        <v>54.632100000000001</v>
      </c>
      <c r="AE709" s="9">
        <f>AVERAGE(Z706,Z707)</f>
        <v>69.954250000000002</v>
      </c>
      <c r="AF709" s="9">
        <f>T704</f>
        <v>72.015600000000006</v>
      </c>
      <c r="AG709" s="9">
        <f>T705</f>
        <v>78.151300000000006</v>
      </c>
      <c r="AH709" s="9">
        <f>T706</f>
        <v>76.463200000000001</v>
      </c>
      <c r="AI709" s="9">
        <f>T707</f>
        <v>72.101500000000001</v>
      </c>
      <c r="AJ709" s="9">
        <f>T708</f>
        <v>77.381</v>
      </c>
      <c r="AK709" s="9">
        <f>T709</f>
        <v>72.0351</v>
      </c>
      <c r="AL709" s="9">
        <f>U704</f>
        <v>35.005000000000003</v>
      </c>
      <c r="AM709" s="9">
        <f>U705</f>
        <v>52.128799999999998</v>
      </c>
      <c r="AN709" s="9">
        <f>U706</f>
        <v>68.049000000000007</v>
      </c>
      <c r="AO709" s="9">
        <f>U707</f>
        <v>108.1405</v>
      </c>
      <c r="AP709" s="9">
        <f>U708</f>
        <v>122.8646</v>
      </c>
      <c r="AQ709" s="9">
        <f>U709</f>
        <v>140.6688</v>
      </c>
    </row>
    <row r="710" spans="1:43" x14ac:dyDescent="0.25">
      <c r="A710" t="s">
        <v>150</v>
      </c>
      <c r="B710">
        <v>1</v>
      </c>
      <c r="C710" s="9">
        <v>72.034700000000001</v>
      </c>
      <c r="D710" s="9">
        <v>26.2437</v>
      </c>
      <c r="E710" s="9">
        <v>411.66669999999999</v>
      </c>
      <c r="F710" s="9">
        <v>573</v>
      </c>
      <c r="G710" s="9">
        <v>481.66669999999999</v>
      </c>
      <c r="H710" s="9">
        <v>590</v>
      </c>
      <c r="T710" s="9">
        <v>72.034700000000001</v>
      </c>
      <c r="U710" s="9">
        <v>26.2437</v>
      </c>
      <c r="V710" s="9">
        <v>411.66669999999999</v>
      </c>
      <c r="W710" s="9">
        <v>573</v>
      </c>
      <c r="X710" s="9">
        <v>481.66669999999999</v>
      </c>
      <c r="Y710" s="9">
        <v>590</v>
      </c>
      <c r="Z710" s="9">
        <f>U710</f>
        <v>26.2437</v>
      </c>
      <c r="AA710" t="s">
        <v>235</v>
      </c>
      <c r="AB710" s="9" t="s">
        <v>235</v>
      </c>
      <c r="AC710" t="s">
        <v>235</v>
      </c>
      <c r="AD710" s="9" t="s">
        <v>235</v>
      </c>
      <c r="AE710" s="9" t="s">
        <v>235</v>
      </c>
      <c r="AF710" s="9" t="s">
        <v>235</v>
      </c>
      <c r="AG710" s="9" t="s">
        <v>235</v>
      </c>
      <c r="AH710" s="9" t="s">
        <v>235</v>
      </c>
      <c r="AI710" s="9" t="s">
        <v>235</v>
      </c>
      <c r="AJ710" s="9" t="s">
        <v>235</v>
      </c>
      <c r="AK710" s="9" t="s">
        <v>235</v>
      </c>
      <c r="AL710" s="9" t="s">
        <v>235</v>
      </c>
      <c r="AM710" s="9" t="s">
        <v>235</v>
      </c>
      <c r="AN710" s="9" t="s">
        <v>235</v>
      </c>
      <c r="AO710" s="9" t="s">
        <v>235</v>
      </c>
      <c r="AP710" s="9" t="s">
        <v>235</v>
      </c>
      <c r="AQ710" s="9" t="s">
        <v>235</v>
      </c>
    </row>
    <row r="711" spans="1:43" x14ac:dyDescent="0.25">
      <c r="A711" t="s">
        <v>150</v>
      </c>
      <c r="B711">
        <v>2</v>
      </c>
      <c r="C711" s="9">
        <v>78.892300000000006</v>
      </c>
      <c r="D711" s="9">
        <v>43.058900000000001</v>
      </c>
      <c r="E711" s="9">
        <v>410.66669999999999</v>
      </c>
      <c r="F711" s="9">
        <v>532</v>
      </c>
      <c r="G711" s="9">
        <v>478.66669999999999</v>
      </c>
      <c r="H711" s="9">
        <v>572</v>
      </c>
      <c r="T711" s="9">
        <v>78.892300000000006</v>
      </c>
      <c r="U711" s="9">
        <v>43.058900000000001</v>
      </c>
      <c r="V711" s="9">
        <v>410.66669999999999</v>
      </c>
      <c r="W711" s="9">
        <v>532</v>
      </c>
      <c r="X711" s="9">
        <v>478.66669999999999</v>
      </c>
      <c r="Y711" s="9">
        <v>572</v>
      </c>
      <c r="Z711" s="9">
        <f>U711</f>
        <v>43.058900000000001</v>
      </c>
      <c r="AA711" t="s">
        <v>235</v>
      </c>
      <c r="AB711" s="9" t="s">
        <v>235</v>
      </c>
      <c r="AC711" t="s">
        <v>235</v>
      </c>
      <c r="AD711" s="9" t="s">
        <v>235</v>
      </c>
      <c r="AE711" s="9" t="s">
        <v>235</v>
      </c>
      <c r="AF711" s="9" t="s">
        <v>235</v>
      </c>
      <c r="AG711" s="9" t="s">
        <v>235</v>
      </c>
      <c r="AH711" s="9" t="s">
        <v>235</v>
      </c>
      <c r="AI711" s="9" t="s">
        <v>235</v>
      </c>
      <c r="AJ711" s="9" t="s">
        <v>235</v>
      </c>
      <c r="AK711" s="9" t="s">
        <v>235</v>
      </c>
      <c r="AL711" s="9" t="s">
        <v>235</v>
      </c>
      <c r="AM711" s="9" t="s">
        <v>235</v>
      </c>
      <c r="AN711" s="9" t="s">
        <v>235</v>
      </c>
      <c r="AO711" s="9" t="s">
        <v>235</v>
      </c>
      <c r="AP711" s="9" t="s">
        <v>235</v>
      </c>
      <c r="AQ711" s="9" t="s">
        <v>235</v>
      </c>
    </row>
    <row r="712" spans="1:43" x14ac:dyDescent="0.25">
      <c r="A712" t="s">
        <v>150</v>
      </c>
      <c r="B712">
        <v>3</v>
      </c>
      <c r="C712" s="9">
        <v>75.604200000000006</v>
      </c>
      <c r="D712" s="9">
        <v>65.117199999999997</v>
      </c>
      <c r="E712" s="9">
        <v>444.66669999999999</v>
      </c>
      <c r="F712" s="9">
        <v>499</v>
      </c>
      <c r="G712" s="9">
        <v>490.66669999999999</v>
      </c>
      <c r="H712" s="9">
        <v>559</v>
      </c>
      <c r="T712" s="9">
        <v>75.604200000000006</v>
      </c>
      <c r="U712" s="9">
        <v>65.117199999999997</v>
      </c>
      <c r="V712" s="9">
        <v>444.66669999999999</v>
      </c>
      <c r="W712" s="9">
        <v>499</v>
      </c>
      <c r="X712" s="9">
        <v>490.66669999999999</v>
      </c>
      <c r="Y712" s="9">
        <v>559</v>
      </c>
      <c r="Z712" s="9">
        <f>U712</f>
        <v>65.117199999999997</v>
      </c>
      <c r="AA712" t="s">
        <v>235</v>
      </c>
      <c r="AB712" s="9" t="s">
        <v>235</v>
      </c>
      <c r="AC712" t="s">
        <v>235</v>
      </c>
      <c r="AD712" s="9" t="s">
        <v>235</v>
      </c>
      <c r="AE712" s="9" t="s">
        <v>235</v>
      </c>
      <c r="AF712" s="9" t="s">
        <v>235</v>
      </c>
      <c r="AG712" s="9" t="s">
        <v>235</v>
      </c>
      <c r="AH712" s="9" t="s">
        <v>235</v>
      </c>
      <c r="AI712" s="9" t="s">
        <v>235</v>
      </c>
      <c r="AJ712" s="9" t="s">
        <v>235</v>
      </c>
      <c r="AK712" s="9" t="s">
        <v>235</v>
      </c>
      <c r="AL712" s="9" t="s">
        <v>235</v>
      </c>
      <c r="AM712" s="9" t="s">
        <v>235</v>
      </c>
      <c r="AN712" s="9" t="s">
        <v>235</v>
      </c>
      <c r="AO712" s="9" t="s">
        <v>235</v>
      </c>
      <c r="AP712" s="9" t="s">
        <v>235</v>
      </c>
      <c r="AQ712" s="9" t="s">
        <v>235</v>
      </c>
    </row>
    <row r="713" spans="1:43" x14ac:dyDescent="0.25">
      <c r="A713" t="s">
        <v>150</v>
      </c>
      <c r="B713">
        <v>4</v>
      </c>
      <c r="C713" s="9">
        <v>78.644800000000004</v>
      </c>
      <c r="D713" s="9">
        <v>114.3319</v>
      </c>
      <c r="E713" s="9">
        <v>576.66669999999999</v>
      </c>
      <c r="F713" s="9">
        <v>465</v>
      </c>
      <c r="G713" s="9">
        <v>560.66669999999999</v>
      </c>
      <c r="H713" s="9">
        <v>542</v>
      </c>
      <c r="T713" s="9">
        <v>78.644800000000004</v>
      </c>
      <c r="U713" s="9">
        <v>114.3319</v>
      </c>
      <c r="V713" s="9">
        <v>576.66669999999999</v>
      </c>
      <c r="W713" s="9">
        <v>465</v>
      </c>
      <c r="X713" s="9">
        <v>560.66669999999999</v>
      </c>
      <c r="Y713" s="9">
        <v>542</v>
      </c>
      <c r="Z713">
        <f>ABS(180-U713)</f>
        <v>65.668099999999995</v>
      </c>
      <c r="AA713" t="s">
        <v>235</v>
      </c>
      <c r="AB713" s="9" t="s">
        <v>235</v>
      </c>
      <c r="AC713" t="s">
        <v>235</v>
      </c>
      <c r="AD713" s="9" t="s">
        <v>235</v>
      </c>
      <c r="AE713" s="9" t="s">
        <v>235</v>
      </c>
      <c r="AF713" s="9" t="s">
        <v>235</v>
      </c>
      <c r="AG713" s="9" t="s">
        <v>235</v>
      </c>
      <c r="AH713" s="9" t="s">
        <v>235</v>
      </c>
      <c r="AI713" s="9" t="s">
        <v>235</v>
      </c>
      <c r="AJ713" s="9" t="s">
        <v>235</v>
      </c>
      <c r="AK713" s="9" t="s">
        <v>235</v>
      </c>
      <c r="AL713" s="9" t="s">
        <v>235</v>
      </c>
      <c r="AM713" s="9" t="s">
        <v>235</v>
      </c>
      <c r="AN713" s="9" t="s">
        <v>235</v>
      </c>
      <c r="AO713" s="9" t="s">
        <v>235</v>
      </c>
      <c r="AP713" s="9" t="s">
        <v>235</v>
      </c>
      <c r="AQ713" s="9" t="s">
        <v>235</v>
      </c>
    </row>
    <row r="714" spans="1:43" x14ac:dyDescent="0.25">
      <c r="A714" t="s">
        <v>150</v>
      </c>
      <c r="B714">
        <v>5</v>
      </c>
      <c r="C714" s="9">
        <v>81.271199999999993</v>
      </c>
      <c r="D714" s="9">
        <v>137.06549999999999</v>
      </c>
      <c r="E714" s="9">
        <v>622.66669999999999</v>
      </c>
      <c r="F714" s="9">
        <v>485</v>
      </c>
      <c r="G714" s="9">
        <v>576.66669999999999</v>
      </c>
      <c r="H714" s="9">
        <v>552</v>
      </c>
      <c r="T714" s="9">
        <v>81.271199999999993</v>
      </c>
      <c r="U714" s="9">
        <v>137.06549999999999</v>
      </c>
      <c r="V714" s="9">
        <v>622.66669999999999</v>
      </c>
      <c r="W714" s="9">
        <v>485</v>
      </c>
      <c r="X714" s="9">
        <v>576.66669999999999</v>
      </c>
      <c r="Y714" s="9">
        <v>552</v>
      </c>
      <c r="Z714">
        <f>ABS(180-U714)</f>
        <v>42.934500000000014</v>
      </c>
      <c r="AA714" t="s">
        <v>235</v>
      </c>
      <c r="AB714" s="9" t="s">
        <v>235</v>
      </c>
      <c r="AC714" t="s">
        <v>235</v>
      </c>
      <c r="AD714" s="9" t="s">
        <v>235</v>
      </c>
      <c r="AE714" s="9" t="s">
        <v>235</v>
      </c>
      <c r="AF714" s="9" t="s">
        <v>235</v>
      </c>
      <c r="AG714" s="9" t="s">
        <v>235</v>
      </c>
      <c r="AH714" s="9" t="s">
        <v>235</v>
      </c>
      <c r="AI714" s="9" t="s">
        <v>235</v>
      </c>
      <c r="AJ714" s="9" t="s">
        <v>235</v>
      </c>
      <c r="AK714" s="9" t="s">
        <v>235</v>
      </c>
      <c r="AL714" s="9" t="s">
        <v>235</v>
      </c>
      <c r="AM714" s="9" t="s">
        <v>235</v>
      </c>
      <c r="AN714" s="9" t="s">
        <v>235</v>
      </c>
      <c r="AO714" s="9" t="s">
        <v>235</v>
      </c>
      <c r="AP714" s="9" t="s">
        <v>235</v>
      </c>
      <c r="AQ714" s="9" t="s">
        <v>235</v>
      </c>
    </row>
    <row r="715" spans="1:43" x14ac:dyDescent="0.25">
      <c r="A715" t="s">
        <v>150</v>
      </c>
      <c r="B715">
        <v>6</v>
      </c>
      <c r="C715" s="9">
        <v>74.404300000000006</v>
      </c>
      <c r="D715" s="9">
        <v>156.33949999999999</v>
      </c>
      <c r="E715" s="9">
        <v>640.66669999999999</v>
      </c>
      <c r="F715" s="9">
        <v>526</v>
      </c>
      <c r="G715" s="9">
        <v>580.66669999999999</v>
      </c>
      <c r="H715" s="9">
        <v>570</v>
      </c>
      <c r="T715" s="9">
        <v>74.404300000000006</v>
      </c>
      <c r="U715" s="9">
        <v>156.33949999999999</v>
      </c>
      <c r="V715" s="9">
        <v>640.66669999999999</v>
      </c>
      <c r="W715" s="9">
        <v>526</v>
      </c>
      <c r="X715" s="9">
        <v>580.66669999999999</v>
      </c>
      <c r="Y715" s="9">
        <v>570</v>
      </c>
      <c r="Z715">
        <f>ABS(180-U715)</f>
        <v>23.660500000000013</v>
      </c>
      <c r="AA715">
        <f>SQRT(((V715-V710)^2)+((W715-W710)^2))</f>
        <v>233.77339455121918</v>
      </c>
      <c r="AB715">
        <f>SQRT(((V713-V712)^2)+((W713-W712)^2))</f>
        <v>136.3084736911099</v>
      </c>
      <c r="AC715">
        <f>AVERAGE(Z710,Z714)</f>
        <v>34.589100000000009</v>
      </c>
      <c r="AD715" s="9">
        <f>AVERAGE(Z711,Z714)</f>
        <v>42.996700000000004</v>
      </c>
      <c r="AE715" s="9">
        <f>AVERAGE(Z712,Z713)</f>
        <v>65.392650000000003</v>
      </c>
      <c r="AF715" s="9">
        <f>T710</f>
        <v>72.034700000000001</v>
      </c>
      <c r="AG715" s="9">
        <f>T711</f>
        <v>78.892300000000006</v>
      </c>
      <c r="AH715" s="9">
        <f>T712</f>
        <v>75.604200000000006</v>
      </c>
      <c r="AI715" s="9">
        <f>T713</f>
        <v>78.644800000000004</v>
      </c>
      <c r="AJ715" s="9">
        <f>T714</f>
        <v>81.271199999999993</v>
      </c>
      <c r="AK715" s="9">
        <f>T715</f>
        <v>74.404300000000006</v>
      </c>
      <c r="AL715" s="9">
        <f>U710</f>
        <v>26.2437</v>
      </c>
      <c r="AM715" s="9">
        <f>U711</f>
        <v>43.058900000000001</v>
      </c>
      <c r="AN715" s="9">
        <f>U712</f>
        <v>65.117199999999997</v>
      </c>
      <c r="AO715" s="9">
        <f>U713</f>
        <v>114.3319</v>
      </c>
      <c r="AP715" s="9">
        <f>U714</f>
        <v>137.06549999999999</v>
      </c>
      <c r="AQ715" s="9">
        <f>U715</f>
        <v>156.33949999999999</v>
      </c>
    </row>
    <row r="716" spans="1:43" x14ac:dyDescent="0.25">
      <c r="A716" t="s">
        <v>151</v>
      </c>
      <c r="B716">
        <v>1</v>
      </c>
      <c r="C716" s="9">
        <v>68.308099999999996</v>
      </c>
      <c r="D716" s="9">
        <v>31.531400000000001</v>
      </c>
      <c r="E716" s="9">
        <v>303.66669999999999</v>
      </c>
      <c r="F716" s="9">
        <v>474</v>
      </c>
      <c r="G716" s="9">
        <v>368.66669999999999</v>
      </c>
      <c r="H716" s="9">
        <v>495</v>
      </c>
      <c r="T716" s="9">
        <v>68.308099999999996</v>
      </c>
      <c r="U716" s="9">
        <v>31.531400000000001</v>
      </c>
      <c r="V716" s="9">
        <v>303.66669999999999</v>
      </c>
      <c r="W716" s="9">
        <v>474</v>
      </c>
      <c r="X716" s="9">
        <v>368.66669999999999</v>
      </c>
      <c r="Y716" s="9">
        <v>495</v>
      </c>
      <c r="Z716" s="9">
        <f>U716</f>
        <v>31.531400000000001</v>
      </c>
      <c r="AA716" t="s">
        <v>235</v>
      </c>
      <c r="AB716" s="9" t="s">
        <v>235</v>
      </c>
      <c r="AC716" t="s">
        <v>235</v>
      </c>
      <c r="AD716" s="9" t="s">
        <v>235</v>
      </c>
      <c r="AE716" s="9" t="s">
        <v>235</v>
      </c>
      <c r="AF716" s="9" t="s">
        <v>235</v>
      </c>
      <c r="AG716" s="9" t="s">
        <v>235</v>
      </c>
      <c r="AH716" s="9" t="s">
        <v>235</v>
      </c>
      <c r="AI716" s="9" t="s">
        <v>235</v>
      </c>
      <c r="AJ716" s="9" t="s">
        <v>235</v>
      </c>
      <c r="AK716" s="9" t="s">
        <v>235</v>
      </c>
      <c r="AL716" s="9" t="s">
        <v>235</v>
      </c>
      <c r="AM716" s="9" t="s">
        <v>235</v>
      </c>
      <c r="AN716" s="9" t="s">
        <v>235</v>
      </c>
      <c r="AO716" s="9" t="s">
        <v>235</v>
      </c>
      <c r="AP716" s="9" t="s">
        <v>235</v>
      </c>
      <c r="AQ716" s="9" t="s">
        <v>235</v>
      </c>
    </row>
    <row r="717" spans="1:43" x14ac:dyDescent="0.25">
      <c r="A717" t="s">
        <v>151</v>
      </c>
      <c r="B717">
        <v>2</v>
      </c>
      <c r="C717" s="9">
        <v>80.430099999999996</v>
      </c>
      <c r="D717" s="9">
        <v>52.064300000000003</v>
      </c>
      <c r="E717" s="9">
        <v>305.66669999999999</v>
      </c>
      <c r="F717" s="9">
        <v>432</v>
      </c>
      <c r="G717" s="9">
        <v>368.66669999999999</v>
      </c>
      <c r="H717" s="9">
        <v>482</v>
      </c>
      <c r="T717" s="9">
        <v>80.430099999999996</v>
      </c>
      <c r="U717" s="9">
        <v>52.064300000000003</v>
      </c>
      <c r="V717" s="9">
        <v>305.66669999999999</v>
      </c>
      <c r="W717" s="9">
        <v>432</v>
      </c>
      <c r="X717" s="9">
        <v>368.66669999999999</v>
      </c>
      <c r="Y717" s="9">
        <v>482</v>
      </c>
      <c r="Z717" s="9">
        <f>U717</f>
        <v>52.064300000000003</v>
      </c>
      <c r="AA717" t="s">
        <v>235</v>
      </c>
      <c r="AB717" s="9" t="s">
        <v>235</v>
      </c>
      <c r="AC717" t="s">
        <v>235</v>
      </c>
      <c r="AD717" s="9" t="s">
        <v>235</v>
      </c>
      <c r="AE717" s="9" t="s">
        <v>235</v>
      </c>
      <c r="AF717" s="9" t="s">
        <v>235</v>
      </c>
      <c r="AG717" s="9" t="s">
        <v>235</v>
      </c>
      <c r="AH717" s="9" t="s">
        <v>235</v>
      </c>
      <c r="AI717" s="9" t="s">
        <v>235</v>
      </c>
      <c r="AJ717" s="9" t="s">
        <v>235</v>
      </c>
      <c r="AK717" s="9" t="s">
        <v>235</v>
      </c>
      <c r="AL717" s="9" t="s">
        <v>235</v>
      </c>
      <c r="AM717" s="9" t="s">
        <v>235</v>
      </c>
      <c r="AN717" s="9" t="s">
        <v>235</v>
      </c>
      <c r="AO717" s="9" t="s">
        <v>235</v>
      </c>
      <c r="AP717" s="9" t="s">
        <v>235</v>
      </c>
      <c r="AQ717" s="9" t="s">
        <v>235</v>
      </c>
    </row>
    <row r="718" spans="1:43" x14ac:dyDescent="0.25">
      <c r="A718" t="s">
        <v>151</v>
      </c>
      <c r="B718">
        <v>3</v>
      </c>
      <c r="C718" s="9">
        <v>77.620900000000006</v>
      </c>
      <c r="D718" s="9">
        <v>65.428299999999993</v>
      </c>
      <c r="E718" s="9">
        <v>332.66669999999999</v>
      </c>
      <c r="F718" s="9">
        <v>404</v>
      </c>
      <c r="G718" s="9">
        <v>380.66669999999999</v>
      </c>
      <c r="H718" s="9">
        <v>465</v>
      </c>
      <c r="T718" s="9">
        <v>77.620900000000006</v>
      </c>
      <c r="U718" s="9">
        <v>65.428299999999993</v>
      </c>
      <c r="V718" s="9">
        <v>332.66669999999999</v>
      </c>
      <c r="W718" s="9">
        <v>404</v>
      </c>
      <c r="X718" s="9">
        <v>380.66669999999999</v>
      </c>
      <c r="Y718" s="9">
        <v>465</v>
      </c>
      <c r="Z718" s="9">
        <f>U718</f>
        <v>65.428299999999993</v>
      </c>
      <c r="AA718" t="s">
        <v>235</v>
      </c>
      <c r="AB718" s="9" t="s">
        <v>235</v>
      </c>
      <c r="AC718" t="s">
        <v>235</v>
      </c>
      <c r="AD718" s="9" t="s">
        <v>235</v>
      </c>
      <c r="AE718" s="9" t="s">
        <v>235</v>
      </c>
      <c r="AF718" s="9" t="s">
        <v>235</v>
      </c>
      <c r="AG718" s="9" t="s">
        <v>235</v>
      </c>
      <c r="AH718" s="9" t="s">
        <v>235</v>
      </c>
      <c r="AI718" s="9" t="s">
        <v>235</v>
      </c>
      <c r="AJ718" s="9" t="s">
        <v>235</v>
      </c>
      <c r="AK718" s="9" t="s">
        <v>235</v>
      </c>
      <c r="AL718" s="9" t="s">
        <v>235</v>
      </c>
      <c r="AM718" s="9" t="s">
        <v>235</v>
      </c>
      <c r="AN718" s="9" t="s">
        <v>235</v>
      </c>
      <c r="AO718" s="9" t="s">
        <v>235</v>
      </c>
      <c r="AP718" s="9" t="s">
        <v>235</v>
      </c>
      <c r="AQ718" s="9" t="s">
        <v>235</v>
      </c>
    </row>
    <row r="719" spans="1:43" x14ac:dyDescent="0.25">
      <c r="A719" t="s">
        <v>151</v>
      </c>
      <c r="B719">
        <v>4</v>
      </c>
      <c r="C719" s="9">
        <v>74.953299999999999</v>
      </c>
      <c r="D719" s="9">
        <v>116.7362</v>
      </c>
      <c r="E719" s="9">
        <v>481.66669999999999</v>
      </c>
      <c r="F719" s="9">
        <v>372</v>
      </c>
      <c r="G719" s="9">
        <v>464.66669999999999</v>
      </c>
      <c r="H719" s="9">
        <v>445</v>
      </c>
      <c r="T719" s="9">
        <v>74.953299999999999</v>
      </c>
      <c r="U719" s="9">
        <v>116.7362</v>
      </c>
      <c r="V719" s="9">
        <v>481.66669999999999</v>
      </c>
      <c r="W719" s="9">
        <v>372</v>
      </c>
      <c r="X719" s="9">
        <v>464.66669999999999</v>
      </c>
      <c r="Y719" s="9">
        <v>445</v>
      </c>
      <c r="Z719">
        <f>ABS(180-U719)</f>
        <v>63.263800000000003</v>
      </c>
      <c r="AA719" t="s">
        <v>235</v>
      </c>
      <c r="AB719" s="9" t="s">
        <v>235</v>
      </c>
      <c r="AC719" t="s">
        <v>235</v>
      </c>
      <c r="AD719" s="9" t="s">
        <v>235</v>
      </c>
      <c r="AE719" s="9" t="s">
        <v>235</v>
      </c>
      <c r="AF719" s="9" t="s">
        <v>235</v>
      </c>
      <c r="AG719" s="9" t="s">
        <v>235</v>
      </c>
      <c r="AH719" s="9" t="s">
        <v>235</v>
      </c>
      <c r="AI719" s="9" t="s">
        <v>235</v>
      </c>
      <c r="AJ719" s="9" t="s">
        <v>235</v>
      </c>
      <c r="AK719" s="9" t="s">
        <v>235</v>
      </c>
      <c r="AL719" s="9" t="s">
        <v>235</v>
      </c>
      <c r="AM719" s="9" t="s">
        <v>235</v>
      </c>
      <c r="AN719" s="9" t="s">
        <v>235</v>
      </c>
      <c r="AO719" s="9" t="s">
        <v>235</v>
      </c>
      <c r="AP719" s="9" t="s">
        <v>235</v>
      </c>
      <c r="AQ719" s="9" t="s">
        <v>235</v>
      </c>
    </row>
    <row r="720" spans="1:43" x14ac:dyDescent="0.25">
      <c r="A720" t="s">
        <v>151</v>
      </c>
      <c r="B720">
        <v>5</v>
      </c>
      <c r="C720" s="9">
        <v>80.529499999999999</v>
      </c>
      <c r="D720" s="9">
        <v>128.6009</v>
      </c>
      <c r="E720" s="9">
        <v>518.66669999999999</v>
      </c>
      <c r="F720" s="9">
        <v>380</v>
      </c>
      <c r="G720" s="9">
        <v>484.66669999999999</v>
      </c>
      <c r="H720" s="9">
        <v>453</v>
      </c>
      <c r="T720" s="9">
        <v>80.529499999999999</v>
      </c>
      <c r="U720" s="9">
        <v>128.6009</v>
      </c>
      <c r="V720" s="9">
        <v>518.66669999999999</v>
      </c>
      <c r="W720" s="9">
        <v>380</v>
      </c>
      <c r="X720" s="9">
        <v>484.66669999999999</v>
      </c>
      <c r="Y720" s="9">
        <v>453</v>
      </c>
      <c r="Z720">
        <f>ABS(180-U720)</f>
        <v>51.399100000000004</v>
      </c>
      <c r="AA720" t="s">
        <v>235</v>
      </c>
      <c r="AB720" s="9" t="s">
        <v>235</v>
      </c>
      <c r="AC720" t="s">
        <v>235</v>
      </c>
      <c r="AD720" s="9" t="s">
        <v>235</v>
      </c>
      <c r="AE720" s="9" t="s">
        <v>235</v>
      </c>
      <c r="AF720" s="9" t="s">
        <v>235</v>
      </c>
      <c r="AG720" s="9" t="s">
        <v>235</v>
      </c>
      <c r="AH720" s="9" t="s">
        <v>235</v>
      </c>
      <c r="AI720" s="9" t="s">
        <v>235</v>
      </c>
      <c r="AJ720" s="9" t="s">
        <v>235</v>
      </c>
      <c r="AK720" s="9" t="s">
        <v>235</v>
      </c>
      <c r="AL720" s="9" t="s">
        <v>235</v>
      </c>
      <c r="AM720" s="9" t="s">
        <v>235</v>
      </c>
      <c r="AN720" s="9" t="s">
        <v>235</v>
      </c>
      <c r="AO720" s="9" t="s">
        <v>235</v>
      </c>
      <c r="AP720" s="9" t="s">
        <v>235</v>
      </c>
      <c r="AQ720" s="9" t="s">
        <v>235</v>
      </c>
    </row>
    <row r="721" spans="1:43" x14ac:dyDescent="0.25">
      <c r="A721" t="s">
        <v>151</v>
      </c>
      <c r="B721">
        <v>6</v>
      </c>
      <c r="C721" s="9">
        <v>71.589100000000002</v>
      </c>
      <c r="D721" s="9">
        <v>144.66239999999999</v>
      </c>
      <c r="E721" s="9">
        <v>538.66669999999999</v>
      </c>
      <c r="F721" s="9">
        <v>410</v>
      </c>
      <c r="G721" s="9">
        <v>491.66669999999999</v>
      </c>
      <c r="H721" s="9">
        <v>464</v>
      </c>
      <c r="T721" s="9">
        <v>71.589100000000002</v>
      </c>
      <c r="U721" s="9">
        <v>144.66239999999999</v>
      </c>
      <c r="V721" s="9">
        <v>538.66669999999999</v>
      </c>
      <c r="W721" s="9">
        <v>410</v>
      </c>
      <c r="X721" s="9">
        <v>491.66669999999999</v>
      </c>
      <c r="Y721" s="9">
        <v>464</v>
      </c>
      <c r="Z721">
        <f>ABS(180-U721)</f>
        <v>35.337600000000009</v>
      </c>
      <c r="AA721">
        <f>SQRT(((V721-V716)^2)+((W721-W716)^2))</f>
        <v>243.55902775302746</v>
      </c>
      <c r="AB721">
        <f>SQRT(((V719-V718)^2)+((W719-W718)^2))</f>
        <v>152.3975065412817</v>
      </c>
      <c r="AC721">
        <f>AVERAGE(Z716,Z720)</f>
        <v>41.465250000000005</v>
      </c>
      <c r="AD721" s="9">
        <f>AVERAGE(Z717,Z720)</f>
        <v>51.731700000000004</v>
      </c>
      <c r="AE721" s="9">
        <f>AVERAGE(Z718,Z719)</f>
        <v>64.346049999999991</v>
      </c>
      <c r="AF721" s="9">
        <f>T716</f>
        <v>68.308099999999996</v>
      </c>
      <c r="AG721" s="9">
        <f>T717</f>
        <v>80.430099999999996</v>
      </c>
      <c r="AH721" s="9">
        <f>T718</f>
        <v>77.620900000000006</v>
      </c>
      <c r="AI721" s="9">
        <f>T719</f>
        <v>74.953299999999999</v>
      </c>
      <c r="AJ721" s="9">
        <f>T720</f>
        <v>80.529499999999999</v>
      </c>
      <c r="AK721" s="9">
        <f>T721</f>
        <v>71.589100000000002</v>
      </c>
      <c r="AL721" s="9">
        <f>U716</f>
        <v>31.531400000000001</v>
      </c>
      <c r="AM721" s="9">
        <f>U717</f>
        <v>52.064300000000003</v>
      </c>
      <c r="AN721" s="9">
        <f>U718</f>
        <v>65.428299999999993</v>
      </c>
      <c r="AO721" s="9">
        <f>U719</f>
        <v>116.7362</v>
      </c>
      <c r="AP721" s="9">
        <f>U720</f>
        <v>128.6009</v>
      </c>
      <c r="AQ721" s="9">
        <f>U721</f>
        <v>144.66239999999999</v>
      </c>
    </row>
    <row r="722" spans="1:43" x14ac:dyDescent="0.25">
      <c r="A722" t="s">
        <v>152</v>
      </c>
      <c r="B722">
        <v>1</v>
      </c>
      <c r="C722" s="9">
        <v>74.732900000000001</v>
      </c>
      <c r="D722" s="9">
        <v>32.295000000000002</v>
      </c>
      <c r="E722" s="9">
        <v>526.66669999999999</v>
      </c>
      <c r="F722" s="9">
        <v>372</v>
      </c>
      <c r="G722" s="9">
        <v>557.66669999999999</v>
      </c>
      <c r="H722" s="9">
        <v>440</v>
      </c>
      <c r="T722" s="9">
        <v>74.732900000000001</v>
      </c>
      <c r="U722" s="9">
        <v>32.295000000000002</v>
      </c>
      <c r="V722" s="9">
        <v>526.66669999999999</v>
      </c>
      <c r="W722" s="9">
        <v>372</v>
      </c>
      <c r="X722" s="9">
        <v>557.66669999999999</v>
      </c>
      <c r="Y722" s="9">
        <v>440</v>
      </c>
      <c r="Z722" s="9">
        <f>U722</f>
        <v>32.295000000000002</v>
      </c>
      <c r="AA722" t="s">
        <v>235</v>
      </c>
      <c r="AB722" s="9" t="s">
        <v>235</v>
      </c>
      <c r="AC722" t="s">
        <v>235</v>
      </c>
      <c r="AD722" s="9" t="s">
        <v>235</v>
      </c>
      <c r="AE722" s="9" t="s">
        <v>235</v>
      </c>
      <c r="AF722" s="9" t="s">
        <v>235</v>
      </c>
      <c r="AG722" s="9" t="s">
        <v>235</v>
      </c>
      <c r="AH722" s="9" t="s">
        <v>235</v>
      </c>
      <c r="AI722" s="9" t="s">
        <v>235</v>
      </c>
      <c r="AJ722" s="9" t="s">
        <v>235</v>
      </c>
      <c r="AK722" s="9" t="s">
        <v>235</v>
      </c>
      <c r="AL722" s="9" t="s">
        <v>235</v>
      </c>
      <c r="AM722" s="9" t="s">
        <v>235</v>
      </c>
      <c r="AN722" s="9" t="s">
        <v>235</v>
      </c>
      <c r="AO722" s="9" t="s">
        <v>235</v>
      </c>
      <c r="AP722" s="9" t="s">
        <v>235</v>
      </c>
      <c r="AQ722" s="9" t="s">
        <v>235</v>
      </c>
    </row>
    <row r="723" spans="1:43" x14ac:dyDescent="0.25">
      <c r="A723" t="s">
        <v>152</v>
      </c>
      <c r="B723">
        <v>2</v>
      </c>
      <c r="C723" s="9">
        <v>81.024699999999996</v>
      </c>
      <c r="D723" s="9">
        <v>55.387999999999998</v>
      </c>
      <c r="E723" s="9">
        <v>566.66669999999999</v>
      </c>
      <c r="F723" s="9">
        <v>350</v>
      </c>
      <c r="G723" s="9">
        <v>568.66669999999999</v>
      </c>
      <c r="H723" s="9">
        <v>431</v>
      </c>
      <c r="T723" s="9">
        <v>81.024699999999996</v>
      </c>
      <c r="U723" s="9">
        <v>55.387999999999998</v>
      </c>
      <c r="V723" s="9">
        <v>566.66669999999999</v>
      </c>
      <c r="W723" s="9">
        <v>350</v>
      </c>
      <c r="X723" s="9">
        <v>568.66669999999999</v>
      </c>
      <c r="Y723" s="9">
        <v>431</v>
      </c>
      <c r="Z723" s="9">
        <f>U723</f>
        <v>55.387999999999998</v>
      </c>
      <c r="AA723" t="s">
        <v>235</v>
      </c>
      <c r="AB723" s="9" t="s">
        <v>235</v>
      </c>
      <c r="AC723" t="s">
        <v>235</v>
      </c>
      <c r="AD723" s="9" t="s">
        <v>235</v>
      </c>
      <c r="AE723" s="9" t="s">
        <v>235</v>
      </c>
      <c r="AF723" s="9" t="s">
        <v>235</v>
      </c>
      <c r="AG723" s="9" t="s">
        <v>235</v>
      </c>
      <c r="AH723" s="9" t="s">
        <v>235</v>
      </c>
      <c r="AI723" s="9" t="s">
        <v>235</v>
      </c>
      <c r="AJ723" s="9" t="s">
        <v>235</v>
      </c>
      <c r="AK723" s="9" t="s">
        <v>235</v>
      </c>
      <c r="AL723" s="9" t="s">
        <v>235</v>
      </c>
      <c r="AM723" s="9" t="s">
        <v>235</v>
      </c>
      <c r="AN723" s="9" t="s">
        <v>235</v>
      </c>
      <c r="AO723" s="9" t="s">
        <v>235</v>
      </c>
      <c r="AP723" s="9" t="s">
        <v>235</v>
      </c>
      <c r="AQ723" s="9" t="s">
        <v>235</v>
      </c>
    </row>
    <row r="724" spans="1:43" x14ac:dyDescent="0.25">
      <c r="A724" t="s">
        <v>152</v>
      </c>
      <c r="B724">
        <v>3</v>
      </c>
      <c r="C724" s="9">
        <v>70.604500000000002</v>
      </c>
      <c r="D724" s="9">
        <v>72.413399999999996</v>
      </c>
      <c r="E724" s="9">
        <v>607.66669999999999</v>
      </c>
      <c r="F724" s="9">
        <v>357</v>
      </c>
      <c r="G724" s="9">
        <v>588.66669999999999</v>
      </c>
      <c r="H724" s="9">
        <v>425</v>
      </c>
      <c r="T724" s="9">
        <v>70.604500000000002</v>
      </c>
      <c r="U724" s="9">
        <v>72.413399999999996</v>
      </c>
      <c r="V724" s="9">
        <v>607.66669999999999</v>
      </c>
      <c r="W724" s="9">
        <v>357</v>
      </c>
      <c r="X724" s="9">
        <v>588.66669999999999</v>
      </c>
      <c r="Y724" s="9">
        <v>425</v>
      </c>
      <c r="Z724" s="9">
        <f>U724</f>
        <v>72.413399999999996</v>
      </c>
      <c r="AA724" t="s">
        <v>235</v>
      </c>
      <c r="AB724" s="9" t="s">
        <v>235</v>
      </c>
      <c r="AC724" t="s">
        <v>235</v>
      </c>
      <c r="AD724" s="9" t="s">
        <v>235</v>
      </c>
      <c r="AE724" s="9" t="s">
        <v>235</v>
      </c>
      <c r="AF724" s="9" t="s">
        <v>235</v>
      </c>
      <c r="AG724" s="9" t="s">
        <v>235</v>
      </c>
      <c r="AH724" s="9" t="s">
        <v>235</v>
      </c>
      <c r="AI724" s="9" t="s">
        <v>235</v>
      </c>
      <c r="AJ724" s="9" t="s">
        <v>235</v>
      </c>
      <c r="AK724" s="9" t="s">
        <v>235</v>
      </c>
      <c r="AL724" s="9" t="s">
        <v>235</v>
      </c>
      <c r="AM724" s="9" t="s">
        <v>235</v>
      </c>
      <c r="AN724" s="9" t="s">
        <v>235</v>
      </c>
      <c r="AO724" s="9" t="s">
        <v>235</v>
      </c>
      <c r="AP724" s="9" t="s">
        <v>235</v>
      </c>
      <c r="AQ724" s="9" t="s">
        <v>235</v>
      </c>
    </row>
    <row r="725" spans="1:43" x14ac:dyDescent="0.25">
      <c r="A725" t="s">
        <v>152</v>
      </c>
      <c r="B725">
        <v>4</v>
      </c>
      <c r="C725" s="9">
        <v>74.813100000000006</v>
      </c>
      <c r="D725" s="9">
        <v>108.8603</v>
      </c>
      <c r="E725" s="9">
        <v>732.66669999999999</v>
      </c>
      <c r="F725" s="9">
        <v>434</v>
      </c>
      <c r="G725" s="9">
        <v>673.66669999999999</v>
      </c>
      <c r="H725" s="9">
        <v>480</v>
      </c>
      <c r="T725" s="9">
        <v>74.813100000000006</v>
      </c>
      <c r="U725" s="9">
        <v>108.8603</v>
      </c>
      <c r="V725" s="9">
        <v>732.66669999999999</v>
      </c>
      <c r="W725" s="9">
        <v>434</v>
      </c>
      <c r="X725" s="9">
        <v>673.66669999999999</v>
      </c>
      <c r="Y725" s="9">
        <v>480</v>
      </c>
      <c r="Z725">
        <f>ABS(180-U725)</f>
        <v>71.139700000000005</v>
      </c>
      <c r="AA725" t="s">
        <v>235</v>
      </c>
      <c r="AB725" s="9" t="s">
        <v>235</v>
      </c>
      <c r="AC725" t="s">
        <v>235</v>
      </c>
      <c r="AD725" s="9" t="s">
        <v>235</v>
      </c>
      <c r="AE725" s="9" t="s">
        <v>235</v>
      </c>
      <c r="AF725" s="9" t="s">
        <v>235</v>
      </c>
      <c r="AG725" s="9" t="s">
        <v>235</v>
      </c>
      <c r="AH725" s="9" t="s">
        <v>235</v>
      </c>
      <c r="AI725" s="9" t="s">
        <v>235</v>
      </c>
      <c r="AJ725" s="9" t="s">
        <v>235</v>
      </c>
      <c r="AK725" s="9" t="s">
        <v>235</v>
      </c>
      <c r="AL725" s="9" t="s">
        <v>235</v>
      </c>
      <c r="AM725" s="9" t="s">
        <v>235</v>
      </c>
      <c r="AN725" s="9" t="s">
        <v>235</v>
      </c>
      <c r="AO725" s="9" t="s">
        <v>235</v>
      </c>
      <c r="AP725" s="9" t="s">
        <v>235</v>
      </c>
      <c r="AQ725" s="9" t="s">
        <v>235</v>
      </c>
    </row>
    <row r="726" spans="1:43" x14ac:dyDescent="0.25">
      <c r="A726" t="s">
        <v>152</v>
      </c>
      <c r="B726">
        <v>5</v>
      </c>
      <c r="C726" s="9">
        <v>79.712000000000003</v>
      </c>
      <c r="D726" s="9">
        <v>127.00360000000001</v>
      </c>
      <c r="E726" s="9">
        <v>751.66669999999999</v>
      </c>
      <c r="F726" s="9">
        <v>472</v>
      </c>
      <c r="G726" s="9">
        <v>676.66669999999999</v>
      </c>
      <c r="H726" s="9">
        <v>499</v>
      </c>
      <c r="T726" s="9">
        <v>79.712000000000003</v>
      </c>
      <c r="U726" s="9">
        <v>127.00360000000001</v>
      </c>
      <c r="V726" s="9">
        <v>751.66669999999999</v>
      </c>
      <c r="W726" s="9">
        <v>472</v>
      </c>
      <c r="X726" s="9">
        <v>676.66669999999999</v>
      </c>
      <c r="Y726" s="9">
        <v>499</v>
      </c>
      <c r="Z726">
        <f>ABS(180-U726)</f>
        <v>52.996399999999994</v>
      </c>
      <c r="AA726" t="s">
        <v>235</v>
      </c>
      <c r="AB726" s="9" t="s">
        <v>235</v>
      </c>
      <c r="AC726" t="s">
        <v>235</v>
      </c>
      <c r="AD726" s="9" t="s">
        <v>235</v>
      </c>
      <c r="AE726" s="9" t="s">
        <v>235</v>
      </c>
      <c r="AF726" s="9" t="s">
        <v>235</v>
      </c>
      <c r="AG726" s="9" t="s">
        <v>235</v>
      </c>
      <c r="AH726" s="9" t="s">
        <v>235</v>
      </c>
      <c r="AI726" s="9" t="s">
        <v>235</v>
      </c>
      <c r="AJ726" s="9" t="s">
        <v>235</v>
      </c>
      <c r="AK726" s="9" t="s">
        <v>235</v>
      </c>
      <c r="AL726" s="9" t="s">
        <v>235</v>
      </c>
      <c r="AM726" s="9" t="s">
        <v>235</v>
      </c>
      <c r="AN726" s="9" t="s">
        <v>235</v>
      </c>
      <c r="AO726" s="9" t="s">
        <v>235</v>
      </c>
      <c r="AP726" s="9" t="s">
        <v>235</v>
      </c>
      <c r="AQ726" s="9" t="s">
        <v>235</v>
      </c>
    </row>
    <row r="727" spans="1:43" x14ac:dyDescent="0.25">
      <c r="A727" t="s">
        <v>152</v>
      </c>
      <c r="B727">
        <v>6</v>
      </c>
      <c r="C727" s="9">
        <v>75.006699999999995</v>
      </c>
      <c r="D727" s="9">
        <v>147.56630000000001</v>
      </c>
      <c r="E727" s="9">
        <v>747.66669999999999</v>
      </c>
      <c r="F727" s="9">
        <v>516</v>
      </c>
      <c r="G727" s="9">
        <v>672.66669999999999</v>
      </c>
      <c r="H727" s="9">
        <v>515</v>
      </c>
      <c r="T727" s="9">
        <v>75.006699999999995</v>
      </c>
      <c r="U727" s="9">
        <v>147.56630000000001</v>
      </c>
      <c r="V727" s="9">
        <v>747.66669999999999</v>
      </c>
      <c r="W727" s="9">
        <v>516</v>
      </c>
      <c r="X727" s="9">
        <v>672.66669999999999</v>
      </c>
      <c r="Y727" s="9">
        <v>515</v>
      </c>
      <c r="Z727">
        <f>ABS(180-U727)</f>
        <v>32.433699999999988</v>
      </c>
      <c r="AA727">
        <f>SQRT(((V727-V722)^2)+((W727-W722)^2))</f>
        <v>263.77452492611945</v>
      </c>
      <c r="AB727">
        <f>SQRT(((V725-V724)^2)+((W725-W724)^2))</f>
        <v>146.81280598094978</v>
      </c>
      <c r="AC727">
        <f>AVERAGE(Z722,Z726)</f>
        <v>42.645699999999998</v>
      </c>
      <c r="AD727" s="9">
        <f>AVERAGE(Z723,Z726)</f>
        <v>54.1922</v>
      </c>
      <c r="AE727" s="9">
        <f>AVERAGE(Z724,Z725)</f>
        <v>71.77655</v>
      </c>
      <c r="AF727" s="9">
        <f>T722</f>
        <v>74.732900000000001</v>
      </c>
      <c r="AG727" s="9">
        <f>T723</f>
        <v>81.024699999999996</v>
      </c>
      <c r="AH727" s="9">
        <f>T724</f>
        <v>70.604500000000002</v>
      </c>
      <c r="AI727" s="9">
        <f>T725</f>
        <v>74.813100000000006</v>
      </c>
      <c r="AJ727" s="9">
        <f>T726</f>
        <v>79.712000000000003</v>
      </c>
      <c r="AK727" s="9">
        <f>T727</f>
        <v>75.006699999999995</v>
      </c>
      <c r="AL727" s="9">
        <f>U722</f>
        <v>32.295000000000002</v>
      </c>
      <c r="AM727" s="9">
        <f>U723</f>
        <v>55.387999999999998</v>
      </c>
      <c r="AN727" s="9">
        <f>U724</f>
        <v>72.413399999999996</v>
      </c>
      <c r="AO727" s="9">
        <f>U725</f>
        <v>108.8603</v>
      </c>
      <c r="AP727" s="9">
        <f>U726</f>
        <v>127.00360000000001</v>
      </c>
      <c r="AQ727" s="9">
        <f>U727</f>
        <v>147.56630000000001</v>
      </c>
    </row>
    <row r="728" spans="1:43" x14ac:dyDescent="0.25">
      <c r="A728" t="s">
        <v>153</v>
      </c>
      <c r="B728">
        <v>1</v>
      </c>
      <c r="C728" s="9">
        <v>68.25</v>
      </c>
      <c r="D728" s="9">
        <v>32.1175</v>
      </c>
      <c r="E728" s="9">
        <v>319.25</v>
      </c>
      <c r="F728" s="9">
        <v>382.25</v>
      </c>
      <c r="G728" s="9">
        <v>382.25</v>
      </c>
      <c r="H728" s="9">
        <v>408.5</v>
      </c>
      <c r="T728" s="9">
        <v>68.25</v>
      </c>
      <c r="U728" s="9">
        <v>32.1175</v>
      </c>
      <c r="V728" s="9">
        <v>319.25</v>
      </c>
      <c r="W728" s="9">
        <v>382.25</v>
      </c>
      <c r="X728" s="9">
        <v>382.25</v>
      </c>
      <c r="Y728" s="9">
        <v>408.5</v>
      </c>
      <c r="Z728" s="9">
        <f>U728</f>
        <v>32.1175</v>
      </c>
      <c r="AA728" t="s">
        <v>235</v>
      </c>
      <c r="AB728" s="9" t="s">
        <v>235</v>
      </c>
      <c r="AC728" t="s">
        <v>235</v>
      </c>
      <c r="AD728" s="9" t="s">
        <v>235</v>
      </c>
      <c r="AE728" s="9" t="s">
        <v>235</v>
      </c>
      <c r="AF728" s="9" t="s">
        <v>235</v>
      </c>
      <c r="AG728" s="9" t="s">
        <v>235</v>
      </c>
      <c r="AH728" s="9" t="s">
        <v>235</v>
      </c>
      <c r="AI728" s="9" t="s">
        <v>235</v>
      </c>
      <c r="AJ728" s="9" t="s">
        <v>235</v>
      </c>
      <c r="AK728" s="9" t="s">
        <v>235</v>
      </c>
      <c r="AL728" s="9" t="s">
        <v>235</v>
      </c>
      <c r="AM728" s="9" t="s">
        <v>235</v>
      </c>
      <c r="AN728" s="9" t="s">
        <v>235</v>
      </c>
      <c r="AO728" s="9" t="s">
        <v>235</v>
      </c>
      <c r="AP728" s="9" t="s">
        <v>235</v>
      </c>
      <c r="AQ728" s="9" t="s">
        <v>235</v>
      </c>
    </row>
    <row r="729" spans="1:43" x14ac:dyDescent="0.25">
      <c r="A729" t="s">
        <v>153</v>
      </c>
      <c r="B729">
        <v>2</v>
      </c>
      <c r="C729" s="9">
        <v>74.518500000000003</v>
      </c>
      <c r="D729" s="9">
        <v>49.598599999999998</v>
      </c>
      <c r="E729" s="9">
        <v>330.5</v>
      </c>
      <c r="F729" s="9">
        <v>346.25</v>
      </c>
      <c r="G729" s="9">
        <v>387.5</v>
      </c>
      <c r="H729" s="9">
        <v>394.25</v>
      </c>
      <c r="T729" s="9">
        <v>74.518500000000003</v>
      </c>
      <c r="U729" s="9">
        <v>49.598599999999998</v>
      </c>
      <c r="V729" s="9">
        <v>330.5</v>
      </c>
      <c r="W729" s="9">
        <v>346.25</v>
      </c>
      <c r="X729" s="9">
        <v>387.5</v>
      </c>
      <c r="Y729" s="9">
        <v>394.25</v>
      </c>
      <c r="Z729" s="9">
        <f>U729</f>
        <v>49.598599999999998</v>
      </c>
      <c r="AA729" t="s">
        <v>235</v>
      </c>
      <c r="AB729" s="9" t="s">
        <v>235</v>
      </c>
      <c r="AC729" t="s">
        <v>235</v>
      </c>
      <c r="AD729" s="9" t="s">
        <v>235</v>
      </c>
      <c r="AE729" s="9" t="s">
        <v>235</v>
      </c>
      <c r="AF729" s="9" t="s">
        <v>235</v>
      </c>
      <c r="AG729" s="9" t="s">
        <v>235</v>
      </c>
      <c r="AH729" s="9" t="s">
        <v>235</v>
      </c>
      <c r="AI729" s="9" t="s">
        <v>235</v>
      </c>
      <c r="AJ729" s="9" t="s">
        <v>235</v>
      </c>
      <c r="AK729" s="9" t="s">
        <v>235</v>
      </c>
      <c r="AL729" s="9" t="s">
        <v>235</v>
      </c>
      <c r="AM729" s="9" t="s">
        <v>235</v>
      </c>
      <c r="AN729" s="9" t="s">
        <v>235</v>
      </c>
      <c r="AO729" s="9" t="s">
        <v>235</v>
      </c>
      <c r="AP729" s="9" t="s">
        <v>235</v>
      </c>
      <c r="AQ729" s="9" t="s">
        <v>235</v>
      </c>
    </row>
    <row r="730" spans="1:43" x14ac:dyDescent="0.25">
      <c r="A730" t="s">
        <v>153</v>
      </c>
      <c r="B730">
        <v>3</v>
      </c>
      <c r="C730" s="9">
        <v>71.561199999999999</v>
      </c>
      <c r="D730" s="9">
        <v>66.473799999999997</v>
      </c>
      <c r="E730" s="9">
        <v>363.5</v>
      </c>
      <c r="F730" s="9">
        <v>319.25</v>
      </c>
      <c r="G730" s="9">
        <v>402.5</v>
      </c>
      <c r="H730" s="9">
        <v>379.25</v>
      </c>
      <c r="T730" s="9">
        <v>71.561199999999999</v>
      </c>
      <c r="U730" s="9">
        <v>66.473799999999997</v>
      </c>
      <c r="V730" s="9">
        <v>363.5</v>
      </c>
      <c r="W730" s="9">
        <v>319.25</v>
      </c>
      <c r="X730" s="9">
        <v>402.5</v>
      </c>
      <c r="Y730" s="9">
        <v>379.25</v>
      </c>
      <c r="Z730" s="9">
        <f>U730</f>
        <v>66.473799999999997</v>
      </c>
      <c r="AA730" t="s">
        <v>235</v>
      </c>
      <c r="AB730" s="9" t="s">
        <v>235</v>
      </c>
      <c r="AC730" t="s">
        <v>235</v>
      </c>
      <c r="AD730" s="9" t="s">
        <v>235</v>
      </c>
      <c r="AE730" s="9" t="s">
        <v>235</v>
      </c>
      <c r="AF730" s="9" t="s">
        <v>235</v>
      </c>
      <c r="AG730" s="9" t="s">
        <v>235</v>
      </c>
      <c r="AH730" s="9" t="s">
        <v>235</v>
      </c>
      <c r="AI730" s="9" t="s">
        <v>235</v>
      </c>
      <c r="AJ730" s="9" t="s">
        <v>235</v>
      </c>
      <c r="AK730" s="9" t="s">
        <v>235</v>
      </c>
      <c r="AL730" s="9" t="s">
        <v>235</v>
      </c>
      <c r="AM730" s="9" t="s">
        <v>235</v>
      </c>
      <c r="AN730" s="9" t="s">
        <v>235</v>
      </c>
      <c r="AO730" s="9" t="s">
        <v>235</v>
      </c>
      <c r="AP730" s="9" t="s">
        <v>235</v>
      </c>
      <c r="AQ730" s="9" t="s">
        <v>235</v>
      </c>
    </row>
    <row r="731" spans="1:43" x14ac:dyDescent="0.25">
      <c r="A731" t="s">
        <v>153</v>
      </c>
      <c r="B731">
        <v>4</v>
      </c>
      <c r="C731" s="9">
        <v>70.583699999999993</v>
      </c>
      <c r="D731" s="9">
        <v>114.2722</v>
      </c>
      <c r="E731" s="9">
        <v>494.75</v>
      </c>
      <c r="F731" s="9">
        <v>297.5</v>
      </c>
      <c r="G731" s="9">
        <v>476.75</v>
      </c>
      <c r="H731" s="9">
        <v>365.75</v>
      </c>
      <c r="T731" s="9">
        <v>70.583699999999993</v>
      </c>
      <c r="U731" s="9">
        <v>114.2722</v>
      </c>
      <c r="V731" s="9">
        <v>494.75</v>
      </c>
      <c r="W731" s="9">
        <v>297.5</v>
      </c>
      <c r="X731" s="9">
        <v>476.75</v>
      </c>
      <c r="Y731" s="9">
        <v>365.75</v>
      </c>
      <c r="Z731">
        <f>ABS(180-U731)</f>
        <v>65.727800000000002</v>
      </c>
      <c r="AA731" t="s">
        <v>235</v>
      </c>
      <c r="AB731" s="9" t="s">
        <v>235</v>
      </c>
      <c r="AC731" t="s">
        <v>235</v>
      </c>
      <c r="AD731" s="9" t="s">
        <v>235</v>
      </c>
      <c r="AE731" s="9" t="s">
        <v>235</v>
      </c>
      <c r="AF731" s="9" t="s">
        <v>235</v>
      </c>
      <c r="AG731" s="9" t="s">
        <v>235</v>
      </c>
      <c r="AH731" s="9" t="s">
        <v>235</v>
      </c>
      <c r="AI731" s="9" t="s">
        <v>235</v>
      </c>
      <c r="AJ731" s="9" t="s">
        <v>235</v>
      </c>
      <c r="AK731" s="9" t="s">
        <v>235</v>
      </c>
      <c r="AL731" s="9" t="s">
        <v>235</v>
      </c>
      <c r="AM731" s="9" t="s">
        <v>235</v>
      </c>
      <c r="AN731" s="9" t="s">
        <v>235</v>
      </c>
      <c r="AO731" s="9" t="s">
        <v>235</v>
      </c>
      <c r="AP731" s="9" t="s">
        <v>235</v>
      </c>
      <c r="AQ731" s="9" t="s">
        <v>235</v>
      </c>
    </row>
    <row r="732" spans="1:43" x14ac:dyDescent="0.25">
      <c r="A732" t="s">
        <v>153</v>
      </c>
      <c r="B732">
        <v>5</v>
      </c>
      <c r="C732" s="9">
        <v>75.634799999999998</v>
      </c>
      <c r="D732" s="9">
        <v>129.8768</v>
      </c>
      <c r="E732" s="9">
        <v>536.75</v>
      </c>
      <c r="F732" s="9">
        <v>311</v>
      </c>
      <c r="G732" s="9">
        <v>498.5</v>
      </c>
      <c r="H732" s="9">
        <v>376.25</v>
      </c>
      <c r="T732" s="9">
        <v>75.634799999999998</v>
      </c>
      <c r="U732" s="9">
        <v>129.8768</v>
      </c>
      <c r="V732" s="9">
        <v>536.75</v>
      </c>
      <c r="W732" s="9">
        <v>311</v>
      </c>
      <c r="X732" s="9">
        <v>498.5</v>
      </c>
      <c r="Y732" s="9">
        <v>376.25</v>
      </c>
      <c r="Z732">
        <f>ABS(180-U732)</f>
        <v>50.123199999999997</v>
      </c>
      <c r="AA732" t="s">
        <v>235</v>
      </c>
      <c r="AB732" s="9" t="s">
        <v>235</v>
      </c>
      <c r="AC732" t="s">
        <v>235</v>
      </c>
      <c r="AD732" s="9" t="s">
        <v>235</v>
      </c>
      <c r="AE732" s="9" t="s">
        <v>235</v>
      </c>
      <c r="AF732" s="9" t="s">
        <v>235</v>
      </c>
      <c r="AG732" s="9" t="s">
        <v>235</v>
      </c>
      <c r="AH732" s="9" t="s">
        <v>235</v>
      </c>
      <c r="AI732" s="9" t="s">
        <v>235</v>
      </c>
      <c r="AJ732" s="9" t="s">
        <v>235</v>
      </c>
      <c r="AK732" s="9" t="s">
        <v>235</v>
      </c>
      <c r="AL732" s="9" t="s">
        <v>235</v>
      </c>
      <c r="AM732" s="9" t="s">
        <v>235</v>
      </c>
      <c r="AN732" s="9" t="s">
        <v>235</v>
      </c>
      <c r="AO732" s="9" t="s">
        <v>235</v>
      </c>
      <c r="AP732" s="9" t="s">
        <v>235</v>
      </c>
      <c r="AQ732" s="9" t="s">
        <v>235</v>
      </c>
    </row>
    <row r="733" spans="1:43" x14ac:dyDescent="0.25">
      <c r="A733" t="s">
        <v>153</v>
      </c>
      <c r="B733">
        <v>6</v>
      </c>
      <c r="C733" s="9">
        <v>68.975499999999997</v>
      </c>
      <c r="D733" s="9">
        <v>146.26</v>
      </c>
      <c r="E733" s="9">
        <v>556.25</v>
      </c>
      <c r="F733" s="9">
        <v>339.5</v>
      </c>
      <c r="G733" s="9">
        <v>506</v>
      </c>
      <c r="H733" s="9">
        <v>386.75</v>
      </c>
      <c r="T733" s="9">
        <v>68.975499999999997</v>
      </c>
      <c r="U733" s="9">
        <v>146.26</v>
      </c>
      <c r="V733" s="9">
        <v>556.25</v>
      </c>
      <c r="W733" s="9">
        <v>339.5</v>
      </c>
      <c r="X733" s="9">
        <v>506</v>
      </c>
      <c r="Y733" s="9">
        <v>386.75</v>
      </c>
      <c r="Z733">
        <f>ABS(180-U733)</f>
        <v>33.740000000000009</v>
      </c>
      <c r="AA733">
        <f>SQRT(((V733-V728)^2)+((W733-W728)^2))</f>
        <v>240.82475474917442</v>
      </c>
      <c r="AB733">
        <f>SQRT(((V731-V730)^2)+((W731-W730)^2))</f>
        <v>133.03993761273341</v>
      </c>
      <c r="AC733">
        <f>AVERAGE(Z728,Z732)</f>
        <v>41.120350000000002</v>
      </c>
      <c r="AD733" s="9">
        <f>AVERAGE(Z729,Z732)</f>
        <v>49.860900000000001</v>
      </c>
      <c r="AE733" s="9">
        <f>AVERAGE(Z730,Z731)</f>
        <v>66.100799999999992</v>
      </c>
      <c r="AF733" s="9">
        <f>T728</f>
        <v>68.25</v>
      </c>
      <c r="AG733" s="9">
        <f>T729</f>
        <v>74.518500000000003</v>
      </c>
      <c r="AH733" s="9">
        <f>T730</f>
        <v>71.561199999999999</v>
      </c>
      <c r="AI733" s="9">
        <f>T731</f>
        <v>70.583699999999993</v>
      </c>
      <c r="AJ733" s="9">
        <f>T732</f>
        <v>75.634799999999998</v>
      </c>
      <c r="AK733" s="9">
        <f>T733</f>
        <v>68.975499999999997</v>
      </c>
      <c r="AL733" s="9">
        <f>U728</f>
        <v>32.1175</v>
      </c>
      <c r="AM733" s="9">
        <f>U729</f>
        <v>49.598599999999998</v>
      </c>
      <c r="AN733" s="9">
        <f>U730</f>
        <v>66.473799999999997</v>
      </c>
      <c r="AO733" s="9">
        <f>U731</f>
        <v>114.2722</v>
      </c>
      <c r="AP733" s="9">
        <f>U732</f>
        <v>129.8768</v>
      </c>
      <c r="AQ733" s="9">
        <f>U733</f>
        <v>146.26</v>
      </c>
    </row>
    <row r="734" spans="1:43" x14ac:dyDescent="0.25">
      <c r="A734" t="s">
        <v>154</v>
      </c>
      <c r="B734">
        <v>1</v>
      </c>
      <c r="C734" s="9">
        <v>77.078699999999998</v>
      </c>
      <c r="D734" s="9">
        <v>35.530500000000004</v>
      </c>
      <c r="E734" s="9">
        <v>431.5</v>
      </c>
      <c r="F734" s="9">
        <v>559.25</v>
      </c>
      <c r="G734" s="9">
        <v>507.25</v>
      </c>
      <c r="H734" s="9">
        <v>573.5</v>
      </c>
      <c r="T734" s="9">
        <v>77.078699999999998</v>
      </c>
      <c r="U734" s="9">
        <v>35.530500000000004</v>
      </c>
      <c r="V734" s="9">
        <v>431.5</v>
      </c>
      <c r="W734" s="9">
        <v>559.25</v>
      </c>
      <c r="X734" s="9">
        <v>507.25</v>
      </c>
      <c r="Y734" s="9">
        <v>573.5</v>
      </c>
      <c r="Z734" s="9">
        <f>U734</f>
        <v>35.530500000000004</v>
      </c>
      <c r="AA734" t="s">
        <v>235</v>
      </c>
      <c r="AB734" s="9" t="s">
        <v>235</v>
      </c>
      <c r="AC734" t="s">
        <v>235</v>
      </c>
      <c r="AD734" s="9" t="s">
        <v>235</v>
      </c>
      <c r="AE734" s="9" t="s">
        <v>235</v>
      </c>
      <c r="AF734" s="9" t="s">
        <v>235</v>
      </c>
      <c r="AG734" s="9" t="s">
        <v>235</v>
      </c>
      <c r="AH734" s="9" t="s">
        <v>235</v>
      </c>
      <c r="AI734" s="9" t="s">
        <v>235</v>
      </c>
      <c r="AJ734" s="9" t="s">
        <v>235</v>
      </c>
      <c r="AK734" s="9" t="s">
        <v>235</v>
      </c>
      <c r="AL734" s="9" t="s">
        <v>235</v>
      </c>
      <c r="AM734" s="9" t="s">
        <v>235</v>
      </c>
      <c r="AN734" s="9" t="s">
        <v>235</v>
      </c>
      <c r="AO734" s="9" t="s">
        <v>235</v>
      </c>
      <c r="AP734" s="9" t="s">
        <v>235</v>
      </c>
      <c r="AQ734" s="9" t="s">
        <v>235</v>
      </c>
    </row>
    <row r="735" spans="1:43" x14ac:dyDescent="0.25">
      <c r="A735" t="s">
        <v>154</v>
      </c>
      <c r="B735">
        <v>2</v>
      </c>
      <c r="C735" s="9">
        <v>84.653700000000001</v>
      </c>
      <c r="D735" s="9">
        <v>54.621400000000001</v>
      </c>
      <c r="E735" s="9">
        <v>429.25</v>
      </c>
      <c r="F735" s="9">
        <v>514.25</v>
      </c>
      <c r="G735" s="9">
        <v>502.75</v>
      </c>
      <c r="H735" s="9">
        <v>556.25</v>
      </c>
      <c r="T735" s="9">
        <v>84.653700000000001</v>
      </c>
      <c r="U735" s="9">
        <v>54.621400000000001</v>
      </c>
      <c r="V735" s="9">
        <v>429.25</v>
      </c>
      <c r="W735" s="9">
        <v>514.25</v>
      </c>
      <c r="X735" s="9">
        <v>502.75</v>
      </c>
      <c r="Y735" s="9">
        <v>556.25</v>
      </c>
      <c r="Z735" s="9">
        <f>U735</f>
        <v>54.621400000000001</v>
      </c>
      <c r="AA735" t="s">
        <v>235</v>
      </c>
      <c r="AB735" s="9" t="s">
        <v>235</v>
      </c>
      <c r="AC735" t="s">
        <v>235</v>
      </c>
      <c r="AD735" s="9" t="s">
        <v>235</v>
      </c>
      <c r="AE735" s="9" t="s">
        <v>235</v>
      </c>
      <c r="AF735" s="9" t="s">
        <v>235</v>
      </c>
      <c r="AG735" s="9" t="s">
        <v>235</v>
      </c>
      <c r="AH735" s="9" t="s">
        <v>235</v>
      </c>
      <c r="AI735" s="9" t="s">
        <v>235</v>
      </c>
      <c r="AJ735" s="9" t="s">
        <v>235</v>
      </c>
      <c r="AK735" s="9" t="s">
        <v>235</v>
      </c>
      <c r="AL735" s="9" t="s">
        <v>235</v>
      </c>
      <c r="AM735" s="9" t="s">
        <v>235</v>
      </c>
      <c r="AN735" s="9" t="s">
        <v>235</v>
      </c>
      <c r="AO735" s="9" t="s">
        <v>235</v>
      </c>
      <c r="AP735" s="9" t="s">
        <v>235</v>
      </c>
      <c r="AQ735" s="9" t="s">
        <v>235</v>
      </c>
    </row>
    <row r="736" spans="1:43" x14ac:dyDescent="0.25">
      <c r="A736" t="s">
        <v>154</v>
      </c>
      <c r="B736">
        <v>3</v>
      </c>
      <c r="C736" s="9">
        <v>79.549499999999995</v>
      </c>
      <c r="D736" s="9">
        <v>69.876499999999993</v>
      </c>
      <c r="E736" s="9">
        <v>457.75</v>
      </c>
      <c r="F736" s="9">
        <v>480.5</v>
      </c>
      <c r="G736" s="9">
        <v>514</v>
      </c>
      <c r="H736" s="9">
        <v>536.75</v>
      </c>
      <c r="T736" s="9">
        <v>79.549499999999995</v>
      </c>
      <c r="U736" s="9">
        <v>69.876499999999993</v>
      </c>
      <c r="V736" s="9">
        <v>457.75</v>
      </c>
      <c r="W736" s="9">
        <v>480.5</v>
      </c>
      <c r="X736" s="9">
        <v>514</v>
      </c>
      <c r="Y736" s="9">
        <v>536.75</v>
      </c>
      <c r="Z736" s="9">
        <f>U736</f>
        <v>69.876499999999993</v>
      </c>
      <c r="AA736" t="s">
        <v>235</v>
      </c>
      <c r="AB736" s="9" t="s">
        <v>235</v>
      </c>
      <c r="AC736" t="s">
        <v>235</v>
      </c>
      <c r="AD736" s="9" t="s">
        <v>235</v>
      </c>
      <c r="AE736" s="9" t="s">
        <v>235</v>
      </c>
      <c r="AF736" s="9" t="s">
        <v>235</v>
      </c>
      <c r="AG736" s="9" t="s">
        <v>235</v>
      </c>
      <c r="AH736" s="9" t="s">
        <v>235</v>
      </c>
      <c r="AI736" s="9" t="s">
        <v>235</v>
      </c>
      <c r="AJ736" s="9" t="s">
        <v>235</v>
      </c>
      <c r="AK736" s="9" t="s">
        <v>235</v>
      </c>
      <c r="AL736" s="9" t="s">
        <v>235</v>
      </c>
      <c r="AM736" s="9" t="s">
        <v>235</v>
      </c>
      <c r="AN736" s="9" t="s">
        <v>235</v>
      </c>
      <c r="AO736" s="9" t="s">
        <v>235</v>
      </c>
      <c r="AP736" s="9" t="s">
        <v>235</v>
      </c>
      <c r="AQ736" s="9" t="s">
        <v>235</v>
      </c>
    </row>
    <row r="737" spans="1:43" x14ac:dyDescent="0.25">
      <c r="A737" t="s">
        <v>154</v>
      </c>
      <c r="B737">
        <v>4</v>
      </c>
      <c r="C737" s="9">
        <v>78.230400000000003</v>
      </c>
      <c r="D737" s="9">
        <v>119.2753</v>
      </c>
      <c r="E737" s="9">
        <v>580</v>
      </c>
      <c r="F737" s="9">
        <v>430.25</v>
      </c>
      <c r="G737" s="9">
        <v>574</v>
      </c>
      <c r="H737" s="9">
        <v>508.25</v>
      </c>
      <c r="T737" s="9">
        <v>78.230400000000003</v>
      </c>
      <c r="U737" s="9">
        <v>119.2753</v>
      </c>
      <c r="V737" s="9">
        <v>580</v>
      </c>
      <c r="W737" s="9">
        <v>430.25</v>
      </c>
      <c r="X737" s="9">
        <v>574</v>
      </c>
      <c r="Y737" s="9">
        <v>508.25</v>
      </c>
      <c r="Z737">
        <f>ABS(180-U737)</f>
        <v>60.724699999999999</v>
      </c>
      <c r="AA737" t="s">
        <v>235</v>
      </c>
      <c r="AB737" s="9" t="s">
        <v>235</v>
      </c>
      <c r="AC737" t="s">
        <v>235</v>
      </c>
      <c r="AD737" s="9" t="s">
        <v>235</v>
      </c>
      <c r="AE737" s="9" t="s">
        <v>235</v>
      </c>
      <c r="AF737" s="9" t="s">
        <v>235</v>
      </c>
      <c r="AG737" s="9" t="s">
        <v>235</v>
      </c>
      <c r="AH737" s="9" t="s">
        <v>235</v>
      </c>
      <c r="AI737" s="9" t="s">
        <v>235</v>
      </c>
      <c r="AJ737" s="9" t="s">
        <v>235</v>
      </c>
      <c r="AK737" s="9" t="s">
        <v>235</v>
      </c>
      <c r="AL737" s="9" t="s">
        <v>235</v>
      </c>
      <c r="AM737" s="9" t="s">
        <v>235</v>
      </c>
      <c r="AN737" s="9" t="s">
        <v>235</v>
      </c>
      <c r="AO737" s="9" t="s">
        <v>235</v>
      </c>
      <c r="AP737" s="9" t="s">
        <v>235</v>
      </c>
      <c r="AQ737" s="9" t="s">
        <v>235</v>
      </c>
    </row>
    <row r="738" spans="1:43" x14ac:dyDescent="0.25">
      <c r="A738" t="s">
        <v>154</v>
      </c>
      <c r="B738">
        <v>5</v>
      </c>
      <c r="C738" s="9">
        <v>84.9191</v>
      </c>
      <c r="D738" s="9">
        <v>132.35130000000001</v>
      </c>
      <c r="E738" s="9">
        <v>622.75</v>
      </c>
      <c r="F738" s="9">
        <v>434</v>
      </c>
      <c r="G738" s="9">
        <v>597.25</v>
      </c>
      <c r="H738" s="9">
        <v>515</v>
      </c>
      <c r="T738" s="9">
        <v>84.9191</v>
      </c>
      <c r="U738" s="9">
        <v>132.35130000000001</v>
      </c>
      <c r="V738" s="9">
        <v>622.75</v>
      </c>
      <c r="W738" s="9">
        <v>434</v>
      </c>
      <c r="X738" s="9">
        <v>597.25</v>
      </c>
      <c r="Y738" s="9">
        <v>515</v>
      </c>
      <c r="Z738">
        <f>ABS(180-U738)</f>
        <v>47.648699999999991</v>
      </c>
      <c r="AA738" t="s">
        <v>235</v>
      </c>
      <c r="AB738" s="9" t="s">
        <v>235</v>
      </c>
      <c r="AC738" t="s">
        <v>235</v>
      </c>
      <c r="AD738" s="9" t="s">
        <v>235</v>
      </c>
      <c r="AE738" s="9" t="s">
        <v>235</v>
      </c>
      <c r="AF738" s="9" t="s">
        <v>235</v>
      </c>
      <c r="AG738" s="9" t="s">
        <v>235</v>
      </c>
      <c r="AH738" s="9" t="s">
        <v>235</v>
      </c>
      <c r="AI738" s="9" t="s">
        <v>235</v>
      </c>
      <c r="AJ738" s="9" t="s">
        <v>235</v>
      </c>
      <c r="AK738" s="9" t="s">
        <v>235</v>
      </c>
      <c r="AL738" s="9" t="s">
        <v>235</v>
      </c>
      <c r="AM738" s="9" t="s">
        <v>235</v>
      </c>
      <c r="AN738" s="9" t="s">
        <v>235</v>
      </c>
      <c r="AO738" s="9" t="s">
        <v>235</v>
      </c>
      <c r="AP738" s="9" t="s">
        <v>235</v>
      </c>
      <c r="AQ738" s="9" t="s">
        <v>235</v>
      </c>
    </row>
    <row r="739" spans="1:43" x14ac:dyDescent="0.25">
      <c r="A739" t="s">
        <v>154</v>
      </c>
      <c r="B739">
        <v>6</v>
      </c>
      <c r="C739" s="9">
        <v>78.906999999999996</v>
      </c>
      <c r="D739" s="9">
        <v>150.98400000000001</v>
      </c>
      <c r="E739" s="9">
        <v>652</v>
      </c>
      <c r="F739" s="9">
        <v>464.75</v>
      </c>
      <c r="G739" s="9">
        <v>605.5</v>
      </c>
      <c r="H739" s="9">
        <v>528.5</v>
      </c>
      <c r="T739" s="9">
        <v>78.906999999999996</v>
      </c>
      <c r="U739" s="9">
        <v>150.98400000000001</v>
      </c>
      <c r="V739" s="9">
        <v>652</v>
      </c>
      <c r="W739" s="9">
        <v>464.75</v>
      </c>
      <c r="X739" s="9">
        <v>605.5</v>
      </c>
      <c r="Y739" s="9">
        <v>528.5</v>
      </c>
      <c r="Z739">
        <f>ABS(180-U739)</f>
        <v>29.015999999999991</v>
      </c>
      <c r="AA739">
        <f>SQRT(((V739-V734)^2)+((W739-W734)^2))</f>
        <v>239.89685283471312</v>
      </c>
      <c r="AB739">
        <f>SQRT(((V737-V736)^2)+((W737-W736)^2))</f>
        <v>132.17460043442537</v>
      </c>
      <c r="AC739">
        <f>AVERAGE(Z734,Z738)</f>
        <v>41.589599999999997</v>
      </c>
      <c r="AD739" s="9">
        <f>AVERAGE(Z735,Z738)</f>
        <v>51.135049999999993</v>
      </c>
      <c r="AE739" s="9">
        <f>AVERAGE(Z736,Z737)</f>
        <v>65.300600000000003</v>
      </c>
      <c r="AF739" s="9">
        <f>T734</f>
        <v>77.078699999999998</v>
      </c>
      <c r="AG739" s="9">
        <f>T735</f>
        <v>84.653700000000001</v>
      </c>
      <c r="AH739" s="9">
        <f>T736</f>
        <v>79.549499999999995</v>
      </c>
      <c r="AI739" s="9">
        <f>T737</f>
        <v>78.230400000000003</v>
      </c>
      <c r="AJ739" s="9">
        <f>T738</f>
        <v>84.9191</v>
      </c>
      <c r="AK739" s="9">
        <f>T739</f>
        <v>78.906999999999996</v>
      </c>
      <c r="AL739" s="9">
        <f>U734</f>
        <v>35.530500000000004</v>
      </c>
      <c r="AM739" s="9">
        <f>U735</f>
        <v>54.621400000000001</v>
      </c>
      <c r="AN739" s="9">
        <f>U736</f>
        <v>69.876499999999993</v>
      </c>
      <c r="AO739" s="9">
        <f>U737</f>
        <v>119.2753</v>
      </c>
      <c r="AP739" s="9">
        <f>U738</f>
        <v>132.35130000000001</v>
      </c>
      <c r="AQ739" s="9">
        <f>U739</f>
        <v>150.98400000000001</v>
      </c>
    </row>
    <row r="740" spans="1:43" x14ac:dyDescent="0.25">
      <c r="A740" t="s">
        <v>155</v>
      </c>
      <c r="B740">
        <v>1</v>
      </c>
      <c r="C740" s="9">
        <v>80.400599999999997</v>
      </c>
      <c r="D740" s="9">
        <v>31.3903</v>
      </c>
      <c r="E740" s="9">
        <v>325.75</v>
      </c>
      <c r="F740" s="9">
        <v>422</v>
      </c>
      <c r="G740" s="9">
        <v>403.75</v>
      </c>
      <c r="H740" s="9">
        <v>441.5</v>
      </c>
      <c r="T740" s="9">
        <v>80.400599999999997</v>
      </c>
      <c r="U740" s="9">
        <v>31.3903</v>
      </c>
      <c r="V740" s="9">
        <v>325.75</v>
      </c>
      <c r="W740" s="9">
        <v>422</v>
      </c>
      <c r="X740" s="9">
        <v>403.75</v>
      </c>
      <c r="Y740" s="9">
        <v>441.5</v>
      </c>
      <c r="Z740" s="9">
        <f>U740</f>
        <v>31.3903</v>
      </c>
      <c r="AA740" t="s">
        <v>235</v>
      </c>
      <c r="AB740" s="9" t="s">
        <v>235</v>
      </c>
      <c r="AC740" t="s">
        <v>235</v>
      </c>
      <c r="AD740" s="9" t="s">
        <v>235</v>
      </c>
      <c r="AE740" s="9" t="s">
        <v>235</v>
      </c>
      <c r="AF740" s="9" t="s">
        <v>235</v>
      </c>
      <c r="AG740" s="9" t="s">
        <v>235</v>
      </c>
      <c r="AH740" s="9" t="s">
        <v>235</v>
      </c>
      <c r="AI740" s="9" t="s">
        <v>235</v>
      </c>
      <c r="AJ740" s="9" t="s">
        <v>235</v>
      </c>
      <c r="AK740" s="9" t="s">
        <v>235</v>
      </c>
      <c r="AL740" s="9" t="s">
        <v>235</v>
      </c>
      <c r="AM740" s="9" t="s">
        <v>235</v>
      </c>
      <c r="AN740" s="9" t="s">
        <v>235</v>
      </c>
      <c r="AO740" s="9" t="s">
        <v>235</v>
      </c>
      <c r="AP740" s="9" t="s">
        <v>235</v>
      </c>
      <c r="AQ740" s="9" t="s">
        <v>235</v>
      </c>
    </row>
    <row r="741" spans="1:43" x14ac:dyDescent="0.25">
      <c r="A741" t="s">
        <v>155</v>
      </c>
      <c r="B741">
        <v>2</v>
      </c>
      <c r="C741" s="9">
        <v>84.120400000000004</v>
      </c>
      <c r="D741" s="9">
        <v>48.493000000000002</v>
      </c>
      <c r="E741" s="9">
        <v>329.5</v>
      </c>
      <c r="F741" s="9">
        <v>380.75</v>
      </c>
      <c r="G741" s="9">
        <v>401.5</v>
      </c>
      <c r="H741" s="9">
        <v>424.25</v>
      </c>
      <c r="T741" s="9">
        <v>84.120400000000004</v>
      </c>
      <c r="U741" s="9">
        <v>48.493000000000002</v>
      </c>
      <c r="V741" s="9">
        <v>329.5</v>
      </c>
      <c r="W741" s="9">
        <v>380.75</v>
      </c>
      <c r="X741" s="9">
        <v>401.5</v>
      </c>
      <c r="Y741" s="9">
        <v>424.25</v>
      </c>
      <c r="Z741" s="9">
        <f>U741</f>
        <v>48.493000000000002</v>
      </c>
      <c r="AA741" t="s">
        <v>235</v>
      </c>
      <c r="AB741" s="9" t="s">
        <v>235</v>
      </c>
      <c r="AC741" t="s">
        <v>235</v>
      </c>
      <c r="AD741" s="9" t="s">
        <v>235</v>
      </c>
      <c r="AE741" s="9" t="s">
        <v>235</v>
      </c>
      <c r="AF741" s="9" t="s">
        <v>235</v>
      </c>
      <c r="AG741" s="9" t="s">
        <v>235</v>
      </c>
      <c r="AH741" s="9" t="s">
        <v>235</v>
      </c>
      <c r="AI741" s="9" t="s">
        <v>235</v>
      </c>
      <c r="AJ741" s="9" t="s">
        <v>235</v>
      </c>
      <c r="AK741" s="9" t="s">
        <v>235</v>
      </c>
      <c r="AL741" s="9" t="s">
        <v>235</v>
      </c>
      <c r="AM741" s="9" t="s">
        <v>235</v>
      </c>
      <c r="AN741" s="9" t="s">
        <v>235</v>
      </c>
      <c r="AO741" s="9" t="s">
        <v>235</v>
      </c>
      <c r="AP741" s="9" t="s">
        <v>235</v>
      </c>
      <c r="AQ741" s="9" t="s">
        <v>235</v>
      </c>
    </row>
    <row r="742" spans="1:43" x14ac:dyDescent="0.25">
      <c r="A742" t="s">
        <v>155</v>
      </c>
      <c r="B742">
        <v>3</v>
      </c>
      <c r="C742" s="9">
        <v>73.377399999999994</v>
      </c>
      <c r="D742" s="9">
        <v>66.498599999999996</v>
      </c>
      <c r="E742" s="9">
        <v>362.5</v>
      </c>
      <c r="F742" s="9">
        <v>353</v>
      </c>
      <c r="G742" s="9">
        <v>410.5</v>
      </c>
      <c r="H742" s="9">
        <v>408.5</v>
      </c>
      <c r="T742" s="9">
        <v>73.377399999999994</v>
      </c>
      <c r="U742" s="9">
        <v>66.498599999999996</v>
      </c>
      <c r="V742" s="9">
        <v>362.5</v>
      </c>
      <c r="W742" s="9">
        <v>353</v>
      </c>
      <c r="X742" s="9">
        <v>410.5</v>
      </c>
      <c r="Y742" s="9">
        <v>408.5</v>
      </c>
      <c r="Z742" s="9">
        <f>U742</f>
        <v>66.498599999999996</v>
      </c>
      <c r="AA742" t="s">
        <v>235</v>
      </c>
      <c r="AB742" s="9" t="s">
        <v>235</v>
      </c>
      <c r="AC742" t="s">
        <v>235</v>
      </c>
      <c r="AD742" s="9" t="s">
        <v>235</v>
      </c>
      <c r="AE742" s="9" t="s">
        <v>235</v>
      </c>
      <c r="AF742" s="9" t="s">
        <v>235</v>
      </c>
      <c r="AG742" s="9" t="s">
        <v>235</v>
      </c>
      <c r="AH742" s="9" t="s">
        <v>235</v>
      </c>
      <c r="AI742" s="9" t="s">
        <v>235</v>
      </c>
      <c r="AJ742" s="9" t="s">
        <v>235</v>
      </c>
      <c r="AK742" s="9" t="s">
        <v>235</v>
      </c>
      <c r="AL742" s="9" t="s">
        <v>235</v>
      </c>
      <c r="AM742" s="9" t="s">
        <v>235</v>
      </c>
      <c r="AN742" s="9" t="s">
        <v>235</v>
      </c>
      <c r="AO742" s="9" t="s">
        <v>235</v>
      </c>
      <c r="AP742" s="9" t="s">
        <v>235</v>
      </c>
      <c r="AQ742" s="9" t="s">
        <v>235</v>
      </c>
    </row>
    <row r="743" spans="1:43" x14ac:dyDescent="0.25">
      <c r="A743" t="s">
        <v>155</v>
      </c>
      <c r="B743">
        <v>4</v>
      </c>
      <c r="C743" s="9">
        <v>74.246200000000002</v>
      </c>
      <c r="D743" s="9">
        <v>115.4841</v>
      </c>
      <c r="E743" s="9">
        <v>490.75</v>
      </c>
      <c r="F743" s="9">
        <v>315.5</v>
      </c>
      <c r="G743" s="9">
        <v>480.25</v>
      </c>
      <c r="H743" s="9">
        <v>389</v>
      </c>
      <c r="T743" s="9">
        <v>74.246200000000002</v>
      </c>
      <c r="U743" s="9">
        <v>115.4841</v>
      </c>
      <c r="V743" s="9">
        <v>490.75</v>
      </c>
      <c r="W743" s="9">
        <v>315.5</v>
      </c>
      <c r="X743" s="9">
        <v>480.25</v>
      </c>
      <c r="Y743" s="9">
        <v>389</v>
      </c>
      <c r="Z743">
        <f>ABS(180-U743)</f>
        <v>64.515900000000002</v>
      </c>
      <c r="AA743" t="s">
        <v>235</v>
      </c>
      <c r="AB743" s="9" t="s">
        <v>235</v>
      </c>
      <c r="AC743" t="s">
        <v>235</v>
      </c>
      <c r="AD743" s="9" t="s">
        <v>235</v>
      </c>
      <c r="AE743" s="9" t="s">
        <v>235</v>
      </c>
      <c r="AF743" s="9" t="s">
        <v>235</v>
      </c>
      <c r="AG743" s="9" t="s">
        <v>235</v>
      </c>
      <c r="AH743" s="9" t="s">
        <v>235</v>
      </c>
      <c r="AI743" s="9" t="s">
        <v>235</v>
      </c>
      <c r="AJ743" s="9" t="s">
        <v>235</v>
      </c>
      <c r="AK743" s="9" t="s">
        <v>235</v>
      </c>
      <c r="AL743" s="9" t="s">
        <v>235</v>
      </c>
      <c r="AM743" s="9" t="s">
        <v>235</v>
      </c>
      <c r="AN743" s="9" t="s">
        <v>235</v>
      </c>
      <c r="AO743" s="9" t="s">
        <v>235</v>
      </c>
      <c r="AP743" s="9" t="s">
        <v>235</v>
      </c>
      <c r="AQ743" s="9" t="s">
        <v>235</v>
      </c>
    </row>
    <row r="744" spans="1:43" x14ac:dyDescent="0.25">
      <c r="A744" t="s">
        <v>155</v>
      </c>
      <c r="B744">
        <v>5</v>
      </c>
      <c r="C744" s="9">
        <v>79.276799999999994</v>
      </c>
      <c r="D744" s="9">
        <v>130.76609999999999</v>
      </c>
      <c r="E744" s="9">
        <v>531.25</v>
      </c>
      <c r="F744" s="9">
        <v>321.5</v>
      </c>
      <c r="G744" s="9">
        <v>499.75</v>
      </c>
      <c r="H744" s="9">
        <v>394.25</v>
      </c>
      <c r="T744" s="9">
        <v>79.276799999999994</v>
      </c>
      <c r="U744" s="9">
        <v>130.76609999999999</v>
      </c>
      <c r="V744" s="9">
        <v>531.25</v>
      </c>
      <c r="W744" s="9">
        <v>321.5</v>
      </c>
      <c r="X744" s="9">
        <v>499.75</v>
      </c>
      <c r="Y744" s="9">
        <v>394.25</v>
      </c>
      <c r="Z744">
        <f>ABS(180-U744)</f>
        <v>49.233900000000006</v>
      </c>
      <c r="AA744" t="s">
        <v>235</v>
      </c>
      <c r="AB744" s="9" t="s">
        <v>235</v>
      </c>
      <c r="AC744" t="s">
        <v>235</v>
      </c>
      <c r="AD744" s="9" t="s">
        <v>235</v>
      </c>
      <c r="AE744" s="9" t="s">
        <v>235</v>
      </c>
      <c r="AF744" s="9" t="s">
        <v>235</v>
      </c>
      <c r="AG744" s="9" t="s">
        <v>235</v>
      </c>
      <c r="AH744" s="9" t="s">
        <v>235</v>
      </c>
      <c r="AI744" s="9" t="s">
        <v>235</v>
      </c>
      <c r="AJ744" s="9" t="s">
        <v>235</v>
      </c>
      <c r="AK744" s="9" t="s">
        <v>235</v>
      </c>
      <c r="AL744" s="9" t="s">
        <v>235</v>
      </c>
      <c r="AM744" s="9" t="s">
        <v>235</v>
      </c>
      <c r="AN744" s="9" t="s">
        <v>235</v>
      </c>
      <c r="AO744" s="9" t="s">
        <v>235</v>
      </c>
      <c r="AP744" s="9" t="s">
        <v>235</v>
      </c>
      <c r="AQ744" s="9" t="s">
        <v>235</v>
      </c>
    </row>
    <row r="745" spans="1:43" x14ac:dyDescent="0.25">
      <c r="A745" t="s">
        <v>155</v>
      </c>
      <c r="B745">
        <v>6</v>
      </c>
      <c r="C745" s="9">
        <v>72.75</v>
      </c>
      <c r="D745" s="9">
        <v>149.429</v>
      </c>
      <c r="E745" s="9">
        <v>557.5</v>
      </c>
      <c r="F745" s="9">
        <v>353.75</v>
      </c>
      <c r="G745" s="9">
        <v>508.75</v>
      </c>
      <c r="H745" s="9">
        <v>407.75</v>
      </c>
      <c r="T745" s="9">
        <v>72.75</v>
      </c>
      <c r="U745" s="9">
        <v>149.429</v>
      </c>
      <c r="V745" s="9">
        <v>557.5</v>
      </c>
      <c r="W745" s="9">
        <v>353.75</v>
      </c>
      <c r="X745" s="9">
        <v>508.75</v>
      </c>
      <c r="Y745" s="9">
        <v>407.75</v>
      </c>
      <c r="Z745">
        <f>ABS(180-U745)</f>
        <v>30.570999999999998</v>
      </c>
      <c r="AA745">
        <f>SQRT(((V745-V740)^2)+((W745-W740)^2))</f>
        <v>241.59082143160987</v>
      </c>
      <c r="AB745">
        <f>SQRT(((V743-V742)^2)+((W743-W742)^2))</f>
        <v>133.62003030983041</v>
      </c>
      <c r="AC745">
        <f>AVERAGE(Z740,Z744)</f>
        <v>40.312100000000001</v>
      </c>
      <c r="AD745" s="9">
        <f>AVERAGE(Z741,Z744)</f>
        <v>48.86345</v>
      </c>
      <c r="AE745" s="9">
        <f>AVERAGE(Z742,Z743)</f>
        <v>65.507249999999999</v>
      </c>
      <c r="AF745" s="9">
        <f>T740</f>
        <v>80.400599999999997</v>
      </c>
      <c r="AG745" s="9">
        <f>T741</f>
        <v>84.120400000000004</v>
      </c>
      <c r="AH745" s="9">
        <f>T742</f>
        <v>73.377399999999994</v>
      </c>
      <c r="AI745" s="9">
        <f>T743</f>
        <v>74.246200000000002</v>
      </c>
      <c r="AJ745" s="9">
        <f>T744</f>
        <v>79.276799999999994</v>
      </c>
      <c r="AK745" s="9">
        <f>T745</f>
        <v>72.75</v>
      </c>
      <c r="AL745" s="9">
        <f>U740</f>
        <v>31.3903</v>
      </c>
      <c r="AM745" s="9">
        <f>U741</f>
        <v>48.493000000000002</v>
      </c>
      <c r="AN745" s="9">
        <f>U742</f>
        <v>66.498599999999996</v>
      </c>
      <c r="AO745" s="9">
        <f>U743</f>
        <v>115.4841</v>
      </c>
      <c r="AP745" s="9">
        <f>U744</f>
        <v>130.76609999999999</v>
      </c>
      <c r="AQ745" s="9">
        <f>U745</f>
        <v>149.429</v>
      </c>
    </row>
    <row r="746" spans="1:43" x14ac:dyDescent="0.25">
      <c r="A746" t="s">
        <v>156</v>
      </c>
      <c r="B746">
        <v>1</v>
      </c>
      <c r="C746" s="9">
        <v>65.837900000000005</v>
      </c>
      <c r="D746" s="9">
        <v>34.485100000000003</v>
      </c>
      <c r="E746" s="9">
        <v>393.5</v>
      </c>
      <c r="F746" s="9">
        <v>494</v>
      </c>
      <c r="G746" s="9">
        <v>442.25</v>
      </c>
      <c r="H746" s="9">
        <v>538.25</v>
      </c>
      <c r="T746" s="9">
        <v>65.837900000000005</v>
      </c>
      <c r="U746" s="9">
        <v>34.485100000000003</v>
      </c>
      <c r="V746" s="9">
        <v>393.5</v>
      </c>
      <c r="W746" s="9">
        <v>494</v>
      </c>
      <c r="X746" s="9">
        <v>442.25</v>
      </c>
      <c r="Y746" s="9">
        <v>538.25</v>
      </c>
      <c r="Z746" s="9">
        <f>U746</f>
        <v>34.485100000000003</v>
      </c>
      <c r="AA746" t="s">
        <v>235</v>
      </c>
      <c r="AB746" s="9" t="s">
        <v>235</v>
      </c>
      <c r="AC746" t="s">
        <v>235</v>
      </c>
      <c r="AD746" s="9" t="s">
        <v>235</v>
      </c>
      <c r="AE746" s="9" t="s">
        <v>235</v>
      </c>
      <c r="AF746" s="9" t="s">
        <v>235</v>
      </c>
      <c r="AG746" s="9" t="s">
        <v>235</v>
      </c>
      <c r="AH746" s="9" t="s">
        <v>235</v>
      </c>
      <c r="AI746" s="9" t="s">
        <v>235</v>
      </c>
      <c r="AJ746" s="9" t="s">
        <v>235</v>
      </c>
      <c r="AK746" s="9" t="s">
        <v>235</v>
      </c>
      <c r="AL746" s="9" t="s">
        <v>235</v>
      </c>
      <c r="AM746" s="9" t="s">
        <v>235</v>
      </c>
      <c r="AN746" s="9" t="s">
        <v>235</v>
      </c>
      <c r="AO746" s="9" t="s">
        <v>235</v>
      </c>
      <c r="AP746" s="9" t="s">
        <v>235</v>
      </c>
      <c r="AQ746" s="9" t="s">
        <v>235</v>
      </c>
    </row>
    <row r="747" spans="1:43" x14ac:dyDescent="0.25">
      <c r="A747" t="s">
        <v>156</v>
      </c>
      <c r="B747">
        <v>2</v>
      </c>
      <c r="C747" s="9">
        <v>77.873699999999999</v>
      </c>
      <c r="D747" s="9">
        <v>53.468699999999998</v>
      </c>
      <c r="E747" s="9">
        <v>415.25</v>
      </c>
      <c r="F747" s="9">
        <v>457.25</v>
      </c>
      <c r="G747" s="9">
        <v>452.75</v>
      </c>
      <c r="H747" s="9">
        <v>525.5</v>
      </c>
      <c r="T747" s="9">
        <v>77.873699999999999</v>
      </c>
      <c r="U747" s="9">
        <v>53.468699999999998</v>
      </c>
      <c r="V747" s="9">
        <v>415.25</v>
      </c>
      <c r="W747" s="9">
        <v>457.25</v>
      </c>
      <c r="X747" s="9">
        <v>452.75</v>
      </c>
      <c r="Y747" s="9">
        <v>525.5</v>
      </c>
      <c r="Z747" s="9">
        <f>U747</f>
        <v>53.468699999999998</v>
      </c>
      <c r="AA747" t="s">
        <v>235</v>
      </c>
      <c r="AB747" s="9" t="s">
        <v>235</v>
      </c>
      <c r="AC747" t="s">
        <v>235</v>
      </c>
      <c r="AD747" s="9" t="s">
        <v>235</v>
      </c>
      <c r="AE747" s="9" t="s">
        <v>235</v>
      </c>
      <c r="AF747" s="9" t="s">
        <v>235</v>
      </c>
      <c r="AG747" s="9" t="s">
        <v>235</v>
      </c>
      <c r="AH747" s="9" t="s">
        <v>235</v>
      </c>
      <c r="AI747" s="9" t="s">
        <v>235</v>
      </c>
      <c r="AJ747" s="9" t="s">
        <v>235</v>
      </c>
      <c r="AK747" s="9" t="s">
        <v>235</v>
      </c>
      <c r="AL747" s="9" t="s">
        <v>235</v>
      </c>
      <c r="AM747" s="9" t="s">
        <v>235</v>
      </c>
      <c r="AN747" s="9" t="s">
        <v>235</v>
      </c>
      <c r="AO747" s="9" t="s">
        <v>235</v>
      </c>
      <c r="AP747" s="9" t="s">
        <v>235</v>
      </c>
      <c r="AQ747" s="9" t="s">
        <v>235</v>
      </c>
    </row>
    <row r="748" spans="1:43" x14ac:dyDescent="0.25">
      <c r="A748" t="s">
        <v>156</v>
      </c>
      <c r="B748">
        <v>3</v>
      </c>
      <c r="C748" s="9">
        <v>72.346800000000002</v>
      </c>
      <c r="D748" s="9">
        <v>64.759500000000003</v>
      </c>
      <c r="E748" s="9">
        <v>449</v>
      </c>
      <c r="F748" s="9">
        <v>448.25</v>
      </c>
      <c r="G748" s="9">
        <v>470.75</v>
      </c>
      <c r="H748" s="9">
        <v>517.25</v>
      </c>
      <c r="T748" s="9">
        <v>72.346800000000002</v>
      </c>
      <c r="U748" s="9">
        <v>64.759500000000003</v>
      </c>
      <c r="V748" s="9">
        <v>449</v>
      </c>
      <c r="W748" s="9">
        <v>448.25</v>
      </c>
      <c r="X748" s="9">
        <v>470.75</v>
      </c>
      <c r="Y748" s="9">
        <v>517.25</v>
      </c>
      <c r="Z748" s="9">
        <f>U748</f>
        <v>64.759500000000003</v>
      </c>
      <c r="AA748" t="s">
        <v>235</v>
      </c>
      <c r="AB748" s="9" t="s">
        <v>235</v>
      </c>
      <c r="AC748" t="s">
        <v>235</v>
      </c>
      <c r="AD748" s="9" t="s">
        <v>235</v>
      </c>
      <c r="AE748" s="9" t="s">
        <v>235</v>
      </c>
      <c r="AF748" s="9" t="s">
        <v>235</v>
      </c>
      <c r="AG748" s="9" t="s">
        <v>235</v>
      </c>
      <c r="AH748" s="9" t="s">
        <v>235</v>
      </c>
      <c r="AI748" s="9" t="s">
        <v>235</v>
      </c>
      <c r="AJ748" s="9" t="s">
        <v>235</v>
      </c>
      <c r="AK748" s="9" t="s">
        <v>235</v>
      </c>
      <c r="AL748" s="9" t="s">
        <v>235</v>
      </c>
      <c r="AM748" s="9" t="s">
        <v>235</v>
      </c>
      <c r="AN748" s="9" t="s">
        <v>235</v>
      </c>
      <c r="AO748" s="9" t="s">
        <v>235</v>
      </c>
      <c r="AP748" s="9" t="s">
        <v>235</v>
      </c>
      <c r="AQ748" s="9" t="s">
        <v>235</v>
      </c>
    </row>
    <row r="749" spans="1:43" x14ac:dyDescent="0.25">
      <c r="A749" t="s">
        <v>156</v>
      </c>
      <c r="B749">
        <v>4</v>
      </c>
      <c r="C749" s="9">
        <v>70.236199999999997</v>
      </c>
      <c r="D749" s="9">
        <v>112.3796</v>
      </c>
      <c r="E749" s="9">
        <v>575</v>
      </c>
      <c r="F749" s="9">
        <v>467</v>
      </c>
      <c r="G749" s="9">
        <v>539.75</v>
      </c>
      <c r="H749" s="9">
        <v>527.75</v>
      </c>
      <c r="T749" s="9">
        <v>70.236199999999997</v>
      </c>
      <c r="U749" s="9">
        <v>112.3796</v>
      </c>
      <c r="V749" s="9">
        <v>575</v>
      </c>
      <c r="W749" s="9">
        <v>467</v>
      </c>
      <c r="X749" s="9">
        <v>539.75</v>
      </c>
      <c r="Y749" s="9">
        <v>527.75</v>
      </c>
      <c r="Z749">
        <f>ABS(180-U749)</f>
        <v>67.620400000000004</v>
      </c>
      <c r="AA749" t="s">
        <v>235</v>
      </c>
      <c r="AB749" s="9" t="s">
        <v>235</v>
      </c>
      <c r="AC749" t="s">
        <v>235</v>
      </c>
      <c r="AD749" s="9" t="s">
        <v>235</v>
      </c>
      <c r="AE749" s="9" t="s">
        <v>235</v>
      </c>
      <c r="AF749" s="9" t="s">
        <v>235</v>
      </c>
      <c r="AG749" s="9" t="s">
        <v>235</v>
      </c>
      <c r="AH749" s="9" t="s">
        <v>235</v>
      </c>
      <c r="AI749" s="9" t="s">
        <v>235</v>
      </c>
      <c r="AJ749" s="9" t="s">
        <v>235</v>
      </c>
      <c r="AK749" s="9" t="s">
        <v>235</v>
      </c>
      <c r="AL749" s="9" t="s">
        <v>235</v>
      </c>
      <c r="AM749" s="9" t="s">
        <v>235</v>
      </c>
      <c r="AN749" s="9" t="s">
        <v>235</v>
      </c>
      <c r="AO749" s="9" t="s">
        <v>235</v>
      </c>
      <c r="AP749" s="9" t="s">
        <v>235</v>
      </c>
      <c r="AQ749" s="9" t="s">
        <v>235</v>
      </c>
    </row>
    <row r="750" spans="1:43" x14ac:dyDescent="0.25">
      <c r="A750" t="s">
        <v>156</v>
      </c>
      <c r="B750">
        <v>5</v>
      </c>
      <c r="C750" s="9">
        <v>81.183800000000005</v>
      </c>
      <c r="D750" s="9">
        <v>125.3835</v>
      </c>
      <c r="E750" s="9">
        <v>608.75</v>
      </c>
      <c r="F750" s="9">
        <v>485.75</v>
      </c>
      <c r="G750" s="9">
        <v>553.25</v>
      </c>
      <c r="H750" s="9">
        <v>545</v>
      </c>
      <c r="T750" s="9">
        <v>81.183800000000005</v>
      </c>
      <c r="U750" s="9">
        <v>125.3835</v>
      </c>
      <c r="V750" s="9">
        <v>608.75</v>
      </c>
      <c r="W750" s="9">
        <v>485.75</v>
      </c>
      <c r="X750" s="9">
        <v>553.25</v>
      </c>
      <c r="Y750" s="9">
        <v>545</v>
      </c>
      <c r="Z750">
        <f>ABS(180-U750)</f>
        <v>54.616500000000002</v>
      </c>
      <c r="AA750" t="s">
        <v>235</v>
      </c>
      <c r="AB750" s="9" t="s">
        <v>235</v>
      </c>
      <c r="AC750" t="s">
        <v>235</v>
      </c>
      <c r="AD750" s="9" t="s">
        <v>235</v>
      </c>
      <c r="AE750" s="9" t="s">
        <v>235</v>
      </c>
      <c r="AF750" s="9" t="s">
        <v>235</v>
      </c>
      <c r="AG750" s="9" t="s">
        <v>235</v>
      </c>
      <c r="AH750" s="9" t="s">
        <v>235</v>
      </c>
      <c r="AI750" s="9" t="s">
        <v>235</v>
      </c>
      <c r="AJ750" s="9" t="s">
        <v>235</v>
      </c>
      <c r="AK750" s="9" t="s">
        <v>235</v>
      </c>
      <c r="AL750" s="9" t="s">
        <v>235</v>
      </c>
      <c r="AM750" s="9" t="s">
        <v>235</v>
      </c>
      <c r="AN750" s="9" t="s">
        <v>235</v>
      </c>
      <c r="AO750" s="9" t="s">
        <v>235</v>
      </c>
      <c r="AP750" s="9" t="s">
        <v>235</v>
      </c>
      <c r="AQ750" s="9" t="s">
        <v>235</v>
      </c>
    </row>
    <row r="751" spans="1:43" x14ac:dyDescent="0.25">
      <c r="A751" t="s">
        <v>156</v>
      </c>
      <c r="B751">
        <v>6</v>
      </c>
      <c r="C751" s="9">
        <v>64.119500000000002</v>
      </c>
      <c r="D751" s="9">
        <v>148.08869999999999</v>
      </c>
      <c r="E751" s="9">
        <v>617.75</v>
      </c>
      <c r="F751" s="9">
        <v>527.75</v>
      </c>
      <c r="G751" s="9">
        <v>559.25</v>
      </c>
      <c r="H751" s="9">
        <v>554</v>
      </c>
      <c r="T751" s="9">
        <v>64.119500000000002</v>
      </c>
      <c r="U751" s="9">
        <v>148.08869999999999</v>
      </c>
      <c r="V751" s="9">
        <v>617.75</v>
      </c>
      <c r="W751" s="9">
        <v>527.75</v>
      </c>
      <c r="X751" s="9">
        <v>559.25</v>
      </c>
      <c r="Y751" s="9">
        <v>554</v>
      </c>
      <c r="Z751">
        <f>ABS(180-U751)</f>
        <v>31.911300000000011</v>
      </c>
      <c r="AA751">
        <f>SQRT(((V751-V746)^2)+((W751-W746)^2))</f>
        <v>226.77549470787181</v>
      </c>
      <c r="AB751">
        <f>SQRT(((V749-V748)^2)+((W749-W748)^2))</f>
        <v>127.38745032380544</v>
      </c>
      <c r="AC751">
        <f>AVERAGE(Z746,Z750)</f>
        <v>44.550800000000002</v>
      </c>
      <c r="AD751" s="9">
        <f>AVERAGE(Z747,Z750)</f>
        <v>54.0426</v>
      </c>
      <c r="AE751" s="9">
        <f>AVERAGE(Z748,Z749)</f>
        <v>66.18995000000001</v>
      </c>
      <c r="AF751" s="9">
        <f>T746</f>
        <v>65.837900000000005</v>
      </c>
      <c r="AG751" s="9">
        <f>T747</f>
        <v>77.873699999999999</v>
      </c>
      <c r="AH751" s="9">
        <f>T748</f>
        <v>72.346800000000002</v>
      </c>
      <c r="AI751" s="9">
        <f>T749</f>
        <v>70.236199999999997</v>
      </c>
      <c r="AJ751" s="9">
        <f>T750</f>
        <v>81.183800000000005</v>
      </c>
      <c r="AK751" s="9">
        <f>T751</f>
        <v>64.119500000000002</v>
      </c>
      <c r="AL751" s="9">
        <f>U746</f>
        <v>34.485100000000003</v>
      </c>
      <c r="AM751" s="9">
        <f>U747</f>
        <v>53.468699999999998</v>
      </c>
      <c r="AN751" s="9">
        <f>U748</f>
        <v>64.759500000000003</v>
      </c>
      <c r="AO751" s="9">
        <f>U749</f>
        <v>112.3796</v>
      </c>
      <c r="AP751" s="9">
        <f>U750</f>
        <v>125.3835</v>
      </c>
      <c r="AQ751" s="9">
        <f>U751</f>
        <v>148.08869999999999</v>
      </c>
    </row>
    <row r="752" spans="1:43" x14ac:dyDescent="0.25">
      <c r="A752" t="s">
        <v>157</v>
      </c>
      <c r="B752">
        <v>1</v>
      </c>
      <c r="C752" s="9">
        <v>76.485299999999995</v>
      </c>
      <c r="D752" s="9">
        <v>35.094799999999999</v>
      </c>
      <c r="E752" s="9">
        <v>462.25</v>
      </c>
      <c r="F752" s="9">
        <v>287.75</v>
      </c>
      <c r="G752" s="9">
        <v>495.25</v>
      </c>
      <c r="H752" s="9">
        <v>356.75</v>
      </c>
      <c r="T752" s="9">
        <v>76.485299999999995</v>
      </c>
      <c r="U752" s="9">
        <v>35.094799999999999</v>
      </c>
      <c r="V752" s="9">
        <v>462.25</v>
      </c>
      <c r="W752" s="9">
        <v>287.75</v>
      </c>
      <c r="X752" s="9">
        <v>495.25</v>
      </c>
      <c r="Y752" s="9">
        <v>356.75</v>
      </c>
      <c r="Z752" s="9">
        <f>U752</f>
        <v>35.094799999999999</v>
      </c>
      <c r="AA752" t="s">
        <v>235</v>
      </c>
      <c r="AB752" s="9" t="s">
        <v>235</v>
      </c>
      <c r="AC752" t="s">
        <v>235</v>
      </c>
      <c r="AD752" s="9" t="s">
        <v>235</v>
      </c>
      <c r="AE752" s="9" t="s">
        <v>235</v>
      </c>
      <c r="AF752" s="9" t="s">
        <v>235</v>
      </c>
      <c r="AG752" s="9" t="s">
        <v>235</v>
      </c>
      <c r="AH752" s="9" t="s">
        <v>235</v>
      </c>
      <c r="AI752" s="9" t="s">
        <v>235</v>
      </c>
      <c r="AJ752" s="9" t="s">
        <v>235</v>
      </c>
      <c r="AK752" s="9" t="s">
        <v>235</v>
      </c>
      <c r="AL752" s="9" t="s">
        <v>235</v>
      </c>
      <c r="AM752" s="9" t="s">
        <v>235</v>
      </c>
      <c r="AN752" s="9" t="s">
        <v>235</v>
      </c>
      <c r="AO752" s="9" t="s">
        <v>235</v>
      </c>
      <c r="AP752" s="9" t="s">
        <v>235</v>
      </c>
      <c r="AQ752" s="9" t="s">
        <v>235</v>
      </c>
    </row>
    <row r="753" spans="1:43" x14ac:dyDescent="0.25">
      <c r="A753" t="s">
        <v>157</v>
      </c>
      <c r="B753">
        <v>2</v>
      </c>
      <c r="C753" s="9">
        <v>81.884100000000004</v>
      </c>
      <c r="D753" s="9">
        <v>52.227800000000002</v>
      </c>
      <c r="E753" s="9">
        <v>496.75</v>
      </c>
      <c r="F753" s="9">
        <v>260</v>
      </c>
      <c r="G753" s="9">
        <v>508.75</v>
      </c>
      <c r="H753" s="9">
        <v>341</v>
      </c>
      <c r="T753" s="9">
        <v>81.884100000000004</v>
      </c>
      <c r="U753" s="9">
        <v>52.227800000000002</v>
      </c>
      <c r="V753" s="9">
        <v>496.75</v>
      </c>
      <c r="W753" s="9">
        <v>260</v>
      </c>
      <c r="X753" s="9">
        <v>508.75</v>
      </c>
      <c r="Y753" s="9">
        <v>341</v>
      </c>
      <c r="Z753" s="9">
        <f>U753</f>
        <v>52.227800000000002</v>
      </c>
      <c r="AA753" t="s">
        <v>235</v>
      </c>
      <c r="AB753" s="9" t="s">
        <v>235</v>
      </c>
      <c r="AC753" t="s">
        <v>235</v>
      </c>
      <c r="AD753" s="9" t="s">
        <v>235</v>
      </c>
      <c r="AE753" s="9" t="s">
        <v>235</v>
      </c>
      <c r="AF753" s="9" t="s">
        <v>235</v>
      </c>
      <c r="AG753" s="9" t="s">
        <v>235</v>
      </c>
      <c r="AH753" s="9" t="s">
        <v>235</v>
      </c>
      <c r="AI753" s="9" t="s">
        <v>235</v>
      </c>
      <c r="AJ753" s="9" t="s">
        <v>235</v>
      </c>
      <c r="AK753" s="9" t="s">
        <v>235</v>
      </c>
      <c r="AL753" s="9" t="s">
        <v>235</v>
      </c>
      <c r="AM753" s="9" t="s">
        <v>235</v>
      </c>
      <c r="AN753" s="9" t="s">
        <v>235</v>
      </c>
      <c r="AO753" s="9" t="s">
        <v>235</v>
      </c>
      <c r="AP753" s="9" t="s">
        <v>235</v>
      </c>
      <c r="AQ753" s="9" t="s">
        <v>235</v>
      </c>
    </row>
    <row r="754" spans="1:43" x14ac:dyDescent="0.25">
      <c r="A754" t="s">
        <v>157</v>
      </c>
      <c r="B754">
        <v>3</v>
      </c>
      <c r="C754" s="9">
        <v>78.917699999999996</v>
      </c>
      <c r="D754" s="9">
        <v>69.400899999999993</v>
      </c>
      <c r="E754" s="9">
        <v>540.25</v>
      </c>
      <c r="F754" s="9">
        <v>263</v>
      </c>
      <c r="G754" s="9">
        <v>528.25</v>
      </c>
      <c r="H754" s="9">
        <v>341</v>
      </c>
      <c r="T754" s="9">
        <v>78.917699999999996</v>
      </c>
      <c r="U754" s="9">
        <v>69.400899999999993</v>
      </c>
      <c r="V754" s="9">
        <v>540.25</v>
      </c>
      <c r="W754" s="9">
        <v>263</v>
      </c>
      <c r="X754" s="9">
        <v>528.25</v>
      </c>
      <c r="Y754" s="9">
        <v>341</v>
      </c>
      <c r="Z754" s="9">
        <f>U754</f>
        <v>69.400899999999993</v>
      </c>
      <c r="AA754" t="s">
        <v>235</v>
      </c>
      <c r="AB754" s="9" t="s">
        <v>235</v>
      </c>
      <c r="AC754" t="s">
        <v>235</v>
      </c>
      <c r="AD754" s="9" t="s">
        <v>235</v>
      </c>
      <c r="AE754" s="9" t="s">
        <v>235</v>
      </c>
      <c r="AF754" s="9" t="s">
        <v>235</v>
      </c>
      <c r="AG754" s="9" t="s">
        <v>235</v>
      </c>
      <c r="AH754" s="9" t="s">
        <v>235</v>
      </c>
      <c r="AI754" s="9" t="s">
        <v>235</v>
      </c>
      <c r="AJ754" s="9" t="s">
        <v>235</v>
      </c>
      <c r="AK754" s="9" t="s">
        <v>235</v>
      </c>
      <c r="AL754" s="9" t="s">
        <v>235</v>
      </c>
      <c r="AM754" s="9" t="s">
        <v>235</v>
      </c>
      <c r="AN754" s="9" t="s">
        <v>235</v>
      </c>
      <c r="AO754" s="9" t="s">
        <v>235</v>
      </c>
      <c r="AP754" s="9" t="s">
        <v>235</v>
      </c>
      <c r="AQ754" s="9" t="s">
        <v>235</v>
      </c>
    </row>
    <row r="755" spans="1:43" x14ac:dyDescent="0.25">
      <c r="A755" t="s">
        <v>157</v>
      </c>
      <c r="B755">
        <v>4</v>
      </c>
      <c r="C755" s="9">
        <v>78.6678</v>
      </c>
      <c r="D755" s="9">
        <v>109.5202</v>
      </c>
      <c r="E755" s="9">
        <v>658.75</v>
      </c>
      <c r="F755" s="9">
        <v>330.5</v>
      </c>
      <c r="G755" s="9">
        <v>599.5</v>
      </c>
      <c r="H755" s="9">
        <v>382.25</v>
      </c>
      <c r="T755" s="9">
        <v>78.6678</v>
      </c>
      <c r="U755" s="9">
        <v>109.5202</v>
      </c>
      <c r="V755" s="9">
        <v>658.75</v>
      </c>
      <c r="W755" s="9">
        <v>330.5</v>
      </c>
      <c r="X755" s="9">
        <v>599.5</v>
      </c>
      <c r="Y755" s="9">
        <v>382.25</v>
      </c>
      <c r="Z755">
        <f>ABS(180-U755)</f>
        <v>70.479799999999997</v>
      </c>
      <c r="AA755" t="s">
        <v>235</v>
      </c>
      <c r="AB755" s="9" t="s">
        <v>235</v>
      </c>
      <c r="AC755" t="s">
        <v>235</v>
      </c>
      <c r="AD755" s="9" t="s">
        <v>235</v>
      </c>
      <c r="AE755" s="9" t="s">
        <v>235</v>
      </c>
      <c r="AF755" s="9" t="s">
        <v>235</v>
      </c>
      <c r="AG755" s="9" t="s">
        <v>235</v>
      </c>
      <c r="AH755" s="9" t="s">
        <v>235</v>
      </c>
      <c r="AI755" s="9" t="s">
        <v>235</v>
      </c>
      <c r="AJ755" s="9" t="s">
        <v>235</v>
      </c>
      <c r="AK755" s="9" t="s">
        <v>235</v>
      </c>
      <c r="AL755" s="9" t="s">
        <v>235</v>
      </c>
      <c r="AM755" s="9" t="s">
        <v>235</v>
      </c>
      <c r="AN755" s="9" t="s">
        <v>235</v>
      </c>
      <c r="AO755" s="9" t="s">
        <v>235</v>
      </c>
      <c r="AP755" s="9" t="s">
        <v>235</v>
      </c>
      <c r="AQ755" s="9" t="s">
        <v>235</v>
      </c>
    </row>
    <row r="756" spans="1:43" x14ac:dyDescent="0.25">
      <c r="A756" t="s">
        <v>157</v>
      </c>
      <c r="B756">
        <v>5</v>
      </c>
      <c r="C756" s="9">
        <v>82.928399999999996</v>
      </c>
      <c r="D756" s="9">
        <v>126.6397</v>
      </c>
      <c r="E756" s="9">
        <v>685.75</v>
      </c>
      <c r="F756" s="9">
        <v>365.75</v>
      </c>
      <c r="G756" s="9">
        <v>610</v>
      </c>
      <c r="H756" s="9">
        <v>399.5</v>
      </c>
      <c r="T756" s="9">
        <v>82.928399999999996</v>
      </c>
      <c r="U756" s="9">
        <v>126.6397</v>
      </c>
      <c r="V756" s="9">
        <v>685.75</v>
      </c>
      <c r="W756" s="9">
        <v>365.75</v>
      </c>
      <c r="X756" s="9">
        <v>610</v>
      </c>
      <c r="Y756" s="9">
        <v>399.5</v>
      </c>
      <c r="Z756">
        <f>ABS(180-U756)</f>
        <v>53.360299999999995</v>
      </c>
      <c r="AA756" t="s">
        <v>235</v>
      </c>
      <c r="AB756" s="9" t="s">
        <v>235</v>
      </c>
      <c r="AC756" t="s">
        <v>235</v>
      </c>
      <c r="AD756" s="9" t="s">
        <v>235</v>
      </c>
      <c r="AE756" s="9" t="s">
        <v>235</v>
      </c>
      <c r="AF756" s="9" t="s">
        <v>235</v>
      </c>
      <c r="AG756" s="9" t="s">
        <v>235</v>
      </c>
      <c r="AH756" s="9" t="s">
        <v>235</v>
      </c>
      <c r="AI756" s="9" t="s">
        <v>235</v>
      </c>
      <c r="AJ756" s="9" t="s">
        <v>235</v>
      </c>
      <c r="AK756" s="9" t="s">
        <v>235</v>
      </c>
      <c r="AL756" s="9" t="s">
        <v>235</v>
      </c>
      <c r="AM756" s="9" t="s">
        <v>235</v>
      </c>
      <c r="AN756" s="9" t="s">
        <v>235</v>
      </c>
      <c r="AO756" s="9" t="s">
        <v>235</v>
      </c>
      <c r="AP756" s="9" t="s">
        <v>235</v>
      </c>
      <c r="AQ756" s="9" t="s">
        <v>235</v>
      </c>
    </row>
    <row r="757" spans="1:43" x14ac:dyDescent="0.25">
      <c r="A757" t="s">
        <v>157</v>
      </c>
      <c r="B757">
        <v>6</v>
      </c>
      <c r="C757" s="9">
        <v>73.400400000000005</v>
      </c>
      <c r="D757" s="9">
        <v>143.0215</v>
      </c>
      <c r="E757" s="9">
        <v>678.25</v>
      </c>
      <c r="F757" s="9">
        <v>408.5</v>
      </c>
      <c r="G757" s="9">
        <v>605.5</v>
      </c>
      <c r="H757" s="9">
        <v>418.25</v>
      </c>
      <c r="T757" s="9">
        <v>73.400400000000005</v>
      </c>
      <c r="U757" s="9">
        <v>143.0215</v>
      </c>
      <c r="V757" s="9">
        <v>678.25</v>
      </c>
      <c r="W757" s="9">
        <v>408.5</v>
      </c>
      <c r="X757" s="9">
        <v>605.5</v>
      </c>
      <c r="Y757" s="9">
        <v>418.25</v>
      </c>
      <c r="Z757">
        <f>ABS(180-U757)</f>
        <v>36.978499999999997</v>
      </c>
      <c r="AA757">
        <f>SQRT(((V757-V752)^2)+((W757-W752)^2))</f>
        <v>247.46022407651699</v>
      </c>
      <c r="AB757">
        <f>SQRT(((V755-V754)^2)+((W755-W754)^2))</f>
        <v>136.37631759216848</v>
      </c>
      <c r="AC757">
        <f>AVERAGE(Z752,Z756)</f>
        <v>44.227549999999994</v>
      </c>
      <c r="AD757" s="9">
        <f>AVERAGE(Z753,Z756)</f>
        <v>52.794049999999999</v>
      </c>
      <c r="AE757" s="9">
        <f>AVERAGE(Z754,Z755)</f>
        <v>69.940349999999995</v>
      </c>
      <c r="AF757" s="9">
        <f>T752</f>
        <v>76.485299999999995</v>
      </c>
      <c r="AG757" s="9">
        <f>T753</f>
        <v>81.884100000000004</v>
      </c>
      <c r="AH757" s="9">
        <f>T754</f>
        <v>78.917699999999996</v>
      </c>
      <c r="AI757" s="9">
        <f>T755</f>
        <v>78.6678</v>
      </c>
      <c r="AJ757" s="9">
        <f>T756</f>
        <v>82.928399999999996</v>
      </c>
      <c r="AK757" s="9">
        <f>T757</f>
        <v>73.400400000000005</v>
      </c>
      <c r="AL757" s="9">
        <f>U752</f>
        <v>35.094799999999999</v>
      </c>
      <c r="AM757" s="9">
        <f>U753</f>
        <v>52.227800000000002</v>
      </c>
      <c r="AN757" s="9">
        <f>U754</f>
        <v>69.400899999999993</v>
      </c>
      <c r="AO757" s="9">
        <f>U755</f>
        <v>109.5202</v>
      </c>
      <c r="AP757" s="9">
        <f>U756</f>
        <v>126.6397</v>
      </c>
      <c r="AQ757" s="9">
        <f>U757</f>
        <v>143.0215</v>
      </c>
    </row>
    <row r="758" spans="1:43" x14ac:dyDescent="0.25">
      <c r="A758" t="s">
        <v>158</v>
      </c>
      <c r="B758">
        <v>1</v>
      </c>
      <c r="C758" s="9">
        <v>69.921400000000006</v>
      </c>
      <c r="D758" s="9">
        <v>34.503399999999999</v>
      </c>
      <c r="E758" s="9">
        <v>550.66669999999999</v>
      </c>
      <c r="F758" s="9">
        <v>335</v>
      </c>
      <c r="G758" s="9">
        <v>570.66669999999999</v>
      </c>
      <c r="H758" s="9">
        <v>402</v>
      </c>
      <c r="T758" s="9">
        <v>69.921400000000006</v>
      </c>
      <c r="U758" s="9">
        <v>34.503399999999999</v>
      </c>
      <c r="V758" s="9">
        <v>550.66669999999999</v>
      </c>
      <c r="W758" s="9">
        <v>335</v>
      </c>
      <c r="X758" s="9">
        <v>570.66669999999999</v>
      </c>
      <c r="Y758" s="9">
        <v>402</v>
      </c>
      <c r="Z758" s="9">
        <f>U758</f>
        <v>34.503399999999999</v>
      </c>
      <c r="AA758" t="s">
        <v>235</v>
      </c>
      <c r="AB758" s="9" t="s">
        <v>235</v>
      </c>
      <c r="AC758" t="s">
        <v>235</v>
      </c>
      <c r="AD758" s="9" t="s">
        <v>235</v>
      </c>
      <c r="AE758" s="9" t="s">
        <v>235</v>
      </c>
      <c r="AF758" s="9" t="s">
        <v>235</v>
      </c>
      <c r="AG758" s="9" t="s">
        <v>235</v>
      </c>
      <c r="AH758" s="9" t="s">
        <v>235</v>
      </c>
      <c r="AI758" s="9" t="s">
        <v>235</v>
      </c>
      <c r="AJ758" s="9" t="s">
        <v>235</v>
      </c>
      <c r="AK758" s="9" t="s">
        <v>235</v>
      </c>
      <c r="AL758" s="9" t="s">
        <v>235</v>
      </c>
      <c r="AM758" s="9" t="s">
        <v>235</v>
      </c>
      <c r="AN758" s="9" t="s">
        <v>235</v>
      </c>
      <c r="AO758" s="9" t="s">
        <v>235</v>
      </c>
      <c r="AP758" s="9" t="s">
        <v>235</v>
      </c>
      <c r="AQ758" s="9" t="s">
        <v>235</v>
      </c>
    </row>
    <row r="759" spans="1:43" x14ac:dyDescent="0.25">
      <c r="A759" t="s">
        <v>158</v>
      </c>
      <c r="B759">
        <v>2</v>
      </c>
      <c r="C759" s="9">
        <v>77.025999999999996</v>
      </c>
      <c r="D759" s="9">
        <v>52.612099999999998</v>
      </c>
      <c r="E759" s="9">
        <v>587.66669999999999</v>
      </c>
      <c r="F759" s="9">
        <v>312</v>
      </c>
      <c r="G759" s="9">
        <v>585.66669999999999</v>
      </c>
      <c r="H759" s="9">
        <v>389</v>
      </c>
      <c r="T759" s="9">
        <v>77.025999999999996</v>
      </c>
      <c r="U759" s="9">
        <v>52.612099999999998</v>
      </c>
      <c r="V759" s="9">
        <v>587.66669999999999</v>
      </c>
      <c r="W759" s="9">
        <v>312</v>
      </c>
      <c r="X759" s="9">
        <v>585.66669999999999</v>
      </c>
      <c r="Y759" s="9">
        <v>389</v>
      </c>
      <c r="Z759" s="9">
        <f>U759</f>
        <v>52.612099999999998</v>
      </c>
      <c r="AA759" t="s">
        <v>235</v>
      </c>
      <c r="AB759" s="9" t="s">
        <v>235</v>
      </c>
      <c r="AC759" t="s">
        <v>235</v>
      </c>
      <c r="AD759" s="9" t="s">
        <v>235</v>
      </c>
      <c r="AE759" s="9" t="s">
        <v>235</v>
      </c>
      <c r="AF759" s="9" t="s">
        <v>235</v>
      </c>
      <c r="AG759" s="9" t="s">
        <v>235</v>
      </c>
      <c r="AH759" s="9" t="s">
        <v>235</v>
      </c>
      <c r="AI759" s="9" t="s">
        <v>235</v>
      </c>
      <c r="AJ759" s="9" t="s">
        <v>235</v>
      </c>
      <c r="AK759" s="9" t="s">
        <v>235</v>
      </c>
      <c r="AL759" s="9" t="s">
        <v>235</v>
      </c>
      <c r="AM759" s="9" t="s">
        <v>235</v>
      </c>
      <c r="AN759" s="9" t="s">
        <v>235</v>
      </c>
      <c r="AO759" s="9" t="s">
        <v>235</v>
      </c>
      <c r="AP759" s="9" t="s">
        <v>235</v>
      </c>
      <c r="AQ759" s="9" t="s">
        <v>235</v>
      </c>
    </row>
    <row r="760" spans="1:43" x14ac:dyDescent="0.25">
      <c r="A760" t="s">
        <v>158</v>
      </c>
      <c r="B760">
        <v>3</v>
      </c>
      <c r="C760" s="9">
        <v>71.784400000000005</v>
      </c>
      <c r="D760" s="9">
        <v>69.811499999999995</v>
      </c>
      <c r="E760" s="9">
        <v>626.66669999999999</v>
      </c>
      <c r="F760" s="9">
        <v>322</v>
      </c>
      <c r="G760" s="9">
        <v>603.66669999999999</v>
      </c>
      <c r="H760" s="9">
        <v>390</v>
      </c>
      <c r="T760" s="9">
        <v>71.784400000000005</v>
      </c>
      <c r="U760" s="9">
        <v>69.811499999999995</v>
      </c>
      <c r="V760" s="9">
        <v>626.66669999999999</v>
      </c>
      <c r="W760" s="9">
        <v>322</v>
      </c>
      <c r="X760" s="9">
        <v>603.66669999999999</v>
      </c>
      <c r="Y760" s="9">
        <v>390</v>
      </c>
      <c r="Z760" s="9">
        <f>U760</f>
        <v>69.811499999999995</v>
      </c>
      <c r="AA760" t="s">
        <v>235</v>
      </c>
      <c r="AB760" s="9" t="s">
        <v>235</v>
      </c>
      <c r="AC760" t="s">
        <v>235</v>
      </c>
      <c r="AD760" s="9" t="s">
        <v>235</v>
      </c>
      <c r="AE760" s="9" t="s">
        <v>235</v>
      </c>
      <c r="AF760" s="9" t="s">
        <v>235</v>
      </c>
      <c r="AG760" s="9" t="s">
        <v>235</v>
      </c>
      <c r="AH760" s="9" t="s">
        <v>235</v>
      </c>
      <c r="AI760" s="9" t="s">
        <v>235</v>
      </c>
      <c r="AJ760" s="9" t="s">
        <v>235</v>
      </c>
      <c r="AK760" s="9" t="s">
        <v>235</v>
      </c>
      <c r="AL760" s="9" t="s">
        <v>235</v>
      </c>
      <c r="AM760" s="9" t="s">
        <v>235</v>
      </c>
      <c r="AN760" s="9" t="s">
        <v>235</v>
      </c>
      <c r="AO760" s="9" t="s">
        <v>235</v>
      </c>
      <c r="AP760" s="9" t="s">
        <v>235</v>
      </c>
      <c r="AQ760" s="9" t="s">
        <v>235</v>
      </c>
    </row>
    <row r="761" spans="1:43" x14ac:dyDescent="0.25">
      <c r="A761" t="s">
        <v>158</v>
      </c>
      <c r="B761">
        <v>4</v>
      </c>
      <c r="C761" s="9">
        <v>72.897199999999998</v>
      </c>
      <c r="D761" s="9">
        <v>114.2076</v>
      </c>
      <c r="E761" s="9">
        <v>730.66669999999999</v>
      </c>
      <c r="F761" s="9">
        <v>410</v>
      </c>
      <c r="G761" s="9">
        <v>665.66669999999999</v>
      </c>
      <c r="H761" s="9">
        <v>443</v>
      </c>
      <c r="T761" s="9">
        <v>72.897199999999998</v>
      </c>
      <c r="U761" s="9">
        <v>114.2076</v>
      </c>
      <c r="V761" s="9">
        <v>730.66669999999999</v>
      </c>
      <c r="W761" s="9">
        <v>410</v>
      </c>
      <c r="X761" s="9">
        <v>665.66669999999999</v>
      </c>
      <c r="Y761" s="9">
        <v>443</v>
      </c>
      <c r="Z761">
        <f>ABS(180-U761)</f>
        <v>65.792400000000001</v>
      </c>
      <c r="AA761" t="s">
        <v>235</v>
      </c>
      <c r="AB761" s="9" t="s">
        <v>235</v>
      </c>
      <c r="AC761" t="s">
        <v>235</v>
      </c>
      <c r="AD761" s="9" t="s">
        <v>235</v>
      </c>
      <c r="AE761" s="9" t="s">
        <v>235</v>
      </c>
      <c r="AF761" s="9" t="s">
        <v>235</v>
      </c>
      <c r="AG761" s="9" t="s">
        <v>235</v>
      </c>
      <c r="AH761" s="9" t="s">
        <v>235</v>
      </c>
      <c r="AI761" s="9" t="s">
        <v>235</v>
      </c>
      <c r="AJ761" s="9" t="s">
        <v>235</v>
      </c>
      <c r="AK761" s="9" t="s">
        <v>235</v>
      </c>
      <c r="AL761" s="9" t="s">
        <v>235</v>
      </c>
      <c r="AM761" s="9" t="s">
        <v>235</v>
      </c>
      <c r="AN761" s="9" t="s">
        <v>235</v>
      </c>
      <c r="AO761" s="9" t="s">
        <v>235</v>
      </c>
      <c r="AP761" s="9" t="s">
        <v>235</v>
      </c>
      <c r="AQ761" s="9" t="s">
        <v>235</v>
      </c>
    </row>
    <row r="762" spans="1:43" x14ac:dyDescent="0.25">
      <c r="A762" t="s">
        <v>158</v>
      </c>
      <c r="B762">
        <v>5</v>
      </c>
      <c r="C762" s="9">
        <v>77.278700000000001</v>
      </c>
      <c r="D762" s="9">
        <v>130.6867</v>
      </c>
      <c r="E762" s="9">
        <v>747.66669999999999</v>
      </c>
      <c r="F762" s="9">
        <v>445</v>
      </c>
      <c r="G762" s="9">
        <v>671.66669999999999</v>
      </c>
      <c r="H762" s="9">
        <v>459</v>
      </c>
      <c r="T762" s="9">
        <v>77.278700000000001</v>
      </c>
      <c r="U762" s="9">
        <v>130.6867</v>
      </c>
      <c r="V762" s="9">
        <v>747.66669999999999</v>
      </c>
      <c r="W762" s="9">
        <v>445</v>
      </c>
      <c r="X762" s="9">
        <v>671.66669999999999</v>
      </c>
      <c r="Y762" s="9">
        <v>459</v>
      </c>
      <c r="Z762">
        <f>ABS(180-U762)</f>
        <v>49.313299999999998</v>
      </c>
      <c r="AA762" t="s">
        <v>235</v>
      </c>
      <c r="AB762" s="9" t="s">
        <v>235</v>
      </c>
      <c r="AC762" t="s">
        <v>235</v>
      </c>
      <c r="AD762" s="9" t="s">
        <v>235</v>
      </c>
      <c r="AE762" s="9" t="s">
        <v>235</v>
      </c>
      <c r="AF762" s="9" t="s">
        <v>235</v>
      </c>
      <c r="AG762" s="9" t="s">
        <v>235</v>
      </c>
      <c r="AH762" s="9" t="s">
        <v>235</v>
      </c>
      <c r="AI762" s="9" t="s">
        <v>235</v>
      </c>
      <c r="AJ762" s="9" t="s">
        <v>235</v>
      </c>
      <c r="AK762" s="9" t="s">
        <v>235</v>
      </c>
      <c r="AL762" s="9" t="s">
        <v>235</v>
      </c>
      <c r="AM762" s="9" t="s">
        <v>235</v>
      </c>
      <c r="AN762" s="9" t="s">
        <v>235</v>
      </c>
      <c r="AO762" s="9" t="s">
        <v>235</v>
      </c>
      <c r="AP762" s="9" t="s">
        <v>235</v>
      </c>
      <c r="AQ762" s="9" t="s">
        <v>235</v>
      </c>
    </row>
    <row r="763" spans="1:43" x14ac:dyDescent="0.25">
      <c r="A763" t="s">
        <v>158</v>
      </c>
      <c r="B763">
        <v>6</v>
      </c>
      <c r="C763" s="9">
        <v>67.475899999999996</v>
      </c>
      <c r="D763" s="9">
        <v>147.9332</v>
      </c>
      <c r="E763" s="9">
        <v>733.66669999999999</v>
      </c>
      <c r="F763" s="9">
        <v>483</v>
      </c>
      <c r="G763" s="9">
        <v>666.66669999999999</v>
      </c>
      <c r="H763" s="9">
        <v>475</v>
      </c>
      <c r="T763" s="9">
        <v>67.475899999999996</v>
      </c>
      <c r="U763" s="9">
        <v>147.9332</v>
      </c>
      <c r="V763" s="9">
        <v>733.66669999999999</v>
      </c>
      <c r="W763" s="9">
        <v>483</v>
      </c>
      <c r="X763" s="9">
        <v>666.66669999999999</v>
      </c>
      <c r="Y763" s="9">
        <v>475</v>
      </c>
      <c r="Z763">
        <f>ABS(180-U763)</f>
        <v>32.066800000000001</v>
      </c>
      <c r="AA763">
        <f>SQRT(((V763-V758)^2)+((W763-W758)^2))</f>
        <v>235.35717537394095</v>
      </c>
      <c r="AB763">
        <f>SQRT(((V761-V760)^2)+((W761-W760)^2))</f>
        <v>136.23509092741122</v>
      </c>
      <c r="AC763">
        <f>AVERAGE(Z758,Z762)</f>
        <v>41.908349999999999</v>
      </c>
      <c r="AD763" s="9">
        <f>AVERAGE(Z759,Z762)</f>
        <v>50.962699999999998</v>
      </c>
      <c r="AE763" s="9">
        <f>AVERAGE(Z760,Z761)</f>
        <v>67.801950000000005</v>
      </c>
      <c r="AF763" s="9">
        <f>T758</f>
        <v>69.921400000000006</v>
      </c>
      <c r="AG763" s="9">
        <f>T759</f>
        <v>77.025999999999996</v>
      </c>
      <c r="AH763" s="9">
        <f>T760</f>
        <v>71.784400000000005</v>
      </c>
      <c r="AI763" s="9">
        <f>T761</f>
        <v>72.897199999999998</v>
      </c>
      <c r="AJ763" s="9">
        <f>T762</f>
        <v>77.278700000000001</v>
      </c>
      <c r="AK763" s="9">
        <f>T763</f>
        <v>67.475899999999996</v>
      </c>
      <c r="AL763" s="9">
        <f>U758</f>
        <v>34.503399999999999</v>
      </c>
      <c r="AM763" s="9">
        <f>U759</f>
        <v>52.612099999999998</v>
      </c>
      <c r="AN763" s="9">
        <f>U760</f>
        <v>69.811499999999995</v>
      </c>
      <c r="AO763" s="9">
        <f>U761</f>
        <v>114.2076</v>
      </c>
      <c r="AP763" s="9">
        <f>U762</f>
        <v>130.6867</v>
      </c>
      <c r="AQ763" s="9">
        <f>U763</f>
        <v>147.9332</v>
      </c>
    </row>
    <row r="764" spans="1:43" x14ac:dyDescent="0.25">
      <c r="A764" t="s">
        <v>159</v>
      </c>
      <c r="B764">
        <v>1</v>
      </c>
      <c r="C764" s="9">
        <v>67.832499999999996</v>
      </c>
      <c r="D764" s="9">
        <v>30.136299999999999</v>
      </c>
      <c r="E764" s="9">
        <v>420.25</v>
      </c>
      <c r="F764" s="9">
        <v>367.5</v>
      </c>
      <c r="G764" s="9">
        <v>475.75</v>
      </c>
      <c r="H764" s="9">
        <v>406.5</v>
      </c>
      <c r="T764" s="9">
        <v>67.832499999999996</v>
      </c>
      <c r="U764" s="9">
        <v>30.136299999999999</v>
      </c>
      <c r="V764" s="9">
        <v>420.25</v>
      </c>
      <c r="W764" s="9">
        <v>367.5</v>
      </c>
      <c r="X764" s="9">
        <v>475.75</v>
      </c>
      <c r="Y764" s="9">
        <v>406.5</v>
      </c>
      <c r="Z764" s="9">
        <f>U764</f>
        <v>30.136299999999999</v>
      </c>
      <c r="AA764" t="s">
        <v>235</v>
      </c>
      <c r="AB764" s="9" t="s">
        <v>235</v>
      </c>
      <c r="AC764" t="s">
        <v>235</v>
      </c>
      <c r="AD764" s="9" t="s">
        <v>235</v>
      </c>
      <c r="AE764" s="9" t="s">
        <v>235</v>
      </c>
      <c r="AF764" s="9" t="s">
        <v>235</v>
      </c>
      <c r="AG764" s="9" t="s">
        <v>235</v>
      </c>
      <c r="AH764" s="9" t="s">
        <v>235</v>
      </c>
      <c r="AI764" s="9" t="s">
        <v>235</v>
      </c>
      <c r="AJ764" s="9" t="s">
        <v>235</v>
      </c>
      <c r="AK764" s="9" t="s">
        <v>235</v>
      </c>
      <c r="AL764" s="9" t="s">
        <v>235</v>
      </c>
      <c r="AM764" s="9" t="s">
        <v>235</v>
      </c>
      <c r="AN764" s="9" t="s">
        <v>235</v>
      </c>
      <c r="AO764" s="9" t="s">
        <v>235</v>
      </c>
      <c r="AP764" s="9" t="s">
        <v>235</v>
      </c>
      <c r="AQ764" s="9" t="s">
        <v>235</v>
      </c>
    </row>
    <row r="765" spans="1:43" x14ac:dyDescent="0.25">
      <c r="A765" t="s">
        <v>159</v>
      </c>
      <c r="B765">
        <v>2</v>
      </c>
      <c r="C765" s="9">
        <v>80.561300000000003</v>
      </c>
      <c r="D765" s="9">
        <v>49.130800000000001</v>
      </c>
      <c r="E765" s="9">
        <v>434.5</v>
      </c>
      <c r="F765" s="9">
        <v>328.5</v>
      </c>
      <c r="G765" s="9">
        <v>481.75</v>
      </c>
      <c r="H765" s="9">
        <v>393.75</v>
      </c>
      <c r="T765" s="9">
        <v>80.561300000000003</v>
      </c>
      <c r="U765" s="9">
        <v>49.130800000000001</v>
      </c>
      <c r="V765" s="9">
        <v>434.5</v>
      </c>
      <c r="W765" s="9">
        <v>328.5</v>
      </c>
      <c r="X765" s="9">
        <v>481.75</v>
      </c>
      <c r="Y765" s="9">
        <v>393.75</v>
      </c>
      <c r="Z765" s="9">
        <f>U765</f>
        <v>49.130800000000001</v>
      </c>
      <c r="AA765" t="s">
        <v>235</v>
      </c>
      <c r="AB765" s="9" t="s">
        <v>235</v>
      </c>
      <c r="AC765" t="s">
        <v>235</v>
      </c>
      <c r="AD765" s="9" t="s">
        <v>235</v>
      </c>
      <c r="AE765" s="9" t="s">
        <v>235</v>
      </c>
      <c r="AF765" s="9" t="s">
        <v>235</v>
      </c>
      <c r="AG765" s="9" t="s">
        <v>235</v>
      </c>
      <c r="AH765" s="9" t="s">
        <v>235</v>
      </c>
      <c r="AI765" s="9" t="s">
        <v>235</v>
      </c>
      <c r="AJ765" s="9" t="s">
        <v>235</v>
      </c>
      <c r="AK765" s="9" t="s">
        <v>235</v>
      </c>
      <c r="AL765" s="9" t="s">
        <v>235</v>
      </c>
      <c r="AM765" s="9" t="s">
        <v>235</v>
      </c>
      <c r="AN765" s="9" t="s">
        <v>235</v>
      </c>
      <c r="AO765" s="9" t="s">
        <v>235</v>
      </c>
      <c r="AP765" s="9" t="s">
        <v>235</v>
      </c>
      <c r="AQ765" s="9" t="s">
        <v>235</v>
      </c>
    </row>
    <row r="766" spans="1:43" x14ac:dyDescent="0.25">
      <c r="A766" t="s">
        <v>159</v>
      </c>
      <c r="B766">
        <v>3</v>
      </c>
      <c r="C766" s="9">
        <v>76.227500000000006</v>
      </c>
      <c r="D766" s="9">
        <v>61.249699999999997</v>
      </c>
      <c r="E766" s="9">
        <v>468.25</v>
      </c>
      <c r="F766" s="9">
        <v>312.75</v>
      </c>
      <c r="G766" s="9">
        <v>499</v>
      </c>
      <c r="H766" s="9">
        <v>382.5</v>
      </c>
      <c r="T766" s="9">
        <v>76.227500000000006</v>
      </c>
      <c r="U766" s="9">
        <v>61.249699999999997</v>
      </c>
      <c r="V766" s="9">
        <v>468.25</v>
      </c>
      <c r="W766" s="9">
        <v>312.75</v>
      </c>
      <c r="X766" s="9">
        <v>499</v>
      </c>
      <c r="Y766" s="9">
        <v>382.5</v>
      </c>
      <c r="Z766" s="9">
        <f>U766</f>
        <v>61.249699999999997</v>
      </c>
      <c r="AA766" t="s">
        <v>235</v>
      </c>
      <c r="AB766" s="9" t="s">
        <v>235</v>
      </c>
      <c r="AC766" t="s">
        <v>235</v>
      </c>
      <c r="AD766" s="9" t="s">
        <v>235</v>
      </c>
      <c r="AE766" s="9" t="s">
        <v>235</v>
      </c>
      <c r="AF766" s="9" t="s">
        <v>235</v>
      </c>
      <c r="AG766" s="9" t="s">
        <v>235</v>
      </c>
      <c r="AH766" s="9" t="s">
        <v>235</v>
      </c>
      <c r="AI766" s="9" t="s">
        <v>235</v>
      </c>
      <c r="AJ766" s="9" t="s">
        <v>235</v>
      </c>
      <c r="AK766" s="9" t="s">
        <v>235</v>
      </c>
      <c r="AL766" s="9" t="s">
        <v>235</v>
      </c>
      <c r="AM766" s="9" t="s">
        <v>235</v>
      </c>
      <c r="AN766" s="9" t="s">
        <v>235</v>
      </c>
      <c r="AO766" s="9" t="s">
        <v>235</v>
      </c>
      <c r="AP766" s="9" t="s">
        <v>235</v>
      </c>
      <c r="AQ766" s="9" t="s">
        <v>235</v>
      </c>
    </row>
    <row r="767" spans="1:43" x14ac:dyDescent="0.25">
      <c r="A767" t="s">
        <v>159</v>
      </c>
      <c r="B767">
        <v>4</v>
      </c>
      <c r="C767" s="9">
        <v>76.661600000000007</v>
      </c>
      <c r="D767" s="9">
        <v>115.61969999999999</v>
      </c>
      <c r="E767" s="9">
        <v>599.5</v>
      </c>
      <c r="F767" s="9">
        <v>318.75</v>
      </c>
      <c r="G767" s="9">
        <v>560.5</v>
      </c>
      <c r="H767" s="9">
        <v>384.75</v>
      </c>
      <c r="T767" s="9">
        <v>76.661600000000007</v>
      </c>
      <c r="U767" s="9">
        <v>115.61969999999999</v>
      </c>
      <c r="V767" s="9">
        <v>599.5</v>
      </c>
      <c r="W767" s="9">
        <v>318.75</v>
      </c>
      <c r="X767" s="9">
        <v>560.5</v>
      </c>
      <c r="Y767" s="9">
        <v>384.75</v>
      </c>
      <c r="Z767">
        <f>ABS(180-U767)</f>
        <v>64.380300000000005</v>
      </c>
      <c r="AA767" t="s">
        <v>235</v>
      </c>
      <c r="AB767" s="9" t="s">
        <v>235</v>
      </c>
      <c r="AC767" t="s">
        <v>235</v>
      </c>
      <c r="AD767" s="9" t="s">
        <v>235</v>
      </c>
      <c r="AE767" s="9" t="s">
        <v>235</v>
      </c>
      <c r="AF767" s="9" t="s">
        <v>235</v>
      </c>
      <c r="AG767" s="9" t="s">
        <v>235</v>
      </c>
      <c r="AH767" s="9" t="s">
        <v>235</v>
      </c>
      <c r="AI767" s="9" t="s">
        <v>235</v>
      </c>
      <c r="AJ767" s="9" t="s">
        <v>235</v>
      </c>
      <c r="AK767" s="9" t="s">
        <v>235</v>
      </c>
      <c r="AL767" s="9" t="s">
        <v>235</v>
      </c>
      <c r="AM767" s="9" t="s">
        <v>235</v>
      </c>
      <c r="AN767" s="9" t="s">
        <v>235</v>
      </c>
      <c r="AO767" s="9" t="s">
        <v>235</v>
      </c>
      <c r="AP767" s="9" t="s">
        <v>235</v>
      </c>
      <c r="AQ767" s="9" t="s">
        <v>235</v>
      </c>
    </row>
    <row r="768" spans="1:43" x14ac:dyDescent="0.25">
      <c r="A768" t="s">
        <v>159</v>
      </c>
      <c r="B768">
        <v>5</v>
      </c>
      <c r="C768" s="9">
        <v>86.445400000000006</v>
      </c>
      <c r="D768" s="9">
        <v>130.392</v>
      </c>
      <c r="E768" s="9">
        <v>631</v>
      </c>
      <c r="F768" s="9">
        <v>340.5</v>
      </c>
      <c r="G768" s="9">
        <v>569.5</v>
      </c>
      <c r="H768" s="9">
        <v>401.25</v>
      </c>
      <c r="T768" s="9">
        <v>86.445400000000006</v>
      </c>
      <c r="U768" s="9">
        <v>130.392</v>
      </c>
      <c r="V768" s="9">
        <v>631</v>
      </c>
      <c r="W768" s="9">
        <v>340.5</v>
      </c>
      <c r="X768" s="9">
        <v>569.5</v>
      </c>
      <c r="Y768" s="9">
        <v>401.25</v>
      </c>
      <c r="Z768">
        <f>ABS(180-U768)</f>
        <v>49.608000000000004</v>
      </c>
      <c r="AA768" t="s">
        <v>235</v>
      </c>
      <c r="AB768" s="9" t="s">
        <v>235</v>
      </c>
      <c r="AC768" t="s">
        <v>235</v>
      </c>
      <c r="AD768" s="9" t="s">
        <v>235</v>
      </c>
      <c r="AE768" s="9" t="s">
        <v>235</v>
      </c>
      <c r="AF768" s="9" t="s">
        <v>235</v>
      </c>
      <c r="AG768" s="9" t="s">
        <v>235</v>
      </c>
      <c r="AH768" s="9" t="s">
        <v>235</v>
      </c>
      <c r="AI768" s="9" t="s">
        <v>235</v>
      </c>
      <c r="AJ768" s="9" t="s">
        <v>235</v>
      </c>
      <c r="AK768" s="9" t="s">
        <v>235</v>
      </c>
      <c r="AL768" s="9" t="s">
        <v>235</v>
      </c>
      <c r="AM768" s="9" t="s">
        <v>235</v>
      </c>
      <c r="AN768" s="9" t="s">
        <v>235</v>
      </c>
      <c r="AO768" s="9" t="s">
        <v>235</v>
      </c>
      <c r="AP768" s="9" t="s">
        <v>235</v>
      </c>
      <c r="AQ768" s="9" t="s">
        <v>235</v>
      </c>
    </row>
    <row r="769" spans="1:43" x14ac:dyDescent="0.25">
      <c r="A769" t="s">
        <v>159</v>
      </c>
      <c r="B769">
        <v>6</v>
      </c>
      <c r="C769" s="9">
        <v>73.866399999999999</v>
      </c>
      <c r="D769" s="9">
        <v>145.87289999999999</v>
      </c>
      <c r="E769" s="9">
        <v>637.75</v>
      </c>
      <c r="F769" s="9">
        <v>380.25</v>
      </c>
      <c r="G769" s="9">
        <v>573.25</v>
      </c>
      <c r="H769" s="9">
        <v>416.25</v>
      </c>
      <c r="T769" s="9">
        <v>73.866399999999999</v>
      </c>
      <c r="U769" s="9">
        <v>145.87289999999999</v>
      </c>
      <c r="V769" s="9">
        <v>637.75</v>
      </c>
      <c r="W769" s="9">
        <v>380.25</v>
      </c>
      <c r="X769" s="9">
        <v>573.25</v>
      </c>
      <c r="Y769" s="9">
        <v>416.25</v>
      </c>
      <c r="Z769">
        <f>ABS(180-U769)</f>
        <v>34.127100000000013</v>
      </c>
      <c r="AA769">
        <f>SQRT(((V769-V764)^2)+((W769-W764)^2))</f>
        <v>217.87338639677861</v>
      </c>
      <c r="AB769">
        <f>SQRT(((V767-V766)^2)+((W767-W766)^2))</f>
        <v>131.38707128176654</v>
      </c>
      <c r="AC769">
        <f>AVERAGE(Z764,Z768)</f>
        <v>39.872150000000005</v>
      </c>
      <c r="AD769" s="9">
        <f>AVERAGE(Z765,Z768)</f>
        <v>49.369399999999999</v>
      </c>
      <c r="AE769" s="9">
        <f>AVERAGE(Z766,Z767)</f>
        <v>62.814999999999998</v>
      </c>
      <c r="AF769" s="9">
        <f>T764</f>
        <v>67.832499999999996</v>
      </c>
      <c r="AG769" s="9">
        <f>T765</f>
        <v>80.561300000000003</v>
      </c>
      <c r="AH769" s="9">
        <f>T766</f>
        <v>76.227500000000006</v>
      </c>
      <c r="AI769" s="9">
        <f>T767</f>
        <v>76.661600000000007</v>
      </c>
      <c r="AJ769" s="9">
        <f>T768</f>
        <v>86.445400000000006</v>
      </c>
      <c r="AK769" s="9">
        <f>T769</f>
        <v>73.866399999999999</v>
      </c>
      <c r="AL769" s="9">
        <f>U764</f>
        <v>30.136299999999999</v>
      </c>
      <c r="AM769" s="9">
        <f>U765</f>
        <v>49.130800000000001</v>
      </c>
      <c r="AN769" s="9">
        <f>U766</f>
        <v>61.249699999999997</v>
      </c>
      <c r="AO769" s="9">
        <f>U767</f>
        <v>115.61969999999999</v>
      </c>
      <c r="AP769" s="9">
        <f>U768</f>
        <v>130.392</v>
      </c>
      <c r="AQ769" s="9">
        <f>U769</f>
        <v>145.87289999999999</v>
      </c>
    </row>
    <row r="770" spans="1:43" x14ac:dyDescent="0.25">
      <c r="A770" t="s">
        <v>160</v>
      </c>
      <c r="B770">
        <v>1</v>
      </c>
      <c r="C770" s="9">
        <v>71.261799999999994</v>
      </c>
      <c r="D770" s="9">
        <v>32.074599999999997</v>
      </c>
      <c r="E770" s="9">
        <v>481.75</v>
      </c>
      <c r="F770" s="9">
        <v>349.25</v>
      </c>
      <c r="G770" s="9">
        <v>535.75</v>
      </c>
      <c r="H770" s="9">
        <v>395.75</v>
      </c>
      <c r="T770" s="9">
        <v>71.261799999999994</v>
      </c>
      <c r="U770" s="9">
        <v>32.074599999999997</v>
      </c>
      <c r="V770" s="9">
        <v>481.75</v>
      </c>
      <c r="W770" s="9">
        <v>349.25</v>
      </c>
      <c r="X770" s="9">
        <v>535.75</v>
      </c>
      <c r="Y770" s="9">
        <v>395.75</v>
      </c>
      <c r="Z770" s="9">
        <f>U770</f>
        <v>32.074599999999997</v>
      </c>
      <c r="AA770" t="s">
        <v>235</v>
      </c>
      <c r="AB770" s="9" t="s">
        <v>235</v>
      </c>
      <c r="AC770" t="s">
        <v>235</v>
      </c>
      <c r="AD770" s="9" t="s">
        <v>235</v>
      </c>
      <c r="AE770" s="9" t="s">
        <v>235</v>
      </c>
      <c r="AF770" s="9" t="s">
        <v>235</v>
      </c>
      <c r="AG770" s="9" t="s">
        <v>235</v>
      </c>
      <c r="AH770" s="9" t="s">
        <v>235</v>
      </c>
      <c r="AI770" s="9" t="s">
        <v>235</v>
      </c>
      <c r="AJ770" s="9" t="s">
        <v>235</v>
      </c>
      <c r="AK770" s="9" t="s">
        <v>235</v>
      </c>
      <c r="AL770" s="9" t="s">
        <v>235</v>
      </c>
      <c r="AM770" s="9" t="s">
        <v>235</v>
      </c>
      <c r="AN770" s="9" t="s">
        <v>235</v>
      </c>
      <c r="AO770" s="9" t="s">
        <v>235</v>
      </c>
      <c r="AP770" s="9" t="s">
        <v>235</v>
      </c>
      <c r="AQ770" s="9" t="s">
        <v>235</v>
      </c>
    </row>
    <row r="771" spans="1:43" x14ac:dyDescent="0.25">
      <c r="A771" t="s">
        <v>160</v>
      </c>
      <c r="B771">
        <v>2</v>
      </c>
      <c r="C771" s="9">
        <v>77.195400000000006</v>
      </c>
      <c r="D771" s="9">
        <v>49.042000000000002</v>
      </c>
      <c r="E771" s="9">
        <v>499</v>
      </c>
      <c r="F771" s="9">
        <v>314</v>
      </c>
      <c r="G771" s="9">
        <v>540.25</v>
      </c>
      <c r="H771" s="9">
        <v>379.25</v>
      </c>
      <c r="T771" s="9">
        <v>77.195400000000006</v>
      </c>
      <c r="U771" s="9">
        <v>49.042000000000002</v>
      </c>
      <c r="V771" s="9">
        <v>499</v>
      </c>
      <c r="W771" s="9">
        <v>314</v>
      </c>
      <c r="X771" s="9">
        <v>540.25</v>
      </c>
      <c r="Y771" s="9">
        <v>379.25</v>
      </c>
      <c r="Z771" s="9">
        <f>U771</f>
        <v>49.042000000000002</v>
      </c>
      <c r="AA771" t="s">
        <v>235</v>
      </c>
      <c r="AB771" s="9" t="s">
        <v>235</v>
      </c>
      <c r="AC771" t="s">
        <v>235</v>
      </c>
      <c r="AD771" s="9" t="s">
        <v>235</v>
      </c>
      <c r="AE771" s="9" t="s">
        <v>235</v>
      </c>
      <c r="AF771" s="9" t="s">
        <v>235</v>
      </c>
      <c r="AG771" s="9" t="s">
        <v>235</v>
      </c>
      <c r="AH771" s="9" t="s">
        <v>235</v>
      </c>
      <c r="AI771" s="9" t="s">
        <v>235</v>
      </c>
      <c r="AJ771" s="9" t="s">
        <v>235</v>
      </c>
      <c r="AK771" s="9" t="s">
        <v>235</v>
      </c>
      <c r="AL771" s="9" t="s">
        <v>235</v>
      </c>
      <c r="AM771" s="9" t="s">
        <v>235</v>
      </c>
      <c r="AN771" s="9" t="s">
        <v>235</v>
      </c>
      <c r="AO771" s="9" t="s">
        <v>235</v>
      </c>
      <c r="AP771" s="9" t="s">
        <v>235</v>
      </c>
      <c r="AQ771" s="9" t="s">
        <v>235</v>
      </c>
    </row>
    <row r="772" spans="1:43" x14ac:dyDescent="0.25">
      <c r="A772" t="s">
        <v>160</v>
      </c>
      <c r="B772">
        <v>3</v>
      </c>
      <c r="C772" s="9">
        <v>71.202600000000004</v>
      </c>
      <c r="D772" s="9">
        <v>57.747599999999998</v>
      </c>
      <c r="E772" s="9">
        <v>532.75</v>
      </c>
      <c r="F772" s="9">
        <v>301.25</v>
      </c>
      <c r="G772" s="9">
        <v>561.25</v>
      </c>
      <c r="H772" s="9">
        <v>366.5</v>
      </c>
      <c r="T772" s="9">
        <v>71.202600000000004</v>
      </c>
      <c r="U772" s="9">
        <v>57.747599999999998</v>
      </c>
      <c r="V772" s="9">
        <v>532.75</v>
      </c>
      <c r="W772" s="9">
        <v>301.25</v>
      </c>
      <c r="X772" s="9">
        <v>561.25</v>
      </c>
      <c r="Y772" s="9">
        <v>366.5</v>
      </c>
      <c r="Z772" s="9">
        <f>U772</f>
        <v>57.747599999999998</v>
      </c>
      <c r="AA772" t="s">
        <v>235</v>
      </c>
      <c r="AB772" s="9" t="s">
        <v>235</v>
      </c>
      <c r="AC772" t="s">
        <v>235</v>
      </c>
      <c r="AD772" s="9" t="s">
        <v>235</v>
      </c>
      <c r="AE772" s="9" t="s">
        <v>235</v>
      </c>
      <c r="AF772" s="9" t="s">
        <v>235</v>
      </c>
      <c r="AG772" s="9" t="s">
        <v>235</v>
      </c>
      <c r="AH772" s="9" t="s">
        <v>235</v>
      </c>
      <c r="AI772" s="9" t="s">
        <v>235</v>
      </c>
      <c r="AJ772" s="9" t="s">
        <v>235</v>
      </c>
      <c r="AK772" s="9" t="s">
        <v>235</v>
      </c>
      <c r="AL772" s="9" t="s">
        <v>235</v>
      </c>
      <c r="AM772" s="9" t="s">
        <v>235</v>
      </c>
      <c r="AN772" s="9" t="s">
        <v>235</v>
      </c>
      <c r="AO772" s="9" t="s">
        <v>235</v>
      </c>
      <c r="AP772" s="9" t="s">
        <v>235</v>
      </c>
      <c r="AQ772" s="9" t="s">
        <v>235</v>
      </c>
    </row>
    <row r="773" spans="1:43" x14ac:dyDescent="0.25">
      <c r="A773" t="s">
        <v>160</v>
      </c>
      <c r="B773">
        <v>4</v>
      </c>
      <c r="C773" s="9">
        <v>72.194999999999993</v>
      </c>
      <c r="D773" s="9">
        <v>116.18819999999999</v>
      </c>
      <c r="E773" s="9">
        <v>677.5</v>
      </c>
      <c r="F773" s="9">
        <v>320</v>
      </c>
      <c r="G773" s="9">
        <v>636.25</v>
      </c>
      <c r="H773" s="9">
        <v>379.25</v>
      </c>
      <c r="T773" s="9">
        <v>72.194999999999993</v>
      </c>
      <c r="U773" s="9">
        <v>116.18819999999999</v>
      </c>
      <c r="V773" s="9">
        <v>677.5</v>
      </c>
      <c r="W773" s="9">
        <v>320</v>
      </c>
      <c r="X773" s="9">
        <v>636.25</v>
      </c>
      <c r="Y773" s="9">
        <v>379.25</v>
      </c>
      <c r="Z773">
        <f>ABS(180-U773)</f>
        <v>63.811800000000005</v>
      </c>
      <c r="AA773" t="s">
        <v>235</v>
      </c>
      <c r="AB773" s="9" t="s">
        <v>235</v>
      </c>
      <c r="AC773" t="s">
        <v>235</v>
      </c>
      <c r="AD773" s="9" t="s">
        <v>235</v>
      </c>
      <c r="AE773" s="9" t="s">
        <v>235</v>
      </c>
      <c r="AF773" s="9" t="s">
        <v>235</v>
      </c>
      <c r="AG773" s="9" t="s">
        <v>235</v>
      </c>
      <c r="AH773" s="9" t="s">
        <v>235</v>
      </c>
      <c r="AI773" s="9" t="s">
        <v>235</v>
      </c>
      <c r="AJ773" s="9" t="s">
        <v>235</v>
      </c>
      <c r="AK773" s="9" t="s">
        <v>235</v>
      </c>
      <c r="AL773" s="9" t="s">
        <v>235</v>
      </c>
      <c r="AM773" s="9" t="s">
        <v>235</v>
      </c>
      <c r="AN773" s="9" t="s">
        <v>235</v>
      </c>
      <c r="AO773" s="9" t="s">
        <v>235</v>
      </c>
      <c r="AP773" s="9" t="s">
        <v>235</v>
      </c>
      <c r="AQ773" s="9" t="s">
        <v>235</v>
      </c>
    </row>
    <row r="774" spans="1:43" x14ac:dyDescent="0.25">
      <c r="A774" t="s">
        <v>160</v>
      </c>
      <c r="B774">
        <v>5</v>
      </c>
      <c r="C774" s="9">
        <v>80.617199999999997</v>
      </c>
      <c r="D774" s="9">
        <v>127.0963</v>
      </c>
      <c r="E774" s="9">
        <v>707.5</v>
      </c>
      <c r="F774" s="9">
        <v>340.25</v>
      </c>
      <c r="G774" s="9">
        <v>649.75</v>
      </c>
      <c r="H774" s="9">
        <v>396.5</v>
      </c>
      <c r="T774" s="9">
        <v>80.617199999999997</v>
      </c>
      <c r="U774" s="9">
        <v>127.0963</v>
      </c>
      <c r="V774" s="9">
        <v>707.5</v>
      </c>
      <c r="W774" s="9">
        <v>340.25</v>
      </c>
      <c r="X774" s="9">
        <v>649.75</v>
      </c>
      <c r="Y774" s="9">
        <v>396.5</v>
      </c>
      <c r="Z774">
        <f>ABS(180-U774)</f>
        <v>52.903700000000001</v>
      </c>
      <c r="AA774" t="s">
        <v>235</v>
      </c>
      <c r="AB774" s="9" t="s">
        <v>235</v>
      </c>
      <c r="AC774" t="s">
        <v>235</v>
      </c>
      <c r="AD774" s="9" t="s">
        <v>235</v>
      </c>
      <c r="AE774" s="9" t="s">
        <v>235</v>
      </c>
      <c r="AF774" s="9" t="s">
        <v>235</v>
      </c>
      <c r="AG774" s="9" t="s">
        <v>235</v>
      </c>
      <c r="AH774" s="9" t="s">
        <v>235</v>
      </c>
      <c r="AI774" s="9" t="s">
        <v>235</v>
      </c>
      <c r="AJ774" s="9" t="s">
        <v>235</v>
      </c>
      <c r="AK774" s="9" t="s">
        <v>235</v>
      </c>
      <c r="AL774" s="9" t="s">
        <v>235</v>
      </c>
      <c r="AM774" s="9" t="s">
        <v>235</v>
      </c>
      <c r="AN774" s="9" t="s">
        <v>235</v>
      </c>
      <c r="AO774" s="9" t="s">
        <v>235</v>
      </c>
      <c r="AP774" s="9" t="s">
        <v>235</v>
      </c>
      <c r="AQ774" s="9" t="s">
        <v>235</v>
      </c>
    </row>
    <row r="775" spans="1:43" x14ac:dyDescent="0.25">
      <c r="A775" t="s">
        <v>160</v>
      </c>
      <c r="B775">
        <v>6</v>
      </c>
      <c r="C775" s="9">
        <v>68.427000000000007</v>
      </c>
      <c r="D775" s="9">
        <v>145.3391</v>
      </c>
      <c r="E775" s="9">
        <v>715.75</v>
      </c>
      <c r="F775" s="9">
        <v>380.75</v>
      </c>
      <c r="G775" s="9">
        <v>654.25</v>
      </c>
      <c r="H775" s="9">
        <v>410.75</v>
      </c>
      <c r="T775" s="9">
        <v>68.427000000000007</v>
      </c>
      <c r="U775" s="9">
        <v>145.3391</v>
      </c>
      <c r="V775" s="9">
        <v>715.75</v>
      </c>
      <c r="W775" s="9">
        <v>380.75</v>
      </c>
      <c r="X775" s="9">
        <v>654.25</v>
      </c>
      <c r="Y775" s="9">
        <v>410.75</v>
      </c>
      <c r="Z775">
        <f>ABS(180-U775)</f>
        <v>34.660899999999998</v>
      </c>
      <c r="AA775">
        <f>SQRT(((V775-V770)^2)+((W775-W770)^2))</f>
        <v>236.11067320220829</v>
      </c>
      <c r="AB775">
        <f>SQRT(((V773-V772)^2)+((W773-W772)^2))</f>
        <v>145.95932652626209</v>
      </c>
      <c r="AC775">
        <f>AVERAGE(Z770,Z774)</f>
        <v>42.489149999999995</v>
      </c>
      <c r="AD775" s="9">
        <f>AVERAGE(Z771,Z774)</f>
        <v>50.972850000000001</v>
      </c>
      <c r="AE775" s="9">
        <f>AVERAGE(Z772,Z773)</f>
        <v>60.779700000000005</v>
      </c>
      <c r="AF775" s="9">
        <f>T770</f>
        <v>71.261799999999994</v>
      </c>
      <c r="AG775" s="9">
        <f>T771</f>
        <v>77.195400000000006</v>
      </c>
      <c r="AH775" s="9">
        <f>T772</f>
        <v>71.202600000000004</v>
      </c>
      <c r="AI775" s="9">
        <f>T773</f>
        <v>72.194999999999993</v>
      </c>
      <c r="AJ775" s="9">
        <f>T774</f>
        <v>80.617199999999997</v>
      </c>
      <c r="AK775" s="9">
        <f>T775</f>
        <v>68.427000000000007</v>
      </c>
      <c r="AL775" s="9">
        <f>U770</f>
        <v>32.074599999999997</v>
      </c>
      <c r="AM775" s="9">
        <f>U771</f>
        <v>49.042000000000002</v>
      </c>
      <c r="AN775" s="9">
        <f>U772</f>
        <v>57.747599999999998</v>
      </c>
      <c r="AO775" s="9">
        <f>U773</f>
        <v>116.18819999999999</v>
      </c>
      <c r="AP775" s="9">
        <f>U774</f>
        <v>127.0963</v>
      </c>
      <c r="AQ775" s="9">
        <f>U775</f>
        <v>145.3391</v>
      </c>
    </row>
    <row r="776" spans="1:43" x14ac:dyDescent="0.25">
      <c r="A776" t="s">
        <v>161</v>
      </c>
      <c r="B776">
        <v>1</v>
      </c>
      <c r="C776" s="9">
        <v>80.653599999999997</v>
      </c>
      <c r="D776" s="9">
        <v>31.502400000000002</v>
      </c>
      <c r="E776" s="9">
        <v>356.66669999999999</v>
      </c>
      <c r="F776" s="9">
        <v>447</v>
      </c>
      <c r="G776" s="9">
        <v>433.66669999999999</v>
      </c>
      <c r="H776" s="9">
        <v>423</v>
      </c>
      <c r="T776" s="9">
        <v>80.653599999999997</v>
      </c>
      <c r="U776" s="9">
        <v>31.502400000000002</v>
      </c>
      <c r="V776" s="9">
        <v>356.66669999999999</v>
      </c>
      <c r="W776" s="9">
        <v>447</v>
      </c>
      <c r="X776" s="9">
        <v>433.66669999999999</v>
      </c>
      <c r="Y776" s="9">
        <v>423</v>
      </c>
      <c r="Z776" s="9">
        <f>U776</f>
        <v>31.502400000000002</v>
      </c>
      <c r="AA776" t="s">
        <v>235</v>
      </c>
      <c r="AB776" s="9" t="s">
        <v>235</v>
      </c>
      <c r="AC776" t="s">
        <v>235</v>
      </c>
      <c r="AD776" s="9" t="s">
        <v>235</v>
      </c>
      <c r="AE776" s="9" t="s">
        <v>235</v>
      </c>
      <c r="AF776" s="9" t="s">
        <v>235</v>
      </c>
      <c r="AG776" s="9" t="s">
        <v>235</v>
      </c>
      <c r="AH776" s="9" t="s">
        <v>235</v>
      </c>
      <c r="AI776" s="9" t="s">
        <v>235</v>
      </c>
      <c r="AJ776" s="9" t="s">
        <v>235</v>
      </c>
      <c r="AK776" s="9" t="s">
        <v>235</v>
      </c>
      <c r="AL776" s="9" t="s">
        <v>235</v>
      </c>
      <c r="AM776" s="9" t="s">
        <v>235</v>
      </c>
      <c r="AN776" s="9" t="s">
        <v>235</v>
      </c>
      <c r="AO776" s="9" t="s">
        <v>235</v>
      </c>
      <c r="AP776" s="9" t="s">
        <v>235</v>
      </c>
      <c r="AQ776" s="9" t="s">
        <v>235</v>
      </c>
    </row>
    <row r="777" spans="1:43" x14ac:dyDescent="0.25">
      <c r="A777" t="s">
        <v>161</v>
      </c>
      <c r="B777">
        <v>2</v>
      </c>
      <c r="C777" s="9">
        <v>84</v>
      </c>
      <c r="D777" s="9">
        <v>48.814100000000003</v>
      </c>
      <c r="E777" s="9">
        <v>340.66669999999999</v>
      </c>
      <c r="F777" s="9">
        <v>410</v>
      </c>
      <c r="G777" s="9">
        <v>424.66669999999999</v>
      </c>
      <c r="H777" s="9">
        <v>410</v>
      </c>
      <c r="T777" s="9">
        <v>84</v>
      </c>
      <c r="U777" s="9">
        <v>48.814100000000003</v>
      </c>
      <c r="V777" s="9">
        <v>340.66669999999999</v>
      </c>
      <c r="W777" s="9">
        <v>410</v>
      </c>
      <c r="X777" s="9">
        <v>424.66669999999999</v>
      </c>
      <c r="Y777" s="9">
        <v>410</v>
      </c>
      <c r="Z777" s="9">
        <f>U777</f>
        <v>48.814100000000003</v>
      </c>
      <c r="AA777" t="s">
        <v>235</v>
      </c>
      <c r="AB777" s="9" t="s">
        <v>235</v>
      </c>
      <c r="AC777" t="s">
        <v>235</v>
      </c>
      <c r="AD777" s="9" t="s">
        <v>235</v>
      </c>
      <c r="AE777" s="9" t="s">
        <v>235</v>
      </c>
      <c r="AF777" s="9" t="s">
        <v>235</v>
      </c>
      <c r="AG777" s="9" t="s">
        <v>235</v>
      </c>
      <c r="AH777" s="9" t="s">
        <v>235</v>
      </c>
      <c r="AI777" s="9" t="s">
        <v>235</v>
      </c>
      <c r="AJ777" s="9" t="s">
        <v>235</v>
      </c>
      <c r="AK777" s="9" t="s">
        <v>235</v>
      </c>
      <c r="AL777" s="9" t="s">
        <v>235</v>
      </c>
      <c r="AM777" s="9" t="s">
        <v>235</v>
      </c>
      <c r="AN777" s="9" t="s">
        <v>235</v>
      </c>
      <c r="AO777" s="9" t="s">
        <v>235</v>
      </c>
      <c r="AP777" s="9" t="s">
        <v>235</v>
      </c>
      <c r="AQ777" s="9" t="s">
        <v>235</v>
      </c>
    </row>
    <row r="778" spans="1:43" x14ac:dyDescent="0.25">
      <c r="A778" t="s">
        <v>161</v>
      </c>
      <c r="B778">
        <v>3</v>
      </c>
      <c r="C778" s="9">
        <v>76.921999999999997</v>
      </c>
      <c r="D778" s="9">
        <v>64.657200000000003</v>
      </c>
      <c r="E778" s="9">
        <v>354.66669999999999</v>
      </c>
      <c r="F778" s="9">
        <v>366</v>
      </c>
      <c r="G778" s="9">
        <v>428.66669999999999</v>
      </c>
      <c r="H778" s="9">
        <v>387</v>
      </c>
      <c r="T778" s="9">
        <v>76.921999999999997</v>
      </c>
      <c r="U778" s="9">
        <v>64.657200000000003</v>
      </c>
      <c r="V778" s="9">
        <v>354.66669999999999</v>
      </c>
      <c r="W778" s="9">
        <v>366</v>
      </c>
      <c r="X778" s="9">
        <v>428.66669999999999</v>
      </c>
      <c r="Y778" s="9">
        <v>387</v>
      </c>
      <c r="Z778" s="9">
        <f>U778</f>
        <v>64.657200000000003</v>
      </c>
      <c r="AA778" t="s">
        <v>235</v>
      </c>
      <c r="AB778" s="9" t="s">
        <v>235</v>
      </c>
      <c r="AC778" t="s">
        <v>235</v>
      </c>
      <c r="AD778" s="9" t="s">
        <v>235</v>
      </c>
      <c r="AE778" s="9" t="s">
        <v>235</v>
      </c>
      <c r="AF778" s="9" t="s">
        <v>235</v>
      </c>
      <c r="AG778" s="9" t="s">
        <v>235</v>
      </c>
      <c r="AH778" s="9" t="s">
        <v>235</v>
      </c>
      <c r="AI778" s="9" t="s">
        <v>235</v>
      </c>
      <c r="AJ778" s="9" t="s">
        <v>235</v>
      </c>
      <c r="AK778" s="9" t="s">
        <v>235</v>
      </c>
      <c r="AL778" s="9" t="s">
        <v>235</v>
      </c>
      <c r="AM778" s="9" t="s">
        <v>235</v>
      </c>
      <c r="AN778" s="9" t="s">
        <v>235</v>
      </c>
      <c r="AO778" s="9" t="s">
        <v>235</v>
      </c>
      <c r="AP778" s="9" t="s">
        <v>235</v>
      </c>
      <c r="AQ778" s="9" t="s">
        <v>235</v>
      </c>
    </row>
    <row r="779" spans="1:43" x14ac:dyDescent="0.25">
      <c r="A779" t="s">
        <v>161</v>
      </c>
      <c r="B779">
        <v>4</v>
      </c>
      <c r="C779" s="9">
        <v>78.390100000000004</v>
      </c>
      <c r="D779" s="9">
        <v>115.51949999999999</v>
      </c>
      <c r="E779" s="9">
        <v>455.66669999999999</v>
      </c>
      <c r="F779" s="9">
        <v>248</v>
      </c>
      <c r="G779" s="9">
        <v>486.66669999999999</v>
      </c>
      <c r="H779" s="9">
        <v>320</v>
      </c>
      <c r="T779" s="9">
        <v>78.390100000000004</v>
      </c>
      <c r="U779" s="9">
        <v>115.51949999999999</v>
      </c>
      <c r="V779" s="9">
        <v>455.66669999999999</v>
      </c>
      <c r="W779" s="9">
        <v>248</v>
      </c>
      <c r="X779" s="9">
        <v>486.66669999999999</v>
      </c>
      <c r="Y779" s="9">
        <v>320</v>
      </c>
      <c r="Z779">
        <f>ABS(180-U779)</f>
        <v>64.480500000000006</v>
      </c>
      <c r="AA779" t="s">
        <v>235</v>
      </c>
      <c r="AB779" s="9" t="s">
        <v>235</v>
      </c>
      <c r="AC779" t="s">
        <v>235</v>
      </c>
      <c r="AD779" s="9" t="s">
        <v>235</v>
      </c>
      <c r="AE779" s="9" t="s">
        <v>235</v>
      </c>
      <c r="AF779" s="9" t="s">
        <v>235</v>
      </c>
      <c r="AG779" s="9" t="s">
        <v>235</v>
      </c>
      <c r="AH779" s="9" t="s">
        <v>235</v>
      </c>
      <c r="AI779" s="9" t="s">
        <v>235</v>
      </c>
      <c r="AJ779" s="9" t="s">
        <v>235</v>
      </c>
      <c r="AK779" s="9" t="s">
        <v>235</v>
      </c>
      <c r="AL779" s="9" t="s">
        <v>235</v>
      </c>
      <c r="AM779" s="9" t="s">
        <v>235</v>
      </c>
      <c r="AN779" s="9" t="s">
        <v>235</v>
      </c>
      <c r="AO779" s="9" t="s">
        <v>235</v>
      </c>
      <c r="AP779" s="9" t="s">
        <v>235</v>
      </c>
      <c r="AQ779" s="9" t="s">
        <v>235</v>
      </c>
    </row>
    <row r="780" spans="1:43" x14ac:dyDescent="0.25">
      <c r="A780" t="s">
        <v>161</v>
      </c>
      <c r="B780">
        <v>5</v>
      </c>
      <c r="C780" s="9">
        <v>82.607500000000002</v>
      </c>
      <c r="D780" s="9">
        <v>131.86109999999999</v>
      </c>
      <c r="E780" s="9">
        <v>496.66669999999999</v>
      </c>
      <c r="F780" s="9">
        <v>232</v>
      </c>
      <c r="G780" s="9">
        <v>506.66669999999999</v>
      </c>
      <c r="H780" s="9">
        <v>314</v>
      </c>
      <c r="T780" s="9">
        <v>82.607500000000002</v>
      </c>
      <c r="U780" s="9">
        <v>131.86109999999999</v>
      </c>
      <c r="V780" s="9">
        <v>496.66669999999999</v>
      </c>
      <c r="W780" s="9">
        <v>232</v>
      </c>
      <c r="X780" s="9">
        <v>506.66669999999999</v>
      </c>
      <c r="Y780" s="9">
        <v>314</v>
      </c>
      <c r="Z780">
        <f>ABS(180-U780)</f>
        <v>48.138900000000007</v>
      </c>
      <c r="AA780" t="s">
        <v>235</v>
      </c>
      <c r="AB780" s="9" t="s">
        <v>235</v>
      </c>
      <c r="AC780" t="s">
        <v>235</v>
      </c>
      <c r="AD780" s="9" t="s">
        <v>235</v>
      </c>
      <c r="AE780" s="9" t="s">
        <v>235</v>
      </c>
      <c r="AF780" s="9" t="s">
        <v>235</v>
      </c>
      <c r="AG780" s="9" t="s">
        <v>235</v>
      </c>
      <c r="AH780" s="9" t="s">
        <v>235</v>
      </c>
      <c r="AI780" s="9" t="s">
        <v>235</v>
      </c>
      <c r="AJ780" s="9" t="s">
        <v>235</v>
      </c>
      <c r="AK780" s="9" t="s">
        <v>235</v>
      </c>
      <c r="AL780" s="9" t="s">
        <v>235</v>
      </c>
      <c r="AM780" s="9" t="s">
        <v>235</v>
      </c>
      <c r="AN780" s="9" t="s">
        <v>235</v>
      </c>
      <c r="AO780" s="9" t="s">
        <v>235</v>
      </c>
      <c r="AP780" s="9" t="s">
        <v>235</v>
      </c>
      <c r="AQ780" s="9" t="s">
        <v>235</v>
      </c>
    </row>
    <row r="781" spans="1:43" x14ac:dyDescent="0.25">
      <c r="A781" t="s">
        <v>161</v>
      </c>
      <c r="B781">
        <v>6</v>
      </c>
      <c r="C781" s="9">
        <v>78.644800000000004</v>
      </c>
      <c r="D781" s="9">
        <v>150.55260000000001</v>
      </c>
      <c r="E781" s="9">
        <v>536.66669999999999</v>
      </c>
      <c r="F781" s="9">
        <v>244</v>
      </c>
      <c r="G781" s="9">
        <v>520.66669999999999</v>
      </c>
      <c r="H781" s="9">
        <v>321</v>
      </c>
      <c r="T781" s="9">
        <v>78.644800000000004</v>
      </c>
      <c r="U781" s="9">
        <v>150.55260000000001</v>
      </c>
      <c r="V781" s="9">
        <v>536.66669999999999</v>
      </c>
      <c r="W781" s="9">
        <v>244</v>
      </c>
      <c r="X781" s="9">
        <v>520.66669999999999</v>
      </c>
      <c r="Y781" s="9">
        <v>321</v>
      </c>
      <c r="Z781">
        <f>ABS(180-U781)</f>
        <v>29.447399999999988</v>
      </c>
      <c r="AA781">
        <f>SQRT(((V781-V776)^2)+((W781-W776)^2))</f>
        <v>271.30978603802703</v>
      </c>
      <c r="AB781">
        <f>SQRT(((V779-V778)^2)+((W779-W778)^2))</f>
        <v>155.32224567009067</v>
      </c>
      <c r="AC781">
        <f>AVERAGE(Z776,Z780)</f>
        <v>39.820650000000001</v>
      </c>
      <c r="AD781" s="9">
        <f>AVERAGE(Z777,Z780)</f>
        <v>48.476500000000001</v>
      </c>
      <c r="AE781" s="9">
        <f>AVERAGE(Z778,Z779)</f>
        <v>64.568849999999998</v>
      </c>
      <c r="AF781" s="9">
        <f>T776</f>
        <v>80.653599999999997</v>
      </c>
      <c r="AG781" s="9">
        <f>T777</f>
        <v>84</v>
      </c>
      <c r="AH781" s="9">
        <f>T778</f>
        <v>76.921999999999997</v>
      </c>
      <c r="AI781" s="9">
        <f>T779</f>
        <v>78.390100000000004</v>
      </c>
      <c r="AJ781" s="9">
        <f>T780</f>
        <v>82.607500000000002</v>
      </c>
      <c r="AK781" s="9">
        <f>T781</f>
        <v>78.644800000000004</v>
      </c>
      <c r="AL781" s="9">
        <f>U776</f>
        <v>31.502400000000002</v>
      </c>
      <c r="AM781" s="9">
        <f>U777</f>
        <v>48.814100000000003</v>
      </c>
      <c r="AN781" s="9">
        <f>U778</f>
        <v>64.657200000000003</v>
      </c>
      <c r="AO781" s="9">
        <f>U779</f>
        <v>115.51949999999999</v>
      </c>
      <c r="AP781" s="9">
        <f>U780</f>
        <v>131.86109999999999</v>
      </c>
      <c r="AQ781" s="9">
        <f>U781</f>
        <v>150.55260000000001</v>
      </c>
    </row>
    <row r="782" spans="1:43" x14ac:dyDescent="0.25">
      <c r="A782" t="s">
        <v>162</v>
      </c>
      <c r="B782">
        <v>1</v>
      </c>
      <c r="C782" s="9">
        <v>66.450199999999995</v>
      </c>
      <c r="D782" s="9">
        <v>28.578800000000001</v>
      </c>
      <c r="E782" s="9">
        <v>317.75</v>
      </c>
      <c r="F782" s="9">
        <v>315.5</v>
      </c>
      <c r="G782" s="9">
        <v>380</v>
      </c>
      <c r="H782" s="9">
        <v>338.75</v>
      </c>
      <c r="T782" s="9">
        <v>66.450199999999995</v>
      </c>
      <c r="U782" s="9">
        <v>28.578800000000001</v>
      </c>
      <c r="V782" s="9">
        <v>317.75</v>
      </c>
      <c r="W782" s="9">
        <v>315.5</v>
      </c>
      <c r="X782" s="9">
        <v>380</v>
      </c>
      <c r="Y782" s="9">
        <v>338.75</v>
      </c>
      <c r="Z782" s="9">
        <f>U782</f>
        <v>28.578800000000001</v>
      </c>
      <c r="AA782" t="s">
        <v>235</v>
      </c>
      <c r="AB782" s="9" t="s">
        <v>235</v>
      </c>
      <c r="AC782" t="s">
        <v>235</v>
      </c>
      <c r="AD782" s="9" t="s">
        <v>235</v>
      </c>
      <c r="AE782" s="9" t="s">
        <v>235</v>
      </c>
      <c r="AF782" s="9" t="s">
        <v>235</v>
      </c>
      <c r="AG782" s="9" t="s">
        <v>235</v>
      </c>
      <c r="AH782" s="9" t="s">
        <v>235</v>
      </c>
      <c r="AI782" s="9" t="s">
        <v>235</v>
      </c>
      <c r="AJ782" s="9" t="s">
        <v>235</v>
      </c>
      <c r="AK782" s="9" t="s">
        <v>235</v>
      </c>
      <c r="AL782" s="9" t="s">
        <v>235</v>
      </c>
      <c r="AM782" s="9" t="s">
        <v>235</v>
      </c>
      <c r="AN782" s="9" t="s">
        <v>235</v>
      </c>
      <c r="AO782" s="9" t="s">
        <v>235</v>
      </c>
      <c r="AP782" s="9" t="s">
        <v>235</v>
      </c>
      <c r="AQ782" s="9" t="s">
        <v>235</v>
      </c>
    </row>
    <row r="783" spans="1:43" x14ac:dyDescent="0.25">
      <c r="A783" t="s">
        <v>162</v>
      </c>
      <c r="B783">
        <v>2</v>
      </c>
      <c r="C783" s="9">
        <v>77.493499999999997</v>
      </c>
      <c r="D783" s="9">
        <v>50.745100000000001</v>
      </c>
      <c r="E783" s="9">
        <v>329</v>
      </c>
      <c r="F783" s="9">
        <v>271.25</v>
      </c>
      <c r="G783" s="9">
        <v>386</v>
      </c>
      <c r="H783" s="9">
        <v>323.75</v>
      </c>
      <c r="T783" s="9">
        <v>77.493499999999997</v>
      </c>
      <c r="U783" s="9">
        <v>50.745100000000001</v>
      </c>
      <c r="V783" s="9">
        <v>329</v>
      </c>
      <c r="W783" s="9">
        <v>271.25</v>
      </c>
      <c r="X783" s="9">
        <v>386</v>
      </c>
      <c r="Y783" s="9">
        <v>323.75</v>
      </c>
      <c r="Z783" s="9">
        <f>U783</f>
        <v>50.745100000000001</v>
      </c>
      <c r="AA783" t="s">
        <v>235</v>
      </c>
      <c r="AB783" s="9" t="s">
        <v>235</v>
      </c>
      <c r="AC783" t="s">
        <v>235</v>
      </c>
      <c r="AD783" s="9" t="s">
        <v>235</v>
      </c>
      <c r="AE783" s="9" t="s">
        <v>235</v>
      </c>
      <c r="AF783" s="9" t="s">
        <v>235</v>
      </c>
      <c r="AG783" s="9" t="s">
        <v>235</v>
      </c>
      <c r="AH783" s="9" t="s">
        <v>235</v>
      </c>
      <c r="AI783" s="9" t="s">
        <v>235</v>
      </c>
      <c r="AJ783" s="9" t="s">
        <v>235</v>
      </c>
      <c r="AK783" s="9" t="s">
        <v>235</v>
      </c>
      <c r="AL783" s="9" t="s">
        <v>235</v>
      </c>
      <c r="AM783" s="9" t="s">
        <v>235</v>
      </c>
      <c r="AN783" s="9" t="s">
        <v>235</v>
      </c>
      <c r="AO783" s="9" t="s">
        <v>235</v>
      </c>
      <c r="AP783" s="9" t="s">
        <v>235</v>
      </c>
      <c r="AQ783" s="9" t="s">
        <v>235</v>
      </c>
    </row>
    <row r="784" spans="1:43" x14ac:dyDescent="0.25">
      <c r="A784" t="s">
        <v>162</v>
      </c>
      <c r="B784">
        <v>3</v>
      </c>
      <c r="C784" s="9">
        <v>72.194999999999993</v>
      </c>
      <c r="D784" s="9">
        <v>63.252699999999997</v>
      </c>
      <c r="E784" s="9">
        <v>359.75</v>
      </c>
      <c r="F784" s="9">
        <v>248</v>
      </c>
      <c r="G784" s="9">
        <v>401</v>
      </c>
      <c r="H784" s="9">
        <v>307.25</v>
      </c>
      <c r="T784" s="9">
        <v>72.194999999999993</v>
      </c>
      <c r="U784" s="9">
        <v>63.252699999999997</v>
      </c>
      <c r="V784" s="9">
        <v>359.75</v>
      </c>
      <c r="W784" s="9">
        <v>248</v>
      </c>
      <c r="X784" s="9">
        <v>401</v>
      </c>
      <c r="Y784" s="9">
        <v>307.25</v>
      </c>
      <c r="Z784" s="9">
        <f>U784</f>
        <v>63.252699999999997</v>
      </c>
      <c r="AA784" t="s">
        <v>235</v>
      </c>
      <c r="AB784" s="9" t="s">
        <v>235</v>
      </c>
      <c r="AC784" t="s">
        <v>235</v>
      </c>
      <c r="AD784" s="9" t="s">
        <v>235</v>
      </c>
      <c r="AE784" s="9" t="s">
        <v>235</v>
      </c>
      <c r="AF784" s="9" t="s">
        <v>235</v>
      </c>
      <c r="AG784" s="9" t="s">
        <v>235</v>
      </c>
      <c r="AH784" s="9" t="s">
        <v>235</v>
      </c>
      <c r="AI784" s="9" t="s">
        <v>235</v>
      </c>
      <c r="AJ784" s="9" t="s">
        <v>235</v>
      </c>
      <c r="AK784" s="9" t="s">
        <v>235</v>
      </c>
      <c r="AL784" s="9" t="s">
        <v>235</v>
      </c>
      <c r="AM784" s="9" t="s">
        <v>235</v>
      </c>
      <c r="AN784" s="9" t="s">
        <v>235</v>
      </c>
      <c r="AO784" s="9" t="s">
        <v>235</v>
      </c>
      <c r="AP784" s="9" t="s">
        <v>235</v>
      </c>
      <c r="AQ784" s="9" t="s">
        <v>235</v>
      </c>
    </row>
    <row r="785" spans="1:43" x14ac:dyDescent="0.25">
      <c r="A785" t="s">
        <v>162</v>
      </c>
      <c r="B785">
        <v>4</v>
      </c>
      <c r="C785" s="9">
        <v>75.228399999999993</v>
      </c>
      <c r="D785" s="9">
        <v>118.52070000000001</v>
      </c>
      <c r="E785" s="9">
        <v>494</v>
      </c>
      <c r="F785" s="9">
        <v>225.5</v>
      </c>
      <c r="G785" s="9">
        <v>467.75</v>
      </c>
      <c r="H785" s="9">
        <v>296</v>
      </c>
      <c r="T785" s="9">
        <v>75.228399999999993</v>
      </c>
      <c r="U785" s="9">
        <v>118.52070000000001</v>
      </c>
      <c r="V785" s="9">
        <v>494</v>
      </c>
      <c r="W785" s="9">
        <v>225.5</v>
      </c>
      <c r="X785" s="9">
        <v>467.75</v>
      </c>
      <c r="Y785" s="9">
        <v>296</v>
      </c>
      <c r="Z785">
        <f>ABS(180-U785)</f>
        <v>61.479299999999995</v>
      </c>
      <c r="AA785" t="s">
        <v>235</v>
      </c>
      <c r="AB785" s="9" t="s">
        <v>235</v>
      </c>
      <c r="AC785" t="s">
        <v>235</v>
      </c>
      <c r="AD785" s="9" t="s">
        <v>235</v>
      </c>
      <c r="AE785" s="9" t="s">
        <v>235</v>
      </c>
      <c r="AF785" s="9" t="s">
        <v>235</v>
      </c>
      <c r="AG785" s="9" t="s">
        <v>235</v>
      </c>
      <c r="AH785" s="9" t="s">
        <v>235</v>
      </c>
      <c r="AI785" s="9" t="s">
        <v>235</v>
      </c>
      <c r="AJ785" s="9" t="s">
        <v>235</v>
      </c>
      <c r="AK785" s="9" t="s">
        <v>235</v>
      </c>
      <c r="AL785" s="9" t="s">
        <v>235</v>
      </c>
      <c r="AM785" s="9" t="s">
        <v>235</v>
      </c>
      <c r="AN785" s="9" t="s">
        <v>235</v>
      </c>
      <c r="AO785" s="9" t="s">
        <v>235</v>
      </c>
      <c r="AP785" s="9" t="s">
        <v>235</v>
      </c>
      <c r="AQ785" s="9" t="s">
        <v>235</v>
      </c>
    </row>
    <row r="786" spans="1:43" x14ac:dyDescent="0.25">
      <c r="A786" t="s">
        <v>162</v>
      </c>
      <c r="B786">
        <v>5</v>
      </c>
      <c r="C786" s="9">
        <v>81.349900000000005</v>
      </c>
      <c r="D786" s="9">
        <v>132.9606</v>
      </c>
      <c r="E786" s="9">
        <v>533.75</v>
      </c>
      <c r="F786" s="9">
        <v>240.5</v>
      </c>
      <c r="G786" s="9">
        <v>487.25</v>
      </c>
      <c r="H786" s="9">
        <v>307.25</v>
      </c>
      <c r="T786" s="9">
        <v>81.349900000000005</v>
      </c>
      <c r="U786" s="9">
        <v>132.9606</v>
      </c>
      <c r="V786" s="9">
        <v>533.75</v>
      </c>
      <c r="W786" s="9">
        <v>240.5</v>
      </c>
      <c r="X786" s="9">
        <v>487.25</v>
      </c>
      <c r="Y786" s="9">
        <v>307.25</v>
      </c>
      <c r="Z786">
        <f>ABS(180-U786)</f>
        <v>47.039400000000001</v>
      </c>
      <c r="AA786" t="s">
        <v>235</v>
      </c>
      <c r="AB786" s="9" t="s">
        <v>235</v>
      </c>
      <c r="AC786" t="s">
        <v>235</v>
      </c>
      <c r="AD786" s="9" t="s">
        <v>235</v>
      </c>
      <c r="AE786" s="9" t="s">
        <v>235</v>
      </c>
      <c r="AF786" s="9" t="s">
        <v>235</v>
      </c>
      <c r="AG786" s="9" t="s">
        <v>235</v>
      </c>
      <c r="AH786" s="9" t="s">
        <v>235</v>
      </c>
      <c r="AI786" s="9" t="s">
        <v>235</v>
      </c>
      <c r="AJ786" s="9" t="s">
        <v>235</v>
      </c>
      <c r="AK786" s="9" t="s">
        <v>235</v>
      </c>
      <c r="AL786" s="9" t="s">
        <v>235</v>
      </c>
      <c r="AM786" s="9" t="s">
        <v>235</v>
      </c>
      <c r="AN786" s="9" t="s">
        <v>235</v>
      </c>
      <c r="AO786" s="9" t="s">
        <v>235</v>
      </c>
      <c r="AP786" s="9" t="s">
        <v>235</v>
      </c>
      <c r="AQ786" s="9" t="s">
        <v>235</v>
      </c>
    </row>
    <row r="787" spans="1:43" x14ac:dyDescent="0.25">
      <c r="A787" t="s">
        <v>162</v>
      </c>
      <c r="B787">
        <v>6</v>
      </c>
      <c r="C787" s="9">
        <v>72.455600000000004</v>
      </c>
      <c r="D787" s="9">
        <v>151.9402</v>
      </c>
      <c r="E787" s="9">
        <v>554.75</v>
      </c>
      <c r="F787" s="9">
        <v>279.5</v>
      </c>
      <c r="G787" s="9">
        <v>496.25</v>
      </c>
      <c r="H787" s="9">
        <v>322.25</v>
      </c>
      <c r="T787" s="9">
        <v>72.455600000000004</v>
      </c>
      <c r="U787" s="9">
        <v>151.9402</v>
      </c>
      <c r="V787" s="9">
        <v>554.75</v>
      </c>
      <c r="W787" s="9">
        <v>279.5</v>
      </c>
      <c r="X787" s="9">
        <v>496.25</v>
      </c>
      <c r="Y787" s="9">
        <v>322.25</v>
      </c>
      <c r="Z787">
        <f>ABS(180-U787)</f>
        <v>28.059799999999996</v>
      </c>
      <c r="AA787">
        <f>SQRT(((V787-V782)^2)+((W787-W782)^2))</f>
        <v>239.71858501167571</v>
      </c>
      <c r="AB787">
        <f>SQRT(((V785-V784)^2)+((W785-W784)^2))</f>
        <v>136.12241733087171</v>
      </c>
      <c r="AC787">
        <f>AVERAGE(Z782,Z786)</f>
        <v>37.809100000000001</v>
      </c>
      <c r="AD787" s="9">
        <f>AVERAGE(Z783,Z786)</f>
        <v>48.892250000000004</v>
      </c>
      <c r="AE787" s="9">
        <f>AVERAGE(Z784,Z785)</f>
        <v>62.366</v>
      </c>
      <c r="AF787" s="9">
        <f>T782</f>
        <v>66.450199999999995</v>
      </c>
      <c r="AG787" s="9">
        <f>T783</f>
        <v>77.493499999999997</v>
      </c>
      <c r="AH787" s="9">
        <f>T784</f>
        <v>72.194999999999993</v>
      </c>
      <c r="AI787" s="9">
        <f>T785</f>
        <v>75.228399999999993</v>
      </c>
      <c r="AJ787" s="9">
        <f>T786</f>
        <v>81.349900000000005</v>
      </c>
      <c r="AK787" s="9">
        <f>T787</f>
        <v>72.455600000000004</v>
      </c>
      <c r="AL787" s="9">
        <f>U782</f>
        <v>28.578800000000001</v>
      </c>
      <c r="AM787" s="9">
        <f>U783</f>
        <v>50.745100000000001</v>
      </c>
      <c r="AN787" s="9">
        <f>U784</f>
        <v>63.252699999999997</v>
      </c>
      <c r="AO787" s="9">
        <f>U785</f>
        <v>118.52070000000001</v>
      </c>
      <c r="AP787" s="9">
        <f>U786</f>
        <v>132.9606</v>
      </c>
      <c r="AQ787" s="9">
        <f>U787</f>
        <v>151.9402</v>
      </c>
    </row>
    <row r="788" spans="1:43" x14ac:dyDescent="0.25">
      <c r="A788" t="s">
        <v>163</v>
      </c>
      <c r="B788">
        <v>1</v>
      </c>
      <c r="C788" s="9">
        <v>66.648799999999994</v>
      </c>
      <c r="D788" s="9">
        <v>34.093600000000002</v>
      </c>
      <c r="E788" s="9">
        <v>398</v>
      </c>
      <c r="F788" s="9">
        <v>529.25</v>
      </c>
      <c r="G788" s="9">
        <v>440</v>
      </c>
      <c r="H788" s="9">
        <v>581</v>
      </c>
      <c r="T788" s="9">
        <v>66.648799999999994</v>
      </c>
      <c r="U788" s="9">
        <v>34.093600000000002</v>
      </c>
      <c r="V788" s="9">
        <v>398</v>
      </c>
      <c r="W788" s="9">
        <v>529.25</v>
      </c>
      <c r="X788" s="9">
        <v>440</v>
      </c>
      <c r="Y788" s="9">
        <v>581</v>
      </c>
      <c r="Z788" s="9">
        <f>U788</f>
        <v>34.093600000000002</v>
      </c>
      <c r="AA788" t="s">
        <v>235</v>
      </c>
      <c r="AB788" s="9" t="s">
        <v>235</v>
      </c>
      <c r="AC788" t="s">
        <v>235</v>
      </c>
      <c r="AD788" s="9" t="s">
        <v>235</v>
      </c>
      <c r="AE788" s="9" t="s">
        <v>235</v>
      </c>
      <c r="AF788" s="9" t="s">
        <v>235</v>
      </c>
      <c r="AG788" s="9" t="s">
        <v>235</v>
      </c>
      <c r="AH788" s="9" t="s">
        <v>235</v>
      </c>
      <c r="AI788" s="9" t="s">
        <v>235</v>
      </c>
      <c r="AJ788" s="9" t="s">
        <v>235</v>
      </c>
      <c r="AK788" s="9" t="s">
        <v>235</v>
      </c>
      <c r="AL788" s="9" t="s">
        <v>235</v>
      </c>
      <c r="AM788" s="9" t="s">
        <v>235</v>
      </c>
      <c r="AN788" s="9" t="s">
        <v>235</v>
      </c>
      <c r="AO788" s="9" t="s">
        <v>235</v>
      </c>
      <c r="AP788" s="9" t="s">
        <v>235</v>
      </c>
      <c r="AQ788" s="9" t="s">
        <v>235</v>
      </c>
    </row>
    <row r="789" spans="1:43" x14ac:dyDescent="0.25">
      <c r="A789" t="s">
        <v>163</v>
      </c>
      <c r="B789">
        <v>2</v>
      </c>
      <c r="C789" s="9">
        <v>74.174199999999999</v>
      </c>
      <c r="D789" s="9">
        <v>48.664299999999997</v>
      </c>
      <c r="E789" s="9">
        <v>419.75</v>
      </c>
      <c r="F789" s="9">
        <v>501.5</v>
      </c>
      <c r="G789" s="9">
        <v>450.5</v>
      </c>
      <c r="H789" s="9">
        <v>569</v>
      </c>
      <c r="T789" s="9">
        <v>74.174199999999999</v>
      </c>
      <c r="U789" s="9">
        <v>48.664299999999997</v>
      </c>
      <c r="V789" s="9">
        <v>419.75</v>
      </c>
      <c r="W789" s="9">
        <v>501.5</v>
      </c>
      <c r="X789" s="9">
        <v>450.5</v>
      </c>
      <c r="Y789" s="9">
        <v>569</v>
      </c>
      <c r="Z789" s="9">
        <f>U789</f>
        <v>48.664299999999997</v>
      </c>
      <c r="AA789" t="s">
        <v>235</v>
      </c>
      <c r="AB789" s="9" t="s">
        <v>235</v>
      </c>
      <c r="AC789" t="s">
        <v>235</v>
      </c>
      <c r="AD789" s="9" t="s">
        <v>235</v>
      </c>
      <c r="AE789" s="9" t="s">
        <v>235</v>
      </c>
      <c r="AF789" s="9" t="s">
        <v>235</v>
      </c>
      <c r="AG789" s="9" t="s">
        <v>235</v>
      </c>
      <c r="AH789" s="9" t="s">
        <v>235</v>
      </c>
      <c r="AI789" s="9" t="s">
        <v>235</v>
      </c>
      <c r="AJ789" s="9" t="s">
        <v>235</v>
      </c>
      <c r="AK789" s="9" t="s">
        <v>235</v>
      </c>
      <c r="AL789" s="9" t="s">
        <v>235</v>
      </c>
      <c r="AM789" s="9" t="s">
        <v>235</v>
      </c>
      <c r="AN789" s="9" t="s">
        <v>235</v>
      </c>
      <c r="AO789" s="9" t="s">
        <v>235</v>
      </c>
      <c r="AP789" s="9" t="s">
        <v>235</v>
      </c>
      <c r="AQ789" s="9" t="s">
        <v>235</v>
      </c>
    </row>
    <row r="790" spans="1:43" x14ac:dyDescent="0.25">
      <c r="A790" t="s">
        <v>163</v>
      </c>
      <c r="B790">
        <v>3</v>
      </c>
      <c r="C790" s="9">
        <v>62.389899999999997</v>
      </c>
      <c r="D790" s="9">
        <v>63.467399999999998</v>
      </c>
      <c r="E790" s="9">
        <v>454.25</v>
      </c>
      <c r="F790" s="9">
        <v>495.5</v>
      </c>
      <c r="G790" s="9">
        <v>464.75</v>
      </c>
      <c r="H790" s="9">
        <v>557</v>
      </c>
      <c r="T790" s="9">
        <v>62.389899999999997</v>
      </c>
      <c r="U790" s="9">
        <v>63.467399999999998</v>
      </c>
      <c r="V790" s="9">
        <v>454.25</v>
      </c>
      <c r="W790" s="9">
        <v>495.5</v>
      </c>
      <c r="X790" s="9">
        <v>464.75</v>
      </c>
      <c r="Y790" s="9">
        <v>557</v>
      </c>
      <c r="Z790" s="9">
        <f>U790</f>
        <v>63.467399999999998</v>
      </c>
      <c r="AA790" t="s">
        <v>235</v>
      </c>
      <c r="AB790" s="9" t="s">
        <v>235</v>
      </c>
      <c r="AC790" t="s">
        <v>235</v>
      </c>
      <c r="AD790" s="9" t="s">
        <v>235</v>
      </c>
      <c r="AE790" s="9" t="s">
        <v>235</v>
      </c>
      <c r="AF790" s="9" t="s">
        <v>235</v>
      </c>
      <c r="AG790" s="9" t="s">
        <v>235</v>
      </c>
      <c r="AH790" s="9" t="s">
        <v>235</v>
      </c>
      <c r="AI790" s="9" t="s">
        <v>235</v>
      </c>
      <c r="AJ790" s="9" t="s">
        <v>235</v>
      </c>
      <c r="AK790" s="9" t="s">
        <v>235</v>
      </c>
      <c r="AL790" s="9" t="s">
        <v>235</v>
      </c>
      <c r="AM790" s="9" t="s">
        <v>235</v>
      </c>
      <c r="AN790" s="9" t="s">
        <v>235</v>
      </c>
      <c r="AO790" s="9" t="s">
        <v>235</v>
      </c>
      <c r="AP790" s="9" t="s">
        <v>235</v>
      </c>
      <c r="AQ790" s="9" t="s">
        <v>235</v>
      </c>
    </row>
    <row r="791" spans="1:43" x14ac:dyDescent="0.25">
      <c r="A791" t="s">
        <v>163</v>
      </c>
      <c r="B791">
        <v>4</v>
      </c>
      <c r="C791" s="9">
        <v>70.035700000000006</v>
      </c>
      <c r="D791" s="9">
        <v>116.4205</v>
      </c>
      <c r="E791" s="9">
        <v>565.25</v>
      </c>
      <c r="F791" s="9">
        <v>524.75</v>
      </c>
      <c r="G791" s="9">
        <v>517.25</v>
      </c>
      <c r="H791" s="9">
        <v>575.75</v>
      </c>
      <c r="T791" s="9">
        <v>70.035700000000006</v>
      </c>
      <c r="U791" s="9">
        <v>116.4205</v>
      </c>
      <c r="V791" s="9">
        <v>565.25</v>
      </c>
      <c r="W791" s="9">
        <v>524.75</v>
      </c>
      <c r="X791" s="9">
        <v>517.25</v>
      </c>
      <c r="Y791" s="9">
        <v>575.75</v>
      </c>
      <c r="Z791">
        <f>ABS(180-U791)</f>
        <v>63.579499999999996</v>
      </c>
      <c r="AA791" t="s">
        <v>235</v>
      </c>
      <c r="AB791" s="9" t="s">
        <v>235</v>
      </c>
      <c r="AC791" t="s">
        <v>235</v>
      </c>
      <c r="AD791" s="9" t="s">
        <v>235</v>
      </c>
      <c r="AE791" s="9" t="s">
        <v>235</v>
      </c>
      <c r="AF791" s="9" t="s">
        <v>235</v>
      </c>
      <c r="AG791" s="9" t="s">
        <v>235</v>
      </c>
      <c r="AH791" s="9" t="s">
        <v>235</v>
      </c>
      <c r="AI791" s="9" t="s">
        <v>235</v>
      </c>
      <c r="AJ791" s="9" t="s">
        <v>235</v>
      </c>
      <c r="AK791" s="9" t="s">
        <v>235</v>
      </c>
      <c r="AL791" s="9" t="s">
        <v>235</v>
      </c>
      <c r="AM791" s="9" t="s">
        <v>235</v>
      </c>
      <c r="AN791" s="9" t="s">
        <v>235</v>
      </c>
      <c r="AO791" s="9" t="s">
        <v>235</v>
      </c>
      <c r="AP791" s="9" t="s">
        <v>235</v>
      </c>
      <c r="AQ791" s="9" t="s">
        <v>235</v>
      </c>
    </row>
    <row r="792" spans="1:43" x14ac:dyDescent="0.25">
      <c r="A792" t="s">
        <v>163</v>
      </c>
      <c r="B792">
        <v>5</v>
      </c>
      <c r="C792" s="9">
        <v>73.457899999999995</v>
      </c>
      <c r="D792" s="9">
        <v>131.08879999999999</v>
      </c>
      <c r="E792" s="9">
        <v>590.75</v>
      </c>
      <c r="F792" s="9">
        <v>551.75</v>
      </c>
      <c r="G792" s="9">
        <v>528.5</v>
      </c>
      <c r="H792" s="9">
        <v>590.75</v>
      </c>
      <c r="T792" s="9">
        <v>73.457899999999995</v>
      </c>
      <c r="U792" s="9">
        <v>131.08879999999999</v>
      </c>
      <c r="V792" s="9">
        <v>590.75</v>
      </c>
      <c r="W792" s="9">
        <v>551.75</v>
      </c>
      <c r="X792" s="9">
        <v>528.5</v>
      </c>
      <c r="Y792" s="9">
        <v>590.75</v>
      </c>
      <c r="Z792">
        <f>ABS(180-U792)</f>
        <v>48.911200000000008</v>
      </c>
      <c r="AA792" t="s">
        <v>235</v>
      </c>
      <c r="AB792" s="9" t="s">
        <v>235</v>
      </c>
      <c r="AC792" t="s">
        <v>235</v>
      </c>
      <c r="AD792" s="9" t="s">
        <v>235</v>
      </c>
      <c r="AE792" s="9" t="s">
        <v>235</v>
      </c>
      <c r="AF792" s="9" t="s">
        <v>235</v>
      </c>
      <c r="AG792" s="9" t="s">
        <v>235</v>
      </c>
      <c r="AH792" s="9" t="s">
        <v>235</v>
      </c>
      <c r="AI792" s="9" t="s">
        <v>235</v>
      </c>
      <c r="AJ792" s="9" t="s">
        <v>235</v>
      </c>
      <c r="AK792" s="9" t="s">
        <v>235</v>
      </c>
      <c r="AL792" s="9" t="s">
        <v>235</v>
      </c>
      <c r="AM792" s="9" t="s">
        <v>235</v>
      </c>
      <c r="AN792" s="9" t="s">
        <v>235</v>
      </c>
      <c r="AO792" s="9" t="s">
        <v>235</v>
      </c>
      <c r="AP792" s="9" t="s">
        <v>235</v>
      </c>
      <c r="AQ792" s="9" t="s">
        <v>235</v>
      </c>
    </row>
    <row r="793" spans="1:43" x14ac:dyDescent="0.25">
      <c r="A793" t="s">
        <v>163</v>
      </c>
      <c r="B793">
        <v>6</v>
      </c>
      <c r="C793" s="9">
        <v>65.012500000000003</v>
      </c>
      <c r="D793" s="9">
        <v>146.39359999999999</v>
      </c>
      <c r="E793" s="9">
        <v>590</v>
      </c>
      <c r="F793" s="9">
        <v>586.25</v>
      </c>
      <c r="G793" s="9">
        <v>527.75</v>
      </c>
      <c r="H793" s="9">
        <v>605</v>
      </c>
      <c r="T793" s="9">
        <v>65.012500000000003</v>
      </c>
      <c r="U793" s="9">
        <v>146.39359999999999</v>
      </c>
      <c r="V793" s="9">
        <v>590</v>
      </c>
      <c r="W793" s="9">
        <v>586.25</v>
      </c>
      <c r="X793" s="9">
        <v>527.75</v>
      </c>
      <c r="Y793" s="9">
        <v>605</v>
      </c>
      <c r="Z793">
        <f>ABS(180-U793)</f>
        <v>33.606400000000008</v>
      </c>
      <c r="AA793">
        <f>SQRT(((V793-V788)^2)+((W793-W788)^2))</f>
        <v>200.28230076569423</v>
      </c>
      <c r="AB793">
        <f>SQRT(((V791-V790)^2)+((W791-W790)^2))</f>
        <v>114.78920898760475</v>
      </c>
      <c r="AC793">
        <f>AVERAGE(Z788,Z792)</f>
        <v>41.502400000000009</v>
      </c>
      <c r="AD793" s="9">
        <f>AVERAGE(Z789,Z792)</f>
        <v>48.787750000000003</v>
      </c>
      <c r="AE793" s="9">
        <f>AVERAGE(Z790,Z791)</f>
        <v>63.523449999999997</v>
      </c>
      <c r="AF793" s="9">
        <f>T788</f>
        <v>66.648799999999994</v>
      </c>
      <c r="AG793" s="9">
        <f>T789</f>
        <v>74.174199999999999</v>
      </c>
      <c r="AH793" s="9">
        <f>T790</f>
        <v>62.389899999999997</v>
      </c>
      <c r="AI793" s="9">
        <f>T791</f>
        <v>70.035700000000006</v>
      </c>
      <c r="AJ793" s="9">
        <f>T792</f>
        <v>73.457899999999995</v>
      </c>
      <c r="AK793" s="9">
        <f>T793</f>
        <v>65.012500000000003</v>
      </c>
      <c r="AL793" s="9">
        <f>U788</f>
        <v>34.093600000000002</v>
      </c>
      <c r="AM793" s="9">
        <f>U789</f>
        <v>48.664299999999997</v>
      </c>
      <c r="AN793" s="9">
        <f>U790</f>
        <v>63.467399999999998</v>
      </c>
      <c r="AO793" s="9">
        <f>U791</f>
        <v>116.4205</v>
      </c>
      <c r="AP793" s="9">
        <f>U792</f>
        <v>131.08879999999999</v>
      </c>
      <c r="AQ793" s="9">
        <f>U793</f>
        <v>146.39359999999999</v>
      </c>
    </row>
    <row r="794" spans="1:43" x14ac:dyDescent="0.25">
      <c r="A794" t="s">
        <v>164</v>
      </c>
      <c r="B794">
        <v>1</v>
      </c>
      <c r="C794" s="9">
        <v>66.75</v>
      </c>
      <c r="D794" s="9">
        <v>23.861599999999999</v>
      </c>
      <c r="E794" s="9">
        <v>406</v>
      </c>
      <c r="F794" s="9">
        <v>480.5</v>
      </c>
      <c r="G794" s="9">
        <v>466</v>
      </c>
      <c r="H794" s="9">
        <v>509.75</v>
      </c>
      <c r="T794" s="9">
        <v>66.75</v>
      </c>
      <c r="U794" s="9">
        <v>23.861599999999999</v>
      </c>
      <c r="V794" s="9">
        <v>406</v>
      </c>
      <c r="W794" s="9">
        <v>480.5</v>
      </c>
      <c r="X794" s="9">
        <v>466</v>
      </c>
      <c r="Y794" s="9">
        <v>509.75</v>
      </c>
      <c r="Z794" s="9">
        <f>U794</f>
        <v>23.861599999999999</v>
      </c>
      <c r="AA794" t="s">
        <v>235</v>
      </c>
      <c r="AB794" s="9" t="s">
        <v>235</v>
      </c>
      <c r="AC794" t="s">
        <v>235</v>
      </c>
      <c r="AD794" s="9" t="s">
        <v>235</v>
      </c>
      <c r="AE794" s="9" t="s">
        <v>235</v>
      </c>
      <c r="AF794" s="9" t="s">
        <v>235</v>
      </c>
      <c r="AG794" s="9" t="s">
        <v>235</v>
      </c>
      <c r="AH794" s="9" t="s">
        <v>235</v>
      </c>
      <c r="AI794" s="9" t="s">
        <v>235</v>
      </c>
      <c r="AJ794" s="9" t="s">
        <v>235</v>
      </c>
      <c r="AK794" s="9" t="s">
        <v>235</v>
      </c>
      <c r="AL794" s="9" t="s">
        <v>235</v>
      </c>
      <c r="AM794" s="9" t="s">
        <v>235</v>
      </c>
      <c r="AN794" s="9" t="s">
        <v>235</v>
      </c>
      <c r="AO794" s="9" t="s">
        <v>235</v>
      </c>
      <c r="AP794" s="9" t="s">
        <v>235</v>
      </c>
      <c r="AQ794" s="9" t="s">
        <v>235</v>
      </c>
    </row>
    <row r="795" spans="1:43" x14ac:dyDescent="0.25">
      <c r="A795" t="s">
        <v>164</v>
      </c>
      <c r="B795">
        <v>2</v>
      </c>
      <c r="C795" s="9">
        <v>72.672600000000003</v>
      </c>
      <c r="D795" s="9">
        <v>44.126800000000003</v>
      </c>
      <c r="E795" s="9">
        <v>415</v>
      </c>
      <c r="F795" s="9">
        <v>443</v>
      </c>
      <c r="G795" s="9">
        <v>465.25</v>
      </c>
      <c r="H795" s="9">
        <v>495.5</v>
      </c>
      <c r="T795" s="9">
        <v>72.672600000000003</v>
      </c>
      <c r="U795" s="9">
        <v>44.126800000000003</v>
      </c>
      <c r="V795" s="9">
        <v>415</v>
      </c>
      <c r="W795" s="9">
        <v>443</v>
      </c>
      <c r="X795" s="9">
        <v>465.25</v>
      </c>
      <c r="Y795" s="9">
        <v>495.5</v>
      </c>
      <c r="Z795" s="9">
        <f>U795</f>
        <v>44.126800000000003</v>
      </c>
      <c r="AA795" t="s">
        <v>235</v>
      </c>
      <c r="AB795" s="9" t="s">
        <v>235</v>
      </c>
      <c r="AC795" t="s">
        <v>235</v>
      </c>
      <c r="AD795" s="9" t="s">
        <v>235</v>
      </c>
      <c r="AE795" s="9" t="s">
        <v>235</v>
      </c>
      <c r="AF795" s="9" t="s">
        <v>235</v>
      </c>
      <c r="AG795" s="9" t="s">
        <v>235</v>
      </c>
      <c r="AH795" s="9" t="s">
        <v>235</v>
      </c>
      <c r="AI795" s="9" t="s">
        <v>235</v>
      </c>
      <c r="AJ795" s="9" t="s">
        <v>235</v>
      </c>
      <c r="AK795" s="9" t="s">
        <v>235</v>
      </c>
      <c r="AL795" s="9" t="s">
        <v>235</v>
      </c>
      <c r="AM795" s="9" t="s">
        <v>235</v>
      </c>
      <c r="AN795" s="9" t="s">
        <v>235</v>
      </c>
      <c r="AO795" s="9" t="s">
        <v>235</v>
      </c>
      <c r="AP795" s="9" t="s">
        <v>235</v>
      </c>
      <c r="AQ795" s="9" t="s">
        <v>235</v>
      </c>
    </row>
    <row r="796" spans="1:43" x14ac:dyDescent="0.25">
      <c r="A796" t="s">
        <v>164</v>
      </c>
      <c r="B796">
        <v>3</v>
      </c>
      <c r="C796" s="9">
        <v>65.863500000000002</v>
      </c>
      <c r="D796" s="9">
        <v>57.803800000000003</v>
      </c>
      <c r="E796" s="9">
        <v>449.5</v>
      </c>
      <c r="F796" s="9">
        <v>425</v>
      </c>
      <c r="G796" s="9">
        <v>482.5</v>
      </c>
      <c r="H796" s="9">
        <v>482</v>
      </c>
      <c r="T796" s="9">
        <v>65.863500000000002</v>
      </c>
      <c r="U796" s="9">
        <v>57.803800000000003</v>
      </c>
      <c r="V796" s="9">
        <v>449.5</v>
      </c>
      <c r="W796" s="9">
        <v>425</v>
      </c>
      <c r="X796" s="9">
        <v>482.5</v>
      </c>
      <c r="Y796" s="9">
        <v>482</v>
      </c>
      <c r="Z796" s="9">
        <f>U796</f>
        <v>57.803800000000003</v>
      </c>
      <c r="AA796" t="s">
        <v>235</v>
      </c>
      <c r="AB796" s="9" t="s">
        <v>235</v>
      </c>
      <c r="AC796" t="s">
        <v>235</v>
      </c>
      <c r="AD796" s="9" t="s">
        <v>235</v>
      </c>
      <c r="AE796" s="9" t="s">
        <v>235</v>
      </c>
      <c r="AF796" s="9" t="s">
        <v>235</v>
      </c>
      <c r="AG796" s="9" t="s">
        <v>235</v>
      </c>
      <c r="AH796" s="9" t="s">
        <v>235</v>
      </c>
      <c r="AI796" s="9" t="s">
        <v>235</v>
      </c>
      <c r="AJ796" s="9" t="s">
        <v>235</v>
      </c>
      <c r="AK796" s="9" t="s">
        <v>235</v>
      </c>
      <c r="AL796" s="9" t="s">
        <v>235</v>
      </c>
      <c r="AM796" s="9" t="s">
        <v>235</v>
      </c>
      <c r="AN796" s="9" t="s">
        <v>235</v>
      </c>
      <c r="AO796" s="9" t="s">
        <v>235</v>
      </c>
      <c r="AP796" s="9" t="s">
        <v>235</v>
      </c>
      <c r="AQ796" s="9" t="s">
        <v>235</v>
      </c>
    </row>
    <row r="797" spans="1:43" x14ac:dyDescent="0.25">
      <c r="A797" t="s">
        <v>164</v>
      </c>
      <c r="B797">
        <v>4</v>
      </c>
      <c r="C797" s="9">
        <v>65.940299999999993</v>
      </c>
      <c r="D797" s="9">
        <v>121.7432</v>
      </c>
      <c r="E797" s="9">
        <v>614.5</v>
      </c>
      <c r="F797" s="9">
        <v>429.5</v>
      </c>
      <c r="G797" s="9">
        <v>577.75</v>
      </c>
      <c r="H797" s="9">
        <v>484.25</v>
      </c>
      <c r="T797" s="9">
        <v>65.940299999999993</v>
      </c>
      <c r="U797" s="9">
        <v>121.7432</v>
      </c>
      <c r="V797" s="9">
        <v>614.5</v>
      </c>
      <c r="W797" s="9">
        <v>429.5</v>
      </c>
      <c r="X797" s="9">
        <v>577.75</v>
      </c>
      <c r="Y797" s="9">
        <v>484.25</v>
      </c>
      <c r="Z797">
        <f>ABS(180-U797)</f>
        <v>58.256799999999998</v>
      </c>
      <c r="AA797" t="s">
        <v>235</v>
      </c>
      <c r="AB797" s="9" t="s">
        <v>235</v>
      </c>
      <c r="AC797" t="s">
        <v>235</v>
      </c>
      <c r="AD797" s="9" t="s">
        <v>235</v>
      </c>
      <c r="AE797" s="9" t="s">
        <v>235</v>
      </c>
      <c r="AF797" s="9" t="s">
        <v>235</v>
      </c>
      <c r="AG797" s="9" t="s">
        <v>235</v>
      </c>
      <c r="AH797" s="9" t="s">
        <v>235</v>
      </c>
      <c r="AI797" s="9" t="s">
        <v>235</v>
      </c>
      <c r="AJ797" s="9" t="s">
        <v>235</v>
      </c>
      <c r="AK797" s="9" t="s">
        <v>235</v>
      </c>
      <c r="AL797" s="9" t="s">
        <v>235</v>
      </c>
      <c r="AM797" s="9" t="s">
        <v>235</v>
      </c>
      <c r="AN797" s="9" t="s">
        <v>235</v>
      </c>
      <c r="AO797" s="9" t="s">
        <v>235</v>
      </c>
      <c r="AP797" s="9" t="s">
        <v>235</v>
      </c>
      <c r="AQ797" s="9" t="s">
        <v>235</v>
      </c>
    </row>
    <row r="798" spans="1:43" x14ac:dyDescent="0.25">
      <c r="A798" t="s">
        <v>164</v>
      </c>
      <c r="B798">
        <v>5</v>
      </c>
      <c r="C798" s="9">
        <v>73.561199999999999</v>
      </c>
      <c r="D798" s="9">
        <v>138.6651</v>
      </c>
      <c r="E798" s="9">
        <v>649</v>
      </c>
      <c r="F798" s="9">
        <v>453.5</v>
      </c>
      <c r="G798" s="9">
        <v>592</v>
      </c>
      <c r="H798" s="9">
        <v>500</v>
      </c>
      <c r="T798" s="9">
        <v>73.561199999999999</v>
      </c>
      <c r="U798" s="9">
        <v>138.6651</v>
      </c>
      <c r="V798" s="9">
        <v>649</v>
      </c>
      <c r="W798" s="9">
        <v>453.5</v>
      </c>
      <c r="X798" s="9">
        <v>592</v>
      </c>
      <c r="Y798" s="9">
        <v>500</v>
      </c>
      <c r="Z798">
        <f>ABS(180-U798)</f>
        <v>41.334900000000005</v>
      </c>
      <c r="AA798" t="s">
        <v>235</v>
      </c>
      <c r="AB798" s="9" t="s">
        <v>235</v>
      </c>
      <c r="AC798" t="s">
        <v>235</v>
      </c>
      <c r="AD798" s="9" t="s">
        <v>235</v>
      </c>
      <c r="AE798" s="9" t="s">
        <v>235</v>
      </c>
      <c r="AF798" s="9" t="s">
        <v>235</v>
      </c>
      <c r="AG798" s="9" t="s">
        <v>235</v>
      </c>
      <c r="AH798" s="9" t="s">
        <v>235</v>
      </c>
      <c r="AI798" s="9" t="s">
        <v>235</v>
      </c>
      <c r="AJ798" s="9" t="s">
        <v>235</v>
      </c>
      <c r="AK798" s="9" t="s">
        <v>235</v>
      </c>
      <c r="AL798" s="9" t="s">
        <v>235</v>
      </c>
      <c r="AM798" s="9" t="s">
        <v>235</v>
      </c>
      <c r="AN798" s="9" t="s">
        <v>235</v>
      </c>
      <c r="AO798" s="9" t="s">
        <v>235</v>
      </c>
      <c r="AP798" s="9" t="s">
        <v>235</v>
      </c>
      <c r="AQ798" s="9" t="s">
        <v>235</v>
      </c>
    </row>
    <row r="799" spans="1:43" x14ac:dyDescent="0.25">
      <c r="A799" t="s">
        <v>164</v>
      </c>
      <c r="B799">
        <v>6</v>
      </c>
      <c r="C799" s="9">
        <v>69.923199999999994</v>
      </c>
      <c r="D799" s="9">
        <v>155.15790000000001</v>
      </c>
      <c r="E799" s="9">
        <v>659.5</v>
      </c>
      <c r="F799" s="9">
        <v>488</v>
      </c>
      <c r="G799" s="9">
        <v>595</v>
      </c>
      <c r="H799" s="9">
        <v>515</v>
      </c>
      <c r="T799" s="9">
        <v>69.923199999999994</v>
      </c>
      <c r="U799" s="9">
        <v>155.15790000000001</v>
      </c>
      <c r="V799" s="9">
        <v>659.5</v>
      </c>
      <c r="W799" s="9">
        <v>488</v>
      </c>
      <c r="X799" s="9">
        <v>595</v>
      </c>
      <c r="Y799" s="9">
        <v>515</v>
      </c>
      <c r="Z799">
        <f>ABS(180-U799)</f>
        <v>24.842099999999988</v>
      </c>
      <c r="AA799">
        <f>SQRT(((V799-V794)^2)+((W799-W794)^2))</f>
        <v>253.61092247771978</v>
      </c>
      <c r="AB799">
        <f>SQRT(((V797-V796)^2)+((W797-W796)^2))</f>
        <v>165.06135223001172</v>
      </c>
      <c r="AC799">
        <f>AVERAGE(Z794,Z798)</f>
        <v>32.59825</v>
      </c>
      <c r="AD799" s="9">
        <f>AVERAGE(Z795,Z798)</f>
        <v>42.730850000000004</v>
      </c>
      <c r="AE799" s="9">
        <f>AVERAGE(Z796,Z797)</f>
        <v>58.030299999999997</v>
      </c>
      <c r="AF799" s="9">
        <f>T794</f>
        <v>66.75</v>
      </c>
      <c r="AG799" s="9">
        <f>T795</f>
        <v>72.672600000000003</v>
      </c>
      <c r="AH799" s="9">
        <f>T796</f>
        <v>65.863500000000002</v>
      </c>
      <c r="AI799" s="9">
        <f>T797</f>
        <v>65.940299999999993</v>
      </c>
      <c r="AJ799" s="9">
        <f>T798</f>
        <v>73.561199999999999</v>
      </c>
      <c r="AK799" s="9">
        <f>T799</f>
        <v>69.923199999999994</v>
      </c>
      <c r="AL799" s="9">
        <f>U794</f>
        <v>23.861599999999999</v>
      </c>
      <c r="AM799" s="9">
        <f>U795</f>
        <v>44.126800000000003</v>
      </c>
      <c r="AN799" s="9">
        <f>U796</f>
        <v>57.803800000000003</v>
      </c>
      <c r="AO799" s="9">
        <f>U797</f>
        <v>121.7432</v>
      </c>
      <c r="AP799" s="9">
        <f>U798</f>
        <v>138.6651</v>
      </c>
      <c r="AQ799" s="9">
        <f>U799</f>
        <v>155.15790000000001</v>
      </c>
    </row>
    <row r="800" spans="1:43" x14ac:dyDescent="0.25">
      <c r="A800" t="s">
        <v>165</v>
      </c>
      <c r="B800">
        <v>1</v>
      </c>
      <c r="C800" s="9">
        <v>70.643500000000003</v>
      </c>
      <c r="D800" s="9">
        <v>26.900200000000002</v>
      </c>
      <c r="E800" s="9">
        <v>318.25</v>
      </c>
      <c r="F800" s="9">
        <v>588</v>
      </c>
      <c r="G800" s="9">
        <v>388.75</v>
      </c>
      <c r="H800" s="9">
        <v>583.5</v>
      </c>
      <c r="T800" s="9">
        <v>70.643500000000003</v>
      </c>
      <c r="U800" s="9">
        <v>26.900200000000002</v>
      </c>
      <c r="V800" s="9">
        <v>318.25</v>
      </c>
      <c r="W800" s="9">
        <v>588</v>
      </c>
      <c r="X800" s="9">
        <v>388.75</v>
      </c>
      <c r="Y800" s="9">
        <v>583.5</v>
      </c>
      <c r="Z800" s="9">
        <f>U800</f>
        <v>26.900200000000002</v>
      </c>
      <c r="AA800" t="s">
        <v>235</v>
      </c>
      <c r="AB800" s="9" t="s">
        <v>235</v>
      </c>
      <c r="AC800" t="s">
        <v>235</v>
      </c>
      <c r="AD800" s="9" t="s">
        <v>235</v>
      </c>
      <c r="AE800" s="9" t="s">
        <v>235</v>
      </c>
      <c r="AF800" s="9" t="s">
        <v>235</v>
      </c>
      <c r="AG800" s="9" t="s">
        <v>235</v>
      </c>
      <c r="AH800" s="9" t="s">
        <v>235</v>
      </c>
      <c r="AI800" s="9" t="s">
        <v>235</v>
      </c>
      <c r="AJ800" s="9" t="s">
        <v>235</v>
      </c>
      <c r="AK800" s="9" t="s">
        <v>235</v>
      </c>
      <c r="AL800" s="9" t="s">
        <v>235</v>
      </c>
      <c r="AM800" s="9" t="s">
        <v>235</v>
      </c>
      <c r="AN800" s="9" t="s">
        <v>235</v>
      </c>
      <c r="AO800" s="9" t="s">
        <v>235</v>
      </c>
      <c r="AP800" s="9" t="s">
        <v>235</v>
      </c>
      <c r="AQ800" s="9" t="s">
        <v>235</v>
      </c>
    </row>
    <row r="801" spans="1:43" x14ac:dyDescent="0.25">
      <c r="A801" t="s">
        <v>165</v>
      </c>
      <c r="B801">
        <v>2</v>
      </c>
      <c r="C801" s="9">
        <v>81.391400000000004</v>
      </c>
      <c r="D801" s="9">
        <v>47.150500000000001</v>
      </c>
      <c r="E801" s="9">
        <v>305.5</v>
      </c>
      <c r="F801" s="9">
        <v>547.5</v>
      </c>
      <c r="G801" s="9">
        <v>383.5</v>
      </c>
      <c r="H801" s="9">
        <v>570.75</v>
      </c>
      <c r="T801" s="9">
        <v>81.391400000000004</v>
      </c>
      <c r="U801" s="9">
        <v>47.150500000000001</v>
      </c>
      <c r="V801" s="9">
        <v>305.5</v>
      </c>
      <c r="W801" s="9">
        <v>547.5</v>
      </c>
      <c r="X801" s="9">
        <v>383.5</v>
      </c>
      <c r="Y801" s="9">
        <v>570.75</v>
      </c>
      <c r="Z801" s="9">
        <f>U801</f>
        <v>47.150500000000001</v>
      </c>
      <c r="AA801" t="s">
        <v>235</v>
      </c>
      <c r="AB801" s="9" t="s">
        <v>235</v>
      </c>
      <c r="AC801" t="s">
        <v>235</v>
      </c>
      <c r="AD801" s="9" t="s">
        <v>235</v>
      </c>
      <c r="AE801" s="9" t="s">
        <v>235</v>
      </c>
      <c r="AF801" s="9" t="s">
        <v>235</v>
      </c>
      <c r="AG801" s="9" t="s">
        <v>235</v>
      </c>
      <c r="AH801" s="9" t="s">
        <v>235</v>
      </c>
      <c r="AI801" s="9" t="s">
        <v>235</v>
      </c>
      <c r="AJ801" s="9" t="s">
        <v>235</v>
      </c>
      <c r="AK801" s="9" t="s">
        <v>235</v>
      </c>
      <c r="AL801" s="9" t="s">
        <v>235</v>
      </c>
      <c r="AM801" s="9" t="s">
        <v>235</v>
      </c>
      <c r="AN801" s="9" t="s">
        <v>235</v>
      </c>
      <c r="AO801" s="9" t="s">
        <v>235</v>
      </c>
      <c r="AP801" s="9" t="s">
        <v>235</v>
      </c>
      <c r="AQ801" s="9" t="s">
        <v>235</v>
      </c>
    </row>
    <row r="802" spans="1:43" x14ac:dyDescent="0.25">
      <c r="A802" t="s">
        <v>165</v>
      </c>
      <c r="B802">
        <v>3</v>
      </c>
      <c r="C802" s="9">
        <v>69.766099999999994</v>
      </c>
      <c r="D802" s="9">
        <v>57.392899999999997</v>
      </c>
      <c r="E802" s="9">
        <v>327.25</v>
      </c>
      <c r="F802" s="9">
        <v>515.25</v>
      </c>
      <c r="G802" s="9">
        <v>389.5</v>
      </c>
      <c r="H802" s="9">
        <v>546.75</v>
      </c>
      <c r="T802" s="9">
        <v>69.766099999999994</v>
      </c>
      <c r="U802" s="9">
        <v>57.392899999999997</v>
      </c>
      <c r="V802" s="9">
        <v>327.25</v>
      </c>
      <c r="W802" s="9">
        <v>515.25</v>
      </c>
      <c r="X802" s="9">
        <v>389.5</v>
      </c>
      <c r="Y802" s="9">
        <v>546.75</v>
      </c>
      <c r="Z802" s="9">
        <f>U802</f>
        <v>57.392899999999997</v>
      </c>
      <c r="AA802" t="s">
        <v>235</v>
      </c>
      <c r="AB802" s="9" t="s">
        <v>235</v>
      </c>
      <c r="AC802" t="s">
        <v>235</v>
      </c>
      <c r="AD802" s="9" t="s">
        <v>235</v>
      </c>
      <c r="AE802" s="9" t="s">
        <v>235</v>
      </c>
      <c r="AF802" s="9" t="s">
        <v>235</v>
      </c>
      <c r="AG802" s="9" t="s">
        <v>235</v>
      </c>
      <c r="AH802" s="9" t="s">
        <v>235</v>
      </c>
      <c r="AI802" s="9" t="s">
        <v>235</v>
      </c>
      <c r="AJ802" s="9" t="s">
        <v>235</v>
      </c>
      <c r="AK802" s="9" t="s">
        <v>235</v>
      </c>
      <c r="AL802" s="9" t="s">
        <v>235</v>
      </c>
      <c r="AM802" s="9" t="s">
        <v>235</v>
      </c>
      <c r="AN802" s="9" t="s">
        <v>235</v>
      </c>
      <c r="AO802" s="9" t="s">
        <v>235</v>
      </c>
      <c r="AP802" s="9" t="s">
        <v>235</v>
      </c>
      <c r="AQ802" s="9" t="s">
        <v>235</v>
      </c>
    </row>
    <row r="803" spans="1:43" x14ac:dyDescent="0.25">
      <c r="A803" t="s">
        <v>165</v>
      </c>
      <c r="B803">
        <v>4</v>
      </c>
      <c r="C803" s="9">
        <v>70.504000000000005</v>
      </c>
      <c r="D803" s="9">
        <v>121.1619</v>
      </c>
      <c r="E803" s="9">
        <v>448.75</v>
      </c>
      <c r="F803" s="9">
        <v>443.25</v>
      </c>
      <c r="G803" s="9">
        <v>448</v>
      </c>
      <c r="H803" s="9">
        <v>513.75</v>
      </c>
      <c r="T803" s="9">
        <v>70.504000000000005</v>
      </c>
      <c r="U803" s="9">
        <v>121.1619</v>
      </c>
      <c r="V803" s="9">
        <v>448.75</v>
      </c>
      <c r="W803" s="9">
        <v>443.25</v>
      </c>
      <c r="X803" s="9">
        <v>448</v>
      </c>
      <c r="Y803" s="9">
        <v>513.75</v>
      </c>
      <c r="Z803">
        <f>ABS(180-U803)</f>
        <v>58.838099999999997</v>
      </c>
      <c r="AA803" t="s">
        <v>235</v>
      </c>
      <c r="AB803" s="9" t="s">
        <v>235</v>
      </c>
      <c r="AC803" t="s">
        <v>235</v>
      </c>
      <c r="AD803" s="9" t="s">
        <v>235</v>
      </c>
      <c r="AE803" s="9" t="s">
        <v>235</v>
      </c>
      <c r="AF803" s="9" t="s">
        <v>235</v>
      </c>
      <c r="AG803" s="9" t="s">
        <v>235</v>
      </c>
      <c r="AH803" s="9" t="s">
        <v>235</v>
      </c>
      <c r="AI803" s="9" t="s">
        <v>235</v>
      </c>
      <c r="AJ803" s="9" t="s">
        <v>235</v>
      </c>
      <c r="AK803" s="9" t="s">
        <v>235</v>
      </c>
      <c r="AL803" s="9" t="s">
        <v>235</v>
      </c>
      <c r="AM803" s="9" t="s">
        <v>235</v>
      </c>
      <c r="AN803" s="9" t="s">
        <v>235</v>
      </c>
      <c r="AO803" s="9" t="s">
        <v>235</v>
      </c>
      <c r="AP803" s="9" t="s">
        <v>235</v>
      </c>
      <c r="AQ803" s="9" t="s">
        <v>235</v>
      </c>
    </row>
    <row r="804" spans="1:43" x14ac:dyDescent="0.25">
      <c r="A804" t="s">
        <v>165</v>
      </c>
      <c r="B804">
        <v>5</v>
      </c>
      <c r="C804" s="9">
        <v>73.866399999999999</v>
      </c>
      <c r="D804" s="9">
        <v>133.4598</v>
      </c>
      <c r="E804" s="9">
        <v>487</v>
      </c>
      <c r="F804" s="9">
        <v>447</v>
      </c>
      <c r="G804" s="9">
        <v>470.5</v>
      </c>
      <c r="H804" s="9">
        <v>519</v>
      </c>
      <c r="T804" s="9">
        <v>73.866399999999999</v>
      </c>
      <c r="U804" s="9">
        <v>133.4598</v>
      </c>
      <c r="V804" s="9">
        <v>487</v>
      </c>
      <c r="W804" s="9">
        <v>447</v>
      </c>
      <c r="X804" s="9">
        <v>470.5</v>
      </c>
      <c r="Y804" s="9">
        <v>519</v>
      </c>
      <c r="Z804">
        <f>ABS(180-U804)</f>
        <v>46.540199999999999</v>
      </c>
      <c r="AA804" t="s">
        <v>235</v>
      </c>
      <c r="AB804" s="9" t="s">
        <v>235</v>
      </c>
      <c r="AC804" t="s">
        <v>235</v>
      </c>
      <c r="AD804" s="9" t="s">
        <v>235</v>
      </c>
      <c r="AE804" s="9" t="s">
        <v>235</v>
      </c>
      <c r="AF804" s="9" t="s">
        <v>235</v>
      </c>
      <c r="AG804" s="9" t="s">
        <v>235</v>
      </c>
      <c r="AH804" s="9" t="s">
        <v>235</v>
      </c>
      <c r="AI804" s="9" t="s">
        <v>235</v>
      </c>
      <c r="AJ804" s="9" t="s">
        <v>235</v>
      </c>
      <c r="AK804" s="9" t="s">
        <v>235</v>
      </c>
      <c r="AL804" s="9" t="s">
        <v>235</v>
      </c>
      <c r="AM804" s="9" t="s">
        <v>235</v>
      </c>
      <c r="AN804" s="9" t="s">
        <v>235</v>
      </c>
      <c r="AO804" s="9" t="s">
        <v>235</v>
      </c>
      <c r="AP804" s="9" t="s">
        <v>235</v>
      </c>
      <c r="AQ804" s="9" t="s">
        <v>235</v>
      </c>
    </row>
    <row r="805" spans="1:43" x14ac:dyDescent="0.25">
      <c r="A805" t="s">
        <v>165</v>
      </c>
      <c r="B805">
        <v>6</v>
      </c>
      <c r="C805" s="9">
        <v>67.952600000000004</v>
      </c>
      <c r="D805" s="9">
        <v>157.9282</v>
      </c>
      <c r="E805" s="9">
        <v>523</v>
      </c>
      <c r="F805" s="9">
        <v>474.75</v>
      </c>
      <c r="G805" s="9">
        <v>481.75</v>
      </c>
      <c r="H805" s="9">
        <v>528.75</v>
      </c>
      <c r="T805" s="9">
        <v>67.952600000000004</v>
      </c>
      <c r="U805" s="9">
        <v>157.9282</v>
      </c>
      <c r="V805" s="9">
        <v>523</v>
      </c>
      <c r="W805" s="9">
        <v>474.75</v>
      </c>
      <c r="X805" s="9">
        <v>481.75</v>
      </c>
      <c r="Y805" s="9">
        <v>528.75</v>
      </c>
      <c r="Z805">
        <f>ABS(180-U805)</f>
        <v>22.071799999999996</v>
      </c>
      <c r="AA805">
        <f>SQRT(((V805-V800)^2)+((W805-W800)^2))</f>
        <v>233.98317247186816</v>
      </c>
      <c r="AB805">
        <f>SQRT(((V803-V802)^2)+((W803-W802)^2))</f>
        <v>141.23119343827693</v>
      </c>
      <c r="AC805">
        <f>AVERAGE(Z800,Z804)</f>
        <v>36.720199999999998</v>
      </c>
      <c r="AD805" s="9">
        <f>AVERAGE(Z801,Z804)</f>
        <v>46.845349999999996</v>
      </c>
      <c r="AE805" s="9">
        <f>AVERAGE(Z802,Z803)</f>
        <v>58.115499999999997</v>
      </c>
      <c r="AF805" s="9">
        <f>T800</f>
        <v>70.643500000000003</v>
      </c>
      <c r="AG805" s="9">
        <f>T801</f>
        <v>81.391400000000004</v>
      </c>
      <c r="AH805" s="9">
        <f>T802</f>
        <v>69.766099999999994</v>
      </c>
      <c r="AI805" s="9">
        <f>T803</f>
        <v>70.504000000000005</v>
      </c>
      <c r="AJ805" s="9">
        <f>T804</f>
        <v>73.866399999999999</v>
      </c>
      <c r="AK805" s="9">
        <f>T805</f>
        <v>67.952600000000004</v>
      </c>
      <c r="AL805" s="9">
        <f>U800</f>
        <v>26.900200000000002</v>
      </c>
      <c r="AM805" s="9">
        <f>U801</f>
        <v>47.150500000000001</v>
      </c>
      <c r="AN805" s="9">
        <f>U802</f>
        <v>57.392899999999997</v>
      </c>
      <c r="AO805" s="9">
        <f>U803</f>
        <v>121.1619</v>
      </c>
      <c r="AP805" s="9">
        <f>U804</f>
        <v>133.4598</v>
      </c>
      <c r="AQ805" s="9">
        <f>U805</f>
        <v>157.9282</v>
      </c>
    </row>
    <row r="806" spans="1:43" x14ac:dyDescent="0.25">
      <c r="A806" t="s">
        <v>166</v>
      </c>
      <c r="B806">
        <v>1</v>
      </c>
      <c r="C806" s="9">
        <v>65.254300000000001</v>
      </c>
      <c r="D806" s="9">
        <v>30.450299999999999</v>
      </c>
      <c r="E806" s="9">
        <v>280</v>
      </c>
      <c r="F806" s="9">
        <v>507.75</v>
      </c>
      <c r="G806" s="9">
        <v>345.25</v>
      </c>
      <c r="H806" s="9">
        <v>507</v>
      </c>
      <c r="T806" s="9">
        <v>65.254300000000001</v>
      </c>
      <c r="U806" s="9">
        <v>30.450299999999999</v>
      </c>
      <c r="V806" s="9">
        <v>280</v>
      </c>
      <c r="W806" s="9">
        <v>507.75</v>
      </c>
      <c r="X806" s="9">
        <v>345.25</v>
      </c>
      <c r="Y806" s="9">
        <v>507</v>
      </c>
      <c r="Z806" s="9">
        <f>U806</f>
        <v>30.450299999999999</v>
      </c>
      <c r="AA806" t="s">
        <v>235</v>
      </c>
      <c r="AB806" s="9" t="s">
        <v>235</v>
      </c>
      <c r="AC806" t="s">
        <v>235</v>
      </c>
      <c r="AD806" s="9" t="s">
        <v>235</v>
      </c>
      <c r="AE806" s="9" t="s">
        <v>235</v>
      </c>
      <c r="AF806" s="9" t="s">
        <v>235</v>
      </c>
      <c r="AG806" s="9" t="s">
        <v>235</v>
      </c>
      <c r="AH806" s="9" t="s">
        <v>235</v>
      </c>
      <c r="AI806" s="9" t="s">
        <v>235</v>
      </c>
      <c r="AJ806" s="9" t="s">
        <v>235</v>
      </c>
      <c r="AK806" s="9" t="s">
        <v>235</v>
      </c>
      <c r="AL806" s="9" t="s">
        <v>235</v>
      </c>
      <c r="AM806" s="9" t="s">
        <v>235</v>
      </c>
      <c r="AN806" s="9" t="s">
        <v>235</v>
      </c>
      <c r="AO806" s="9" t="s">
        <v>235</v>
      </c>
      <c r="AP806" s="9" t="s">
        <v>235</v>
      </c>
      <c r="AQ806" s="9" t="s">
        <v>235</v>
      </c>
    </row>
    <row r="807" spans="1:43" x14ac:dyDescent="0.25">
      <c r="A807" t="s">
        <v>166</v>
      </c>
      <c r="B807">
        <v>2</v>
      </c>
      <c r="C807" s="9">
        <v>75.931700000000006</v>
      </c>
      <c r="D807" s="9">
        <v>51.3337</v>
      </c>
      <c r="E807" s="9">
        <v>271</v>
      </c>
      <c r="F807" s="9">
        <v>466.5</v>
      </c>
      <c r="G807" s="9">
        <v>342.25</v>
      </c>
      <c r="H807" s="9">
        <v>492.75</v>
      </c>
      <c r="T807" s="9">
        <v>75.931700000000006</v>
      </c>
      <c r="U807" s="9">
        <v>51.3337</v>
      </c>
      <c r="V807" s="9">
        <v>271</v>
      </c>
      <c r="W807" s="9">
        <v>466.5</v>
      </c>
      <c r="X807" s="9">
        <v>342.25</v>
      </c>
      <c r="Y807" s="9">
        <v>492.75</v>
      </c>
      <c r="Z807" s="9">
        <f>U807</f>
        <v>51.3337</v>
      </c>
      <c r="AA807" t="s">
        <v>235</v>
      </c>
      <c r="AB807" s="9" t="s">
        <v>235</v>
      </c>
      <c r="AC807" t="s">
        <v>235</v>
      </c>
      <c r="AD807" s="9" t="s">
        <v>235</v>
      </c>
      <c r="AE807" s="9" t="s">
        <v>235</v>
      </c>
      <c r="AF807" s="9" t="s">
        <v>235</v>
      </c>
      <c r="AG807" s="9" t="s">
        <v>235</v>
      </c>
      <c r="AH807" s="9" t="s">
        <v>235</v>
      </c>
      <c r="AI807" s="9" t="s">
        <v>235</v>
      </c>
      <c r="AJ807" s="9" t="s">
        <v>235</v>
      </c>
      <c r="AK807" s="9" t="s">
        <v>235</v>
      </c>
      <c r="AL807" s="9" t="s">
        <v>235</v>
      </c>
      <c r="AM807" s="9" t="s">
        <v>235</v>
      </c>
      <c r="AN807" s="9" t="s">
        <v>235</v>
      </c>
      <c r="AO807" s="9" t="s">
        <v>235</v>
      </c>
      <c r="AP807" s="9" t="s">
        <v>235</v>
      </c>
      <c r="AQ807" s="9" t="s">
        <v>235</v>
      </c>
    </row>
    <row r="808" spans="1:43" x14ac:dyDescent="0.25">
      <c r="A808" t="s">
        <v>166</v>
      </c>
      <c r="B808">
        <v>3</v>
      </c>
      <c r="C808" s="9">
        <v>69.313100000000006</v>
      </c>
      <c r="D808" s="9">
        <v>66.862700000000004</v>
      </c>
      <c r="E808" s="9">
        <v>292</v>
      </c>
      <c r="F808" s="9">
        <v>429</v>
      </c>
      <c r="G808" s="9">
        <v>348.25</v>
      </c>
      <c r="H808" s="9">
        <v>469.5</v>
      </c>
      <c r="T808" s="9">
        <v>69.313100000000006</v>
      </c>
      <c r="U808" s="9">
        <v>66.862700000000004</v>
      </c>
      <c r="V808" s="9">
        <v>292</v>
      </c>
      <c r="W808" s="9">
        <v>429</v>
      </c>
      <c r="X808" s="9">
        <v>348.25</v>
      </c>
      <c r="Y808" s="9">
        <v>469.5</v>
      </c>
      <c r="Z808" s="9">
        <f>U808</f>
        <v>66.862700000000004</v>
      </c>
      <c r="AA808" t="s">
        <v>235</v>
      </c>
      <c r="AB808" s="9" t="s">
        <v>235</v>
      </c>
      <c r="AC808" t="s">
        <v>235</v>
      </c>
      <c r="AD808" s="9" t="s">
        <v>235</v>
      </c>
      <c r="AE808" s="9" t="s">
        <v>235</v>
      </c>
      <c r="AF808" s="9" t="s">
        <v>235</v>
      </c>
      <c r="AG808" s="9" t="s">
        <v>235</v>
      </c>
      <c r="AH808" s="9" t="s">
        <v>235</v>
      </c>
      <c r="AI808" s="9" t="s">
        <v>235</v>
      </c>
      <c r="AJ808" s="9" t="s">
        <v>235</v>
      </c>
      <c r="AK808" s="9" t="s">
        <v>235</v>
      </c>
      <c r="AL808" s="9" t="s">
        <v>235</v>
      </c>
      <c r="AM808" s="9" t="s">
        <v>235</v>
      </c>
      <c r="AN808" s="9" t="s">
        <v>235</v>
      </c>
      <c r="AO808" s="9" t="s">
        <v>235</v>
      </c>
      <c r="AP808" s="9" t="s">
        <v>235</v>
      </c>
      <c r="AQ808" s="9" t="s">
        <v>235</v>
      </c>
    </row>
    <row r="809" spans="1:43" x14ac:dyDescent="0.25">
      <c r="A809" t="s">
        <v>166</v>
      </c>
      <c r="B809">
        <v>4</v>
      </c>
      <c r="C809" s="9">
        <v>71.277600000000007</v>
      </c>
      <c r="D809" s="9">
        <v>112.6377</v>
      </c>
      <c r="E809" s="9">
        <v>409</v>
      </c>
      <c r="F809" s="9">
        <v>363</v>
      </c>
      <c r="G809" s="9">
        <v>419.5</v>
      </c>
      <c r="H809" s="9">
        <v>433.5</v>
      </c>
      <c r="T809" s="9">
        <v>71.277600000000007</v>
      </c>
      <c r="U809" s="9">
        <v>112.6377</v>
      </c>
      <c r="V809" s="9">
        <v>409</v>
      </c>
      <c r="W809" s="9">
        <v>363</v>
      </c>
      <c r="X809" s="9">
        <v>419.5</v>
      </c>
      <c r="Y809" s="9">
        <v>433.5</v>
      </c>
      <c r="Z809">
        <f>ABS(180-U809)</f>
        <v>67.362300000000005</v>
      </c>
      <c r="AA809" t="s">
        <v>235</v>
      </c>
      <c r="AB809" s="9" t="s">
        <v>235</v>
      </c>
      <c r="AC809" t="s">
        <v>235</v>
      </c>
      <c r="AD809" s="9" t="s">
        <v>235</v>
      </c>
      <c r="AE809" s="9" t="s">
        <v>235</v>
      </c>
      <c r="AF809" s="9" t="s">
        <v>235</v>
      </c>
      <c r="AG809" s="9" t="s">
        <v>235</v>
      </c>
      <c r="AH809" s="9" t="s">
        <v>235</v>
      </c>
      <c r="AI809" s="9" t="s">
        <v>235</v>
      </c>
      <c r="AJ809" s="9" t="s">
        <v>235</v>
      </c>
      <c r="AK809" s="9" t="s">
        <v>235</v>
      </c>
      <c r="AL809" s="9" t="s">
        <v>235</v>
      </c>
      <c r="AM809" s="9" t="s">
        <v>235</v>
      </c>
      <c r="AN809" s="9" t="s">
        <v>235</v>
      </c>
      <c r="AO809" s="9" t="s">
        <v>235</v>
      </c>
      <c r="AP809" s="9" t="s">
        <v>235</v>
      </c>
      <c r="AQ809" s="9" t="s">
        <v>235</v>
      </c>
    </row>
    <row r="810" spans="1:43" x14ac:dyDescent="0.25">
      <c r="A810" t="s">
        <v>166</v>
      </c>
      <c r="B810">
        <v>5</v>
      </c>
      <c r="C810" s="9">
        <v>76.341700000000003</v>
      </c>
      <c r="D810" s="9">
        <v>131.86680000000001</v>
      </c>
      <c r="E810" s="9">
        <v>453.25</v>
      </c>
      <c r="F810" s="9">
        <v>360.75</v>
      </c>
      <c r="G810" s="9">
        <v>439</v>
      </c>
      <c r="H810" s="9">
        <v>435.75</v>
      </c>
      <c r="T810" s="9">
        <v>76.341700000000003</v>
      </c>
      <c r="U810" s="9">
        <v>131.86680000000001</v>
      </c>
      <c r="V810" s="9">
        <v>453.25</v>
      </c>
      <c r="W810" s="9">
        <v>360.75</v>
      </c>
      <c r="X810" s="9">
        <v>439</v>
      </c>
      <c r="Y810" s="9">
        <v>435.75</v>
      </c>
      <c r="Z810">
        <f>ABS(180-U810)</f>
        <v>48.133199999999988</v>
      </c>
      <c r="AA810" t="s">
        <v>235</v>
      </c>
      <c r="AB810" s="9" t="s">
        <v>235</v>
      </c>
      <c r="AC810" t="s">
        <v>235</v>
      </c>
      <c r="AD810" s="9" t="s">
        <v>235</v>
      </c>
      <c r="AE810" s="9" t="s">
        <v>235</v>
      </c>
      <c r="AF810" s="9" t="s">
        <v>235</v>
      </c>
      <c r="AG810" s="9" t="s">
        <v>235</v>
      </c>
      <c r="AH810" s="9" t="s">
        <v>235</v>
      </c>
      <c r="AI810" s="9" t="s">
        <v>235</v>
      </c>
      <c r="AJ810" s="9" t="s">
        <v>235</v>
      </c>
      <c r="AK810" s="9" t="s">
        <v>235</v>
      </c>
      <c r="AL810" s="9" t="s">
        <v>235</v>
      </c>
      <c r="AM810" s="9" t="s">
        <v>235</v>
      </c>
      <c r="AN810" s="9" t="s">
        <v>235</v>
      </c>
      <c r="AO810" s="9" t="s">
        <v>235</v>
      </c>
      <c r="AP810" s="9" t="s">
        <v>235</v>
      </c>
      <c r="AQ810" s="9" t="s">
        <v>235</v>
      </c>
    </row>
    <row r="811" spans="1:43" x14ac:dyDescent="0.25">
      <c r="A811" t="s">
        <v>166</v>
      </c>
      <c r="B811">
        <v>6</v>
      </c>
      <c r="C811" s="9">
        <v>67.165800000000004</v>
      </c>
      <c r="D811" s="9">
        <v>150.53630000000001</v>
      </c>
      <c r="E811" s="9">
        <v>482.5</v>
      </c>
      <c r="F811" s="9">
        <v>390</v>
      </c>
      <c r="G811" s="9">
        <v>449.5</v>
      </c>
      <c r="H811" s="9">
        <v>448.5</v>
      </c>
      <c r="T811" s="9">
        <v>67.165800000000004</v>
      </c>
      <c r="U811" s="9">
        <v>150.53630000000001</v>
      </c>
      <c r="V811" s="9">
        <v>482.5</v>
      </c>
      <c r="W811" s="9">
        <v>390</v>
      </c>
      <c r="X811" s="9">
        <v>449.5</v>
      </c>
      <c r="Y811" s="9">
        <v>448.5</v>
      </c>
      <c r="Z811">
        <f>ABS(180-U811)</f>
        <v>29.463699999999989</v>
      </c>
      <c r="AA811">
        <f>SQRT(((V811-V806)^2)+((W811-W806)^2))</f>
        <v>234.24626464471103</v>
      </c>
      <c r="AB811">
        <f>SQRT(((V809-V808)^2)+((W809-W808)^2))</f>
        <v>134.33167906342868</v>
      </c>
      <c r="AC811">
        <f>AVERAGE(Z806,Z810)</f>
        <v>39.291749999999993</v>
      </c>
      <c r="AD811" s="9">
        <f>AVERAGE(Z807,Z810)</f>
        <v>49.733449999999991</v>
      </c>
      <c r="AE811" s="9">
        <f>AVERAGE(Z808,Z809)</f>
        <v>67.112500000000011</v>
      </c>
      <c r="AF811" s="9">
        <f>T806</f>
        <v>65.254300000000001</v>
      </c>
      <c r="AG811" s="9">
        <f>T807</f>
        <v>75.931700000000006</v>
      </c>
      <c r="AH811" s="9">
        <f>T808</f>
        <v>69.313100000000006</v>
      </c>
      <c r="AI811" s="9">
        <f>T809</f>
        <v>71.277600000000007</v>
      </c>
      <c r="AJ811" s="9">
        <f>T810</f>
        <v>76.341700000000003</v>
      </c>
      <c r="AK811" s="9">
        <f>T811</f>
        <v>67.165800000000004</v>
      </c>
      <c r="AL811" s="9">
        <f>U806</f>
        <v>30.450299999999999</v>
      </c>
      <c r="AM811" s="9">
        <f>U807</f>
        <v>51.3337</v>
      </c>
      <c r="AN811" s="9">
        <f>U808</f>
        <v>66.862700000000004</v>
      </c>
      <c r="AO811" s="9">
        <f>U809</f>
        <v>112.6377</v>
      </c>
      <c r="AP811" s="9">
        <f>U810</f>
        <v>131.86680000000001</v>
      </c>
      <c r="AQ811" s="9">
        <f>U811</f>
        <v>150.53630000000001</v>
      </c>
    </row>
    <row r="812" spans="1:43" x14ac:dyDescent="0.25">
      <c r="A812" t="s">
        <v>167</v>
      </c>
      <c r="B812">
        <v>1</v>
      </c>
      <c r="C812" s="9">
        <v>70.216200000000001</v>
      </c>
      <c r="D812" s="9">
        <v>36.407200000000003</v>
      </c>
      <c r="E812" s="9">
        <v>477</v>
      </c>
      <c r="F812" s="9">
        <v>413</v>
      </c>
      <c r="G812" s="9">
        <v>504.75</v>
      </c>
      <c r="H812" s="9">
        <v>477.5</v>
      </c>
      <c r="T812" s="9">
        <v>70.216200000000001</v>
      </c>
      <c r="U812" s="9">
        <v>36.407200000000003</v>
      </c>
      <c r="V812" s="9">
        <v>477</v>
      </c>
      <c r="W812" s="9">
        <v>413</v>
      </c>
      <c r="X812" s="9">
        <v>504.75</v>
      </c>
      <c r="Y812" s="9">
        <v>477.5</v>
      </c>
      <c r="Z812" s="9">
        <f>U812</f>
        <v>36.407200000000003</v>
      </c>
      <c r="AA812" t="s">
        <v>235</v>
      </c>
      <c r="AB812" s="9" t="s">
        <v>235</v>
      </c>
      <c r="AC812" t="s">
        <v>235</v>
      </c>
      <c r="AD812" s="9" t="s">
        <v>235</v>
      </c>
      <c r="AE812" s="9" t="s">
        <v>235</v>
      </c>
      <c r="AF812" s="9" t="s">
        <v>235</v>
      </c>
      <c r="AG812" s="9" t="s">
        <v>235</v>
      </c>
      <c r="AH812" s="9" t="s">
        <v>235</v>
      </c>
      <c r="AI812" s="9" t="s">
        <v>235</v>
      </c>
      <c r="AJ812" s="9" t="s">
        <v>235</v>
      </c>
      <c r="AK812" s="9" t="s">
        <v>235</v>
      </c>
      <c r="AL812" s="9" t="s">
        <v>235</v>
      </c>
      <c r="AM812" s="9" t="s">
        <v>235</v>
      </c>
      <c r="AN812" s="9" t="s">
        <v>235</v>
      </c>
      <c r="AO812" s="9" t="s">
        <v>235</v>
      </c>
      <c r="AP812" s="9" t="s">
        <v>235</v>
      </c>
      <c r="AQ812" s="9" t="s">
        <v>235</v>
      </c>
    </row>
    <row r="813" spans="1:43" x14ac:dyDescent="0.25">
      <c r="A813" t="s">
        <v>167</v>
      </c>
      <c r="B813">
        <v>2</v>
      </c>
      <c r="C813" s="9">
        <v>78.703599999999994</v>
      </c>
      <c r="D813" s="9">
        <v>52.019300000000001</v>
      </c>
      <c r="E813" s="9">
        <v>507.75</v>
      </c>
      <c r="F813" s="9">
        <v>393.5</v>
      </c>
      <c r="G813" s="9">
        <v>518.25</v>
      </c>
      <c r="H813" s="9">
        <v>471.5</v>
      </c>
      <c r="T813" s="9">
        <v>78.703599999999994</v>
      </c>
      <c r="U813" s="9">
        <v>52.019300000000001</v>
      </c>
      <c r="V813" s="9">
        <v>507.75</v>
      </c>
      <c r="W813" s="9">
        <v>393.5</v>
      </c>
      <c r="X813" s="9">
        <v>518.25</v>
      </c>
      <c r="Y813" s="9">
        <v>471.5</v>
      </c>
      <c r="Z813" s="9">
        <f>U813</f>
        <v>52.019300000000001</v>
      </c>
      <c r="AA813" t="s">
        <v>235</v>
      </c>
      <c r="AB813" s="9" t="s">
        <v>235</v>
      </c>
      <c r="AC813" t="s">
        <v>235</v>
      </c>
      <c r="AD813" s="9" t="s">
        <v>235</v>
      </c>
      <c r="AE813" s="9" t="s">
        <v>235</v>
      </c>
      <c r="AF813" s="9" t="s">
        <v>235</v>
      </c>
      <c r="AG813" s="9" t="s">
        <v>235</v>
      </c>
      <c r="AH813" s="9" t="s">
        <v>235</v>
      </c>
      <c r="AI813" s="9" t="s">
        <v>235</v>
      </c>
      <c r="AJ813" s="9" t="s">
        <v>235</v>
      </c>
      <c r="AK813" s="9" t="s">
        <v>235</v>
      </c>
      <c r="AL813" s="9" t="s">
        <v>235</v>
      </c>
      <c r="AM813" s="9" t="s">
        <v>235</v>
      </c>
      <c r="AN813" s="9" t="s">
        <v>235</v>
      </c>
      <c r="AO813" s="9" t="s">
        <v>235</v>
      </c>
      <c r="AP813" s="9" t="s">
        <v>235</v>
      </c>
      <c r="AQ813" s="9" t="s">
        <v>235</v>
      </c>
    </row>
    <row r="814" spans="1:43" x14ac:dyDescent="0.25">
      <c r="A814" t="s">
        <v>167</v>
      </c>
      <c r="B814">
        <v>3</v>
      </c>
      <c r="C814" s="9">
        <v>76.943600000000004</v>
      </c>
      <c r="D814" s="9">
        <v>65.841300000000004</v>
      </c>
      <c r="E814" s="9">
        <v>545.25</v>
      </c>
      <c r="F814" s="9">
        <v>396.5</v>
      </c>
      <c r="G814" s="9">
        <v>537</v>
      </c>
      <c r="H814" s="9">
        <v>473</v>
      </c>
      <c r="T814" s="9">
        <v>76.943600000000004</v>
      </c>
      <c r="U814" s="9">
        <v>65.841300000000004</v>
      </c>
      <c r="V814" s="9">
        <v>545.25</v>
      </c>
      <c r="W814" s="9">
        <v>396.5</v>
      </c>
      <c r="X814" s="9">
        <v>537</v>
      </c>
      <c r="Y814" s="9">
        <v>473</v>
      </c>
      <c r="Z814" s="9">
        <f>U814</f>
        <v>65.841300000000004</v>
      </c>
      <c r="AA814" t="s">
        <v>235</v>
      </c>
      <c r="AB814" s="9" t="s">
        <v>235</v>
      </c>
      <c r="AC814" t="s">
        <v>235</v>
      </c>
      <c r="AD814" s="9" t="s">
        <v>235</v>
      </c>
      <c r="AE814" s="9" t="s">
        <v>235</v>
      </c>
      <c r="AF814" s="9" t="s">
        <v>235</v>
      </c>
      <c r="AG814" s="9" t="s">
        <v>235</v>
      </c>
      <c r="AH814" s="9" t="s">
        <v>235</v>
      </c>
      <c r="AI814" s="9" t="s">
        <v>235</v>
      </c>
      <c r="AJ814" s="9" t="s">
        <v>235</v>
      </c>
      <c r="AK814" s="9" t="s">
        <v>235</v>
      </c>
      <c r="AL814" s="9" t="s">
        <v>235</v>
      </c>
      <c r="AM814" s="9" t="s">
        <v>235</v>
      </c>
      <c r="AN814" s="9" t="s">
        <v>235</v>
      </c>
      <c r="AO814" s="9" t="s">
        <v>235</v>
      </c>
      <c r="AP814" s="9" t="s">
        <v>235</v>
      </c>
      <c r="AQ814" s="9" t="s">
        <v>235</v>
      </c>
    </row>
    <row r="815" spans="1:43" x14ac:dyDescent="0.25">
      <c r="A815" t="s">
        <v>167</v>
      </c>
      <c r="B815">
        <v>4</v>
      </c>
      <c r="C815" s="9">
        <v>77.420900000000003</v>
      </c>
      <c r="D815" s="9">
        <v>114.1485</v>
      </c>
      <c r="E815" s="9">
        <v>682.5</v>
      </c>
      <c r="F815" s="9">
        <v>473</v>
      </c>
      <c r="G815" s="9">
        <v>619.5</v>
      </c>
      <c r="H815" s="9">
        <v>518</v>
      </c>
      <c r="T815" s="9">
        <v>77.420900000000003</v>
      </c>
      <c r="U815" s="9">
        <v>114.1485</v>
      </c>
      <c r="V815" s="9">
        <v>682.5</v>
      </c>
      <c r="W815" s="9">
        <v>473</v>
      </c>
      <c r="X815" s="9">
        <v>619.5</v>
      </c>
      <c r="Y815" s="9">
        <v>518</v>
      </c>
      <c r="Z815">
        <f>ABS(180-U815)</f>
        <v>65.851500000000001</v>
      </c>
      <c r="AA815" t="s">
        <v>235</v>
      </c>
      <c r="AB815" s="9" t="s">
        <v>235</v>
      </c>
      <c r="AC815" t="s">
        <v>235</v>
      </c>
      <c r="AD815" s="9" t="s">
        <v>235</v>
      </c>
      <c r="AE815" s="9" t="s">
        <v>235</v>
      </c>
      <c r="AF815" s="9" t="s">
        <v>235</v>
      </c>
      <c r="AG815" s="9" t="s">
        <v>235</v>
      </c>
      <c r="AH815" s="9" t="s">
        <v>235</v>
      </c>
      <c r="AI815" s="9" t="s">
        <v>235</v>
      </c>
      <c r="AJ815" s="9" t="s">
        <v>235</v>
      </c>
      <c r="AK815" s="9" t="s">
        <v>235</v>
      </c>
      <c r="AL815" s="9" t="s">
        <v>235</v>
      </c>
      <c r="AM815" s="9" t="s">
        <v>235</v>
      </c>
      <c r="AN815" s="9" t="s">
        <v>235</v>
      </c>
      <c r="AO815" s="9" t="s">
        <v>235</v>
      </c>
      <c r="AP815" s="9" t="s">
        <v>235</v>
      </c>
      <c r="AQ815" s="9" t="s">
        <v>235</v>
      </c>
    </row>
    <row r="816" spans="1:43" x14ac:dyDescent="0.25">
      <c r="A816" t="s">
        <v>167</v>
      </c>
      <c r="B816">
        <v>5</v>
      </c>
      <c r="C816" s="9">
        <v>82.329400000000007</v>
      </c>
      <c r="D816" s="9">
        <v>126.6246</v>
      </c>
      <c r="E816" s="9">
        <v>705</v>
      </c>
      <c r="F816" s="9">
        <v>503</v>
      </c>
      <c r="G816" s="9">
        <v>629.25</v>
      </c>
      <c r="H816" s="9">
        <v>535.25</v>
      </c>
      <c r="T816" s="9">
        <v>82.329400000000007</v>
      </c>
      <c r="U816" s="9">
        <v>126.6246</v>
      </c>
      <c r="V816" s="9">
        <v>705</v>
      </c>
      <c r="W816" s="9">
        <v>503</v>
      </c>
      <c r="X816" s="9">
        <v>629.25</v>
      </c>
      <c r="Y816" s="9">
        <v>535.25</v>
      </c>
      <c r="Z816">
        <f>ABS(180-U816)</f>
        <v>53.375399999999999</v>
      </c>
      <c r="AA816" t="s">
        <v>235</v>
      </c>
      <c r="AB816" s="9" t="s">
        <v>235</v>
      </c>
      <c r="AC816" t="s">
        <v>235</v>
      </c>
      <c r="AD816" s="9" t="s">
        <v>235</v>
      </c>
      <c r="AE816" s="9" t="s">
        <v>235</v>
      </c>
      <c r="AF816" s="9" t="s">
        <v>235</v>
      </c>
      <c r="AG816" s="9" t="s">
        <v>235</v>
      </c>
      <c r="AH816" s="9" t="s">
        <v>235</v>
      </c>
      <c r="AI816" s="9" t="s">
        <v>235</v>
      </c>
      <c r="AJ816" s="9" t="s">
        <v>235</v>
      </c>
      <c r="AK816" s="9" t="s">
        <v>235</v>
      </c>
      <c r="AL816" s="9" t="s">
        <v>235</v>
      </c>
      <c r="AM816" s="9" t="s">
        <v>235</v>
      </c>
      <c r="AN816" s="9" t="s">
        <v>235</v>
      </c>
      <c r="AO816" s="9" t="s">
        <v>235</v>
      </c>
      <c r="AP816" s="9" t="s">
        <v>235</v>
      </c>
      <c r="AQ816" s="9" t="s">
        <v>235</v>
      </c>
    </row>
    <row r="817" spans="1:43" x14ac:dyDescent="0.25">
      <c r="A817" t="s">
        <v>167</v>
      </c>
      <c r="B817">
        <v>6</v>
      </c>
      <c r="C817" s="9">
        <v>69.199399999999997</v>
      </c>
      <c r="D817" s="9">
        <v>145.33510000000001</v>
      </c>
      <c r="E817" s="9">
        <v>700.5</v>
      </c>
      <c r="F817" s="9">
        <v>542.75</v>
      </c>
      <c r="G817" s="9">
        <v>631.5</v>
      </c>
      <c r="H817" s="9">
        <v>548</v>
      </c>
      <c r="T817" s="9">
        <v>69.199399999999997</v>
      </c>
      <c r="U817" s="9">
        <v>145.33510000000001</v>
      </c>
      <c r="V817" s="9">
        <v>700.5</v>
      </c>
      <c r="W817" s="9">
        <v>542.75</v>
      </c>
      <c r="X817" s="9">
        <v>631.5</v>
      </c>
      <c r="Y817" s="9">
        <v>548</v>
      </c>
      <c r="Z817">
        <f>ABS(180-U817)</f>
        <v>34.664899999999989</v>
      </c>
      <c r="AA817">
        <f>SQRT(((V817-V812)^2)+((W817-W812)^2))</f>
        <v>258.43241379517394</v>
      </c>
      <c r="AB817">
        <f>SQRT(((V815-V814)^2)+((W815-W814)^2))</f>
        <v>157.1299223572646</v>
      </c>
      <c r="AC817">
        <f>AVERAGE(Z812,Z816)</f>
        <v>44.891300000000001</v>
      </c>
      <c r="AD817" s="9">
        <f>AVERAGE(Z813,Z816)</f>
        <v>52.69735</v>
      </c>
      <c r="AE817" s="9">
        <f>AVERAGE(Z814,Z815)</f>
        <v>65.846400000000003</v>
      </c>
      <c r="AF817" s="9">
        <f>T812</f>
        <v>70.216200000000001</v>
      </c>
      <c r="AG817" s="9">
        <f>T813</f>
        <v>78.703599999999994</v>
      </c>
      <c r="AH817" s="9">
        <f>T814</f>
        <v>76.943600000000004</v>
      </c>
      <c r="AI817" s="9">
        <f>T815</f>
        <v>77.420900000000003</v>
      </c>
      <c r="AJ817" s="9">
        <f>T816</f>
        <v>82.329400000000007</v>
      </c>
      <c r="AK817" s="9">
        <f>T817</f>
        <v>69.199399999999997</v>
      </c>
      <c r="AL817" s="9">
        <f>U812</f>
        <v>36.407200000000003</v>
      </c>
      <c r="AM817" s="9">
        <f>U813</f>
        <v>52.019300000000001</v>
      </c>
      <c r="AN817" s="9">
        <f>U814</f>
        <v>65.841300000000004</v>
      </c>
      <c r="AO817" s="9">
        <f>U815</f>
        <v>114.1485</v>
      </c>
      <c r="AP817" s="9">
        <f>U816</f>
        <v>126.6246</v>
      </c>
      <c r="AQ817" s="9">
        <f>U817</f>
        <v>145.33510000000001</v>
      </c>
    </row>
    <row r="818" spans="1:43" x14ac:dyDescent="0.25">
      <c r="A818" t="s">
        <v>168</v>
      </c>
      <c r="B818">
        <v>1</v>
      </c>
      <c r="C818" s="9">
        <v>65.25</v>
      </c>
      <c r="D818" s="9">
        <v>30.698399999999999</v>
      </c>
      <c r="E818" s="9">
        <v>444</v>
      </c>
      <c r="F818" s="9">
        <v>309.25</v>
      </c>
      <c r="G818" s="9">
        <v>489</v>
      </c>
      <c r="H818" s="9">
        <v>356.5</v>
      </c>
      <c r="T818" s="9">
        <v>65.25</v>
      </c>
      <c r="U818" s="9">
        <v>30.698399999999999</v>
      </c>
      <c r="V818" s="9">
        <v>444</v>
      </c>
      <c r="W818" s="9">
        <v>309.25</v>
      </c>
      <c r="X818" s="9">
        <v>489</v>
      </c>
      <c r="Y818" s="9">
        <v>356.5</v>
      </c>
      <c r="Z818" s="9">
        <f>U818</f>
        <v>30.698399999999999</v>
      </c>
      <c r="AA818" t="s">
        <v>235</v>
      </c>
      <c r="AB818" s="9" t="s">
        <v>235</v>
      </c>
      <c r="AC818" t="s">
        <v>235</v>
      </c>
      <c r="AD818" s="9" t="s">
        <v>235</v>
      </c>
      <c r="AE818" s="9" t="s">
        <v>235</v>
      </c>
      <c r="AF818" s="9" t="s">
        <v>235</v>
      </c>
      <c r="AG818" s="9" t="s">
        <v>235</v>
      </c>
      <c r="AH818" s="9" t="s">
        <v>235</v>
      </c>
      <c r="AI818" s="9" t="s">
        <v>235</v>
      </c>
      <c r="AJ818" s="9" t="s">
        <v>235</v>
      </c>
      <c r="AK818" s="9" t="s">
        <v>235</v>
      </c>
      <c r="AL818" s="9" t="s">
        <v>235</v>
      </c>
      <c r="AM818" s="9" t="s">
        <v>235</v>
      </c>
      <c r="AN818" s="9" t="s">
        <v>235</v>
      </c>
      <c r="AO818" s="9" t="s">
        <v>235</v>
      </c>
      <c r="AP818" s="9" t="s">
        <v>235</v>
      </c>
      <c r="AQ818" s="9" t="s">
        <v>235</v>
      </c>
    </row>
    <row r="819" spans="1:43" x14ac:dyDescent="0.25">
      <c r="A819" t="s">
        <v>168</v>
      </c>
      <c r="B819">
        <v>2</v>
      </c>
      <c r="C819" s="9">
        <v>77.319100000000006</v>
      </c>
      <c r="D819" s="9">
        <v>56.217700000000001</v>
      </c>
      <c r="E819" s="9">
        <v>473.25</v>
      </c>
      <c r="F819" s="9">
        <v>269.5</v>
      </c>
      <c r="G819" s="9">
        <v>497.25</v>
      </c>
      <c r="H819" s="9">
        <v>343</v>
      </c>
      <c r="T819" s="9">
        <v>77.319100000000006</v>
      </c>
      <c r="U819" s="9">
        <v>56.217700000000001</v>
      </c>
      <c r="V819" s="9">
        <v>473.25</v>
      </c>
      <c r="W819" s="9">
        <v>269.5</v>
      </c>
      <c r="X819" s="9">
        <v>497.25</v>
      </c>
      <c r="Y819" s="9">
        <v>343</v>
      </c>
      <c r="Z819" s="9">
        <f>U819</f>
        <v>56.217700000000001</v>
      </c>
      <c r="AA819" t="s">
        <v>235</v>
      </c>
      <c r="AB819" s="9" t="s">
        <v>235</v>
      </c>
      <c r="AC819" t="s">
        <v>235</v>
      </c>
      <c r="AD819" s="9" t="s">
        <v>235</v>
      </c>
      <c r="AE819" s="9" t="s">
        <v>235</v>
      </c>
      <c r="AF819" s="9" t="s">
        <v>235</v>
      </c>
      <c r="AG819" s="9" t="s">
        <v>235</v>
      </c>
      <c r="AH819" s="9" t="s">
        <v>235</v>
      </c>
      <c r="AI819" s="9" t="s">
        <v>235</v>
      </c>
      <c r="AJ819" s="9" t="s">
        <v>235</v>
      </c>
      <c r="AK819" s="9" t="s">
        <v>235</v>
      </c>
      <c r="AL819" s="9" t="s">
        <v>235</v>
      </c>
      <c r="AM819" s="9" t="s">
        <v>235</v>
      </c>
      <c r="AN819" s="9" t="s">
        <v>235</v>
      </c>
      <c r="AO819" s="9" t="s">
        <v>235</v>
      </c>
      <c r="AP819" s="9" t="s">
        <v>235</v>
      </c>
      <c r="AQ819" s="9" t="s">
        <v>235</v>
      </c>
    </row>
    <row r="820" spans="1:43" x14ac:dyDescent="0.25">
      <c r="A820" t="s">
        <v>168</v>
      </c>
      <c r="B820">
        <v>3</v>
      </c>
      <c r="C820" s="9">
        <v>71.285499999999999</v>
      </c>
      <c r="D820" s="9">
        <v>72.492400000000004</v>
      </c>
      <c r="E820" s="9">
        <v>514.5</v>
      </c>
      <c r="F820" s="9">
        <v>265</v>
      </c>
      <c r="G820" s="9">
        <v>516.75</v>
      </c>
      <c r="H820" s="9">
        <v>336.25</v>
      </c>
      <c r="T820" s="9">
        <v>71.285499999999999</v>
      </c>
      <c r="U820" s="9">
        <v>72.492400000000004</v>
      </c>
      <c r="V820" s="9">
        <v>514.5</v>
      </c>
      <c r="W820" s="9">
        <v>265</v>
      </c>
      <c r="X820" s="9">
        <v>516.75</v>
      </c>
      <c r="Y820" s="9">
        <v>336.25</v>
      </c>
      <c r="Z820" s="9">
        <f>U820</f>
        <v>72.492400000000004</v>
      </c>
      <c r="AA820" t="s">
        <v>235</v>
      </c>
      <c r="AB820" s="9" t="s">
        <v>235</v>
      </c>
      <c r="AC820" t="s">
        <v>235</v>
      </c>
      <c r="AD820" s="9" t="s">
        <v>235</v>
      </c>
      <c r="AE820" s="9" t="s">
        <v>235</v>
      </c>
      <c r="AF820" s="9" t="s">
        <v>235</v>
      </c>
      <c r="AG820" s="9" t="s">
        <v>235</v>
      </c>
      <c r="AH820" s="9" t="s">
        <v>235</v>
      </c>
      <c r="AI820" s="9" t="s">
        <v>235</v>
      </c>
      <c r="AJ820" s="9" t="s">
        <v>235</v>
      </c>
      <c r="AK820" s="9" t="s">
        <v>235</v>
      </c>
      <c r="AL820" s="9" t="s">
        <v>235</v>
      </c>
      <c r="AM820" s="9" t="s">
        <v>235</v>
      </c>
      <c r="AN820" s="9" t="s">
        <v>235</v>
      </c>
      <c r="AO820" s="9" t="s">
        <v>235</v>
      </c>
      <c r="AP820" s="9" t="s">
        <v>235</v>
      </c>
      <c r="AQ820" s="9" t="s">
        <v>235</v>
      </c>
    </row>
    <row r="821" spans="1:43" x14ac:dyDescent="0.25">
      <c r="A821" t="s">
        <v>168</v>
      </c>
      <c r="B821">
        <v>4</v>
      </c>
      <c r="C821" s="9">
        <v>72.622299999999996</v>
      </c>
      <c r="D821" s="9">
        <v>112.5913</v>
      </c>
      <c r="E821" s="9">
        <v>666</v>
      </c>
      <c r="F821" s="9">
        <v>305.5</v>
      </c>
      <c r="G821" s="9">
        <v>621</v>
      </c>
      <c r="H821" s="9">
        <v>362.5</v>
      </c>
      <c r="T821" s="9">
        <v>72.622299999999996</v>
      </c>
      <c r="U821" s="9">
        <v>112.5913</v>
      </c>
      <c r="V821" s="9">
        <v>666</v>
      </c>
      <c r="W821" s="9">
        <v>305.5</v>
      </c>
      <c r="X821" s="9">
        <v>621</v>
      </c>
      <c r="Y821" s="9">
        <v>362.5</v>
      </c>
      <c r="Z821">
        <f>ABS(180-U821)</f>
        <v>67.408699999999996</v>
      </c>
      <c r="AA821" t="s">
        <v>235</v>
      </c>
      <c r="AB821" s="9" t="s">
        <v>235</v>
      </c>
      <c r="AC821" t="s">
        <v>235</v>
      </c>
      <c r="AD821" s="9" t="s">
        <v>235</v>
      </c>
      <c r="AE821" s="9" t="s">
        <v>235</v>
      </c>
      <c r="AF821" s="9" t="s">
        <v>235</v>
      </c>
      <c r="AG821" s="9" t="s">
        <v>235</v>
      </c>
      <c r="AH821" s="9" t="s">
        <v>235</v>
      </c>
      <c r="AI821" s="9" t="s">
        <v>235</v>
      </c>
      <c r="AJ821" s="9" t="s">
        <v>235</v>
      </c>
      <c r="AK821" s="9" t="s">
        <v>235</v>
      </c>
      <c r="AL821" s="9" t="s">
        <v>235</v>
      </c>
      <c r="AM821" s="9" t="s">
        <v>235</v>
      </c>
      <c r="AN821" s="9" t="s">
        <v>235</v>
      </c>
      <c r="AO821" s="9" t="s">
        <v>235</v>
      </c>
      <c r="AP821" s="9" t="s">
        <v>235</v>
      </c>
      <c r="AQ821" s="9" t="s">
        <v>235</v>
      </c>
    </row>
    <row r="822" spans="1:43" x14ac:dyDescent="0.25">
      <c r="A822" t="s">
        <v>168</v>
      </c>
      <c r="B822">
        <v>5</v>
      </c>
      <c r="C822" s="9">
        <v>73.675799999999995</v>
      </c>
      <c r="D822" s="9">
        <v>125.91459999999999</v>
      </c>
      <c r="E822" s="9">
        <v>693.75</v>
      </c>
      <c r="F822" s="9">
        <v>334.75</v>
      </c>
      <c r="G822" s="9">
        <v>636</v>
      </c>
      <c r="H822" s="9">
        <v>380.5</v>
      </c>
      <c r="T822" s="9">
        <v>73.675799999999995</v>
      </c>
      <c r="U822" s="9">
        <v>125.91459999999999</v>
      </c>
      <c r="V822" s="9">
        <v>693.75</v>
      </c>
      <c r="W822" s="9">
        <v>334.75</v>
      </c>
      <c r="X822" s="9">
        <v>636</v>
      </c>
      <c r="Y822" s="9">
        <v>380.5</v>
      </c>
      <c r="Z822">
        <f>ABS(180-U822)</f>
        <v>54.085400000000007</v>
      </c>
      <c r="AA822" t="s">
        <v>235</v>
      </c>
      <c r="AB822" s="9" t="s">
        <v>235</v>
      </c>
      <c r="AC822" t="s">
        <v>235</v>
      </c>
      <c r="AD822" s="9" t="s">
        <v>235</v>
      </c>
      <c r="AE822" s="9" t="s">
        <v>235</v>
      </c>
      <c r="AF822" s="9" t="s">
        <v>235</v>
      </c>
      <c r="AG822" s="9" t="s">
        <v>235</v>
      </c>
      <c r="AH822" s="9" t="s">
        <v>235</v>
      </c>
      <c r="AI822" s="9" t="s">
        <v>235</v>
      </c>
      <c r="AJ822" s="9" t="s">
        <v>235</v>
      </c>
      <c r="AK822" s="9" t="s">
        <v>235</v>
      </c>
      <c r="AL822" s="9" t="s">
        <v>235</v>
      </c>
      <c r="AM822" s="9" t="s">
        <v>235</v>
      </c>
      <c r="AN822" s="9" t="s">
        <v>235</v>
      </c>
      <c r="AO822" s="9" t="s">
        <v>235</v>
      </c>
      <c r="AP822" s="9" t="s">
        <v>235</v>
      </c>
      <c r="AQ822" s="9" t="s">
        <v>235</v>
      </c>
    </row>
    <row r="823" spans="1:43" x14ac:dyDescent="0.25">
      <c r="A823" t="s">
        <v>168</v>
      </c>
      <c r="B823">
        <v>6</v>
      </c>
      <c r="C823" s="9">
        <v>67.383200000000002</v>
      </c>
      <c r="D823" s="9">
        <v>147.47980000000001</v>
      </c>
      <c r="E823" s="9">
        <v>702</v>
      </c>
      <c r="F823" s="9">
        <v>376</v>
      </c>
      <c r="G823" s="9">
        <v>637.5</v>
      </c>
      <c r="H823" s="9">
        <v>395.5</v>
      </c>
      <c r="T823" s="9">
        <v>67.383200000000002</v>
      </c>
      <c r="U823" s="9">
        <v>147.47980000000001</v>
      </c>
      <c r="V823" s="9">
        <v>702</v>
      </c>
      <c r="W823" s="9">
        <v>376</v>
      </c>
      <c r="X823" s="9">
        <v>637.5</v>
      </c>
      <c r="Y823" s="9">
        <v>395.5</v>
      </c>
      <c r="Z823">
        <f>ABS(180-U823)</f>
        <v>32.520199999999988</v>
      </c>
      <c r="AA823">
        <f>SQRT(((V823-V818)^2)+((W823-W818)^2))</f>
        <v>266.49495773841574</v>
      </c>
      <c r="AB823">
        <f>SQRT(((V821-V820)^2)+((W821-W820)^2))</f>
        <v>156.81996046422151</v>
      </c>
      <c r="AC823">
        <f>AVERAGE(Z818,Z822)</f>
        <v>42.391900000000007</v>
      </c>
      <c r="AD823" s="9">
        <f>AVERAGE(Z819,Z822)</f>
        <v>55.15155</v>
      </c>
      <c r="AE823" s="9">
        <f>AVERAGE(Z820,Z821)</f>
        <v>69.950549999999993</v>
      </c>
      <c r="AF823" s="9">
        <f>T818</f>
        <v>65.25</v>
      </c>
      <c r="AG823" s="9">
        <f>T819</f>
        <v>77.319100000000006</v>
      </c>
      <c r="AH823" s="9">
        <f>T820</f>
        <v>71.285499999999999</v>
      </c>
      <c r="AI823" s="9">
        <f>T821</f>
        <v>72.622299999999996</v>
      </c>
      <c r="AJ823" s="9">
        <f>T822</f>
        <v>73.675799999999995</v>
      </c>
      <c r="AK823" s="9">
        <f>T823</f>
        <v>67.383200000000002</v>
      </c>
      <c r="AL823" s="9">
        <f>U818</f>
        <v>30.698399999999999</v>
      </c>
      <c r="AM823" s="9">
        <f>U819</f>
        <v>56.217700000000001</v>
      </c>
      <c r="AN823" s="9">
        <f>U820</f>
        <v>72.492400000000004</v>
      </c>
      <c r="AO823" s="9">
        <f>U821</f>
        <v>112.5913</v>
      </c>
      <c r="AP823" s="9">
        <f>U822</f>
        <v>125.91459999999999</v>
      </c>
      <c r="AQ823" s="9">
        <f>U823</f>
        <v>147.47980000000001</v>
      </c>
    </row>
    <row r="824" spans="1:43" x14ac:dyDescent="0.25">
      <c r="A824" t="s">
        <v>169</v>
      </c>
      <c r="B824">
        <v>1</v>
      </c>
      <c r="C824" s="9">
        <v>67.820099999999996</v>
      </c>
      <c r="D824" s="9">
        <v>28.688500000000001</v>
      </c>
      <c r="E824" s="9">
        <v>421.5</v>
      </c>
      <c r="F824" s="9">
        <v>433.25</v>
      </c>
      <c r="G824" s="9">
        <v>463.5</v>
      </c>
      <c r="H824" s="9">
        <v>486.5</v>
      </c>
      <c r="T824" s="9">
        <v>67.820099999999996</v>
      </c>
      <c r="U824" s="9">
        <v>28.688500000000001</v>
      </c>
      <c r="V824" s="9">
        <v>421.5</v>
      </c>
      <c r="W824" s="9">
        <v>433.25</v>
      </c>
      <c r="X824" s="9">
        <v>463.5</v>
      </c>
      <c r="Y824" s="9">
        <v>486.5</v>
      </c>
      <c r="Z824" s="9">
        <f>U824</f>
        <v>28.688500000000001</v>
      </c>
      <c r="AA824" t="s">
        <v>235</v>
      </c>
      <c r="AB824" s="9" t="s">
        <v>235</v>
      </c>
      <c r="AC824" t="s">
        <v>235</v>
      </c>
      <c r="AD824" s="9" t="s">
        <v>235</v>
      </c>
      <c r="AE824" s="9" t="s">
        <v>235</v>
      </c>
      <c r="AF824" s="9" t="s">
        <v>235</v>
      </c>
      <c r="AG824" s="9" t="s">
        <v>235</v>
      </c>
      <c r="AH824" s="9" t="s">
        <v>235</v>
      </c>
      <c r="AI824" s="9" t="s">
        <v>235</v>
      </c>
      <c r="AJ824" s="9" t="s">
        <v>235</v>
      </c>
      <c r="AK824" s="9" t="s">
        <v>235</v>
      </c>
      <c r="AL824" s="9" t="s">
        <v>235</v>
      </c>
      <c r="AM824" s="9" t="s">
        <v>235</v>
      </c>
      <c r="AN824" s="9" t="s">
        <v>235</v>
      </c>
      <c r="AO824" s="9" t="s">
        <v>235</v>
      </c>
      <c r="AP824" s="9" t="s">
        <v>235</v>
      </c>
      <c r="AQ824" s="9" t="s">
        <v>235</v>
      </c>
    </row>
    <row r="825" spans="1:43" x14ac:dyDescent="0.25">
      <c r="A825" t="s">
        <v>169</v>
      </c>
      <c r="B825">
        <v>2</v>
      </c>
      <c r="C825" s="9">
        <v>75.228399999999993</v>
      </c>
      <c r="D825" s="9">
        <v>46.530099999999997</v>
      </c>
      <c r="E825" s="9">
        <v>451.5</v>
      </c>
      <c r="F825" s="9">
        <v>404</v>
      </c>
      <c r="G825" s="9">
        <v>477.75</v>
      </c>
      <c r="H825" s="9">
        <v>474.5</v>
      </c>
      <c r="T825" s="9">
        <v>75.228399999999993</v>
      </c>
      <c r="U825" s="9">
        <v>46.530099999999997</v>
      </c>
      <c r="V825" s="9">
        <v>451.5</v>
      </c>
      <c r="W825" s="9">
        <v>404</v>
      </c>
      <c r="X825" s="9">
        <v>477.75</v>
      </c>
      <c r="Y825" s="9">
        <v>474.5</v>
      </c>
      <c r="Z825" s="9">
        <f>U825</f>
        <v>46.530099999999997</v>
      </c>
      <c r="AA825" t="s">
        <v>235</v>
      </c>
      <c r="AB825" s="9" t="s">
        <v>235</v>
      </c>
      <c r="AC825" t="s">
        <v>235</v>
      </c>
      <c r="AD825" s="9" t="s">
        <v>235</v>
      </c>
      <c r="AE825" s="9" t="s">
        <v>235</v>
      </c>
      <c r="AF825" s="9" t="s">
        <v>235</v>
      </c>
      <c r="AG825" s="9" t="s">
        <v>235</v>
      </c>
      <c r="AH825" s="9" t="s">
        <v>235</v>
      </c>
      <c r="AI825" s="9" t="s">
        <v>235</v>
      </c>
      <c r="AJ825" s="9" t="s">
        <v>235</v>
      </c>
      <c r="AK825" s="9" t="s">
        <v>235</v>
      </c>
      <c r="AL825" s="9" t="s">
        <v>235</v>
      </c>
      <c r="AM825" s="9" t="s">
        <v>235</v>
      </c>
      <c r="AN825" s="9" t="s">
        <v>235</v>
      </c>
      <c r="AO825" s="9" t="s">
        <v>235</v>
      </c>
      <c r="AP825" s="9" t="s">
        <v>235</v>
      </c>
      <c r="AQ825" s="9" t="s">
        <v>235</v>
      </c>
    </row>
    <row r="826" spans="1:43" x14ac:dyDescent="0.25">
      <c r="A826" t="s">
        <v>169</v>
      </c>
      <c r="B826">
        <v>3</v>
      </c>
      <c r="C826" s="9">
        <v>67.090400000000002</v>
      </c>
      <c r="D826" s="9">
        <v>61.178100000000001</v>
      </c>
      <c r="E826" s="9">
        <v>491.25</v>
      </c>
      <c r="F826" s="9">
        <v>404.75</v>
      </c>
      <c r="G826" s="9">
        <v>498</v>
      </c>
      <c r="H826" s="9">
        <v>471.5</v>
      </c>
      <c r="T826" s="9">
        <v>67.090400000000002</v>
      </c>
      <c r="U826" s="9">
        <v>61.178100000000001</v>
      </c>
      <c r="V826" s="9">
        <v>491.25</v>
      </c>
      <c r="W826" s="9">
        <v>404.75</v>
      </c>
      <c r="X826" s="9">
        <v>498</v>
      </c>
      <c r="Y826" s="9">
        <v>471.5</v>
      </c>
      <c r="Z826" s="9">
        <f>U826</f>
        <v>61.178100000000001</v>
      </c>
      <c r="AA826" t="s">
        <v>235</v>
      </c>
      <c r="AB826" s="9" t="s">
        <v>235</v>
      </c>
      <c r="AC826" t="s">
        <v>235</v>
      </c>
      <c r="AD826" s="9" t="s">
        <v>235</v>
      </c>
      <c r="AE826" s="9" t="s">
        <v>235</v>
      </c>
      <c r="AF826" s="9" t="s">
        <v>235</v>
      </c>
      <c r="AG826" s="9" t="s">
        <v>235</v>
      </c>
      <c r="AH826" s="9" t="s">
        <v>235</v>
      </c>
      <c r="AI826" s="9" t="s">
        <v>235</v>
      </c>
      <c r="AJ826" s="9" t="s">
        <v>235</v>
      </c>
      <c r="AK826" s="9" t="s">
        <v>235</v>
      </c>
      <c r="AL826" s="9" t="s">
        <v>235</v>
      </c>
      <c r="AM826" s="9" t="s">
        <v>235</v>
      </c>
      <c r="AN826" s="9" t="s">
        <v>235</v>
      </c>
      <c r="AO826" s="9" t="s">
        <v>235</v>
      </c>
      <c r="AP826" s="9" t="s">
        <v>235</v>
      </c>
      <c r="AQ826" s="9" t="s">
        <v>235</v>
      </c>
    </row>
    <row r="827" spans="1:43" x14ac:dyDescent="0.25">
      <c r="A827" t="s">
        <v>169</v>
      </c>
      <c r="B827">
        <v>4</v>
      </c>
      <c r="C827" s="9">
        <v>66.627700000000004</v>
      </c>
      <c r="D827" s="9">
        <v>125.7675</v>
      </c>
      <c r="E827" s="9">
        <v>642</v>
      </c>
      <c r="F827" s="9">
        <v>469.25</v>
      </c>
      <c r="G827" s="9">
        <v>585</v>
      </c>
      <c r="H827" s="9">
        <v>503.75</v>
      </c>
      <c r="T827" s="9">
        <v>66.627700000000004</v>
      </c>
      <c r="U827" s="9">
        <v>125.7675</v>
      </c>
      <c r="V827" s="9">
        <v>642</v>
      </c>
      <c r="W827" s="9">
        <v>469.25</v>
      </c>
      <c r="X827" s="9">
        <v>585</v>
      </c>
      <c r="Y827" s="9">
        <v>503.75</v>
      </c>
      <c r="Z827">
        <f>ABS(180-U827)</f>
        <v>54.232500000000002</v>
      </c>
      <c r="AA827" t="s">
        <v>235</v>
      </c>
      <c r="AB827" s="9" t="s">
        <v>235</v>
      </c>
      <c r="AC827" t="s">
        <v>235</v>
      </c>
      <c r="AD827" s="9" t="s">
        <v>235</v>
      </c>
      <c r="AE827" s="9" t="s">
        <v>235</v>
      </c>
      <c r="AF827" s="9" t="s">
        <v>235</v>
      </c>
      <c r="AG827" s="9" t="s">
        <v>235</v>
      </c>
      <c r="AH827" s="9" t="s">
        <v>235</v>
      </c>
      <c r="AI827" s="9" t="s">
        <v>235</v>
      </c>
      <c r="AJ827" s="9" t="s">
        <v>235</v>
      </c>
      <c r="AK827" s="9" t="s">
        <v>235</v>
      </c>
      <c r="AL827" s="9" t="s">
        <v>235</v>
      </c>
      <c r="AM827" s="9" t="s">
        <v>235</v>
      </c>
      <c r="AN827" s="9" t="s">
        <v>235</v>
      </c>
      <c r="AO827" s="9" t="s">
        <v>235</v>
      </c>
      <c r="AP827" s="9" t="s">
        <v>235</v>
      </c>
      <c r="AQ827" s="9" t="s">
        <v>235</v>
      </c>
    </row>
    <row r="828" spans="1:43" x14ac:dyDescent="0.25">
      <c r="A828" t="s">
        <v>169</v>
      </c>
      <c r="B828">
        <v>5</v>
      </c>
      <c r="C828" s="9">
        <v>74.234800000000007</v>
      </c>
      <c r="D828" s="9">
        <v>138.70060000000001</v>
      </c>
      <c r="E828" s="9">
        <v>666.75</v>
      </c>
      <c r="F828" s="9">
        <v>500</v>
      </c>
      <c r="G828" s="9">
        <v>596.25</v>
      </c>
      <c r="H828" s="9">
        <v>523.25</v>
      </c>
      <c r="T828" s="9">
        <v>74.234800000000007</v>
      </c>
      <c r="U828" s="9">
        <v>138.70060000000001</v>
      </c>
      <c r="V828" s="9">
        <v>666.75</v>
      </c>
      <c r="W828" s="9">
        <v>500</v>
      </c>
      <c r="X828" s="9">
        <v>596.25</v>
      </c>
      <c r="Y828" s="9">
        <v>523.25</v>
      </c>
      <c r="Z828">
        <f>ABS(180-U828)</f>
        <v>41.299399999999991</v>
      </c>
      <c r="AA828" t="s">
        <v>235</v>
      </c>
      <c r="AB828" s="9" t="s">
        <v>235</v>
      </c>
      <c r="AC828" t="s">
        <v>235</v>
      </c>
      <c r="AD828" s="9" t="s">
        <v>235</v>
      </c>
      <c r="AE828" s="9" t="s">
        <v>235</v>
      </c>
      <c r="AF828" s="9" t="s">
        <v>235</v>
      </c>
      <c r="AG828" s="9" t="s">
        <v>235</v>
      </c>
      <c r="AH828" s="9" t="s">
        <v>235</v>
      </c>
      <c r="AI828" s="9" t="s">
        <v>235</v>
      </c>
      <c r="AJ828" s="9" t="s">
        <v>235</v>
      </c>
      <c r="AK828" s="9" t="s">
        <v>235</v>
      </c>
      <c r="AL828" s="9" t="s">
        <v>235</v>
      </c>
      <c r="AM828" s="9" t="s">
        <v>235</v>
      </c>
      <c r="AN828" s="9" t="s">
        <v>235</v>
      </c>
      <c r="AO828" s="9" t="s">
        <v>235</v>
      </c>
      <c r="AP828" s="9" t="s">
        <v>235</v>
      </c>
      <c r="AQ828" s="9" t="s">
        <v>235</v>
      </c>
    </row>
    <row r="829" spans="1:43" x14ac:dyDescent="0.25">
      <c r="A829" t="s">
        <v>169</v>
      </c>
      <c r="B829">
        <v>6</v>
      </c>
      <c r="C829" s="9">
        <v>66.754199999999997</v>
      </c>
      <c r="D829" s="9">
        <v>157.59620000000001</v>
      </c>
      <c r="E829" s="9">
        <v>662.25</v>
      </c>
      <c r="F829" s="9">
        <v>539</v>
      </c>
      <c r="G829" s="9">
        <v>595.5</v>
      </c>
      <c r="H829" s="9">
        <v>538.25</v>
      </c>
      <c r="T829" s="9">
        <v>66.754199999999997</v>
      </c>
      <c r="U829" s="9">
        <v>157.59620000000001</v>
      </c>
      <c r="V829" s="9">
        <v>662.25</v>
      </c>
      <c r="W829" s="9">
        <v>539</v>
      </c>
      <c r="X829" s="9">
        <v>595.5</v>
      </c>
      <c r="Y829" s="9">
        <v>538.25</v>
      </c>
      <c r="Z829">
        <f>ABS(180-U829)</f>
        <v>22.40379999999999</v>
      </c>
      <c r="AA829">
        <f>SQRT(((V829-V824)^2)+((W829-W824)^2))</f>
        <v>262.95175412991637</v>
      </c>
      <c r="AB829">
        <f>SQRT(((V827-V826)^2)+((W827-W826)^2))</f>
        <v>163.96893760709679</v>
      </c>
      <c r="AC829">
        <f>AVERAGE(Z824,Z828)</f>
        <v>34.993949999999998</v>
      </c>
      <c r="AD829" s="9">
        <f>AVERAGE(Z825,Z828)</f>
        <v>43.914749999999998</v>
      </c>
      <c r="AE829" s="9">
        <f>AVERAGE(Z826,Z827)</f>
        <v>57.705300000000001</v>
      </c>
      <c r="AF829" s="9">
        <f>T824</f>
        <v>67.820099999999996</v>
      </c>
      <c r="AG829" s="9">
        <f>T825</f>
        <v>75.228399999999993</v>
      </c>
      <c r="AH829" s="9">
        <f>T826</f>
        <v>67.090400000000002</v>
      </c>
      <c r="AI829" s="9">
        <f>T827</f>
        <v>66.627700000000004</v>
      </c>
      <c r="AJ829" s="9">
        <f>T828</f>
        <v>74.234800000000007</v>
      </c>
      <c r="AK829" s="9">
        <f>T829</f>
        <v>66.754199999999997</v>
      </c>
      <c r="AL829" s="9">
        <f>U824</f>
        <v>28.688500000000001</v>
      </c>
      <c r="AM829" s="9">
        <f>U825</f>
        <v>46.530099999999997</v>
      </c>
      <c r="AN829" s="9">
        <f>U826</f>
        <v>61.178100000000001</v>
      </c>
      <c r="AO829" s="9">
        <f>U827</f>
        <v>125.7675</v>
      </c>
      <c r="AP829" s="9">
        <f>U828</f>
        <v>138.70060000000001</v>
      </c>
      <c r="AQ829" s="9">
        <f>U829</f>
        <v>157.59620000000001</v>
      </c>
    </row>
    <row r="830" spans="1:43" x14ac:dyDescent="0.25">
      <c r="A830" t="s">
        <v>170</v>
      </c>
      <c r="B830">
        <v>1</v>
      </c>
      <c r="C830" s="9">
        <v>73.593500000000006</v>
      </c>
      <c r="D830" s="9">
        <v>26.0212</v>
      </c>
      <c r="E830" s="9">
        <v>425.33330000000001</v>
      </c>
      <c r="F830" s="9">
        <v>360</v>
      </c>
      <c r="G830" s="9">
        <v>475.33330000000001</v>
      </c>
      <c r="H830" s="9">
        <v>414</v>
      </c>
      <c r="T830" s="9">
        <v>73.593500000000006</v>
      </c>
      <c r="U830" s="9">
        <v>26.0212</v>
      </c>
      <c r="V830" s="9">
        <v>425.33330000000001</v>
      </c>
      <c r="W830" s="9">
        <v>360</v>
      </c>
      <c r="X830" s="9">
        <v>475.33330000000001</v>
      </c>
      <c r="Y830" s="9">
        <v>414</v>
      </c>
      <c r="Z830" s="9">
        <f>U830</f>
        <v>26.0212</v>
      </c>
      <c r="AA830" t="s">
        <v>235</v>
      </c>
      <c r="AB830" s="9" t="s">
        <v>235</v>
      </c>
      <c r="AC830" t="s">
        <v>235</v>
      </c>
      <c r="AD830" s="9" t="s">
        <v>235</v>
      </c>
      <c r="AE830" s="9" t="s">
        <v>235</v>
      </c>
      <c r="AF830" s="9" t="s">
        <v>235</v>
      </c>
      <c r="AG830" s="9" t="s">
        <v>235</v>
      </c>
      <c r="AH830" s="9" t="s">
        <v>235</v>
      </c>
      <c r="AI830" s="9" t="s">
        <v>235</v>
      </c>
      <c r="AJ830" s="9" t="s">
        <v>235</v>
      </c>
      <c r="AK830" s="9" t="s">
        <v>235</v>
      </c>
      <c r="AL830" s="9" t="s">
        <v>235</v>
      </c>
      <c r="AM830" s="9" t="s">
        <v>235</v>
      </c>
      <c r="AN830" s="9" t="s">
        <v>235</v>
      </c>
      <c r="AO830" s="9" t="s">
        <v>235</v>
      </c>
      <c r="AP830" s="9" t="s">
        <v>235</v>
      </c>
      <c r="AQ830" s="9" t="s">
        <v>235</v>
      </c>
    </row>
    <row r="831" spans="1:43" x14ac:dyDescent="0.25">
      <c r="A831" t="s">
        <v>170</v>
      </c>
      <c r="B831">
        <v>2</v>
      </c>
      <c r="C831" s="9">
        <v>76.026300000000006</v>
      </c>
      <c r="D831" s="9">
        <v>42.253599999999999</v>
      </c>
      <c r="E831" s="9">
        <v>450.33330000000001</v>
      </c>
      <c r="F831" s="9">
        <v>331</v>
      </c>
      <c r="G831" s="9">
        <v>484.33330000000001</v>
      </c>
      <c r="H831" s="9">
        <v>399</v>
      </c>
      <c r="T831" s="9">
        <v>76.026300000000006</v>
      </c>
      <c r="U831" s="9">
        <v>42.253599999999999</v>
      </c>
      <c r="V831" s="9">
        <v>450.33330000000001</v>
      </c>
      <c r="W831" s="9">
        <v>331</v>
      </c>
      <c r="X831" s="9">
        <v>484.33330000000001</v>
      </c>
      <c r="Y831" s="9">
        <v>399</v>
      </c>
      <c r="Z831" s="9">
        <f>U831</f>
        <v>42.253599999999999</v>
      </c>
      <c r="AA831" t="s">
        <v>235</v>
      </c>
      <c r="AB831" s="9" t="s">
        <v>235</v>
      </c>
      <c r="AC831" t="s">
        <v>235</v>
      </c>
      <c r="AD831" s="9" t="s">
        <v>235</v>
      </c>
      <c r="AE831" s="9" t="s">
        <v>235</v>
      </c>
      <c r="AF831" s="9" t="s">
        <v>235</v>
      </c>
      <c r="AG831" s="9" t="s">
        <v>235</v>
      </c>
      <c r="AH831" s="9" t="s">
        <v>235</v>
      </c>
      <c r="AI831" s="9" t="s">
        <v>235</v>
      </c>
      <c r="AJ831" s="9" t="s">
        <v>235</v>
      </c>
      <c r="AK831" s="9" t="s">
        <v>235</v>
      </c>
      <c r="AL831" s="9" t="s">
        <v>235</v>
      </c>
      <c r="AM831" s="9" t="s">
        <v>235</v>
      </c>
      <c r="AN831" s="9" t="s">
        <v>235</v>
      </c>
      <c r="AO831" s="9" t="s">
        <v>235</v>
      </c>
      <c r="AP831" s="9" t="s">
        <v>235</v>
      </c>
      <c r="AQ831" s="9" t="s">
        <v>235</v>
      </c>
    </row>
    <row r="832" spans="1:43" x14ac:dyDescent="0.25">
      <c r="A832" t="s">
        <v>170</v>
      </c>
      <c r="B832">
        <v>3</v>
      </c>
      <c r="C832" s="9">
        <v>70.028599999999997</v>
      </c>
      <c r="D832" s="9">
        <v>67.182100000000005</v>
      </c>
      <c r="E832" s="9">
        <v>501.33330000000001</v>
      </c>
      <c r="F832" s="9">
        <v>326</v>
      </c>
      <c r="G832" s="9">
        <v>503.33330000000001</v>
      </c>
      <c r="H832" s="9">
        <v>396</v>
      </c>
      <c r="T832" s="9">
        <v>70.028599999999997</v>
      </c>
      <c r="U832" s="9">
        <v>67.182100000000005</v>
      </c>
      <c r="V832" s="9">
        <v>501.33330000000001</v>
      </c>
      <c r="W832" s="9">
        <v>326</v>
      </c>
      <c r="X832" s="9">
        <v>503.33330000000001</v>
      </c>
      <c r="Y832" s="9">
        <v>396</v>
      </c>
      <c r="Z832" s="9">
        <f>U832</f>
        <v>67.182100000000005</v>
      </c>
      <c r="AA832" t="s">
        <v>235</v>
      </c>
      <c r="AB832" s="9" t="s">
        <v>235</v>
      </c>
      <c r="AC832" t="s">
        <v>235</v>
      </c>
      <c r="AD832" s="9" t="s">
        <v>235</v>
      </c>
      <c r="AE832" s="9" t="s">
        <v>235</v>
      </c>
      <c r="AF832" s="9" t="s">
        <v>235</v>
      </c>
      <c r="AG832" s="9" t="s">
        <v>235</v>
      </c>
      <c r="AH832" s="9" t="s">
        <v>235</v>
      </c>
      <c r="AI832" s="9" t="s">
        <v>235</v>
      </c>
      <c r="AJ832" s="9" t="s">
        <v>235</v>
      </c>
      <c r="AK832" s="9" t="s">
        <v>235</v>
      </c>
      <c r="AL832" s="9" t="s">
        <v>235</v>
      </c>
      <c r="AM832" s="9" t="s">
        <v>235</v>
      </c>
      <c r="AN832" s="9" t="s">
        <v>235</v>
      </c>
      <c r="AO832" s="9" t="s">
        <v>235</v>
      </c>
      <c r="AP832" s="9" t="s">
        <v>235</v>
      </c>
      <c r="AQ832" s="9" t="s">
        <v>235</v>
      </c>
    </row>
    <row r="833" spans="1:43" x14ac:dyDescent="0.25">
      <c r="A833" t="s">
        <v>170</v>
      </c>
      <c r="B833">
        <v>4</v>
      </c>
      <c r="C833" s="9">
        <v>69.296499999999995</v>
      </c>
      <c r="D833" s="9">
        <v>113.81870000000001</v>
      </c>
      <c r="E833" s="9">
        <v>651.33330000000001</v>
      </c>
      <c r="F833" s="9">
        <v>383</v>
      </c>
      <c r="G833" s="9">
        <v>602.33330000000001</v>
      </c>
      <c r="H833" s="9">
        <v>432</v>
      </c>
      <c r="T833" s="9">
        <v>69.296499999999995</v>
      </c>
      <c r="U833" s="9">
        <v>113.81870000000001</v>
      </c>
      <c r="V833" s="9">
        <v>651.33330000000001</v>
      </c>
      <c r="W833" s="9">
        <v>383</v>
      </c>
      <c r="X833" s="9">
        <v>602.33330000000001</v>
      </c>
      <c r="Y833" s="9">
        <v>432</v>
      </c>
      <c r="Z833">
        <f>ABS(180-U833)</f>
        <v>66.181299999999993</v>
      </c>
      <c r="AA833" t="s">
        <v>235</v>
      </c>
      <c r="AB833" s="9" t="s">
        <v>235</v>
      </c>
      <c r="AC833" t="s">
        <v>235</v>
      </c>
      <c r="AD833" s="9" t="s">
        <v>235</v>
      </c>
      <c r="AE833" s="9" t="s">
        <v>235</v>
      </c>
      <c r="AF833" s="9" t="s">
        <v>235</v>
      </c>
      <c r="AG833" s="9" t="s">
        <v>235</v>
      </c>
      <c r="AH833" s="9" t="s">
        <v>235</v>
      </c>
      <c r="AI833" s="9" t="s">
        <v>235</v>
      </c>
      <c r="AJ833" s="9" t="s">
        <v>235</v>
      </c>
      <c r="AK833" s="9" t="s">
        <v>235</v>
      </c>
      <c r="AL833" s="9" t="s">
        <v>235</v>
      </c>
      <c r="AM833" s="9" t="s">
        <v>235</v>
      </c>
      <c r="AN833" s="9" t="s">
        <v>235</v>
      </c>
      <c r="AO833" s="9" t="s">
        <v>235</v>
      </c>
      <c r="AP833" s="9" t="s">
        <v>235</v>
      </c>
      <c r="AQ833" s="9" t="s">
        <v>235</v>
      </c>
    </row>
    <row r="834" spans="1:43" x14ac:dyDescent="0.25">
      <c r="A834" t="s">
        <v>170</v>
      </c>
      <c r="B834">
        <v>5</v>
      </c>
      <c r="C834" s="9">
        <v>76.059200000000004</v>
      </c>
      <c r="D834" s="9">
        <v>133.9383</v>
      </c>
      <c r="E834" s="9">
        <v>685.33330000000001</v>
      </c>
      <c r="F834" s="9">
        <v>419</v>
      </c>
      <c r="G834" s="9">
        <v>616.33330000000001</v>
      </c>
      <c r="H834" s="9">
        <v>451</v>
      </c>
      <c r="T834" s="9">
        <v>76.059200000000004</v>
      </c>
      <c r="U834" s="9">
        <v>133.9383</v>
      </c>
      <c r="V834" s="9">
        <v>685.33330000000001</v>
      </c>
      <c r="W834" s="9">
        <v>419</v>
      </c>
      <c r="X834" s="9">
        <v>616.33330000000001</v>
      </c>
      <c r="Y834" s="9">
        <v>451</v>
      </c>
      <c r="Z834">
        <f>ABS(180-U834)</f>
        <v>46.061700000000002</v>
      </c>
      <c r="AA834" t="s">
        <v>235</v>
      </c>
      <c r="AB834" s="9" t="s">
        <v>235</v>
      </c>
      <c r="AC834" t="s">
        <v>235</v>
      </c>
      <c r="AD834" s="9" t="s">
        <v>235</v>
      </c>
      <c r="AE834" s="9" t="s">
        <v>235</v>
      </c>
      <c r="AF834" s="9" t="s">
        <v>235</v>
      </c>
      <c r="AG834" s="9" t="s">
        <v>235</v>
      </c>
      <c r="AH834" s="9" t="s">
        <v>235</v>
      </c>
      <c r="AI834" s="9" t="s">
        <v>235</v>
      </c>
      <c r="AJ834" s="9" t="s">
        <v>235</v>
      </c>
      <c r="AK834" s="9" t="s">
        <v>235</v>
      </c>
      <c r="AL834" s="9" t="s">
        <v>235</v>
      </c>
      <c r="AM834" s="9" t="s">
        <v>235</v>
      </c>
      <c r="AN834" s="9" t="s">
        <v>235</v>
      </c>
      <c r="AO834" s="9" t="s">
        <v>235</v>
      </c>
      <c r="AP834" s="9" t="s">
        <v>235</v>
      </c>
      <c r="AQ834" s="9" t="s">
        <v>235</v>
      </c>
    </row>
    <row r="835" spans="1:43" x14ac:dyDescent="0.25">
      <c r="A835" t="s">
        <v>170</v>
      </c>
      <c r="B835">
        <v>6</v>
      </c>
      <c r="C835" s="9">
        <v>73.246200000000002</v>
      </c>
      <c r="D835" s="9">
        <v>154.12</v>
      </c>
      <c r="E835" s="9">
        <v>687.33330000000001</v>
      </c>
      <c r="F835" s="9">
        <v>461</v>
      </c>
      <c r="G835" s="9">
        <v>614.33330000000001</v>
      </c>
      <c r="H835" s="9">
        <v>467</v>
      </c>
      <c r="T835" s="9">
        <v>73.246200000000002</v>
      </c>
      <c r="U835" s="9">
        <v>154.12</v>
      </c>
      <c r="V835" s="9">
        <v>687.33330000000001</v>
      </c>
      <c r="W835" s="9">
        <v>461</v>
      </c>
      <c r="X835" s="9">
        <v>614.33330000000001</v>
      </c>
      <c r="Y835" s="9">
        <v>467</v>
      </c>
      <c r="Z835">
        <f>ABS(180-U835)</f>
        <v>25.879999999999995</v>
      </c>
      <c r="AA835">
        <f>SQRT(((V835-V830)^2)+((W835-W830)^2))</f>
        <v>280.79351844371337</v>
      </c>
      <c r="AB835">
        <f>SQRT(((V833-V832)^2)+((W833-W832)^2))</f>
        <v>160.46494944379597</v>
      </c>
      <c r="AC835">
        <f>AVERAGE(Z830,Z834)</f>
        <v>36.041449999999998</v>
      </c>
      <c r="AD835" s="9">
        <f>AVERAGE(Z831,Z834)</f>
        <v>44.157650000000004</v>
      </c>
      <c r="AE835" s="9">
        <f>AVERAGE(Z832,Z833)</f>
        <v>66.681700000000006</v>
      </c>
      <c r="AF835" s="9">
        <f>T830</f>
        <v>73.593500000000006</v>
      </c>
      <c r="AG835" s="9">
        <f>T831</f>
        <v>76.026300000000006</v>
      </c>
      <c r="AH835" s="9">
        <f>T832</f>
        <v>70.028599999999997</v>
      </c>
      <c r="AI835" s="9">
        <f>T833</f>
        <v>69.296499999999995</v>
      </c>
      <c r="AJ835" s="9">
        <f>T834</f>
        <v>76.059200000000004</v>
      </c>
      <c r="AK835" s="9">
        <f>T835</f>
        <v>73.246200000000002</v>
      </c>
      <c r="AL835" s="9">
        <f>U830</f>
        <v>26.0212</v>
      </c>
      <c r="AM835" s="9">
        <f>U831</f>
        <v>42.253599999999999</v>
      </c>
      <c r="AN835" s="9">
        <f>U832</f>
        <v>67.182100000000005</v>
      </c>
      <c r="AO835" s="9">
        <f>U833</f>
        <v>113.81870000000001</v>
      </c>
      <c r="AP835" s="9">
        <f>U834</f>
        <v>133.9383</v>
      </c>
      <c r="AQ835" s="9">
        <f>U835</f>
        <v>154.12</v>
      </c>
    </row>
    <row r="836" spans="1:43" x14ac:dyDescent="0.25">
      <c r="A836" t="s">
        <v>171</v>
      </c>
      <c r="B836">
        <v>1</v>
      </c>
      <c r="C836" s="9">
        <v>74.729500000000002</v>
      </c>
      <c r="D836" s="9">
        <v>29.7925</v>
      </c>
      <c r="E836" s="9">
        <v>547.5</v>
      </c>
      <c r="F836" s="9">
        <v>312.5</v>
      </c>
      <c r="G836" s="9">
        <v>561</v>
      </c>
      <c r="H836" s="9">
        <v>386</v>
      </c>
      <c r="T836" s="9">
        <v>74.729500000000002</v>
      </c>
      <c r="U836" s="9">
        <v>29.7925</v>
      </c>
      <c r="V836" s="9">
        <v>547.5</v>
      </c>
      <c r="W836" s="9">
        <v>312.5</v>
      </c>
      <c r="X836" s="9">
        <v>561</v>
      </c>
      <c r="Y836" s="9">
        <v>386</v>
      </c>
      <c r="Z836" s="9">
        <f>U836</f>
        <v>29.7925</v>
      </c>
      <c r="AA836" t="s">
        <v>235</v>
      </c>
      <c r="AB836" s="9" t="s">
        <v>235</v>
      </c>
      <c r="AC836" t="s">
        <v>235</v>
      </c>
      <c r="AD836" s="9" t="s">
        <v>235</v>
      </c>
      <c r="AE836" s="9" t="s">
        <v>235</v>
      </c>
      <c r="AF836" s="9" t="s">
        <v>235</v>
      </c>
      <c r="AG836" s="9" t="s">
        <v>235</v>
      </c>
      <c r="AH836" s="9" t="s">
        <v>235</v>
      </c>
      <c r="AI836" s="9" t="s">
        <v>235</v>
      </c>
      <c r="AJ836" s="9" t="s">
        <v>235</v>
      </c>
      <c r="AK836" s="9" t="s">
        <v>235</v>
      </c>
      <c r="AL836" s="9" t="s">
        <v>235</v>
      </c>
      <c r="AM836" s="9" t="s">
        <v>235</v>
      </c>
      <c r="AN836" s="9" t="s">
        <v>235</v>
      </c>
      <c r="AO836" s="9" t="s">
        <v>235</v>
      </c>
      <c r="AP836" s="9" t="s">
        <v>235</v>
      </c>
      <c r="AQ836" s="9" t="s">
        <v>235</v>
      </c>
    </row>
    <row r="837" spans="1:43" x14ac:dyDescent="0.25">
      <c r="A837" t="s">
        <v>171</v>
      </c>
      <c r="B837">
        <v>2</v>
      </c>
      <c r="C837" s="9">
        <v>81.4191</v>
      </c>
      <c r="D837" s="9">
        <v>46.015799999999999</v>
      </c>
      <c r="E837" s="9">
        <v>583.5</v>
      </c>
      <c r="F837" s="9">
        <v>302</v>
      </c>
      <c r="G837" s="9">
        <v>575.25</v>
      </c>
      <c r="H837" s="9">
        <v>383</v>
      </c>
      <c r="T837" s="9">
        <v>81.4191</v>
      </c>
      <c r="U837" s="9">
        <v>46.015799999999999</v>
      </c>
      <c r="V837" s="9">
        <v>583.5</v>
      </c>
      <c r="W837" s="9">
        <v>302</v>
      </c>
      <c r="X837" s="9">
        <v>575.25</v>
      </c>
      <c r="Y837" s="9">
        <v>383</v>
      </c>
      <c r="Z837" s="9">
        <f>U837</f>
        <v>46.015799999999999</v>
      </c>
      <c r="AA837" t="s">
        <v>235</v>
      </c>
      <c r="AB837" s="9" t="s">
        <v>235</v>
      </c>
      <c r="AC837" t="s">
        <v>235</v>
      </c>
      <c r="AD837" s="9" t="s">
        <v>235</v>
      </c>
      <c r="AE837" s="9" t="s">
        <v>235</v>
      </c>
      <c r="AF837" s="9" t="s">
        <v>235</v>
      </c>
      <c r="AG837" s="9" t="s">
        <v>235</v>
      </c>
      <c r="AH837" s="9" t="s">
        <v>235</v>
      </c>
      <c r="AI837" s="9" t="s">
        <v>235</v>
      </c>
      <c r="AJ837" s="9" t="s">
        <v>235</v>
      </c>
      <c r="AK837" s="9" t="s">
        <v>235</v>
      </c>
      <c r="AL837" s="9" t="s">
        <v>235</v>
      </c>
      <c r="AM837" s="9" t="s">
        <v>235</v>
      </c>
      <c r="AN837" s="9" t="s">
        <v>235</v>
      </c>
      <c r="AO837" s="9" t="s">
        <v>235</v>
      </c>
      <c r="AP837" s="9" t="s">
        <v>235</v>
      </c>
      <c r="AQ837" s="9" t="s">
        <v>235</v>
      </c>
    </row>
    <row r="838" spans="1:43" x14ac:dyDescent="0.25">
      <c r="A838" t="s">
        <v>171</v>
      </c>
      <c r="B838">
        <v>3</v>
      </c>
      <c r="C838" s="9">
        <v>72.003900000000002</v>
      </c>
      <c r="D838" s="9">
        <v>62.223199999999999</v>
      </c>
      <c r="E838" s="9">
        <v>619.5</v>
      </c>
      <c r="F838" s="9">
        <v>319.25</v>
      </c>
      <c r="G838" s="9">
        <v>592.5</v>
      </c>
      <c r="H838" s="9">
        <v>386</v>
      </c>
      <c r="T838" s="9">
        <v>72.003900000000002</v>
      </c>
      <c r="U838" s="9">
        <v>62.223199999999999</v>
      </c>
      <c r="V838" s="9">
        <v>619.5</v>
      </c>
      <c r="W838" s="9">
        <v>319.25</v>
      </c>
      <c r="X838" s="9">
        <v>592.5</v>
      </c>
      <c r="Y838" s="9">
        <v>386</v>
      </c>
      <c r="Z838" s="9">
        <f>U838</f>
        <v>62.223199999999999</v>
      </c>
      <c r="AA838" t="s">
        <v>235</v>
      </c>
      <c r="AB838" s="9" t="s">
        <v>235</v>
      </c>
      <c r="AC838" t="s">
        <v>235</v>
      </c>
      <c r="AD838" s="9" t="s">
        <v>235</v>
      </c>
      <c r="AE838" s="9" t="s">
        <v>235</v>
      </c>
      <c r="AF838" s="9" t="s">
        <v>235</v>
      </c>
      <c r="AG838" s="9" t="s">
        <v>235</v>
      </c>
      <c r="AH838" s="9" t="s">
        <v>235</v>
      </c>
      <c r="AI838" s="9" t="s">
        <v>235</v>
      </c>
      <c r="AJ838" s="9" t="s">
        <v>235</v>
      </c>
      <c r="AK838" s="9" t="s">
        <v>235</v>
      </c>
      <c r="AL838" s="9" t="s">
        <v>235</v>
      </c>
      <c r="AM838" s="9" t="s">
        <v>235</v>
      </c>
      <c r="AN838" s="9" t="s">
        <v>235</v>
      </c>
      <c r="AO838" s="9" t="s">
        <v>235</v>
      </c>
      <c r="AP838" s="9" t="s">
        <v>235</v>
      </c>
      <c r="AQ838" s="9" t="s">
        <v>235</v>
      </c>
    </row>
    <row r="839" spans="1:43" x14ac:dyDescent="0.25">
      <c r="A839" t="s">
        <v>171</v>
      </c>
      <c r="B839">
        <v>4</v>
      </c>
      <c r="C839" s="9">
        <v>69.333399999999997</v>
      </c>
      <c r="D839" s="9">
        <v>114.5102</v>
      </c>
      <c r="E839" s="9">
        <v>723.75</v>
      </c>
      <c r="F839" s="9">
        <v>443</v>
      </c>
      <c r="G839" s="9">
        <v>657</v>
      </c>
      <c r="H839" s="9">
        <v>461.75</v>
      </c>
      <c r="T839" s="9">
        <v>69.333399999999997</v>
      </c>
      <c r="U839" s="9">
        <v>114.5102</v>
      </c>
      <c r="V839" s="9">
        <v>723.75</v>
      </c>
      <c r="W839" s="9">
        <v>443</v>
      </c>
      <c r="X839" s="9">
        <v>657</v>
      </c>
      <c r="Y839" s="9">
        <v>461.75</v>
      </c>
      <c r="Z839">
        <f>ABS(180-U839)</f>
        <v>65.489800000000002</v>
      </c>
      <c r="AA839" t="s">
        <v>235</v>
      </c>
      <c r="AB839" s="9" t="s">
        <v>235</v>
      </c>
      <c r="AC839" t="s">
        <v>235</v>
      </c>
      <c r="AD839" s="9" t="s">
        <v>235</v>
      </c>
      <c r="AE839" s="9" t="s">
        <v>235</v>
      </c>
      <c r="AF839" s="9" t="s">
        <v>235</v>
      </c>
      <c r="AG839" s="9" t="s">
        <v>235</v>
      </c>
      <c r="AH839" s="9" t="s">
        <v>235</v>
      </c>
      <c r="AI839" s="9" t="s">
        <v>235</v>
      </c>
      <c r="AJ839" s="9" t="s">
        <v>235</v>
      </c>
      <c r="AK839" s="9" t="s">
        <v>235</v>
      </c>
      <c r="AL839" s="9" t="s">
        <v>235</v>
      </c>
      <c r="AM839" s="9" t="s">
        <v>235</v>
      </c>
      <c r="AN839" s="9" t="s">
        <v>235</v>
      </c>
      <c r="AO839" s="9" t="s">
        <v>235</v>
      </c>
      <c r="AP839" s="9" t="s">
        <v>235</v>
      </c>
      <c r="AQ839" s="9" t="s">
        <v>235</v>
      </c>
    </row>
    <row r="840" spans="1:43" x14ac:dyDescent="0.25">
      <c r="A840" t="s">
        <v>171</v>
      </c>
      <c r="B840">
        <v>5</v>
      </c>
      <c r="C840" s="9">
        <v>78.7821</v>
      </c>
      <c r="D840" s="9">
        <v>128.56360000000001</v>
      </c>
      <c r="E840" s="9">
        <v>736.5</v>
      </c>
      <c r="F840" s="9">
        <v>481.25</v>
      </c>
      <c r="G840" s="9">
        <v>657.75</v>
      </c>
      <c r="H840" s="9">
        <v>483.5</v>
      </c>
      <c r="T840" s="9">
        <v>78.7821</v>
      </c>
      <c r="U840" s="9">
        <v>128.56360000000001</v>
      </c>
      <c r="V840" s="9">
        <v>736.5</v>
      </c>
      <c r="W840" s="9">
        <v>481.25</v>
      </c>
      <c r="X840" s="9">
        <v>657.75</v>
      </c>
      <c r="Y840" s="9">
        <v>483.5</v>
      </c>
      <c r="Z840">
        <f>ABS(180-U840)</f>
        <v>51.436399999999992</v>
      </c>
      <c r="AA840" t="s">
        <v>235</v>
      </c>
      <c r="AB840" s="9" t="s">
        <v>235</v>
      </c>
      <c r="AC840" t="s">
        <v>235</v>
      </c>
      <c r="AD840" s="9" t="s">
        <v>235</v>
      </c>
      <c r="AE840" s="9" t="s">
        <v>235</v>
      </c>
      <c r="AF840" s="9" t="s">
        <v>235</v>
      </c>
      <c r="AG840" s="9" t="s">
        <v>235</v>
      </c>
      <c r="AH840" s="9" t="s">
        <v>235</v>
      </c>
      <c r="AI840" s="9" t="s">
        <v>235</v>
      </c>
      <c r="AJ840" s="9" t="s">
        <v>235</v>
      </c>
      <c r="AK840" s="9" t="s">
        <v>235</v>
      </c>
      <c r="AL840" s="9" t="s">
        <v>235</v>
      </c>
      <c r="AM840" s="9" t="s">
        <v>235</v>
      </c>
      <c r="AN840" s="9" t="s">
        <v>235</v>
      </c>
      <c r="AO840" s="9" t="s">
        <v>235</v>
      </c>
      <c r="AP840" s="9" t="s">
        <v>235</v>
      </c>
      <c r="AQ840" s="9" t="s">
        <v>235</v>
      </c>
    </row>
    <row r="841" spans="1:43" x14ac:dyDescent="0.25">
      <c r="A841" t="s">
        <v>171</v>
      </c>
      <c r="B841">
        <v>6</v>
      </c>
      <c r="C841" s="9">
        <v>70.933499999999995</v>
      </c>
      <c r="D841" s="9">
        <v>149.97620000000001</v>
      </c>
      <c r="E841" s="9">
        <v>718.5</v>
      </c>
      <c r="F841" s="9">
        <v>518.75</v>
      </c>
      <c r="G841" s="9">
        <v>651.75</v>
      </c>
      <c r="H841" s="9">
        <v>494.75</v>
      </c>
      <c r="T841" s="9">
        <v>70.933499999999995</v>
      </c>
      <c r="U841" s="9">
        <v>149.97620000000001</v>
      </c>
      <c r="V841" s="9">
        <v>718.5</v>
      </c>
      <c r="W841" s="9">
        <v>518.75</v>
      </c>
      <c r="X841" s="9">
        <v>651.75</v>
      </c>
      <c r="Y841" s="9">
        <v>494.75</v>
      </c>
      <c r="Z841">
        <f>ABS(180-U841)</f>
        <v>30.023799999999994</v>
      </c>
      <c r="AA841">
        <f>SQRT(((V841-V836)^2)+((W841-W836)^2))</f>
        <v>267.91801451190253</v>
      </c>
      <c r="AB841">
        <f>SQRT(((V839-V838)^2)+((W839-W838)^2))</f>
        <v>161.80891508195708</v>
      </c>
      <c r="AC841">
        <f>AVERAGE(Z836,Z840)</f>
        <v>40.614449999999998</v>
      </c>
      <c r="AD841" s="9">
        <f>AVERAGE(Z837,Z840)</f>
        <v>48.726099999999995</v>
      </c>
      <c r="AE841" s="9">
        <f>AVERAGE(Z838,Z839)</f>
        <v>63.856499999999997</v>
      </c>
      <c r="AF841" s="9">
        <f>T836</f>
        <v>74.729500000000002</v>
      </c>
      <c r="AG841" s="9">
        <f>T837</f>
        <v>81.4191</v>
      </c>
      <c r="AH841" s="9">
        <f>T838</f>
        <v>72.003900000000002</v>
      </c>
      <c r="AI841" s="9">
        <f>T839</f>
        <v>69.333399999999997</v>
      </c>
      <c r="AJ841" s="9">
        <f>T840</f>
        <v>78.7821</v>
      </c>
      <c r="AK841" s="9">
        <f>T841</f>
        <v>70.933499999999995</v>
      </c>
      <c r="AL841" s="9">
        <f>U836</f>
        <v>29.7925</v>
      </c>
      <c r="AM841" s="9">
        <f>U837</f>
        <v>46.015799999999999</v>
      </c>
      <c r="AN841" s="9">
        <f>U838</f>
        <v>62.223199999999999</v>
      </c>
      <c r="AO841" s="9">
        <f>U839</f>
        <v>114.5102</v>
      </c>
      <c r="AP841" s="9">
        <f>U840</f>
        <v>128.56360000000001</v>
      </c>
      <c r="AQ841" s="9">
        <f>U841</f>
        <v>149.97620000000001</v>
      </c>
    </row>
    <row r="842" spans="1:43" x14ac:dyDescent="0.25">
      <c r="A842" t="s">
        <v>172</v>
      </c>
      <c r="B842">
        <v>1</v>
      </c>
      <c r="C842" s="9">
        <v>69.333399999999997</v>
      </c>
      <c r="D842" s="9">
        <v>31.912600000000001</v>
      </c>
      <c r="E842" s="9">
        <v>436.25</v>
      </c>
      <c r="F842" s="9">
        <v>365.75</v>
      </c>
      <c r="G842" s="9">
        <v>455</v>
      </c>
      <c r="H842" s="9">
        <v>432.5</v>
      </c>
      <c r="T842" s="9">
        <v>69.333399999999997</v>
      </c>
      <c r="U842" s="9">
        <v>31.912600000000001</v>
      </c>
      <c r="V842" s="9">
        <v>436.25</v>
      </c>
      <c r="W842" s="9">
        <v>365.75</v>
      </c>
      <c r="X842" s="9">
        <v>455</v>
      </c>
      <c r="Y842" s="9">
        <v>432.5</v>
      </c>
      <c r="Z842" s="9">
        <f>U842</f>
        <v>31.912600000000001</v>
      </c>
      <c r="AA842" t="s">
        <v>235</v>
      </c>
      <c r="AB842" s="9" t="s">
        <v>235</v>
      </c>
      <c r="AC842" t="s">
        <v>235</v>
      </c>
      <c r="AD842" s="9" t="s">
        <v>235</v>
      </c>
      <c r="AE842" s="9" t="s">
        <v>235</v>
      </c>
      <c r="AF842" s="9" t="s">
        <v>235</v>
      </c>
      <c r="AG842" s="9" t="s">
        <v>235</v>
      </c>
      <c r="AH842" s="9" t="s">
        <v>235</v>
      </c>
      <c r="AI842" s="9" t="s">
        <v>235</v>
      </c>
      <c r="AJ842" s="9" t="s">
        <v>235</v>
      </c>
      <c r="AK842" s="9" t="s">
        <v>235</v>
      </c>
      <c r="AL842" s="9" t="s">
        <v>235</v>
      </c>
      <c r="AM842" s="9" t="s">
        <v>235</v>
      </c>
      <c r="AN842" s="9" t="s">
        <v>235</v>
      </c>
      <c r="AO842" s="9" t="s">
        <v>235</v>
      </c>
      <c r="AP842" s="9" t="s">
        <v>235</v>
      </c>
      <c r="AQ842" s="9" t="s">
        <v>235</v>
      </c>
    </row>
    <row r="843" spans="1:43" x14ac:dyDescent="0.25">
      <c r="A843" t="s">
        <v>172</v>
      </c>
      <c r="B843">
        <v>2</v>
      </c>
      <c r="C843" s="9">
        <v>82.243899999999996</v>
      </c>
      <c r="D843" s="9">
        <v>53.885100000000001</v>
      </c>
      <c r="E843" s="9">
        <v>477.5</v>
      </c>
      <c r="F843" s="9">
        <v>345.5</v>
      </c>
      <c r="G843" s="9">
        <v>468.5</v>
      </c>
      <c r="H843" s="9">
        <v>427.25</v>
      </c>
      <c r="T843" s="9">
        <v>82.243899999999996</v>
      </c>
      <c r="U843" s="9">
        <v>53.885100000000001</v>
      </c>
      <c r="V843" s="9">
        <v>477.5</v>
      </c>
      <c r="W843" s="9">
        <v>345.5</v>
      </c>
      <c r="X843" s="9">
        <v>468.5</v>
      </c>
      <c r="Y843" s="9">
        <v>427.25</v>
      </c>
      <c r="Z843" s="9">
        <f>U843</f>
        <v>53.885100000000001</v>
      </c>
      <c r="AA843" t="s">
        <v>235</v>
      </c>
      <c r="AB843" s="9" t="s">
        <v>235</v>
      </c>
      <c r="AC843" t="s">
        <v>235</v>
      </c>
      <c r="AD843" s="9" t="s">
        <v>235</v>
      </c>
      <c r="AE843" s="9" t="s">
        <v>235</v>
      </c>
      <c r="AF843" s="9" t="s">
        <v>235</v>
      </c>
      <c r="AG843" s="9" t="s">
        <v>235</v>
      </c>
      <c r="AH843" s="9" t="s">
        <v>235</v>
      </c>
      <c r="AI843" s="9" t="s">
        <v>235</v>
      </c>
      <c r="AJ843" s="9" t="s">
        <v>235</v>
      </c>
      <c r="AK843" s="9" t="s">
        <v>235</v>
      </c>
      <c r="AL843" s="9" t="s">
        <v>235</v>
      </c>
      <c r="AM843" s="9" t="s">
        <v>235</v>
      </c>
      <c r="AN843" s="9" t="s">
        <v>235</v>
      </c>
      <c r="AO843" s="9" t="s">
        <v>235</v>
      </c>
      <c r="AP843" s="9" t="s">
        <v>235</v>
      </c>
      <c r="AQ843" s="9" t="s">
        <v>235</v>
      </c>
    </row>
    <row r="844" spans="1:43" x14ac:dyDescent="0.25">
      <c r="A844" t="s">
        <v>172</v>
      </c>
      <c r="B844">
        <v>3</v>
      </c>
      <c r="C844" s="9">
        <v>72.003900000000002</v>
      </c>
      <c r="D844" s="9">
        <v>69.625600000000006</v>
      </c>
      <c r="E844" s="9">
        <v>515</v>
      </c>
      <c r="F844" s="9">
        <v>361.25</v>
      </c>
      <c r="G844" s="9">
        <v>488</v>
      </c>
      <c r="H844" s="9">
        <v>428</v>
      </c>
      <c r="T844" s="9">
        <v>72.003900000000002</v>
      </c>
      <c r="U844" s="9">
        <v>69.625600000000006</v>
      </c>
      <c r="V844" s="9">
        <v>515</v>
      </c>
      <c r="W844" s="9">
        <v>361.25</v>
      </c>
      <c r="X844" s="9">
        <v>488</v>
      </c>
      <c r="Y844" s="9">
        <v>428</v>
      </c>
      <c r="Z844" s="9">
        <f>U844</f>
        <v>69.625600000000006</v>
      </c>
      <c r="AA844" t="s">
        <v>235</v>
      </c>
      <c r="AB844" s="9" t="s">
        <v>235</v>
      </c>
      <c r="AC844" t="s">
        <v>235</v>
      </c>
      <c r="AD844" s="9" t="s">
        <v>235</v>
      </c>
      <c r="AE844" s="9" t="s">
        <v>235</v>
      </c>
      <c r="AF844" s="9" t="s">
        <v>235</v>
      </c>
      <c r="AG844" s="9" t="s">
        <v>235</v>
      </c>
      <c r="AH844" s="9" t="s">
        <v>235</v>
      </c>
      <c r="AI844" s="9" t="s">
        <v>235</v>
      </c>
      <c r="AJ844" s="9" t="s">
        <v>235</v>
      </c>
      <c r="AK844" s="9" t="s">
        <v>235</v>
      </c>
      <c r="AL844" s="9" t="s">
        <v>235</v>
      </c>
      <c r="AM844" s="9" t="s">
        <v>235</v>
      </c>
      <c r="AN844" s="9" t="s">
        <v>235</v>
      </c>
      <c r="AO844" s="9" t="s">
        <v>235</v>
      </c>
      <c r="AP844" s="9" t="s">
        <v>235</v>
      </c>
      <c r="AQ844" s="9" t="s">
        <v>235</v>
      </c>
    </row>
    <row r="845" spans="1:43" x14ac:dyDescent="0.25">
      <c r="A845" t="s">
        <v>172</v>
      </c>
      <c r="B845">
        <v>4</v>
      </c>
      <c r="C845" s="9">
        <v>71.780900000000003</v>
      </c>
      <c r="D845" s="9">
        <v>111.57299999999999</v>
      </c>
      <c r="E845" s="9">
        <v>632</v>
      </c>
      <c r="F845" s="9">
        <v>471.5</v>
      </c>
      <c r="G845" s="9">
        <v>567.5</v>
      </c>
      <c r="H845" s="9">
        <v>503</v>
      </c>
      <c r="T845" s="9">
        <v>71.780900000000003</v>
      </c>
      <c r="U845" s="9">
        <v>111.57299999999999</v>
      </c>
      <c r="V845" s="9">
        <v>632</v>
      </c>
      <c r="W845" s="9">
        <v>471.5</v>
      </c>
      <c r="X845" s="9">
        <v>567.5</v>
      </c>
      <c r="Y845" s="9">
        <v>503</v>
      </c>
      <c r="Z845">
        <f>ABS(180-U845)</f>
        <v>68.427000000000007</v>
      </c>
      <c r="AA845" t="s">
        <v>235</v>
      </c>
      <c r="AB845" s="9" t="s">
        <v>235</v>
      </c>
      <c r="AC845" t="s">
        <v>235</v>
      </c>
      <c r="AD845" s="9" t="s">
        <v>235</v>
      </c>
      <c r="AE845" s="9" t="s">
        <v>235</v>
      </c>
      <c r="AF845" s="9" t="s">
        <v>235</v>
      </c>
      <c r="AG845" s="9" t="s">
        <v>235</v>
      </c>
      <c r="AH845" s="9" t="s">
        <v>235</v>
      </c>
      <c r="AI845" s="9" t="s">
        <v>235</v>
      </c>
      <c r="AJ845" s="9" t="s">
        <v>235</v>
      </c>
      <c r="AK845" s="9" t="s">
        <v>235</v>
      </c>
      <c r="AL845" s="9" t="s">
        <v>235</v>
      </c>
      <c r="AM845" s="9" t="s">
        <v>235</v>
      </c>
      <c r="AN845" s="9" t="s">
        <v>235</v>
      </c>
      <c r="AO845" s="9" t="s">
        <v>235</v>
      </c>
      <c r="AP845" s="9" t="s">
        <v>235</v>
      </c>
      <c r="AQ845" s="9" t="s">
        <v>235</v>
      </c>
    </row>
    <row r="846" spans="1:43" x14ac:dyDescent="0.25">
      <c r="A846" t="s">
        <v>172</v>
      </c>
      <c r="B846">
        <v>5</v>
      </c>
      <c r="C846" s="9">
        <v>75.731399999999994</v>
      </c>
      <c r="D846" s="9">
        <v>129.63300000000001</v>
      </c>
      <c r="E846" s="9">
        <v>646.25</v>
      </c>
      <c r="F846" s="9">
        <v>510.5</v>
      </c>
      <c r="G846" s="9">
        <v>571.25</v>
      </c>
      <c r="H846" s="9">
        <v>521</v>
      </c>
      <c r="T846" s="9">
        <v>75.731399999999994</v>
      </c>
      <c r="U846" s="9">
        <v>129.63300000000001</v>
      </c>
      <c r="V846" s="9">
        <v>646.25</v>
      </c>
      <c r="W846" s="9">
        <v>510.5</v>
      </c>
      <c r="X846" s="9">
        <v>571.25</v>
      </c>
      <c r="Y846" s="9">
        <v>521</v>
      </c>
      <c r="Z846">
        <f>ABS(180-U846)</f>
        <v>50.36699999999999</v>
      </c>
      <c r="AA846" t="s">
        <v>235</v>
      </c>
      <c r="AB846" s="9" t="s">
        <v>235</v>
      </c>
      <c r="AC846" t="s">
        <v>235</v>
      </c>
      <c r="AD846" s="9" t="s">
        <v>235</v>
      </c>
      <c r="AE846" s="9" t="s">
        <v>235</v>
      </c>
      <c r="AF846" s="9" t="s">
        <v>235</v>
      </c>
      <c r="AG846" s="9" t="s">
        <v>235</v>
      </c>
      <c r="AH846" s="9" t="s">
        <v>235</v>
      </c>
      <c r="AI846" s="9" t="s">
        <v>235</v>
      </c>
      <c r="AJ846" s="9" t="s">
        <v>235</v>
      </c>
      <c r="AK846" s="9" t="s">
        <v>235</v>
      </c>
      <c r="AL846" s="9" t="s">
        <v>235</v>
      </c>
      <c r="AM846" s="9" t="s">
        <v>235</v>
      </c>
      <c r="AN846" s="9" t="s">
        <v>235</v>
      </c>
      <c r="AO846" s="9" t="s">
        <v>235</v>
      </c>
      <c r="AP846" s="9" t="s">
        <v>235</v>
      </c>
      <c r="AQ846" s="9" t="s">
        <v>235</v>
      </c>
    </row>
    <row r="847" spans="1:43" x14ac:dyDescent="0.25">
      <c r="A847" t="s">
        <v>172</v>
      </c>
      <c r="B847">
        <v>6</v>
      </c>
      <c r="C847" s="9">
        <v>65.3232</v>
      </c>
      <c r="D847" s="9">
        <v>150.20269999999999</v>
      </c>
      <c r="E847" s="9">
        <v>631.25</v>
      </c>
      <c r="F847" s="9">
        <v>551</v>
      </c>
      <c r="G847" s="9">
        <v>567.5</v>
      </c>
      <c r="H847" s="9">
        <v>536.75</v>
      </c>
      <c r="T847" s="9">
        <v>65.3232</v>
      </c>
      <c r="U847" s="9">
        <v>150.20269999999999</v>
      </c>
      <c r="V847" s="9">
        <v>631.25</v>
      </c>
      <c r="W847" s="9">
        <v>551</v>
      </c>
      <c r="X847" s="9">
        <v>567.5</v>
      </c>
      <c r="Y847" s="9">
        <v>536.75</v>
      </c>
      <c r="Z847">
        <f>ABS(180-U847)</f>
        <v>29.797300000000007</v>
      </c>
      <c r="AA847">
        <f>SQRT(((V847-V842)^2)+((W847-W842)^2))</f>
        <v>268.96572737060757</v>
      </c>
      <c r="AB847">
        <f>SQRT(((V845-V844)^2)+((W845-W844)^2))</f>
        <v>160.76088610106626</v>
      </c>
      <c r="AC847">
        <f>AVERAGE(Z842,Z846)</f>
        <v>41.139799999999994</v>
      </c>
      <c r="AD847" s="9">
        <f>AVERAGE(Z843,Z846)</f>
        <v>52.126049999999992</v>
      </c>
      <c r="AE847" s="9">
        <f>AVERAGE(Z844,Z845)</f>
        <v>69.026300000000006</v>
      </c>
      <c r="AF847" s="9">
        <f>T842</f>
        <v>69.333399999999997</v>
      </c>
      <c r="AG847" s="9">
        <f>T843</f>
        <v>82.243899999999996</v>
      </c>
      <c r="AH847" s="9">
        <f>T844</f>
        <v>72.003900000000002</v>
      </c>
      <c r="AI847" s="9">
        <f>T845</f>
        <v>71.780900000000003</v>
      </c>
      <c r="AJ847" s="9">
        <f>T846</f>
        <v>75.731399999999994</v>
      </c>
      <c r="AK847" s="9">
        <f>T847</f>
        <v>65.3232</v>
      </c>
      <c r="AL847" s="9">
        <f>U842</f>
        <v>31.912600000000001</v>
      </c>
      <c r="AM847" s="9">
        <f>U843</f>
        <v>53.885100000000001</v>
      </c>
      <c r="AN847" s="9">
        <f>U844</f>
        <v>69.625600000000006</v>
      </c>
      <c r="AO847" s="9">
        <f>U845</f>
        <v>111.57299999999999</v>
      </c>
      <c r="AP847" s="9">
        <f>U846</f>
        <v>129.63300000000001</v>
      </c>
      <c r="AQ847" s="9">
        <f>U847</f>
        <v>150.20269999999999</v>
      </c>
    </row>
    <row r="848" spans="1:43" x14ac:dyDescent="0.25">
      <c r="A848" t="s">
        <v>173</v>
      </c>
      <c r="B848">
        <v>1</v>
      </c>
      <c r="C848" s="9">
        <v>66.766900000000007</v>
      </c>
      <c r="D848" s="9">
        <v>27.852399999999999</v>
      </c>
      <c r="E848" s="9">
        <v>402.5</v>
      </c>
      <c r="F848" s="9">
        <v>441.25</v>
      </c>
      <c r="G848" s="9">
        <v>469.25</v>
      </c>
      <c r="H848" s="9">
        <v>442.75</v>
      </c>
      <c r="T848" s="9">
        <v>66.766900000000007</v>
      </c>
      <c r="U848" s="9">
        <v>27.852399999999999</v>
      </c>
      <c r="V848" s="9">
        <v>402.5</v>
      </c>
      <c r="W848" s="9">
        <v>441.25</v>
      </c>
      <c r="X848" s="9">
        <v>469.25</v>
      </c>
      <c r="Y848" s="9">
        <v>442.75</v>
      </c>
      <c r="Z848" s="9">
        <f>U848</f>
        <v>27.852399999999999</v>
      </c>
      <c r="AA848" t="s">
        <v>235</v>
      </c>
      <c r="AB848" s="9" t="s">
        <v>235</v>
      </c>
      <c r="AC848" t="s">
        <v>235</v>
      </c>
      <c r="AD848" s="9" t="s">
        <v>235</v>
      </c>
      <c r="AE848" s="9" t="s">
        <v>235</v>
      </c>
      <c r="AF848" s="9" t="s">
        <v>235</v>
      </c>
      <c r="AG848" s="9" t="s">
        <v>235</v>
      </c>
      <c r="AH848" s="9" t="s">
        <v>235</v>
      </c>
      <c r="AI848" s="9" t="s">
        <v>235</v>
      </c>
      <c r="AJ848" s="9" t="s">
        <v>235</v>
      </c>
      <c r="AK848" s="9" t="s">
        <v>235</v>
      </c>
      <c r="AL848" s="9" t="s">
        <v>235</v>
      </c>
      <c r="AM848" s="9" t="s">
        <v>235</v>
      </c>
      <c r="AN848" s="9" t="s">
        <v>235</v>
      </c>
      <c r="AO848" s="9" t="s">
        <v>235</v>
      </c>
      <c r="AP848" s="9" t="s">
        <v>235</v>
      </c>
      <c r="AQ848" s="9" t="s">
        <v>235</v>
      </c>
    </row>
    <row r="849" spans="1:43" x14ac:dyDescent="0.25">
      <c r="A849" t="s">
        <v>173</v>
      </c>
      <c r="B849">
        <v>2</v>
      </c>
      <c r="C849" s="9">
        <v>75.493399999999994</v>
      </c>
      <c r="D849" s="9">
        <v>47.520800000000001</v>
      </c>
      <c r="E849" s="9">
        <v>394.25</v>
      </c>
      <c r="F849" s="9">
        <v>400.75</v>
      </c>
      <c r="G849" s="9">
        <v>464.75</v>
      </c>
      <c r="H849" s="9">
        <v>427.75</v>
      </c>
      <c r="T849" s="9">
        <v>75.493399999999994</v>
      </c>
      <c r="U849" s="9">
        <v>47.520800000000001</v>
      </c>
      <c r="V849" s="9">
        <v>394.25</v>
      </c>
      <c r="W849" s="9">
        <v>400.75</v>
      </c>
      <c r="X849" s="9">
        <v>464.75</v>
      </c>
      <c r="Y849" s="9">
        <v>427.75</v>
      </c>
      <c r="Z849" s="9">
        <f>U849</f>
        <v>47.520800000000001</v>
      </c>
      <c r="AA849" t="s">
        <v>235</v>
      </c>
      <c r="AB849" s="9" t="s">
        <v>235</v>
      </c>
      <c r="AC849" t="s">
        <v>235</v>
      </c>
      <c r="AD849" s="9" t="s">
        <v>235</v>
      </c>
      <c r="AE849" s="9" t="s">
        <v>235</v>
      </c>
      <c r="AF849" s="9" t="s">
        <v>235</v>
      </c>
      <c r="AG849" s="9" t="s">
        <v>235</v>
      </c>
      <c r="AH849" s="9" t="s">
        <v>235</v>
      </c>
      <c r="AI849" s="9" t="s">
        <v>235</v>
      </c>
      <c r="AJ849" s="9" t="s">
        <v>235</v>
      </c>
      <c r="AK849" s="9" t="s">
        <v>235</v>
      </c>
      <c r="AL849" s="9" t="s">
        <v>235</v>
      </c>
      <c r="AM849" s="9" t="s">
        <v>235</v>
      </c>
      <c r="AN849" s="9" t="s">
        <v>235</v>
      </c>
      <c r="AO849" s="9" t="s">
        <v>235</v>
      </c>
      <c r="AP849" s="9" t="s">
        <v>235</v>
      </c>
      <c r="AQ849" s="9" t="s">
        <v>235</v>
      </c>
    </row>
    <row r="850" spans="1:43" x14ac:dyDescent="0.25">
      <c r="A850" t="s">
        <v>173</v>
      </c>
      <c r="B850">
        <v>3</v>
      </c>
      <c r="C850" s="9">
        <v>66.956100000000006</v>
      </c>
      <c r="D850" s="9">
        <v>67.932100000000005</v>
      </c>
      <c r="E850" s="9">
        <v>421.25</v>
      </c>
      <c r="F850" s="9">
        <v>368.5</v>
      </c>
      <c r="G850" s="9">
        <v>471.5</v>
      </c>
      <c r="H850" s="9">
        <v>412.75</v>
      </c>
      <c r="T850" s="9">
        <v>66.956100000000006</v>
      </c>
      <c r="U850" s="9">
        <v>67.932100000000005</v>
      </c>
      <c r="V850" s="9">
        <v>421.25</v>
      </c>
      <c r="W850" s="9">
        <v>368.5</v>
      </c>
      <c r="X850" s="9">
        <v>471.5</v>
      </c>
      <c r="Y850" s="9">
        <v>412.75</v>
      </c>
      <c r="Z850" s="9">
        <f>U850</f>
        <v>67.932100000000005</v>
      </c>
      <c r="AA850" t="s">
        <v>235</v>
      </c>
      <c r="AB850" s="9" t="s">
        <v>235</v>
      </c>
      <c r="AC850" t="s">
        <v>235</v>
      </c>
      <c r="AD850" s="9" t="s">
        <v>235</v>
      </c>
      <c r="AE850" s="9" t="s">
        <v>235</v>
      </c>
      <c r="AF850" s="9" t="s">
        <v>235</v>
      </c>
      <c r="AG850" s="9" t="s">
        <v>235</v>
      </c>
      <c r="AH850" s="9" t="s">
        <v>235</v>
      </c>
      <c r="AI850" s="9" t="s">
        <v>235</v>
      </c>
      <c r="AJ850" s="9" t="s">
        <v>235</v>
      </c>
      <c r="AK850" s="9" t="s">
        <v>235</v>
      </c>
      <c r="AL850" s="9" t="s">
        <v>235</v>
      </c>
      <c r="AM850" s="9" t="s">
        <v>235</v>
      </c>
      <c r="AN850" s="9" t="s">
        <v>235</v>
      </c>
      <c r="AO850" s="9" t="s">
        <v>235</v>
      </c>
      <c r="AP850" s="9" t="s">
        <v>235</v>
      </c>
      <c r="AQ850" s="9" t="s">
        <v>235</v>
      </c>
    </row>
    <row r="851" spans="1:43" x14ac:dyDescent="0.25">
      <c r="A851" t="s">
        <v>173</v>
      </c>
      <c r="B851">
        <v>4</v>
      </c>
      <c r="C851" s="9">
        <v>67.566599999999994</v>
      </c>
      <c r="D851" s="9">
        <v>119.1099</v>
      </c>
      <c r="E851" s="9">
        <v>552.5</v>
      </c>
      <c r="F851" s="9">
        <v>306.25</v>
      </c>
      <c r="G851" s="9">
        <v>549.5</v>
      </c>
      <c r="H851" s="9">
        <v>373.75</v>
      </c>
      <c r="T851" s="9">
        <v>67.566599999999994</v>
      </c>
      <c r="U851" s="9">
        <v>119.1099</v>
      </c>
      <c r="V851" s="9">
        <v>552.5</v>
      </c>
      <c r="W851" s="9">
        <v>306.25</v>
      </c>
      <c r="X851" s="9">
        <v>549.5</v>
      </c>
      <c r="Y851" s="9">
        <v>373.75</v>
      </c>
      <c r="Z851">
        <f>ABS(180-U851)</f>
        <v>60.890100000000004</v>
      </c>
      <c r="AA851" t="s">
        <v>235</v>
      </c>
      <c r="AB851" s="9" t="s">
        <v>235</v>
      </c>
      <c r="AC851" t="s">
        <v>235</v>
      </c>
      <c r="AD851" s="9" t="s">
        <v>235</v>
      </c>
      <c r="AE851" s="9" t="s">
        <v>235</v>
      </c>
      <c r="AF851" s="9" t="s">
        <v>235</v>
      </c>
      <c r="AG851" s="9" t="s">
        <v>235</v>
      </c>
      <c r="AH851" s="9" t="s">
        <v>235</v>
      </c>
      <c r="AI851" s="9" t="s">
        <v>235</v>
      </c>
      <c r="AJ851" s="9" t="s">
        <v>235</v>
      </c>
      <c r="AK851" s="9" t="s">
        <v>235</v>
      </c>
      <c r="AL851" s="9" t="s">
        <v>235</v>
      </c>
      <c r="AM851" s="9" t="s">
        <v>235</v>
      </c>
      <c r="AN851" s="9" t="s">
        <v>235</v>
      </c>
      <c r="AO851" s="9" t="s">
        <v>235</v>
      </c>
      <c r="AP851" s="9" t="s">
        <v>235</v>
      </c>
      <c r="AQ851" s="9" t="s">
        <v>235</v>
      </c>
    </row>
    <row r="852" spans="1:43" x14ac:dyDescent="0.25">
      <c r="A852" t="s">
        <v>173</v>
      </c>
      <c r="B852">
        <v>5</v>
      </c>
      <c r="C852" s="9">
        <v>76.382300000000001</v>
      </c>
      <c r="D852" s="9">
        <v>136.0675</v>
      </c>
      <c r="E852" s="9">
        <v>593.75</v>
      </c>
      <c r="F852" s="9">
        <v>304.75</v>
      </c>
      <c r="G852" s="9">
        <v>568.25</v>
      </c>
      <c r="H852" s="9">
        <v>376.75</v>
      </c>
      <c r="T852" s="9">
        <v>76.382300000000001</v>
      </c>
      <c r="U852" s="9">
        <v>136.0675</v>
      </c>
      <c r="V852" s="9">
        <v>593.75</v>
      </c>
      <c r="W852" s="9">
        <v>304.75</v>
      </c>
      <c r="X852" s="9">
        <v>568.25</v>
      </c>
      <c r="Y852" s="9">
        <v>376.75</v>
      </c>
      <c r="Z852">
        <f>ABS(180-U852)</f>
        <v>43.932500000000005</v>
      </c>
      <c r="AA852" t="s">
        <v>235</v>
      </c>
      <c r="AB852" s="9" t="s">
        <v>235</v>
      </c>
      <c r="AC852" t="s">
        <v>235</v>
      </c>
      <c r="AD852" s="9" t="s">
        <v>235</v>
      </c>
      <c r="AE852" s="9" t="s">
        <v>235</v>
      </c>
      <c r="AF852" s="9" t="s">
        <v>235</v>
      </c>
      <c r="AG852" s="9" t="s">
        <v>235</v>
      </c>
      <c r="AH852" s="9" t="s">
        <v>235</v>
      </c>
      <c r="AI852" s="9" t="s">
        <v>235</v>
      </c>
      <c r="AJ852" s="9" t="s">
        <v>235</v>
      </c>
      <c r="AK852" s="9" t="s">
        <v>235</v>
      </c>
      <c r="AL852" s="9" t="s">
        <v>235</v>
      </c>
      <c r="AM852" s="9" t="s">
        <v>235</v>
      </c>
      <c r="AN852" s="9" t="s">
        <v>235</v>
      </c>
      <c r="AO852" s="9" t="s">
        <v>235</v>
      </c>
      <c r="AP852" s="9" t="s">
        <v>235</v>
      </c>
      <c r="AQ852" s="9" t="s">
        <v>235</v>
      </c>
    </row>
    <row r="853" spans="1:43" x14ac:dyDescent="0.25">
      <c r="A853" t="s">
        <v>173</v>
      </c>
      <c r="B853">
        <v>6</v>
      </c>
      <c r="C853" s="9">
        <v>71.702500000000001</v>
      </c>
      <c r="D853" s="9">
        <v>153.9144</v>
      </c>
      <c r="E853" s="9">
        <v>623</v>
      </c>
      <c r="F853" s="9">
        <v>332.5</v>
      </c>
      <c r="G853" s="9">
        <v>579.5</v>
      </c>
      <c r="H853" s="9">
        <v>389.5</v>
      </c>
      <c r="T853" s="9">
        <v>71.702500000000001</v>
      </c>
      <c r="U853" s="9">
        <v>153.9144</v>
      </c>
      <c r="V853" s="9">
        <v>623</v>
      </c>
      <c r="W853" s="9">
        <v>332.5</v>
      </c>
      <c r="X853" s="9">
        <v>579.5</v>
      </c>
      <c r="Y853" s="9">
        <v>389.5</v>
      </c>
      <c r="Z853">
        <f>ABS(180-U853)</f>
        <v>26.085599999999999</v>
      </c>
      <c r="AA853">
        <f>SQRT(((V853-V848)^2)+((W853-W848)^2))</f>
        <v>245.8593347831235</v>
      </c>
      <c r="AB853">
        <f>SQRT(((V851-V850)^2)+((W851-W850)^2))</f>
        <v>145.26398383632468</v>
      </c>
      <c r="AC853">
        <f>AVERAGE(Z848,Z852)</f>
        <v>35.892450000000004</v>
      </c>
      <c r="AD853" s="9">
        <f>AVERAGE(Z849,Z852)</f>
        <v>45.726650000000006</v>
      </c>
      <c r="AE853" s="9">
        <f>AVERAGE(Z850,Z851)</f>
        <v>64.411100000000005</v>
      </c>
      <c r="AF853" s="9">
        <f>T848</f>
        <v>66.766900000000007</v>
      </c>
      <c r="AG853" s="9">
        <f>T849</f>
        <v>75.493399999999994</v>
      </c>
      <c r="AH853" s="9">
        <f>T850</f>
        <v>66.956100000000006</v>
      </c>
      <c r="AI853" s="9">
        <f>T851</f>
        <v>67.566599999999994</v>
      </c>
      <c r="AJ853" s="9">
        <f>T852</f>
        <v>76.382300000000001</v>
      </c>
      <c r="AK853" s="9">
        <f>T853</f>
        <v>71.702500000000001</v>
      </c>
      <c r="AL853" s="9">
        <f>U848</f>
        <v>27.852399999999999</v>
      </c>
      <c r="AM853" s="9">
        <f>U849</f>
        <v>47.520800000000001</v>
      </c>
      <c r="AN853" s="9">
        <f>U850</f>
        <v>67.932100000000005</v>
      </c>
      <c r="AO853" s="9">
        <f>U851</f>
        <v>119.1099</v>
      </c>
      <c r="AP853" s="9">
        <f>U852</f>
        <v>136.0675</v>
      </c>
      <c r="AQ853" s="9">
        <f>U853</f>
        <v>153.9144</v>
      </c>
    </row>
    <row r="854" spans="1:43" x14ac:dyDescent="0.25">
      <c r="A854" t="s">
        <v>174</v>
      </c>
      <c r="B854">
        <v>1</v>
      </c>
      <c r="C854" s="9">
        <v>72.75</v>
      </c>
      <c r="D854" s="9">
        <v>28.9069</v>
      </c>
      <c r="E854" s="9">
        <v>399.5</v>
      </c>
      <c r="F854" s="9">
        <v>376.25</v>
      </c>
      <c r="G854" s="9">
        <v>448.25</v>
      </c>
      <c r="H854" s="9">
        <v>430.25</v>
      </c>
      <c r="T854" s="9">
        <v>72.75</v>
      </c>
      <c r="U854" s="9">
        <v>28.9069</v>
      </c>
      <c r="V854" s="9">
        <v>399.5</v>
      </c>
      <c r="W854" s="9">
        <v>376.25</v>
      </c>
      <c r="X854" s="9">
        <v>448.25</v>
      </c>
      <c r="Y854" s="9">
        <v>430.25</v>
      </c>
      <c r="Z854" s="9">
        <f>U854</f>
        <v>28.9069</v>
      </c>
      <c r="AA854" t="s">
        <v>235</v>
      </c>
      <c r="AB854" s="9" t="s">
        <v>235</v>
      </c>
      <c r="AC854" t="s">
        <v>235</v>
      </c>
      <c r="AD854" s="9" t="s">
        <v>235</v>
      </c>
      <c r="AE854" s="9" t="s">
        <v>235</v>
      </c>
      <c r="AF854" s="9" t="s">
        <v>235</v>
      </c>
      <c r="AG854" s="9" t="s">
        <v>235</v>
      </c>
      <c r="AH854" s="9" t="s">
        <v>235</v>
      </c>
      <c r="AI854" s="9" t="s">
        <v>235</v>
      </c>
      <c r="AJ854" s="9" t="s">
        <v>235</v>
      </c>
      <c r="AK854" s="9" t="s">
        <v>235</v>
      </c>
      <c r="AL854" s="9" t="s">
        <v>235</v>
      </c>
      <c r="AM854" s="9" t="s">
        <v>235</v>
      </c>
      <c r="AN854" s="9" t="s">
        <v>235</v>
      </c>
      <c r="AO854" s="9" t="s">
        <v>235</v>
      </c>
      <c r="AP854" s="9" t="s">
        <v>235</v>
      </c>
      <c r="AQ854" s="9" t="s">
        <v>235</v>
      </c>
    </row>
    <row r="855" spans="1:43" x14ac:dyDescent="0.25">
      <c r="A855" t="s">
        <v>174</v>
      </c>
      <c r="B855">
        <v>2</v>
      </c>
      <c r="C855" s="9">
        <v>75.927999999999997</v>
      </c>
      <c r="D855" s="9">
        <v>47.709000000000003</v>
      </c>
      <c r="E855" s="9">
        <v>426.5</v>
      </c>
      <c r="F855" s="9">
        <v>347</v>
      </c>
      <c r="G855" s="9">
        <v>456.5</v>
      </c>
      <c r="H855" s="9">
        <v>416.75</v>
      </c>
      <c r="T855" s="9">
        <v>75.927999999999997</v>
      </c>
      <c r="U855" s="9">
        <v>47.709000000000003</v>
      </c>
      <c r="V855" s="9">
        <v>426.5</v>
      </c>
      <c r="W855" s="9">
        <v>347</v>
      </c>
      <c r="X855" s="9">
        <v>456.5</v>
      </c>
      <c r="Y855" s="9">
        <v>416.75</v>
      </c>
      <c r="Z855" s="9">
        <f>U855</f>
        <v>47.709000000000003</v>
      </c>
      <c r="AA855" t="s">
        <v>235</v>
      </c>
      <c r="AB855" s="9" t="s">
        <v>235</v>
      </c>
      <c r="AC855" t="s">
        <v>235</v>
      </c>
      <c r="AD855" s="9" t="s">
        <v>235</v>
      </c>
      <c r="AE855" s="9" t="s">
        <v>235</v>
      </c>
      <c r="AF855" s="9" t="s">
        <v>235</v>
      </c>
      <c r="AG855" s="9" t="s">
        <v>235</v>
      </c>
      <c r="AH855" s="9" t="s">
        <v>235</v>
      </c>
      <c r="AI855" s="9" t="s">
        <v>235</v>
      </c>
      <c r="AJ855" s="9" t="s">
        <v>235</v>
      </c>
      <c r="AK855" s="9" t="s">
        <v>235</v>
      </c>
      <c r="AL855" s="9" t="s">
        <v>235</v>
      </c>
      <c r="AM855" s="9" t="s">
        <v>235</v>
      </c>
      <c r="AN855" s="9" t="s">
        <v>235</v>
      </c>
      <c r="AO855" s="9" t="s">
        <v>235</v>
      </c>
      <c r="AP855" s="9" t="s">
        <v>235</v>
      </c>
      <c r="AQ855" s="9" t="s">
        <v>235</v>
      </c>
    </row>
    <row r="856" spans="1:43" x14ac:dyDescent="0.25">
      <c r="A856" t="s">
        <v>174</v>
      </c>
      <c r="B856">
        <v>3</v>
      </c>
      <c r="C856" s="9">
        <v>70.981099999999998</v>
      </c>
      <c r="D856" s="9">
        <v>64.307400000000001</v>
      </c>
      <c r="E856" s="9">
        <v>464</v>
      </c>
      <c r="F856" s="9">
        <v>342.5</v>
      </c>
      <c r="G856" s="9">
        <v>472.25</v>
      </c>
      <c r="H856" s="9">
        <v>413</v>
      </c>
      <c r="T856" s="9">
        <v>70.981099999999998</v>
      </c>
      <c r="U856" s="9">
        <v>64.307400000000001</v>
      </c>
      <c r="V856" s="9">
        <v>464</v>
      </c>
      <c r="W856" s="9">
        <v>342.5</v>
      </c>
      <c r="X856" s="9">
        <v>472.25</v>
      </c>
      <c r="Y856" s="9">
        <v>413</v>
      </c>
      <c r="Z856" s="9">
        <f>U856</f>
        <v>64.307400000000001</v>
      </c>
      <c r="AA856" t="s">
        <v>235</v>
      </c>
      <c r="AB856" s="9" t="s">
        <v>235</v>
      </c>
      <c r="AC856" t="s">
        <v>235</v>
      </c>
      <c r="AD856" s="9" t="s">
        <v>235</v>
      </c>
      <c r="AE856" s="9" t="s">
        <v>235</v>
      </c>
      <c r="AF856" s="9" t="s">
        <v>235</v>
      </c>
      <c r="AG856" s="9" t="s">
        <v>235</v>
      </c>
      <c r="AH856" s="9" t="s">
        <v>235</v>
      </c>
      <c r="AI856" s="9" t="s">
        <v>235</v>
      </c>
      <c r="AJ856" s="9" t="s">
        <v>235</v>
      </c>
      <c r="AK856" s="9" t="s">
        <v>235</v>
      </c>
      <c r="AL856" s="9" t="s">
        <v>235</v>
      </c>
      <c r="AM856" s="9" t="s">
        <v>235</v>
      </c>
      <c r="AN856" s="9" t="s">
        <v>235</v>
      </c>
      <c r="AO856" s="9" t="s">
        <v>235</v>
      </c>
      <c r="AP856" s="9" t="s">
        <v>235</v>
      </c>
      <c r="AQ856" s="9" t="s">
        <v>235</v>
      </c>
    </row>
    <row r="857" spans="1:43" x14ac:dyDescent="0.25">
      <c r="A857" t="s">
        <v>174</v>
      </c>
      <c r="B857">
        <v>4</v>
      </c>
      <c r="C857" s="9">
        <v>71.190799999999996</v>
      </c>
      <c r="D857" s="9">
        <v>119.3985</v>
      </c>
      <c r="E857" s="9">
        <v>590</v>
      </c>
      <c r="F857" s="9">
        <v>384.5</v>
      </c>
      <c r="G857" s="9">
        <v>536.75</v>
      </c>
      <c r="H857" s="9">
        <v>431.75</v>
      </c>
      <c r="T857" s="9">
        <v>71.190799999999996</v>
      </c>
      <c r="U857" s="9">
        <v>119.3985</v>
      </c>
      <c r="V857" s="9">
        <v>590</v>
      </c>
      <c r="W857" s="9">
        <v>384.5</v>
      </c>
      <c r="X857" s="9">
        <v>536.75</v>
      </c>
      <c r="Y857" s="9">
        <v>431.75</v>
      </c>
      <c r="Z857">
        <f>ABS(180-U857)</f>
        <v>60.601500000000001</v>
      </c>
      <c r="AA857" t="s">
        <v>235</v>
      </c>
      <c r="AB857" s="9" t="s">
        <v>235</v>
      </c>
      <c r="AC857" t="s">
        <v>235</v>
      </c>
      <c r="AD857" s="9" t="s">
        <v>235</v>
      </c>
      <c r="AE857" s="9" t="s">
        <v>235</v>
      </c>
      <c r="AF857" s="9" t="s">
        <v>235</v>
      </c>
      <c r="AG857" s="9" t="s">
        <v>235</v>
      </c>
      <c r="AH857" s="9" t="s">
        <v>235</v>
      </c>
      <c r="AI857" s="9" t="s">
        <v>235</v>
      </c>
      <c r="AJ857" s="9" t="s">
        <v>235</v>
      </c>
      <c r="AK857" s="9" t="s">
        <v>235</v>
      </c>
      <c r="AL857" s="9" t="s">
        <v>235</v>
      </c>
      <c r="AM857" s="9" t="s">
        <v>235</v>
      </c>
      <c r="AN857" s="9" t="s">
        <v>235</v>
      </c>
      <c r="AO857" s="9" t="s">
        <v>235</v>
      </c>
      <c r="AP857" s="9" t="s">
        <v>235</v>
      </c>
      <c r="AQ857" s="9" t="s">
        <v>235</v>
      </c>
    </row>
    <row r="858" spans="1:43" x14ac:dyDescent="0.25">
      <c r="A858" t="s">
        <v>174</v>
      </c>
      <c r="B858">
        <v>5</v>
      </c>
      <c r="C858" s="9">
        <v>75.138599999999997</v>
      </c>
      <c r="D858" s="9">
        <v>133.64949999999999</v>
      </c>
      <c r="E858" s="9">
        <v>615.5</v>
      </c>
      <c r="F858" s="9">
        <v>413</v>
      </c>
      <c r="G858" s="9">
        <v>548.75</v>
      </c>
      <c r="H858" s="9">
        <v>447.5</v>
      </c>
      <c r="T858" s="9">
        <v>75.138599999999997</v>
      </c>
      <c r="U858" s="9">
        <v>133.64949999999999</v>
      </c>
      <c r="V858" s="9">
        <v>615.5</v>
      </c>
      <c r="W858" s="9">
        <v>413</v>
      </c>
      <c r="X858" s="9">
        <v>548.75</v>
      </c>
      <c r="Y858" s="9">
        <v>447.5</v>
      </c>
      <c r="Z858">
        <f>ABS(180-U858)</f>
        <v>46.350500000000011</v>
      </c>
      <c r="AA858" t="s">
        <v>235</v>
      </c>
      <c r="AB858" s="9" t="s">
        <v>235</v>
      </c>
      <c r="AC858" t="s">
        <v>235</v>
      </c>
      <c r="AD858" s="9" t="s">
        <v>235</v>
      </c>
      <c r="AE858" s="9" t="s">
        <v>235</v>
      </c>
      <c r="AF858" s="9" t="s">
        <v>235</v>
      </c>
      <c r="AG858" s="9" t="s">
        <v>235</v>
      </c>
      <c r="AH858" s="9" t="s">
        <v>235</v>
      </c>
      <c r="AI858" s="9" t="s">
        <v>235</v>
      </c>
      <c r="AJ858" s="9" t="s">
        <v>235</v>
      </c>
      <c r="AK858" s="9" t="s">
        <v>235</v>
      </c>
      <c r="AL858" s="9" t="s">
        <v>235</v>
      </c>
      <c r="AM858" s="9" t="s">
        <v>235</v>
      </c>
      <c r="AN858" s="9" t="s">
        <v>235</v>
      </c>
      <c r="AO858" s="9" t="s">
        <v>235</v>
      </c>
      <c r="AP858" s="9" t="s">
        <v>235</v>
      </c>
      <c r="AQ858" s="9" t="s">
        <v>235</v>
      </c>
    </row>
    <row r="859" spans="1:43" x14ac:dyDescent="0.25">
      <c r="A859" t="s">
        <v>174</v>
      </c>
      <c r="B859">
        <v>6</v>
      </c>
      <c r="C859" s="9">
        <v>68.097399999999993</v>
      </c>
      <c r="D859" s="9">
        <v>153.38730000000001</v>
      </c>
      <c r="E859" s="9">
        <v>618.5</v>
      </c>
      <c r="F859" s="9">
        <v>453.5</v>
      </c>
      <c r="G859" s="9">
        <v>551</v>
      </c>
      <c r="H859" s="9">
        <v>462.5</v>
      </c>
      <c r="T859" s="9">
        <v>68.097399999999993</v>
      </c>
      <c r="U859" s="9">
        <v>153.38730000000001</v>
      </c>
      <c r="V859" s="9">
        <v>618.5</v>
      </c>
      <c r="W859" s="9">
        <v>453.5</v>
      </c>
      <c r="X859" s="9">
        <v>551</v>
      </c>
      <c r="Y859" s="9">
        <v>462.5</v>
      </c>
      <c r="Z859">
        <f>ABS(180-U859)</f>
        <v>26.61269999999999</v>
      </c>
      <c r="AA859">
        <f>SQRT(((V859-V854)^2)+((W859-W854)^2))</f>
        <v>232.22524087618038</v>
      </c>
      <c r="AB859">
        <f>SQRT(((V857-V856)^2)+((W857-W856)^2))</f>
        <v>132.81566172707193</v>
      </c>
      <c r="AC859">
        <f>AVERAGE(Z854,Z858)</f>
        <v>37.628700000000009</v>
      </c>
      <c r="AD859" s="9">
        <f>AVERAGE(Z855,Z858)</f>
        <v>47.029750000000007</v>
      </c>
      <c r="AE859" s="9">
        <f>AVERAGE(Z856,Z857)</f>
        <v>62.454450000000001</v>
      </c>
      <c r="AF859" s="9">
        <f>T854</f>
        <v>72.75</v>
      </c>
      <c r="AG859" s="9">
        <f>T855</f>
        <v>75.927999999999997</v>
      </c>
      <c r="AH859" s="9">
        <f>T856</f>
        <v>70.981099999999998</v>
      </c>
      <c r="AI859" s="9">
        <f>T857</f>
        <v>71.190799999999996</v>
      </c>
      <c r="AJ859" s="9">
        <f>T858</f>
        <v>75.138599999999997</v>
      </c>
      <c r="AK859" s="9">
        <f>T859</f>
        <v>68.097399999999993</v>
      </c>
      <c r="AL859" s="9">
        <f>U854</f>
        <v>28.9069</v>
      </c>
      <c r="AM859" s="9">
        <f>U855</f>
        <v>47.709000000000003</v>
      </c>
      <c r="AN859" s="9">
        <f>U856</f>
        <v>64.307400000000001</v>
      </c>
      <c r="AO859" s="9">
        <f>U857</f>
        <v>119.3985</v>
      </c>
      <c r="AP859" s="9">
        <f>U858</f>
        <v>133.64949999999999</v>
      </c>
      <c r="AQ859" s="9">
        <f>U859</f>
        <v>153.38730000000001</v>
      </c>
    </row>
    <row r="860" spans="1:43" x14ac:dyDescent="0.25">
      <c r="A860" t="s">
        <v>175</v>
      </c>
      <c r="B860">
        <v>1</v>
      </c>
      <c r="C860" s="9">
        <v>67.270399999999995</v>
      </c>
      <c r="D860" s="9">
        <v>25.7438</v>
      </c>
      <c r="E860" s="9">
        <v>407.75</v>
      </c>
      <c r="F860" s="9">
        <v>306.75</v>
      </c>
      <c r="G860" s="9">
        <v>465.5</v>
      </c>
      <c r="H860" s="9">
        <v>341.25</v>
      </c>
      <c r="T860" s="9">
        <v>67.270399999999995</v>
      </c>
      <c r="U860" s="9">
        <v>25.7438</v>
      </c>
      <c r="V860" s="9">
        <v>407.75</v>
      </c>
      <c r="W860" s="9">
        <v>306.75</v>
      </c>
      <c r="X860" s="9">
        <v>465.5</v>
      </c>
      <c r="Y860" s="9">
        <v>341.25</v>
      </c>
      <c r="Z860" s="9">
        <f>U860</f>
        <v>25.7438</v>
      </c>
      <c r="AA860" t="s">
        <v>235</v>
      </c>
      <c r="AB860" s="9" t="s">
        <v>235</v>
      </c>
      <c r="AC860" t="s">
        <v>235</v>
      </c>
      <c r="AD860" s="9" t="s">
        <v>235</v>
      </c>
      <c r="AE860" s="9" t="s">
        <v>235</v>
      </c>
      <c r="AF860" s="9" t="s">
        <v>235</v>
      </c>
      <c r="AG860" s="9" t="s">
        <v>235</v>
      </c>
      <c r="AH860" s="9" t="s">
        <v>235</v>
      </c>
      <c r="AI860" s="9" t="s">
        <v>235</v>
      </c>
      <c r="AJ860" s="9" t="s">
        <v>235</v>
      </c>
      <c r="AK860" s="9" t="s">
        <v>235</v>
      </c>
      <c r="AL860" s="9" t="s">
        <v>235</v>
      </c>
      <c r="AM860" s="9" t="s">
        <v>235</v>
      </c>
      <c r="AN860" s="9" t="s">
        <v>235</v>
      </c>
      <c r="AO860" s="9" t="s">
        <v>235</v>
      </c>
      <c r="AP860" s="9" t="s">
        <v>235</v>
      </c>
      <c r="AQ860" s="9" t="s">
        <v>235</v>
      </c>
    </row>
    <row r="861" spans="1:43" x14ac:dyDescent="0.25">
      <c r="A861" t="s">
        <v>175</v>
      </c>
      <c r="B861">
        <v>2</v>
      </c>
      <c r="C861" s="9">
        <v>82.165199999999999</v>
      </c>
      <c r="D861" s="9">
        <v>51.054499999999997</v>
      </c>
      <c r="E861" s="9">
        <v>424.25</v>
      </c>
      <c r="F861" s="9">
        <v>259.5</v>
      </c>
      <c r="G861" s="9">
        <v>470</v>
      </c>
      <c r="H861" s="9">
        <v>327.75</v>
      </c>
      <c r="T861" s="9">
        <v>82.165199999999999</v>
      </c>
      <c r="U861" s="9">
        <v>51.054499999999997</v>
      </c>
      <c r="V861" s="9">
        <v>424.25</v>
      </c>
      <c r="W861" s="9">
        <v>259.5</v>
      </c>
      <c r="X861" s="9">
        <v>470</v>
      </c>
      <c r="Y861" s="9">
        <v>327.75</v>
      </c>
      <c r="Z861" s="9">
        <f>U861</f>
        <v>51.054499999999997</v>
      </c>
      <c r="AA861" t="s">
        <v>235</v>
      </c>
      <c r="AB861" s="9" t="s">
        <v>235</v>
      </c>
      <c r="AC861" t="s">
        <v>235</v>
      </c>
      <c r="AD861" s="9" t="s">
        <v>235</v>
      </c>
      <c r="AE861" s="9" t="s">
        <v>235</v>
      </c>
      <c r="AF861" s="9" t="s">
        <v>235</v>
      </c>
      <c r="AG861" s="9" t="s">
        <v>235</v>
      </c>
      <c r="AH861" s="9" t="s">
        <v>235</v>
      </c>
      <c r="AI861" s="9" t="s">
        <v>235</v>
      </c>
      <c r="AJ861" s="9" t="s">
        <v>235</v>
      </c>
      <c r="AK861" s="9" t="s">
        <v>235</v>
      </c>
      <c r="AL861" s="9" t="s">
        <v>235</v>
      </c>
      <c r="AM861" s="9" t="s">
        <v>235</v>
      </c>
      <c r="AN861" s="9" t="s">
        <v>235</v>
      </c>
      <c r="AO861" s="9" t="s">
        <v>235</v>
      </c>
      <c r="AP861" s="9" t="s">
        <v>235</v>
      </c>
      <c r="AQ861" s="9" t="s">
        <v>235</v>
      </c>
    </row>
    <row r="862" spans="1:43" x14ac:dyDescent="0.25">
      <c r="A862" t="s">
        <v>175</v>
      </c>
      <c r="B862">
        <v>3</v>
      </c>
      <c r="C862" s="9">
        <v>69.923199999999994</v>
      </c>
      <c r="D862" s="9">
        <v>62.175199999999997</v>
      </c>
      <c r="E862" s="9">
        <v>464.75</v>
      </c>
      <c r="F862" s="9">
        <v>244.5</v>
      </c>
      <c r="G862" s="9">
        <v>491.75</v>
      </c>
      <c r="H862" s="9">
        <v>309</v>
      </c>
      <c r="T862" s="9">
        <v>69.923199999999994</v>
      </c>
      <c r="U862" s="9">
        <v>62.175199999999997</v>
      </c>
      <c r="V862" s="9">
        <v>464.75</v>
      </c>
      <c r="W862" s="9">
        <v>244.5</v>
      </c>
      <c r="X862" s="9">
        <v>491.75</v>
      </c>
      <c r="Y862" s="9">
        <v>309</v>
      </c>
      <c r="Z862" s="9">
        <f>U862</f>
        <v>62.175199999999997</v>
      </c>
      <c r="AA862" t="s">
        <v>235</v>
      </c>
      <c r="AB862" s="9" t="s">
        <v>235</v>
      </c>
      <c r="AC862" t="s">
        <v>235</v>
      </c>
      <c r="AD862" s="9" t="s">
        <v>235</v>
      </c>
      <c r="AE862" s="9" t="s">
        <v>235</v>
      </c>
      <c r="AF862" s="9" t="s">
        <v>235</v>
      </c>
      <c r="AG862" s="9" t="s">
        <v>235</v>
      </c>
      <c r="AH862" s="9" t="s">
        <v>235</v>
      </c>
      <c r="AI862" s="9" t="s">
        <v>235</v>
      </c>
      <c r="AJ862" s="9" t="s">
        <v>235</v>
      </c>
      <c r="AK862" s="9" t="s">
        <v>235</v>
      </c>
      <c r="AL862" s="9" t="s">
        <v>235</v>
      </c>
      <c r="AM862" s="9" t="s">
        <v>235</v>
      </c>
      <c r="AN862" s="9" t="s">
        <v>235</v>
      </c>
      <c r="AO862" s="9" t="s">
        <v>235</v>
      </c>
      <c r="AP862" s="9" t="s">
        <v>235</v>
      </c>
      <c r="AQ862" s="9" t="s">
        <v>235</v>
      </c>
    </row>
    <row r="863" spans="1:43" x14ac:dyDescent="0.25">
      <c r="A863" t="s">
        <v>175</v>
      </c>
      <c r="B863">
        <v>4</v>
      </c>
      <c r="C863" s="9">
        <v>72.015600000000006</v>
      </c>
      <c r="D863" s="9">
        <v>120.566</v>
      </c>
      <c r="E863" s="9">
        <v>610.25</v>
      </c>
      <c r="F863" s="9">
        <v>257.25</v>
      </c>
      <c r="G863" s="9">
        <v>568.25</v>
      </c>
      <c r="H863" s="9">
        <v>315.75</v>
      </c>
      <c r="T863" s="9">
        <v>72.015600000000006</v>
      </c>
      <c r="U863" s="9">
        <v>120.566</v>
      </c>
      <c r="V863" s="9">
        <v>610.25</v>
      </c>
      <c r="W863" s="9">
        <v>257.25</v>
      </c>
      <c r="X863" s="9">
        <v>568.25</v>
      </c>
      <c r="Y863" s="9">
        <v>315.75</v>
      </c>
      <c r="Z863">
        <f>ABS(180-U863)</f>
        <v>59.433999999999997</v>
      </c>
      <c r="AA863" t="s">
        <v>235</v>
      </c>
      <c r="AB863" s="9" t="s">
        <v>235</v>
      </c>
      <c r="AC863" t="s">
        <v>235</v>
      </c>
      <c r="AD863" s="9" t="s">
        <v>235</v>
      </c>
      <c r="AE863" s="9" t="s">
        <v>235</v>
      </c>
      <c r="AF863" s="9" t="s">
        <v>235</v>
      </c>
      <c r="AG863" s="9" t="s">
        <v>235</v>
      </c>
      <c r="AH863" s="9" t="s">
        <v>235</v>
      </c>
      <c r="AI863" s="9" t="s">
        <v>235</v>
      </c>
      <c r="AJ863" s="9" t="s">
        <v>235</v>
      </c>
      <c r="AK863" s="9" t="s">
        <v>235</v>
      </c>
      <c r="AL863" s="9" t="s">
        <v>235</v>
      </c>
      <c r="AM863" s="9" t="s">
        <v>235</v>
      </c>
      <c r="AN863" s="9" t="s">
        <v>235</v>
      </c>
      <c r="AO863" s="9" t="s">
        <v>235</v>
      </c>
      <c r="AP863" s="9" t="s">
        <v>235</v>
      </c>
      <c r="AQ863" s="9" t="s">
        <v>235</v>
      </c>
    </row>
    <row r="864" spans="1:43" x14ac:dyDescent="0.25">
      <c r="A864" t="s">
        <v>175</v>
      </c>
      <c r="B864">
        <v>5</v>
      </c>
      <c r="C864" s="9">
        <v>79.418599999999998</v>
      </c>
      <c r="D864" s="9">
        <v>135.63820000000001</v>
      </c>
      <c r="E864" s="9">
        <v>646.25</v>
      </c>
      <c r="F864" s="9">
        <v>282.75</v>
      </c>
      <c r="G864" s="9">
        <v>584.75</v>
      </c>
      <c r="H864" s="9">
        <v>333</v>
      </c>
      <c r="T864" s="9">
        <v>79.418599999999998</v>
      </c>
      <c r="U864" s="9">
        <v>135.63820000000001</v>
      </c>
      <c r="V864" s="9">
        <v>646.25</v>
      </c>
      <c r="W864" s="9">
        <v>282.75</v>
      </c>
      <c r="X864" s="9">
        <v>584.75</v>
      </c>
      <c r="Y864" s="9">
        <v>333</v>
      </c>
      <c r="Z864">
        <f>ABS(180-U864)</f>
        <v>44.361799999999988</v>
      </c>
      <c r="AA864" t="s">
        <v>235</v>
      </c>
      <c r="AB864" s="9" t="s">
        <v>235</v>
      </c>
      <c r="AC864" t="s">
        <v>235</v>
      </c>
      <c r="AD864" s="9" t="s">
        <v>235</v>
      </c>
      <c r="AE864" s="9" t="s">
        <v>235</v>
      </c>
      <c r="AF864" s="9" t="s">
        <v>235</v>
      </c>
      <c r="AG864" s="9" t="s">
        <v>235</v>
      </c>
      <c r="AH864" s="9" t="s">
        <v>235</v>
      </c>
      <c r="AI864" s="9" t="s">
        <v>235</v>
      </c>
      <c r="AJ864" s="9" t="s">
        <v>235</v>
      </c>
      <c r="AK864" s="9" t="s">
        <v>235</v>
      </c>
      <c r="AL864" s="9" t="s">
        <v>235</v>
      </c>
      <c r="AM864" s="9" t="s">
        <v>235</v>
      </c>
      <c r="AN864" s="9" t="s">
        <v>235</v>
      </c>
      <c r="AO864" s="9" t="s">
        <v>235</v>
      </c>
      <c r="AP864" s="9" t="s">
        <v>235</v>
      </c>
      <c r="AQ864" s="9" t="s">
        <v>235</v>
      </c>
    </row>
    <row r="865" spans="1:43" x14ac:dyDescent="0.25">
      <c r="A865" t="s">
        <v>175</v>
      </c>
      <c r="B865">
        <v>6</v>
      </c>
      <c r="C865" s="9">
        <v>69.357799999999997</v>
      </c>
      <c r="D865" s="9">
        <v>153.31829999999999</v>
      </c>
      <c r="E865" s="9">
        <v>653</v>
      </c>
      <c r="F865" s="9">
        <v>323.25</v>
      </c>
      <c r="G865" s="9">
        <v>588.5</v>
      </c>
      <c r="H865" s="9">
        <v>348.75</v>
      </c>
      <c r="T865" s="9">
        <v>69.357799999999997</v>
      </c>
      <c r="U865" s="9">
        <v>153.31829999999999</v>
      </c>
      <c r="V865" s="9">
        <v>653</v>
      </c>
      <c r="W865" s="9">
        <v>323.25</v>
      </c>
      <c r="X865" s="9">
        <v>588.5</v>
      </c>
      <c r="Y865" s="9">
        <v>348.75</v>
      </c>
      <c r="Z865">
        <f>ABS(180-U865)</f>
        <v>26.681700000000006</v>
      </c>
      <c r="AA865">
        <f>SQRT(((V865-V860)^2)+((W865-W860)^2))</f>
        <v>245.80441920356111</v>
      </c>
      <c r="AB865">
        <f>SQRT(((V863-V862)^2)+((W863-W862)^2))</f>
        <v>146.05756570612834</v>
      </c>
      <c r="AC865">
        <f>AVERAGE(Z860,Z864)</f>
        <v>35.052799999999991</v>
      </c>
      <c r="AD865" s="9">
        <f>AVERAGE(Z861,Z864)</f>
        <v>47.708149999999989</v>
      </c>
      <c r="AE865" s="9">
        <f>AVERAGE(Z862,Z863)</f>
        <v>60.804599999999994</v>
      </c>
      <c r="AF865" s="9">
        <f>T860</f>
        <v>67.270399999999995</v>
      </c>
      <c r="AG865" s="9">
        <f>T861</f>
        <v>82.165199999999999</v>
      </c>
      <c r="AH865" s="9">
        <f>T862</f>
        <v>69.923199999999994</v>
      </c>
      <c r="AI865" s="9">
        <f>T863</f>
        <v>72.015600000000006</v>
      </c>
      <c r="AJ865" s="9">
        <f>T864</f>
        <v>79.418599999999998</v>
      </c>
      <c r="AK865" s="9">
        <f>T865</f>
        <v>69.357799999999997</v>
      </c>
      <c r="AL865" s="9">
        <f>U860</f>
        <v>25.7438</v>
      </c>
      <c r="AM865" s="9">
        <f>U861</f>
        <v>51.054499999999997</v>
      </c>
      <c r="AN865" s="9">
        <f>U862</f>
        <v>62.175199999999997</v>
      </c>
      <c r="AO865" s="9">
        <f>U863</f>
        <v>120.566</v>
      </c>
      <c r="AP865" s="9">
        <f>U864</f>
        <v>135.63820000000001</v>
      </c>
      <c r="AQ865" s="9">
        <f>U865</f>
        <v>153.31829999999999</v>
      </c>
    </row>
    <row r="866" spans="1:43" x14ac:dyDescent="0.25">
      <c r="A866" t="s">
        <v>176</v>
      </c>
      <c r="B866">
        <v>1</v>
      </c>
      <c r="C866" s="9">
        <v>72.9178</v>
      </c>
      <c r="D866" s="9">
        <v>34.085700000000003</v>
      </c>
      <c r="E866" s="9">
        <v>405.33330000000001</v>
      </c>
      <c r="F866" s="9">
        <v>459</v>
      </c>
      <c r="G866" s="9">
        <v>471.33330000000001</v>
      </c>
      <c r="H866" s="9">
        <v>490</v>
      </c>
      <c r="T866" s="9">
        <v>72.9178</v>
      </c>
      <c r="U866" s="9">
        <v>34.085700000000003</v>
      </c>
      <c r="V866" s="9">
        <v>405.33330000000001</v>
      </c>
      <c r="W866" s="9">
        <v>459</v>
      </c>
      <c r="X866" s="9">
        <v>471.33330000000001</v>
      </c>
      <c r="Y866" s="9">
        <v>490</v>
      </c>
      <c r="Z866" s="9">
        <f>U866</f>
        <v>34.085700000000003</v>
      </c>
      <c r="AA866" t="s">
        <v>235</v>
      </c>
      <c r="AB866" s="9" t="s">
        <v>235</v>
      </c>
      <c r="AC866" t="s">
        <v>235</v>
      </c>
      <c r="AD866" s="9" t="s">
        <v>235</v>
      </c>
      <c r="AE866" s="9" t="s">
        <v>235</v>
      </c>
      <c r="AF866" s="9" t="s">
        <v>235</v>
      </c>
      <c r="AG866" s="9" t="s">
        <v>235</v>
      </c>
      <c r="AH866" s="9" t="s">
        <v>235</v>
      </c>
      <c r="AI866" s="9" t="s">
        <v>235</v>
      </c>
      <c r="AJ866" s="9" t="s">
        <v>235</v>
      </c>
      <c r="AK866" s="9" t="s">
        <v>235</v>
      </c>
      <c r="AL866" s="9" t="s">
        <v>235</v>
      </c>
      <c r="AM866" s="9" t="s">
        <v>235</v>
      </c>
      <c r="AN866" s="9" t="s">
        <v>235</v>
      </c>
      <c r="AO866" s="9" t="s">
        <v>235</v>
      </c>
      <c r="AP866" s="9" t="s">
        <v>235</v>
      </c>
      <c r="AQ866" s="9" t="s">
        <v>235</v>
      </c>
    </row>
    <row r="867" spans="1:43" x14ac:dyDescent="0.25">
      <c r="A867" t="s">
        <v>176</v>
      </c>
      <c r="B867">
        <v>2</v>
      </c>
      <c r="C867" s="9">
        <v>78.492000000000004</v>
      </c>
      <c r="D867" s="9">
        <v>53.410200000000003</v>
      </c>
      <c r="E867" s="9">
        <v>420.33330000000001</v>
      </c>
      <c r="F867" s="9">
        <v>420</v>
      </c>
      <c r="G867" s="9">
        <v>476.33330000000001</v>
      </c>
      <c r="H867" s="9">
        <v>475</v>
      </c>
      <c r="T867" s="9">
        <v>78.492000000000004</v>
      </c>
      <c r="U867" s="9">
        <v>53.410200000000003</v>
      </c>
      <c r="V867" s="9">
        <v>420.33330000000001</v>
      </c>
      <c r="W867" s="9">
        <v>420</v>
      </c>
      <c r="X867" s="9">
        <v>476.33330000000001</v>
      </c>
      <c r="Y867" s="9">
        <v>475</v>
      </c>
      <c r="Z867" s="9">
        <f>U867</f>
        <v>53.410200000000003</v>
      </c>
      <c r="AA867" t="s">
        <v>235</v>
      </c>
      <c r="AB867" s="9" t="s">
        <v>235</v>
      </c>
      <c r="AC867" t="s">
        <v>235</v>
      </c>
      <c r="AD867" s="9" t="s">
        <v>235</v>
      </c>
      <c r="AE867" s="9" t="s">
        <v>235</v>
      </c>
      <c r="AF867" s="9" t="s">
        <v>235</v>
      </c>
      <c r="AG867" s="9" t="s">
        <v>235</v>
      </c>
      <c r="AH867" s="9" t="s">
        <v>235</v>
      </c>
      <c r="AI867" s="9" t="s">
        <v>235</v>
      </c>
      <c r="AJ867" s="9" t="s">
        <v>235</v>
      </c>
      <c r="AK867" s="9" t="s">
        <v>235</v>
      </c>
      <c r="AL867" s="9" t="s">
        <v>235</v>
      </c>
      <c r="AM867" s="9" t="s">
        <v>235</v>
      </c>
      <c r="AN867" s="9" t="s">
        <v>235</v>
      </c>
      <c r="AO867" s="9" t="s">
        <v>235</v>
      </c>
      <c r="AP867" s="9" t="s">
        <v>235</v>
      </c>
      <c r="AQ867" s="9" t="s">
        <v>235</v>
      </c>
    </row>
    <row r="868" spans="1:43" x14ac:dyDescent="0.25">
      <c r="A868" t="s">
        <v>176</v>
      </c>
      <c r="B868">
        <v>3</v>
      </c>
      <c r="C868" s="9">
        <v>73.824100000000001</v>
      </c>
      <c r="D868" s="9">
        <v>70.625699999999995</v>
      </c>
      <c r="E868" s="9">
        <v>456.33330000000001</v>
      </c>
      <c r="F868" s="9">
        <v>397</v>
      </c>
      <c r="G868" s="9">
        <v>491.33330000000001</v>
      </c>
      <c r="H868" s="9">
        <v>462</v>
      </c>
      <c r="T868" s="9">
        <v>73.824100000000001</v>
      </c>
      <c r="U868" s="9">
        <v>70.625699999999995</v>
      </c>
      <c r="V868" s="9">
        <v>456.33330000000001</v>
      </c>
      <c r="W868" s="9">
        <v>397</v>
      </c>
      <c r="X868" s="9">
        <v>491.33330000000001</v>
      </c>
      <c r="Y868" s="9">
        <v>462</v>
      </c>
      <c r="Z868" s="9">
        <f>U868</f>
        <v>70.625699999999995</v>
      </c>
      <c r="AA868" t="s">
        <v>235</v>
      </c>
      <c r="AB868" s="9" t="s">
        <v>235</v>
      </c>
      <c r="AC868" t="s">
        <v>235</v>
      </c>
      <c r="AD868" s="9" t="s">
        <v>235</v>
      </c>
      <c r="AE868" s="9" t="s">
        <v>235</v>
      </c>
      <c r="AF868" s="9" t="s">
        <v>235</v>
      </c>
      <c r="AG868" s="9" t="s">
        <v>235</v>
      </c>
      <c r="AH868" s="9" t="s">
        <v>235</v>
      </c>
      <c r="AI868" s="9" t="s">
        <v>235</v>
      </c>
      <c r="AJ868" s="9" t="s">
        <v>235</v>
      </c>
      <c r="AK868" s="9" t="s">
        <v>235</v>
      </c>
      <c r="AL868" s="9" t="s">
        <v>235</v>
      </c>
      <c r="AM868" s="9" t="s">
        <v>235</v>
      </c>
      <c r="AN868" s="9" t="s">
        <v>235</v>
      </c>
      <c r="AO868" s="9" t="s">
        <v>235</v>
      </c>
      <c r="AP868" s="9" t="s">
        <v>235</v>
      </c>
      <c r="AQ868" s="9" t="s">
        <v>235</v>
      </c>
    </row>
    <row r="869" spans="1:43" x14ac:dyDescent="0.25">
      <c r="A869" t="s">
        <v>176</v>
      </c>
      <c r="B869">
        <v>4</v>
      </c>
      <c r="C869" s="9">
        <v>72.835400000000007</v>
      </c>
      <c r="D869" s="9">
        <v>107.61279999999999</v>
      </c>
      <c r="E869" s="9">
        <v>589.33330000000001</v>
      </c>
      <c r="F869" s="9">
        <v>378</v>
      </c>
      <c r="G869" s="9">
        <v>578.33330000000001</v>
      </c>
      <c r="H869" s="9">
        <v>450</v>
      </c>
      <c r="T869" s="9">
        <v>72.835400000000007</v>
      </c>
      <c r="U869" s="9">
        <v>107.61279999999999</v>
      </c>
      <c r="V869" s="9">
        <v>589.33330000000001</v>
      </c>
      <c r="W869" s="9">
        <v>378</v>
      </c>
      <c r="X869" s="9">
        <v>578.33330000000001</v>
      </c>
      <c r="Y869" s="9">
        <v>450</v>
      </c>
      <c r="Z869">
        <f>ABS(180-U869)</f>
        <v>72.387200000000007</v>
      </c>
      <c r="AA869" t="s">
        <v>235</v>
      </c>
      <c r="AB869" s="9" t="s">
        <v>235</v>
      </c>
      <c r="AC869" t="s">
        <v>235</v>
      </c>
      <c r="AD869" s="9" t="s">
        <v>235</v>
      </c>
      <c r="AE869" s="9" t="s">
        <v>235</v>
      </c>
      <c r="AF869" s="9" t="s">
        <v>235</v>
      </c>
      <c r="AG869" s="9" t="s">
        <v>235</v>
      </c>
      <c r="AH869" s="9" t="s">
        <v>235</v>
      </c>
      <c r="AI869" s="9" t="s">
        <v>235</v>
      </c>
      <c r="AJ869" s="9" t="s">
        <v>235</v>
      </c>
      <c r="AK869" s="9" t="s">
        <v>235</v>
      </c>
      <c r="AL869" s="9" t="s">
        <v>235</v>
      </c>
      <c r="AM869" s="9" t="s">
        <v>235</v>
      </c>
      <c r="AN869" s="9" t="s">
        <v>235</v>
      </c>
      <c r="AO869" s="9" t="s">
        <v>235</v>
      </c>
      <c r="AP869" s="9" t="s">
        <v>235</v>
      </c>
      <c r="AQ869" s="9" t="s">
        <v>235</v>
      </c>
    </row>
    <row r="870" spans="1:43" x14ac:dyDescent="0.25">
      <c r="A870" t="s">
        <v>176</v>
      </c>
      <c r="B870">
        <v>5</v>
      </c>
      <c r="C870" s="9">
        <v>77.4726</v>
      </c>
      <c r="D870" s="9">
        <v>122.5134</v>
      </c>
      <c r="E870" s="9">
        <v>630.33330000000001</v>
      </c>
      <c r="F870" s="9">
        <v>387</v>
      </c>
      <c r="G870" s="9">
        <v>599.33330000000001</v>
      </c>
      <c r="H870" s="9">
        <v>458</v>
      </c>
      <c r="T870" s="9">
        <v>77.4726</v>
      </c>
      <c r="U870" s="9">
        <v>122.5134</v>
      </c>
      <c r="V870" s="9">
        <v>630.33330000000001</v>
      </c>
      <c r="W870" s="9">
        <v>387</v>
      </c>
      <c r="X870" s="9">
        <v>599.33330000000001</v>
      </c>
      <c r="Y870" s="9">
        <v>458</v>
      </c>
      <c r="Z870">
        <f>ABS(180-U870)</f>
        <v>57.486599999999996</v>
      </c>
      <c r="AA870" t="s">
        <v>235</v>
      </c>
      <c r="AB870" s="9" t="s">
        <v>235</v>
      </c>
      <c r="AC870" t="s">
        <v>235</v>
      </c>
      <c r="AD870" s="9" t="s">
        <v>235</v>
      </c>
      <c r="AE870" s="9" t="s">
        <v>235</v>
      </c>
      <c r="AF870" s="9" t="s">
        <v>235</v>
      </c>
      <c r="AG870" s="9" t="s">
        <v>235</v>
      </c>
      <c r="AH870" s="9" t="s">
        <v>235</v>
      </c>
      <c r="AI870" s="9" t="s">
        <v>235</v>
      </c>
      <c r="AJ870" s="9" t="s">
        <v>235</v>
      </c>
      <c r="AK870" s="9" t="s">
        <v>235</v>
      </c>
      <c r="AL870" s="9" t="s">
        <v>235</v>
      </c>
      <c r="AM870" s="9" t="s">
        <v>235</v>
      </c>
      <c r="AN870" s="9" t="s">
        <v>235</v>
      </c>
      <c r="AO870" s="9" t="s">
        <v>235</v>
      </c>
      <c r="AP870" s="9" t="s">
        <v>235</v>
      </c>
      <c r="AQ870" s="9" t="s">
        <v>235</v>
      </c>
    </row>
    <row r="871" spans="1:43" x14ac:dyDescent="0.25">
      <c r="A871" t="s">
        <v>176</v>
      </c>
      <c r="B871">
        <v>6</v>
      </c>
      <c r="C871" s="9">
        <v>72.138800000000003</v>
      </c>
      <c r="D871" s="9">
        <v>142.8031</v>
      </c>
      <c r="E871" s="9">
        <v>657.33330000000001</v>
      </c>
      <c r="F871" s="9">
        <v>420</v>
      </c>
      <c r="G871" s="9">
        <v>607.33330000000001</v>
      </c>
      <c r="H871" s="9">
        <v>472</v>
      </c>
      <c r="T871" s="9">
        <v>72.138800000000003</v>
      </c>
      <c r="U871" s="9">
        <v>142.8031</v>
      </c>
      <c r="V871" s="9">
        <v>657.33330000000001</v>
      </c>
      <c r="W871" s="9">
        <v>420</v>
      </c>
      <c r="X871" s="9">
        <v>607.33330000000001</v>
      </c>
      <c r="Y871" s="9">
        <v>472</v>
      </c>
      <c r="Z871">
        <f>ABS(180-U871)</f>
        <v>37.196899999999999</v>
      </c>
      <c r="AA871">
        <f>SQRT(((V871-V866)^2)+((W871-W866)^2))</f>
        <v>255</v>
      </c>
      <c r="AB871">
        <f>SQRT(((V869-V868)^2)+((W869-W868)^2))</f>
        <v>134.35028842544403</v>
      </c>
      <c r="AC871">
        <f>AVERAGE(Z866,Z870)</f>
        <v>45.786149999999999</v>
      </c>
      <c r="AD871" s="9">
        <f>AVERAGE(Z867,Z870)</f>
        <v>55.448399999999999</v>
      </c>
      <c r="AE871" s="9">
        <f>AVERAGE(Z868,Z869)</f>
        <v>71.506450000000001</v>
      </c>
      <c r="AF871" s="9">
        <f>T866</f>
        <v>72.9178</v>
      </c>
      <c r="AG871" s="9">
        <f>T867</f>
        <v>78.492000000000004</v>
      </c>
      <c r="AH871" s="9">
        <f>T868</f>
        <v>73.824100000000001</v>
      </c>
      <c r="AI871" s="9">
        <f>T869</f>
        <v>72.835400000000007</v>
      </c>
      <c r="AJ871" s="9">
        <f>T870</f>
        <v>77.4726</v>
      </c>
      <c r="AK871" s="9">
        <f>T871</f>
        <v>72.138800000000003</v>
      </c>
      <c r="AL871" s="9">
        <f>U866</f>
        <v>34.085700000000003</v>
      </c>
      <c r="AM871" s="9">
        <f>U867</f>
        <v>53.410200000000003</v>
      </c>
      <c r="AN871" s="9">
        <f>U868</f>
        <v>70.625699999999995</v>
      </c>
      <c r="AO871" s="9">
        <f>U869</f>
        <v>107.61279999999999</v>
      </c>
      <c r="AP871" s="9">
        <f>U870</f>
        <v>122.5134</v>
      </c>
      <c r="AQ871" s="9">
        <f>U871</f>
        <v>142.8031</v>
      </c>
    </row>
    <row r="872" spans="1:43" x14ac:dyDescent="0.25">
      <c r="A872" t="s">
        <v>177</v>
      </c>
      <c r="B872">
        <v>1</v>
      </c>
      <c r="C872" s="9">
        <v>71.135400000000004</v>
      </c>
      <c r="D872" s="9">
        <v>35.979300000000002</v>
      </c>
      <c r="E872" s="9">
        <v>441.5</v>
      </c>
      <c r="F872" s="9">
        <v>478.5</v>
      </c>
      <c r="G872" s="9">
        <v>506</v>
      </c>
      <c r="H872" s="9">
        <v>508.5</v>
      </c>
      <c r="T872" s="9">
        <v>71.135400000000004</v>
      </c>
      <c r="U872" s="9">
        <v>35.979300000000002</v>
      </c>
      <c r="V872" s="9">
        <v>441.5</v>
      </c>
      <c r="W872" s="9">
        <v>478.5</v>
      </c>
      <c r="X872" s="9">
        <v>506</v>
      </c>
      <c r="Y872" s="9">
        <v>508.5</v>
      </c>
      <c r="Z872" s="9">
        <f>U872</f>
        <v>35.979300000000002</v>
      </c>
      <c r="AA872" t="s">
        <v>235</v>
      </c>
      <c r="AB872" s="9" t="s">
        <v>235</v>
      </c>
      <c r="AC872" t="s">
        <v>235</v>
      </c>
      <c r="AD872" s="9" t="s">
        <v>235</v>
      </c>
      <c r="AE872" s="9" t="s">
        <v>235</v>
      </c>
      <c r="AF872" s="9" t="s">
        <v>235</v>
      </c>
      <c r="AG872" s="9" t="s">
        <v>235</v>
      </c>
      <c r="AH872" s="9" t="s">
        <v>235</v>
      </c>
      <c r="AI872" s="9" t="s">
        <v>235</v>
      </c>
      <c r="AJ872" s="9" t="s">
        <v>235</v>
      </c>
      <c r="AK872" s="9" t="s">
        <v>235</v>
      </c>
      <c r="AL872" s="9" t="s">
        <v>235</v>
      </c>
      <c r="AM872" s="9" t="s">
        <v>235</v>
      </c>
      <c r="AN872" s="9" t="s">
        <v>235</v>
      </c>
      <c r="AO872" s="9" t="s">
        <v>235</v>
      </c>
      <c r="AP872" s="9" t="s">
        <v>235</v>
      </c>
      <c r="AQ872" s="9" t="s">
        <v>235</v>
      </c>
    </row>
    <row r="873" spans="1:43" x14ac:dyDescent="0.25">
      <c r="A873" t="s">
        <v>177</v>
      </c>
      <c r="B873">
        <v>2</v>
      </c>
      <c r="C873" s="9">
        <v>79.577799999999996</v>
      </c>
      <c r="D873" s="9">
        <v>54.507800000000003</v>
      </c>
      <c r="E873" s="9">
        <v>450.5</v>
      </c>
      <c r="F873" s="9">
        <v>438.75</v>
      </c>
      <c r="G873" s="9">
        <v>508.25</v>
      </c>
      <c r="H873" s="9">
        <v>493.5</v>
      </c>
      <c r="T873" s="9">
        <v>79.577799999999996</v>
      </c>
      <c r="U873" s="9">
        <v>54.507800000000003</v>
      </c>
      <c r="V873" s="9">
        <v>450.5</v>
      </c>
      <c r="W873" s="9">
        <v>438.75</v>
      </c>
      <c r="X873" s="9">
        <v>508.25</v>
      </c>
      <c r="Y873" s="9">
        <v>493.5</v>
      </c>
      <c r="Z873" s="9">
        <f>U873</f>
        <v>54.507800000000003</v>
      </c>
      <c r="AA873" t="s">
        <v>235</v>
      </c>
      <c r="AB873" s="9" t="s">
        <v>235</v>
      </c>
      <c r="AC873" t="s">
        <v>235</v>
      </c>
      <c r="AD873" s="9" t="s">
        <v>235</v>
      </c>
      <c r="AE873" s="9" t="s">
        <v>235</v>
      </c>
      <c r="AF873" s="9" t="s">
        <v>235</v>
      </c>
      <c r="AG873" s="9" t="s">
        <v>235</v>
      </c>
      <c r="AH873" s="9" t="s">
        <v>235</v>
      </c>
      <c r="AI873" s="9" t="s">
        <v>235</v>
      </c>
      <c r="AJ873" s="9" t="s">
        <v>235</v>
      </c>
      <c r="AK873" s="9" t="s">
        <v>235</v>
      </c>
      <c r="AL873" s="9" t="s">
        <v>235</v>
      </c>
      <c r="AM873" s="9" t="s">
        <v>235</v>
      </c>
      <c r="AN873" s="9" t="s">
        <v>235</v>
      </c>
      <c r="AO873" s="9" t="s">
        <v>235</v>
      </c>
      <c r="AP873" s="9" t="s">
        <v>235</v>
      </c>
      <c r="AQ873" s="9" t="s">
        <v>235</v>
      </c>
    </row>
    <row r="874" spans="1:43" x14ac:dyDescent="0.25">
      <c r="A874" t="s">
        <v>177</v>
      </c>
      <c r="B874">
        <v>3</v>
      </c>
      <c r="C874" s="9">
        <v>71.261799999999994</v>
      </c>
      <c r="D874" s="9">
        <v>70.692099999999996</v>
      </c>
      <c r="E874" s="9">
        <v>485.75</v>
      </c>
      <c r="F874" s="9">
        <v>416.25</v>
      </c>
      <c r="G874" s="9">
        <v>521.75</v>
      </c>
      <c r="H874" s="9">
        <v>477.75</v>
      </c>
      <c r="T874" s="9">
        <v>71.261799999999994</v>
      </c>
      <c r="U874" s="9">
        <v>70.692099999999996</v>
      </c>
      <c r="V874" s="9">
        <v>485.75</v>
      </c>
      <c r="W874" s="9">
        <v>416.25</v>
      </c>
      <c r="X874" s="9">
        <v>521.75</v>
      </c>
      <c r="Y874" s="9">
        <v>477.75</v>
      </c>
      <c r="Z874" s="9">
        <f>U874</f>
        <v>70.692099999999996</v>
      </c>
      <c r="AA874" t="s">
        <v>235</v>
      </c>
      <c r="AB874" s="9" t="s">
        <v>235</v>
      </c>
      <c r="AC874" t="s">
        <v>235</v>
      </c>
      <c r="AD874" s="9" t="s">
        <v>235</v>
      </c>
      <c r="AE874" s="9" t="s">
        <v>235</v>
      </c>
      <c r="AF874" s="9" t="s">
        <v>235</v>
      </c>
      <c r="AG874" s="9" t="s">
        <v>235</v>
      </c>
      <c r="AH874" s="9" t="s">
        <v>235</v>
      </c>
      <c r="AI874" s="9" t="s">
        <v>235</v>
      </c>
      <c r="AJ874" s="9" t="s">
        <v>235</v>
      </c>
      <c r="AK874" s="9" t="s">
        <v>235</v>
      </c>
      <c r="AL874" s="9" t="s">
        <v>235</v>
      </c>
      <c r="AM874" s="9" t="s">
        <v>235</v>
      </c>
      <c r="AN874" s="9" t="s">
        <v>235</v>
      </c>
      <c r="AO874" s="9" t="s">
        <v>235</v>
      </c>
      <c r="AP874" s="9" t="s">
        <v>235</v>
      </c>
      <c r="AQ874" s="9" t="s">
        <v>235</v>
      </c>
    </row>
    <row r="875" spans="1:43" x14ac:dyDescent="0.25">
      <c r="A875" t="s">
        <v>177</v>
      </c>
      <c r="B875">
        <v>4</v>
      </c>
      <c r="C875" s="9">
        <v>70.535899999999998</v>
      </c>
      <c r="D875" s="9">
        <v>109.5962</v>
      </c>
      <c r="E875" s="9">
        <v>597.5</v>
      </c>
      <c r="F875" s="9">
        <v>393</v>
      </c>
      <c r="G875" s="9">
        <v>587</v>
      </c>
      <c r="H875" s="9">
        <v>462.75</v>
      </c>
      <c r="T875" s="9">
        <v>70.535899999999998</v>
      </c>
      <c r="U875" s="9">
        <v>109.5962</v>
      </c>
      <c r="V875" s="9">
        <v>597.5</v>
      </c>
      <c r="W875" s="9">
        <v>393</v>
      </c>
      <c r="X875" s="9">
        <v>587</v>
      </c>
      <c r="Y875" s="9">
        <v>462.75</v>
      </c>
      <c r="Z875">
        <f>ABS(180-U875)</f>
        <v>70.403800000000004</v>
      </c>
      <c r="AA875" t="s">
        <v>235</v>
      </c>
      <c r="AB875" s="9" t="s">
        <v>235</v>
      </c>
      <c r="AC875" t="s">
        <v>235</v>
      </c>
      <c r="AD875" s="9" t="s">
        <v>235</v>
      </c>
      <c r="AE875" s="9" t="s">
        <v>235</v>
      </c>
      <c r="AF875" s="9" t="s">
        <v>235</v>
      </c>
      <c r="AG875" s="9" t="s">
        <v>235</v>
      </c>
      <c r="AH875" s="9" t="s">
        <v>235</v>
      </c>
      <c r="AI875" s="9" t="s">
        <v>235</v>
      </c>
      <c r="AJ875" s="9" t="s">
        <v>235</v>
      </c>
      <c r="AK875" s="9" t="s">
        <v>235</v>
      </c>
      <c r="AL875" s="9" t="s">
        <v>235</v>
      </c>
      <c r="AM875" s="9" t="s">
        <v>235</v>
      </c>
      <c r="AN875" s="9" t="s">
        <v>235</v>
      </c>
      <c r="AO875" s="9" t="s">
        <v>235</v>
      </c>
      <c r="AP875" s="9" t="s">
        <v>235</v>
      </c>
      <c r="AQ875" s="9" t="s">
        <v>235</v>
      </c>
    </row>
    <row r="876" spans="1:43" x14ac:dyDescent="0.25">
      <c r="A876" t="s">
        <v>177</v>
      </c>
      <c r="B876">
        <v>5</v>
      </c>
      <c r="C876" s="9">
        <v>78.2376</v>
      </c>
      <c r="D876" s="9">
        <v>130.30330000000001</v>
      </c>
      <c r="E876" s="9">
        <v>641.75</v>
      </c>
      <c r="F876" s="9">
        <v>401.25</v>
      </c>
      <c r="G876" s="9">
        <v>603.5</v>
      </c>
      <c r="H876" s="9">
        <v>469.5</v>
      </c>
      <c r="T876" s="9">
        <v>78.2376</v>
      </c>
      <c r="U876" s="9">
        <v>130.30330000000001</v>
      </c>
      <c r="V876" s="9">
        <v>641.75</v>
      </c>
      <c r="W876" s="9">
        <v>401.25</v>
      </c>
      <c r="X876" s="9">
        <v>603.5</v>
      </c>
      <c r="Y876" s="9">
        <v>469.5</v>
      </c>
      <c r="Z876">
        <f>ABS(180-U876)</f>
        <v>49.696699999999993</v>
      </c>
      <c r="AA876" t="s">
        <v>235</v>
      </c>
      <c r="AB876" s="9" t="s">
        <v>235</v>
      </c>
      <c r="AC876" t="s">
        <v>235</v>
      </c>
      <c r="AD876" s="9" t="s">
        <v>235</v>
      </c>
      <c r="AE876" s="9" t="s">
        <v>235</v>
      </c>
      <c r="AF876" s="9" t="s">
        <v>235</v>
      </c>
      <c r="AG876" s="9" t="s">
        <v>235</v>
      </c>
      <c r="AH876" s="9" t="s">
        <v>235</v>
      </c>
      <c r="AI876" s="9" t="s">
        <v>235</v>
      </c>
      <c r="AJ876" s="9" t="s">
        <v>235</v>
      </c>
      <c r="AK876" s="9" t="s">
        <v>235</v>
      </c>
      <c r="AL876" s="9" t="s">
        <v>235</v>
      </c>
      <c r="AM876" s="9" t="s">
        <v>235</v>
      </c>
      <c r="AN876" s="9" t="s">
        <v>235</v>
      </c>
      <c r="AO876" s="9" t="s">
        <v>235</v>
      </c>
      <c r="AP876" s="9" t="s">
        <v>235</v>
      </c>
      <c r="AQ876" s="9" t="s">
        <v>235</v>
      </c>
    </row>
    <row r="877" spans="1:43" x14ac:dyDescent="0.25">
      <c r="A877" t="s">
        <v>177</v>
      </c>
      <c r="B877">
        <v>6</v>
      </c>
      <c r="C877" s="9">
        <v>70.396199999999993</v>
      </c>
      <c r="D877" s="9">
        <v>152.08949999999999</v>
      </c>
      <c r="E877" s="9">
        <v>665.75</v>
      </c>
      <c r="F877" s="9">
        <v>441</v>
      </c>
      <c r="G877" s="9">
        <v>611</v>
      </c>
      <c r="H877" s="9">
        <v>485.25</v>
      </c>
      <c r="T877" s="9">
        <v>70.396199999999993</v>
      </c>
      <c r="U877" s="9">
        <v>152.08949999999999</v>
      </c>
      <c r="V877" s="9">
        <v>665.75</v>
      </c>
      <c r="W877" s="9">
        <v>441</v>
      </c>
      <c r="X877" s="9">
        <v>611</v>
      </c>
      <c r="Y877" s="9">
        <v>485.25</v>
      </c>
      <c r="Z877">
        <f>ABS(180-U877)</f>
        <v>27.910500000000013</v>
      </c>
      <c r="AA877">
        <f>SQRT(((V877-V872)^2)+((W877-W872)^2))</f>
        <v>227.36383287585562</v>
      </c>
      <c r="AB877">
        <f>SQRT(((V875-V874)^2)+((W875-W874)^2))</f>
        <v>114.14300241363901</v>
      </c>
      <c r="AC877">
        <f>AVERAGE(Z872,Z876)</f>
        <v>42.837999999999994</v>
      </c>
      <c r="AD877" s="9">
        <f>AVERAGE(Z873,Z876)</f>
        <v>52.102249999999998</v>
      </c>
      <c r="AE877" s="9">
        <f>AVERAGE(Z874,Z875)</f>
        <v>70.54795</v>
      </c>
      <c r="AF877" s="9">
        <f>T872</f>
        <v>71.135400000000004</v>
      </c>
      <c r="AG877" s="9">
        <f>T873</f>
        <v>79.577799999999996</v>
      </c>
      <c r="AH877" s="9">
        <f>T874</f>
        <v>71.261799999999994</v>
      </c>
      <c r="AI877" s="9">
        <f>T875</f>
        <v>70.535899999999998</v>
      </c>
      <c r="AJ877" s="9">
        <f>T876</f>
        <v>78.2376</v>
      </c>
      <c r="AK877" s="9">
        <f>T877</f>
        <v>70.396199999999993</v>
      </c>
      <c r="AL877" s="9">
        <f>U872</f>
        <v>35.979300000000002</v>
      </c>
      <c r="AM877" s="9">
        <f>U873</f>
        <v>54.507800000000003</v>
      </c>
      <c r="AN877" s="9">
        <f>U874</f>
        <v>70.692099999999996</v>
      </c>
      <c r="AO877" s="9">
        <f>U875</f>
        <v>109.5962</v>
      </c>
      <c r="AP877" s="9">
        <f>U876</f>
        <v>130.30330000000001</v>
      </c>
      <c r="AQ877" s="9">
        <f>U877</f>
        <v>152.08949999999999</v>
      </c>
    </row>
    <row r="878" spans="1:43" x14ac:dyDescent="0.25">
      <c r="A878" t="s">
        <v>178</v>
      </c>
      <c r="B878">
        <v>1</v>
      </c>
      <c r="C878" s="9">
        <v>66.964500000000001</v>
      </c>
      <c r="D878" s="9">
        <v>39.0702</v>
      </c>
      <c r="E878" s="9">
        <v>351.25</v>
      </c>
      <c r="F878" s="9">
        <v>383.75</v>
      </c>
      <c r="G878" s="9">
        <v>415.75</v>
      </c>
      <c r="H878" s="9">
        <v>401.75</v>
      </c>
      <c r="T878" s="9">
        <v>66.964500000000001</v>
      </c>
      <c r="U878" s="9">
        <v>39.0702</v>
      </c>
      <c r="V878" s="9">
        <v>351.25</v>
      </c>
      <c r="W878" s="9">
        <v>383.75</v>
      </c>
      <c r="X878" s="9">
        <v>415.75</v>
      </c>
      <c r="Y878" s="9">
        <v>401.75</v>
      </c>
      <c r="Z878" s="9">
        <f>U878</f>
        <v>39.0702</v>
      </c>
      <c r="AA878" t="s">
        <v>235</v>
      </c>
      <c r="AB878" s="9" t="s">
        <v>235</v>
      </c>
      <c r="AC878" t="s">
        <v>235</v>
      </c>
      <c r="AD878" s="9" t="s">
        <v>235</v>
      </c>
      <c r="AE878" s="9" t="s">
        <v>235</v>
      </c>
      <c r="AF878" s="9" t="s">
        <v>235</v>
      </c>
      <c r="AG878" s="9" t="s">
        <v>235</v>
      </c>
      <c r="AH878" s="9" t="s">
        <v>235</v>
      </c>
      <c r="AI878" s="9" t="s">
        <v>235</v>
      </c>
      <c r="AJ878" s="9" t="s">
        <v>235</v>
      </c>
      <c r="AK878" s="9" t="s">
        <v>235</v>
      </c>
      <c r="AL878" s="9" t="s">
        <v>235</v>
      </c>
      <c r="AM878" s="9" t="s">
        <v>235</v>
      </c>
      <c r="AN878" s="9" t="s">
        <v>235</v>
      </c>
      <c r="AO878" s="9" t="s">
        <v>235</v>
      </c>
      <c r="AP878" s="9" t="s">
        <v>235</v>
      </c>
      <c r="AQ878" s="9" t="s">
        <v>235</v>
      </c>
    </row>
    <row r="879" spans="1:43" x14ac:dyDescent="0.25">
      <c r="A879" t="s">
        <v>178</v>
      </c>
      <c r="B879">
        <v>2</v>
      </c>
      <c r="C879" s="9">
        <v>78.864199999999997</v>
      </c>
      <c r="D879" s="9">
        <v>55.656100000000002</v>
      </c>
      <c r="E879" s="9">
        <v>352.75</v>
      </c>
      <c r="F879" s="9">
        <v>342.5</v>
      </c>
      <c r="G879" s="9">
        <v>419.5</v>
      </c>
      <c r="H879" s="9">
        <v>384.5</v>
      </c>
      <c r="T879" s="9">
        <v>78.864199999999997</v>
      </c>
      <c r="U879" s="9">
        <v>55.656100000000002</v>
      </c>
      <c r="V879" s="9">
        <v>352.75</v>
      </c>
      <c r="W879" s="9">
        <v>342.5</v>
      </c>
      <c r="X879" s="9">
        <v>419.5</v>
      </c>
      <c r="Y879" s="9">
        <v>384.5</v>
      </c>
      <c r="Z879" s="9">
        <f>U879</f>
        <v>55.656100000000002</v>
      </c>
      <c r="AA879" t="s">
        <v>235</v>
      </c>
      <c r="AB879" s="9" t="s">
        <v>235</v>
      </c>
      <c r="AC879" t="s">
        <v>235</v>
      </c>
      <c r="AD879" s="9" t="s">
        <v>235</v>
      </c>
      <c r="AE879" s="9" t="s">
        <v>235</v>
      </c>
      <c r="AF879" s="9" t="s">
        <v>235</v>
      </c>
      <c r="AG879" s="9" t="s">
        <v>235</v>
      </c>
      <c r="AH879" s="9" t="s">
        <v>235</v>
      </c>
      <c r="AI879" s="9" t="s">
        <v>235</v>
      </c>
      <c r="AJ879" s="9" t="s">
        <v>235</v>
      </c>
      <c r="AK879" s="9" t="s">
        <v>235</v>
      </c>
      <c r="AL879" s="9" t="s">
        <v>235</v>
      </c>
      <c r="AM879" s="9" t="s">
        <v>235</v>
      </c>
      <c r="AN879" s="9" t="s">
        <v>235</v>
      </c>
      <c r="AO879" s="9" t="s">
        <v>235</v>
      </c>
      <c r="AP879" s="9" t="s">
        <v>235</v>
      </c>
      <c r="AQ879" s="9" t="s">
        <v>235</v>
      </c>
    </row>
    <row r="880" spans="1:43" x14ac:dyDescent="0.25">
      <c r="A880" t="s">
        <v>178</v>
      </c>
      <c r="B880">
        <v>3</v>
      </c>
      <c r="C880" s="9">
        <v>75.853899999999996</v>
      </c>
      <c r="D880" s="9">
        <v>69.679199999999994</v>
      </c>
      <c r="E880" s="9">
        <v>377.5</v>
      </c>
      <c r="F880" s="9">
        <v>311.75</v>
      </c>
      <c r="G880" s="9">
        <v>430</v>
      </c>
      <c r="H880" s="9">
        <v>366.5</v>
      </c>
      <c r="T880" s="9">
        <v>75.853899999999996</v>
      </c>
      <c r="U880" s="9">
        <v>69.679199999999994</v>
      </c>
      <c r="V880" s="9">
        <v>377.5</v>
      </c>
      <c r="W880" s="9">
        <v>311.75</v>
      </c>
      <c r="X880" s="9">
        <v>430</v>
      </c>
      <c r="Y880" s="9">
        <v>366.5</v>
      </c>
      <c r="Z880" s="9">
        <f>U880</f>
        <v>69.679199999999994</v>
      </c>
      <c r="AA880" t="s">
        <v>235</v>
      </c>
      <c r="AB880" s="9" t="s">
        <v>235</v>
      </c>
      <c r="AC880" t="s">
        <v>235</v>
      </c>
      <c r="AD880" s="9" t="s">
        <v>235</v>
      </c>
      <c r="AE880" s="9" t="s">
        <v>235</v>
      </c>
      <c r="AF880" s="9" t="s">
        <v>235</v>
      </c>
      <c r="AG880" s="9" t="s">
        <v>235</v>
      </c>
      <c r="AH880" s="9" t="s">
        <v>235</v>
      </c>
      <c r="AI880" s="9" t="s">
        <v>235</v>
      </c>
      <c r="AJ880" s="9" t="s">
        <v>235</v>
      </c>
      <c r="AK880" s="9" t="s">
        <v>235</v>
      </c>
      <c r="AL880" s="9" t="s">
        <v>235</v>
      </c>
      <c r="AM880" s="9" t="s">
        <v>235</v>
      </c>
      <c r="AN880" s="9" t="s">
        <v>235</v>
      </c>
      <c r="AO880" s="9" t="s">
        <v>235</v>
      </c>
      <c r="AP880" s="9" t="s">
        <v>235</v>
      </c>
      <c r="AQ880" s="9" t="s">
        <v>235</v>
      </c>
    </row>
    <row r="881" spans="1:43" x14ac:dyDescent="0.25">
      <c r="A881" t="s">
        <v>178</v>
      </c>
      <c r="B881">
        <v>4</v>
      </c>
      <c r="C881" s="9">
        <v>76.120400000000004</v>
      </c>
      <c r="D881" s="9">
        <v>119.1318</v>
      </c>
      <c r="E881" s="9">
        <v>507.25</v>
      </c>
      <c r="F881" s="9">
        <v>260.75</v>
      </c>
      <c r="G881" s="9">
        <v>499.75</v>
      </c>
      <c r="H881" s="9">
        <v>336.5</v>
      </c>
      <c r="T881" s="9">
        <v>76.120400000000004</v>
      </c>
      <c r="U881" s="9">
        <v>119.1318</v>
      </c>
      <c r="V881" s="9">
        <v>507.25</v>
      </c>
      <c r="W881" s="9">
        <v>260.75</v>
      </c>
      <c r="X881" s="9">
        <v>499.75</v>
      </c>
      <c r="Y881" s="9">
        <v>336.5</v>
      </c>
      <c r="Z881">
        <f>ABS(180-U881)</f>
        <v>60.868200000000002</v>
      </c>
      <c r="AA881" t="s">
        <v>235</v>
      </c>
      <c r="AB881" s="9" t="s">
        <v>235</v>
      </c>
      <c r="AC881" t="s">
        <v>235</v>
      </c>
      <c r="AD881" s="9" t="s">
        <v>235</v>
      </c>
      <c r="AE881" s="9" t="s">
        <v>235</v>
      </c>
      <c r="AF881" s="9" t="s">
        <v>235</v>
      </c>
      <c r="AG881" s="9" t="s">
        <v>235</v>
      </c>
      <c r="AH881" s="9" t="s">
        <v>235</v>
      </c>
      <c r="AI881" s="9" t="s">
        <v>235</v>
      </c>
      <c r="AJ881" s="9" t="s">
        <v>235</v>
      </c>
      <c r="AK881" s="9" t="s">
        <v>235</v>
      </c>
      <c r="AL881" s="9" t="s">
        <v>235</v>
      </c>
      <c r="AM881" s="9" t="s">
        <v>235</v>
      </c>
      <c r="AN881" s="9" t="s">
        <v>235</v>
      </c>
      <c r="AO881" s="9" t="s">
        <v>235</v>
      </c>
      <c r="AP881" s="9" t="s">
        <v>235</v>
      </c>
      <c r="AQ881" s="9" t="s">
        <v>235</v>
      </c>
    </row>
    <row r="882" spans="1:43" x14ac:dyDescent="0.25">
      <c r="A882" t="s">
        <v>178</v>
      </c>
      <c r="B882">
        <v>5</v>
      </c>
      <c r="C882" s="9">
        <v>80.081599999999995</v>
      </c>
      <c r="D882" s="9">
        <v>135.47810000000001</v>
      </c>
      <c r="E882" s="9">
        <v>549.25</v>
      </c>
      <c r="F882" s="9">
        <v>265.25</v>
      </c>
      <c r="G882" s="9">
        <v>519.25</v>
      </c>
      <c r="H882" s="9">
        <v>339.5</v>
      </c>
      <c r="T882" s="9">
        <v>80.081599999999995</v>
      </c>
      <c r="U882" s="9">
        <v>135.47810000000001</v>
      </c>
      <c r="V882" s="9">
        <v>549.25</v>
      </c>
      <c r="W882" s="9">
        <v>265.25</v>
      </c>
      <c r="X882" s="9">
        <v>519.25</v>
      </c>
      <c r="Y882" s="9">
        <v>339.5</v>
      </c>
      <c r="Z882">
        <f>ABS(180-U882)</f>
        <v>44.521899999999988</v>
      </c>
      <c r="AA882" t="s">
        <v>235</v>
      </c>
      <c r="AB882" s="9" t="s">
        <v>235</v>
      </c>
      <c r="AC882" t="s">
        <v>235</v>
      </c>
      <c r="AD882" s="9" t="s">
        <v>235</v>
      </c>
      <c r="AE882" s="9" t="s">
        <v>235</v>
      </c>
      <c r="AF882" s="9" t="s">
        <v>235</v>
      </c>
      <c r="AG882" s="9" t="s">
        <v>235</v>
      </c>
      <c r="AH882" s="9" t="s">
        <v>235</v>
      </c>
      <c r="AI882" s="9" t="s">
        <v>235</v>
      </c>
      <c r="AJ882" s="9" t="s">
        <v>235</v>
      </c>
      <c r="AK882" s="9" t="s">
        <v>235</v>
      </c>
      <c r="AL882" s="9" t="s">
        <v>235</v>
      </c>
      <c r="AM882" s="9" t="s">
        <v>235</v>
      </c>
      <c r="AN882" s="9" t="s">
        <v>235</v>
      </c>
      <c r="AO882" s="9" t="s">
        <v>235</v>
      </c>
      <c r="AP882" s="9" t="s">
        <v>235</v>
      </c>
      <c r="AQ882" s="9" t="s">
        <v>235</v>
      </c>
    </row>
    <row r="883" spans="1:43" x14ac:dyDescent="0.25">
      <c r="A883" t="s">
        <v>178</v>
      </c>
      <c r="B883">
        <v>6</v>
      </c>
      <c r="C883" s="9">
        <v>66.174499999999995</v>
      </c>
      <c r="D883" s="9">
        <v>148.7886</v>
      </c>
      <c r="E883" s="9">
        <v>571.75</v>
      </c>
      <c r="F883" s="9">
        <v>296.75</v>
      </c>
      <c r="G883" s="9">
        <v>533.5</v>
      </c>
      <c r="H883" s="9">
        <v>350.75</v>
      </c>
      <c r="T883" s="9">
        <v>66.174499999999995</v>
      </c>
      <c r="U883" s="9">
        <v>148.7886</v>
      </c>
      <c r="V883" s="9">
        <v>571.75</v>
      </c>
      <c r="W883" s="9">
        <v>296.75</v>
      </c>
      <c r="X883" s="9">
        <v>533.5</v>
      </c>
      <c r="Y883" s="9">
        <v>350.75</v>
      </c>
      <c r="Z883">
        <f>ABS(180-U883)</f>
        <v>31.211399999999998</v>
      </c>
      <c r="AA883">
        <f>SQRT(((V883-V878)^2)+((W883-W878)^2))</f>
        <v>237.04271766919987</v>
      </c>
      <c r="AB883">
        <f>SQRT(((V881-V880)^2)+((W881-W880)^2))</f>
        <v>139.41327949661036</v>
      </c>
      <c r="AC883">
        <f>AVERAGE(Z878,Z882)</f>
        <v>41.796049999999994</v>
      </c>
      <c r="AD883" s="9">
        <f>AVERAGE(Z879,Z882)</f>
        <v>50.088999999999999</v>
      </c>
      <c r="AE883" s="9">
        <f>AVERAGE(Z880,Z881)</f>
        <v>65.273699999999991</v>
      </c>
      <c r="AF883" s="9">
        <f>T878</f>
        <v>66.964500000000001</v>
      </c>
      <c r="AG883" s="9">
        <f>T879</f>
        <v>78.864199999999997</v>
      </c>
      <c r="AH883" s="9">
        <f>T880</f>
        <v>75.853899999999996</v>
      </c>
      <c r="AI883" s="9">
        <f>T881</f>
        <v>76.120400000000004</v>
      </c>
      <c r="AJ883" s="9">
        <f>T882</f>
        <v>80.081599999999995</v>
      </c>
      <c r="AK883" s="9">
        <f>T883</f>
        <v>66.174499999999995</v>
      </c>
      <c r="AL883" s="9">
        <f>U878</f>
        <v>39.0702</v>
      </c>
      <c r="AM883" s="9">
        <f>U879</f>
        <v>55.656100000000002</v>
      </c>
      <c r="AN883" s="9">
        <f>U880</f>
        <v>69.679199999999994</v>
      </c>
      <c r="AO883" s="9">
        <f>U881</f>
        <v>119.1318</v>
      </c>
      <c r="AP883" s="9">
        <f>U882</f>
        <v>135.47810000000001</v>
      </c>
      <c r="AQ883" s="9">
        <f>U883</f>
        <v>148.7886</v>
      </c>
    </row>
    <row r="884" spans="1:43" x14ac:dyDescent="0.25">
      <c r="A884" t="s">
        <v>179</v>
      </c>
      <c r="B884">
        <v>1</v>
      </c>
      <c r="C884" s="9">
        <v>73.109499999999997</v>
      </c>
      <c r="D884" s="9">
        <v>32.397599999999997</v>
      </c>
      <c r="E884" s="9">
        <v>567.33330000000001</v>
      </c>
      <c r="F884" s="9">
        <v>406</v>
      </c>
      <c r="G884" s="9">
        <v>563.33330000000001</v>
      </c>
      <c r="H884" s="9">
        <v>479</v>
      </c>
      <c r="T884" s="9">
        <v>73.109499999999997</v>
      </c>
      <c r="U884" s="9">
        <v>32.397599999999997</v>
      </c>
      <c r="V884" s="9">
        <v>567.33330000000001</v>
      </c>
      <c r="W884" s="9">
        <v>406</v>
      </c>
      <c r="X884" s="9">
        <v>563.33330000000001</v>
      </c>
      <c r="Y884" s="9">
        <v>479</v>
      </c>
      <c r="Z884" s="9">
        <f>U884</f>
        <v>32.397599999999997</v>
      </c>
      <c r="AA884" t="s">
        <v>235</v>
      </c>
      <c r="AB884" s="9" t="s">
        <v>235</v>
      </c>
      <c r="AC884" t="s">
        <v>235</v>
      </c>
      <c r="AD884" s="9" t="s">
        <v>235</v>
      </c>
      <c r="AE884" s="9" t="s">
        <v>235</v>
      </c>
      <c r="AF884" s="9" t="s">
        <v>235</v>
      </c>
      <c r="AG884" s="9" t="s">
        <v>235</v>
      </c>
      <c r="AH884" s="9" t="s">
        <v>235</v>
      </c>
      <c r="AI884" s="9" t="s">
        <v>235</v>
      </c>
      <c r="AJ884" s="9" t="s">
        <v>235</v>
      </c>
      <c r="AK884" s="9" t="s">
        <v>235</v>
      </c>
      <c r="AL884" s="9" t="s">
        <v>235</v>
      </c>
      <c r="AM884" s="9" t="s">
        <v>235</v>
      </c>
      <c r="AN884" s="9" t="s">
        <v>235</v>
      </c>
      <c r="AO884" s="9" t="s">
        <v>235</v>
      </c>
      <c r="AP884" s="9" t="s">
        <v>235</v>
      </c>
      <c r="AQ884" s="9" t="s">
        <v>235</v>
      </c>
    </row>
    <row r="885" spans="1:43" x14ac:dyDescent="0.25">
      <c r="A885" t="s">
        <v>179</v>
      </c>
      <c r="B885">
        <v>2</v>
      </c>
      <c r="C885" s="9">
        <v>82.292199999999994</v>
      </c>
      <c r="D885" s="9">
        <v>55.203499999999998</v>
      </c>
      <c r="E885" s="9">
        <v>616.33330000000001</v>
      </c>
      <c r="F885" s="9">
        <v>404</v>
      </c>
      <c r="G885" s="9">
        <v>580.33330000000001</v>
      </c>
      <c r="H885" s="9">
        <v>478</v>
      </c>
      <c r="T885" s="9">
        <v>82.292199999999994</v>
      </c>
      <c r="U885" s="9">
        <v>55.203499999999998</v>
      </c>
      <c r="V885" s="9">
        <v>616.33330000000001</v>
      </c>
      <c r="W885" s="9">
        <v>404</v>
      </c>
      <c r="X885" s="9">
        <v>580.33330000000001</v>
      </c>
      <c r="Y885" s="9">
        <v>478</v>
      </c>
      <c r="Z885" s="9">
        <f>U885</f>
        <v>55.203499999999998</v>
      </c>
      <c r="AA885" t="s">
        <v>235</v>
      </c>
      <c r="AB885" s="9" t="s">
        <v>235</v>
      </c>
      <c r="AC885" t="s">
        <v>235</v>
      </c>
      <c r="AD885" s="9" t="s">
        <v>235</v>
      </c>
      <c r="AE885" s="9" t="s">
        <v>235</v>
      </c>
      <c r="AF885" s="9" t="s">
        <v>235</v>
      </c>
      <c r="AG885" s="9" t="s">
        <v>235</v>
      </c>
      <c r="AH885" s="9" t="s">
        <v>235</v>
      </c>
      <c r="AI885" s="9" t="s">
        <v>235</v>
      </c>
      <c r="AJ885" s="9" t="s">
        <v>235</v>
      </c>
      <c r="AK885" s="9" t="s">
        <v>235</v>
      </c>
      <c r="AL885" s="9" t="s">
        <v>235</v>
      </c>
      <c r="AM885" s="9" t="s">
        <v>235</v>
      </c>
      <c r="AN885" s="9" t="s">
        <v>235</v>
      </c>
      <c r="AO885" s="9" t="s">
        <v>235</v>
      </c>
      <c r="AP885" s="9" t="s">
        <v>235</v>
      </c>
      <c r="AQ885" s="9" t="s">
        <v>235</v>
      </c>
    </row>
    <row r="886" spans="1:43" x14ac:dyDescent="0.25">
      <c r="A886" t="s">
        <v>179</v>
      </c>
      <c r="B886">
        <v>3</v>
      </c>
      <c r="C886" s="9">
        <v>77.3369</v>
      </c>
      <c r="D886" s="9">
        <v>69.5411</v>
      </c>
      <c r="E886" s="9">
        <v>654.33330000000001</v>
      </c>
      <c r="F886" s="9">
        <v>430</v>
      </c>
      <c r="G886" s="9">
        <v>604.33330000000001</v>
      </c>
      <c r="H886" s="9">
        <v>489</v>
      </c>
      <c r="T886" s="9">
        <v>77.3369</v>
      </c>
      <c r="U886" s="9">
        <v>69.5411</v>
      </c>
      <c r="V886" s="9">
        <v>654.33330000000001</v>
      </c>
      <c r="W886" s="9">
        <v>430</v>
      </c>
      <c r="X886" s="9">
        <v>604.33330000000001</v>
      </c>
      <c r="Y886" s="9">
        <v>489</v>
      </c>
      <c r="Z886" s="9">
        <f>U886</f>
        <v>69.5411</v>
      </c>
      <c r="AA886" t="s">
        <v>235</v>
      </c>
      <c r="AB886" s="9" t="s">
        <v>235</v>
      </c>
      <c r="AC886" t="s">
        <v>235</v>
      </c>
      <c r="AD886" s="9" t="s">
        <v>235</v>
      </c>
      <c r="AE886" s="9" t="s">
        <v>235</v>
      </c>
      <c r="AF886" s="9" t="s">
        <v>235</v>
      </c>
      <c r="AG886" s="9" t="s">
        <v>235</v>
      </c>
      <c r="AH886" s="9" t="s">
        <v>235</v>
      </c>
      <c r="AI886" s="9" t="s">
        <v>235</v>
      </c>
      <c r="AJ886" s="9" t="s">
        <v>235</v>
      </c>
      <c r="AK886" s="9" t="s">
        <v>235</v>
      </c>
      <c r="AL886" s="9" t="s">
        <v>235</v>
      </c>
      <c r="AM886" s="9" t="s">
        <v>235</v>
      </c>
      <c r="AN886" s="9" t="s">
        <v>235</v>
      </c>
      <c r="AO886" s="9" t="s">
        <v>235</v>
      </c>
      <c r="AP886" s="9" t="s">
        <v>235</v>
      </c>
      <c r="AQ886" s="9" t="s">
        <v>235</v>
      </c>
    </row>
    <row r="887" spans="1:43" x14ac:dyDescent="0.25">
      <c r="A887" t="s">
        <v>179</v>
      </c>
      <c r="B887">
        <v>4</v>
      </c>
      <c r="C887" s="9">
        <v>74.242800000000003</v>
      </c>
      <c r="D887" s="9">
        <v>114.62569999999999</v>
      </c>
      <c r="E887" s="9">
        <v>706.33330000000001</v>
      </c>
      <c r="F887" s="9">
        <v>537</v>
      </c>
      <c r="G887" s="9">
        <v>632.33330000000001</v>
      </c>
      <c r="H887" s="9">
        <v>543</v>
      </c>
      <c r="T887" s="9">
        <v>74.242800000000003</v>
      </c>
      <c r="U887" s="9">
        <v>114.62569999999999</v>
      </c>
      <c r="V887" s="9">
        <v>706.33330000000001</v>
      </c>
      <c r="W887" s="9">
        <v>537</v>
      </c>
      <c r="X887" s="9">
        <v>632.33330000000001</v>
      </c>
      <c r="Y887" s="9">
        <v>543</v>
      </c>
      <c r="Z887">
        <f>ABS(180-U887)</f>
        <v>65.374300000000005</v>
      </c>
      <c r="AA887" t="s">
        <v>235</v>
      </c>
      <c r="AB887" s="9" t="s">
        <v>235</v>
      </c>
      <c r="AC887" t="s">
        <v>235</v>
      </c>
      <c r="AD887" s="9" t="s">
        <v>235</v>
      </c>
      <c r="AE887" s="9" t="s">
        <v>235</v>
      </c>
      <c r="AF887" s="9" t="s">
        <v>235</v>
      </c>
      <c r="AG887" s="9" t="s">
        <v>235</v>
      </c>
      <c r="AH887" s="9" t="s">
        <v>235</v>
      </c>
      <c r="AI887" s="9" t="s">
        <v>235</v>
      </c>
      <c r="AJ887" s="9" t="s">
        <v>235</v>
      </c>
      <c r="AK887" s="9" t="s">
        <v>235</v>
      </c>
      <c r="AL887" s="9" t="s">
        <v>235</v>
      </c>
      <c r="AM887" s="9" t="s">
        <v>235</v>
      </c>
      <c r="AN887" s="9" t="s">
        <v>235</v>
      </c>
      <c r="AO887" s="9" t="s">
        <v>235</v>
      </c>
      <c r="AP887" s="9" t="s">
        <v>235</v>
      </c>
      <c r="AQ887" s="9" t="s">
        <v>235</v>
      </c>
    </row>
    <row r="888" spans="1:43" x14ac:dyDescent="0.25">
      <c r="A888" t="s">
        <v>179</v>
      </c>
      <c r="B888">
        <v>5</v>
      </c>
      <c r="C888" s="9">
        <v>77.466099999999997</v>
      </c>
      <c r="D888" s="9">
        <v>130.42609999999999</v>
      </c>
      <c r="E888" s="9">
        <v>704.33330000000001</v>
      </c>
      <c r="F888" s="9">
        <v>586</v>
      </c>
      <c r="G888" s="9">
        <v>628.33330000000001</v>
      </c>
      <c r="H888" s="9">
        <v>571</v>
      </c>
      <c r="T888" s="9">
        <v>77.466099999999997</v>
      </c>
      <c r="U888" s="9">
        <v>130.42609999999999</v>
      </c>
      <c r="V888" s="9">
        <v>704.33330000000001</v>
      </c>
      <c r="W888" s="9">
        <v>586</v>
      </c>
      <c r="X888" s="9">
        <v>628.33330000000001</v>
      </c>
      <c r="Y888" s="9">
        <v>571</v>
      </c>
      <c r="Z888">
        <f>ABS(180-U888)</f>
        <v>49.573900000000009</v>
      </c>
      <c r="AA888" t="s">
        <v>235</v>
      </c>
      <c r="AB888" s="9" t="s">
        <v>235</v>
      </c>
      <c r="AC888" t="s">
        <v>235</v>
      </c>
      <c r="AD888" s="9" t="s">
        <v>235</v>
      </c>
      <c r="AE888" s="9" t="s">
        <v>235</v>
      </c>
      <c r="AF888" s="9" t="s">
        <v>235</v>
      </c>
      <c r="AG888" s="9" t="s">
        <v>235</v>
      </c>
      <c r="AH888" s="9" t="s">
        <v>235</v>
      </c>
      <c r="AI888" s="9" t="s">
        <v>235</v>
      </c>
      <c r="AJ888" s="9" t="s">
        <v>235</v>
      </c>
      <c r="AK888" s="9" t="s">
        <v>235</v>
      </c>
      <c r="AL888" s="9" t="s">
        <v>235</v>
      </c>
      <c r="AM888" s="9" t="s">
        <v>235</v>
      </c>
      <c r="AN888" s="9" t="s">
        <v>235</v>
      </c>
      <c r="AO888" s="9" t="s">
        <v>235</v>
      </c>
      <c r="AP888" s="9" t="s">
        <v>235</v>
      </c>
      <c r="AQ888" s="9" t="s">
        <v>235</v>
      </c>
    </row>
    <row r="889" spans="1:43" x14ac:dyDescent="0.25">
      <c r="A889" t="s">
        <v>179</v>
      </c>
      <c r="B889">
        <v>6</v>
      </c>
      <c r="C889" s="9">
        <v>72.111000000000004</v>
      </c>
      <c r="D889" s="9">
        <v>152.9513</v>
      </c>
      <c r="E889" s="9">
        <v>675.33330000000001</v>
      </c>
      <c r="F889" s="9">
        <v>622</v>
      </c>
      <c r="G889" s="9">
        <v>615.33330000000001</v>
      </c>
      <c r="H889" s="9">
        <v>582</v>
      </c>
      <c r="T889" s="9">
        <v>72.111000000000004</v>
      </c>
      <c r="U889" s="9">
        <v>152.9513</v>
      </c>
      <c r="V889" s="9">
        <v>675.33330000000001</v>
      </c>
      <c r="W889" s="9">
        <v>622</v>
      </c>
      <c r="X889" s="9">
        <v>615.33330000000001</v>
      </c>
      <c r="Y889" s="9">
        <v>582</v>
      </c>
      <c r="Z889">
        <f>ABS(180-U889)</f>
        <v>27.048699999999997</v>
      </c>
      <c r="AA889">
        <f>SQRT(((V889-V884)^2)+((W889-W884)^2))</f>
        <v>241.49534156997728</v>
      </c>
      <c r="AB889">
        <f>SQRT(((V887-V886)^2)+((W887-W886)^2))</f>
        <v>118.9663818059539</v>
      </c>
      <c r="AC889">
        <f>AVERAGE(Z884,Z888)</f>
        <v>40.985750000000003</v>
      </c>
      <c r="AD889" s="9">
        <f>AVERAGE(Z885,Z888)</f>
        <v>52.3887</v>
      </c>
      <c r="AE889" s="9">
        <f>AVERAGE(Z886,Z887)</f>
        <v>67.457700000000003</v>
      </c>
      <c r="AF889" s="9">
        <f>T884</f>
        <v>73.109499999999997</v>
      </c>
      <c r="AG889" s="9">
        <f>T885</f>
        <v>82.292199999999994</v>
      </c>
      <c r="AH889" s="9">
        <f>T886</f>
        <v>77.3369</v>
      </c>
      <c r="AI889" s="9">
        <f>T887</f>
        <v>74.242800000000003</v>
      </c>
      <c r="AJ889" s="9">
        <f>T888</f>
        <v>77.466099999999997</v>
      </c>
      <c r="AK889" s="9">
        <f>T889</f>
        <v>72.111000000000004</v>
      </c>
      <c r="AL889" s="9">
        <f>U884</f>
        <v>32.397599999999997</v>
      </c>
      <c r="AM889" s="9">
        <f>U885</f>
        <v>55.203499999999998</v>
      </c>
      <c r="AN889" s="9">
        <f>U886</f>
        <v>69.5411</v>
      </c>
      <c r="AO889" s="9">
        <f>U887</f>
        <v>114.62569999999999</v>
      </c>
      <c r="AP889" s="9">
        <f>U888</f>
        <v>130.42609999999999</v>
      </c>
      <c r="AQ889" s="9">
        <f>U889</f>
        <v>152.9513</v>
      </c>
    </row>
    <row r="890" spans="1:43" x14ac:dyDescent="0.25">
      <c r="C890" s="9"/>
      <c r="D890" s="9"/>
      <c r="E890" s="9"/>
      <c r="F890" s="9"/>
      <c r="G890" s="9"/>
      <c r="H890" s="9"/>
      <c r="T890" s="9"/>
      <c r="U890" s="9"/>
      <c r="V890" s="9"/>
      <c r="W890" s="9"/>
      <c r="X890" s="9"/>
      <c r="Y890" s="9"/>
      <c r="AD890" s="9"/>
      <c r="AE890" s="9"/>
      <c r="AF890" s="9"/>
      <c r="AG890" s="9"/>
      <c r="AH890" s="9"/>
      <c r="AI890" s="9"/>
      <c r="AJ890" s="9"/>
      <c r="AK890" s="9"/>
      <c r="AL890" s="9"/>
      <c r="AM890" s="9"/>
      <c r="AN890" s="9"/>
      <c r="AO890" s="9"/>
      <c r="AP890" s="9"/>
      <c r="AQ890" s="9"/>
    </row>
    <row r="891" spans="1:43" x14ac:dyDescent="0.25">
      <c r="C891" s="9"/>
      <c r="D891" s="9"/>
      <c r="E891" s="9"/>
      <c r="F891" s="9"/>
      <c r="G891" s="9"/>
      <c r="H891" s="9"/>
      <c r="T891" t="str">
        <f>A889</f>
        <v>Preg_9-m-pig sept</v>
      </c>
      <c r="U891" s="9"/>
      <c r="V891" s="9"/>
      <c r="W891" s="9" t="s">
        <v>244</v>
      </c>
      <c r="X891" s="9"/>
      <c r="Y891" s="9" t="s">
        <v>238</v>
      </c>
      <c r="Z891" s="9"/>
      <c r="AA891">
        <f>AVERAGE(AA656:AA889)</f>
        <v>244.45683168982558</v>
      </c>
      <c r="AB891">
        <f t="shared" ref="AB891:AQ891" si="9">AVERAGE(AB656:AB889)</f>
        <v>141.762520838272</v>
      </c>
      <c r="AC891">
        <f t="shared" si="9"/>
        <v>40.117620512820508</v>
      </c>
      <c r="AD891">
        <f t="shared" si="9"/>
        <v>49.499821794871799</v>
      </c>
      <c r="AE891">
        <f t="shared" si="9"/>
        <v>65.156116666666676</v>
      </c>
      <c r="AF891">
        <f t="shared" si="9"/>
        <v>70.270366666666661</v>
      </c>
      <c r="AG891">
        <f t="shared" si="9"/>
        <v>78.267361538461543</v>
      </c>
      <c r="AH891">
        <f t="shared" si="9"/>
        <v>71.970458974358976</v>
      </c>
      <c r="AI891">
        <f t="shared" si="9"/>
        <v>72.139028205128184</v>
      </c>
      <c r="AJ891">
        <f t="shared" si="9"/>
        <v>77.934769230769248</v>
      </c>
      <c r="AK891">
        <f t="shared" si="9"/>
        <v>69.991341025641034</v>
      </c>
      <c r="AL891">
        <f t="shared" si="9"/>
        <v>31.259279487179491</v>
      </c>
      <c r="AM891">
        <f t="shared" si="9"/>
        <v>50.023682051282051</v>
      </c>
      <c r="AN891">
        <f t="shared" si="9"/>
        <v>65.527774358974369</v>
      </c>
      <c r="AO891">
        <f t="shared" si="9"/>
        <v>115.215541025641</v>
      </c>
      <c r="AP891">
        <f t="shared" si="9"/>
        <v>131.02403846153845</v>
      </c>
      <c r="AQ891">
        <f t="shared" si="9"/>
        <v>149.76263589743587</v>
      </c>
    </row>
    <row r="892" spans="1:43" x14ac:dyDescent="0.25">
      <c r="C892" s="9"/>
      <c r="D892" s="9"/>
      <c r="E892" s="9"/>
      <c r="F892" s="9"/>
      <c r="G892" s="9"/>
      <c r="H892" s="9"/>
      <c r="T892" s="9"/>
      <c r="U892" s="9"/>
      <c r="V892" s="9"/>
      <c r="W892" s="9"/>
      <c r="X892" s="9"/>
      <c r="Y892" s="9" t="s">
        <v>239</v>
      </c>
      <c r="Z892" s="9"/>
      <c r="AA892">
        <f>_xlfn.STDEV.P(AA656:AA889)</f>
        <v>16.615805856919355</v>
      </c>
      <c r="AB892">
        <f t="shared" ref="AB892:AQ892" si="10">_xlfn.STDEV.P(AB656:AB889)</f>
        <v>13.127573972330442</v>
      </c>
      <c r="AC892">
        <f t="shared" si="10"/>
        <v>3.4719586028401364</v>
      </c>
      <c r="AD892">
        <f t="shared" si="10"/>
        <v>3.6788941337942846</v>
      </c>
      <c r="AE892">
        <f t="shared" si="10"/>
        <v>3.7145015964690256</v>
      </c>
      <c r="AF892">
        <f t="shared" si="10"/>
        <v>4.4972012844647562</v>
      </c>
      <c r="AG892">
        <f t="shared" si="10"/>
        <v>4.1509900343087986</v>
      </c>
      <c r="AH892">
        <f t="shared" si="10"/>
        <v>4.4360179205158108</v>
      </c>
      <c r="AI892">
        <f t="shared" si="10"/>
        <v>4.1859712277392562</v>
      </c>
      <c r="AJ892">
        <f t="shared" si="10"/>
        <v>4.1068934451507859</v>
      </c>
      <c r="AK892">
        <f t="shared" si="10"/>
        <v>4.4653315996381675</v>
      </c>
      <c r="AL892">
        <f t="shared" si="10"/>
        <v>3.8100129315468085</v>
      </c>
      <c r="AM892">
        <f t="shared" si="10"/>
        <v>4.1670287282409673</v>
      </c>
      <c r="AN892">
        <f t="shared" si="10"/>
        <v>4.2772153577141303</v>
      </c>
      <c r="AO892">
        <f t="shared" si="10"/>
        <v>4.238717474493118</v>
      </c>
      <c r="AP892">
        <f t="shared" si="10"/>
        <v>4.4237266442310466</v>
      </c>
      <c r="AQ892">
        <f t="shared" si="10"/>
        <v>4.8227650003348668</v>
      </c>
    </row>
    <row r="893" spans="1:43" x14ac:dyDescent="0.25">
      <c r="C893" s="9"/>
      <c r="D893" s="9"/>
      <c r="E893" s="9"/>
      <c r="F893" s="9"/>
      <c r="G893" s="9"/>
      <c r="H893" s="9"/>
      <c r="T893" s="9"/>
      <c r="U893" s="9"/>
      <c r="V893" s="9"/>
      <c r="W893" s="9"/>
      <c r="X893" s="9"/>
      <c r="Y893" s="9" t="s">
        <v>243</v>
      </c>
      <c r="Z893" s="9"/>
      <c r="AA893" s="12">
        <f>_xlfn.STDEV.S(AA656:AA889)/AVERAGE(AA656:AA889)</f>
        <v>6.8858845286249359E-2</v>
      </c>
      <c r="AB893" s="12">
        <f t="shared" ref="AB893:AQ893" si="11">_xlfn.STDEV.S(AB656:AB889)/AVERAGE(AB656:AB889)</f>
        <v>9.381311401253016E-2</v>
      </c>
      <c r="AC893" s="12">
        <f t="shared" si="11"/>
        <v>8.7675828327177782E-2</v>
      </c>
      <c r="AD893" s="12">
        <f t="shared" si="11"/>
        <v>7.5292923473764733E-2</v>
      </c>
      <c r="AE893" s="12">
        <f t="shared" si="11"/>
        <v>5.77545045091803E-2</v>
      </c>
      <c r="AF893" s="12">
        <f t="shared" si="11"/>
        <v>6.4835163678199595E-2</v>
      </c>
      <c r="AG893" s="12">
        <f t="shared" si="11"/>
        <v>5.3729339566291723E-2</v>
      </c>
      <c r="AH893" s="12">
        <f t="shared" si="11"/>
        <v>6.2442391061180769E-2</v>
      </c>
      <c r="AI893" s="12">
        <f t="shared" si="11"/>
        <v>5.8784991063933353E-2</v>
      </c>
      <c r="AJ893" s="12">
        <f t="shared" si="11"/>
        <v>5.3385422790072516E-2</v>
      </c>
      <c r="AK893" s="12">
        <f t="shared" si="11"/>
        <v>6.4632343923899674E-2</v>
      </c>
      <c r="AL893" s="12">
        <f t="shared" si="11"/>
        <v>0.12347754648866645</v>
      </c>
      <c r="AM893" s="12">
        <f t="shared" si="11"/>
        <v>8.4390069481307686E-2</v>
      </c>
      <c r="AN893" s="12">
        <f t="shared" si="11"/>
        <v>6.6126601812949326E-2</v>
      </c>
      <c r="AO893" s="12">
        <f t="shared" si="11"/>
        <v>3.7270387828014846E-2</v>
      </c>
      <c r="AP893" s="12">
        <f t="shared" si="11"/>
        <v>3.4204071583875922E-2</v>
      </c>
      <c r="AQ893" s="12">
        <f t="shared" si="11"/>
        <v>3.262369366454259E-2</v>
      </c>
    </row>
    <row r="894" spans="1:43" x14ac:dyDescent="0.25">
      <c r="C894" s="9"/>
      <c r="D894" s="9"/>
      <c r="E894" s="9"/>
      <c r="F894" s="9"/>
      <c r="G894" s="9"/>
      <c r="H894" s="9"/>
      <c r="T894" s="9"/>
      <c r="U894" s="9"/>
      <c r="V894" s="9"/>
      <c r="W894" s="9"/>
      <c r="X894" s="9"/>
      <c r="Y894" s="9"/>
      <c r="AD894" s="9"/>
      <c r="AE894" s="9"/>
      <c r="AF894" s="9"/>
      <c r="AG894" s="9"/>
      <c r="AH894" s="9"/>
      <c r="AI894" s="9"/>
      <c r="AJ894" s="9"/>
      <c r="AK894" s="9"/>
      <c r="AL894" s="9"/>
      <c r="AM894" s="9"/>
      <c r="AN894" s="9"/>
      <c r="AO894" s="9"/>
      <c r="AP894" s="9"/>
      <c r="AQ894" s="9"/>
    </row>
    <row r="895" spans="1:43" x14ac:dyDescent="0.25">
      <c r="A895" t="s">
        <v>180</v>
      </c>
      <c r="B895">
        <v>1</v>
      </c>
      <c r="C895" s="9">
        <v>85</v>
      </c>
      <c r="D895" s="9">
        <v>34.593699999999998</v>
      </c>
      <c r="E895" s="9">
        <v>491.66669999999999</v>
      </c>
      <c r="F895" s="9">
        <v>219.66669999999999</v>
      </c>
      <c r="G895" s="9">
        <v>527.66669999999999</v>
      </c>
      <c r="H895" s="9">
        <v>296.66669999999999</v>
      </c>
      <c r="T895" s="9">
        <v>85</v>
      </c>
      <c r="U895" s="9">
        <v>34.593699999999998</v>
      </c>
      <c r="V895" s="9">
        <v>491.66669999999999</v>
      </c>
      <c r="W895" s="9">
        <v>219.66669999999999</v>
      </c>
      <c r="X895" s="9">
        <v>527.66669999999999</v>
      </c>
      <c r="Y895" s="9">
        <v>296.66669999999999</v>
      </c>
      <c r="Z895" s="9">
        <f>U895</f>
        <v>34.593699999999998</v>
      </c>
      <c r="AA895" t="s">
        <v>235</v>
      </c>
      <c r="AB895" s="9" t="s">
        <v>235</v>
      </c>
      <c r="AC895" t="s">
        <v>235</v>
      </c>
      <c r="AD895" s="9" t="s">
        <v>235</v>
      </c>
      <c r="AE895" s="9" t="s">
        <v>235</v>
      </c>
      <c r="AF895" s="9" t="s">
        <v>235</v>
      </c>
      <c r="AG895" s="9" t="s">
        <v>235</v>
      </c>
      <c r="AH895" s="9" t="s">
        <v>235</v>
      </c>
      <c r="AI895" s="9" t="s">
        <v>235</v>
      </c>
      <c r="AJ895" s="9" t="s">
        <v>235</v>
      </c>
      <c r="AK895" s="9" t="s">
        <v>235</v>
      </c>
      <c r="AL895" s="9" t="s">
        <v>235</v>
      </c>
      <c r="AM895" s="9" t="s">
        <v>235</v>
      </c>
      <c r="AN895" s="9" t="s">
        <v>235</v>
      </c>
      <c r="AO895" s="9" t="s">
        <v>235</v>
      </c>
      <c r="AP895" s="9" t="s">
        <v>235</v>
      </c>
      <c r="AQ895" s="9" t="s">
        <v>235</v>
      </c>
    </row>
    <row r="896" spans="1:43" x14ac:dyDescent="0.25">
      <c r="A896" t="s">
        <v>180</v>
      </c>
      <c r="B896">
        <v>2</v>
      </c>
      <c r="C896" s="9">
        <v>89.944400000000002</v>
      </c>
      <c r="D896" s="9">
        <v>51.341099999999997</v>
      </c>
      <c r="E896" s="9">
        <v>525.66669999999999</v>
      </c>
      <c r="F896" s="9">
        <v>196.66669999999999</v>
      </c>
      <c r="G896" s="9">
        <v>538.66669999999999</v>
      </c>
      <c r="H896" s="9">
        <v>285.66669999999999</v>
      </c>
      <c r="T896" s="9">
        <v>89.944400000000002</v>
      </c>
      <c r="U896" s="9">
        <v>51.341099999999997</v>
      </c>
      <c r="V896" s="9">
        <v>525.66669999999999</v>
      </c>
      <c r="W896" s="9">
        <v>196.66669999999999</v>
      </c>
      <c r="X896" s="9">
        <v>538.66669999999999</v>
      </c>
      <c r="Y896" s="9">
        <v>285.66669999999999</v>
      </c>
      <c r="Z896" s="9">
        <f>U896</f>
        <v>51.341099999999997</v>
      </c>
      <c r="AA896" t="s">
        <v>235</v>
      </c>
      <c r="AB896" s="9" t="s">
        <v>235</v>
      </c>
      <c r="AC896" t="s">
        <v>235</v>
      </c>
      <c r="AD896" s="9" t="s">
        <v>235</v>
      </c>
      <c r="AE896" s="9" t="s">
        <v>235</v>
      </c>
      <c r="AF896" s="9" t="s">
        <v>235</v>
      </c>
      <c r="AG896" s="9" t="s">
        <v>235</v>
      </c>
      <c r="AH896" s="9" t="s">
        <v>235</v>
      </c>
      <c r="AI896" s="9" t="s">
        <v>235</v>
      </c>
      <c r="AJ896" s="9" t="s">
        <v>235</v>
      </c>
      <c r="AK896" s="9" t="s">
        <v>235</v>
      </c>
      <c r="AL896" s="9" t="s">
        <v>235</v>
      </c>
      <c r="AM896" s="9" t="s">
        <v>235</v>
      </c>
      <c r="AN896" s="9" t="s">
        <v>235</v>
      </c>
      <c r="AO896" s="9" t="s">
        <v>235</v>
      </c>
      <c r="AP896" s="9" t="s">
        <v>235</v>
      </c>
      <c r="AQ896" s="9" t="s">
        <v>235</v>
      </c>
    </row>
    <row r="897" spans="1:43" x14ac:dyDescent="0.25">
      <c r="A897" t="s">
        <v>180</v>
      </c>
      <c r="B897">
        <v>3</v>
      </c>
      <c r="C897" s="9">
        <v>80.305700000000002</v>
      </c>
      <c r="D897" s="9">
        <v>64.652000000000001</v>
      </c>
      <c r="E897" s="9">
        <v>564.66669999999999</v>
      </c>
      <c r="F897" s="9">
        <v>200.66669999999999</v>
      </c>
      <c r="G897" s="9">
        <v>557.66669999999999</v>
      </c>
      <c r="H897" s="9">
        <v>280.66669999999999</v>
      </c>
      <c r="T897" s="9">
        <v>80.305700000000002</v>
      </c>
      <c r="U897" s="9">
        <v>64.652000000000001</v>
      </c>
      <c r="V897" s="9">
        <v>564.66669999999999</v>
      </c>
      <c r="W897" s="9">
        <v>200.66669999999999</v>
      </c>
      <c r="X897" s="9">
        <v>557.66669999999999</v>
      </c>
      <c r="Y897" s="9">
        <v>280.66669999999999</v>
      </c>
      <c r="Z897" s="9">
        <f>U897</f>
        <v>64.652000000000001</v>
      </c>
      <c r="AA897" t="s">
        <v>235</v>
      </c>
      <c r="AB897" s="9" t="s">
        <v>235</v>
      </c>
      <c r="AC897" t="s">
        <v>235</v>
      </c>
      <c r="AD897" s="9" t="s">
        <v>235</v>
      </c>
      <c r="AE897" s="9" t="s">
        <v>235</v>
      </c>
      <c r="AF897" s="9" t="s">
        <v>235</v>
      </c>
      <c r="AG897" s="9" t="s">
        <v>235</v>
      </c>
      <c r="AH897" s="9" t="s">
        <v>235</v>
      </c>
      <c r="AI897" s="9" t="s">
        <v>235</v>
      </c>
      <c r="AJ897" s="9" t="s">
        <v>235</v>
      </c>
      <c r="AK897" s="9" t="s">
        <v>235</v>
      </c>
      <c r="AL897" s="9" t="s">
        <v>235</v>
      </c>
      <c r="AM897" s="9" t="s">
        <v>235</v>
      </c>
      <c r="AN897" s="9" t="s">
        <v>235</v>
      </c>
      <c r="AO897" s="9" t="s">
        <v>235</v>
      </c>
      <c r="AP897" s="9" t="s">
        <v>235</v>
      </c>
      <c r="AQ897" s="9" t="s">
        <v>235</v>
      </c>
    </row>
    <row r="898" spans="1:43" x14ac:dyDescent="0.25">
      <c r="A898" t="s">
        <v>180</v>
      </c>
      <c r="B898">
        <v>4</v>
      </c>
      <c r="C898" s="9">
        <v>78.243200000000002</v>
      </c>
      <c r="D898" s="9">
        <v>110.8772</v>
      </c>
      <c r="E898" s="9">
        <v>699.66669999999999</v>
      </c>
      <c r="F898" s="9">
        <v>280.66669999999999</v>
      </c>
      <c r="G898" s="9">
        <v>638.66669999999999</v>
      </c>
      <c r="H898" s="9">
        <v>329.66669999999999</v>
      </c>
      <c r="T898" s="9">
        <v>78.243200000000002</v>
      </c>
      <c r="U898" s="9">
        <v>110.8772</v>
      </c>
      <c r="V898" s="9">
        <v>699.66669999999999</v>
      </c>
      <c r="W898" s="9">
        <v>280.66669999999999</v>
      </c>
      <c r="X898" s="9">
        <v>638.66669999999999</v>
      </c>
      <c r="Y898" s="9">
        <v>329.66669999999999</v>
      </c>
      <c r="Z898">
        <f>ABS(180-U898)</f>
        <v>69.122799999999998</v>
      </c>
      <c r="AA898" t="s">
        <v>235</v>
      </c>
      <c r="AB898" s="9" t="s">
        <v>235</v>
      </c>
      <c r="AC898" t="s">
        <v>235</v>
      </c>
      <c r="AD898" s="9" t="s">
        <v>235</v>
      </c>
      <c r="AE898" s="9" t="s">
        <v>235</v>
      </c>
      <c r="AF898" s="9" t="s">
        <v>235</v>
      </c>
      <c r="AG898" s="9" t="s">
        <v>235</v>
      </c>
      <c r="AH898" s="9" t="s">
        <v>235</v>
      </c>
      <c r="AI898" s="9" t="s">
        <v>235</v>
      </c>
      <c r="AJ898" s="9" t="s">
        <v>235</v>
      </c>
      <c r="AK898" s="9" t="s">
        <v>235</v>
      </c>
      <c r="AL898" s="9" t="s">
        <v>235</v>
      </c>
      <c r="AM898" s="9" t="s">
        <v>235</v>
      </c>
      <c r="AN898" s="9" t="s">
        <v>235</v>
      </c>
      <c r="AO898" s="9" t="s">
        <v>235</v>
      </c>
      <c r="AP898" s="9" t="s">
        <v>235</v>
      </c>
      <c r="AQ898" s="9" t="s">
        <v>235</v>
      </c>
    </row>
    <row r="899" spans="1:43" x14ac:dyDescent="0.25">
      <c r="A899" t="s">
        <v>180</v>
      </c>
      <c r="B899">
        <v>5</v>
      </c>
      <c r="C899" s="9">
        <v>86.406000000000006</v>
      </c>
      <c r="D899" s="9">
        <v>125.75620000000001</v>
      </c>
      <c r="E899" s="9">
        <v>724.66669999999999</v>
      </c>
      <c r="F899" s="9">
        <v>312.66669999999999</v>
      </c>
      <c r="G899" s="9">
        <v>645.66669999999999</v>
      </c>
      <c r="H899" s="9">
        <v>347.66669999999999</v>
      </c>
      <c r="T899" s="9">
        <v>86.406000000000006</v>
      </c>
      <c r="U899" s="9">
        <v>125.75620000000001</v>
      </c>
      <c r="V899" s="9">
        <v>724.66669999999999</v>
      </c>
      <c r="W899" s="9">
        <v>312.66669999999999</v>
      </c>
      <c r="X899" s="9">
        <v>645.66669999999999</v>
      </c>
      <c r="Y899" s="9">
        <v>347.66669999999999</v>
      </c>
      <c r="Z899">
        <f>ABS(180-U899)</f>
        <v>54.243799999999993</v>
      </c>
      <c r="AA899" t="s">
        <v>235</v>
      </c>
      <c r="AB899" s="9" t="s">
        <v>235</v>
      </c>
      <c r="AC899" t="s">
        <v>235</v>
      </c>
      <c r="AD899" s="9" t="s">
        <v>235</v>
      </c>
      <c r="AE899" s="9" t="s">
        <v>235</v>
      </c>
      <c r="AF899" s="9" t="s">
        <v>235</v>
      </c>
      <c r="AG899" s="9" t="s">
        <v>235</v>
      </c>
      <c r="AH899" s="9" t="s">
        <v>235</v>
      </c>
      <c r="AI899" s="9" t="s">
        <v>235</v>
      </c>
      <c r="AJ899" s="9" t="s">
        <v>235</v>
      </c>
      <c r="AK899" s="9" t="s">
        <v>235</v>
      </c>
      <c r="AL899" s="9" t="s">
        <v>235</v>
      </c>
      <c r="AM899" s="9" t="s">
        <v>235</v>
      </c>
      <c r="AN899" s="9" t="s">
        <v>235</v>
      </c>
      <c r="AO899" s="9" t="s">
        <v>235</v>
      </c>
      <c r="AP899" s="9" t="s">
        <v>235</v>
      </c>
      <c r="AQ899" s="9" t="s">
        <v>235</v>
      </c>
    </row>
    <row r="900" spans="1:43" x14ac:dyDescent="0.25">
      <c r="A900" t="s">
        <v>180</v>
      </c>
      <c r="B900">
        <v>6</v>
      </c>
      <c r="C900" s="9">
        <v>81.614900000000006</v>
      </c>
      <c r="D900" s="9">
        <v>142.61340000000001</v>
      </c>
      <c r="E900" s="9">
        <v>724.66669999999999</v>
      </c>
      <c r="F900" s="9">
        <v>353.66669999999999</v>
      </c>
      <c r="G900" s="9">
        <v>643.66669999999999</v>
      </c>
      <c r="H900" s="9">
        <v>363.66669999999999</v>
      </c>
      <c r="T900" s="9">
        <v>81.614900000000006</v>
      </c>
      <c r="U900" s="9">
        <v>142.61340000000001</v>
      </c>
      <c r="V900" s="9">
        <v>724.66669999999999</v>
      </c>
      <c r="W900" s="9">
        <v>353.66669999999999</v>
      </c>
      <c r="X900" s="9">
        <v>643.66669999999999</v>
      </c>
      <c r="Y900" s="9">
        <v>363.66669999999999</v>
      </c>
      <c r="Z900">
        <f>ABS(180-U900)</f>
        <v>37.386599999999987</v>
      </c>
      <c r="AA900">
        <f>SQRT(((V900-V895)^2)+((W900-W895)^2))</f>
        <v>268.78430013674534</v>
      </c>
      <c r="AB900">
        <f>SQRT(((V898-V897)^2)+((W898-W897)^2))</f>
        <v>156.92354826475216</v>
      </c>
      <c r="AC900">
        <f>AVERAGE(Z895,Z899)</f>
        <v>44.418749999999996</v>
      </c>
      <c r="AD900" s="9">
        <f>AVERAGE(Z896,Z899)</f>
        <v>52.792449999999995</v>
      </c>
      <c r="AE900" s="9">
        <f>AVERAGE(Z897,Z898)</f>
        <v>66.8874</v>
      </c>
      <c r="AF900" s="9">
        <f>T895</f>
        <v>85</v>
      </c>
      <c r="AG900" s="9">
        <f>T896</f>
        <v>89.944400000000002</v>
      </c>
      <c r="AH900" s="9">
        <f>T897</f>
        <v>80.305700000000002</v>
      </c>
      <c r="AI900" s="9">
        <f>T898</f>
        <v>78.243200000000002</v>
      </c>
      <c r="AJ900" s="9">
        <f>T899</f>
        <v>86.406000000000006</v>
      </c>
      <c r="AK900" s="9">
        <f>T900</f>
        <v>81.614900000000006</v>
      </c>
      <c r="AL900" s="9">
        <f>U895</f>
        <v>34.593699999999998</v>
      </c>
      <c r="AM900" s="9">
        <f>U896</f>
        <v>51.341099999999997</v>
      </c>
      <c r="AN900" s="9">
        <f>U897</f>
        <v>64.652000000000001</v>
      </c>
      <c r="AO900" s="9">
        <f>U898</f>
        <v>110.8772</v>
      </c>
      <c r="AP900" s="9">
        <f>U899</f>
        <v>125.75620000000001</v>
      </c>
      <c r="AQ900" s="9">
        <f>U900</f>
        <v>142.61340000000001</v>
      </c>
    </row>
    <row r="901" spans="1:43" x14ac:dyDescent="0.25">
      <c r="A901" t="s">
        <v>181</v>
      </c>
      <c r="B901">
        <v>1</v>
      </c>
      <c r="C901" s="9">
        <v>71.612200000000001</v>
      </c>
      <c r="D901" s="9">
        <v>32.2483</v>
      </c>
      <c r="E901" s="9">
        <v>358.5</v>
      </c>
      <c r="F901" s="9">
        <v>510.25</v>
      </c>
      <c r="G901" s="9">
        <v>410.25</v>
      </c>
      <c r="H901" s="9">
        <v>559.75</v>
      </c>
      <c r="T901" s="9">
        <v>71.612200000000001</v>
      </c>
      <c r="U901" s="9">
        <v>32.2483</v>
      </c>
      <c r="V901" s="9">
        <v>358.5</v>
      </c>
      <c r="W901" s="9">
        <v>510.25</v>
      </c>
      <c r="X901" s="9">
        <v>410.25</v>
      </c>
      <c r="Y901" s="9">
        <v>559.75</v>
      </c>
      <c r="Z901" s="9">
        <f>U901</f>
        <v>32.2483</v>
      </c>
      <c r="AA901" t="s">
        <v>235</v>
      </c>
      <c r="AB901" s="9" t="s">
        <v>235</v>
      </c>
      <c r="AC901" t="s">
        <v>235</v>
      </c>
      <c r="AD901" s="9" t="s">
        <v>235</v>
      </c>
      <c r="AE901" s="9" t="s">
        <v>235</v>
      </c>
      <c r="AF901" s="9" t="s">
        <v>235</v>
      </c>
      <c r="AG901" s="9" t="s">
        <v>235</v>
      </c>
      <c r="AH901" s="9" t="s">
        <v>235</v>
      </c>
      <c r="AI901" s="9" t="s">
        <v>235</v>
      </c>
      <c r="AJ901" s="9" t="s">
        <v>235</v>
      </c>
      <c r="AK901" s="9" t="s">
        <v>235</v>
      </c>
      <c r="AL901" s="9" t="s">
        <v>235</v>
      </c>
      <c r="AM901" s="9" t="s">
        <v>235</v>
      </c>
      <c r="AN901" s="9" t="s">
        <v>235</v>
      </c>
      <c r="AO901" s="9" t="s">
        <v>235</v>
      </c>
      <c r="AP901" s="9" t="s">
        <v>235</v>
      </c>
      <c r="AQ901" s="9" t="s">
        <v>235</v>
      </c>
    </row>
    <row r="902" spans="1:43" x14ac:dyDescent="0.25">
      <c r="A902" t="s">
        <v>181</v>
      </c>
      <c r="B902">
        <v>2</v>
      </c>
      <c r="C902" s="9">
        <v>80.878399999999999</v>
      </c>
      <c r="D902" s="9">
        <v>53.857500000000002</v>
      </c>
      <c r="E902" s="9">
        <v>383.25</v>
      </c>
      <c r="F902" s="9">
        <v>475.75</v>
      </c>
      <c r="G902" s="9">
        <v>417</v>
      </c>
      <c r="H902" s="9">
        <v>549.25</v>
      </c>
      <c r="T902" s="9">
        <v>80.878399999999999</v>
      </c>
      <c r="U902" s="9">
        <v>53.857500000000002</v>
      </c>
      <c r="V902" s="9">
        <v>383.25</v>
      </c>
      <c r="W902" s="9">
        <v>475.75</v>
      </c>
      <c r="X902" s="9">
        <v>417</v>
      </c>
      <c r="Y902" s="9">
        <v>549.25</v>
      </c>
      <c r="Z902" s="9">
        <f>U902</f>
        <v>53.857500000000002</v>
      </c>
      <c r="AA902" t="s">
        <v>235</v>
      </c>
      <c r="AB902" s="9" t="s">
        <v>235</v>
      </c>
      <c r="AC902" t="s">
        <v>235</v>
      </c>
      <c r="AD902" s="9" t="s">
        <v>235</v>
      </c>
      <c r="AE902" s="9" t="s">
        <v>235</v>
      </c>
      <c r="AF902" s="9" t="s">
        <v>235</v>
      </c>
      <c r="AG902" s="9" t="s">
        <v>235</v>
      </c>
      <c r="AH902" s="9" t="s">
        <v>235</v>
      </c>
      <c r="AI902" s="9" t="s">
        <v>235</v>
      </c>
      <c r="AJ902" s="9" t="s">
        <v>235</v>
      </c>
      <c r="AK902" s="9" t="s">
        <v>235</v>
      </c>
      <c r="AL902" s="9" t="s">
        <v>235</v>
      </c>
      <c r="AM902" s="9" t="s">
        <v>235</v>
      </c>
      <c r="AN902" s="9" t="s">
        <v>235</v>
      </c>
      <c r="AO902" s="9" t="s">
        <v>235</v>
      </c>
      <c r="AP902" s="9" t="s">
        <v>235</v>
      </c>
      <c r="AQ902" s="9" t="s">
        <v>235</v>
      </c>
    </row>
    <row r="903" spans="1:43" x14ac:dyDescent="0.25">
      <c r="A903" t="s">
        <v>181</v>
      </c>
      <c r="B903">
        <v>3</v>
      </c>
      <c r="C903" s="9">
        <v>72.97</v>
      </c>
      <c r="D903" s="9">
        <v>66.056399999999996</v>
      </c>
      <c r="E903" s="9">
        <v>422.25</v>
      </c>
      <c r="F903" s="9">
        <v>466</v>
      </c>
      <c r="G903" s="9">
        <v>438</v>
      </c>
      <c r="H903" s="9">
        <v>537.25</v>
      </c>
      <c r="T903" s="9">
        <v>72.97</v>
      </c>
      <c r="U903" s="9">
        <v>66.056399999999996</v>
      </c>
      <c r="V903" s="9">
        <v>422.25</v>
      </c>
      <c r="W903" s="9">
        <v>466</v>
      </c>
      <c r="X903" s="9">
        <v>438</v>
      </c>
      <c r="Y903" s="9">
        <v>537.25</v>
      </c>
      <c r="Z903" s="9">
        <f>U903</f>
        <v>66.056399999999996</v>
      </c>
      <c r="AA903" t="s">
        <v>235</v>
      </c>
      <c r="AB903" s="9" t="s">
        <v>235</v>
      </c>
      <c r="AC903" t="s">
        <v>235</v>
      </c>
      <c r="AD903" s="9" t="s">
        <v>235</v>
      </c>
      <c r="AE903" s="9" t="s">
        <v>235</v>
      </c>
      <c r="AF903" s="9" t="s">
        <v>235</v>
      </c>
      <c r="AG903" s="9" t="s">
        <v>235</v>
      </c>
      <c r="AH903" s="9" t="s">
        <v>235</v>
      </c>
      <c r="AI903" s="9" t="s">
        <v>235</v>
      </c>
      <c r="AJ903" s="9" t="s">
        <v>235</v>
      </c>
      <c r="AK903" s="9" t="s">
        <v>235</v>
      </c>
      <c r="AL903" s="9" t="s">
        <v>235</v>
      </c>
      <c r="AM903" s="9" t="s">
        <v>235</v>
      </c>
      <c r="AN903" s="9" t="s">
        <v>235</v>
      </c>
      <c r="AO903" s="9" t="s">
        <v>235</v>
      </c>
      <c r="AP903" s="9" t="s">
        <v>235</v>
      </c>
      <c r="AQ903" s="9" t="s">
        <v>235</v>
      </c>
    </row>
    <row r="904" spans="1:43" x14ac:dyDescent="0.25">
      <c r="A904" t="s">
        <v>181</v>
      </c>
      <c r="B904">
        <v>4</v>
      </c>
      <c r="C904" s="9">
        <v>69.442899999999995</v>
      </c>
      <c r="D904" s="9">
        <v>106.1934</v>
      </c>
      <c r="E904" s="9">
        <v>551.25</v>
      </c>
      <c r="F904" s="9">
        <v>490</v>
      </c>
      <c r="G904" s="9">
        <v>519</v>
      </c>
      <c r="H904" s="9">
        <v>551.5</v>
      </c>
      <c r="T904" s="9">
        <v>69.442899999999995</v>
      </c>
      <c r="U904" s="9">
        <v>106.1934</v>
      </c>
      <c r="V904" s="9">
        <v>551.25</v>
      </c>
      <c r="W904" s="9">
        <v>490</v>
      </c>
      <c r="X904" s="9">
        <v>519</v>
      </c>
      <c r="Y904" s="9">
        <v>551.5</v>
      </c>
      <c r="Z904">
        <f>ABS(180-U904)</f>
        <v>73.806600000000003</v>
      </c>
      <c r="AA904" t="s">
        <v>235</v>
      </c>
      <c r="AB904" s="9" t="s">
        <v>235</v>
      </c>
      <c r="AC904" t="s">
        <v>235</v>
      </c>
      <c r="AD904" s="9" t="s">
        <v>235</v>
      </c>
      <c r="AE904" s="9" t="s">
        <v>235</v>
      </c>
      <c r="AF904" s="9" t="s">
        <v>235</v>
      </c>
      <c r="AG904" s="9" t="s">
        <v>235</v>
      </c>
      <c r="AH904" s="9" t="s">
        <v>235</v>
      </c>
      <c r="AI904" s="9" t="s">
        <v>235</v>
      </c>
      <c r="AJ904" s="9" t="s">
        <v>235</v>
      </c>
      <c r="AK904" s="9" t="s">
        <v>235</v>
      </c>
      <c r="AL904" s="9" t="s">
        <v>235</v>
      </c>
      <c r="AM904" s="9" t="s">
        <v>235</v>
      </c>
      <c r="AN904" s="9" t="s">
        <v>235</v>
      </c>
      <c r="AO904" s="9" t="s">
        <v>235</v>
      </c>
      <c r="AP904" s="9" t="s">
        <v>235</v>
      </c>
      <c r="AQ904" s="9" t="s">
        <v>235</v>
      </c>
    </row>
    <row r="905" spans="1:43" x14ac:dyDescent="0.25">
      <c r="A905" t="s">
        <v>181</v>
      </c>
      <c r="B905">
        <v>5</v>
      </c>
      <c r="C905" s="9">
        <v>77.435500000000005</v>
      </c>
      <c r="D905" s="9">
        <v>124.3061</v>
      </c>
      <c r="E905" s="9">
        <v>590.25</v>
      </c>
      <c r="F905" s="9">
        <v>514.75</v>
      </c>
      <c r="G905" s="9">
        <v>534.75</v>
      </c>
      <c r="H905" s="9">
        <v>568.75</v>
      </c>
      <c r="T905" s="9">
        <v>77.435500000000005</v>
      </c>
      <c r="U905" s="9">
        <v>124.3061</v>
      </c>
      <c r="V905" s="9">
        <v>590.25</v>
      </c>
      <c r="W905" s="9">
        <v>514.75</v>
      </c>
      <c r="X905" s="9">
        <v>534.75</v>
      </c>
      <c r="Y905" s="9">
        <v>568.75</v>
      </c>
      <c r="Z905">
        <f>ABS(180-U905)</f>
        <v>55.693899999999999</v>
      </c>
      <c r="AA905" t="s">
        <v>235</v>
      </c>
      <c r="AB905" s="9" t="s">
        <v>235</v>
      </c>
      <c r="AC905" t="s">
        <v>235</v>
      </c>
      <c r="AD905" s="9" t="s">
        <v>235</v>
      </c>
      <c r="AE905" s="9" t="s">
        <v>235</v>
      </c>
      <c r="AF905" s="9" t="s">
        <v>235</v>
      </c>
      <c r="AG905" s="9" t="s">
        <v>235</v>
      </c>
      <c r="AH905" s="9" t="s">
        <v>235</v>
      </c>
      <c r="AI905" s="9" t="s">
        <v>235</v>
      </c>
      <c r="AJ905" s="9" t="s">
        <v>235</v>
      </c>
      <c r="AK905" s="9" t="s">
        <v>235</v>
      </c>
      <c r="AL905" s="9" t="s">
        <v>235</v>
      </c>
      <c r="AM905" s="9" t="s">
        <v>235</v>
      </c>
      <c r="AN905" s="9" t="s">
        <v>235</v>
      </c>
      <c r="AO905" s="9" t="s">
        <v>235</v>
      </c>
      <c r="AP905" s="9" t="s">
        <v>235</v>
      </c>
      <c r="AQ905" s="9" t="s">
        <v>235</v>
      </c>
    </row>
    <row r="906" spans="1:43" x14ac:dyDescent="0.25">
      <c r="A906" t="s">
        <v>181</v>
      </c>
      <c r="B906">
        <v>6</v>
      </c>
      <c r="C906" s="9">
        <v>68.942899999999995</v>
      </c>
      <c r="D906" s="9">
        <v>146.1412</v>
      </c>
      <c r="E906" s="9">
        <v>600</v>
      </c>
      <c r="F906" s="9">
        <v>558.25</v>
      </c>
      <c r="G906" s="9">
        <v>536.25</v>
      </c>
      <c r="H906" s="9">
        <v>584.5</v>
      </c>
      <c r="T906" s="9">
        <v>68.942899999999995</v>
      </c>
      <c r="U906" s="9">
        <v>146.1412</v>
      </c>
      <c r="V906" s="9">
        <v>600</v>
      </c>
      <c r="W906" s="9">
        <v>558.25</v>
      </c>
      <c r="X906" s="9">
        <v>536.25</v>
      </c>
      <c r="Y906" s="9">
        <v>584.5</v>
      </c>
      <c r="Z906">
        <f>ABS(180-U906)</f>
        <v>33.858800000000002</v>
      </c>
      <c r="AA906">
        <f>SQRT(((V906-V901)^2)+((W906-W901)^2))</f>
        <v>246.22398339723122</v>
      </c>
      <c r="AB906">
        <f>SQRT(((V904-V903)^2)+((W904-W903)^2))</f>
        <v>131.21356637177422</v>
      </c>
      <c r="AC906">
        <f>AVERAGE(Z901,Z905)</f>
        <v>43.9711</v>
      </c>
      <c r="AD906" s="9">
        <f>AVERAGE(Z902,Z905)</f>
        <v>54.775700000000001</v>
      </c>
      <c r="AE906" s="9">
        <f>AVERAGE(Z903,Z904)</f>
        <v>69.9315</v>
      </c>
      <c r="AF906" s="9">
        <f>T901</f>
        <v>71.612200000000001</v>
      </c>
      <c r="AG906" s="9">
        <f>T902</f>
        <v>80.878399999999999</v>
      </c>
      <c r="AH906" s="9">
        <f>T903</f>
        <v>72.97</v>
      </c>
      <c r="AI906" s="9">
        <f>T904</f>
        <v>69.442899999999995</v>
      </c>
      <c r="AJ906" s="9">
        <f>T905</f>
        <v>77.435500000000005</v>
      </c>
      <c r="AK906" s="9">
        <f>T906</f>
        <v>68.942899999999995</v>
      </c>
      <c r="AL906" s="9">
        <f>U901</f>
        <v>32.2483</v>
      </c>
      <c r="AM906" s="9">
        <f>U902</f>
        <v>53.857500000000002</v>
      </c>
      <c r="AN906" s="9">
        <f>U903</f>
        <v>66.056399999999996</v>
      </c>
      <c r="AO906" s="9">
        <f>U904</f>
        <v>106.1934</v>
      </c>
      <c r="AP906" s="9">
        <f>U905</f>
        <v>124.3061</v>
      </c>
      <c r="AQ906" s="9">
        <f>U906</f>
        <v>146.1412</v>
      </c>
    </row>
    <row r="907" spans="1:43" x14ac:dyDescent="0.25">
      <c r="A907" t="s">
        <v>182</v>
      </c>
      <c r="B907">
        <v>1</v>
      </c>
      <c r="C907" s="9">
        <v>67.019099999999995</v>
      </c>
      <c r="D907" s="9">
        <v>36.782699999999998</v>
      </c>
      <c r="E907" s="9">
        <v>387.75</v>
      </c>
      <c r="F907" s="9">
        <v>292.75</v>
      </c>
      <c r="G907" s="9">
        <v>444.75</v>
      </c>
      <c r="H907" s="9">
        <v>328</v>
      </c>
      <c r="T907" s="9">
        <v>67.019099999999995</v>
      </c>
      <c r="U907" s="9">
        <v>36.782699999999998</v>
      </c>
      <c r="V907" s="9">
        <v>387.75</v>
      </c>
      <c r="W907" s="9">
        <v>292.75</v>
      </c>
      <c r="X907" s="9">
        <v>444.75</v>
      </c>
      <c r="Y907" s="9">
        <v>328</v>
      </c>
      <c r="Z907" s="9">
        <f>U907</f>
        <v>36.782699999999998</v>
      </c>
      <c r="AA907" t="s">
        <v>235</v>
      </c>
      <c r="AB907" s="9" t="s">
        <v>235</v>
      </c>
      <c r="AC907" t="s">
        <v>235</v>
      </c>
      <c r="AD907" s="9" t="s">
        <v>235</v>
      </c>
      <c r="AE907" s="9" t="s">
        <v>235</v>
      </c>
      <c r="AF907" s="9" t="s">
        <v>235</v>
      </c>
      <c r="AG907" s="9" t="s">
        <v>235</v>
      </c>
      <c r="AH907" s="9" t="s">
        <v>235</v>
      </c>
      <c r="AI907" s="9" t="s">
        <v>235</v>
      </c>
      <c r="AJ907" s="9" t="s">
        <v>235</v>
      </c>
      <c r="AK907" s="9" t="s">
        <v>235</v>
      </c>
      <c r="AL907" s="9" t="s">
        <v>235</v>
      </c>
      <c r="AM907" s="9" t="s">
        <v>235</v>
      </c>
      <c r="AN907" s="9" t="s">
        <v>235</v>
      </c>
      <c r="AO907" s="9" t="s">
        <v>235</v>
      </c>
      <c r="AP907" s="9" t="s">
        <v>235</v>
      </c>
      <c r="AQ907" s="9" t="s">
        <v>235</v>
      </c>
    </row>
    <row r="908" spans="1:43" x14ac:dyDescent="0.25">
      <c r="A908" t="s">
        <v>182</v>
      </c>
      <c r="B908">
        <v>2</v>
      </c>
      <c r="C908" s="9">
        <v>74.435400000000001</v>
      </c>
      <c r="D908" s="9">
        <v>54.134799999999998</v>
      </c>
      <c r="E908" s="9">
        <v>399</v>
      </c>
      <c r="F908" s="9">
        <v>260.5</v>
      </c>
      <c r="G908" s="9">
        <v>447.75</v>
      </c>
      <c r="H908" s="9">
        <v>316.75</v>
      </c>
      <c r="T908" s="9">
        <v>74.435400000000001</v>
      </c>
      <c r="U908" s="9">
        <v>54.134799999999998</v>
      </c>
      <c r="V908" s="9">
        <v>399</v>
      </c>
      <c r="W908" s="9">
        <v>260.5</v>
      </c>
      <c r="X908" s="9">
        <v>447.75</v>
      </c>
      <c r="Y908" s="9">
        <v>316.75</v>
      </c>
      <c r="Z908" s="9">
        <f>U908</f>
        <v>54.134799999999998</v>
      </c>
      <c r="AA908" t="s">
        <v>235</v>
      </c>
      <c r="AB908" s="9" t="s">
        <v>235</v>
      </c>
      <c r="AC908" t="s">
        <v>235</v>
      </c>
      <c r="AD908" s="9" t="s">
        <v>235</v>
      </c>
      <c r="AE908" s="9" t="s">
        <v>235</v>
      </c>
      <c r="AF908" s="9" t="s">
        <v>235</v>
      </c>
      <c r="AG908" s="9" t="s">
        <v>235</v>
      </c>
      <c r="AH908" s="9" t="s">
        <v>235</v>
      </c>
      <c r="AI908" s="9" t="s">
        <v>235</v>
      </c>
      <c r="AJ908" s="9" t="s">
        <v>235</v>
      </c>
      <c r="AK908" s="9" t="s">
        <v>235</v>
      </c>
      <c r="AL908" s="9" t="s">
        <v>235</v>
      </c>
      <c r="AM908" s="9" t="s">
        <v>235</v>
      </c>
      <c r="AN908" s="9" t="s">
        <v>235</v>
      </c>
      <c r="AO908" s="9" t="s">
        <v>235</v>
      </c>
      <c r="AP908" s="9" t="s">
        <v>235</v>
      </c>
      <c r="AQ908" s="9" t="s">
        <v>235</v>
      </c>
    </row>
    <row r="909" spans="1:43" x14ac:dyDescent="0.25">
      <c r="A909" t="s">
        <v>182</v>
      </c>
      <c r="B909">
        <v>3</v>
      </c>
      <c r="C909" s="9">
        <v>69.862799999999993</v>
      </c>
      <c r="D909" s="9">
        <v>65.456900000000005</v>
      </c>
      <c r="E909" s="9">
        <v>429.75</v>
      </c>
      <c r="F909" s="9">
        <v>242.5</v>
      </c>
      <c r="G909" s="9">
        <v>464.25</v>
      </c>
      <c r="H909" s="9">
        <v>303.25</v>
      </c>
      <c r="T909" s="9">
        <v>69.862799999999993</v>
      </c>
      <c r="U909" s="9">
        <v>65.456900000000005</v>
      </c>
      <c r="V909" s="9">
        <v>429.75</v>
      </c>
      <c r="W909" s="9">
        <v>242.5</v>
      </c>
      <c r="X909" s="9">
        <v>464.25</v>
      </c>
      <c r="Y909" s="9">
        <v>303.25</v>
      </c>
      <c r="Z909" s="9">
        <f>U909</f>
        <v>65.456900000000005</v>
      </c>
      <c r="AA909" t="s">
        <v>235</v>
      </c>
      <c r="AB909" s="9" t="s">
        <v>235</v>
      </c>
      <c r="AC909" t="s">
        <v>235</v>
      </c>
      <c r="AD909" s="9" t="s">
        <v>235</v>
      </c>
      <c r="AE909" s="9" t="s">
        <v>235</v>
      </c>
      <c r="AF909" s="9" t="s">
        <v>235</v>
      </c>
      <c r="AG909" s="9" t="s">
        <v>235</v>
      </c>
      <c r="AH909" s="9" t="s">
        <v>235</v>
      </c>
      <c r="AI909" s="9" t="s">
        <v>235</v>
      </c>
      <c r="AJ909" s="9" t="s">
        <v>235</v>
      </c>
      <c r="AK909" s="9" t="s">
        <v>235</v>
      </c>
      <c r="AL909" s="9" t="s">
        <v>235</v>
      </c>
      <c r="AM909" s="9" t="s">
        <v>235</v>
      </c>
      <c r="AN909" s="9" t="s">
        <v>235</v>
      </c>
      <c r="AO909" s="9" t="s">
        <v>235</v>
      </c>
      <c r="AP909" s="9" t="s">
        <v>235</v>
      </c>
      <c r="AQ909" s="9" t="s">
        <v>235</v>
      </c>
    </row>
    <row r="910" spans="1:43" x14ac:dyDescent="0.25">
      <c r="A910" t="s">
        <v>182</v>
      </c>
      <c r="B910">
        <v>4</v>
      </c>
      <c r="C910" s="9">
        <v>70.14</v>
      </c>
      <c r="D910" s="9">
        <v>119.69589999999999</v>
      </c>
      <c r="E910" s="9">
        <v>579.75</v>
      </c>
      <c r="F910" s="9">
        <v>230.5</v>
      </c>
      <c r="G910" s="9">
        <v>550.5</v>
      </c>
      <c r="H910" s="9">
        <v>294.25</v>
      </c>
      <c r="T910" s="9">
        <v>70.14</v>
      </c>
      <c r="U910" s="9">
        <v>119.69589999999999</v>
      </c>
      <c r="V910" s="9">
        <v>579.75</v>
      </c>
      <c r="W910" s="9">
        <v>230.5</v>
      </c>
      <c r="X910" s="9">
        <v>550.5</v>
      </c>
      <c r="Y910" s="9">
        <v>294.25</v>
      </c>
      <c r="Z910">
        <f>ABS(180-U910)</f>
        <v>60.304100000000005</v>
      </c>
      <c r="AA910" t="s">
        <v>235</v>
      </c>
      <c r="AB910" s="9" t="s">
        <v>235</v>
      </c>
      <c r="AC910" t="s">
        <v>235</v>
      </c>
      <c r="AD910" s="9" t="s">
        <v>235</v>
      </c>
      <c r="AE910" s="9" t="s">
        <v>235</v>
      </c>
      <c r="AF910" s="9" t="s">
        <v>235</v>
      </c>
      <c r="AG910" s="9" t="s">
        <v>235</v>
      </c>
      <c r="AH910" s="9" t="s">
        <v>235</v>
      </c>
      <c r="AI910" s="9" t="s">
        <v>235</v>
      </c>
      <c r="AJ910" s="9" t="s">
        <v>235</v>
      </c>
      <c r="AK910" s="9" t="s">
        <v>235</v>
      </c>
      <c r="AL910" s="9" t="s">
        <v>235</v>
      </c>
      <c r="AM910" s="9" t="s">
        <v>235</v>
      </c>
      <c r="AN910" s="9" t="s">
        <v>235</v>
      </c>
      <c r="AO910" s="9" t="s">
        <v>235</v>
      </c>
      <c r="AP910" s="9" t="s">
        <v>235</v>
      </c>
      <c r="AQ910" s="9" t="s">
        <v>235</v>
      </c>
    </row>
    <row r="911" spans="1:43" x14ac:dyDescent="0.25">
      <c r="A911" t="s">
        <v>182</v>
      </c>
      <c r="B911">
        <v>5</v>
      </c>
      <c r="C911" s="9">
        <v>75.7166</v>
      </c>
      <c r="D911" s="9">
        <v>128.73920000000001</v>
      </c>
      <c r="E911" s="9">
        <v>612.75</v>
      </c>
      <c r="F911" s="9">
        <v>241.75</v>
      </c>
      <c r="G911" s="9">
        <v>570.75</v>
      </c>
      <c r="H911" s="9">
        <v>304.75</v>
      </c>
      <c r="T911" s="9">
        <v>75.7166</v>
      </c>
      <c r="U911" s="9">
        <v>128.73920000000001</v>
      </c>
      <c r="V911" s="9">
        <v>612.75</v>
      </c>
      <c r="W911" s="9">
        <v>241.75</v>
      </c>
      <c r="X911" s="9">
        <v>570.75</v>
      </c>
      <c r="Y911" s="9">
        <v>304.75</v>
      </c>
      <c r="Z911">
        <f>ABS(180-U911)</f>
        <v>51.260799999999989</v>
      </c>
      <c r="AA911" t="s">
        <v>235</v>
      </c>
      <c r="AB911" s="9" t="s">
        <v>235</v>
      </c>
      <c r="AC911" t="s">
        <v>235</v>
      </c>
      <c r="AD911" s="9" t="s">
        <v>235</v>
      </c>
      <c r="AE911" s="9" t="s">
        <v>235</v>
      </c>
      <c r="AF911" s="9" t="s">
        <v>235</v>
      </c>
      <c r="AG911" s="9" t="s">
        <v>235</v>
      </c>
      <c r="AH911" s="9" t="s">
        <v>235</v>
      </c>
      <c r="AI911" s="9" t="s">
        <v>235</v>
      </c>
      <c r="AJ911" s="9" t="s">
        <v>235</v>
      </c>
      <c r="AK911" s="9" t="s">
        <v>235</v>
      </c>
      <c r="AL911" s="9" t="s">
        <v>235</v>
      </c>
      <c r="AM911" s="9" t="s">
        <v>235</v>
      </c>
      <c r="AN911" s="9" t="s">
        <v>235</v>
      </c>
      <c r="AO911" s="9" t="s">
        <v>235</v>
      </c>
      <c r="AP911" s="9" t="s">
        <v>235</v>
      </c>
      <c r="AQ911" s="9" t="s">
        <v>235</v>
      </c>
    </row>
    <row r="912" spans="1:43" x14ac:dyDescent="0.25">
      <c r="A912" t="s">
        <v>182</v>
      </c>
      <c r="B912">
        <v>6</v>
      </c>
      <c r="C912" s="9">
        <v>69.463099999999997</v>
      </c>
      <c r="D912" s="9">
        <v>147.06569999999999</v>
      </c>
      <c r="E912" s="9">
        <v>630</v>
      </c>
      <c r="F912" s="9">
        <v>273.25</v>
      </c>
      <c r="G912" s="9">
        <v>575.25</v>
      </c>
      <c r="H912" s="9">
        <v>316</v>
      </c>
      <c r="T912" s="9">
        <v>69.463099999999997</v>
      </c>
      <c r="U912" s="9">
        <v>147.06569999999999</v>
      </c>
      <c r="V912" s="9">
        <v>630</v>
      </c>
      <c r="W912" s="9">
        <v>273.25</v>
      </c>
      <c r="X912" s="9">
        <v>575.25</v>
      </c>
      <c r="Y912" s="9">
        <v>316</v>
      </c>
      <c r="Z912">
        <f>ABS(180-U912)</f>
        <v>32.934300000000007</v>
      </c>
      <c r="AA912">
        <f>SQRT(((V912-V907)^2)+((W912-W907)^2))</f>
        <v>243.03356249703455</v>
      </c>
      <c r="AB912">
        <f>SQRT(((V910-V909)^2)+((W910-W909)^2))</f>
        <v>150.47923444781344</v>
      </c>
      <c r="AC912">
        <f>AVERAGE(Z907,Z911)</f>
        <v>44.021749999999997</v>
      </c>
      <c r="AD912" s="9">
        <f>AVERAGE(Z908,Z911)</f>
        <v>52.697799999999994</v>
      </c>
      <c r="AE912" s="9">
        <f>AVERAGE(Z909,Z910)</f>
        <v>62.880500000000005</v>
      </c>
      <c r="AF912" s="9">
        <f>T907</f>
        <v>67.019099999999995</v>
      </c>
      <c r="AG912" s="9">
        <f>T908</f>
        <v>74.435400000000001</v>
      </c>
      <c r="AH912" s="9">
        <f>T909</f>
        <v>69.862799999999993</v>
      </c>
      <c r="AI912" s="9">
        <f>T910</f>
        <v>70.14</v>
      </c>
      <c r="AJ912" s="9">
        <f>T911</f>
        <v>75.7166</v>
      </c>
      <c r="AK912" s="9">
        <f>T912</f>
        <v>69.463099999999997</v>
      </c>
      <c r="AL912" s="9">
        <f>U907</f>
        <v>36.782699999999998</v>
      </c>
      <c r="AM912" s="9">
        <f>U908</f>
        <v>54.134799999999998</v>
      </c>
      <c r="AN912" s="9">
        <f>U909</f>
        <v>65.456900000000005</v>
      </c>
      <c r="AO912" s="9">
        <f>U910</f>
        <v>119.69589999999999</v>
      </c>
      <c r="AP912" s="9">
        <f>U911</f>
        <v>128.73920000000001</v>
      </c>
      <c r="AQ912" s="9">
        <f>U912</f>
        <v>147.06569999999999</v>
      </c>
    </row>
    <row r="913" spans="1:43" x14ac:dyDescent="0.25">
      <c r="A913" t="s">
        <v>183</v>
      </c>
      <c r="B913">
        <v>1</v>
      </c>
      <c r="C913" s="9">
        <v>69.487399999999994</v>
      </c>
      <c r="D913" s="9">
        <v>29.5944</v>
      </c>
      <c r="E913" s="9">
        <v>354.75</v>
      </c>
      <c r="F913" s="9">
        <v>372.5</v>
      </c>
      <c r="G913" s="9">
        <v>413.25</v>
      </c>
      <c r="H913" s="9">
        <v>410</v>
      </c>
      <c r="T913" s="9">
        <v>69.487399999999994</v>
      </c>
      <c r="U913" s="9">
        <v>29.5944</v>
      </c>
      <c r="V913" s="9">
        <v>354.75</v>
      </c>
      <c r="W913" s="9">
        <v>372.5</v>
      </c>
      <c r="X913" s="9">
        <v>413.25</v>
      </c>
      <c r="Y913" s="9">
        <v>410</v>
      </c>
      <c r="Z913" s="9">
        <f>U913</f>
        <v>29.5944</v>
      </c>
      <c r="AA913" t="s">
        <v>235</v>
      </c>
      <c r="AB913" s="9" t="s">
        <v>235</v>
      </c>
      <c r="AC913" t="s">
        <v>235</v>
      </c>
      <c r="AD913" s="9" t="s">
        <v>235</v>
      </c>
      <c r="AE913" s="9" t="s">
        <v>235</v>
      </c>
      <c r="AF913" s="9" t="s">
        <v>235</v>
      </c>
      <c r="AG913" s="9" t="s">
        <v>235</v>
      </c>
      <c r="AH913" s="9" t="s">
        <v>235</v>
      </c>
      <c r="AI913" s="9" t="s">
        <v>235</v>
      </c>
      <c r="AJ913" s="9" t="s">
        <v>235</v>
      </c>
      <c r="AK913" s="9" t="s">
        <v>235</v>
      </c>
      <c r="AL913" s="9" t="s">
        <v>235</v>
      </c>
      <c r="AM913" s="9" t="s">
        <v>235</v>
      </c>
      <c r="AN913" s="9" t="s">
        <v>235</v>
      </c>
      <c r="AO913" s="9" t="s">
        <v>235</v>
      </c>
      <c r="AP913" s="9" t="s">
        <v>235</v>
      </c>
      <c r="AQ913" s="9" t="s">
        <v>235</v>
      </c>
    </row>
    <row r="914" spans="1:43" x14ac:dyDescent="0.25">
      <c r="A914" t="s">
        <v>183</v>
      </c>
      <c r="B914">
        <v>2</v>
      </c>
      <c r="C914" s="9">
        <v>75.671999999999997</v>
      </c>
      <c r="D914" s="9">
        <v>47.5642</v>
      </c>
      <c r="E914" s="9">
        <v>368.25</v>
      </c>
      <c r="F914" s="9">
        <v>337.25</v>
      </c>
      <c r="G914" s="9">
        <v>416.25</v>
      </c>
      <c r="H914" s="9">
        <v>395.75</v>
      </c>
      <c r="T914" s="9">
        <v>75.671999999999997</v>
      </c>
      <c r="U914" s="9">
        <v>47.5642</v>
      </c>
      <c r="V914" s="9">
        <v>368.25</v>
      </c>
      <c r="W914" s="9">
        <v>337.25</v>
      </c>
      <c r="X914" s="9">
        <v>416.25</v>
      </c>
      <c r="Y914" s="9">
        <v>395.75</v>
      </c>
      <c r="Z914" s="9">
        <f>U914</f>
        <v>47.5642</v>
      </c>
      <c r="AA914" t="s">
        <v>235</v>
      </c>
      <c r="AB914" s="9" t="s">
        <v>235</v>
      </c>
      <c r="AC914" t="s">
        <v>235</v>
      </c>
      <c r="AD914" s="9" t="s">
        <v>235</v>
      </c>
      <c r="AE914" s="9" t="s">
        <v>235</v>
      </c>
      <c r="AF914" s="9" t="s">
        <v>235</v>
      </c>
      <c r="AG914" s="9" t="s">
        <v>235</v>
      </c>
      <c r="AH914" s="9" t="s">
        <v>235</v>
      </c>
      <c r="AI914" s="9" t="s">
        <v>235</v>
      </c>
      <c r="AJ914" s="9" t="s">
        <v>235</v>
      </c>
      <c r="AK914" s="9" t="s">
        <v>235</v>
      </c>
      <c r="AL914" s="9" t="s">
        <v>235</v>
      </c>
      <c r="AM914" s="9" t="s">
        <v>235</v>
      </c>
      <c r="AN914" s="9" t="s">
        <v>235</v>
      </c>
      <c r="AO914" s="9" t="s">
        <v>235</v>
      </c>
      <c r="AP914" s="9" t="s">
        <v>235</v>
      </c>
      <c r="AQ914" s="9" t="s">
        <v>235</v>
      </c>
    </row>
    <row r="915" spans="1:43" x14ac:dyDescent="0.25">
      <c r="A915" t="s">
        <v>183</v>
      </c>
      <c r="B915">
        <v>3</v>
      </c>
      <c r="C915" s="9">
        <v>65.405000000000001</v>
      </c>
      <c r="D915" s="9">
        <v>60.368499999999997</v>
      </c>
      <c r="E915" s="9">
        <v>401.25</v>
      </c>
      <c r="F915" s="9">
        <v>322.25</v>
      </c>
      <c r="G915" s="9">
        <v>430.5</v>
      </c>
      <c r="H915" s="9">
        <v>380.75</v>
      </c>
      <c r="T915" s="9">
        <v>65.405000000000001</v>
      </c>
      <c r="U915" s="9">
        <v>60.368499999999997</v>
      </c>
      <c r="V915" s="9">
        <v>401.25</v>
      </c>
      <c r="W915" s="9">
        <v>322.25</v>
      </c>
      <c r="X915" s="9">
        <v>430.5</v>
      </c>
      <c r="Y915" s="9">
        <v>380.75</v>
      </c>
      <c r="Z915" s="9">
        <f>U915</f>
        <v>60.368499999999997</v>
      </c>
      <c r="AA915" t="s">
        <v>235</v>
      </c>
      <c r="AB915" s="9" t="s">
        <v>235</v>
      </c>
      <c r="AC915" t="s">
        <v>235</v>
      </c>
      <c r="AD915" s="9" t="s">
        <v>235</v>
      </c>
      <c r="AE915" s="9" t="s">
        <v>235</v>
      </c>
      <c r="AF915" s="9" t="s">
        <v>235</v>
      </c>
      <c r="AG915" s="9" t="s">
        <v>235</v>
      </c>
      <c r="AH915" s="9" t="s">
        <v>235</v>
      </c>
      <c r="AI915" s="9" t="s">
        <v>235</v>
      </c>
      <c r="AJ915" s="9" t="s">
        <v>235</v>
      </c>
      <c r="AK915" s="9" t="s">
        <v>235</v>
      </c>
      <c r="AL915" s="9" t="s">
        <v>235</v>
      </c>
      <c r="AM915" s="9" t="s">
        <v>235</v>
      </c>
      <c r="AN915" s="9" t="s">
        <v>235</v>
      </c>
      <c r="AO915" s="9" t="s">
        <v>235</v>
      </c>
      <c r="AP915" s="9" t="s">
        <v>235</v>
      </c>
      <c r="AQ915" s="9" t="s">
        <v>235</v>
      </c>
    </row>
    <row r="916" spans="1:43" x14ac:dyDescent="0.25">
      <c r="A916" t="s">
        <v>183</v>
      </c>
      <c r="B916">
        <v>4</v>
      </c>
      <c r="C916" s="9">
        <v>69.004099999999994</v>
      </c>
      <c r="D916" s="9">
        <v>124.42619999999999</v>
      </c>
      <c r="E916" s="9">
        <v>564.75</v>
      </c>
      <c r="F916" s="9">
        <v>331.25</v>
      </c>
      <c r="G916" s="9">
        <v>522.75</v>
      </c>
      <c r="H916" s="9">
        <v>386</v>
      </c>
      <c r="T916" s="9">
        <v>69.004099999999994</v>
      </c>
      <c r="U916" s="9">
        <v>124.42619999999999</v>
      </c>
      <c r="V916" s="9">
        <v>564.75</v>
      </c>
      <c r="W916" s="9">
        <v>331.25</v>
      </c>
      <c r="X916" s="9">
        <v>522.75</v>
      </c>
      <c r="Y916" s="9">
        <v>386</v>
      </c>
      <c r="Z916">
        <f>ABS(180-U916)</f>
        <v>55.573800000000006</v>
      </c>
      <c r="AA916" t="s">
        <v>235</v>
      </c>
      <c r="AB916" s="9" t="s">
        <v>235</v>
      </c>
      <c r="AC916" t="s">
        <v>235</v>
      </c>
      <c r="AD916" s="9" t="s">
        <v>235</v>
      </c>
      <c r="AE916" s="9" t="s">
        <v>235</v>
      </c>
      <c r="AF916" s="9" t="s">
        <v>235</v>
      </c>
      <c r="AG916" s="9" t="s">
        <v>235</v>
      </c>
      <c r="AH916" s="9" t="s">
        <v>235</v>
      </c>
      <c r="AI916" s="9" t="s">
        <v>235</v>
      </c>
      <c r="AJ916" s="9" t="s">
        <v>235</v>
      </c>
      <c r="AK916" s="9" t="s">
        <v>235</v>
      </c>
      <c r="AL916" s="9" t="s">
        <v>235</v>
      </c>
      <c r="AM916" s="9" t="s">
        <v>235</v>
      </c>
      <c r="AN916" s="9" t="s">
        <v>235</v>
      </c>
      <c r="AO916" s="9" t="s">
        <v>235</v>
      </c>
      <c r="AP916" s="9" t="s">
        <v>235</v>
      </c>
      <c r="AQ916" s="9" t="s">
        <v>235</v>
      </c>
    </row>
    <row r="917" spans="1:43" x14ac:dyDescent="0.25">
      <c r="A917" t="s">
        <v>183</v>
      </c>
      <c r="B917">
        <v>5</v>
      </c>
      <c r="C917" s="9">
        <v>77.435500000000005</v>
      </c>
      <c r="D917" s="9">
        <v>132.7183</v>
      </c>
      <c r="E917" s="9">
        <v>594</v>
      </c>
      <c r="F917" s="9">
        <v>348.5</v>
      </c>
      <c r="G917" s="9">
        <v>538.5</v>
      </c>
      <c r="H917" s="9">
        <v>402.5</v>
      </c>
      <c r="T917" s="9">
        <v>77.435500000000005</v>
      </c>
      <c r="U917" s="9">
        <v>132.7183</v>
      </c>
      <c r="V917" s="9">
        <v>594</v>
      </c>
      <c r="W917" s="9">
        <v>348.5</v>
      </c>
      <c r="X917" s="9">
        <v>538.5</v>
      </c>
      <c r="Y917" s="9">
        <v>402.5</v>
      </c>
      <c r="Z917">
        <f>ABS(180-U917)</f>
        <v>47.281700000000001</v>
      </c>
      <c r="AA917" t="s">
        <v>235</v>
      </c>
      <c r="AB917" s="9" t="s">
        <v>235</v>
      </c>
      <c r="AC917" t="s">
        <v>235</v>
      </c>
      <c r="AD917" s="9" t="s">
        <v>235</v>
      </c>
      <c r="AE917" s="9" t="s">
        <v>235</v>
      </c>
      <c r="AF917" s="9" t="s">
        <v>235</v>
      </c>
      <c r="AG917" s="9" t="s">
        <v>235</v>
      </c>
      <c r="AH917" s="9" t="s">
        <v>235</v>
      </c>
      <c r="AI917" s="9" t="s">
        <v>235</v>
      </c>
      <c r="AJ917" s="9" t="s">
        <v>235</v>
      </c>
      <c r="AK917" s="9" t="s">
        <v>235</v>
      </c>
      <c r="AL917" s="9" t="s">
        <v>235</v>
      </c>
      <c r="AM917" s="9" t="s">
        <v>235</v>
      </c>
      <c r="AN917" s="9" t="s">
        <v>235</v>
      </c>
      <c r="AO917" s="9" t="s">
        <v>235</v>
      </c>
      <c r="AP917" s="9" t="s">
        <v>235</v>
      </c>
      <c r="AQ917" s="9" t="s">
        <v>235</v>
      </c>
    </row>
    <row r="918" spans="1:43" x14ac:dyDescent="0.25">
      <c r="A918" t="s">
        <v>183</v>
      </c>
      <c r="B918">
        <v>6</v>
      </c>
      <c r="C918" s="9">
        <v>70.14</v>
      </c>
      <c r="D918" s="9">
        <v>152.2867</v>
      </c>
      <c r="E918" s="9">
        <v>604.5</v>
      </c>
      <c r="F918" s="9">
        <v>386</v>
      </c>
      <c r="G918" s="9">
        <v>540.75</v>
      </c>
      <c r="H918" s="9">
        <v>415.25</v>
      </c>
      <c r="T918" s="9">
        <v>70.14</v>
      </c>
      <c r="U918" s="9">
        <v>152.2867</v>
      </c>
      <c r="V918" s="9">
        <v>604.5</v>
      </c>
      <c r="W918" s="9">
        <v>386</v>
      </c>
      <c r="X918" s="9">
        <v>540.75</v>
      </c>
      <c r="Y918" s="9">
        <v>415.25</v>
      </c>
      <c r="Z918">
        <f>ABS(180-U918)</f>
        <v>27.713300000000004</v>
      </c>
      <c r="AA918">
        <f>SQRT(((V918-V913)^2)+((W918-W913)^2))</f>
        <v>250.1145987342602</v>
      </c>
      <c r="AB918">
        <f>SQRT(((V916-V915)^2)+((W916-W915)^2))</f>
        <v>163.74751906517545</v>
      </c>
      <c r="AC918">
        <f>AVERAGE(Z913,Z917)</f>
        <v>38.438050000000004</v>
      </c>
      <c r="AD918" s="9">
        <f>AVERAGE(Z914,Z917)</f>
        <v>47.42295</v>
      </c>
      <c r="AE918" s="9">
        <f>AVERAGE(Z915,Z916)</f>
        <v>57.971150000000002</v>
      </c>
      <c r="AF918" s="9">
        <f>T913</f>
        <v>69.487399999999994</v>
      </c>
      <c r="AG918" s="9">
        <f>T914</f>
        <v>75.671999999999997</v>
      </c>
      <c r="AH918" s="9">
        <f>T915</f>
        <v>65.405000000000001</v>
      </c>
      <c r="AI918" s="9">
        <f>T916</f>
        <v>69.004099999999994</v>
      </c>
      <c r="AJ918" s="9">
        <f>T917</f>
        <v>77.435500000000005</v>
      </c>
      <c r="AK918" s="9">
        <f>T918</f>
        <v>70.14</v>
      </c>
      <c r="AL918" s="9">
        <f>U913</f>
        <v>29.5944</v>
      </c>
      <c r="AM918" s="9">
        <f>U914</f>
        <v>47.5642</v>
      </c>
      <c r="AN918" s="9">
        <f>U915</f>
        <v>60.368499999999997</v>
      </c>
      <c r="AO918" s="9">
        <f>U916</f>
        <v>124.42619999999999</v>
      </c>
      <c r="AP918" s="9">
        <f>U917</f>
        <v>132.7183</v>
      </c>
      <c r="AQ918" s="9">
        <f>U918</f>
        <v>152.2867</v>
      </c>
    </row>
    <row r="919" spans="1:43" x14ac:dyDescent="0.25">
      <c r="A919" t="s">
        <v>184</v>
      </c>
      <c r="B919">
        <v>1</v>
      </c>
      <c r="C919" s="9">
        <v>56.747799999999998</v>
      </c>
      <c r="D919" s="9">
        <v>35.9497</v>
      </c>
      <c r="E919" s="9">
        <v>464.5</v>
      </c>
      <c r="F919" s="9">
        <v>518.75</v>
      </c>
      <c r="G919" s="9">
        <v>514</v>
      </c>
      <c r="H919" s="9">
        <v>546.5</v>
      </c>
      <c r="T919" s="9">
        <v>56.747799999999998</v>
      </c>
      <c r="U919" s="9">
        <v>35.9497</v>
      </c>
      <c r="V919" s="9">
        <v>464.5</v>
      </c>
      <c r="W919" s="9">
        <v>518.75</v>
      </c>
      <c r="X919" s="9">
        <v>514</v>
      </c>
      <c r="Y919" s="9">
        <v>546.5</v>
      </c>
      <c r="Z919" s="9">
        <f>U919</f>
        <v>35.9497</v>
      </c>
      <c r="AA919" t="s">
        <v>235</v>
      </c>
      <c r="AB919" s="9" t="s">
        <v>235</v>
      </c>
      <c r="AC919" t="s">
        <v>235</v>
      </c>
      <c r="AD919" s="9" t="s">
        <v>235</v>
      </c>
      <c r="AE919" s="9" t="s">
        <v>235</v>
      </c>
      <c r="AF919" s="9" t="s">
        <v>235</v>
      </c>
      <c r="AG919" s="9" t="s">
        <v>235</v>
      </c>
      <c r="AH919" s="9" t="s">
        <v>235</v>
      </c>
      <c r="AI919" s="9" t="s">
        <v>235</v>
      </c>
      <c r="AJ919" s="9" t="s">
        <v>235</v>
      </c>
      <c r="AK919" s="9" t="s">
        <v>235</v>
      </c>
      <c r="AL919" s="9" t="s">
        <v>235</v>
      </c>
      <c r="AM919" s="9" t="s">
        <v>235</v>
      </c>
      <c r="AN919" s="9" t="s">
        <v>235</v>
      </c>
      <c r="AO919" s="9" t="s">
        <v>235</v>
      </c>
      <c r="AP919" s="9" t="s">
        <v>235</v>
      </c>
      <c r="AQ919" s="9" t="s">
        <v>235</v>
      </c>
    </row>
    <row r="920" spans="1:43" x14ac:dyDescent="0.25">
      <c r="A920" t="s">
        <v>184</v>
      </c>
      <c r="B920">
        <v>2</v>
      </c>
      <c r="C920" s="9">
        <v>63.129300000000001</v>
      </c>
      <c r="D920" s="9">
        <v>53.118600000000001</v>
      </c>
      <c r="E920" s="9">
        <v>472.75</v>
      </c>
      <c r="F920" s="9">
        <v>490.25</v>
      </c>
      <c r="G920" s="9">
        <v>516.25</v>
      </c>
      <c r="H920" s="9">
        <v>536</v>
      </c>
      <c r="T920" s="9">
        <v>63.129300000000001</v>
      </c>
      <c r="U920" s="9">
        <v>53.118600000000001</v>
      </c>
      <c r="V920" s="9">
        <v>472.75</v>
      </c>
      <c r="W920" s="9">
        <v>490.25</v>
      </c>
      <c r="X920" s="9">
        <v>516.25</v>
      </c>
      <c r="Y920" s="9">
        <v>536</v>
      </c>
      <c r="Z920" s="9">
        <f>U920</f>
        <v>53.118600000000001</v>
      </c>
      <c r="AA920" t="s">
        <v>235</v>
      </c>
      <c r="AB920" s="9" t="s">
        <v>235</v>
      </c>
      <c r="AC920" t="s">
        <v>235</v>
      </c>
      <c r="AD920" s="9" t="s">
        <v>235</v>
      </c>
      <c r="AE920" s="9" t="s">
        <v>235</v>
      </c>
      <c r="AF920" s="9" t="s">
        <v>235</v>
      </c>
      <c r="AG920" s="9" t="s">
        <v>235</v>
      </c>
      <c r="AH920" s="9" t="s">
        <v>235</v>
      </c>
      <c r="AI920" s="9" t="s">
        <v>235</v>
      </c>
      <c r="AJ920" s="9" t="s">
        <v>235</v>
      </c>
      <c r="AK920" s="9" t="s">
        <v>235</v>
      </c>
      <c r="AL920" s="9" t="s">
        <v>235</v>
      </c>
      <c r="AM920" s="9" t="s">
        <v>235</v>
      </c>
      <c r="AN920" s="9" t="s">
        <v>235</v>
      </c>
      <c r="AO920" s="9" t="s">
        <v>235</v>
      </c>
      <c r="AP920" s="9" t="s">
        <v>235</v>
      </c>
      <c r="AQ920" s="9" t="s">
        <v>235</v>
      </c>
    </row>
    <row r="921" spans="1:43" x14ac:dyDescent="0.25">
      <c r="A921" t="s">
        <v>184</v>
      </c>
      <c r="B921">
        <v>3</v>
      </c>
      <c r="C921" s="9">
        <v>55.823399999999999</v>
      </c>
      <c r="D921" s="9">
        <v>65.974699999999999</v>
      </c>
      <c r="E921" s="9">
        <v>499.75</v>
      </c>
      <c r="F921" s="9">
        <v>475.25</v>
      </c>
      <c r="G921" s="9">
        <v>528.25</v>
      </c>
      <c r="H921" s="9">
        <v>523.25</v>
      </c>
      <c r="T921" s="9">
        <v>55.823399999999999</v>
      </c>
      <c r="U921" s="9">
        <v>65.974699999999999</v>
      </c>
      <c r="V921" s="9">
        <v>499.75</v>
      </c>
      <c r="W921" s="9">
        <v>475.25</v>
      </c>
      <c r="X921" s="9">
        <v>528.25</v>
      </c>
      <c r="Y921" s="9">
        <v>523.25</v>
      </c>
      <c r="Z921" s="9">
        <f>U921</f>
        <v>65.974699999999999</v>
      </c>
      <c r="AA921" t="s">
        <v>235</v>
      </c>
      <c r="AB921" s="9" t="s">
        <v>235</v>
      </c>
      <c r="AC921" t="s">
        <v>235</v>
      </c>
      <c r="AD921" s="9" t="s">
        <v>235</v>
      </c>
      <c r="AE921" s="9" t="s">
        <v>235</v>
      </c>
      <c r="AF921" s="9" t="s">
        <v>235</v>
      </c>
      <c r="AG921" s="9" t="s">
        <v>235</v>
      </c>
      <c r="AH921" s="9" t="s">
        <v>235</v>
      </c>
      <c r="AI921" s="9" t="s">
        <v>235</v>
      </c>
      <c r="AJ921" s="9" t="s">
        <v>235</v>
      </c>
      <c r="AK921" s="9" t="s">
        <v>235</v>
      </c>
      <c r="AL921" s="9" t="s">
        <v>235</v>
      </c>
      <c r="AM921" s="9" t="s">
        <v>235</v>
      </c>
      <c r="AN921" s="9" t="s">
        <v>235</v>
      </c>
      <c r="AO921" s="9" t="s">
        <v>235</v>
      </c>
      <c r="AP921" s="9" t="s">
        <v>235</v>
      </c>
      <c r="AQ921" s="9" t="s">
        <v>235</v>
      </c>
    </row>
    <row r="922" spans="1:43" x14ac:dyDescent="0.25">
      <c r="A922" t="s">
        <v>184</v>
      </c>
      <c r="B922">
        <v>4</v>
      </c>
      <c r="C922" s="9">
        <v>59.3401</v>
      </c>
      <c r="D922" s="9">
        <v>112.8188</v>
      </c>
      <c r="E922" s="9">
        <v>633.25</v>
      </c>
      <c r="F922" s="9">
        <v>452</v>
      </c>
      <c r="G922" s="9">
        <v>616.75</v>
      </c>
      <c r="H922" s="9">
        <v>509</v>
      </c>
      <c r="T922" s="9">
        <v>59.3401</v>
      </c>
      <c r="U922" s="9">
        <v>112.8188</v>
      </c>
      <c r="V922" s="9">
        <v>633.25</v>
      </c>
      <c r="W922" s="9">
        <v>452</v>
      </c>
      <c r="X922" s="9">
        <v>616.75</v>
      </c>
      <c r="Y922" s="9">
        <v>509</v>
      </c>
      <c r="Z922">
        <f>ABS(180-U922)</f>
        <v>67.181200000000004</v>
      </c>
      <c r="AA922" t="s">
        <v>235</v>
      </c>
      <c r="AB922" s="9" t="s">
        <v>235</v>
      </c>
      <c r="AC922" t="s">
        <v>235</v>
      </c>
      <c r="AD922" s="9" t="s">
        <v>235</v>
      </c>
      <c r="AE922" s="9" t="s">
        <v>235</v>
      </c>
      <c r="AF922" s="9" t="s">
        <v>235</v>
      </c>
      <c r="AG922" s="9" t="s">
        <v>235</v>
      </c>
      <c r="AH922" s="9" t="s">
        <v>235</v>
      </c>
      <c r="AI922" s="9" t="s">
        <v>235</v>
      </c>
      <c r="AJ922" s="9" t="s">
        <v>235</v>
      </c>
      <c r="AK922" s="9" t="s">
        <v>235</v>
      </c>
      <c r="AL922" s="9" t="s">
        <v>235</v>
      </c>
      <c r="AM922" s="9" t="s">
        <v>235</v>
      </c>
      <c r="AN922" s="9" t="s">
        <v>235</v>
      </c>
      <c r="AO922" s="9" t="s">
        <v>235</v>
      </c>
      <c r="AP922" s="9" t="s">
        <v>235</v>
      </c>
      <c r="AQ922" s="9" t="s">
        <v>235</v>
      </c>
    </row>
    <row r="923" spans="1:43" x14ac:dyDescent="0.25">
      <c r="A923" t="s">
        <v>184</v>
      </c>
      <c r="B923">
        <v>5</v>
      </c>
      <c r="C923" s="9">
        <v>63.679400000000001</v>
      </c>
      <c r="D923" s="9">
        <v>128.6799</v>
      </c>
      <c r="E923" s="9">
        <v>664.75</v>
      </c>
      <c r="F923" s="9">
        <v>464</v>
      </c>
      <c r="G923" s="9">
        <v>631</v>
      </c>
      <c r="H923" s="9">
        <v>518</v>
      </c>
      <c r="T923" s="9">
        <v>63.679400000000001</v>
      </c>
      <c r="U923" s="9">
        <v>128.6799</v>
      </c>
      <c r="V923" s="9">
        <v>664.75</v>
      </c>
      <c r="W923" s="9">
        <v>464</v>
      </c>
      <c r="X923" s="9">
        <v>631</v>
      </c>
      <c r="Y923" s="9">
        <v>518</v>
      </c>
      <c r="Z923">
        <f>ABS(180-U923)</f>
        <v>51.320099999999996</v>
      </c>
      <c r="AA923" t="s">
        <v>235</v>
      </c>
      <c r="AB923" s="9" t="s">
        <v>235</v>
      </c>
      <c r="AC923" t="s">
        <v>235</v>
      </c>
      <c r="AD923" s="9" t="s">
        <v>235</v>
      </c>
      <c r="AE923" s="9" t="s">
        <v>235</v>
      </c>
      <c r="AF923" s="9" t="s">
        <v>235</v>
      </c>
      <c r="AG923" s="9" t="s">
        <v>235</v>
      </c>
      <c r="AH923" s="9" t="s">
        <v>235</v>
      </c>
      <c r="AI923" s="9" t="s">
        <v>235</v>
      </c>
      <c r="AJ923" s="9" t="s">
        <v>235</v>
      </c>
      <c r="AK923" s="9" t="s">
        <v>235</v>
      </c>
      <c r="AL923" s="9" t="s">
        <v>235</v>
      </c>
      <c r="AM923" s="9" t="s">
        <v>235</v>
      </c>
      <c r="AN923" s="9" t="s">
        <v>235</v>
      </c>
      <c r="AO923" s="9" t="s">
        <v>235</v>
      </c>
      <c r="AP923" s="9" t="s">
        <v>235</v>
      </c>
      <c r="AQ923" s="9" t="s">
        <v>235</v>
      </c>
    </row>
    <row r="924" spans="1:43" x14ac:dyDescent="0.25">
      <c r="A924" t="s">
        <v>184</v>
      </c>
      <c r="B924">
        <v>6</v>
      </c>
      <c r="C924" s="9">
        <v>54.466700000000003</v>
      </c>
      <c r="D924" s="9">
        <v>148.3843</v>
      </c>
      <c r="E924" s="9">
        <v>679.75</v>
      </c>
      <c r="F924" s="9">
        <v>493.25</v>
      </c>
      <c r="G924" s="9">
        <v>637</v>
      </c>
      <c r="H924" s="9">
        <v>527</v>
      </c>
      <c r="T924" s="9">
        <v>54.466700000000003</v>
      </c>
      <c r="U924" s="9">
        <v>148.3843</v>
      </c>
      <c r="V924" s="9">
        <v>679.75</v>
      </c>
      <c r="W924" s="9">
        <v>493.25</v>
      </c>
      <c r="X924" s="9">
        <v>637</v>
      </c>
      <c r="Y924" s="9">
        <v>527</v>
      </c>
      <c r="Z924">
        <f>ABS(180-U924)</f>
        <v>31.615700000000004</v>
      </c>
      <c r="AA924">
        <f>SQRT(((V924-V919)^2)+((W924-W919)^2))</f>
        <v>216.75519024927638</v>
      </c>
      <c r="AB924">
        <f>SQRT(((V922-V921)^2)+((W922-W921)^2))</f>
        <v>135.50945538965169</v>
      </c>
      <c r="AC924">
        <f>AVERAGE(Z919,Z923)</f>
        <v>43.634900000000002</v>
      </c>
      <c r="AD924" s="9">
        <f>AVERAGE(Z920,Z923)</f>
        <v>52.219349999999999</v>
      </c>
      <c r="AE924" s="9">
        <f>AVERAGE(Z921,Z922)</f>
        <v>66.577950000000001</v>
      </c>
      <c r="AF924" s="9">
        <f>T919</f>
        <v>56.747799999999998</v>
      </c>
      <c r="AG924" s="9">
        <f>T920</f>
        <v>63.129300000000001</v>
      </c>
      <c r="AH924" s="9">
        <f>T921</f>
        <v>55.823399999999999</v>
      </c>
      <c r="AI924" s="9">
        <f>T922</f>
        <v>59.3401</v>
      </c>
      <c r="AJ924" s="9">
        <f>T923</f>
        <v>63.679400000000001</v>
      </c>
      <c r="AK924" s="9">
        <f>T924</f>
        <v>54.466700000000003</v>
      </c>
      <c r="AL924" s="9">
        <f>U919</f>
        <v>35.9497</v>
      </c>
      <c r="AM924" s="9">
        <f>U920</f>
        <v>53.118600000000001</v>
      </c>
      <c r="AN924" s="9">
        <f>U921</f>
        <v>65.974699999999999</v>
      </c>
      <c r="AO924" s="9">
        <f>U922</f>
        <v>112.8188</v>
      </c>
      <c r="AP924" s="9">
        <f>U923</f>
        <v>128.6799</v>
      </c>
      <c r="AQ924" s="9">
        <f>U924</f>
        <v>148.3843</v>
      </c>
    </row>
    <row r="925" spans="1:43" x14ac:dyDescent="0.25">
      <c r="A925" t="s">
        <v>185</v>
      </c>
      <c r="B925">
        <v>1</v>
      </c>
      <c r="C925" s="9">
        <v>70.917599999999993</v>
      </c>
      <c r="D925" s="9">
        <v>34.944400000000002</v>
      </c>
      <c r="E925" s="9">
        <v>413.25</v>
      </c>
      <c r="F925" s="9">
        <v>397.25</v>
      </c>
      <c r="G925" s="9">
        <v>480.75</v>
      </c>
      <c r="H925" s="9">
        <v>419</v>
      </c>
      <c r="T925" s="9">
        <v>70.917599999999993</v>
      </c>
      <c r="U925" s="9">
        <v>34.944400000000002</v>
      </c>
      <c r="V925" s="9">
        <v>413.25</v>
      </c>
      <c r="W925" s="9">
        <v>397.25</v>
      </c>
      <c r="X925" s="9">
        <v>480.75</v>
      </c>
      <c r="Y925" s="9">
        <v>419</v>
      </c>
      <c r="Z925" s="9">
        <f>U925</f>
        <v>34.944400000000002</v>
      </c>
      <c r="AA925" t="s">
        <v>235</v>
      </c>
      <c r="AB925" s="9" t="s">
        <v>235</v>
      </c>
      <c r="AC925" t="s">
        <v>235</v>
      </c>
      <c r="AD925" s="9" t="s">
        <v>235</v>
      </c>
      <c r="AE925" s="9" t="s">
        <v>235</v>
      </c>
      <c r="AF925" s="9" t="s">
        <v>235</v>
      </c>
      <c r="AG925" s="9" t="s">
        <v>235</v>
      </c>
      <c r="AH925" s="9" t="s">
        <v>235</v>
      </c>
      <c r="AI925" s="9" t="s">
        <v>235</v>
      </c>
      <c r="AJ925" s="9" t="s">
        <v>235</v>
      </c>
      <c r="AK925" s="9" t="s">
        <v>235</v>
      </c>
      <c r="AL925" s="9" t="s">
        <v>235</v>
      </c>
      <c r="AM925" s="9" t="s">
        <v>235</v>
      </c>
      <c r="AN925" s="9" t="s">
        <v>235</v>
      </c>
      <c r="AO925" s="9" t="s">
        <v>235</v>
      </c>
      <c r="AP925" s="9" t="s">
        <v>235</v>
      </c>
      <c r="AQ925" s="9" t="s">
        <v>235</v>
      </c>
    </row>
    <row r="926" spans="1:43" x14ac:dyDescent="0.25">
      <c r="A926" t="s">
        <v>185</v>
      </c>
      <c r="B926">
        <v>2</v>
      </c>
      <c r="C926" s="9">
        <v>75.157300000000006</v>
      </c>
      <c r="D926" s="9">
        <v>53.153700000000001</v>
      </c>
      <c r="E926" s="9">
        <v>417</v>
      </c>
      <c r="F926" s="9">
        <v>359</v>
      </c>
      <c r="G926" s="9">
        <v>477.75</v>
      </c>
      <c r="H926" s="9">
        <v>403.25</v>
      </c>
      <c r="T926" s="9">
        <v>75.157300000000006</v>
      </c>
      <c r="U926" s="9">
        <v>53.153700000000001</v>
      </c>
      <c r="V926" s="9">
        <v>417</v>
      </c>
      <c r="W926" s="9">
        <v>359</v>
      </c>
      <c r="X926" s="9">
        <v>477.75</v>
      </c>
      <c r="Y926" s="9">
        <v>403.25</v>
      </c>
      <c r="Z926" s="9">
        <f>U926</f>
        <v>53.153700000000001</v>
      </c>
      <c r="AA926" t="s">
        <v>235</v>
      </c>
      <c r="AB926" s="9" t="s">
        <v>235</v>
      </c>
      <c r="AC926" t="s">
        <v>235</v>
      </c>
      <c r="AD926" s="9" t="s">
        <v>235</v>
      </c>
      <c r="AE926" s="9" t="s">
        <v>235</v>
      </c>
      <c r="AF926" s="9" t="s">
        <v>235</v>
      </c>
      <c r="AG926" s="9" t="s">
        <v>235</v>
      </c>
      <c r="AH926" s="9" t="s">
        <v>235</v>
      </c>
      <c r="AI926" s="9" t="s">
        <v>235</v>
      </c>
      <c r="AJ926" s="9" t="s">
        <v>235</v>
      </c>
      <c r="AK926" s="9" t="s">
        <v>235</v>
      </c>
      <c r="AL926" s="9" t="s">
        <v>235</v>
      </c>
      <c r="AM926" s="9" t="s">
        <v>235</v>
      </c>
      <c r="AN926" s="9" t="s">
        <v>235</v>
      </c>
      <c r="AO926" s="9" t="s">
        <v>235</v>
      </c>
      <c r="AP926" s="9" t="s">
        <v>235</v>
      </c>
      <c r="AQ926" s="9" t="s">
        <v>235</v>
      </c>
    </row>
    <row r="927" spans="1:43" x14ac:dyDescent="0.25">
      <c r="A927" t="s">
        <v>185</v>
      </c>
      <c r="B927">
        <v>3</v>
      </c>
      <c r="C927" s="9">
        <v>65.897599999999997</v>
      </c>
      <c r="D927" s="9">
        <v>65.775599999999997</v>
      </c>
      <c r="E927" s="9">
        <v>442.5</v>
      </c>
      <c r="F927" s="9">
        <v>336.5</v>
      </c>
      <c r="G927" s="9">
        <v>486</v>
      </c>
      <c r="H927" s="9">
        <v>386</v>
      </c>
      <c r="T927" s="9">
        <v>65.897599999999997</v>
      </c>
      <c r="U927" s="9">
        <v>65.775599999999997</v>
      </c>
      <c r="V927" s="9">
        <v>442.5</v>
      </c>
      <c r="W927" s="9">
        <v>336.5</v>
      </c>
      <c r="X927" s="9">
        <v>486</v>
      </c>
      <c r="Y927" s="9">
        <v>386</v>
      </c>
      <c r="Z927" s="9">
        <f>U927</f>
        <v>65.775599999999997</v>
      </c>
      <c r="AA927" t="s">
        <v>235</v>
      </c>
      <c r="AB927" s="9" t="s">
        <v>235</v>
      </c>
      <c r="AC927" t="s">
        <v>235</v>
      </c>
      <c r="AD927" s="9" t="s">
        <v>235</v>
      </c>
      <c r="AE927" s="9" t="s">
        <v>235</v>
      </c>
      <c r="AF927" s="9" t="s">
        <v>235</v>
      </c>
      <c r="AG927" s="9" t="s">
        <v>235</v>
      </c>
      <c r="AH927" s="9" t="s">
        <v>235</v>
      </c>
      <c r="AI927" s="9" t="s">
        <v>235</v>
      </c>
      <c r="AJ927" s="9" t="s">
        <v>235</v>
      </c>
      <c r="AK927" s="9" t="s">
        <v>235</v>
      </c>
      <c r="AL927" s="9" t="s">
        <v>235</v>
      </c>
      <c r="AM927" s="9" t="s">
        <v>235</v>
      </c>
      <c r="AN927" s="9" t="s">
        <v>235</v>
      </c>
      <c r="AO927" s="9" t="s">
        <v>235</v>
      </c>
      <c r="AP927" s="9" t="s">
        <v>235</v>
      </c>
      <c r="AQ927" s="9" t="s">
        <v>235</v>
      </c>
    </row>
    <row r="928" spans="1:43" x14ac:dyDescent="0.25">
      <c r="A928" t="s">
        <v>185</v>
      </c>
      <c r="B928">
        <v>4</v>
      </c>
      <c r="C928" s="9">
        <v>67.691400000000002</v>
      </c>
      <c r="D928" s="9">
        <v>116.65089999999999</v>
      </c>
      <c r="E928" s="9">
        <v>588</v>
      </c>
      <c r="F928" s="9">
        <v>295.25</v>
      </c>
      <c r="G928" s="9">
        <v>576.75</v>
      </c>
      <c r="H928" s="9">
        <v>362</v>
      </c>
      <c r="T928" s="9">
        <v>67.691400000000002</v>
      </c>
      <c r="U928" s="9">
        <v>116.65089999999999</v>
      </c>
      <c r="V928" s="9">
        <v>588</v>
      </c>
      <c r="W928" s="9">
        <v>295.25</v>
      </c>
      <c r="X928" s="9">
        <v>576.75</v>
      </c>
      <c r="Y928" s="9">
        <v>362</v>
      </c>
      <c r="Z928">
        <f>ABS(180-U928)</f>
        <v>63.349100000000007</v>
      </c>
      <c r="AA928" t="s">
        <v>235</v>
      </c>
      <c r="AB928" s="9" t="s">
        <v>235</v>
      </c>
      <c r="AC928" t="s">
        <v>235</v>
      </c>
      <c r="AD928" s="9" t="s">
        <v>235</v>
      </c>
      <c r="AE928" s="9" t="s">
        <v>235</v>
      </c>
      <c r="AF928" s="9" t="s">
        <v>235</v>
      </c>
      <c r="AG928" s="9" t="s">
        <v>235</v>
      </c>
      <c r="AH928" s="9" t="s">
        <v>235</v>
      </c>
      <c r="AI928" s="9" t="s">
        <v>235</v>
      </c>
      <c r="AJ928" s="9" t="s">
        <v>235</v>
      </c>
      <c r="AK928" s="9" t="s">
        <v>235</v>
      </c>
      <c r="AL928" s="9" t="s">
        <v>235</v>
      </c>
      <c r="AM928" s="9" t="s">
        <v>235</v>
      </c>
      <c r="AN928" s="9" t="s">
        <v>235</v>
      </c>
      <c r="AO928" s="9" t="s">
        <v>235</v>
      </c>
      <c r="AP928" s="9" t="s">
        <v>235</v>
      </c>
      <c r="AQ928" s="9" t="s">
        <v>235</v>
      </c>
    </row>
    <row r="929" spans="1:43" x14ac:dyDescent="0.25">
      <c r="A929" t="s">
        <v>185</v>
      </c>
      <c r="B929">
        <v>5</v>
      </c>
      <c r="C929" s="9">
        <v>76.485299999999995</v>
      </c>
      <c r="D929" s="9">
        <v>132.64420000000001</v>
      </c>
      <c r="E929" s="9">
        <v>624.75</v>
      </c>
      <c r="F929" s="9">
        <v>301.25</v>
      </c>
      <c r="G929" s="9">
        <v>591.75</v>
      </c>
      <c r="H929" s="9">
        <v>370.25</v>
      </c>
      <c r="T929" s="9">
        <v>76.485299999999995</v>
      </c>
      <c r="U929" s="9">
        <v>132.64420000000001</v>
      </c>
      <c r="V929" s="9">
        <v>624.75</v>
      </c>
      <c r="W929" s="9">
        <v>301.25</v>
      </c>
      <c r="X929" s="9">
        <v>591.75</v>
      </c>
      <c r="Y929" s="9">
        <v>370.25</v>
      </c>
      <c r="Z929">
        <f>ABS(180-U929)</f>
        <v>47.355799999999988</v>
      </c>
      <c r="AA929" t="s">
        <v>235</v>
      </c>
      <c r="AB929" s="9" t="s">
        <v>235</v>
      </c>
      <c r="AC929" t="s">
        <v>235</v>
      </c>
      <c r="AD929" s="9" t="s">
        <v>235</v>
      </c>
      <c r="AE929" s="9" t="s">
        <v>235</v>
      </c>
      <c r="AF929" s="9" t="s">
        <v>235</v>
      </c>
      <c r="AG929" s="9" t="s">
        <v>235</v>
      </c>
      <c r="AH929" s="9" t="s">
        <v>235</v>
      </c>
      <c r="AI929" s="9" t="s">
        <v>235</v>
      </c>
      <c r="AJ929" s="9" t="s">
        <v>235</v>
      </c>
      <c r="AK929" s="9" t="s">
        <v>235</v>
      </c>
      <c r="AL929" s="9" t="s">
        <v>235</v>
      </c>
      <c r="AM929" s="9" t="s">
        <v>235</v>
      </c>
      <c r="AN929" s="9" t="s">
        <v>235</v>
      </c>
      <c r="AO929" s="9" t="s">
        <v>235</v>
      </c>
      <c r="AP929" s="9" t="s">
        <v>235</v>
      </c>
      <c r="AQ929" s="9" t="s">
        <v>235</v>
      </c>
    </row>
    <row r="930" spans="1:43" x14ac:dyDescent="0.25">
      <c r="A930" t="s">
        <v>185</v>
      </c>
      <c r="B930">
        <v>6</v>
      </c>
      <c r="C930" s="9">
        <v>66.293400000000005</v>
      </c>
      <c r="D930" s="9">
        <v>152.54259999999999</v>
      </c>
      <c r="E930" s="9">
        <v>645.75</v>
      </c>
      <c r="F930" s="9">
        <v>334.25</v>
      </c>
      <c r="G930" s="9">
        <v>598.5</v>
      </c>
      <c r="H930" s="9">
        <v>380.75</v>
      </c>
      <c r="T930" s="9">
        <v>66.293400000000005</v>
      </c>
      <c r="U930" s="9">
        <v>152.54259999999999</v>
      </c>
      <c r="V930" s="9">
        <v>645.75</v>
      </c>
      <c r="W930" s="9">
        <v>334.25</v>
      </c>
      <c r="X930" s="9">
        <v>598.5</v>
      </c>
      <c r="Y930" s="9">
        <v>380.75</v>
      </c>
      <c r="Z930">
        <f>ABS(180-U930)</f>
        <v>27.457400000000007</v>
      </c>
      <c r="AA930">
        <f>SQRT(((V930-V925)^2)+((W930-W925)^2))</f>
        <v>240.88430833078357</v>
      </c>
      <c r="AB930">
        <f>SQRT(((V928-V927)^2)+((W928-W927)^2))</f>
        <v>151.23429670547617</v>
      </c>
      <c r="AC930">
        <f>AVERAGE(Z925,Z929)</f>
        <v>41.150099999999995</v>
      </c>
      <c r="AD930" s="9">
        <f>AVERAGE(Z926,Z929)</f>
        <v>50.254749999999994</v>
      </c>
      <c r="AE930" s="9">
        <f>AVERAGE(Z927,Z928)</f>
        <v>64.562350000000009</v>
      </c>
      <c r="AF930" s="9">
        <f>T925</f>
        <v>70.917599999999993</v>
      </c>
      <c r="AG930" s="9">
        <f>T926</f>
        <v>75.157300000000006</v>
      </c>
      <c r="AH930" s="9">
        <f>T927</f>
        <v>65.897599999999997</v>
      </c>
      <c r="AI930" s="9">
        <f>T928</f>
        <v>67.691400000000002</v>
      </c>
      <c r="AJ930" s="9">
        <f>T929</f>
        <v>76.485299999999995</v>
      </c>
      <c r="AK930" s="9">
        <f>T930</f>
        <v>66.293400000000005</v>
      </c>
      <c r="AL930" s="9">
        <f>U925</f>
        <v>34.944400000000002</v>
      </c>
      <c r="AM930" s="9">
        <f>U926</f>
        <v>53.153700000000001</v>
      </c>
      <c r="AN930" s="9">
        <f>U927</f>
        <v>65.775599999999997</v>
      </c>
      <c r="AO930" s="9">
        <f>U928</f>
        <v>116.65089999999999</v>
      </c>
      <c r="AP930" s="9">
        <f>U929</f>
        <v>132.64420000000001</v>
      </c>
      <c r="AQ930" s="9">
        <f>U930</f>
        <v>152.54259999999999</v>
      </c>
    </row>
    <row r="931" spans="1:43" x14ac:dyDescent="0.25">
      <c r="A931" t="s">
        <v>186</v>
      </c>
      <c r="B931">
        <v>1</v>
      </c>
      <c r="C931" s="9">
        <v>70.035700000000006</v>
      </c>
      <c r="D931" s="9">
        <v>31.844999999999999</v>
      </c>
      <c r="E931" s="9">
        <v>392.25</v>
      </c>
      <c r="F931" s="9">
        <v>419.75</v>
      </c>
      <c r="G931" s="9">
        <v>443.25</v>
      </c>
      <c r="H931" s="9">
        <v>467.75</v>
      </c>
      <c r="T931" s="9">
        <v>70.035700000000006</v>
      </c>
      <c r="U931" s="9">
        <v>31.844999999999999</v>
      </c>
      <c r="V931" s="9">
        <v>392.25</v>
      </c>
      <c r="W931" s="9">
        <v>419.75</v>
      </c>
      <c r="X931" s="9">
        <v>443.25</v>
      </c>
      <c r="Y931" s="9">
        <v>467.75</v>
      </c>
      <c r="Z931" s="9">
        <f>U931</f>
        <v>31.844999999999999</v>
      </c>
      <c r="AA931" t="s">
        <v>235</v>
      </c>
      <c r="AB931" s="9" t="s">
        <v>235</v>
      </c>
      <c r="AC931" t="s">
        <v>235</v>
      </c>
      <c r="AD931" s="9" t="s">
        <v>235</v>
      </c>
      <c r="AE931" s="9" t="s">
        <v>235</v>
      </c>
      <c r="AF931" s="9" t="s">
        <v>235</v>
      </c>
      <c r="AG931" s="9" t="s">
        <v>235</v>
      </c>
      <c r="AH931" s="9" t="s">
        <v>235</v>
      </c>
      <c r="AI931" s="9" t="s">
        <v>235</v>
      </c>
      <c r="AJ931" s="9" t="s">
        <v>235</v>
      </c>
      <c r="AK931" s="9" t="s">
        <v>235</v>
      </c>
      <c r="AL931" s="9" t="s">
        <v>235</v>
      </c>
      <c r="AM931" s="9" t="s">
        <v>235</v>
      </c>
      <c r="AN931" s="9" t="s">
        <v>235</v>
      </c>
      <c r="AO931" s="9" t="s">
        <v>235</v>
      </c>
      <c r="AP931" s="9" t="s">
        <v>235</v>
      </c>
      <c r="AQ931" s="9" t="s">
        <v>235</v>
      </c>
    </row>
    <row r="932" spans="1:43" x14ac:dyDescent="0.25">
      <c r="A932" t="s">
        <v>186</v>
      </c>
      <c r="B932">
        <v>2</v>
      </c>
      <c r="C932" s="9">
        <v>75.541799999999995</v>
      </c>
      <c r="D932" s="9">
        <v>49.470799999999997</v>
      </c>
      <c r="E932" s="9">
        <v>412.5</v>
      </c>
      <c r="F932" s="9">
        <v>385.25</v>
      </c>
      <c r="G932" s="9">
        <v>449.25</v>
      </c>
      <c r="H932" s="9">
        <v>451.25</v>
      </c>
      <c r="T932" s="9">
        <v>75.541799999999995</v>
      </c>
      <c r="U932" s="9">
        <v>49.470799999999997</v>
      </c>
      <c r="V932" s="9">
        <v>412.5</v>
      </c>
      <c r="W932" s="9">
        <v>385.25</v>
      </c>
      <c r="X932" s="9">
        <v>449.25</v>
      </c>
      <c r="Y932" s="9">
        <v>451.25</v>
      </c>
      <c r="Z932" s="9">
        <f>U932</f>
        <v>49.470799999999997</v>
      </c>
      <c r="AA932" t="s">
        <v>235</v>
      </c>
      <c r="AB932" s="9" t="s">
        <v>235</v>
      </c>
      <c r="AC932" t="s">
        <v>235</v>
      </c>
      <c r="AD932" s="9" t="s">
        <v>235</v>
      </c>
      <c r="AE932" s="9" t="s">
        <v>235</v>
      </c>
      <c r="AF932" s="9" t="s">
        <v>235</v>
      </c>
      <c r="AG932" s="9" t="s">
        <v>235</v>
      </c>
      <c r="AH932" s="9" t="s">
        <v>235</v>
      </c>
      <c r="AI932" s="9" t="s">
        <v>235</v>
      </c>
      <c r="AJ932" s="9" t="s">
        <v>235</v>
      </c>
      <c r="AK932" s="9" t="s">
        <v>235</v>
      </c>
      <c r="AL932" s="9" t="s">
        <v>235</v>
      </c>
      <c r="AM932" s="9" t="s">
        <v>235</v>
      </c>
      <c r="AN932" s="9" t="s">
        <v>235</v>
      </c>
      <c r="AO932" s="9" t="s">
        <v>235</v>
      </c>
      <c r="AP932" s="9" t="s">
        <v>235</v>
      </c>
      <c r="AQ932" s="9" t="s">
        <v>235</v>
      </c>
    </row>
    <row r="933" spans="1:43" x14ac:dyDescent="0.25">
      <c r="A933" t="s">
        <v>186</v>
      </c>
      <c r="B933">
        <v>3</v>
      </c>
      <c r="C933" s="9">
        <v>69.036699999999996</v>
      </c>
      <c r="D933" s="9">
        <v>61.523699999999998</v>
      </c>
      <c r="E933" s="9">
        <v>446.25</v>
      </c>
      <c r="F933" s="9">
        <v>373.25</v>
      </c>
      <c r="G933" s="9">
        <v>466.5</v>
      </c>
      <c r="H933" s="9">
        <v>439.25</v>
      </c>
      <c r="T933" s="9">
        <v>69.036699999999996</v>
      </c>
      <c r="U933" s="9">
        <v>61.523699999999998</v>
      </c>
      <c r="V933" s="9">
        <v>446.25</v>
      </c>
      <c r="W933" s="9">
        <v>373.25</v>
      </c>
      <c r="X933" s="9">
        <v>466.5</v>
      </c>
      <c r="Y933" s="9">
        <v>439.25</v>
      </c>
      <c r="Z933" s="9">
        <f>U933</f>
        <v>61.523699999999998</v>
      </c>
      <c r="AA933" t="s">
        <v>235</v>
      </c>
      <c r="AB933" s="9" t="s">
        <v>235</v>
      </c>
      <c r="AC933" t="s">
        <v>235</v>
      </c>
      <c r="AD933" s="9" t="s">
        <v>235</v>
      </c>
      <c r="AE933" s="9" t="s">
        <v>235</v>
      </c>
      <c r="AF933" s="9" t="s">
        <v>235</v>
      </c>
      <c r="AG933" s="9" t="s">
        <v>235</v>
      </c>
      <c r="AH933" s="9" t="s">
        <v>235</v>
      </c>
      <c r="AI933" s="9" t="s">
        <v>235</v>
      </c>
      <c r="AJ933" s="9" t="s">
        <v>235</v>
      </c>
      <c r="AK933" s="9" t="s">
        <v>235</v>
      </c>
      <c r="AL933" s="9" t="s">
        <v>235</v>
      </c>
      <c r="AM933" s="9" t="s">
        <v>235</v>
      </c>
      <c r="AN933" s="9" t="s">
        <v>235</v>
      </c>
      <c r="AO933" s="9" t="s">
        <v>235</v>
      </c>
      <c r="AP933" s="9" t="s">
        <v>235</v>
      </c>
      <c r="AQ933" s="9" t="s">
        <v>235</v>
      </c>
    </row>
    <row r="934" spans="1:43" x14ac:dyDescent="0.25">
      <c r="A934" t="s">
        <v>186</v>
      </c>
      <c r="B934">
        <v>4</v>
      </c>
      <c r="C934" s="9">
        <v>68.644499999999994</v>
      </c>
      <c r="D934" s="9">
        <v>112.4443</v>
      </c>
      <c r="E934" s="9">
        <v>604.5</v>
      </c>
      <c r="F934" s="9">
        <v>408.5</v>
      </c>
      <c r="G934" s="9">
        <v>566.25</v>
      </c>
      <c r="H934" s="9">
        <v>465.5</v>
      </c>
      <c r="T934" s="9">
        <v>68.644499999999994</v>
      </c>
      <c r="U934" s="9">
        <v>112.4443</v>
      </c>
      <c r="V934" s="9">
        <v>604.5</v>
      </c>
      <c r="W934" s="9">
        <v>408.5</v>
      </c>
      <c r="X934" s="9">
        <v>566.25</v>
      </c>
      <c r="Y934" s="9">
        <v>465.5</v>
      </c>
      <c r="Z934">
        <f>ABS(180-U934)</f>
        <v>67.555700000000002</v>
      </c>
      <c r="AA934" t="s">
        <v>235</v>
      </c>
      <c r="AB934" s="9" t="s">
        <v>235</v>
      </c>
      <c r="AC934" t="s">
        <v>235</v>
      </c>
      <c r="AD934" s="9" t="s">
        <v>235</v>
      </c>
      <c r="AE934" s="9" t="s">
        <v>235</v>
      </c>
      <c r="AF934" s="9" t="s">
        <v>235</v>
      </c>
      <c r="AG934" s="9" t="s">
        <v>235</v>
      </c>
      <c r="AH934" s="9" t="s">
        <v>235</v>
      </c>
      <c r="AI934" s="9" t="s">
        <v>235</v>
      </c>
      <c r="AJ934" s="9" t="s">
        <v>235</v>
      </c>
      <c r="AK934" s="9" t="s">
        <v>235</v>
      </c>
      <c r="AL934" s="9" t="s">
        <v>235</v>
      </c>
      <c r="AM934" s="9" t="s">
        <v>235</v>
      </c>
      <c r="AN934" s="9" t="s">
        <v>235</v>
      </c>
      <c r="AO934" s="9" t="s">
        <v>235</v>
      </c>
      <c r="AP934" s="9" t="s">
        <v>235</v>
      </c>
      <c r="AQ934" s="9" t="s">
        <v>235</v>
      </c>
    </row>
    <row r="935" spans="1:43" x14ac:dyDescent="0.25">
      <c r="A935" t="s">
        <v>186</v>
      </c>
      <c r="B935">
        <v>5</v>
      </c>
      <c r="C935" s="9">
        <v>73.946299999999994</v>
      </c>
      <c r="D935" s="9">
        <v>128.1054</v>
      </c>
      <c r="E935" s="9">
        <v>633.75</v>
      </c>
      <c r="F935" s="9">
        <v>429.5</v>
      </c>
      <c r="G935" s="9">
        <v>577.5</v>
      </c>
      <c r="H935" s="9">
        <v>477.5</v>
      </c>
      <c r="T935" s="9">
        <v>73.946299999999994</v>
      </c>
      <c r="U935" s="9">
        <v>128.1054</v>
      </c>
      <c r="V935" s="9">
        <v>633.75</v>
      </c>
      <c r="W935" s="9">
        <v>429.5</v>
      </c>
      <c r="X935" s="9">
        <v>577.5</v>
      </c>
      <c r="Y935" s="9">
        <v>477.5</v>
      </c>
      <c r="Z935">
        <f>ABS(180-U935)</f>
        <v>51.894599999999997</v>
      </c>
      <c r="AA935" t="s">
        <v>235</v>
      </c>
      <c r="AB935" s="9" t="s">
        <v>235</v>
      </c>
      <c r="AC935" t="s">
        <v>235</v>
      </c>
      <c r="AD935" s="9" t="s">
        <v>235</v>
      </c>
      <c r="AE935" s="9" t="s">
        <v>235</v>
      </c>
      <c r="AF935" s="9" t="s">
        <v>235</v>
      </c>
      <c r="AG935" s="9" t="s">
        <v>235</v>
      </c>
      <c r="AH935" s="9" t="s">
        <v>235</v>
      </c>
      <c r="AI935" s="9" t="s">
        <v>235</v>
      </c>
      <c r="AJ935" s="9" t="s">
        <v>235</v>
      </c>
      <c r="AK935" s="9" t="s">
        <v>235</v>
      </c>
      <c r="AL935" s="9" t="s">
        <v>235</v>
      </c>
      <c r="AM935" s="9" t="s">
        <v>235</v>
      </c>
      <c r="AN935" s="9" t="s">
        <v>235</v>
      </c>
      <c r="AO935" s="9" t="s">
        <v>235</v>
      </c>
      <c r="AP935" s="9" t="s">
        <v>235</v>
      </c>
      <c r="AQ935" s="9" t="s">
        <v>235</v>
      </c>
    </row>
    <row r="936" spans="1:43" x14ac:dyDescent="0.25">
      <c r="A936" t="s">
        <v>186</v>
      </c>
      <c r="B936">
        <v>6</v>
      </c>
      <c r="C936" s="9">
        <v>66.867900000000006</v>
      </c>
      <c r="D936" s="9">
        <v>145.46639999999999</v>
      </c>
      <c r="E936" s="9">
        <v>642</v>
      </c>
      <c r="F936" s="9">
        <v>468.5</v>
      </c>
      <c r="G936" s="9">
        <v>580.5</v>
      </c>
      <c r="H936" s="9">
        <v>494.75</v>
      </c>
      <c r="T936" s="9">
        <v>66.867900000000006</v>
      </c>
      <c r="U936" s="9">
        <v>145.46639999999999</v>
      </c>
      <c r="V936" s="9">
        <v>642</v>
      </c>
      <c r="W936" s="9">
        <v>468.5</v>
      </c>
      <c r="X936" s="9">
        <v>580.5</v>
      </c>
      <c r="Y936" s="9">
        <v>494.75</v>
      </c>
      <c r="Z936">
        <f>ABS(180-U936)</f>
        <v>34.533600000000007</v>
      </c>
      <c r="AA936">
        <f>SQRT(((V936-V931)^2)+((W936-W931)^2))</f>
        <v>254.46340601351699</v>
      </c>
      <c r="AB936">
        <f>SQRT(((V934-V933)^2)+((W934-W933)^2))</f>
        <v>162.12842132087761</v>
      </c>
      <c r="AC936">
        <f>AVERAGE(Z931,Z935)</f>
        <v>41.869799999999998</v>
      </c>
      <c r="AD936" s="9">
        <f>AVERAGE(Z932,Z935)</f>
        <v>50.682699999999997</v>
      </c>
      <c r="AE936" s="9">
        <f>AVERAGE(Z933,Z934)</f>
        <v>64.539699999999996</v>
      </c>
      <c r="AF936" s="9">
        <f>T931</f>
        <v>70.035700000000006</v>
      </c>
      <c r="AG936" s="9">
        <f>T932</f>
        <v>75.541799999999995</v>
      </c>
      <c r="AH936" s="9">
        <f>T933</f>
        <v>69.036699999999996</v>
      </c>
      <c r="AI936" s="9">
        <f>T934</f>
        <v>68.644499999999994</v>
      </c>
      <c r="AJ936" s="9">
        <f>T935</f>
        <v>73.946299999999994</v>
      </c>
      <c r="AK936" s="9">
        <f>T936</f>
        <v>66.867900000000006</v>
      </c>
      <c r="AL936" s="9">
        <f>U931</f>
        <v>31.844999999999999</v>
      </c>
      <c r="AM936" s="9">
        <f>U932</f>
        <v>49.470799999999997</v>
      </c>
      <c r="AN936" s="9">
        <f>U933</f>
        <v>61.523699999999998</v>
      </c>
      <c r="AO936" s="9">
        <f>U934</f>
        <v>112.4443</v>
      </c>
      <c r="AP936" s="9">
        <f>U935</f>
        <v>128.1054</v>
      </c>
      <c r="AQ936" s="9">
        <f>U936</f>
        <v>145.46639999999999</v>
      </c>
    </row>
    <row r="937" spans="1:43" x14ac:dyDescent="0.25">
      <c r="A937" t="s">
        <v>187</v>
      </c>
      <c r="B937">
        <v>1</v>
      </c>
      <c r="C937" s="9">
        <v>66.83</v>
      </c>
      <c r="D937" s="9">
        <v>31.4513</v>
      </c>
      <c r="E937" s="9">
        <v>383.5</v>
      </c>
      <c r="F937" s="9">
        <v>593</v>
      </c>
      <c r="G937" s="9">
        <v>449.5</v>
      </c>
      <c r="H937" s="9">
        <v>582.5</v>
      </c>
      <c r="T937" s="9">
        <v>66.83</v>
      </c>
      <c r="U937" s="9">
        <v>31.4513</v>
      </c>
      <c r="V937" s="9">
        <v>383.5</v>
      </c>
      <c r="W937" s="9">
        <v>593</v>
      </c>
      <c r="X937" s="9">
        <v>449.5</v>
      </c>
      <c r="Y937" s="9">
        <v>582.5</v>
      </c>
      <c r="Z937" s="9">
        <f>U937</f>
        <v>31.4513</v>
      </c>
      <c r="AA937" t="s">
        <v>235</v>
      </c>
      <c r="AB937" s="9" t="s">
        <v>235</v>
      </c>
      <c r="AC937" t="s">
        <v>235</v>
      </c>
      <c r="AD937" s="9" t="s">
        <v>235</v>
      </c>
      <c r="AE937" s="9" t="s">
        <v>235</v>
      </c>
      <c r="AF937" s="9" t="s">
        <v>235</v>
      </c>
      <c r="AG937" s="9" t="s">
        <v>235</v>
      </c>
      <c r="AH937" s="9" t="s">
        <v>235</v>
      </c>
      <c r="AI937" s="9" t="s">
        <v>235</v>
      </c>
      <c r="AJ937" s="9" t="s">
        <v>235</v>
      </c>
      <c r="AK937" s="9" t="s">
        <v>235</v>
      </c>
      <c r="AL937" s="9" t="s">
        <v>235</v>
      </c>
      <c r="AM937" s="9" t="s">
        <v>235</v>
      </c>
      <c r="AN937" s="9" t="s">
        <v>235</v>
      </c>
      <c r="AO937" s="9" t="s">
        <v>235</v>
      </c>
      <c r="AP937" s="9" t="s">
        <v>235</v>
      </c>
      <c r="AQ937" s="9" t="s">
        <v>235</v>
      </c>
    </row>
    <row r="938" spans="1:43" x14ac:dyDescent="0.25">
      <c r="A938" t="s">
        <v>187</v>
      </c>
      <c r="B938">
        <v>2</v>
      </c>
      <c r="C938" s="9">
        <v>72.019499999999994</v>
      </c>
      <c r="D938" s="9">
        <v>48.874000000000002</v>
      </c>
      <c r="E938" s="9">
        <v>372.25</v>
      </c>
      <c r="F938" s="9">
        <v>557</v>
      </c>
      <c r="G938" s="9">
        <v>443.5</v>
      </c>
      <c r="H938" s="9">
        <v>567.5</v>
      </c>
      <c r="T938" s="9">
        <v>72.019499999999994</v>
      </c>
      <c r="U938" s="9">
        <v>48.874000000000002</v>
      </c>
      <c r="V938" s="9">
        <v>372.25</v>
      </c>
      <c r="W938" s="9">
        <v>557</v>
      </c>
      <c r="X938" s="9">
        <v>443.5</v>
      </c>
      <c r="Y938" s="9">
        <v>567.5</v>
      </c>
      <c r="Z938" s="9">
        <f>U938</f>
        <v>48.874000000000002</v>
      </c>
      <c r="AA938" t="s">
        <v>235</v>
      </c>
      <c r="AB938" s="9" t="s">
        <v>235</v>
      </c>
      <c r="AC938" t="s">
        <v>235</v>
      </c>
      <c r="AD938" s="9" t="s">
        <v>235</v>
      </c>
      <c r="AE938" s="9" t="s">
        <v>235</v>
      </c>
      <c r="AF938" s="9" t="s">
        <v>235</v>
      </c>
      <c r="AG938" s="9" t="s">
        <v>235</v>
      </c>
      <c r="AH938" s="9" t="s">
        <v>235</v>
      </c>
      <c r="AI938" s="9" t="s">
        <v>235</v>
      </c>
      <c r="AJ938" s="9" t="s">
        <v>235</v>
      </c>
      <c r="AK938" s="9" t="s">
        <v>235</v>
      </c>
      <c r="AL938" s="9" t="s">
        <v>235</v>
      </c>
      <c r="AM938" s="9" t="s">
        <v>235</v>
      </c>
      <c r="AN938" s="9" t="s">
        <v>235</v>
      </c>
      <c r="AO938" s="9" t="s">
        <v>235</v>
      </c>
      <c r="AP938" s="9" t="s">
        <v>235</v>
      </c>
      <c r="AQ938" s="9" t="s">
        <v>235</v>
      </c>
    </row>
    <row r="939" spans="1:43" x14ac:dyDescent="0.25">
      <c r="A939" t="s">
        <v>187</v>
      </c>
      <c r="B939">
        <v>3</v>
      </c>
      <c r="C939" s="9">
        <v>65.743799999999993</v>
      </c>
      <c r="D939" s="9">
        <v>67.6404</v>
      </c>
      <c r="E939" s="9">
        <v>388</v>
      </c>
      <c r="F939" s="9">
        <v>519.5</v>
      </c>
      <c r="G939" s="9">
        <v>446.5</v>
      </c>
      <c r="H939" s="9">
        <v>549.5</v>
      </c>
      <c r="T939" s="9">
        <v>65.743799999999993</v>
      </c>
      <c r="U939" s="9">
        <v>67.6404</v>
      </c>
      <c r="V939" s="9">
        <v>388</v>
      </c>
      <c r="W939" s="9">
        <v>519.5</v>
      </c>
      <c r="X939" s="9">
        <v>446.5</v>
      </c>
      <c r="Y939" s="9">
        <v>549.5</v>
      </c>
      <c r="Z939" s="9">
        <f>U939</f>
        <v>67.6404</v>
      </c>
      <c r="AA939" t="s">
        <v>235</v>
      </c>
      <c r="AB939" s="9" t="s">
        <v>235</v>
      </c>
      <c r="AC939" t="s">
        <v>235</v>
      </c>
      <c r="AD939" s="9" t="s">
        <v>235</v>
      </c>
      <c r="AE939" s="9" t="s">
        <v>235</v>
      </c>
      <c r="AF939" s="9" t="s">
        <v>235</v>
      </c>
      <c r="AG939" s="9" t="s">
        <v>235</v>
      </c>
      <c r="AH939" s="9" t="s">
        <v>235</v>
      </c>
      <c r="AI939" s="9" t="s">
        <v>235</v>
      </c>
      <c r="AJ939" s="9" t="s">
        <v>235</v>
      </c>
      <c r="AK939" s="9" t="s">
        <v>235</v>
      </c>
      <c r="AL939" s="9" t="s">
        <v>235</v>
      </c>
      <c r="AM939" s="9" t="s">
        <v>235</v>
      </c>
      <c r="AN939" s="9" t="s">
        <v>235</v>
      </c>
      <c r="AO939" s="9" t="s">
        <v>235</v>
      </c>
      <c r="AP939" s="9" t="s">
        <v>235</v>
      </c>
      <c r="AQ939" s="9" t="s">
        <v>235</v>
      </c>
    </row>
    <row r="940" spans="1:43" x14ac:dyDescent="0.25">
      <c r="A940" t="s">
        <v>187</v>
      </c>
      <c r="B940">
        <v>4</v>
      </c>
      <c r="C940" s="9">
        <v>66.787899999999993</v>
      </c>
      <c r="D940" s="9">
        <v>118.1713</v>
      </c>
      <c r="E940" s="9">
        <v>507.25</v>
      </c>
      <c r="F940" s="9">
        <v>423.5</v>
      </c>
      <c r="G940" s="9">
        <v>521.5</v>
      </c>
      <c r="H940" s="9">
        <v>488.75</v>
      </c>
      <c r="T940" s="9">
        <v>66.787899999999993</v>
      </c>
      <c r="U940" s="9">
        <v>118.1713</v>
      </c>
      <c r="V940" s="9">
        <v>507.25</v>
      </c>
      <c r="W940" s="9">
        <v>423.5</v>
      </c>
      <c r="X940" s="9">
        <v>521.5</v>
      </c>
      <c r="Y940" s="9">
        <v>488.75</v>
      </c>
      <c r="Z940">
        <f>ABS(180-U940)</f>
        <v>61.828699999999998</v>
      </c>
      <c r="AA940" t="s">
        <v>235</v>
      </c>
      <c r="AB940" s="9" t="s">
        <v>235</v>
      </c>
      <c r="AC940" t="s">
        <v>235</v>
      </c>
      <c r="AD940" s="9" t="s">
        <v>235</v>
      </c>
      <c r="AE940" s="9" t="s">
        <v>235</v>
      </c>
      <c r="AF940" s="9" t="s">
        <v>235</v>
      </c>
      <c r="AG940" s="9" t="s">
        <v>235</v>
      </c>
      <c r="AH940" s="9" t="s">
        <v>235</v>
      </c>
      <c r="AI940" s="9" t="s">
        <v>235</v>
      </c>
      <c r="AJ940" s="9" t="s">
        <v>235</v>
      </c>
      <c r="AK940" s="9" t="s">
        <v>235</v>
      </c>
      <c r="AL940" s="9" t="s">
        <v>235</v>
      </c>
      <c r="AM940" s="9" t="s">
        <v>235</v>
      </c>
      <c r="AN940" s="9" t="s">
        <v>235</v>
      </c>
      <c r="AO940" s="9" t="s">
        <v>235</v>
      </c>
      <c r="AP940" s="9" t="s">
        <v>235</v>
      </c>
      <c r="AQ940" s="9" t="s">
        <v>235</v>
      </c>
    </row>
    <row r="941" spans="1:43" x14ac:dyDescent="0.25">
      <c r="A941" t="s">
        <v>187</v>
      </c>
      <c r="B941">
        <v>5</v>
      </c>
      <c r="C941" s="9">
        <v>72.811800000000005</v>
      </c>
      <c r="D941" s="9">
        <v>132.85210000000001</v>
      </c>
      <c r="E941" s="9">
        <v>544</v>
      </c>
      <c r="F941" s="9">
        <v>415.25</v>
      </c>
      <c r="G941" s="9">
        <v>541</v>
      </c>
      <c r="H941" s="9">
        <v>488</v>
      </c>
      <c r="T941" s="9">
        <v>72.811800000000005</v>
      </c>
      <c r="U941" s="9">
        <v>132.85210000000001</v>
      </c>
      <c r="V941" s="9">
        <v>544</v>
      </c>
      <c r="W941" s="9">
        <v>415.25</v>
      </c>
      <c r="X941" s="9">
        <v>541</v>
      </c>
      <c r="Y941" s="9">
        <v>488</v>
      </c>
      <c r="Z941">
        <f>ABS(180-U941)</f>
        <v>47.147899999999993</v>
      </c>
      <c r="AA941" t="s">
        <v>235</v>
      </c>
      <c r="AB941" s="9" t="s">
        <v>235</v>
      </c>
      <c r="AC941" t="s">
        <v>235</v>
      </c>
      <c r="AD941" s="9" t="s">
        <v>235</v>
      </c>
      <c r="AE941" s="9" t="s">
        <v>235</v>
      </c>
      <c r="AF941" s="9" t="s">
        <v>235</v>
      </c>
      <c r="AG941" s="9" t="s">
        <v>235</v>
      </c>
      <c r="AH941" s="9" t="s">
        <v>235</v>
      </c>
      <c r="AI941" s="9" t="s">
        <v>235</v>
      </c>
      <c r="AJ941" s="9" t="s">
        <v>235</v>
      </c>
      <c r="AK941" s="9" t="s">
        <v>235</v>
      </c>
      <c r="AL941" s="9" t="s">
        <v>235</v>
      </c>
      <c r="AM941" s="9" t="s">
        <v>235</v>
      </c>
      <c r="AN941" s="9" t="s">
        <v>235</v>
      </c>
      <c r="AO941" s="9" t="s">
        <v>235</v>
      </c>
      <c r="AP941" s="9" t="s">
        <v>235</v>
      </c>
      <c r="AQ941" s="9" t="s">
        <v>235</v>
      </c>
    </row>
    <row r="942" spans="1:43" x14ac:dyDescent="0.25">
      <c r="A942" t="s">
        <v>187</v>
      </c>
      <c r="B942">
        <v>6</v>
      </c>
      <c r="C942" s="9">
        <v>67.604100000000003</v>
      </c>
      <c r="D942" s="9">
        <v>149.9308</v>
      </c>
      <c r="E942" s="9">
        <v>576.25</v>
      </c>
      <c r="F942" s="9">
        <v>436.25</v>
      </c>
      <c r="G942" s="9">
        <v>553.75</v>
      </c>
      <c r="H942" s="9">
        <v>500</v>
      </c>
      <c r="T942" s="9">
        <v>67.604100000000003</v>
      </c>
      <c r="U942" s="9">
        <v>149.9308</v>
      </c>
      <c r="V942" s="9">
        <v>576.25</v>
      </c>
      <c r="W942" s="9">
        <v>436.25</v>
      </c>
      <c r="X942" s="9">
        <v>553.75</v>
      </c>
      <c r="Y942" s="9">
        <v>500</v>
      </c>
      <c r="Z942">
        <f>ABS(180-U942)</f>
        <v>30.069199999999995</v>
      </c>
      <c r="AA942">
        <f>SQRT(((V942-V937)^2)+((W942-W937)^2))</f>
        <v>248.44139147895626</v>
      </c>
      <c r="AB942">
        <f>SQRT(((V940-V939)^2)+((W940-W939)^2))</f>
        <v>153.09004703115093</v>
      </c>
      <c r="AC942">
        <f>AVERAGE(Z937,Z941)</f>
        <v>39.299599999999998</v>
      </c>
      <c r="AD942" s="9">
        <f>AVERAGE(Z938,Z941)</f>
        <v>48.010949999999994</v>
      </c>
      <c r="AE942" s="9">
        <f>AVERAGE(Z939,Z940)</f>
        <v>64.734549999999999</v>
      </c>
      <c r="AF942" s="9">
        <f>T937</f>
        <v>66.83</v>
      </c>
      <c r="AG942" s="9">
        <f>T938</f>
        <v>72.019499999999994</v>
      </c>
      <c r="AH942" s="9">
        <f>T939</f>
        <v>65.743799999999993</v>
      </c>
      <c r="AI942" s="9">
        <f>T940</f>
        <v>66.787899999999993</v>
      </c>
      <c r="AJ942" s="9">
        <f>T941</f>
        <v>72.811800000000005</v>
      </c>
      <c r="AK942" s="9">
        <f>T942</f>
        <v>67.604100000000003</v>
      </c>
      <c r="AL942" s="9">
        <f>U937</f>
        <v>31.4513</v>
      </c>
      <c r="AM942" s="9">
        <f>U938</f>
        <v>48.874000000000002</v>
      </c>
      <c r="AN942" s="9">
        <f>U939</f>
        <v>67.6404</v>
      </c>
      <c r="AO942" s="9">
        <f>U940</f>
        <v>118.1713</v>
      </c>
      <c r="AP942" s="9">
        <f>U941</f>
        <v>132.85210000000001</v>
      </c>
      <c r="AQ942" s="9">
        <f>U942</f>
        <v>149.9308</v>
      </c>
    </row>
    <row r="943" spans="1:43" x14ac:dyDescent="0.25">
      <c r="A943" t="s">
        <v>188</v>
      </c>
      <c r="B943">
        <v>1</v>
      </c>
      <c r="C943" s="9">
        <v>65.863500000000002</v>
      </c>
      <c r="D943" s="9">
        <v>34.886699999999998</v>
      </c>
      <c r="E943" s="9">
        <v>352.75</v>
      </c>
      <c r="F943" s="9">
        <v>416</v>
      </c>
      <c r="G943" s="9">
        <v>409.75</v>
      </c>
      <c r="H943" s="9">
        <v>449</v>
      </c>
      <c r="T943" s="9">
        <v>65.863500000000002</v>
      </c>
      <c r="U943" s="9">
        <v>34.886699999999998</v>
      </c>
      <c r="V943" s="9">
        <v>352.75</v>
      </c>
      <c r="W943" s="9">
        <v>416</v>
      </c>
      <c r="X943" s="9">
        <v>409.75</v>
      </c>
      <c r="Y943" s="9">
        <v>449</v>
      </c>
      <c r="Z943" s="9">
        <f>U943</f>
        <v>34.886699999999998</v>
      </c>
      <c r="AA943" t="s">
        <v>235</v>
      </c>
      <c r="AB943" s="9" t="s">
        <v>235</v>
      </c>
      <c r="AC943" t="s">
        <v>235</v>
      </c>
      <c r="AD943" s="9" t="s">
        <v>235</v>
      </c>
      <c r="AE943" s="9" t="s">
        <v>235</v>
      </c>
      <c r="AF943" s="9" t="s">
        <v>235</v>
      </c>
      <c r="AG943" s="9" t="s">
        <v>235</v>
      </c>
      <c r="AH943" s="9" t="s">
        <v>235</v>
      </c>
      <c r="AI943" s="9" t="s">
        <v>235</v>
      </c>
      <c r="AJ943" s="9" t="s">
        <v>235</v>
      </c>
      <c r="AK943" s="9" t="s">
        <v>235</v>
      </c>
      <c r="AL943" s="9" t="s">
        <v>235</v>
      </c>
      <c r="AM943" s="9" t="s">
        <v>235</v>
      </c>
      <c r="AN943" s="9" t="s">
        <v>235</v>
      </c>
      <c r="AO943" s="9" t="s">
        <v>235</v>
      </c>
      <c r="AP943" s="9" t="s">
        <v>235</v>
      </c>
      <c r="AQ943" s="9" t="s">
        <v>235</v>
      </c>
    </row>
    <row r="944" spans="1:43" x14ac:dyDescent="0.25">
      <c r="A944" t="s">
        <v>188</v>
      </c>
      <c r="B944">
        <v>2</v>
      </c>
      <c r="C944" s="9">
        <v>73.870199999999997</v>
      </c>
      <c r="D944" s="9">
        <v>53.522799999999997</v>
      </c>
      <c r="E944" s="9">
        <v>363.25</v>
      </c>
      <c r="F944" s="9">
        <v>379.25</v>
      </c>
      <c r="G944" s="9">
        <v>412</v>
      </c>
      <c r="H944" s="9">
        <v>434.75</v>
      </c>
      <c r="T944" s="9">
        <v>73.870199999999997</v>
      </c>
      <c r="U944" s="9">
        <v>53.522799999999997</v>
      </c>
      <c r="V944" s="9">
        <v>363.25</v>
      </c>
      <c r="W944" s="9">
        <v>379.25</v>
      </c>
      <c r="X944" s="9">
        <v>412</v>
      </c>
      <c r="Y944" s="9">
        <v>434.75</v>
      </c>
      <c r="Z944" s="9">
        <f>U944</f>
        <v>53.522799999999997</v>
      </c>
      <c r="AA944" t="s">
        <v>235</v>
      </c>
      <c r="AB944" s="9" t="s">
        <v>235</v>
      </c>
      <c r="AC944" t="s">
        <v>235</v>
      </c>
      <c r="AD944" s="9" t="s">
        <v>235</v>
      </c>
      <c r="AE944" s="9" t="s">
        <v>235</v>
      </c>
      <c r="AF944" s="9" t="s">
        <v>235</v>
      </c>
      <c r="AG944" s="9" t="s">
        <v>235</v>
      </c>
      <c r="AH944" s="9" t="s">
        <v>235</v>
      </c>
      <c r="AI944" s="9" t="s">
        <v>235</v>
      </c>
      <c r="AJ944" s="9" t="s">
        <v>235</v>
      </c>
      <c r="AK944" s="9" t="s">
        <v>235</v>
      </c>
      <c r="AL944" s="9" t="s">
        <v>235</v>
      </c>
      <c r="AM944" s="9" t="s">
        <v>235</v>
      </c>
      <c r="AN944" s="9" t="s">
        <v>235</v>
      </c>
      <c r="AO944" s="9" t="s">
        <v>235</v>
      </c>
      <c r="AP944" s="9" t="s">
        <v>235</v>
      </c>
      <c r="AQ944" s="9" t="s">
        <v>235</v>
      </c>
    </row>
    <row r="945" spans="1:43" x14ac:dyDescent="0.25">
      <c r="A945" t="s">
        <v>188</v>
      </c>
      <c r="B945">
        <v>3</v>
      </c>
      <c r="C945" s="9">
        <v>57.520600000000002</v>
      </c>
      <c r="D945" s="9">
        <v>72.600499999999997</v>
      </c>
      <c r="E945" s="9">
        <v>400.75</v>
      </c>
      <c r="F945" s="9">
        <v>365</v>
      </c>
      <c r="G945" s="9">
        <v>422.5</v>
      </c>
      <c r="H945" s="9">
        <v>418.25</v>
      </c>
      <c r="T945" s="9">
        <v>57.520600000000002</v>
      </c>
      <c r="U945" s="9">
        <v>72.600499999999997</v>
      </c>
      <c r="V945" s="9">
        <v>400.75</v>
      </c>
      <c r="W945" s="9">
        <v>365</v>
      </c>
      <c r="X945" s="9">
        <v>422.5</v>
      </c>
      <c r="Y945" s="9">
        <v>418.25</v>
      </c>
      <c r="Z945" s="9">
        <f>U945</f>
        <v>72.600499999999997</v>
      </c>
      <c r="AA945" t="s">
        <v>235</v>
      </c>
      <c r="AB945" s="9" t="s">
        <v>235</v>
      </c>
      <c r="AC945" t="s">
        <v>235</v>
      </c>
      <c r="AD945" s="9" t="s">
        <v>235</v>
      </c>
      <c r="AE945" s="9" t="s">
        <v>235</v>
      </c>
      <c r="AF945" s="9" t="s">
        <v>235</v>
      </c>
      <c r="AG945" s="9" t="s">
        <v>235</v>
      </c>
      <c r="AH945" s="9" t="s">
        <v>235</v>
      </c>
      <c r="AI945" s="9" t="s">
        <v>235</v>
      </c>
      <c r="AJ945" s="9" t="s">
        <v>235</v>
      </c>
      <c r="AK945" s="9" t="s">
        <v>235</v>
      </c>
      <c r="AL945" s="9" t="s">
        <v>235</v>
      </c>
      <c r="AM945" s="9" t="s">
        <v>235</v>
      </c>
      <c r="AN945" s="9" t="s">
        <v>235</v>
      </c>
      <c r="AO945" s="9" t="s">
        <v>235</v>
      </c>
      <c r="AP945" s="9" t="s">
        <v>235</v>
      </c>
      <c r="AQ945" s="9" t="s">
        <v>235</v>
      </c>
    </row>
    <row r="946" spans="1:43" x14ac:dyDescent="0.25">
      <c r="A946" t="s">
        <v>188</v>
      </c>
      <c r="B946">
        <v>4</v>
      </c>
      <c r="C946" s="9">
        <v>69.523799999999994</v>
      </c>
      <c r="D946" s="9">
        <v>115.0125</v>
      </c>
      <c r="E946" s="9">
        <v>538.75</v>
      </c>
      <c r="F946" s="9">
        <v>350</v>
      </c>
      <c r="G946" s="9">
        <v>514.75</v>
      </c>
      <c r="H946" s="9">
        <v>415.25</v>
      </c>
      <c r="T946" s="9">
        <v>69.523799999999994</v>
      </c>
      <c r="U946" s="9">
        <v>115.0125</v>
      </c>
      <c r="V946" s="9">
        <v>538.75</v>
      </c>
      <c r="W946" s="9">
        <v>350</v>
      </c>
      <c r="X946" s="9">
        <v>514.75</v>
      </c>
      <c r="Y946" s="9">
        <v>415.25</v>
      </c>
      <c r="Z946">
        <f>ABS(180-U946)</f>
        <v>64.987499999999997</v>
      </c>
      <c r="AA946" t="s">
        <v>235</v>
      </c>
      <c r="AB946" s="9" t="s">
        <v>235</v>
      </c>
      <c r="AC946" t="s">
        <v>235</v>
      </c>
      <c r="AD946" s="9" t="s">
        <v>235</v>
      </c>
      <c r="AE946" s="9" t="s">
        <v>235</v>
      </c>
      <c r="AF946" s="9" t="s">
        <v>235</v>
      </c>
      <c r="AG946" s="9" t="s">
        <v>235</v>
      </c>
      <c r="AH946" s="9" t="s">
        <v>235</v>
      </c>
      <c r="AI946" s="9" t="s">
        <v>235</v>
      </c>
      <c r="AJ946" s="9" t="s">
        <v>235</v>
      </c>
      <c r="AK946" s="9" t="s">
        <v>235</v>
      </c>
      <c r="AL946" s="9" t="s">
        <v>235</v>
      </c>
      <c r="AM946" s="9" t="s">
        <v>235</v>
      </c>
      <c r="AN946" s="9" t="s">
        <v>235</v>
      </c>
      <c r="AO946" s="9" t="s">
        <v>235</v>
      </c>
      <c r="AP946" s="9" t="s">
        <v>235</v>
      </c>
      <c r="AQ946" s="9" t="s">
        <v>235</v>
      </c>
    </row>
    <row r="947" spans="1:43" x14ac:dyDescent="0.25">
      <c r="A947" t="s">
        <v>188</v>
      </c>
      <c r="B947">
        <v>5</v>
      </c>
      <c r="C947" s="9">
        <v>75.526899999999998</v>
      </c>
      <c r="D947" s="9">
        <v>127.2457</v>
      </c>
      <c r="E947" s="9">
        <v>571.75</v>
      </c>
      <c r="F947" s="9">
        <v>362.75</v>
      </c>
      <c r="G947" s="9">
        <v>531.25</v>
      </c>
      <c r="H947" s="9">
        <v>426.5</v>
      </c>
      <c r="T947" s="9">
        <v>75.526899999999998</v>
      </c>
      <c r="U947" s="9">
        <v>127.2457</v>
      </c>
      <c r="V947" s="9">
        <v>571.75</v>
      </c>
      <c r="W947" s="9">
        <v>362.75</v>
      </c>
      <c r="X947" s="9">
        <v>531.25</v>
      </c>
      <c r="Y947" s="9">
        <v>426.5</v>
      </c>
      <c r="Z947">
        <f>ABS(180-U947)</f>
        <v>52.754300000000001</v>
      </c>
      <c r="AA947" t="s">
        <v>235</v>
      </c>
      <c r="AB947" s="9" t="s">
        <v>235</v>
      </c>
      <c r="AC947" t="s">
        <v>235</v>
      </c>
      <c r="AD947" s="9" t="s">
        <v>235</v>
      </c>
      <c r="AE947" s="9" t="s">
        <v>235</v>
      </c>
      <c r="AF947" s="9" t="s">
        <v>235</v>
      </c>
      <c r="AG947" s="9" t="s">
        <v>235</v>
      </c>
      <c r="AH947" s="9" t="s">
        <v>235</v>
      </c>
      <c r="AI947" s="9" t="s">
        <v>235</v>
      </c>
      <c r="AJ947" s="9" t="s">
        <v>235</v>
      </c>
      <c r="AK947" s="9" t="s">
        <v>235</v>
      </c>
      <c r="AL947" s="9" t="s">
        <v>235</v>
      </c>
      <c r="AM947" s="9" t="s">
        <v>235</v>
      </c>
      <c r="AN947" s="9" t="s">
        <v>235</v>
      </c>
      <c r="AO947" s="9" t="s">
        <v>235</v>
      </c>
      <c r="AP947" s="9" t="s">
        <v>235</v>
      </c>
      <c r="AQ947" s="9" t="s">
        <v>235</v>
      </c>
    </row>
    <row r="948" spans="1:43" x14ac:dyDescent="0.25">
      <c r="A948" t="s">
        <v>188</v>
      </c>
      <c r="B948">
        <v>6</v>
      </c>
      <c r="C948" s="9">
        <v>64.956199999999995</v>
      </c>
      <c r="D948" s="9">
        <v>148.74209999999999</v>
      </c>
      <c r="E948" s="9">
        <v>589.75</v>
      </c>
      <c r="F948" s="9">
        <v>401.75</v>
      </c>
      <c r="G948" s="9">
        <v>537.25</v>
      </c>
      <c r="H948" s="9">
        <v>440</v>
      </c>
      <c r="T948" s="9">
        <v>64.956199999999995</v>
      </c>
      <c r="U948" s="9">
        <v>148.74209999999999</v>
      </c>
      <c r="V948" s="9">
        <v>589.75</v>
      </c>
      <c r="W948" s="9">
        <v>401.75</v>
      </c>
      <c r="X948" s="9">
        <v>537.25</v>
      </c>
      <c r="Y948" s="9">
        <v>440</v>
      </c>
      <c r="Z948">
        <f>ABS(180-U948)</f>
        <v>31.257900000000006</v>
      </c>
      <c r="AA948">
        <f>SQRT(((V948-V943)^2)+((W948-W943)^2))</f>
        <v>237.42801540677544</v>
      </c>
      <c r="AB948">
        <f>SQRT(((V946-V945)^2)+((W946-W945)^2))</f>
        <v>138.81282361511128</v>
      </c>
      <c r="AC948">
        <f>AVERAGE(Z943,Z947)</f>
        <v>43.820499999999996</v>
      </c>
      <c r="AD948" s="9">
        <f>AVERAGE(Z944,Z947)</f>
        <v>53.138549999999995</v>
      </c>
      <c r="AE948" s="9">
        <f>AVERAGE(Z945,Z946)</f>
        <v>68.793999999999997</v>
      </c>
      <c r="AF948" s="9">
        <f>T943</f>
        <v>65.863500000000002</v>
      </c>
      <c r="AG948" s="9">
        <f>T944</f>
        <v>73.870199999999997</v>
      </c>
      <c r="AH948" s="9">
        <f>T945</f>
        <v>57.520600000000002</v>
      </c>
      <c r="AI948" s="9">
        <f>T946</f>
        <v>69.523799999999994</v>
      </c>
      <c r="AJ948" s="9">
        <f>T947</f>
        <v>75.526899999999998</v>
      </c>
      <c r="AK948" s="9">
        <f>T948</f>
        <v>64.956199999999995</v>
      </c>
      <c r="AL948" s="9">
        <f>U943</f>
        <v>34.886699999999998</v>
      </c>
      <c r="AM948" s="9">
        <f>U944</f>
        <v>53.522799999999997</v>
      </c>
      <c r="AN948" s="9">
        <f>U945</f>
        <v>72.600499999999997</v>
      </c>
      <c r="AO948" s="9">
        <f>U946</f>
        <v>115.0125</v>
      </c>
      <c r="AP948" s="9">
        <f>U947</f>
        <v>127.2457</v>
      </c>
      <c r="AQ948" s="9">
        <f>U948</f>
        <v>148.74209999999999</v>
      </c>
    </row>
    <row r="949" spans="1:43" x14ac:dyDescent="0.25">
      <c r="A949" t="s">
        <v>189</v>
      </c>
      <c r="B949">
        <v>1</v>
      </c>
      <c r="C949" s="9">
        <v>75.504999999999995</v>
      </c>
      <c r="D949" s="9">
        <v>31.0913</v>
      </c>
      <c r="E949" s="9">
        <v>418.66669999999999</v>
      </c>
      <c r="F949" s="9">
        <v>423</v>
      </c>
      <c r="G949" s="9">
        <v>492.66669999999999</v>
      </c>
      <c r="H949" s="9">
        <v>438</v>
      </c>
      <c r="T949" s="9">
        <v>75.504999999999995</v>
      </c>
      <c r="U949" s="9">
        <v>31.0913</v>
      </c>
      <c r="V949" s="9">
        <v>418.66669999999999</v>
      </c>
      <c r="W949" s="9">
        <v>423</v>
      </c>
      <c r="X949" s="9">
        <v>492.66669999999999</v>
      </c>
      <c r="Y949" s="9">
        <v>438</v>
      </c>
      <c r="Z949" s="9">
        <f>U949</f>
        <v>31.0913</v>
      </c>
      <c r="AA949" t="s">
        <v>235</v>
      </c>
      <c r="AB949" s="9" t="s">
        <v>235</v>
      </c>
      <c r="AC949" t="s">
        <v>235</v>
      </c>
      <c r="AD949" s="9" t="s">
        <v>235</v>
      </c>
      <c r="AE949" s="9" t="s">
        <v>235</v>
      </c>
      <c r="AF949" s="9" t="s">
        <v>235</v>
      </c>
      <c r="AG949" s="9" t="s">
        <v>235</v>
      </c>
      <c r="AH949" s="9" t="s">
        <v>235</v>
      </c>
      <c r="AI949" s="9" t="s">
        <v>235</v>
      </c>
      <c r="AJ949" s="9" t="s">
        <v>235</v>
      </c>
      <c r="AK949" s="9" t="s">
        <v>235</v>
      </c>
      <c r="AL949" s="9" t="s">
        <v>235</v>
      </c>
      <c r="AM949" s="9" t="s">
        <v>235</v>
      </c>
      <c r="AN949" s="9" t="s">
        <v>235</v>
      </c>
      <c r="AO949" s="9" t="s">
        <v>235</v>
      </c>
      <c r="AP949" s="9" t="s">
        <v>235</v>
      </c>
      <c r="AQ949" s="9" t="s">
        <v>235</v>
      </c>
    </row>
    <row r="950" spans="1:43" x14ac:dyDescent="0.25">
      <c r="A950" t="s">
        <v>189</v>
      </c>
      <c r="B950">
        <v>2</v>
      </c>
      <c r="C950" s="9">
        <v>77.025999999999996</v>
      </c>
      <c r="D950" s="9">
        <v>49.192999999999998</v>
      </c>
      <c r="E950" s="9">
        <v>425.66669999999999</v>
      </c>
      <c r="F950" s="9">
        <v>384</v>
      </c>
      <c r="G950" s="9">
        <v>492.66669999999999</v>
      </c>
      <c r="H950" s="9">
        <v>422</v>
      </c>
      <c r="T950" s="9">
        <v>77.025999999999996</v>
      </c>
      <c r="U950" s="9">
        <v>49.192999999999998</v>
      </c>
      <c r="V950" s="9">
        <v>425.66669999999999</v>
      </c>
      <c r="W950" s="9">
        <v>384</v>
      </c>
      <c r="X950" s="9">
        <v>492.66669999999999</v>
      </c>
      <c r="Y950" s="9">
        <v>422</v>
      </c>
      <c r="Z950" s="9">
        <f>U950</f>
        <v>49.192999999999998</v>
      </c>
      <c r="AA950" t="s">
        <v>235</v>
      </c>
      <c r="AB950" s="9" t="s">
        <v>235</v>
      </c>
      <c r="AC950" t="s">
        <v>235</v>
      </c>
      <c r="AD950" s="9" t="s">
        <v>235</v>
      </c>
      <c r="AE950" s="9" t="s">
        <v>235</v>
      </c>
      <c r="AF950" s="9" t="s">
        <v>235</v>
      </c>
      <c r="AG950" s="9" t="s">
        <v>235</v>
      </c>
      <c r="AH950" s="9" t="s">
        <v>235</v>
      </c>
      <c r="AI950" s="9" t="s">
        <v>235</v>
      </c>
      <c r="AJ950" s="9" t="s">
        <v>235</v>
      </c>
      <c r="AK950" s="9" t="s">
        <v>235</v>
      </c>
      <c r="AL950" s="9" t="s">
        <v>235</v>
      </c>
      <c r="AM950" s="9" t="s">
        <v>235</v>
      </c>
      <c r="AN950" s="9" t="s">
        <v>235</v>
      </c>
      <c r="AO950" s="9" t="s">
        <v>235</v>
      </c>
      <c r="AP950" s="9" t="s">
        <v>235</v>
      </c>
      <c r="AQ950" s="9" t="s">
        <v>235</v>
      </c>
    </row>
    <row r="951" spans="1:43" x14ac:dyDescent="0.25">
      <c r="A951" t="s">
        <v>189</v>
      </c>
      <c r="B951">
        <v>3</v>
      </c>
      <c r="C951" s="9">
        <v>72.346400000000003</v>
      </c>
      <c r="D951" s="9">
        <v>60.148000000000003</v>
      </c>
      <c r="E951" s="9">
        <v>449.66669999999999</v>
      </c>
      <c r="F951" s="9">
        <v>358</v>
      </c>
      <c r="G951" s="9">
        <v>504.66669999999999</v>
      </c>
      <c r="H951" s="9">
        <v>405</v>
      </c>
      <c r="T951" s="9">
        <v>72.346400000000003</v>
      </c>
      <c r="U951" s="9">
        <v>60.148000000000003</v>
      </c>
      <c r="V951" s="9">
        <v>449.66669999999999</v>
      </c>
      <c r="W951" s="9">
        <v>358</v>
      </c>
      <c r="X951" s="9">
        <v>504.66669999999999</v>
      </c>
      <c r="Y951" s="9">
        <v>405</v>
      </c>
      <c r="Z951" s="9">
        <f>U951</f>
        <v>60.148000000000003</v>
      </c>
      <c r="AA951" t="s">
        <v>235</v>
      </c>
      <c r="AB951" s="9" t="s">
        <v>235</v>
      </c>
      <c r="AC951" t="s">
        <v>235</v>
      </c>
      <c r="AD951" s="9" t="s">
        <v>235</v>
      </c>
      <c r="AE951" s="9" t="s">
        <v>235</v>
      </c>
      <c r="AF951" s="9" t="s">
        <v>235</v>
      </c>
      <c r="AG951" s="9" t="s">
        <v>235</v>
      </c>
      <c r="AH951" s="9" t="s">
        <v>235</v>
      </c>
      <c r="AI951" s="9" t="s">
        <v>235</v>
      </c>
      <c r="AJ951" s="9" t="s">
        <v>235</v>
      </c>
      <c r="AK951" s="9" t="s">
        <v>235</v>
      </c>
      <c r="AL951" s="9" t="s">
        <v>235</v>
      </c>
      <c r="AM951" s="9" t="s">
        <v>235</v>
      </c>
      <c r="AN951" s="9" t="s">
        <v>235</v>
      </c>
      <c r="AO951" s="9" t="s">
        <v>235</v>
      </c>
      <c r="AP951" s="9" t="s">
        <v>235</v>
      </c>
      <c r="AQ951" s="9" t="s">
        <v>235</v>
      </c>
    </row>
    <row r="952" spans="1:43" x14ac:dyDescent="0.25">
      <c r="A952" t="s">
        <v>189</v>
      </c>
      <c r="B952">
        <v>4</v>
      </c>
      <c r="C952" s="9">
        <v>70.178299999999993</v>
      </c>
      <c r="D952" s="9">
        <v>113.7182</v>
      </c>
      <c r="E952" s="9">
        <v>591.66669999999999</v>
      </c>
      <c r="F952" s="9">
        <v>306</v>
      </c>
      <c r="G952" s="9">
        <v>586.66669999999999</v>
      </c>
      <c r="H952" s="9">
        <v>376</v>
      </c>
      <c r="T952" s="9">
        <v>70.178299999999993</v>
      </c>
      <c r="U952" s="9">
        <v>113.7182</v>
      </c>
      <c r="V952" s="9">
        <v>591.66669999999999</v>
      </c>
      <c r="W952" s="9">
        <v>306</v>
      </c>
      <c r="X952" s="9">
        <v>586.66669999999999</v>
      </c>
      <c r="Y952" s="9">
        <v>376</v>
      </c>
      <c r="Z952">
        <f>ABS(180-U952)</f>
        <v>66.281800000000004</v>
      </c>
      <c r="AA952" t="s">
        <v>235</v>
      </c>
      <c r="AB952" s="9" t="s">
        <v>235</v>
      </c>
      <c r="AC952" t="s">
        <v>235</v>
      </c>
      <c r="AD952" s="9" t="s">
        <v>235</v>
      </c>
      <c r="AE952" s="9" t="s">
        <v>235</v>
      </c>
      <c r="AF952" s="9" t="s">
        <v>235</v>
      </c>
      <c r="AG952" s="9" t="s">
        <v>235</v>
      </c>
      <c r="AH952" s="9" t="s">
        <v>235</v>
      </c>
      <c r="AI952" s="9" t="s">
        <v>235</v>
      </c>
      <c r="AJ952" s="9" t="s">
        <v>235</v>
      </c>
      <c r="AK952" s="9" t="s">
        <v>235</v>
      </c>
      <c r="AL952" s="9" t="s">
        <v>235</v>
      </c>
      <c r="AM952" s="9" t="s">
        <v>235</v>
      </c>
      <c r="AN952" s="9" t="s">
        <v>235</v>
      </c>
      <c r="AO952" s="9" t="s">
        <v>235</v>
      </c>
      <c r="AP952" s="9" t="s">
        <v>235</v>
      </c>
      <c r="AQ952" s="9" t="s">
        <v>235</v>
      </c>
    </row>
    <row r="953" spans="1:43" x14ac:dyDescent="0.25">
      <c r="A953" t="s">
        <v>189</v>
      </c>
      <c r="B953">
        <v>5</v>
      </c>
      <c r="C953" s="9">
        <v>79.712000000000003</v>
      </c>
      <c r="D953" s="9">
        <v>129.4315</v>
      </c>
      <c r="E953" s="9">
        <v>634.66669999999999</v>
      </c>
      <c r="F953" s="9">
        <v>308</v>
      </c>
      <c r="G953" s="9">
        <v>607.66669999999999</v>
      </c>
      <c r="H953" s="9">
        <v>383</v>
      </c>
      <c r="T953" s="9">
        <v>79.712000000000003</v>
      </c>
      <c r="U953" s="9">
        <v>129.4315</v>
      </c>
      <c r="V953" s="9">
        <v>634.66669999999999</v>
      </c>
      <c r="W953" s="9">
        <v>308</v>
      </c>
      <c r="X953" s="9">
        <v>607.66669999999999</v>
      </c>
      <c r="Y953" s="9">
        <v>383</v>
      </c>
      <c r="Z953">
        <f>ABS(180-U953)</f>
        <v>50.5685</v>
      </c>
      <c r="AA953" t="s">
        <v>235</v>
      </c>
      <c r="AB953" s="9" t="s">
        <v>235</v>
      </c>
      <c r="AC953" t="s">
        <v>235</v>
      </c>
      <c r="AD953" s="9" t="s">
        <v>235</v>
      </c>
      <c r="AE953" s="9" t="s">
        <v>235</v>
      </c>
      <c r="AF953" s="9" t="s">
        <v>235</v>
      </c>
      <c r="AG953" s="9" t="s">
        <v>235</v>
      </c>
      <c r="AH953" s="9" t="s">
        <v>235</v>
      </c>
      <c r="AI953" s="9" t="s">
        <v>235</v>
      </c>
      <c r="AJ953" s="9" t="s">
        <v>235</v>
      </c>
      <c r="AK953" s="9" t="s">
        <v>235</v>
      </c>
      <c r="AL953" s="9" t="s">
        <v>235</v>
      </c>
      <c r="AM953" s="9" t="s">
        <v>235</v>
      </c>
      <c r="AN953" s="9" t="s">
        <v>235</v>
      </c>
      <c r="AO953" s="9" t="s">
        <v>235</v>
      </c>
      <c r="AP953" s="9" t="s">
        <v>235</v>
      </c>
      <c r="AQ953" s="9" t="s">
        <v>235</v>
      </c>
    </row>
    <row r="954" spans="1:43" x14ac:dyDescent="0.25">
      <c r="A954" t="s">
        <v>189</v>
      </c>
      <c r="B954">
        <v>6</v>
      </c>
      <c r="C954" s="9">
        <v>75</v>
      </c>
      <c r="D954" s="9">
        <v>146.5025</v>
      </c>
      <c r="E954" s="9">
        <v>663.66669999999999</v>
      </c>
      <c r="F954" s="9">
        <v>333</v>
      </c>
      <c r="G954" s="9">
        <v>618.66669999999999</v>
      </c>
      <c r="H954" s="9">
        <v>393</v>
      </c>
      <c r="T954" s="9">
        <v>75</v>
      </c>
      <c r="U954" s="9">
        <v>146.5025</v>
      </c>
      <c r="V954" s="9">
        <v>663.66669999999999</v>
      </c>
      <c r="W954" s="9">
        <v>333</v>
      </c>
      <c r="X954" s="9">
        <v>618.66669999999999</v>
      </c>
      <c r="Y954" s="9">
        <v>393</v>
      </c>
      <c r="Z954">
        <f>ABS(180-U954)</f>
        <v>33.497500000000002</v>
      </c>
      <c r="AA954">
        <f>SQRT(((V954-V949)^2)+((W954-W949)^2))</f>
        <v>261.00766272276377</v>
      </c>
      <c r="AB954">
        <f>SQRT(((V952-V951)^2)+((W952-W951)^2))</f>
        <v>151.22169156572744</v>
      </c>
      <c r="AC954">
        <f>AVERAGE(Z949,Z953)</f>
        <v>40.829900000000002</v>
      </c>
      <c r="AD954" s="9">
        <f>AVERAGE(Z950,Z953)</f>
        <v>49.880749999999999</v>
      </c>
      <c r="AE954" s="9">
        <f>AVERAGE(Z951,Z952)</f>
        <v>63.2149</v>
      </c>
      <c r="AF954" s="9">
        <f>T949</f>
        <v>75.504999999999995</v>
      </c>
      <c r="AG954" s="9">
        <f>T950</f>
        <v>77.025999999999996</v>
      </c>
      <c r="AH954" s="9">
        <f>T951</f>
        <v>72.346400000000003</v>
      </c>
      <c r="AI954" s="9">
        <f>T952</f>
        <v>70.178299999999993</v>
      </c>
      <c r="AJ954" s="9">
        <f>T953</f>
        <v>79.712000000000003</v>
      </c>
      <c r="AK954" s="9">
        <f>T954</f>
        <v>75</v>
      </c>
      <c r="AL954" s="9">
        <f>U949</f>
        <v>31.0913</v>
      </c>
      <c r="AM954" s="9">
        <f>U950</f>
        <v>49.192999999999998</v>
      </c>
      <c r="AN954" s="9">
        <f>U951</f>
        <v>60.148000000000003</v>
      </c>
      <c r="AO954" s="9">
        <f>U952</f>
        <v>113.7182</v>
      </c>
      <c r="AP954" s="9">
        <f>U953</f>
        <v>129.4315</v>
      </c>
      <c r="AQ954" s="9">
        <f>U954</f>
        <v>146.5025</v>
      </c>
    </row>
    <row r="955" spans="1:43" x14ac:dyDescent="0.25">
      <c r="A955" t="s">
        <v>190</v>
      </c>
      <c r="B955">
        <v>1</v>
      </c>
      <c r="C955" s="9">
        <v>65.460899999999995</v>
      </c>
      <c r="D955" s="9">
        <v>25.6938</v>
      </c>
      <c r="E955" s="9">
        <v>422.75</v>
      </c>
      <c r="F955" s="9">
        <v>435.5</v>
      </c>
      <c r="G955" s="9">
        <v>488</v>
      </c>
      <c r="H955" s="9">
        <v>430.25</v>
      </c>
      <c r="T955" s="9">
        <v>65.460899999999995</v>
      </c>
      <c r="U955" s="9">
        <v>25.6938</v>
      </c>
      <c r="V955" s="9">
        <v>422.75</v>
      </c>
      <c r="W955" s="9">
        <v>435.5</v>
      </c>
      <c r="X955" s="9">
        <v>488</v>
      </c>
      <c r="Y955" s="9">
        <v>430.25</v>
      </c>
      <c r="Z955" s="9">
        <f>U955</f>
        <v>25.6938</v>
      </c>
      <c r="AA955" t="s">
        <v>235</v>
      </c>
      <c r="AB955" s="9" t="s">
        <v>235</v>
      </c>
      <c r="AC955" t="s">
        <v>235</v>
      </c>
      <c r="AD955" s="9" t="s">
        <v>235</v>
      </c>
      <c r="AE955" s="9" t="s">
        <v>235</v>
      </c>
      <c r="AF955" s="9" t="s">
        <v>235</v>
      </c>
      <c r="AG955" s="9" t="s">
        <v>235</v>
      </c>
      <c r="AH955" s="9" t="s">
        <v>235</v>
      </c>
      <c r="AI955" s="9" t="s">
        <v>235</v>
      </c>
      <c r="AJ955" s="9" t="s">
        <v>235</v>
      </c>
      <c r="AK955" s="9" t="s">
        <v>235</v>
      </c>
      <c r="AL955" s="9" t="s">
        <v>235</v>
      </c>
      <c r="AM955" s="9" t="s">
        <v>235</v>
      </c>
      <c r="AN955" s="9" t="s">
        <v>235</v>
      </c>
      <c r="AO955" s="9" t="s">
        <v>235</v>
      </c>
      <c r="AP955" s="9" t="s">
        <v>235</v>
      </c>
      <c r="AQ955" s="9" t="s">
        <v>235</v>
      </c>
    </row>
    <row r="956" spans="1:43" x14ac:dyDescent="0.25">
      <c r="A956" t="s">
        <v>190</v>
      </c>
      <c r="B956">
        <v>2</v>
      </c>
      <c r="C956" s="9">
        <v>74.495800000000003</v>
      </c>
      <c r="D956" s="9">
        <v>47.269399999999997</v>
      </c>
      <c r="E956" s="9">
        <v>414.5</v>
      </c>
      <c r="F956" s="9">
        <v>395</v>
      </c>
      <c r="G956" s="9">
        <v>485.75</v>
      </c>
      <c r="H956" s="9">
        <v>416.75</v>
      </c>
      <c r="T956" s="9">
        <v>74.495800000000003</v>
      </c>
      <c r="U956" s="9">
        <v>47.269399999999997</v>
      </c>
      <c r="V956" s="9">
        <v>414.5</v>
      </c>
      <c r="W956" s="9">
        <v>395</v>
      </c>
      <c r="X956" s="9">
        <v>485.75</v>
      </c>
      <c r="Y956" s="9">
        <v>416.75</v>
      </c>
      <c r="Z956" s="9">
        <f>U956</f>
        <v>47.269399999999997</v>
      </c>
      <c r="AA956" t="s">
        <v>235</v>
      </c>
      <c r="AB956" s="9" t="s">
        <v>235</v>
      </c>
      <c r="AC956" t="s">
        <v>235</v>
      </c>
      <c r="AD956" s="9" t="s">
        <v>235</v>
      </c>
      <c r="AE956" s="9" t="s">
        <v>235</v>
      </c>
      <c r="AF956" s="9" t="s">
        <v>235</v>
      </c>
      <c r="AG956" s="9" t="s">
        <v>235</v>
      </c>
      <c r="AH956" s="9" t="s">
        <v>235</v>
      </c>
      <c r="AI956" s="9" t="s">
        <v>235</v>
      </c>
      <c r="AJ956" s="9" t="s">
        <v>235</v>
      </c>
      <c r="AK956" s="9" t="s">
        <v>235</v>
      </c>
      <c r="AL956" s="9" t="s">
        <v>235</v>
      </c>
      <c r="AM956" s="9" t="s">
        <v>235</v>
      </c>
      <c r="AN956" s="9" t="s">
        <v>235</v>
      </c>
      <c r="AO956" s="9" t="s">
        <v>235</v>
      </c>
      <c r="AP956" s="9" t="s">
        <v>235</v>
      </c>
      <c r="AQ956" s="9" t="s">
        <v>235</v>
      </c>
    </row>
    <row r="957" spans="1:43" x14ac:dyDescent="0.25">
      <c r="A957" t="s">
        <v>190</v>
      </c>
      <c r="B957">
        <v>3</v>
      </c>
      <c r="C957" s="9">
        <v>69.491500000000002</v>
      </c>
      <c r="D957" s="9">
        <v>65.184600000000003</v>
      </c>
      <c r="E957" s="9">
        <v>433.25</v>
      </c>
      <c r="F957" s="9">
        <v>360.5</v>
      </c>
      <c r="G957" s="9">
        <v>490.25</v>
      </c>
      <c r="H957" s="9">
        <v>400.25</v>
      </c>
      <c r="T957" s="9">
        <v>69.491500000000002</v>
      </c>
      <c r="U957" s="9">
        <v>65.184600000000003</v>
      </c>
      <c r="V957" s="9">
        <v>433.25</v>
      </c>
      <c r="W957" s="9">
        <v>360.5</v>
      </c>
      <c r="X957" s="9">
        <v>490.25</v>
      </c>
      <c r="Y957" s="9">
        <v>400.25</v>
      </c>
      <c r="Z957" s="9">
        <f>U957</f>
        <v>65.184600000000003</v>
      </c>
      <c r="AA957" t="s">
        <v>235</v>
      </c>
      <c r="AB957" s="9" t="s">
        <v>235</v>
      </c>
      <c r="AC957" t="s">
        <v>235</v>
      </c>
      <c r="AD957" s="9" t="s">
        <v>235</v>
      </c>
      <c r="AE957" s="9" t="s">
        <v>235</v>
      </c>
      <c r="AF957" s="9" t="s">
        <v>235</v>
      </c>
      <c r="AG957" s="9" t="s">
        <v>235</v>
      </c>
      <c r="AH957" s="9" t="s">
        <v>235</v>
      </c>
      <c r="AI957" s="9" t="s">
        <v>235</v>
      </c>
      <c r="AJ957" s="9" t="s">
        <v>235</v>
      </c>
      <c r="AK957" s="9" t="s">
        <v>235</v>
      </c>
      <c r="AL957" s="9" t="s">
        <v>235</v>
      </c>
      <c r="AM957" s="9" t="s">
        <v>235</v>
      </c>
      <c r="AN957" s="9" t="s">
        <v>235</v>
      </c>
      <c r="AO957" s="9" t="s">
        <v>235</v>
      </c>
      <c r="AP957" s="9" t="s">
        <v>235</v>
      </c>
      <c r="AQ957" s="9" t="s">
        <v>235</v>
      </c>
    </row>
    <row r="958" spans="1:43" x14ac:dyDescent="0.25">
      <c r="A958" t="s">
        <v>190</v>
      </c>
      <c r="B958">
        <v>4</v>
      </c>
      <c r="C958" s="9">
        <v>68.746799999999993</v>
      </c>
      <c r="D958" s="9">
        <v>113.4015</v>
      </c>
      <c r="E958" s="9">
        <v>554.75</v>
      </c>
      <c r="F958" s="9">
        <v>288.5</v>
      </c>
      <c r="G958" s="9">
        <v>563</v>
      </c>
      <c r="H958" s="9">
        <v>356.75</v>
      </c>
      <c r="T958" s="9">
        <v>68.746799999999993</v>
      </c>
      <c r="U958" s="9">
        <v>113.4015</v>
      </c>
      <c r="V958" s="9">
        <v>554.75</v>
      </c>
      <c r="W958" s="9">
        <v>288.5</v>
      </c>
      <c r="X958" s="9">
        <v>563</v>
      </c>
      <c r="Y958" s="9">
        <v>356.75</v>
      </c>
      <c r="Z958">
        <f>ABS(180-U958)</f>
        <v>66.598500000000001</v>
      </c>
      <c r="AA958" t="s">
        <v>235</v>
      </c>
      <c r="AB958" s="9" t="s">
        <v>235</v>
      </c>
      <c r="AC958" t="s">
        <v>235</v>
      </c>
      <c r="AD958" s="9" t="s">
        <v>235</v>
      </c>
      <c r="AE958" s="9" t="s">
        <v>235</v>
      </c>
      <c r="AF958" s="9" t="s">
        <v>235</v>
      </c>
      <c r="AG958" s="9" t="s">
        <v>235</v>
      </c>
      <c r="AH958" s="9" t="s">
        <v>235</v>
      </c>
      <c r="AI958" s="9" t="s">
        <v>235</v>
      </c>
      <c r="AJ958" s="9" t="s">
        <v>235</v>
      </c>
      <c r="AK958" s="9" t="s">
        <v>235</v>
      </c>
      <c r="AL958" s="9" t="s">
        <v>235</v>
      </c>
      <c r="AM958" s="9" t="s">
        <v>235</v>
      </c>
      <c r="AN958" s="9" t="s">
        <v>235</v>
      </c>
      <c r="AO958" s="9" t="s">
        <v>235</v>
      </c>
      <c r="AP958" s="9" t="s">
        <v>235</v>
      </c>
      <c r="AQ958" s="9" t="s">
        <v>235</v>
      </c>
    </row>
    <row r="959" spans="1:43" x14ac:dyDescent="0.25">
      <c r="A959" t="s">
        <v>190</v>
      </c>
      <c r="B959">
        <v>5</v>
      </c>
      <c r="C959" s="9">
        <v>78.259200000000007</v>
      </c>
      <c r="D959" s="9">
        <v>132.46539999999999</v>
      </c>
      <c r="E959" s="9">
        <v>597.5</v>
      </c>
      <c r="F959" s="9">
        <v>284</v>
      </c>
      <c r="G959" s="9">
        <v>581</v>
      </c>
      <c r="H959" s="9">
        <v>360.5</v>
      </c>
      <c r="T959" s="9">
        <v>78.259200000000007</v>
      </c>
      <c r="U959" s="9">
        <v>132.46539999999999</v>
      </c>
      <c r="V959" s="9">
        <v>597.5</v>
      </c>
      <c r="W959" s="9">
        <v>284</v>
      </c>
      <c r="X959" s="9">
        <v>581</v>
      </c>
      <c r="Y959" s="9">
        <v>360.5</v>
      </c>
      <c r="Z959">
        <f>ABS(180-U959)</f>
        <v>47.534600000000012</v>
      </c>
      <c r="AA959" t="s">
        <v>235</v>
      </c>
      <c r="AB959" s="9" t="s">
        <v>235</v>
      </c>
      <c r="AC959" t="s">
        <v>235</v>
      </c>
      <c r="AD959" s="9" t="s">
        <v>235</v>
      </c>
      <c r="AE959" s="9" t="s">
        <v>235</v>
      </c>
      <c r="AF959" s="9" t="s">
        <v>235</v>
      </c>
      <c r="AG959" s="9" t="s">
        <v>235</v>
      </c>
      <c r="AH959" s="9" t="s">
        <v>235</v>
      </c>
      <c r="AI959" s="9" t="s">
        <v>235</v>
      </c>
      <c r="AJ959" s="9" t="s">
        <v>235</v>
      </c>
      <c r="AK959" s="9" t="s">
        <v>235</v>
      </c>
      <c r="AL959" s="9" t="s">
        <v>235</v>
      </c>
      <c r="AM959" s="9" t="s">
        <v>235</v>
      </c>
      <c r="AN959" s="9" t="s">
        <v>235</v>
      </c>
      <c r="AO959" s="9" t="s">
        <v>235</v>
      </c>
      <c r="AP959" s="9" t="s">
        <v>235</v>
      </c>
      <c r="AQ959" s="9" t="s">
        <v>235</v>
      </c>
    </row>
    <row r="960" spans="1:43" x14ac:dyDescent="0.25">
      <c r="A960" t="s">
        <v>190</v>
      </c>
      <c r="B960">
        <v>6</v>
      </c>
      <c r="C960" s="9">
        <v>71.788799999999995</v>
      </c>
      <c r="D960" s="9">
        <v>152.4897</v>
      </c>
      <c r="E960" s="9">
        <v>628.25</v>
      </c>
      <c r="F960" s="9">
        <v>311.75</v>
      </c>
      <c r="G960" s="9">
        <v>590</v>
      </c>
      <c r="H960" s="9">
        <v>372.5</v>
      </c>
      <c r="T960" s="9">
        <v>71.788799999999995</v>
      </c>
      <c r="U960" s="9">
        <v>152.4897</v>
      </c>
      <c r="V960" s="9">
        <v>628.25</v>
      </c>
      <c r="W960" s="9">
        <v>311.75</v>
      </c>
      <c r="X960" s="9">
        <v>590</v>
      </c>
      <c r="Y960" s="9">
        <v>372.5</v>
      </c>
      <c r="Z960">
        <f>ABS(180-U960)</f>
        <v>27.510300000000001</v>
      </c>
      <c r="AA960">
        <f>SQRT(((V960-V955)^2)+((W960-W955)^2))</f>
        <v>239.88395632055096</v>
      </c>
      <c r="AB960">
        <f>SQRT(((V958-V957)^2)+((W958-W957)^2))</f>
        <v>141.23119343827693</v>
      </c>
      <c r="AC960">
        <f>AVERAGE(Z955,Z959)</f>
        <v>36.614200000000004</v>
      </c>
      <c r="AD960" s="9">
        <f>AVERAGE(Z956,Z959)</f>
        <v>47.402000000000001</v>
      </c>
      <c r="AE960" s="9">
        <f>AVERAGE(Z957,Z958)</f>
        <v>65.891549999999995</v>
      </c>
      <c r="AF960" s="9">
        <f>T955</f>
        <v>65.460899999999995</v>
      </c>
      <c r="AG960" s="9">
        <f>T956</f>
        <v>74.495800000000003</v>
      </c>
      <c r="AH960" s="9">
        <f>T957</f>
        <v>69.491500000000002</v>
      </c>
      <c r="AI960" s="9">
        <f>T958</f>
        <v>68.746799999999993</v>
      </c>
      <c r="AJ960" s="9">
        <f>T959</f>
        <v>78.259200000000007</v>
      </c>
      <c r="AK960" s="9">
        <f>T960</f>
        <v>71.788799999999995</v>
      </c>
      <c r="AL960" s="9">
        <f>U955</f>
        <v>25.6938</v>
      </c>
      <c r="AM960" s="9">
        <f>U956</f>
        <v>47.269399999999997</v>
      </c>
      <c r="AN960" s="9">
        <f>U957</f>
        <v>65.184600000000003</v>
      </c>
      <c r="AO960" s="9">
        <f>U958</f>
        <v>113.4015</v>
      </c>
      <c r="AP960" s="9">
        <f>U959</f>
        <v>132.46539999999999</v>
      </c>
      <c r="AQ960" s="9">
        <f>U960</f>
        <v>152.4897</v>
      </c>
    </row>
    <row r="961" spans="1:43" x14ac:dyDescent="0.25">
      <c r="A961" t="s">
        <v>191</v>
      </c>
      <c r="B961">
        <v>1</v>
      </c>
      <c r="C961" s="9">
        <v>51.662999999999997</v>
      </c>
      <c r="D961" s="9">
        <v>32.509300000000003</v>
      </c>
      <c r="E961" s="9">
        <v>345.25</v>
      </c>
      <c r="F961" s="9">
        <v>479.75</v>
      </c>
      <c r="G961" s="9">
        <v>396.25</v>
      </c>
      <c r="H961" s="9">
        <v>471.5</v>
      </c>
      <c r="T961" s="9">
        <v>51.662999999999997</v>
      </c>
      <c r="U961" s="9">
        <v>32.509300000000003</v>
      </c>
      <c r="V961" s="9">
        <v>345.25</v>
      </c>
      <c r="W961" s="9">
        <v>479.75</v>
      </c>
      <c r="X961" s="9">
        <v>396.25</v>
      </c>
      <c r="Y961" s="9">
        <v>471.5</v>
      </c>
      <c r="Z961" s="9">
        <f>U961</f>
        <v>32.509300000000003</v>
      </c>
      <c r="AA961" t="s">
        <v>235</v>
      </c>
      <c r="AB961" s="9" t="s">
        <v>235</v>
      </c>
      <c r="AC961" t="s">
        <v>235</v>
      </c>
      <c r="AD961" s="9" t="s">
        <v>235</v>
      </c>
      <c r="AE961" s="9" t="s">
        <v>235</v>
      </c>
      <c r="AF961" s="9" t="s">
        <v>235</v>
      </c>
      <c r="AG961" s="9" t="s">
        <v>235</v>
      </c>
      <c r="AH961" s="9" t="s">
        <v>235</v>
      </c>
      <c r="AI961" s="9" t="s">
        <v>235</v>
      </c>
      <c r="AJ961" s="9" t="s">
        <v>235</v>
      </c>
      <c r="AK961" s="9" t="s">
        <v>235</v>
      </c>
      <c r="AL961" s="9" t="s">
        <v>235</v>
      </c>
      <c r="AM961" s="9" t="s">
        <v>235</v>
      </c>
      <c r="AN961" s="9" t="s">
        <v>235</v>
      </c>
      <c r="AO961" s="9" t="s">
        <v>235</v>
      </c>
      <c r="AP961" s="9" t="s">
        <v>235</v>
      </c>
      <c r="AQ961" s="9" t="s">
        <v>235</v>
      </c>
    </row>
    <row r="962" spans="1:43" x14ac:dyDescent="0.25">
      <c r="A962" t="s">
        <v>191</v>
      </c>
      <c r="B962">
        <v>2</v>
      </c>
      <c r="C962" s="9">
        <v>61.9238</v>
      </c>
      <c r="D962" s="9">
        <v>52.872</v>
      </c>
      <c r="E962" s="9">
        <v>331.75</v>
      </c>
      <c r="F962" s="9">
        <v>449</v>
      </c>
      <c r="G962" s="9">
        <v>392.5</v>
      </c>
      <c r="H962" s="9">
        <v>461</v>
      </c>
      <c r="T962" s="9">
        <v>61.9238</v>
      </c>
      <c r="U962" s="9">
        <v>52.872</v>
      </c>
      <c r="V962" s="9">
        <v>331.75</v>
      </c>
      <c r="W962" s="9">
        <v>449</v>
      </c>
      <c r="X962" s="9">
        <v>392.5</v>
      </c>
      <c r="Y962" s="9">
        <v>461</v>
      </c>
      <c r="Z962" s="9">
        <f>U962</f>
        <v>52.872</v>
      </c>
      <c r="AA962" t="s">
        <v>235</v>
      </c>
      <c r="AB962" s="9" t="s">
        <v>235</v>
      </c>
      <c r="AC962" t="s">
        <v>235</v>
      </c>
      <c r="AD962" s="9" t="s">
        <v>235</v>
      </c>
      <c r="AE962" s="9" t="s">
        <v>235</v>
      </c>
      <c r="AF962" s="9" t="s">
        <v>235</v>
      </c>
      <c r="AG962" s="9" t="s">
        <v>235</v>
      </c>
      <c r="AH962" s="9" t="s">
        <v>235</v>
      </c>
      <c r="AI962" s="9" t="s">
        <v>235</v>
      </c>
      <c r="AJ962" s="9" t="s">
        <v>235</v>
      </c>
      <c r="AK962" s="9" t="s">
        <v>235</v>
      </c>
      <c r="AL962" s="9" t="s">
        <v>235</v>
      </c>
      <c r="AM962" s="9" t="s">
        <v>235</v>
      </c>
      <c r="AN962" s="9" t="s">
        <v>235</v>
      </c>
      <c r="AO962" s="9" t="s">
        <v>235</v>
      </c>
      <c r="AP962" s="9" t="s">
        <v>235</v>
      </c>
      <c r="AQ962" s="9" t="s">
        <v>235</v>
      </c>
    </row>
    <row r="963" spans="1:43" x14ac:dyDescent="0.25">
      <c r="A963" t="s">
        <v>191</v>
      </c>
      <c r="B963">
        <v>3</v>
      </c>
      <c r="C963" s="9">
        <v>52.745899999999999</v>
      </c>
      <c r="D963" s="9">
        <v>71.5441</v>
      </c>
      <c r="E963" s="9">
        <v>346.75</v>
      </c>
      <c r="F963" s="9">
        <v>418.25</v>
      </c>
      <c r="G963" s="9">
        <v>392.5</v>
      </c>
      <c r="H963" s="9">
        <v>444.5</v>
      </c>
      <c r="T963" s="9">
        <v>52.745899999999999</v>
      </c>
      <c r="U963" s="9">
        <v>71.5441</v>
      </c>
      <c r="V963" s="9">
        <v>346.75</v>
      </c>
      <c r="W963" s="9">
        <v>418.25</v>
      </c>
      <c r="X963" s="9">
        <v>392.5</v>
      </c>
      <c r="Y963" s="9">
        <v>444.5</v>
      </c>
      <c r="Z963" s="9">
        <f>U963</f>
        <v>71.5441</v>
      </c>
      <c r="AA963" t="s">
        <v>235</v>
      </c>
      <c r="AB963" s="9" t="s">
        <v>235</v>
      </c>
      <c r="AC963" t="s">
        <v>235</v>
      </c>
      <c r="AD963" s="9" t="s">
        <v>235</v>
      </c>
      <c r="AE963" s="9" t="s">
        <v>235</v>
      </c>
      <c r="AF963" s="9" t="s">
        <v>235</v>
      </c>
      <c r="AG963" s="9" t="s">
        <v>235</v>
      </c>
      <c r="AH963" s="9" t="s">
        <v>235</v>
      </c>
      <c r="AI963" s="9" t="s">
        <v>235</v>
      </c>
      <c r="AJ963" s="9" t="s">
        <v>235</v>
      </c>
      <c r="AK963" s="9" t="s">
        <v>235</v>
      </c>
      <c r="AL963" s="9" t="s">
        <v>235</v>
      </c>
      <c r="AM963" s="9" t="s">
        <v>235</v>
      </c>
      <c r="AN963" s="9" t="s">
        <v>235</v>
      </c>
      <c r="AO963" s="9" t="s">
        <v>235</v>
      </c>
      <c r="AP963" s="9" t="s">
        <v>235</v>
      </c>
      <c r="AQ963" s="9" t="s">
        <v>235</v>
      </c>
    </row>
    <row r="964" spans="1:43" x14ac:dyDescent="0.25">
      <c r="A964" t="s">
        <v>191</v>
      </c>
      <c r="B964">
        <v>4</v>
      </c>
      <c r="C964" s="9">
        <v>54.067700000000002</v>
      </c>
      <c r="D964" s="9">
        <v>107.9777</v>
      </c>
      <c r="E964" s="9">
        <v>439</v>
      </c>
      <c r="F964" s="9">
        <v>337.25</v>
      </c>
      <c r="G964" s="9">
        <v>460.75</v>
      </c>
      <c r="H964" s="9">
        <v>386.75</v>
      </c>
      <c r="T964" s="9">
        <v>54.067700000000002</v>
      </c>
      <c r="U964" s="9">
        <v>107.9777</v>
      </c>
      <c r="V964" s="9">
        <v>439</v>
      </c>
      <c r="W964" s="9">
        <v>337.25</v>
      </c>
      <c r="X964" s="9">
        <v>460.75</v>
      </c>
      <c r="Y964" s="9">
        <v>386.75</v>
      </c>
      <c r="Z964">
        <f>ABS(180-U964)</f>
        <v>72.022300000000001</v>
      </c>
      <c r="AA964" t="s">
        <v>235</v>
      </c>
      <c r="AB964" s="9" t="s">
        <v>235</v>
      </c>
      <c r="AC964" t="s">
        <v>235</v>
      </c>
      <c r="AD964" s="9" t="s">
        <v>235</v>
      </c>
      <c r="AE964" s="9" t="s">
        <v>235</v>
      </c>
      <c r="AF964" s="9" t="s">
        <v>235</v>
      </c>
      <c r="AG964" s="9" t="s">
        <v>235</v>
      </c>
      <c r="AH964" s="9" t="s">
        <v>235</v>
      </c>
      <c r="AI964" s="9" t="s">
        <v>235</v>
      </c>
      <c r="AJ964" s="9" t="s">
        <v>235</v>
      </c>
      <c r="AK964" s="9" t="s">
        <v>235</v>
      </c>
      <c r="AL964" s="9" t="s">
        <v>235</v>
      </c>
      <c r="AM964" s="9" t="s">
        <v>235</v>
      </c>
      <c r="AN964" s="9" t="s">
        <v>235</v>
      </c>
      <c r="AO964" s="9" t="s">
        <v>235</v>
      </c>
      <c r="AP964" s="9" t="s">
        <v>235</v>
      </c>
      <c r="AQ964" s="9" t="s">
        <v>235</v>
      </c>
    </row>
    <row r="965" spans="1:43" x14ac:dyDescent="0.25">
      <c r="A965" t="s">
        <v>191</v>
      </c>
      <c r="B965">
        <v>5</v>
      </c>
      <c r="C965" s="9">
        <v>55.368099999999998</v>
      </c>
      <c r="D965" s="9">
        <v>123.129</v>
      </c>
      <c r="E965" s="9">
        <v>469</v>
      </c>
      <c r="F965" s="9">
        <v>323</v>
      </c>
      <c r="G965" s="9">
        <v>477.25</v>
      </c>
      <c r="H965" s="9">
        <v>377.75</v>
      </c>
      <c r="T965" s="9">
        <v>55.368099999999998</v>
      </c>
      <c r="U965" s="9">
        <v>123.129</v>
      </c>
      <c r="V965" s="9">
        <v>469</v>
      </c>
      <c r="W965" s="9">
        <v>323</v>
      </c>
      <c r="X965" s="9">
        <v>477.25</v>
      </c>
      <c r="Y965" s="9">
        <v>377.75</v>
      </c>
      <c r="Z965">
        <f>ABS(180-U965)</f>
        <v>56.870999999999995</v>
      </c>
      <c r="AA965" t="s">
        <v>235</v>
      </c>
      <c r="AB965" s="9" t="s">
        <v>235</v>
      </c>
      <c r="AC965" t="s">
        <v>235</v>
      </c>
      <c r="AD965" s="9" t="s">
        <v>235</v>
      </c>
      <c r="AE965" s="9" t="s">
        <v>235</v>
      </c>
      <c r="AF965" s="9" t="s">
        <v>235</v>
      </c>
      <c r="AG965" s="9" t="s">
        <v>235</v>
      </c>
      <c r="AH965" s="9" t="s">
        <v>235</v>
      </c>
      <c r="AI965" s="9" t="s">
        <v>235</v>
      </c>
      <c r="AJ965" s="9" t="s">
        <v>235</v>
      </c>
      <c r="AK965" s="9" t="s">
        <v>235</v>
      </c>
      <c r="AL965" s="9" t="s">
        <v>235</v>
      </c>
      <c r="AM965" s="9" t="s">
        <v>235</v>
      </c>
      <c r="AN965" s="9" t="s">
        <v>235</v>
      </c>
      <c r="AO965" s="9" t="s">
        <v>235</v>
      </c>
      <c r="AP965" s="9" t="s">
        <v>235</v>
      </c>
      <c r="AQ965" s="9" t="s">
        <v>235</v>
      </c>
    </row>
    <row r="966" spans="1:43" x14ac:dyDescent="0.25">
      <c r="A966" t="s">
        <v>191</v>
      </c>
      <c r="B966">
        <v>6</v>
      </c>
      <c r="C966" s="9">
        <v>26.335599999999999</v>
      </c>
      <c r="D966" s="9">
        <v>151.68119999999999</v>
      </c>
      <c r="E966" s="9">
        <v>499.75</v>
      </c>
      <c r="F966" s="9">
        <v>358.25</v>
      </c>
      <c r="G966" s="9">
        <v>490.75</v>
      </c>
      <c r="H966" s="9">
        <v>383</v>
      </c>
      <c r="T966" s="9">
        <v>26.335599999999999</v>
      </c>
      <c r="U966" s="9">
        <v>151.68119999999999</v>
      </c>
      <c r="V966" s="9">
        <v>499.75</v>
      </c>
      <c r="W966" s="9">
        <v>358.25</v>
      </c>
      <c r="X966" s="9">
        <v>490.75</v>
      </c>
      <c r="Y966" s="9">
        <v>383</v>
      </c>
      <c r="Z966">
        <f>ABS(180-U966)</f>
        <v>28.31880000000001</v>
      </c>
      <c r="AA966">
        <f>SQRT(((V966-V961)^2)+((W966-W961)^2))</f>
        <v>196.55151996359632</v>
      </c>
      <c r="AB966">
        <f>SQRT(((V964-V963)^2)+((W964-W963)^2))</f>
        <v>122.76425579133365</v>
      </c>
      <c r="AC966">
        <f>AVERAGE(Z961,Z965)</f>
        <v>44.690150000000003</v>
      </c>
      <c r="AD966" s="9">
        <f>AVERAGE(Z962,Z965)</f>
        <v>54.871499999999997</v>
      </c>
      <c r="AE966" s="9">
        <f>AVERAGE(Z963,Z964)</f>
        <v>71.783199999999994</v>
      </c>
      <c r="AF966" s="9">
        <f>T961</f>
        <v>51.662999999999997</v>
      </c>
      <c r="AG966" s="9">
        <f>T962</f>
        <v>61.9238</v>
      </c>
      <c r="AH966" s="9">
        <f>T963</f>
        <v>52.745899999999999</v>
      </c>
      <c r="AI966" s="9">
        <f>T964</f>
        <v>54.067700000000002</v>
      </c>
      <c r="AJ966" s="9">
        <f>T965</f>
        <v>55.368099999999998</v>
      </c>
      <c r="AK966" s="9">
        <f>T966</f>
        <v>26.335599999999999</v>
      </c>
      <c r="AL966" s="9">
        <f>U961</f>
        <v>32.509300000000003</v>
      </c>
      <c r="AM966" s="9">
        <f>U962</f>
        <v>52.872</v>
      </c>
      <c r="AN966" s="9">
        <f>U963</f>
        <v>71.5441</v>
      </c>
      <c r="AO966" s="9">
        <f>U964</f>
        <v>107.9777</v>
      </c>
      <c r="AP966" s="9">
        <f>U965</f>
        <v>123.129</v>
      </c>
      <c r="AQ966" s="9">
        <f>U966</f>
        <v>151.68119999999999</v>
      </c>
    </row>
    <row r="967" spans="1:43" x14ac:dyDescent="0.25">
      <c r="A967" t="s">
        <v>192</v>
      </c>
      <c r="B967">
        <v>1</v>
      </c>
      <c r="C967" s="9">
        <v>72.811800000000005</v>
      </c>
      <c r="D967" s="9">
        <v>36.686900000000001</v>
      </c>
      <c r="E967" s="9">
        <v>434</v>
      </c>
      <c r="F967" s="9">
        <v>424.25</v>
      </c>
      <c r="G967" s="9">
        <v>503</v>
      </c>
      <c r="H967" s="9">
        <v>447.5</v>
      </c>
      <c r="T967" s="9">
        <v>72.811800000000005</v>
      </c>
      <c r="U967" s="9">
        <v>36.686900000000001</v>
      </c>
      <c r="V967" s="9">
        <v>434</v>
      </c>
      <c r="W967" s="9">
        <v>424.25</v>
      </c>
      <c r="X967" s="9">
        <v>503</v>
      </c>
      <c r="Y967" s="9">
        <v>447.5</v>
      </c>
      <c r="Z967" s="9">
        <f>U967</f>
        <v>36.686900000000001</v>
      </c>
      <c r="AA967" t="s">
        <v>235</v>
      </c>
      <c r="AB967" s="9" t="s">
        <v>235</v>
      </c>
      <c r="AC967" t="s">
        <v>235</v>
      </c>
      <c r="AD967" s="9" t="s">
        <v>235</v>
      </c>
      <c r="AE967" s="9" t="s">
        <v>235</v>
      </c>
      <c r="AF967" s="9" t="s">
        <v>235</v>
      </c>
      <c r="AG967" s="9" t="s">
        <v>235</v>
      </c>
      <c r="AH967" s="9" t="s">
        <v>235</v>
      </c>
      <c r="AI967" s="9" t="s">
        <v>235</v>
      </c>
      <c r="AJ967" s="9" t="s">
        <v>235</v>
      </c>
      <c r="AK967" s="9" t="s">
        <v>235</v>
      </c>
      <c r="AL967" s="9" t="s">
        <v>235</v>
      </c>
      <c r="AM967" s="9" t="s">
        <v>235</v>
      </c>
      <c r="AN967" s="9" t="s">
        <v>235</v>
      </c>
      <c r="AO967" s="9" t="s">
        <v>235</v>
      </c>
      <c r="AP967" s="9" t="s">
        <v>235</v>
      </c>
      <c r="AQ967" s="9" t="s">
        <v>235</v>
      </c>
    </row>
    <row r="968" spans="1:43" x14ac:dyDescent="0.25">
      <c r="A968" t="s">
        <v>192</v>
      </c>
      <c r="B968">
        <v>2</v>
      </c>
      <c r="C968" s="9">
        <v>80.123699999999999</v>
      </c>
      <c r="D968" s="9">
        <v>53.540599999999998</v>
      </c>
      <c r="E968" s="9">
        <v>437.75</v>
      </c>
      <c r="F968" s="9">
        <v>386</v>
      </c>
      <c r="G968" s="9">
        <v>503</v>
      </c>
      <c r="H968" s="9">
        <v>432.5</v>
      </c>
      <c r="T968" s="9">
        <v>80.123699999999999</v>
      </c>
      <c r="U968" s="9">
        <v>53.540599999999998</v>
      </c>
      <c r="V968" s="9">
        <v>437.75</v>
      </c>
      <c r="W968" s="9">
        <v>386</v>
      </c>
      <c r="X968" s="9">
        <v>503</v>
      </c>
      <c r="Y968" s="9">
        <v>432.5</v>
      </c>
      <c r="Z968" s="9">
        <f>U968</f>
        <v>53.540599999999998</v>
      </c>
      <c r="AA968" t="s">
        <v>235</v>
      </c>
      <c r="AB968" s="9" t="s">
        <v>235</v>
      </c>
      <c r="AC968" t="s">
        <v>235</v>
      </c>
      <c r="AD968" s="9" t="s">
        <v>235</v>
      </c>
      <c r="AE968" s="9" t="s">
        <v>235</v>
      </c>
      <c r="AF968" s="9" t="s">
        <v>235</v>
      </c>
      <c r="AG968" s="9" t="s">
        <v>235</v>
      </c>
      <c r="AH968" s="9" t="s">
        <v>235</v>
      </c>
      <c r="AI968" s="9" t="s">
        <v>235</v>
      </c>
      <c r="AJ968" s="9" t="s">
        <v>235</v>
      </c>
      <c r="AK968" s="9" t="s">
        <v>235</v>
      </c>
      <c r="AL968" s="9" t="s">
        <v>235</v>
      </c>
      <c r="AM968" s="9" t="s">
        <v>235</v>
      </c>
      <c r="AN968" s="9" t="s">
        <v>235</v>
      </c>
      <c r="AO968" s="9" t="s">
        <v>235</v>
      </c>
      <c r="AP968" s="9" t="s">
        <v>235</v>
      </c>
      <c r="AQ968" s="9" t="s">
        <v>235</v>
      </c>
    </row>
    <row r="969" spans="1:43" x14ac:dyDescent="0.25">
      <c r="A969" t="s">
        <v>192</v>
      </c>
      <c r="B969">
        <v>3</v>
      </c>
      <c r="C969" s="9">
        <v>74.401399999999995</v>
      </c>
      <c r="D969" s="9">
        <v>70.8489</v>
      </c>
      <c r="E969" s="9">
        <v>466.25</v>
      </c>
      <c r="F969" s="9">
        <v>358.25</v>
      </c>
      <c r="G969" s="9">
        <v>511.25</v>
      </c>
      <c r="H969" s="9">
        <v>417.5</v>
      </c>
      <c r="T969" s="9">
        <v>74.401399999999995</v>
      </c>
      <c r="U969" s="9">
        <v>70.8489</v>
      </c>
      <c r="V969" s="9">
        <v>466.25</v>
      </c>
      <c r="W969" s="9">
        <v>358.25</v>
      </c>
      <c r="X969" s="9">
        <v>511.25</v>
      </c>
      <c r="Y969" s="9">
        <v>417.5</v>
      </c>
      <c r="Z969" s="9">
        <f>U969</f>
        <v>70.8489</v>
      </c>
      <c r="AA969" t="s">
        <v>235</v>
      </c>
      <c r="AB969" s="9" t="s">
        <v>235</v>
      </c>
      <c r="AC969" t="s">
        <v>235</v>
      </c>
      <c r="AD969" s="9" t="s">
        <v>235</v>
      </c>
      <c r="AE969" s="9" t="s">
        <v>235</v>
      </c>
      <c r="AF969" s="9" t="s">
        <v>235</v>
      </c>
      <c r="AG969" s="9" t="s">
        <v>235</v>
      </c>
      <c r="AH969" s="9" t="s">
        <v>235</v>
      </c>
      <c r="AI969" s="9" t="s">
        <v>235</v>
      </c>
      <c r="AJ969" s="9" t="s">
        <v>235</v>
      </c>
      <c r="AK969" s="9" t="s">
        <v>235</v>
      </c>
      <c r="AL969" s="9" t="s">
        <v>235</v>
      </c>
      <c r="AM969" s="9" t="s">
        <v>235</v>
      </c>
      <c r="AN969" s="9" t="s">
        <v>235</v>
      </c>
      <c r="AO969" s="9" t="s">
        <v>235</v>
      </c>
      <c r="AP969" s="9" t="s">
        <v>235</v>
      </c>
      <c r="AQ969" s="9" t="s">
        <v>235</v>
      </c>
    </row>
    <row r="970" spans="1:43" x14ac:dyDescent="0.25">
      <c r="A970" t="s">
        <v>192</v>
      </c>
      <c r="B970">
        <v>4</v>
      </c>
      <c r="C970" s="9">
        <v>74.3446</v>
      </c>
      <c r="D970" s="9">
        <v>110.95659999999999</v>
      </c>
      <c r="E970" s="9">
        <v>602.75</v>
      </c>
      <c r="F970" s="9">
        <v>317</v>
      </c>
      <c r="G970" s="9">
        <v>599</v>
      </c>
      <c r="H970" s="9">
        <v>391.25</v>
      </c>
      <c r="T970" s="9">
        <v>74.3446</v>
      </c>
      <c r="U970" s="9">
        <v>110.95659999999999</v>
      </c>
      <c r="V970" s="9">
        <v>602.75</v>
      </c>
      <c r="W970" s="9">
        <v>317</v>
      </c>
      <c r="X970" s="9">
        <v>599</v>
      </c>
      <c r="Y970" s="9">
        <v>391.25</v>
      </c>
      <c r="Z970">
        <f>ABS(180-U970)</f>
        <v>69.043400000000005</v>
      </c>
      <c r="AA970" t="s">
        <v>235</v>
      </c>
      <c r="AB970" s="9" t="s">
        <v>235</v>
      </c>
      <c r="AC970" t="s">
        <v>235</v>
      </c>
      <c r="AD970" s="9" t="s">
        <v>235</v>
      </c>
      <c r="AE970" s="9" t="s">
        <v>235</v>
      </c>
      <c r="AF970" s="9" t="s">
        <v>235</v>
      </c>
      <c r="AG970" s="9" t="s">
        <v>235</v>
      </c>
      <c r="AH970" s="9" t="s">
        <v>235</v>
      </c>
      <c r="AI970" s="9" t="s">
        <v>235</v>
      </c>
      <c r="AJ970" s="9" t="s">
        <v>235</v>
      </c>
      <c r="AK970" s="9" t="s">
        <v>235</v>
      </c>
      <c r="AL970" s="9" t="s">
        <v>235</v>
      </c>
      <c r="AM970" s="9" t="s">
        <v>235</v>
      </c>
      <c r="AN970" s="9" t="s">
        <v>235</v>
      </c>
      <c r="AO970" s="9" t="s">
        <v>235</v>
      </c>
      <c r="AP970" s="9" t="s">
        <v>235</v>
      </c>
      <c r="AQ970" s="9" t="s">
        <v>235</v>
      </c>
    </row>
    <row r="971" spans="1:43" x14ac:dyDescent="0.25">
      <c r="A971" t="s">
        <v>192</v>
      </c>
      <c r="B971">
        <v>5</v>
      </c>
      <c r="C971" s="9">
        <v>82.602199999999996</v>
      </c>
      <c r="D971" s="9">
        <v>128.804</v>
      </c>
      <c r="E971" s="9">
        <v>644</v>
      </c>
      <c r="F971" s="9">
        <v>319.25</v>
      </c>
      <c r="G971" s="9">
        <v>614.75</v>
      </c>
      <c r="H971" s="9">
        <v>396.5</v>
      </c>
      <c r="T971" s="9">
        <v>82.602199999999996</v>
      </c>
      <c r="U971" s="9">
        <v>128.804</v>
      </c>
      <c r="V971" s="9">
        <v>644</v>
      </c>
      <c r="W971" s="9">
        <v>319.25</v>
      </c>
      <c r="X971" s="9">
        <v>614.75</v>
      </c>
      <c r="Y971" s="9">
        <v>396.5</v>
      </c>
      <c r="Z971">
        <f>ABS(180-U971)</f>
        <v>51.195999999999998</v>
      </c>
      <c r="AA971" t="s">
        <v>235</v>
      </c>
      <c r="AB971" s="9" t="s">
        <v>235</v>
      </c>
      <c r="AC971" t="s">
        <v>235</v>
      </c>
      <c r="AD971" s="9" t="s">
        <v>235</v>
      </c>
      <c r="AE971" s="9" t="s">
        <v>235</v>
      </c>
      <c r="AF971" s="9" t="s">
        <v>235</v>
      </c>
      <c r="AG971" s="9" t="s">
        <v>235</v>
      </c>
      <c r="AH971" s="9" t="s">
        <v>235</v>
      </c>
      <c r="AI971" s="9" t="s">
        <v>235</v>
      </c>
      <c r="AJ971" s="9" t="s">
        <v>235</v>
      </c>
      <c r="AK971" s="9" t="s">
        <v>235</v>
      </c>
      <c r="AL971" s="9" t="s">
        <v>235</v>
      </c>
      <c r="AM971" s="9" t="s">
        <v>235</v>
      </c>
      <c r="AN971" s="9" t="s">
        <v>235</v>
      </c>
      <c r="AO971" s="9" t="s">
        <v>235</v>
      </c>
      <c r="AP971" s="9" t="s">
        <v>235</v>
      </c>
      <c r="AQ971" s="9" t="s">
        <v>235</v>
      </c>
    </row>
    <row r="972" spans="1:43" x14ac:dyDescent="0.25">
      <c r="A972" t="s">
        <v>192</v>
      </c>
      <c r="B972">
        <v>6</v>
      </c>
      <c r="C972" s="9">
        <v>72.622299999999996</v>
      </c>
      <c r="D972" s="9">
        <v>146.35550000000001</v>
      </c>
      <c r="E972" s="9">
        <v>667.25</v>
      </c>
      <c r="F972" s="9">
        <v>353.75</v>
      </c>
      <c r="G972" s="9">
        <v>622.25</v>
      </c>
      <c r="H972" s="9">
        <v>410.75</v>
      </c>
      <c r="T972" s="9">
        <v>72.622299999999996</v>
      </c>
      <c r="U972" s="9">
        <v>146.35550000000001</v>
      </c>
      <c r="V972" s="9">
        <v>667.25</v>
      </c>
      <c r="W972" s="9">
        <v>353.75</v>
      </c>
      <c r="X972" s="9">
        <v>622.25</v>
      </c>
      <c r="Y972" s="9">
        <v>410.75</v>
      </c>
      <c r="Z972">
        <f>ABS(180-U972)</f>
        <v>33.644499999999994</v>
      </c>
      <c r="AA972">
        <f>SQRT(((V972-V967)^2)+((W972-W967)^2))</f>
        <v>243.67152582934264</v>
      </c>
      <c r="AB972">
        <f>SQRT(((V970-V969)^2)+((W970-W969)^2))</f>
        <v>142.59667773128518</v>
      </c>
      <c r="AC972">
        <f>AVERAGE(Z967,Z971)</f>
        <v>43.941450000000003</v>
      </c>
      <c r="AD972" s="9">
        <f>AVERAGE(Z968,Z971)</f>
        <v>52.368299999999998</v>
      </c>
      <c r="AE972" s="9">
        <f>AVERAGE(Z969,Z970)</f>
        <v>69.946150000000003</v>
      </c>
      <c r="AF972" s="9">
        <f>T967</f>
        <v>72.811800000000005</v>
      </c>
      <c r="AG972" s="9">
        <f>T968</f>
        <v>80.123699999999999</v>
      </c>
      <c r="AH972" s="9">
        <f>T969</f>
        <v>74.401399999999995</v>
      </c>
      <c r="AI972" s="9">
        <f>T970</f>
        <v>74.3446</v>
      </c>
      <c r="AJ972" s="9">
        <f>T971</f>
        <v>82.602199999999996</v>
      </c>
      <c r="AK972" s="9">
        <f>T972</f>
        <v>72.622299999999996</v>
      </c>
      <c r="AL972" s="9">
        <f>U967</f>
        <v>36.686900000000001</v>
      </c>
      <c r="AM972" s="9">
        <f>U968</f>
        <v>53.540599999999998</v>
      </c>
      <c r="AN972" s="9">
        <f>U969</f>
        <v>70.8489</v>
      </c>
      <c r="AO972" s="9">
        <f>U970</f>
        <v>110.95659999999999</v>
      </c>
      <c r="AP972" s="9">
        <f>U971</f>
        <v>128.804</v>
      </c>
      <c r="AQ972" s="9">
        <f>U972</f>
        <v>146.35550000000001</v>
      </c>
    </row>
    <row r="973" spans="1:43" x14ac:dyDescent="0.25">
      <c r="A973" t="s">
        <v>193</v>
      </c>
      <c r="B973">
        <v>1</v>
      </c>
      <c r="C973" s="9">
        <v>65.598200000000006</v>
      </c>
      <c r="D973" s="9">
        <v>35.746299999999998</v>
      </c>
      <c r="E973" s="9">
        <v>347.75</v>
      </c>
      <c r="F973" s="9">
        <v>402.25</v>
      </c>
      <c r="G973" s="9">
        <v>404</v>
      </c>
      <c r="H973" s="9">
        <v>436</v>
      </c>
      <c r="T973" s="9">
        <v>65.598200000000006</v>
      </c>
      <c r="U973" s="9">
        <v>35.746299999999998</v>
      </c>
      <c r="V973" s="9">
        <v>347.75</v>
      </c>
      <c r="W973" s="9">
        <v>402.25</v>
      </c>
      <c r="X973" s="9">
        <v>404</v>
      </c>
      <c r="Y973" s="9">
        <v>436</v>
      </c>
      <c r="Z973" s="9">
        <f>U973</f>
        <v>35.746299999999998</v>
      </c>
      <c r="AA973" t="s">
        <v>235</v>
      </c>
      <c r="AB973" s="9" t="s">
        <v>235</v>
      </c>
      <c r="AC973" t="s">
        <v>235</v>
      </c>
      <c r="AD973" s="9" t="s">
        <v>235</v>
      </c>
      <c r="AE973" s="9" t="s">
        <v>235</v>
      </c>
      <c r="AF973" s="9" t="s">
        <v>235</v>
      </c>
      <c r="AG973" s="9" t="s">
        <v>235</v>
      </c>
      <c r="AH973" s="9" t="s">
        <v>235</v>
      </c>
      <c r="AI973" s="9" t="s">
        <v>235</v>
      </c>
      <c r="AJ973" s="9" t="s">
        <v>235</v>
      </c>
      <c r="AK973" s="9" t="s">
        <v>235</v>
      </c>
      <c r="AL973" s="9" t="s">
        <v>235</v>
      </c>
      <c r="AM973" s="9" t="s">
        <v>235</v>
      </c>
      <c r="AN973" s="9" t="s">
        <v>235</v>
      </c>
      <c r="AO973" s="9" t="s">
        <v>235</v>
      </c>
      <c r="AP973" s="9" t="s">
        <v>235</v>
      </c>
      <c r="AQ973" s="9" t="s">
        <v>235</v>
      </c>
    </row>
    <row r="974" spans="1:43" x14ac:dyDescent="0.25">
      <c r="A974" t="s">
        <v>193</v>
      </c>
      <c r="B974">
        <v>2</v>
      </c>
      <c r="C974" s="9">
        <v>73.377399999999994</v>
      </c>
      <c r="D974" s="9">
        <v>53.927199999999999</v>
      </c>
      <c r="E974" s="9">
        <v>359.75</v>
      </c>
      <c r="F974" s="9">
        <v>362.5</v>
      </c>
      <c r="G974" s="9">
        <v>407.75</v>
      </c>
      <c r="H974" s="9">
        <v>418</v>
      </c>
      <c r="T974" s="9">
        <v>73.377399999999994</v>
      </c>
      <c r="U974" s="9">
        <v>53.927199999999999</v>
      </c>
      <c r="V974" s="9">
        <v>359.75</v>
      </c>
      <c r="W974" s="9">
        <v>362.5</v>
      </c>
      <c r="X974" s="9">
        <v>407.75</v>
      </c>
      <c r="Y974" s="9">
        <v>418</v>
      </c>
      <c r="Z974" s="9">
        <f>U974</f>
        <v>53.927199999999999</v>
      </c>
      <c r="AA974" t="s">
        <v>235</v>
      </c>
      <c r="AB974" s="9" t="s">
        <v>235</v>
      </c>
      <c r="AC974" t="s">
        <v>235</v>
      </c>
      <c r="AD974" s="9" t="s">
        <v>235</v>
      </c>
      <c r="AE974" s="9" t="s">
        <v>235</v>
      </c>
      <c r="AF974" s="9" t="s">
        <v>235</v>
      </c>
      <c r="AG974" s="9" t="s">
        <v>235</v>
      </c>
      <c r="AH974" s="9" t="s">
        <v>235</v>
      </c>
      <c r="AI974" s="9" t="s">
        <v>235</v>
      </c>
      <c r="AJ974" s="9" t="s">
        <v>235</v>
      </c>
      <c r="AK974" s="9" t="s">
        <v>235</v>
      </c>
      <c r="AL974" s="9" t="s">
        <v>235</v>
      </c>
      <c r="AM974" s="9" t="s">
        <v>235</v>
      </c>
      <c r="AN974" s="9" t="s">
        <v>235</v>
      </c>
      <c r="AO974" s="9" t="s">
        <v>235</v>
      </c>
      <c r="AP974" s="9" t="s">
        <v>235</v>
      </c>
      <c r="AQ974" s="9" t="s">
        <v>235</v>
      </c>
    </row>
    <row r="975" spans="1:43" x14ac:dyDescent="0.25">
      <c r="A975" t="s">
        <v>193</v>
      </c>
      <c r="B975">
        <v>3</v>
      </c>
      <c r="C975" s="9">
        <v>69.146600000000007</v>
      </c>
      <c r="D975" s="9">
        <v>70.441400000000002</v>
      </c>
      <c r="E975" s="9">
        <v>393.5</v>
      </c>
      <c r="F975" s="9">
        <v>343.75</v>
      </c>
      <c r="G975" s="9">
        <v>422</v>
      </c>
      <c r="H975" s="9">
        <v>406.75</v>
      </c>
      <c r="T975" s="9">
        <v>69.146600000000007</v>
      </c>
      <c r="U975" s="9">
        <v>70.441400000000002</v>
      </c>
      <c r="V975" s="9">
        <v>393.5</v>
      </c>
      <c r="W975" s="9">
        <v>343.75</v>
      </c>
      <c r="X975" s="9">
        <v>422</v>
      </c>
      <c r="Y975" s="9">
        <v>406.75</v>
      </c>
      <c r="Z975" s="9">
        <f>U975</f>
        <v>70.441400000000002</v>
      </c>
      <c r="AA975" t="s">
        <v>235</v>
      </c>
      <c r="AB975" s="9" t="s">
        <v>235</v>
      </c>
      <c r="AC975" t="s">
        <v>235</v>
      </c>
      <c r="AD975" s="9" t="s">
        <v>235</v>
      </c>
      <c r="AE975" s="9" t="s">
        <v>235</v>
      </c>
      <c r="AF975" s="9" t="s">
        <v>235</v>
      </c>
      <c r="AG975" s="9" t="s">
        <v>235</v>
      </c>
      <c r="AH975" s="9" t="s">
        <v>235</v>
      </c>
      <c r="AI975" s="9" t="s">
        <v>235</v>
      </c>
      <c r="AJ975" s="9" t="s">
        <v>235</v>
      </c>
      <c r="AK975" s="9" t="s">
        <v>235</v>
      </c>
      <c r="AL975" s="9" t="s">
        <v>235</v>
      </c>
      <c r="AM975" s="9" t="s">
        <v>235</v>
      </c>
      <c r="AN975" s="9" t="s">
        <v>235</v>
      </c>
      <c r="AO975" s="9" t="s">
        <v>235</v>
      </c>
      <c r="AP975" s="9" t="s">
        <v>235</v>
      </c>
      <c r="AQ975" s="9" t="s">
        <v>235</v>
      </c>
    </row>
    <row r="976" spans="1:43" x14ac:dyDescent="0.25">
      <c r="A976" t="s">
        <v>193</v>
      </c>
      <c r="B976">
        <v>4</v>
      </c>
      <c r="C976" s="9">
        <v>69.729799999999997</v>
      </c>
      <c r="D976" s="9">
        <v>113.60720000000001</v>
      </c>
      <c r="E976" s="9">
        <v>520.25</v>
      </c>
      <c r="F976" s="9">
        <v>337</v>
      </c>
      <c r="G976" s="9">
        <v>497.75</v>
      </c>
      <c r="H976" s="9">
        <v>403</v>
      </c>
      <c r="T976" s="9">
        <v>69.729799999999997</v>
      </c>
      <c r="U976" s="9">
        <v>113.60720000000001</v>
      </c>
      <c r="V976" s="9">
        <v>520.25</v>
      </c>
      <c r="W976" s="9">
        <v>337</v>
      </c>
      <c r="X976" s="9">
        <v>497.75</v>
      </c>
      <c r="Y976" s="9">
        <v>403</v>
      </c>
      <c r="Z976">
        <f>ABS(180-U976)</f>
        <v>66.392799999999994</v>
      </c>
      <c r="AA976" t="s">
        <v>235</v>
      </c>
      <c r="AB976" s="9" t="s">
        <v>235</v>
      </c>
      <c r="AC976" t="s">
        <v>235</v>
      </c>
      <c r="AD976" s="9" t="s">
        <v>235</v>
      </c>
      <c r="AE976" s="9" t="s">
        <v>235</v>
      </c>
      <c r="AF976" s="9" t="s">
        <v>235</v>
      </c>
      <c r="AG976" s="9" t="s">
        <v>235</v>
      </c>
      <c r="AH976" s="9" t="s">
        <v>235</v>
      </c>
      <c r="AI976" s="9" t="s">
        <v>235</v>
      </c>
      <c r="AJ976" s="9" t="s">
        <v>235</v>
      </c>
      <c r="AK976" s="9" t="s">
        <v>235</v>
      </c>
      <c r="AL976" s="9" t="s">
        <v>235</v>
      </c>
      <c r="AM976" s="9" t="s">
        <v>235</v>
      </c>
      <c r="AN976" s="9" t="s">
        <v>235</v>
      </c>
      <c r="AO976" s="9" t="s">
        <v>235</v>
      </c>
      <c r="AP976" s="9" t="s">
        <v>235</v>
      </c>
      <c r="AQ976" s="9" t="s">
        <v>235</v>
      </c>
    </row>
    <row r="977" spans="1:43" x14ac:dyDescent="0.25">
      <c r="A977" t="s">
        <v>193</v>
      </c>
      <c r="B977">
        <v>5</v>
      </c>
      <c r="C977" s="9">
        <v>76.756900000000002</v>
      </c>
      <c r="D977" s="9">
        <v>128.62790000000001</v>
      </c>
      <c r="E977" s="9">
        <v>558.5</v>
      </c>
      <c r="F977" s="9">
        <v>349</v>
      </c>
      <c r="G977" s="9">
        <v>515.75</v>
      </c>
      <c r="H977" s="9">
        <v>412.75</v>
      </c>
      <c r="T977" s="9">
        <v>76.756900000000002</v>
      </c>
      <c r="U977" s="9">
        <v>128.62790000000001</v>
      </c>
      <c r="V977" s="9">
        <v>558.5</v>
      </c>
      <c r="W977" s="9">
        <v>349</v>
      </c>
      <c r="X977" s="9">
        <v>515.75</v>
      </c>
      <c r="Y977" s="9">
        <v>412.75</v>
      </c>
      <c r="Z977">
        <f>ABS(180-U977)</f>
        <v>51.372099999999989</v>
      </c>
      <c r="AA977" t="s">
        <v>235</v>
      </c>
      <c r="AB977" s="9" t="s">
        <v>235</v>
      </c>
      <c r="AC977" t="s">
        <v>235</v>
      </c>
      <c r="AD977" s="9" t="s">
        <v>235</v>
      </c>
      <c r="AE977" s="9" t="s">
        <v>235</v>
      </c>
      <c r="AF977" s="9" t="s">
        <v>235</v>
      </c>
      <c r="AG977" s="9" t="s">
        <v>235</v>
      </c>
      <c r="AH977" s="9" t="s">
        <v>235</v>
      </c>
      <c r="AI977" s="9" t="s">
        <v>235</v>
      </c>
      <c r="AJ977" s="9" t="s">
        <v>235</v>
      </c>
      <c r="AK977" s="9" t="s">
        <v>235</v>
      </c>
      <c r="AL977" s="9" t="s">
        <v>235</v>
      </c>
      <c r="AM977" s="9" t="s">
        <v>235</v>
      </c>
      <c r="AN977" s="9" t="s">
        <v>235</v>
      </c>
      <c r="AO977" s="9" t="s">
        <v>235</v>
      </c>
      <c r="AP977" s="9" t="s">
        <v>235</v>
      </c>
      <c r="AQ977" s="9" t="s">
        <v>235</v>
      </c>
    </row>
    <row r="978" spans="1:43" x14ac:dyDescent="0.25">
      <c r="A978" t="s">
        <v>193</v>
      </c>
      <c r="B978">
        <v>6</v>
      </c>
      <c r="C978" s="9">
        <v>67.658100000000005</v>
      </c>
      <c r="D978" s="9">
        <v>148.80189999999999</v>
      </c>
      <c r="E978" s="9">
        <v>573.5</v>
      </c>
      <c r="F978" s="9">
        <v>386.5</v>
      </c>
      <c r="G978" s="9">
        <v>518.75</v>
      </c>
      <c r="H978" s="9">
        <v>426.25</v>
      </c>
      <c r="T978" s="9">
        <v>67.658100000000005</v>
      </c>
      <c r="U978" s="9">
        <v>148.80189999999999</v>
      </c>
      <c r="V978" s="9">
        <v>573.5</v>
      </c>
      <c r="W978" s="9">
        <v>386.5</v>
      </c>
      <c r="X978" s="9">
        <v>518.75</v>
      </c>
      <c r="Y978" s="9">
        <v>426.25</v>
      </c>
      <c r="Z978">
        <f>ABS(180-U978)</f>
        <v>31.198100000000011</v>
      </c>
      <c r="AA978">
        <f>SQRT(((V978-V973)^2)+((W978-W973)^2))</f>
        <v>226.29875165364922</v>
      </c>
      <c r="AB978">
        <f>SQRT(((V976-V975)^2)+((W976-W975)^2))</f>
        <v>126.92960647540038</v>
      </c>
      <c r="AC978">
        <f>AVERAGE(Z973,Z977)</f>
        <v>43.55919999999999</v>
      </c>
      <c r="AD978" s="9">
        <f>AVERAGE(Z974,Z977)</f>
        <v>52.649649999999994</v>
      </c>
      <c r="AE978" s="9">
        <f>AVERAGE(Z975,Z976)</f>
        <v>68.417100000000005</v>
      </c>
      <c r="AF978" s="9">
        <f>T973</f>
        <v>65.598200000000006</v>
      </c>
      <c r="AG978" s="9">
        <f>T974</f>
        <v>73.377399999999994</v>
      </c>
      <c r="AH978" s="9">
        <f>T975</f>
        <v>69.146600000000007</v>
      </c>
      <c r="AI978" s="9">
        <f>T976</f>
        <v>69.729799999999997</v>
      </c>
      <c r="AJ978" s="9">
        <f>T977</f>
        <v>76.756900000000002</v>
      </c>
      <c r="AK978" s="9">
        <f>T978</f>
        <v>67.658100000000005</v>
      </c>
      <c r="AL978" s="9">
        <f>U973</f>
        <v>35.746299999999998</v>
      </c>
      <c r="AM978" s="9">
        <f>U974</f>
        <v>53.927199999999999</v>
      </c>
      <c r="AN978" s="9">
        <f>U975</f>
        <v>70.441400000000002</v>
      </c>
      <c r="AO978" s="9">
        <f>U976</f>
        <v>113.60720000000001</v>
      </c>
      <c r="AP978" s="9">
        <f>U977</f>
        <v>128.62790000000001</v>
      </c>
      <c r="AQ978" s="9">
        <f>U978</f>
        <v>148.80189999999999</v>
      </c>
    </row>
    <row r="979" spans="1:43" x14ac:dyDescent="0.25">
      <c r="A979" t="s">
        <v>194</v>
      </c>
      <c r="B979">
        <v>1</v>
      </c>
      <c r="C979" s="9">
        <v>72.300200000000004</v>
      </c>
      <c r="D979" s="9">
        <v>36.787100000000002</v>
      </c>
      <c r="E979" s="9">
        <v>372.25</v>
      </c>
      <c r="F979" s="9">
        <v>362.25</v>
      </c>
      <c r="G979" s="9">
        <v>415.75</v>
      </c>
      <c r="H979" s="9">
        <v>420</v>
      </c>
      <c r="T979" s="9">
        <v>72.300200000000004</v>
      </c>
      <c r="U979" s="9">
        <v>36.787100000000002</v>
      </c>
      <c r="V979" s="9">
        <v>372.25</v>
      </c>
      <c r="W979" s="9">
        <v>362.25</v>
      </c>
      <c r="X979" s="9">
        <v>415.75</v>
      </c>
      <c r="Y979" s="9">
        <v>420</v>
      </c>
      <c r="Z979" s="9">
        <f>U979</f>
        <v>36.787100000000002</v>
      </c>
      <c r="AA979" t="s">
        <v>235</v>
      </c>
      <c r="AB979" s="9" t="s">
        <v>235</v>
      </c>
      <c r="AC979" t="s">
        <v>235</v>
      </c>
      <c r="AD979" s="9" t="s">
        <v>235</v>
      </c>
      <c r="AE979" s="9" t="s">
        <v>235</v>
      </c>
      <c r="AF979" s="9" t="s">
        <v>235</v>
      </c>
      <c r="AG979" s="9" t="s">
        <v>235</v>
      </c>
      <c r="AH979" s="9" t="s">
        <v>235</v>
      </c>
      <c r="AI979" s="9" t="s">
        <v>235</v>
      </c>
      <c r="AJ979" s="9" t="s">
        <v>235</v>
      </c>
      <c r="AK979" s="9" t="s">
        <v>235</v>
      </c>
      <c r="AL979" s="9" t="s">
        <v>235</v>
      </c>
      <c r="AM979" s="9" t="s">
        <v>235</v>
      </c>
      <c r="AN979" s="9" t="s">
        <v>235</v>
      </c>
      <c r="AO979" s="9" t="s">
        <v>235</v>
      </c>
      <c r="AP979" s="9" t="s">
        <v>235</v>
      </c>
      <c r="AQ979" s="9" t="s">
        <v>235</v>
      </c>
    </row>
    <row r="980" spans="1:43" x14ac:dyDescent="0.25">
      <c r="A980" t="s">
        <v>194</v>
      </c>
      <c r="B980">
        <v>2</v>
      </c>
      <c r="C980" s="9">
        <v>74.97</v>
      </c>
      <c r="D980" s="9">
        <v>53.890700000000002</v>
      </c>
      <c r="E980" s="9">
        <v>399.25</v>
      </c>
      <c r="F980" s="9">
        <v>339.75</v>
      </c>
      <c r="G980" s="9">
        <v>424.75</v>
      </c>
      <c r="H980" s="9">
        <v>410.25</v>
      </c>
      <c r="T980" s="9">
        <v>74.97</v>
      </c>
      <c r="U980" s="9">
        <v>53.890700000000002</v>
      </c>
      <c r="V980" s="9">
        <v>399.25</v>
      </c>
      <c r="W980" s="9">
        <v>339.75</v>
      </c>
      <c r="X980" s="9">
        <v>424.75</v>
      </c>
      <c r="Y980" s="9">
        <v>410.25</v>
      </c>
      <c r="Z980" s="9">
        <f>U980</f>
        <v>53.890700000000002</v>
      </c>
      <c r="AA980" t="s">
        <v>235</v>
      </c>
      <c r="AB980" s="9" t="s">
        <v>235</v>
      </c>
      <c r="AC980" t="s">
        <v>235</v>
      </c>
      <c r="AD980" s="9" t="s">
        <v>235</v>
      </c>
      <c r="AE980" s="9" t="s">
        <v>235</v>
      </c>
      <c r="AF980" s="9" t="s">
        <v>235</v>
      </c>
      <c r="AG980" s="9" t="s">
        <v>235</v>
      </c>
      <c r="AH980" s="9" t="s">
        <v>235</v>
      </c>
      <c r="AI980" s="9" t="s">
        <v>235</v>
      </c>
      <c r="AJ980" s="9" t="s">
        <v>235</v>
      </c>
      <c r="AK980" s="9" t="s">
        <v>235</v>
      </c>
      <c r="AL980" s="9" t="s">
        <v>235</v>
      </c>
      <c r="AM980" s="9" t="s">
        <v>235</v>
      </c>
      <c r="AN980" s="9" t="s">
        <v>235</v>
      </c>
      <c r="AO980" s="9" t="s">
        <v>235</v>
      </c>
      <c r="AP980" s="9" t="s">
        <v>235</v>
      </c>
      <c r="AQ980" s="9" t="s">
        <v>235</v>
      </c>
    </row>
    <row r="981" spans="1:43" x14ac:dyDescent="0.25">
      <c r="A981" t="s">
        <v>194</v>
      </c>
      <c r="B981">
        <v>3</v>
      </c>
      <c r="C981" s="9">
        <v>69.146600000000007</v>
      </c>
      <c r="D981" s="9">
        <v>70.044499999999999</v>
      </c>
      <c r="E981" s="9">
        <v>435.25</v>
      </c>
      <c r="F981" s="9">
        <v>335.25</v>
      </c>
      <c r="G981" s="9">
        <v>439.75</v>
      </c>
      <c r="H981" s="9">
        <v>404.25</v>
      </c>
      <c r="T981" s="9">
        <v>69.146600000000007</v>
      </c>
      <c r="U981" s="9">
        <v>70.044499999999999</v>
      </c>
      <c r="V981" s="9">
        <v>435.25</v>
      </c>
      <c r="W981" s="9">
        <v>335.25</v>
      </c>
      <c r="X981" s="9">
        <v>439.75</v>
      </c>
      <c r="Y981" s="9">
        <v>404.25</v>
      </c>
      <c r="Z981" s="9">
        <f>U981</f>
        <v>70.044499999999999</v>
      </c>
      <c r="AA981" t="s">
        <v>235</v>
      </c>
      <c r="AB981" s="9" t="s">
        <v>235</v>
      </c>
      <c r="AC981" t="s">
        <v>235</v>
      </c>
      <c r="AD981" s="9" t="s">
        <v>235</v>
      </c>
      <c r="AE981" s="9" t="s">
        <v>235</v>
      </c>
      <c r="AF981" s="9" t="s">
        <v>235</v>
      </c>
      <c r="AG981" s="9" t="s">
        <v>235</v>
      </c>
      <c r="AH981" s="9" t="s">
        <v>235</v>
      </c>
      <c r="AI981" s="9" t="s">
        <v>235</v>
      </c>
      <c r="AJ981" s="9" t="s">
        <v>235</v>
      </c>
      <c r="AK981" s="9" t="s">
        <v>235</v>
      </c>
      <c r="AL981" s="9" t="s">
        <v>235</v>
      </c>
      <c r="AM981" s="9" t="s">
        <v>235</v>
      </c>
      <c r="AN981" s="9" t="s">
        <v>235</v>
      </c>
      <c r="AO981" s="9" t="s">
        <v>235</v>
      </c>
      <c r="AP981" s="9" t="s">
        <v>235</v>
      </c>
      <c r="AQ981" s="9" t="s">
        <v>235</v>
      </c>
    </row>
    <row r="982" spans="1:43" x14ac:dyDescent="0.25">
      <c r="A982" t="s">
        <v>194</v>
      </c>
      <c r="B982">
        <v>4</v>
      </c>
      <c r="C982" s="9">
        <v>67.952600000000004</v>
      </c>
      <c r="D982" s="9">
        <v>111.15170000000001</v>
      </c>
      <c r="E982" s="9">
        <v>574.75</v>
      </c>
      <c r="F982" s="9">
        <v>374.25</v>
      </c>
      <c r="G982" s="9">
        <v>533.5</v>
      </c>
      <c r="H982" s="9">
        <v>428.25</v>
      </c>
      <c r="T982" s="9">
        <v>67.952600000000004</v>
      </c>
      <c r="U982" s="9">
        <v>111.15170000000001</v>
      </c>
      <c r="V982" s="9">
        <v>574.75</v>
      </c>
      <c r="W982" s="9">
        <v>374.25</v>
      </c>
      <c r="X982" s="9">
        <v>533.5</v>
      </c>
      <c r="Y982" s="9">
        <v>428.25</v>
      </c>
      <c r="Z982">
        <f>ABS(180-U982)</f>
        <v>68.848299999999995</v>
      </c>
      <c r="AA982" t="s">
        <v>235</v>
      </c>
      <c r="AB982" s="9" t="s">
        <v>235</v>
      </c>
      <c r="AC982" t="s">
        <v>235</v>
      </c>
      <c r="AD982" s="9" t="s">
        <v>235</v>
      </c>
      <c r="AE982" s="9" t="s">
        <v>235</v>
      </c>
      <c r="AF982" s="9" t="s">
        <v>235</v>
      </c>
      <c r="AG982" s="9" t="s">
        <v>235</v>
      </c>
      <c r="AH982" s="9" t="s">
        <v>235</v>
      </c>
      <c r="AI982" s="9" t="s">
        <v>235</v>
      </c>
      <c r="AJ982" s="9" t="s">
        <v>235</v>
      </c>
      <c r="AK982" s="9" t="s">
        <v>235</v>
      </c>
      <c r="AL982" s="9" t="s">
        <v>235</v>
      </c>
      <c r="AM982" s="9" t="s">
        <v>235</v>
      </c>
      <c r="AN982" s="9" t="s">
        <v>235</v>
      </c>
      <c r="AO982" s="9" t="s">
        <v>235</v>
      </c>
      <c r="AP982" s="9" t="s">
        <v>235</v>
      </c>
      <c r="AQ982" s="9" t="s">
        <v>235</v>
      </c>
    </row>
    <row r="983" spans="1:43" x14ac:dyDescent="0.25">
      <c r="A983" t="s">
        <v>194</v>
      </c>
      <c r="B983">
        <v>5</v>
      </c>
      <c r="C983" s="9">
        <v>73.675799999999995</v>
      </c>
      <c r="D983" s="9">
        <v>125.38930000000001</v>
      </c>
      <c r="E983" s="9">
        <v>601.75</v>
      </c>
      <c r="F983" s="9">
        <v>397.5</v>
      </c>
      <c r="G983" s="9">
        <v>544</v>
      </c>
      <c r="H983" s="9">
        <v>443.25</v>
      </c>
      <c r="T983" s="9">
        <v>73.675799999999995</v>
      </c>
      <c r="U983" s="9">
        <v>125.38930000000001</v>
      </c>
      <c r="V983" s="9">
        <v>601.75</v>
      </c>
      <c r="W983" s="9">
        <v>397.5</v>
      </c>
      <c r="X983" s="9">
        <v>544</v>
      </c>
      <c r="Y983" s="9">
        <v>443.25</v>
      </c>
      <c r="Z983">
        <f>ABS(180-U983)</f>
        <v>54.610699999999994</v>
      </c>
      <c r="AA983" t="s">
        <v>235</v>
      </c>
      <c r="AB983" s="9" t="s">
        <v>235</v>
      </c>
      <c r="AC983" t="s">
        <v>235</v>
      </c>
      <c r="AD983" s="9" t="s">
        <v>235</v>
      </c>
      <c r="AE983" s="9" t="s">
        <v>235</v>
      </c>
      <c r="AF983" s="9" t="s">
        <v>235</v>
      </c>
      <c r="AG983" s="9" t="s">
        <v>235</v>
      </c>
      <c r="AH983" s="9" t="s">
        <v>235</v>
      </c>
      <c r="AI983" s="9" t="s">
        <v>235</v>
      </c>
      <c r="AJ983" s="9" t="s">
        <v>235</v>
      </c>
      <c r="AK983" s="9" t="s">
        <v>235</v>
      </c>
      <c r="AL983" s="9" t="s">
        <v>235</v>
      </c>
      <c r="AM983" s="9" t="s">
        <v>235</v>
      </c>
      <c r="AN983" s="9" t="s">
        <v>235</v>
      </c>
      <c r="AO983" s="9" t="s">
        <v>235</v>
      </c>
      <c r="AP983" s="9" t="s">
        <v>235</v>
      </c>
      <c r="AQ983" s="9" t="s">
        <v>235</v>
      </c>
    </row>
    <row r="984" spans="1:43" x14ac:dyDescent="0.25">
      <c r="A984" t="s">
        <v>194</v>
      </c>
      <c r="B984">
        <v>6</v>
      </c>
      <c r="C984" s="9">
        <v>69.020399999999995</v>
      </c>
      <c r="D984" s="9">
        <v>144.75030000000001</v>
      </c>
      <c r="E984" s="9">
        <v>611.5</v>
      </c>
      <c r="F984" s="9">
        <v>435</v>
      </c>
      <c r="G984" s="9">
        <v>546.25</v>
      </c>
      <c r="H984" s="9">
        <v>457.5</v>
      </c>
      <c r="T984" s="9">
        <v>69.020399999999995</v>
      </c>
      <c r="U984" s="9">
        <v>144.75030000000001</v>
      </c>
      <c r="V984" s="9">
        <v>611.5</v>
      </c>
      <c r="W984" s="9">
        <v>435</v>
      </c>
      <c r="X984" s="9">
        <v>546.25</v>
      </c>
      <c r="Y984" s="9">
        <v>457.5</v>
      </c>
      <c r="Z984">
        <f>ABS(180-U984)</f>
        <v>35.24969999999999</v>
      </c>
      <c r="AA984">
        <f>SQRT(((V984-V979)^2)+((W984-W979)^2))</f>
        <v>250.06624122420044</v>
      </c>
      <c r="AB984">
        <f>SQRT(((V982-V981)^2)+((W982-W981)^2))</f>
        <v>144.84905936870973</v>
      </c>
      <c r="AC984">
        <f>AVERAGE(Z979,Z983)</f>
        <v>45.698899999999995</v>
      </c>
      <c r="AD984" s="9">
        <f>AVERAGE(Z980,Z983)</f>
        <v>54.250699999999995</v>
      </c>
      <c r="AE984" s="9">
        <f>AVERAGE(Z981,Z982)</f>
        <v>69.446399999999997</v>
      </c>
      <c r="AF984" s="9">
        <f>T979</f>
        <v>72.300200000000004</v>
      </c>
      <c r="AG984" s="9">
        <f>T980</f>
        <v>74.97</v>
      </c>
      <c r="AH984" s="9">
        <f>T981</f>
        <v>69.146600000000007</v>
      </c>
      <c r="AI984" s="9">
        <f>T982</f>
        <v>67.952600000000004</v>
      </c>
      <c r="AJ984" s="9">
        <f>T983</f>
        <v>73.675799999999995</v>
      </c>
      <c r="AK984" s="9">
        <f>T984</f>
        <v>69.020399999999995</v>
      </c>
      <c r="AL984" s="9">
        <f>U979</f>
        <v>36.787100000000002</v>
      </c>
      <c r="AM984" s="9">
        <f>U980</f>
        <v>53.890700000000002</v>
      </c>
      <c r="AN984" s="9">
        <f>U981</f>
        <v>70.044499999999999</v>
      </c>
      <c r="AO984" s="9">
        <f>U982</f>
        <v>111.15170000000001</v>
      </c>
      <c r="AP984" s="9">
        <f>U983</f>
        <v>125.38930000000001</v>
      </c>
      <c r="AQ984" s="9">
        <f>U984</f>
        <v>144.75030000000001</v>
      </c>
    </row>
    <row r="985" spans="1:43" x14ac:dyDescent="0.25">
      <c r="A985" t="s">
        <v>195</v>
      </c>
      <c r="B985">
        <v>1</v>
      </c>
      <c r="C985" s="9">
        <v>70.774699999999996</v>
      </c>
      <c r="D985" s="9">
        <v>28.9621</v>
      </c>
      <c r="E985" s="9">
        <v>455.5</v>
      </c>
      <c r="F985" s="9">
        <v>464</v>
      </c>
      <c r="G985" s="9">
        <v>509.5</v>
      </c>
      <c r="H985" s="9">
        <v>509.75</v>
      </c>
      <c r="T985" s="9">
        <v>70.774699999999996</v>
      </c>
      <c r="U985" s="9">
        <v>28.9621</v>
      </c>
      <c r="V985" s="9">
        <v>455.5</v>
      </c>
      <c r="W985" s="9">
        <v>464</v>
      </c>
      <c r="X985" s="9">
        <v>509.5</v>
      </c>
      <c r="Y985" s="9">
        <v>509.75</v>
      </c>
      <c r="Z985" s="9">
        <f>U985</f>
        <v>28.9621</v>
      </c>
      <c r="AA985" t="s">
        <v>235</v>
      </c>
      <c r="AB985" s="9" t="s">
        <v>235</v>
      </c>
      <c r="AC985" t="s">
        <v>235</v>
      </c>
      <c r="AD985" s="9" t="s">
        <v>235</v>
      </c>
      <c r="AE985" s="9" t="s">
        <v>235</v>
      </c>
      <c r="AF985" s="9" t="s">
        <v>235</v>
      </c>
      <c r="AG985" s="9" t="s">
        <v>235</v>
      </c>
      <c r="AH985" s="9" t="s">
        <v>235</v>
      </c>
      <c r="AI985" s="9" t="s">
        <v>235</v>
      </c>
      <c r="AJ985" s="9" t="s">
        <v>235</v>
      </c>
      <c r="AK985" s="9" t="s">
        <v>235</v>
      </c>
      <c r="AL985" s="9" t="s">
        <v>235</v>
      </c>
      <c r="AM985" s="9" t="s">
        <v>235</v>
      </c>
      <c r="AN985" s="9" t="s">
        <v>235</v>
      </c>
      <c r="AO985" s="9" t="s">
        <v>235</v>
      </c>
      <c r="AP985" s="9" t="s">
        <v>235</v>
      </c>
      <c r="AQ985" s="9" t="s">
        <v>235</v>
      </c>
    </row>
    <row r="986" spans="1:43" x14ac:dyDescent="0.25">
      <c r="A986" t="s">
        <v>195</v>
      </c>
      <c r="B986">
        <v>2</v>
      </c>
      <c r="C986" s="9">
        <v>78.420699999999997</v>
      </c>
      <c r="D986" s="9">
        <v>45</v>
      </c>
      <c r="E986" s="9">
        <v>469.75</v>
      </c>
      <c r="F986" s="9">
        <v>431</v>
      </c>
      <c r="G986" s="9">
        <v>513.25</v>
      </c>
      <c r="H986" s="9">
        <v>496.25</v>
      </c>
      <c r="T986" s="9">
        <v>78.420699999999997</v>
      </c>
      <c r="U986" s="9">
        <v>45</v>
      </c>
      <c r="V986" s="9">
        <v>469.75</v>
      </c>
      <c r="W986" s="9">
        <v>431</v>
      </c>
      <c r="X986" s="9">
        <v>513.25</v>
      </c>
      <c r="Y986" s="9">
        <v>496.25</v>
      </c>
      <c r="Z986" s="9">
        <f>U986</f>
        <v>45</v>
      </c>
      <c r="AA986" t="s">
        <v>235</v>
      </c>
      <c r="AB986" s="9" t="s">
        <v>235</v>
      </c>
      <c r="AC986" t="s">
        <v>235</v>
      </c>
      <c r="AD986" s="9" t="s">
        <v>235</v>
      </c>
      <c r="AE986" s="9" t="s">
        <v>235</v>
      </c>
      <c r="AF986" s="9" t="s">
        <v>235</v>
      </c>
      <c r="AG986" s="9" t="s">
        <v>235</v>
      </c>
      <c r="AH986" s="9" t="s">
        <v>235</v>
      </c>
      <c r="AI986" s="9" t="s">
        <v>235</v>
      </c>
      <c r="AJ986" s="9" t="s">
        <v>235</v>
      </c>
      <c r="AK986" s="9" t="s">
        <v>235</v>
      </c>
      <c r="AL986" s="9" t="s">
        <v>235</v>
      </c>
      <c r="AM986" s="9" t="s">
        <v>235</v>
      </c>
      <c r="AN986" s="9" t="s">
        <v>235</v>
      </c>
      <c r="AO986" s="9" t="s">
        <v>235</v>
      </c>
      <c r="AP986" s="9" t="s">
        <v>235</v>
      </c>
      <c r="AQ986" s="9" t="s">
        <v>235</v>
      </c>
    </row>
    <row r="987" spans="1:43" x14ac:dyDescent="0.25">
      <c r="A987" t="s">
        <v>195</v>
      </c>
      <c r="B987">
        <v>3</v>
      </c>
      <c r="C987" s="9">
        <v>67.857399999999998</v>
      </c>
      <c r="D987" s="9">
        <v>58.652900000000002</v>
      </c>
      <c r="E987" s="9">
        <v>505</v>
      </c>
      <c r="F987" s="9">
        <v>419.75</v>
      </c>
      <c r="G987" s="9">
        <v>528.25</v>
      </c>
      <c r="H987" s="9">
        <v>483.5</v>
      </c>
      <c r="T987" s="9">
        <v>67.857399999999998</v>
      </c>
      <c r="U987" s="9">
        <v>58.652900000000002</v>
      </c>
      <c r="V987" s="9">
        <v>505</v>
      </c>
      <c r="W987" s="9">
        <v>419.75</v>
      </c>
      <c r="X987" s="9">
        <v>528.25</v>
      </c>
      <c r="Y987" s="9">
        <v>483.5</v>
      </c>
      <c r="Z987" s="9">
        <f>U987</f>
        <v>58.652900000000002</v>
      </c>
      <c r="AA987" t="s">
        <v>235</v>
      </c>
      <c r="AB987" s="9" t="s">
        <v>235</v>
      </c>
      <c r="AC987" t="s">
        <v>235</v>
      </c>
      <c r="AD987" s="9" t="s">
        <v>235</v>
      </c>
      <c r="AE987" s="9" t="s">
        <v>235</v>
      </c>
      <c r="AF987" s="9" t="s">
        <v>235</v>
      </c>
      <c r="AG987" s="9" t="s">
        <v>235</v>
      </c>
      <c r="AH987" s="9" t="s">
        <v>235</v>
      </c>
      <c r="AI987" s="9" t="s">
        <v>235</v>
      </c>
      <c r="AJ987" s="9" t="s">
        <v>235</v>
      </c>
      <c r="AK987" s="9" t="s">
        <v>235</v>
      </c>
      <c r="AL987" s="9" t="s">
        <v>235</v>
      </c>
      <c r="AM987" s="9" t="s">
        <v>235</v>
      </c>
      <c r="AN987" s="9" t="s">
        <v>235</v>
      </c>
      <c r="AO987" s="9" t="s">
        <v>235</v>
      </c>
      <c r="AP987" s="9" t="s">
        <v>235</v>
      </c>
      <c r="AQ987" s="9" t="s">
        <v>235</v>
      </c>
    </row>
    <row r="988" spans="1:43" x14ac:dyDescent="0.25">
      <c r="A988" t="s">
        <v>195</v>
      </c>
      <c r="B988">
        <v>4</v>
      </c>
      <c r="C988" s="9">
        <v>67.5</v>
      </c>
      <c r="D988" s="9">
        <v>115.56</v>
      </c>
      <c r="E988" s="9">
        <v>646</v>
      </c>
      <c r="F988" s="9">
        <v>447.5</v>
      </c>
      <c r="G988" s="9">
        <v>605.5</v>
      </c>
      <c r="H988" s="9">
        <v>501.5</v>
      </c>
      <c r="T988" s="9">
        <v>67.5</v>
      </c>
      <c r="U988" s="9">
        <v>115.56</v>
      </c>
      <c r="V988" s="9">
        <v>646</v>
      </c>
      <c r="W988" s="9">
        <v>447.5</v>
      </c>
      <c r="X988" s="9">
        <v>605.5</v>
      </c>
      <c r="Y988" s="9">
        <v>501.5</v>
      </c>
      <c r="Z988">
        <f>ABS(180-U988)</f>
        <v>64.44</v>
      </c>
      <c r="AA988" t="s">
        <v>235</v>
      </c>
      <c r="AB988" s="9" t="s">
        <v>235</v>
      </c>
      <c r="AC988" t="s">
        <v>235</v>
      </c>
      <c r="AD988" s="9" t="s">
        <v>235</v>
      </c>
      <c r="AE988" s="9" t="s">
        <v>235</v>
      </c>
      <c r="AF988" s="9" t="s">
        <v>235</v>
      </c>
      <c r="AG988" s="9" t="s">
        <v>235</v>
      </c>
      <c r="AH988" s="9" t="s">
        <v>235</v>
      </c>
      <c r="AI988" s="9" t="s">
        <v>235</v>
      </c>
      <c r="AJ988" s="9" t="s">
        <v>235</v>
      </c>
      <c r="AK988" s="9" t="s">
        <v>235</v>
      </c>
      <c r="AL988" s="9" t="s">
        <v>235</v>
      </c>
      <c r="AM988" s="9" t="s">
        <v>235</v>
      </c>
      <c r="AN988" s="9" t="s">
        <v>235</v>
      </c>
      <c r="AO988" s="9" t="s">
        <v>235</v>
      </c>
      <c r="AP988" s="9" t="s">
        <v>235</v>
      </c>
      <c r="AQ988" s="9" t="s">
        <v>235</v>
      </c>
    </row>
    <row r="989" spans="1:43" x14ac:dyDescent="0.25">
      <c r="A989" t="s">
        <v>195</v>
      </c>
      <c r="B989">
        <v>5</v>
      </c>
      <c r="C989" s="9">
        <v>74.518500000000003</v>
      </c>
      <c r="D989" s="9">
        <v>128.58920000000001</v>
      </c>
      <c r="E989" s="9">
        <v>676</v>
      </c>
      <c r="F989" s="9">
        <v>468.5</v>
      </c>
      <c r="G989" s="9">
        <v>619</v>
      </c>
      <c r="H989" s="9">
        <v>516.5</v>
      </c>
      <c r="T989" s="9">
        <v>74.518500000000003</v>
      </c>
      <c r="U989" s="9">
        <v>128.58920000000001</v>
      </c>
      <c r="V989" s="9">
        <v>676</v>
      </c>
      <c r="W989" s="9">
        <v>468.5</v>
      </c>
      <c r="X989" s="9">
        <v>619</v>
      </c>
      <c r="Y989" s="9">
        <v>516.5</v>
      </c>
      <c r="Z989">
        <f>ABS(180-U989)</f>
        <v>51.410799999999995</v>
      </c>
      <c r="AA989" t="s">
        <v>235</v>
      </c>
      <c r="AB989" s="9" t="s">
        <v>235</v>
      </c>
      <c r="AC989" t="s">
        <v>235</v>
      </c>
      <c r="AD989" s="9" t="s">
        <v>235</v>
      </c>
      <c r="AE989" s="9" t="s">
        <v>235</v>
      </c>
      <c r="AF989" s="9" t="s">
        <v>235</v>
      </c>
      <c r="AG989" s="9" t="s">
        <v>235</v>
      </c>
      <c r="AH989" s="9" t="s">
        <v>235</v>
      </c>
      <c r="AI989" s="9" t="s">
        <v>235</v>
      </c>
      <c r="AJ989" s="9" t="s">
        <v>235</v>
      </c>
      <c r="AK989" s="9" t="s">
        <v>235</v>
      </c>
      <c r="AL989" s="9" t="s">
        <v>235</v>
      </c>
      <c r="AM989" s="9" t="s">
        <v>235</v>
      </c>
      <c r="AN989" s="9" t="s">
        <v>235</v>
      </c>
      <c r="AO989" s="9" t="s">
        <v>235</v>
      </c>
      <c r="AP989" s="9" t="s">
        <v>235</v>
      </c>
      <c r="AQ989" s="9" t="s">
        <v>235</v>
      </c>
    </row>
    <row r="990" spans="1:43" x14ac:dyDescent="0.25">
      <c r="A990" t="s">
        <v>195</v>
      </c>
      <c r="B990">
        <v>6</v>
      </c>
      <c r="C990" s="9">
        <v>67.965100000000007</v>
      </c>
      <c r="D990" s="9">
        <v>146.65379999999999</v>
      </c>
      <c r="E990" s="9">
        <v>681.25</v>
      </c>
      <c r="F990" s="9">
        <v>506</v>
      </c>
      <c r="G990" s="9">
        <v>618.25</v>
      </c>
      <c r="H990" s="9">
        <v>531.5</v>
      </c>
      <c r="T990" s="9">
        <v>67.965100000000007</v>
      </c>
      <c r="U990" s="9">
        <v>146.65379999999999</v>
      </c>
      <c r="V990" s="9">
        <v>681.25</v>
      </c>
      <c r="W990" s="9">
        <v>506</v>
      </c>
      <c r="X990" s="9">
        <v>618.25</v>
      </c>
      <c r="Y990" s="9">
        <v>531.5</v>
      </c>
      <c r="Z990">
        <f>ABS(180-U990)</f>
        <v>33.34620000000001</v>
      </c>
      <c r="AA990">
        <f>SQRT(((V990-V985)^2)+((W990-W985)^2))</f>
        <v>229.6237411506049</v>
      </c>
      <c r="AB990">
        <f>SQRT(((V988-V987)^2)+((W988-W987)^2))</f>
        <v>143.70477549476217</v>
      </c>
      <c r="AC990">
        <f>AVERAGE(Z985,Z989)</f>
        <v>40.186449999999994</v>
      </c>
      <c r="AD990" s="9">
        <f>AVERAGE(Z986,Z989)</f>
        <v>48.205399999999997</v>
      </c>
      <c r="AE990" s="9">
        <f>AVERAGE(Z987,Z988)</f>
        <v>61.54645</v>
      </c>
      <c r="AF990" s="9">
        <f>T985</f>
        <v>70.774699999999996</v>
      </c>
      <c r="AG990" s="9">
        <f>T986</f>
        <v>78.420699999999997</v>
      </c>
      <c r="AH990" s="9">
        <f>T987</f>
        <v>67.857399999999998</v>
      </c>
      <c r="AI990" s="9">
        <f>T988</f>
        <v>67.5</v>
      </c>
      <c r="AJ990" s="9">
        <f>T989</f>
        <v>74.518500000000003</v>
      </c>
      <c r="AK990" s="9">
        <f>T990</f>
        <v>67.965100000000007</v>
      </c>
      <c r="AL990" s="9">
        <f>U985</f>
        <v>28.9621</v>
      </c>
      <c r="AM990" s="9">
        <f>U986</f>
        <v>45</v>
      </c>
      <c r="AN990" s="9">
        <f>U987</f>
        <v>58.652900000000002</v>
      </c>
      <c r="AO990" s="9">
        <f>U988</f>
        <v>115.56</v>
      </c>
      <c r="AP990" s="9">
        <f>U989</f>
        <v>128.58920000000001</v>
      </c>
      <c r="AQ990" s="9">
        <f>U990</f>
        <v>146.65379999999999</v>
      </c>
    </row>
    <row r="991" spans="1:43" x14ac:dyDescent="0.25">
      <c r="A991" t="s">
        <v>196</v>
      </c>
      <c r="B991">
        <v>1</v>
      </c>
      <c r="C991" s="9">
        <v>67.4542</v>
      </c>
      <c r="D991" s="9">
        <v>33.707999999999998</v>
      </c>
      <c r="E991" s="9">
        <v>421.25</v>
      </c>
      <c r="F991" s="9">
        <v>436.25</v>
      </c>
      <c r="G991" s="9">
        <v>466.25</v>
      </c>
      <c r="H991" s="9">
        <v>486.5</v>
      </c>
      <c r="T991" s="9">
        <v>67.4542</v>
      </c>
      <c r="U991" s="9">
        <v>33.707999999999998</v>
      </c>
      <c r="V991" s="9">
        <v>421.25</v>
      </c>
      <c r="W991" s="9">
        <v>436.25</v>
      </c>
      <c r="X991" s="9">
        <v>466.25</v>
      </c>
      <c r="Y991" s="9">
        <v>486.5</v>
      </c>
      <c r="Z991" s="9">
        <f>U991</f>
        <v>33.707999999999998</v>
      </c>
      <c r="AA991" t="s">
        <v>235</v>
      </c>
      <c r="AB991" s="9" t="s">
        <v>235</v>
      </c>
      <c r="AC991" t="s">
        <v>235</v>
      </c>
      <c r="AD991" s="9" t="s">
        <v>235</v>
      </c>
      <c r="AE991" s="9" t="s">
        <v>235</v>
      </c>
      <c r="AF991" s="9" t="s">
        <v>235</v>
      </c>
      <c r="AG991" s="9" t="s">
        <v>235</v>
      </c>
      <c r="AH991" s="9" t="s">
        <v>235</v>
      </c>
      <c r="AI991" s="9" t="s">
        <v>235</v>
      </c>
      <c r="AJ991" s="9" t="s">
        <v>235</v>
      </c>
      <c r="AK991" s="9" t="s">
        <v>235</v>
      </c>
      <c r="AL991" s="9" t="s">
        <v>235</v>
      </c>
      <c r="AM991" s="9" t="s">
        <v>235</v>
      </c>
      <c r="AN991" s="9" t="s">
        <v>235</v>
      </c>
      <c r="AO991" s="9" t="s">
        <v>235</v>
      </c>
      <c r="AP991" s="9" t="s">
        <v>235</v>
      </c>
      <c r="AQ991" s="9" t="s">
        <v>235</v>
      </c>
    </row>
    <row r="992" spans="1:43" x14ac:dyDescent="0.25">
      <c r="A992" t="s">
        <v>196</v>
      </c>
      <c r="B992">
        <v>2</v>
      </c>
      <c r="C992" s="9">
        <v>75.493399999999994</v>
      </c>
      <c r="D992" s="9">
        <v>54.5974</v>
      </c>
      <c r="E992" s="9">
        <v>447.5</v>
      </c>
      <c r="F992" s="9">
        <v>406.25</v>
      </c>
      <c r="G992" s="9">
        <v>474.5</v>
      </c>
      <c r="H992" s="9">
        <v>476.75</v>
      </c>
      <c r="T992" s="9">
        <v>75.493399999999994</v>
      </c>
      <c r="U992" s="9">
        <v>54.5974</v>
      </c>
      <c r="V992" s="9">
        <v>447.5</v>
      </c>
      <c r="W992" s="9">
        <v>406.25</v>
      </c>
      <c r="X992" s="9">
        <v>474.5</v>
      </c>
      <c r="Y992" s="9">
        <v>476.75</v>
      </c>
      <c r="Z992" s="9">
        <f>U992</f>
        <v>54.5974</v>
      </c>
      <c r="AA992" t="s">
        <v>235</v>
      </c>
      <c r="AB992" s="9" t="s">
        <v>235</v>
      </c>
      <c r="AC992" t="s">
        <v>235</v>
      </c>
      <c r="AD992" s="9" t="s">
        <v>235</v>
      </c>
      <c r="AE992" s="9" t="s">
        <v>235</v>
      </c>
      <c r="AF992" s="9" t="s">
        <v>235</v>
      </c>
      <c r="AG992" s="9" t="s">
        <v>235</v>
      </c>
      <c r="AH992" s="9" t="s">
        <v>235</v>
      </c>
      <c r="AI992" s="9" t="s">
        <v>235</v>
      </c>
      <c r="AJ992" s="9" t="s">
        <v>235</v>
      </c>
      <c r="AK992" s="9" t="s">
        <v>235</v>
      </c>
      <c r="AL992" s="9" t="s">
        <v>235</v>
      </c>
      <c r="AM992" s="9" t="s">
        <v>235</v>
      </c>
      <c r="AN992" s="9" t="s">
        <v>235</v>
      </c>
      <c r="AO992" s="9" t="s">
        <v>235</v>
      </c>
      <c r="AP992" s="9" t="s">
        <v>235</v>
      </c>
      <c r="AQ992" s="9" t="s">
        <v>235</v>
      </c>
    </row>
    <row r="993" spans="1:43" x14ac:dyDescent="0.25">
      <c r="A993" t="s">
        <v>196</v>
      </c>
      <c r="B993">
        <v>3</v>
      </c>
      <c r="C993" s="9">
        <v>68.200500000000005</v>
      </c>
      <c r="D993" s="9">
        <v>67.334000000000003</v>
      </c>
      <c r="E993" s="9">
        <v>483.5</v>
      </c>
      <c r="F993" s="9">
        <v>399.5</v>
      </c>
      <c r="G993" s="9">
        <v>493.25</v>
      </c>
      <c r="H993" s="9">
        <v>467</v>
      </c>
      <c r="T993" s="9">
        <v>68.200500000000005</v>
      </c>
      <c r="U993" s="9">
        <v>67.334000000000003</v>
      </c>
      <c r="V993" s="9">
        <v>483.5</v>
      </c>
      <c r="W993" s="9">
        <v>399.5</v>
      </c>
      <c r="X993" s="9">
        <v>493.25</v>
      </c>
      <c r="Y993" s="9">
        <v>467</v>
      </c>
      <c r="Z993" s="9">
        <f>U993</f>
        <v>67.334000000000003</v>
      </c>
      <c r="AA993" t="s">
        <v>235</v>
      </c>
      <c r="AB993" s="9" t="s">
        <v>235</v>
      </c>
      <c r="AC993" t="s">
        <v>235</v>
      </c>
      <c r="AD993" s="9" t="s">
        <v>235</v>
      </c>
      <c r="AE993" s="9" t="s">
        <v>235</v>
      </c>
      <c r="AF993" s="9" t="s">
        <v>235</v>
      </c>
      <c r="AG993" s="9" t="s">
        <v>235</v>
      </c>
      <c r="AH993" s="9" t="s">
        <v>235</v>
      </c>
      <c r="AI993" s="9" t="s">
        <v>235</v>
      </c>
      <c r="AJ993" s="9" t="s">
        <v>235</v>
      </c>
      <c r="AK993" s="9" t="s">
        <v>235</v>
      </c>
      <c r="AL993" s="9" t="s">
        <v>235</v>
      </c>
      <c r="AM993" s="9" t="s">
        <v>235</v>
      </c>
      <c r="AN993" s="9" t="s">
        <v>235</v>
      </c>
      <c r="AO993" s="9" t="s">
        <v>235</v>
      </c>
      <c r="AP993" s="9" t="s">
        <v>235</v>
      </c>
      <c r="AQ993" s="9" t="s">
        <v>235</v>
      </c>
    </row>
    <row r="994" spans="1:43" x14ac:dyDescent="0.25">
      <c r="A994" t="s">
        <v>196</v>
      </c>
      <c r="B994">
        <v>4</v>
      </c>
      <c r="C994" s="9">
        <v>72.389600000000002</v>
      </c>
      <c r="D994" s="9">
        <v>109.57259999999999</v>
      </c>
      <c r="E994" s="9">
        <v>620</v>
      </c>
      <c r="F994" s="9">
        <v>426.5</v>
      </c>
      <c r="G994" s="9">
        <v>579.5</v>
      </c>
      <c r="H994" s="9">
        <v>486.5</v>
      </c>
      <c r="T994" s="9">
        <v>72.389600000000002</v>
      </c>
      <c r="U994" s="9">
        <v>109.57259999999999</v>
      </c>
      <c r="V994" s="9">
        <v>620</v>
      </c>
      <c r="W994" s="9">
        <v>426.5</v>
      </c>
      <c r="X994" s="9">
        <v>579.5</v>
      </c>
      <c r="Y994" s="9">
        <v>486.5</v>
      </c>
      <c r="Z994">
        <f>ABS(180-U994)</f>
        <v>70.427400000000006</v>
      </c>
      <c r="AA994" t="s">
        <v>235</v>
      </c>
      <c r="AB994" s="9" t="s">
        <v>235</v>
      </c>
      <c r="AC994" t="s">
        <v>235</v>
      </c>
      <c r="AD994" s="9" t="s">
        <v>235</v>
      </c>
      <c r="AE994" s="9" t="s">
        <v>235</v>
      </c>
      <c r="AF994" s="9" t="s">
        <v>235</v>
      </c>
      <c r="AG994" s="9" t="s">
        <v>235</v>
      </c>
      <c r="AH994" s="9" t="s">
        <v>235</v>
      </c>
      <c r="AI994" s="9" t="s">
        <v>235</v>
      </c>
      <c r="AJ994" s="9" t="s">
        <v>235</v>
      </c>
      <c r="AK994" s="9" t="s">
        <v>235</v>
      </c>
      <c r="AL994" s="9" t="s">
        <v>235</v>
      </c>
      <c r="AM994" s="9" t="s">
        <v>235</v>
      </c>
      <c r="AN994" s="9" t="s">
        <v>235</v>
      </c>
      <c r="AO994" s="9" t="s">
        <v>235</v>
      </c>
      <c r="AP994" s="9" t="s">
        <v>235</v>
      </c>
      <c r="AQ994" s="9" t="s">
        <v>235</v>
      </c>
    </row>
    <row r="995" spans="1:43" x14ac:dyDescent="0.25">
      <c r="A995" t="s">
        <v>196</v>
      </c>
      <c r="B995">
        <v>5</v>
      </c>
      <c r="C995" s="9">
        <v>76.899699999999996</v>
      </c>
      <c r="D995" s="9">
        <v>120.9483</v>
      </c>
      <c r="E995" s="9">
        <v>648.5</v>
      </c>
      <c r="F995" s="9">
        <v>449.75</v>
      </c>
      <c r="G995" s="9">
        <v>593.75</v>
      </c>
      <c r="H995" s="9">
        <v>503.75</v>
      </c>
      <c r="T995" s="9">
        <v>76.899699999999996</v>
      </c>
      <c r="U995" s="9">
        <v>120.9483</v>
      </c>
      <c r="V995" s="9">
        <v>648.5</v>
      </c>
      <c r="W995" s="9">
        <v>449.75</v>
      </c>
      <c r="X995" s="9">
        <v>593.75</v>
      </c>
      <c r="Y995" s="9">
        <v>503.75</v>
      </c>
      <c r="Z995">
        <f>ABS(180-U995)</f>
        <v>59.051699999999997</v>
      </c>
      <c r="AA995" t="s">
        <v>235</v>
      </c>
      <c r="AB995" s="9" t="s">
        <v>235</v>
      </c>
      <c r="AC995" t="s">
        <v>235</v>
      </c>
      <c r="AD995" s="9" t="s">
        <v>235</v>
      </c>
      <c r="AE995" s="9" t="s">
        <v>235</v>
      </c>
      <c r="AF995" s="9" t="s">
        <v>235</v>
      </c>
      <c r="AG995" s="9" t="s">
        <v>235</v>
      </c>
      <c r="AH995" s="9" t="s">
        <v>235</v>
      </c>
      <c r="AI995" s="9" t="s">
        <v>235</v>
      </c>
      <c r="AJ995" s="9" t="s">
        <v>235</v>
      </c>
      <c r="AK995" s="9" t="s">
        <v>235</v>
      </c>
      <c r="AL995" s="9" t="s">
        <v>235</v>
      </c>
      <c r="AM995" s="9" t="s">
        <v>235</v>
      </c>
      <c r="AN995" s="9" t="s">
        <v>235</v>
      </c>
      <c r="AO995" s="9" t="s">
        <v>235</v>
      </c>
      <c r="AP995" s="9" t="s">
        <v>235</v>
      </c>
      <c r="AQ995" s="9" t="s">
        <v>235</v>
      </c>
    </row>
    <row r="996" spans="1:43" x14ac:dyDescent="0.25">
      <c r="A996" t="s">
        <v>196</v>
      </c>
      <c r="B996">
        <v>6</v>
      </c>
      <c r="C996" s="9">
        <v>65.077399999999997</v>
      </c>
      <c r="D996" s="9">
        <v>138.10220000000001</v>
      </c>
      <c r="E996" s="9">
        <v>654.5</v>
      </c>
      <c r="F996" s="9">
        <v>487.25</v>
      </c>
      <c r="G996" s="9">
        <v>596.75</v>
      </c>
      <c r="H996" s="9">
        <v>517.25</v>
      </c>
      <c r="T996" s="9">
        <v>65.077399999999997</v>
      </c>
      <c r="U996" s="9">
        <v>138.10220000000001</v>
      </c>
      <c r="V996" s="9">
        <v>654.5</v>
      </c>
      <c r="W996" s="9">
        <v>487.25</v>
      </c>
      <c r="X996" s="9">
        <v>596.75</v>
      </c>
      <c r="Y996" s="9">
        <v>517.25</v>
      </c>
      <c r="Z996">
        <f>ABS(180-U996)</f>
        <v>41.897799999999989</v>
      </c>
      <c r="AA996">
        <f>SQRT(((V996-V991)^2)+((W996-W991)^2))</f>
        <v>238.76047097457317</v>
      </c>
      <c r="AB996">
        <f>SQRT(((V994-V993)^2)+((W994-W993)^2))</f>
        <v>139.14470884658172</v>
      </c>
      <c r="AC996">
        <f>AVERAGE(Z991,Z995)</f>
        <v>46.379849999999998</v>
      </c>
      <c r="AD996" s="9">
        <f>AVERAGE(Z992,Z995)</f>
        <v>56.824550000000002</v>
      </c>
      <c r="AE996" s="9">
        <f>AVERAGE(Z993,Z994)</f>
        <v>68.880700000000004</v>
      </c>
      <c r="AF996" s="9">
        <f>T991</f>
        <v>67.4542</v>
      </c>
      <c r="AG996" s="9">
        <f>T992</f>
        <v>75.493399999999994</v>
      </c>
      <c r="AH996" s="9">
        <f>T993</f>
        <v>68.200500000000005</v>
      </c>
      <c r="AI996" s="9">
        <f>T994</f>
        <v>72.389600000000002</v>
      </c>
      <c r="AJ996" s="9">
        <f>T995</f>
        <v>76.899699999999996</v>
      </c>
      <c r="AK996" s="9">
        <f>T996</f>
        <v>65.077399999999997</v>
      </c>
      <c r="AL996" s="9">
        <f>U991</f>
        <v>33.707999999999998</v>
      </c>
      <c r="AM996" s="9">
        <f>U992</f>
        <v>54.5974</v>
      </c>
      <c r="AN996" s="9">
        <f>U993</f>
        <v>67.334000000000003</v>
      </c>
      <c r="AO996" s="9">
        <f>U994</f>
        <v>109.57259999999999</v>
      </c>
      <c r="AP996" s="9">
        <f>U995</f>
        <v>120.9483</v>
      </c>
      <c r="AQ996" s="9">
        <f>U996</f>
        <v>138.10220000000001</v>
      </c>
    </row>
    <row r="997" spans="1:43" x14ac:dyDescent="0.25">
      <c r="A997" t="s">
        <v>197</v>
      </c>
      <c r="B997">
        <v>1</v>
      </c>
      <c r="C997" s="9">
        <v>73.744500000000002</v>
      </c>
      <c r="D997" s="9">
        <v>32.591200000000001</v>
      </c>
      <c r="E997" s="9">
        <v>397.75</v>
      </c>
      <c r="F997" s="9">
        <v>478.75</v>
      </c>
      <c r="G997" s="9">
        <v>471.25</v>
      </c>
      <c r="H997" s="9">
        <v>472.75</v>
      </c>
      <c r="T997" s="9">
        <v>73.744500000000002</v>
      </c>
      <c r="U997" s="9">
        <v>32.591200000000001</v>
      </c>
      <c r="V997" s="9">
        <v>397.75</v>
      </c>
      <c r="W997" s="9">
        <v>478.75</v>
      </c>
      <c r="X997" s="9">
        <v>471.25</v>
      </c>
      <c r="Y997" s="9">
        <v>472.75</v>
      </c>
      <c r="Z997" s="9">
        <f>U997</f>
        <v>32.591200000000001</v>
      </c>
      <c r="AA997" t="s">
        <v>235</v>
      </c>
      <c r="AB997" s="9" t="s">
        <v>235</v>
      </c>
      <c r="AC997" t="s">
        <v>235</v>
      </c>
      <c r="AD997" s="9" t="s">
        <v>235</v>
      </c>
      <c r="AE997" s="9" t="s">
        <v>235</v>
      </c>
      <c r="AF997" s="9" t="s">
        <v>235</v>
      </c>
      <c r="AG997" s="9" t="s">
        <v>235</v>
      </c>
      <c r="AH997" s="9" t="s">
        <v>235</v>
      </c>
      <c r="AI997" s="9" t="s">
        <v>235</v>
      </c>
      <c r="AJ997" s="9" t="s">
        <v>235</v>
      </c>
      <c r="AK997" s="9" t="s">
        <v>235</v>
      </c>
      <c r="AL997" s="9" t="s">
        <v>235</v>
      </c>
      <c r="AM997" s="9" t="s">
        <v>235</v>
      </c>
      <c r="AN997" s="9" t="s">
        <v>235</v>
      </c>
      <c r="AO997" s="9" t="s">
        <v>235</v>
      </c>
      <c r="AP997" s="9" t="s">
        <v>235</v>
      </c>
      <c r="AQ997" s="9" t="s">
        <v>235</v>
      </c>
    </row>
    <row r="998" spans="1:43" x14ac:dyDescent="0.25">
      <c r="A998" t="s">
        <v>197</v>
      </c>
      <c r="B998">
        <v>2</v>
      </c>
      <c r="C998" s="9">
        <v>79.574299999999994</v>
      </c>
      <c r="D998" s="9">
        <v>48.6738</v>
      </c>
      <c r="E998" s="9">
        <v>386.5</v>
      </c>
      <c r="F998" s="9">
        <v>444.25</v>
      </c>
      <c r="G998" s="9">
        <v>464.5</v>
      </c>
      <c r="H998" s="9">
        <v>460</v>
      </c>
      <c r="T998" s="9">
        <v>79.574299999999994</v>
      </c>
      <c r="U998" s="9">
        <v>48.6738</v>
      </c>
      <c r="V998" s="9">
        <v>386.5</v>
      </c>
      <c r="W998" s="9">
        <v>444.25</v>
      </c>
      <c r="X998" s="9">
        <v>464.5</v>
      </c>
      <c r="Y998" s="9">
        <v>460</v>
      </c>
      <c r="Z998" s="9">
        <f>U998</f>
        <v>48.6738</v>
      </c>
      <c r="AA998" t="s">
        <v>235</v>
      </c>
      <c r="AB998" s="9" t="s">
        <v>235</v>
      </c>
      <c r="AC998" t="s">
        <v>235</v>
      </c>
      <c r="AD998" s="9" t="s">
        <v>235</v>
      </c>
      <c r="AE998" s="9" t="s">
        <v>235</v>
      </c>
      <c r="AF998" s="9" t="s">
        <v>235</v>
      </c>
      <c r="AG998" s="9" t="s">
        <v>235</v>
      </c>
      <c r="AH998" s="9" t="s">
        <v>235</v>
      </c>
      <c r="AI998" s="9" t="s">
        <v>235</v>
      </c>
      <c r="AJ998" s="9" t="s">
        <v>235</v>
      </c>
      <c r="AK998" s="9" t="s">
        <v>235</v>
      </c>
      <c r="AL998" s="9" t="s">
        <v>235</v>
      </c>
      <c r="AM998" s="9" t="s">
        <v>235</v>
      </c>
      <c r="AN998" s="9" t="s">
        <v>235</v>
      </c>
      <c r="AO998" s="9" t="s">
        <v>235</v>
      </c>
      <c r="AP998" s="9" t="s">
        <v>235</v>
      </c>
      <c r="AQ998" s="9" t="s">
        <v>235</v>
      </c>
    </row>
    <row r="999" spans="1:43" x14ac:dyDescent="0.25">
      <c r="A999" t="s">
        <v>197</v>
      </c>
      <c r="B999">
        <v>3</v>
      </c>
      <c r="C999" s="9">
        <v>74.174199999999999</v>
      </c>
      <c r="D999" s="9">
        <v>61.749899999999997</v>
      </c>
      <c r="E999" s="9">
        <v>401.5</v>
      </c>
      <c r="F999" s="9">
        <v>407.5</v>
      </c>
      <c r="G999" s="9">
        <v>469</v>
      </c>
      <c r="H999" s="9">
        <v>438.25</v>
      </c>
      <c r="T999" s="9">
        <v>74.174199999999999</v>
      </c>
      <c r="U999" s="9">
        <v>61.749899999999997</v>
      </c>
      <c r="V999" s="9">
        <v>401.5</v>
      </c>
      <c r="W999" s="9">
        <v>407.5</v>
      </c>
      <c r="X999" s="9">
        <v>469</v>
      </c>
      <c r="Y999" s="9">
        <v>438.25</v>
      </c>
      <c r="Z999" s="9">
        <f>U999</f>
        <v>61.749899999999997</v>
      </c>
      <c r="AA999" t="s">
        <v>235</v>
      </c>
      <c r="AB999" s="9" t="s">
        <v>235</v>
      </c>
      <c r="AC999" t="s">
        <v>235</v>
      </c>
      <c r="AD999" s="9" t="s">
        <v>235</v>
      </c>
      <c r="AE999" s="9" t="s">
        <v>235</v>
      </c>
      <c r="AF999" s="9" t="s">
        <v>235</v>
      </c>
      <c r="AG999" s="9" t="s">
        <v>235</v>
      </c>
      <c r="AH999" s="9" t="s">
        <v>235</v>
      </c>
      <c r="AI999" s="9" t="s">
        <v>235</v>
      </c>
      <c r="AJ999" s="9" t="s">
        <v>235</v>
      </c>
      <c r="AK999" s="9" t="s">
        <v>235</v>
      </c>
      <c r="AL999" s="9" t="s">
        <v>235</v>
      </c>
      <c r="AM999" s="9" t="s">
        <v>235</v>
      </c>
      <c r="AN999" s="9" t="s">
        <v>235</v>
      </c>
      <c r="AO999" s="9" t="s">
        <v>235</v>
      </c>
      <c r="AP999" s="9" t="s">
        <v>235</v>
      </c>
      <c r="AQ999" s="9" t="s">
        <v>235</v>
      </c>
    </row>
    <row r="1000" spans="1:43" x14ac:dyDescent="0.25">
      <c r="A1000" t="s">
        <v>197</v>
      </c>
      <c r="B1000">
        <v>4</v>
      </c>
      <c r="C1000" s="9">
        <v>75.303100000000001</v>
      </c>
      <c r="D1000" s="9">
        <v>122.1152</v>
      </c>
      <c r="E1000" s="9">
        <v>519.25</v>
      </c>
      <c r="F1000" s="9">
        <v>319</v>
      </c>
      <c r="G1000" s="9">
        <v>526</v>
      </c>
      <c r="H1000" s="9">
        <v>394</v>
      </c>
      <c r="T1000" s="9">
        <v>75.303100000000001</v>
      </c>
      <c r="U1000" s="9">
        <v>122.1152</v>
      </c>
      <c r="V1000" s="9">
        <v>519.25</v>
      </c>
      <c r="W1000" s="9">
        <v>319</v>
      </c>
      <c r="X1000" s="9">
        <v>526</v>
      </c>
      <c r="Y1000" s="9">
        <v>394</v>
      </c>
      <c r="Z1000">
        <f>ABS(180-U1000)</f>
        <v>57.884799999999998</v>
      </c>
      <c r="AA1000" t="s">
        <v>235</v>
      </c>
      <c r="AB1000" s="9" t="s">
        <v>235</v>
      </c>
      <c r="AC1000" t="s">
        <v>235</v>
      </c>
      <c r="AD1000" s="9" t="s">
        <v>235</v>
      </c>
      <c r="AE1000" s="9" t="s">
        <v>235</v>
      </c>
      <c r="AF1000" s="9" t="s">
        <v>235</v>
      </c>
      <c r="AG1000" s="9" t="s">
        <v>235</v>
      </c>
      <c r="AH1000" s="9" t="s">
        <v>235</v>
      </c>
      <c r="AI1000" s="9" t="s">
        <v>235</v>
      </c>
      <c r="AJ1000" s="9" t="s">
        <v>235</v>
      </c>
      <c r="AK1000" s="9" t="s">
        <v>235</v>
      </c>
      <c r="AL1000" s="9" t="s">
        <v>235</v>
      </c>
      <c r="AM1000" s="9" t="s">
        <v>235</v>
      </c>
      <c r="AN1000" s="9" t="s">
        <v>235</v>
      </c>
      <c r="AO1000" s="9" t="s">
        <v>235</v>
      </c>
      <c r="AP1000" s="9" t="s">
        <v>235</v>
      </c>
      <c r="AQ1000" s="9" t="s">
        <v>235</v>
      </c>
    </row>
    <row r="1001" spans="1:43" x14ac:dyDescent="0.25">
      <c r="A1001" t="s">
        <v>197</v>
      </c>
      <c r="B1001">
        <v>5</v>
      </c>
      <c r="C1001" s="9">
        <v>81.498500000000007</v>
      </c>
      <c r="D1001" s="9">
        <v>133.59819999999999</v>
      </c>
      <c r="E1001" s="9">
        <v>558.25</v>
      </c>
      <c r="F1001" s="9">
        <v>315.25</v>
      </c>
      <c r="G1001" s="9">
        <v>549.25</v>
      </c>
      <c r="H1001" s="9">
        <v>396.25</v>
      </c>
      <c r="T1001" s="9">
        <v>81.498500000000007</v>
      </c>
      <c r="U1001" s="9">
        <v>133.59819999999999</v>
      </c>
      <c r="V1001" s="9">
        <v>558.25</v>
      </c>
      <c r="W1001" s="9">
        <v>315.25</v>
      </c>
      <c r="X1001" s="9">
        <v>549.25</v>
      </c>
      <c r="Y1001" s="9">
        <v>396.25</v>
      </c>
      <c r="Z1001">
        <f>ABS(180-U1001)</f>
        <v>46.401800000000009</v>
      </c>
      <c r="AA1001" t="s">
        <v>235</v>
      </c>
      <c r="AB1001" s="9" t="s">
        <v>235</v>
      </c>
      <c r="AC1001" t="s">
        <v>235</v>
      </c>
      <c r="AD1001" s="9" t="s">
        <v>235</v>
      </c>
      <c r="AE1001" s="9" t="s">
        <v>235</v>
      </c>
      <c r="AF1001" s="9" t="s">
        <v>235</v>
      </c>
      <c r="AG1001" s="9" t="s">
        <v>235</v>
      </c>
      <c r="AH1001" s="9" t="s">
        <v>235</v>
      </c>
      <c r="AI1001" s="9" t="s">
        <v>235</v>
      </c>
      <c r="AJ1001" s="9" t="s">
        <v>235</v>
      </c>
      <c r="AK1001" s="9" t="s">
        <v>235</v>
      </c>
      <c r="AL1001" s="9" t="s">
        <v>235</v>
      </c>
      <c r="AM1001" s="9" t="s">
        <v>235</v>
      </c>
      <c r="AN1001" s="9" t="s">
        <v>235</v>
      </c>
      <c r="AO1001" s="9" t="s">
        <v>235</v>
      </c>
      <c r="AP1001" s="9" t="s">
        <v>235</v>
      </c>
      <c r="AQ1001" s="9" t="s">
        <v>235</v>
      </c>
    </row>
    <row r="1002" spans="1:43" x14ac:dyDescent="0.25">
      <c r="A1002" t="s">
        <v>197</v>
      </c>
      <c r="B1002">
        <v>6</v>
      </c>
      <c r="C1002" s="9">
        <v>73.866399999999999</v>
      </c>
      <c r="D1002" s="9">
        <v>151.22049999999999</v>
      </c>
      <c r="E1002" s="9">
        <v>589.75</v>
      </c>
      <c r="F1002" s="9">
        <v>337.75</v>
      </c>
      <c r="G1002" s="9">
        <v>559.75</v>
      </c>
      <c r="H1002" s="9">
        <v>405.25</v>
      </c>
      <c r="T1002" s="9">
        <v>73.866399999999999</v>
      </c>
      <c r="U1002" s="9">
        <v>151.22049999999999</v>
      </c>
      <c r="V1002" s="9">
        <v>589.75</v>
      </c>
      <c r="W1002" s="9">
        <v>337.75</v>
      </c>
      <c r="X1002" s="9">
        <v>559.75</v>
      </c>
      <c r="Y1002" s="9">
        <v>405.25</v>
      </c>
      <c r="Z1002">
        <f>ABS(180-U1002)</f>
        <v>28.779500000000013</v>
      </c>
      <c r="AA1002">
        <f>SQRT(((V1002-V997)^2)+((W1002-W997)^2))</f>
        <v>238.21209037326381</v>
      </c>
      <c r="AB1002">
        <f>SQRT(((V1000-V999)^2)+((W1000-W999)^2))</f>
        <v>147.30007637472562</v>
      </c>
      <c r="AC1002">
        <f>AVERAGE(Z997,Z1001)</f>
        <v>39.496500000000005</v>
      </c>
      <c r="AD1002" s="9">
        <f>AVERAGE(Z998,Z1001)</f>
        <v>47.537800000000004</v>
      </c>
      <c r="AE1002" s="9">
        <f>AVERAGE(Z999,Z1000)</f>
        <v>59.817349999999998</v>
      </c>
      <c r="AF1002" s="9">
        <f>T997</f>
        <v>73.744500000000002</v>
      </c>
      <c r="AG1002" s="9">
        <f>T998</f>
        <v>79.574299999999994</v>
      </c>
      <c r="AH1002" s="9">
        <f>T999</f>
        <v>74.174199999999999</v>
      </c>
      <c r="AI1002" s="9">
        <f>T1000</f>
        <v>75.303100000000001</v>
      </c>
      <c r="AJ1002" s="9">
        <f>T1001</f>
        <v>81.498500000000007</v>
      </c>
      <c r="AK1002" s="9">
        <f>T1002</f>
        <v>73.866399999999999</v>
      </c>
      <c r="AL1002" s="9">
        <f>U997</f>
        <v>32.591200000000001</v>
      </c>
      <c r="AM1002" s="9">
        <f>U998</f>
        <v>48.6738</v>
      </c>
      <c r="AN1002" s="9">
        <f>U999</f>
        <v>61.749899999999997</v>
      </c>
      <c r="AO1002" s="9">
        <f>U1000</f>
        <v>122.1152</v>
      </c>
      <c r="AP1002" s="9">
        <f>U1001</f>
        <v>133.59819999999999</v>
      </c>
      <c r="AQ1002" s="9">
        <f>U1002</f>
        <v>151.22049999999999</v>
      </c>
    </row>
    <row r="1003" spans="1:43" x14ac:dyDescent="0.25">
      <c r="A1003" t="s">
        <v>198</v>
      </c>
      <c r="B1003">
        <v>1</v>
      </c>
      <c r="C1003" s="9">
        <v>75.213399999999993</v>
      </c>
      <c r="D1003" s="9">
        <v>31.068100000000001</v>
      </c>
      <c r="E1003" s="9">
        <v>541.5</v>
      </c>
      <c r="F1003" s="9">
        <v>298.5</v>
      </c>
      <c r="G1003" s="9">
        <v>563.25</v>
      </c>
      <c r="H1003" s="9">
        <v>370.5</v>
      </c>
      <c r="T1003" s="9">
        <v>75.213399999999993</v>
      </c>
      <c r="U1003" s="9">
        <v>31.068100000000001</v>
      </c>
      <c r="V1003" s="9">
        <v>541.5</v>
      </c>
      <c r="W1003" s="9">
        <v>298.5</v>
      </c>
      <c r="X1003" s="9">
        <v>563.25</v>
      </c>
      <c r="Y1003" s="9">
        <v>370.5</v>
      </c>
      <c r="Z1003" s="9">
        <f>U1003</f>
        <v>31.068100000000001</v>
      </c>
      <c r="AA1003" t="s">
        <v>235</v>
      </c>
      <c r="AB1003" s="9" t="s">
        <v>235</v>
      </c>
      <c r="AC1003" t="s">
        <v>235</v>
      </c>
      <c r="AD1003" s="9" t="s">
        <v>235</v>
      </c>
      <c r="AE1003" s="9" t="s">
        <v>235</v>
      </c>
      <c r="AF1003" s="9" t="s">
        <v>235</v>
      </c>
      <c r="AG1003" s="9" t="s">
        <v>235</v>
      </c>
      <c r="AH1003" s="9" t="s">
        <v>235</v>
      </c>
      <c r="AI1003" s="9" t="s">
        <v>235</v>
      </c>
      <c r="AJ1003" s="9" t="s">
        <v>235</v>
      </c>
      <c r="AK1003" s="9" t="s">
        <v>235</v>
      </c>
      <c r="AL1003" s="9" t="s">
        <v>235</v>
      </c>
      <c r="AM1003" s="9" t="s">
        <v>235</v>
      </c>
      <c r="AN1003" s="9" t="s">
        <v>235</v>
      </c>
      <c r="AO1003" s="9" t="s">
        <v>235</v>
      </c>
      <c r="AP1003" s="9" t="s">
        <v>235</v>
      </c>
      <c r="AQ1003" s="9" t="s">
        <v>235</v>
      </c>
    </row>
    <row r="1004" spans="1:43" x14ac:dyDescent="0.25">
      <c r="A1004" t="s">
        <v>198</v>
      </c>
      <c r="B1004">
        <v>2</v>
      </c>
      <c r="C1004" s="9">
        <v>81.17</v>
      </c>
      <c r="D1004" s="9">
        <v>51.5852</v>
      </c>
      <c r="E1004" s="9">
        <v>580.5</v>
      </c>
      <c r="F1004" s="9">
        <v>280.5</v>
      </c>
      <c r="G1004" s="9">
        <v>575.25</v>
      </c>
      <c r="H1004" s="9">
        <v>361.5</v>
      </c>
      <c r="T1004" s="9">
        <v>81.17</v>
      </c>
      <c r="U1004" s="9">
        <v>51.5852</v>
      </c>
      <c r="V1004" s="9">
        <v>580.5</v>
      </c>
      <c r="W1004" s="9">
        <v>280.5</v>
      </c>
      <c r="X1004" s="9">
        <v>575.25</v>
      </c>
      <c r="Y1004" s="9">
        <v>361.5</v>
      </c>
      <c r="Z1004" s="9">
        <f>U1004</f>
        <v>51.5852</v>
      </c>
      <c r="AA1004" t="s">
        <v>235</v>
      </c>
      <c r="AB1004" s="9" t="s">
        <v>235</v>
      </c>
      <c r="AC1004" t="s">
        <v>235</v>
      </c>
      <c r="AD1004" s="9" t="s">
        <v>235</v>
      </c>
      <c r="AE1004" s="9" t="s">
        <v>235</v>
      </c>
      <c r="AF1004" s="9" t="s">
        <v>235</v>
      </c>
      <c r="AG1004" s="9" t="s">
        <v>235</v>
      </c>
      <c r="AH1004" s="9" t="s">
        <v>235</v>
      </c>
      <c r="AI1004" s="9" t="s">
        <v>235</v>
      </c>
      <c r="AJ1004" s="9" t="s">
        <v>235</v>
      </c>
      <c r="AK1004" s="9" t="s">
        <v>235</v>
      </c>
      <c r="AL1004" s="9" t="s">
        <v>235</v>
      </c>
      <c r="AM1004" s="9" t="s">
        <v>235</v>
      </c>
      <c r="AN1004" s="9" t="s">
        <v>235</v>
      </c>
      <c r="AO1004" s="9" t="s">
        <v>235</v>
      </c>
      <c r="AP1004" s="9" t="s">
        <v>235</v>
      </c>
      <c r="AQ1004" s="9" t="s">
        <v>235</v>
      </c>
    </row>
    <row r="1005" spans="1:43" x14ac:dyDescent="0.25">
      <c r="A1005" t="s">
        <v>198</v>
      </c>
      <c r="B1005">
        <v>3</v>
      </c>
      <c r="C1005" s="9">
        <v>75.168599999999998</v>
      </c>
      <c r="D1005" s="9">
        <v>72.651899999999998</v>
      </c>
      <c r="E1005" s="9">
        <v>627</v>
      </c>
      <c r="F1005" s="9">
        <v>296.25</v>
      </c>
      <c r="G1005" s="9">
        <v>595.5</v>
      </c>
      <c r="H1005" s="9">
        <v>364.5</v>
      </c>
      <c r="T1005" s="9">
        <v>75.168599999999998</v>
      </c>
      <c r="U1005" s="9">
        <v>72.651899999999998</v>
      </c>
      <c r="V1005" s="9">
        <v>627</v>
      </c>
      <c r="W1005" s="9">
        <v>296.25</v>
      </c>
      <c r="X1005" s="9">
        <v>595.5</v>
      </c>
      <c r="Y1005" s="9">
        <v>364.5</v>
      </c>
      <c r="Z1005" s="9">
        <f>U1005</f>
        <v>72.651899999999998</v>
      </c>
      <c r="AA1005" t="s">
        <v>235</v>
      </c>
      <c r="AB1005" s="9" t="s">
        <v>235</v>
      </c>
      <c r="AC1005" t="s">
        <v>235</v>
      </c>
      <c r="AD1005" s="9" t="s">
        <v>235</v>
      </c>
      <c r="AE1005" s="9" t="s">
        <v>235</v>
      </c>
      <c r="AF1005" s="9" t="s">
        <v>235</v>
      </c>
      <c r="AG1005" s="9" t="s">
        <v>235</v>
      </c>
      <c r="AH1005" s="9" t="s">
        <v>235</v>
      </c>
      <c r="AI1005" s="9" t="s">
        <v>235</v>
      </c>
      <c r="AJ1005" s="9" t="s">
        <v>235</v>
      </c>
      <c r="AK1005" s="9" t="s">
        <v>235</v>
      </c>
      <c r="AL1005" s="9" t="s">
        <v>235</v>
      </c>
      <c r="AM1005" s="9" t="s">
        <v>235</v>
      </c>
      <c r="AN1005" s="9" t="s">
        <v>235</v>
      </c>
      <c r="AO1005" s="9" t="s">
        <v>235</v>
      </c>
      <c r="AP1005" s="9" t="s">
        <v>235</v>
      </c>
      <c r="AQ1005" s="9" t="s">
        <v>235</v>
      </c>
    </row>
    <row r="1006" spans="1:43" x14ac:dyDescent="0.25">
      <c r="A1006" t="s">
        <v>198</v>
      </c>
      <c r="B1006">
        <v>4</v>
      </c>
      <c r="C1006" s="9">
        <v>71.202600000000004</v>
      </c>
      <c r="D1006" s="9">
        <v>114.28189999999999</v>
      </c>
      <c r="E1006" s="9">
        <v>752.25</v>
      </c>
      <c r="F1006" s="9">
        <v>416.25</v>
      </c>
      <c r="G1006" s="9">
        <v>687</v>
      </c>
      <c r="H1006" s="9">
        <v>444.75</v>
      </c>
      <c r="T1006" s="9">
        <v>71.202600000000004</v>
      </c>
      <c r="U1006" s="9">
        <v>114.28189999999999</v>
      </c>
      <c r="V1006" s="9">
        <v>752.25</v>
      </c>
      <c r="W1006" s="9">
        <v>416.25</v>
      </c>
      <c r="X1006" s="9">
        <v>687</v>
      </c>
      <c r="Y1006" s="9">
        <v>444.75</v>
      </c>
      <c r="Z1006">
        <f>ABS(180-U1006)</f>
        <v>65.718100000000007</v>
      </c>
      <c r="AA1006" t="s">
        <v>235</v>
      </c>
      <c r="AB1006" s="9" t="s">
        <v>235</v>
      </c>
      <c r="AC1006" t="s">
        <v>235</v>
      </c>
      <c r="AD1006" s="9" t="s">
        <v>235</v>
      </c>
      <c r="AE1006" s="9" t="s">
        <v>235</v>
      </c>
      <c r="AF1006" s="9" t="s">
        <v>235</v>
      </c>
      <c r="AG1006" s="9" t="s">
        <v>235</v>
      </c>
      <c r="AH1006" s="9" t="s">
        <v>235</v>
      </c>
      <c r="AI1006" s="9" t="s">
        <v>235</v>
      </c>
      <c r="AJ1006" s="9" t="s">
        <v>235</v>
      </c>
      <c r="AK1006" s="9" t="s">
        <v>235</v>
      </c>
      <c r="AL1006" s="9" t="s">
        <v>235</v>
      </c>
      <c r="AM1006" s="9" t="s">
        <v>235</v>
      </c>
      <c r="AN1006" s="9" t="s">
        <v>235</v>
      </c>
      <c r="AO1006" s="9" t="s">
        <v>235</v>
      </c>
      <c r="AP1006" s="9" t="s">
        <v>235</v>
      </c>
      <c r="AQ1006" s="9" t="s">
        <v>235</v>
      </c>
    </row>
    <row r="1007" spans="1:43" x14ac:dyDescent="0.25">
      <c r="A1007" t="s">
        <v>198</v>
      </c>
      <c r="B1007">
        <v>5</v>
      </c>
      <c r="C1007" s="9">
        <v>81.969899999999996</v>
      </c>
      <c r="D1007" s="9">
        <v>133.67910000000001</v>
      </c>
      <c r="E1007" s="9">
        <v>772.5</v>
      </c>
      <c r="F1007" s="9">
        <v>457.5</v>
      </c>
      <c r="G1007" s="9">
        <v>690.75</v>
      </c>
      <c r="H1007" s="9">
        <v>463.5</v>
      </c>
      <c r="T1007" s="9">
        <v>81.969899999999996</v>
      </c>
      <c r="U1007" s="9">
        <v>133.67910000000001</v>
      </c>
      <c r="V1007" s="9">
        <v>772.5</v>
      </c>
      <c r="W1007" s="9">
        <v>457.5</v>
      </c>
      <c r="X1007" s="9">
        <v>690.75</v>
      </c>
      <c r="Y1007" s="9">
        <v>463.5</v>
      </c>
      <c r="Z1007">
        <f>ABS(180-U1007)</f>
        <v>46.320899999999995</v>
      </c>
      <c r="AA1007" t="s">
        <v>235</v>
      </c>
      <c r="AB1007" s="9" t="s">
        <v>235</v>
      </c>
      <c r="AC1007" t="s">
        <v>235</v>
      </c>
      <c r="AD1007" s="9" t="s">
        <v>235</v>
      </c>
      <c r="AE1007" s="9" t="s">
        <v>235</v>
      </c>
      <c r="AF1007" s="9" t="s">
        <v>235</v>
      </c>
      <c r="AG1007" s="9" t="s">
        <v>235</v>
      </c>
      <c r="AH1007" s="9" t="s">
        <v>235</v>
      </c>
      <c r="AI1007" s="9" t="s">
        <v>235</v>
      </c>
      <c r="AJ1007" s="9" t="s">
        <v>235</v>
      </c>
      <c r="AK1007" s="9" t="s">
        <v>235</v>
      </c>
      <c r="AL1007" s="9" t="s">
        <v>235</v>
      </c>
      <c r="AM1007" s="9" t="s">
        <v>235</v>
      </c>
      <c r="AN1007" s="9" t="s">
        <v>235</v>
      </c>
      <c r="AO1007" s="9" t="s">
        <v>235</v>
      </c>
      <c r="AP1007" s="9" t="s">
        <v>235</v>
      </c>
      <c r="AQ1007" s="9" t="s">
        <v>235</v>
      </c>
    </row>
    <row r="1008" spans="1:43" x14ac:dyDescent="0.25">
      <c r="A1008" t="s">
        <v>198</v>
      </c>
      <c r="B1008">
        <v>6</v>
      </c>
      <c r="C1008" s="9">
        <v>74.215900000000005</v>
      </c>
      <c r="D1008" s="9">
        <v>151.91300000000001</v>
      </c>
      <c r="E1008" s="9">
        <v>753.75</v>
      </c>
      <c r="F1008" s="9">
        <v>495</v>
      </c>
      <c r="G1008" s="9">
        <v>681.75</v>
      </c>
      <c r="H1008" s="9">
        <v>477</v>
      </c>
      <c r="T1008" s="9">
        <v>74.215900000000005</v>
      </c>
      <c r="U1008" s="9">
        <v>151.91300000000001</v>
      </c>
      <c r="V1008" s="9">
        <v>753.75</v>
      </c>
      <c r="W1008" s="9">
        <v>495</v>
      </c>
      <c r="X1008" s="9">
        <v>681.75</v>
      </c>
      <c r="Y1008" s="9">
        <v>477</v>
      </c>
      <c r="Z1008">
        <f>ABS(180-U1008)</f>
        <v>28.086999999999989</v>
      </c>
      <c r="AA1008">
        <f>SQRT(((V1008-V1003)^2)+((W1008-W1003)^2))</f>
        <v>289.24438196791306</v>
      </c>
      <c r="AB1008">
        <f>SQRT(((V1006-V1005)^2)+((W1006-W1005)^2))</f>
        <v>173.45766774634092</v>
      </c>
      <c r="AC1008">
        <f>AVERAGE(Z1003,Z1007)</f>
        <v>38.694499999999998</v>
      </c>
      <c r="AD1008" s="9">
        <f>AVERAGE(Z1004,Z1007)</f>
        <v>48.953049999999998</v>
      </c>
      <c r="AE1008" s="9">
        <f>AVERAGE(Z1005,Z1006)</f>
        <v>69.185000000000002</v>
      </c>
      <c r="AF1008" s="9">
        <f>T1003</f>
        <v>75.213399999999993</v>
      </c>
      <c r="AG1008" s="9">
        <f>T1004</f>
        <v>81.17</v>
      </c>
      <c r="AH1008" s="9">
        <f>T1005</f>
        <v>75.168599999999998</v>
      </c>
      <c r="AI1008" s="9">
        <f>T1006</f>
        <v>71.202600000000004</v>
      </c>
      <c r="AJ1008" s="9">
        <f>T1007</f>
        <v>81.969899999999996</v>
      </c>
      <c r="AK1008" s="9">
        <f>T1008</f>
        <v>74.215900000000005</v>
      </c>
      <c r="AL1008" s="9">
        <f>U1003</f>
        <v>31.068100000000001</v>
      </c>
      <c r="AM1008" s="9">
        <f>U1004</f>
        <v>51.5852</v>
      </c>
      <c r="AN1008" s="9">
        <f>U1005</f>
        <v>72.651899999999998</v>
      </c>
      <c r="AO1008" s="9">
        <f>U1006</f>
        <v>114.28189999999999</v>
      </c>
      <c r="AP1008" s="9">
        <f>U1007</f>
        <v>133.67910000000001</v>
      </c>
      <c r="AQ1008" s="9">
        <f>U1008</f>
        <v>151.91300000000001</v>
      </c>
    </row>
    <row r="1009" spans="1:43" x14ac:dyDescent="0.25">
      <c r="A1009" t="s">
        <v>199</v>
      </c>
      <c r="B1009">
        <v>1</v>
      </c>
      <c r="C1009" s="9">
        <v>78.467299999999994</v>
      </c>
      <c r="D1009" s="9">
        <v>33.375399999999999</v>
      </c>
      <c r="E1009" s="9">
        <v>350</v>
      </c>
      <c r="F1009" s="9">
        <v>473</v>
      </c>
      <c r="G1009" s="9">
        <v>416.75</v>
      </c>
      <c r="H1009" s="9">
        <v>514.25</v>
      </c>
      <c r="T1009" s="9">
        <v>78.467299999999994</v>
      </c>
      <c r="U1009" s="9">
        <v>33.375399999999999</v>
      </c>
      <c r="V1009" s="9">
        <v>350</v>
      </c>
      <c r="W1009" s="9">
        <v>473</v>
      </c>
      <c r="X1009" s="9">
        <v>416.75</v>
      </c>
      <c r="Y1009" s="9">
        <v>514.25</v>
      </c>
      <c r="Z1009" s="9">
        <f>U1009</f>
        <v>33.375399999999999</v>
      </c>
      <c r="AA1009" t="s">
        <v>235</v>
      </c>
      <c r="AB1009" s="9" t="s">
        <v>235</v>
      </c>
      <c r="AC1009" t="s">
        <v>235</v>
      </c>
      <c r="AD1009" s="9" t="s">
        <v>235</v>
      </c>
      <c r="AE1009" s="9" t="s">
        <v>235</v>
      </c>
      <c r="AF1009" s="9" t="s">
        <v>235</v>
      </c>
      <c r="AG1009" s="9" t="s">
        <v>235</v>
      </c>
      <c r="AH1009" s="9" t="s">
        <v>235</v>
      </c>
      <c r="AI1009" s="9" t="s">
        <v>235</v>
      </c>
      <c r="AJ1009" s="9" t="s">
        <v>235</v>
      </c>
      <c r="AK1009" s="9" t="s">
        <v>235</v>
      </c>
      <c r="AL1009" s="9" t="s">
        <v>235</v>
      </c>
      <c r="AM1009" s="9" t="s">
        <v>235</v>
      </c>
      <c r="AN1009" s="9" t="s">
        <v>235</v>
      </c>
      <c r="AO1009" s="9" t="s">
        <v>235</v>
      </c>
      <c r="AP1009" s="9" t="s">
        <v>235</v>
      </c>
      <c r="AQ1009" s="9" t="s">
        <v>235</v>
      </c>
    </row>
    <row r="1010" spans="1:43" x14ac:dyDescent="0.25">
      <c r="A1010" t="s">
        <v>199</v>
      </c>
      <c r="B1010">
        <v>2</v>
      </c>
      <c r="C1010" s="9">
        <v>83.869299999999996</v>
      </c>
      <c r="D1010" s="9">
        <v>53.560600000000001</v>
      </c>
      <c r="E1010" s="9">
        <v>371</v>
      </c>
      <c r="F1010" s="9">
        <v>436.25</v>
      </c>
      <c r="G1010" s="9">
        <v>422.75</v>
      </c>
      <c r="H1010" s="9">
        <v>502.25</v>
      </c>
      <c r="T1010" s="9">
        <v>83.869299999999996</v>
      </c>
      <c r="U1010" s="9">
        <v>53.560600000000001</v>
      </c>
      <c r="V1010" s="9">
        <v>371</v>
      </c>
      <c r="W1010" s="9">
        <v>436.25</v>
      </c>
      <c r="X1010" s="9">
        <v>422.75</v>
      </c>
      <c r="Y1010" s="9">
        <v>502.25</v>
      </c>
      <c r="Z1010" s="9">
        <f>U1010</f>
        <v>53.560600000000001</v>
      </c>
      <c r="AA1010" t="s">
        <v>235</v>
      </c>
      <c r="AB1010" s="9" t="s">
        <v>235</v>
      </c>
      <c r="AC1010" t="s">
        <v>235</v>
      </c>
      <c r="AD1010" s="9" t="s">
        <v>235</v>
      </c>
      <c r="AE1010" s="9" t="s">
        <v>235</v>
      </c>
      <c r="AF1010" s="9" t="s">
        <v>235</v>
      </c>
      <c r="AG1010" s="9" t="s">
        <v>235</v>
      </c>
      <c r="AH1010" s="9" t="s">
        <v>235</v>
      </c>
      <c r="AI1010" s="9" t="s">
        <v>235</v>
      </c>
      <c r="AJ1010" s="9" t="s">
        <v>235</v>
      </c>
      <c r="AK1010" s="9" t="s">
        <v>235</v>
      </c>
      <c r="AL1010" s="9" t="s">
        <v>235</v>
      </c>
      <c r="AM1010" s="9" t="s">
        <v>235</v>
      </c>
      <c r="AN1010" s="9" t="s">
        <v>235</v>
      </c>
      <c r="AO1010" s="9" t="s">
        <v>235</v>
      </c>
      <c r="AP1010" s="9" t="s">
        <v>235</v>
      </c>
      <c r="AQ1010" s="9" t="s">
        <v>235</v>
      </c>
    </row>
    <row r="1011" spans="1:43" x14ac:dyDescent="0.25">
      <c r="A1011" t="s">
        <v>199</v>
      </c>
      <c r="B1011">
        <v>3</v>
      </c>
      <c r="C1011" s="9">
        <v>75.850200000000001</v>
      </c>
      <c r="D1011" s="9">
        <v>67.122600000000006</v>
      </c>
      <c r="E1011" s="9">
        <v>406.25</v>
      </c>
      <c r="F1011" s="9">
        <v>419.75</v>
      </c>
      <c r="G1011" s="9">
        <v>437.75</v>
      </c>
      <c r="H1011" s="9">
        <v>488.75</v>
      </c>
      <c r="T1011" s="9">
        <v>75.850200000000001</v>
      </c>
      <c r="U1011" s="9">
        <v>67.122600000000006</v>
      </c>
      <c r="V1011" s="9">
        <v>406.25</v>
      </c>
      <c r="W1011" s="9">
        <v>419.75</v>
      </c>
      <c r="X1011" s="9">
        <v>437.75</v>
      </c>
      <c r="Y1011" s="9">
        <v>488.75</v>
      </c>
      <c r="Z1011" s="9">
        <f>U1011</f>
        <v>67.122600000000006</v>
      </c>
      <c r="AA1011" t="s">
        <v>235</v>
      </c>
      <c r="AB1011" s="9" t="s">
        <v>235</v>
      </c>
      <c r="AC1011" t="s">
        <v>235</v>
      </c>
      <c r="AD1011" s="9" t="s">
        <v>235</v>
      </c>
      <c r="AE1011" s="9" t="s">
        <v>235</v>
      </c>
      <c r="AF1011" s="9" t="s">
        <v>235</v>
      </c>
      <c r="AG1011" s="9" t="s">
        <v>235</v>
      </c>
      <c r="AH1011" s="9" t="s">
        <v>235</v>
      </c>
      <c r="AI1011" s="9" t="s">
        <v>235</v>
      </c>
      <c r="AJ1011" s="9" t="s">
        <v>235</v>
      </c>
      <c r="AK1011" s="9" t="s">
        <v>235</v>
      </c>
      <c r="AL1011" s="9" t="s">
        <v>235</v>
      </c>
      <c r="AM1011" s="9" t="s">
        <v>235</v>
      </c>
      <c r="AN1011" s="9" t="s">
        <v>235</v>
      </c>
      <c r="AO1011" s="9" t="s">
        <v>235</v>
      </c>
      <c r="AP1011" s="9" t="s">
        <v>235</v>
      </c>
      <c r="AQ1011" s="9" t="s">
        <v>235</v>
      </c>
    </row>
    <row r="1012" spans="1:43" x14ac:dyDescent="0.25">
      <c r="A1012" t="s">
        <v>199</v>
      </c>
      <c r="B1012">
        <v>4</v>
      </c>
      <c r="C1012" s="9">
        <v>76.533100000000005</v>
      </c>
      <c r="D1012" s="9">
        <v>115.9648</v>
      </c>
      <c r="E1012" s="9">
        <v>551.75</v>
      </c>
      <c r="F1012" s="9">
        <v>415.25</v>
      </c>
      <c r="G1012" s="9">
        <v>520.25</v>
      </c>
      <c r="H1012" s="9">
        <v>485</v>
      </c>
      <c r="T1012" s="9">
        <v>76.533100000000005</v>
      </c>
      <c r="U1012" s="9">
        <v>115.9648</v>
      </c>
      <c r="V1012" s="9">
        <v>551.75</v>
      </c>
      <c r="W1012" s="9">
        <v>415.25</v>
      </c>
      <c r="X1012" s="9">
        <v>520.25</v>
      </c>
      <c r="Y1012" s="9">
        <v>485</v>
      </c>
      <c r="Z1012">
        <f>ABS(180-U1012)</f>
        <v>64.035200000000003</v>
      </c>
      <c r="AA1012" t="s">
        <v>235</v>
      </c>
      <c r="AB1012" s="9" t="s">
        <v>235</v>
      </c>
      <c r="AC1012" t="s">
        <v>235</v>
      </c>
      <c r="AD1012" s="9" t="s">
        <v>235</v>
      </c>
      <c r="AE1012" s="9" t="s">
        <v>235</v>
      </c>
      <c r="AF1012" s="9" t="s">
        <v>235</v>
      </c>
      <c r="AG1012" s="9" t="s">
        <v>235</v>
      </c>
      <c r="AH1012" s="9" t="s">
        <v>235</v>
      </c>
      <c r="AI1012" s="9" t="s">
        <v>235</v>
      </c>
      <c r="AJ1012" s="9" t="s">
        <v>235</v>
      </c>
      <c r="AK1012" s="9" t="s">
        <v>235</v>
      </c>
      <c r="AL1012" s="9" t="s">
        <v>235</v>
      </c>
      <c r="AM1012" s="9" t="s">
        <v>235</v>
      </c>
      <c r="AN1012" s="9" t="s">
        <v>235</v>
      </c>
      <c r="AO1012" s="9" t="s">
        <v>235</v>
      </c>
      <c r="AP1012" s="9" t="s">
        <v>235</v>
      </c>
      <c r="AQ1012" s="9" t="s">
        <v>235</v>
      </c>
    </row>
    <row r="1013" spans="1:43" x14ac:dyDescent="0.25">
      <c r="A1013" t="s">
        <v>199</v>
      </c>
      <c r="B1013">
        <v>5</v>
      </c>
      <c r="C1013" s="9">
        <v>82.5</v>
      </c>
      <c r="D1013" s="9">
        <v>128.53020000000001</v>
      </c>
      <c r="E1013" s="9">
        <v>590.75</v>
      </c>
      <c r="F1013" s="9">
        <v>430.25</v>
      </c>
      <c r="G1013" s="9">
        <v>541.25</v>
      </c>
      <c r="H1013" s="9">
        <v>496.25</v>
      </c>
      <c r="T1013" s="9">
        <v>82.5</v>
      </c>
      <c r="U1013" s="9">
        <v>128.53020000000001</v>
      </c>
      <c r="V1013" s="9">
        <v>590.75</v>
      </c>
      <c r="W1013" s="9">
        <v>430.25</v>
      </c>
      <c r="X1013" s="9">
        <v>541.25</v>
      </c>
      <c r="Y1013" s="9">
        <v>496.25</v>
      </c>
      <c r="Z1013">
        <f>ABS(180-U1013)</f>
        <v>51.469799999999992</v>
      </c>
      <c r="AA1013" t="s">
        <v>235</v>
      </c>
      <c r="AB1013" s="9" t="s">
        <v>235</v>
      </c>
      <c r="AC1013" t="s">
        <v>235</v>
      </c>
      <c r="AD1013" s="9" t="s">
        <v>235</v>
      </c>
      <c r="AE1013" s="9" t="s">
        <v>235</v>
      </c>
      <c r="AF1013" s="9" t="s">
        <v>235</v>
      </c>
      <c r="AG1013" s="9" t="s">
        <v>235</v>
      </c>
      <c r="AH1013" s="9" t="s">
        <v>235</v>
      </c>
      <c r="AI1013" s="9" t="s">
        <v>235</v>
      </c>
      <c r="AJ1013" s="9" t="s">
        <v>235</v>
      </c>
      <c r="AK1013" s="9" t="s">
        <v>235</v>
      </c>
      <c r="AL1013" s="9" t="s">
        <v>235</v>
      </c>
      <c r="AM1013" s="9" t="s">
        <v>235</v>
      </c>
      <c r="AN1013" s="9" t="s">
        <v>235</v>
      </c>
      <c r="AO1013" s="9" t="s">
        <v>235</v>
      </c>
      <c r="AP1013" s="9" t="s">
        <v>235</v>
      </c>
      <c r="AQ1013" s="9" t="s">
        <v>235</v>
      </c>
    </row>
    <row r="1014" spans="1:43" x14ac:dyDescent="0.25">
      <c r="A1014" t="s">
        <v>199</v>
      </c>
      <c r="B1014">
        <v>6</v>
      </c>
      <c r="C1014" s="9">
        <v>74.473100000000002</v>
      </c>
      <c r="D1014" s="9">
        <v>147.33009999999999</v>
      </c>
      <c r="E1014" s="9">
        <v>610.25</v>
      </c>
      <c r="F1014" s="9">
        <v>467.75</v>
      </c>
      <c r="G1014" s="9">
        <v>548.75</v>
      </c>
      <c r="H1014" s="9">
        <v>509.75</v>
      </c>
      <c r="T1014" s="9">
        <v>74.473100000000002</v>
      </c>
      <c r="U1014" s="9">
        <v>147.33009999999999</v>
      </c>
      <c r="V1014" s="9">
        <v>610.25</v>
      </c>
      <c r="W1014" s="9">
        <v>467.75</v>
      </c>
      <c r="X1014" s="9">
        <v>548.75</v>
      </c>
      <c r="Y1014" s="9">
        <v>509.75</v>
      </c>
      <c r="Z1014">
        <f>ABS(180-U1014)</f>
        <v>32.669900000000013</v>
      </c>
      <c r="AA1014">
        <f>SQRT(((V1014-V1009)^2)+((W1014-W1009)^2))</f>
        <v>260.30294850423803</v>
      </c>
      <c r="AB1014">
        <f>SQRT(((V1012-V1011)^2)+((W1012-W1011)^2))</f>
        <v>145.56957099613916</v>
      </c>
      <c r="AC1014">
        <f>AVERAGE(Z1009,Z1013)</f>
        <v>42.422599999999996</v>
      </c>
      <c r="AD1014" s="9">
        <f>AVERAGE(Z1010,Z1013)</f>
        <v>52.515199999999993</v>
      </c>
      <c r="AE1014" s="9">
        <f>AVERAGE(Z1011,Z1012)</f>
        <v>65.578900000000004</v>
      </c>
      <c r="AF1014" s="9">
        <f>T1009</f>
        <v>78.467299999999994</v>
      </c>
      <c r="AG1014" s="9">
        <f>T1010</f>
        <v>83.869299999999996</v>
      </c>
      <c r="AH1014" s="9">
        <f>T1011</f>
        <v>75.850200000000001</v>
      </c>
      <c r="AI1014" s="9">
        <f>T1012</f>
        <v>76.533100000000005</v>
      </c>
      <c r="AJ1014" s="9">
        <f>T1013</f>
        <v>82.5</v>
      </c>
      <c r="AK1014" s="9">
        <f>T1014</f>
        <v>74.473100000000002</v>
      </c>
      <c r="AL1014" s="9">
        <f>U1009</f>
        <v>33.375399999999999</v>
      </c>
      <c r="AM1014" s="9">
        <f>U1010</f>
        <v>53.560600000000001</v>
      </c>
      <c r="AN1014" s="9">
        <f>U1011</f>
        <v>67.122600000000006</v>
      </c>
      <c r="AO1014" s="9">
        <f>U1012</f>
        <v>115.9648</v>
      </c>
      <c r="AP1014" s="9">
        <f>U1013</f>
        <v>128.53020000000001</v>
      </c>
      <c r="AQ1014" s="9">
        <f>U1014</f>
        <v>147.33009999999999</v>
      </c>
    </row>
    <row r="1015" spans="1:43" x14ac:dyDescent="0.25">
      <c r="A1015" t="s">
        <v>200</v>
      </c>
      <c r="B1015">
        <v>1</v>
      </c>
      <c r="C1015" s="9">
        <v>72.657200000000003</v>
      </c>
      <c r="D1015" s="9">
        <v>39.959400000000002</v>
      </c>
      <c r="E1015" s="9">
        <v>420</v>
      </c>
      <c r="F1015" s="9">
        <v>446</v>
      </c>
      <c r="G1015" s="9">
        <v>471.75</v>
      </c>
      <c r="H1015" s="9">
        <v>497</v>
      </c>
      <c r="T1015" s="9">
        <v>72.657200000000003</v>
      </c>
      <c r="U1015" s="9">
        <v>39.959400000000002</v>
      </c>
      <c r="V1015" s="9">
        <v>420</v>
      </c>
      <c r="W1015" s="9">
        <v>446</v>
      </c>
      <c r="X1015" s="9">
        <v>471.75</v>
      </c>
      <c r="Y1015" s="9">
        <v>497</v>
      </c>
      <c r="Z1015" s="9">
        <f>U1015</f>
        <v>39.959400000000002</v>
      </c>
      <c r="AA1015" t="s">
        <v>235</v>
      </c>
      <c r="AB1015" s="9" t="s">
        <v>235</v>
      </c>
      <c r="AC1015" t="s">
        <v>235</v>
      </c>
      <c r="AD1015" s="9" t="s">
        <v>235</v>
      </c>
      <c r="AE1015" s="9" t="s">
        <v>235</v>
      </c>
      <c r="AF1015" s="9" t="s">
        <v>235</v>
      </c>
      <c r="AG1015" s="9" t="s">
        <v>235</v>
      </c>
      <c r="AH1015" s="9" t="s">
        <v>235</v>
      </c>
      <c r="AI1015" s="9" t="s">
        <v>235</v>
      </c>
      <c r="AJ1015" s="9" t="s">
        <v>235</v>
      </c>
      <c r="AK1015" s="9" t="s">
        <v>235</v>
      </c>
      <c r="AL1015" s="9" t="s">
        <v>235</v>
      </c>
      <c r="AM1015" s="9" t="s">
        <v>235</v>
      </c>
      <c r="AN1015" s="9" t="s">
        <v>235</v>
      </c>
      <c r="AO1015" s="9" t="s">
        <v>235</v>
      </c>
      <c r="AP1015" s="9" t="s">
        <v>235</v>
      </c>
      <c r="AQ1015" s="9" t="s">
        <v>235</v>
      </c>
    </row>
    <row r="1016" spans="1:43" x14ac:dyDescent="0.25">
      <c r="A1016" t="s">
        <v>200</v>
      </c>
      <c r="B1016">
        <v>2</v>
      </c>
      <c r="C1016" s="9">
        <v>77.826700000000002</v>
      </c>
      <c r="D1016" s="9">
        <v>57.824800000000003</v>
      </c>
      <c r="E1016" s="9">
        <v>441.75</v>
      </c>
      <c r="F1016" s="9">
        <v>418.25</v>
      </c>
      <c r="G1016" s="9">
        <v>477.75</v>
      </c>
      <c r="H1016" s="9">
        <v>487.25</v>
      </c>
      <c r="T1016" s="9">
        <v>77.826700000000002</v>
      </c>
      <c r="U1016" s="9">
        <v>57.824800000000003</v>
      </c>
      <c r="V1016" s="9">
        <v>441.75</v>
      </c>
      <c r="W1016" s="9">
        <v>418.25</v>
      </c>
      <c r="X1016" s="9">
        <v>477.75</v>
      </c>
      <c r="Y1016" s="9">
        <v>487.25</v>
      </c>
      <c r="Z1016" s="9">
        <f>U1016</f>
        <v>57.824800000000003</v>
      </c>
      <c r="AA1016" t="s">
        <v>235</v>
      </c>
      <c r="AB1016" s="9" t="s">
        <v>235</v>
      </c>
      <c r="AC1016" t="s">
        <v>235</v>
      </c>
      <c r="AD1016" s="9" t="s">
        <v>235</v>
      </c>
      <c r="AE1016" s="9" t="s">
        <v>235</v>
      </c>
      <c r="AF1016" s="9" t="s">
        <v>235</v>
      </c>
      <c r="AG1016" s="9" t="s">
        <v>235</v>
      </c>
      <c r="AH1016" s="9" t="s">
        <v>235</v>
      </c>
      <c r="AI1016" s="9" t="s">
        <v>235</v>
      </c>
      <c r="AJ1016" s="9" t="s">
        <v>235</v>
      </c>
      <c r="AK1016" s="9" t="s">
        <v>235</v>
      </c>
      <c r="AL1016" s="9" t="s">
        <v>235</v>
      </c>
      <c r="AM1016" s="9" t="s">
        <v>235</v>
      </c>
      <c r="AN1016" s="9" t="s">
        <v>235</v>
      </c>
      <c r="AO1016" s="9" t="s">
        <v>235</v>
      </c>
      <c r="AP1016" s="9" t="s">
        <v>235</v>
      </c>
      <c r="AQ1016" s="9" t="s">
        <v>235</v>
      </c>
    </row>
    <row r="1017" spans="1:43" x14ac:dyDescent="0.25">
      <c r="A1017" t="s">
        <v>200</v>
      </c>
      <c r="B1017">
        <v>3</v>
      </c>
      <c r="C1017" s="9">
        <v>72.253500000000003</v>
      </c>
      <c r="D1017" s="9">
        <v>75.817499999999995</v>
      </c>
      <c r="E1017" s="9">
        <v>480</v>
      </c>
      <c r="F1017" s="9">
        <v>407.75</v>
      </c>
      <c r="G1017" s="9">
        <v>492</v>
      </c>
      <c r="H1017" s="9">
        <v>479</v>
      </c>
      <c r="T1017" s="9">
        <v>72.253500000000003</v>
      </c>
      <c r="U1017" s="9">
        <v>75.817499999999995</v>
      </c>
      <c r="V1017" s="9">
        <v>480</v>
      </c>
      <c r="W1017" s="9">
        <v>407.75</v>
      </c>
      <c r="X1017" s="9">
        <v>492</v>
      </c>
      <c r="Y1017" s="9">
        <v>479</v>
      </c>
      <c r="Z1017" s="9">
        <f>U1017</f>
        <v>75.817499999999995</v>
      </c>
      <c r="AA1017" t="s">
        <v>235</v>
      </c>
      <c r="AB1017" s="9" t="s">
        <v>235</v>
      </c>
      <c r="AC1017" t="s">
        <v>235</v>
      </c>
      <c r="AD1017" s="9" t="s">
        <v>235</v>
      </c>
      <c r="AE1017" s="9" t="s">
        <v>235</v>
      </c>
      <c r="AF1017" s="9" t="s">
        <v>235</v>
      </c>
      <c r="AG1017" s="9" t="s">
        <v>235</v>
      </c>
      <c r="AH1017" s="9" t="s">
        <v>235</v>
      </c>
      <c r="AI1017" s="9" t="s">
        <v>235</v>
      </c>
      <c r="AJ1017" s="9" t="s">
        <v>235</v>
      </c>
      <c r="AK1017" s="9" t="s">
        <v>235</v>
      </c>
      <c r="AL1017" s="9" t="s">
        <v>235</v>
      </c>
      <c r="AM1017" s="9" t="s">
        <v>235</v>
      </c>
      <c r="AN1017" s="9" t="s">
        <v>235</v>
      </c>
      <c r="AO1017" s="9" t="s">
        <v>235</v>
      </c>
      <c r="AP1017" s="9" t="s">
        <v>235</v>
      </c>
      <c r="AQ1017" s="9" t="s">
        <v>235</v>
      </c>
    </row>
    <row r="1018" spans="1:43" x14ac:dyDescent="0.25">
      <c r="A1018" t="s">
        <v>200</v>
      </c>
      <c r="B1018">
        <v>4</v>
      </c>
      <c r="C1018" s="9">
        <v>72.1327</v>
      </c>
      <c r="D1018" s="9">
        <v>110.6105</v>
      </c>
      <c r="E1018" s="9">
        <v>606</v>
      </c>
      <c r="F1018" s="9">
        <v>416.75</v>
      </c>
      <c r="G1018" s="9">
        <v>575.25</v>
      </c>
      <c r="H1018" s="9">
        <v>482</v>
      </c>
      <c r="T1018" s="9">
        <v>72.1327</v>
      </c>
      <c r="U1018" s="9">
        <v>110.6105</v>
      </c>
      <c r="V1018" s="9">
        <v>606</v>
      </c>
      <c r="W1018" s="9">
        <v>416.75</v>
      </c>
      <c r="X1018" s="9">
        <v>575.25</v>
      </c>
      <c r="Y1018" s="9">
        <v>482</v>
      </c>
      <c r="Z1018">
        <f>ABS(180-U1018)</f>
        <v>69.389499999999998</v>
      </c>
      <c r="AA1018" t="s">
        <v>235</v>
      </c>
      <c r="AB1018" s="9" t="s">
        <v>235</v>
      </c>
      <c r="AC1018" t="s">
        <v>235</v>
      </c>
      <c r="AD1018" s="9" t="s">
        <v>235</v>
      </c>
      <c r="AE1018" s="9" t="s">
        <v>235</v>
      </c>
      <c r="AF1018" s="9" t="s">
        <v>235</v>
      </c>
      <c r="AG1018" s="9" t="s">
        <v>235</v>
      </c>
      <c r="AH1018" s="9" t="s">
        <v>235</v>
      </c>
      <c r="AI1018" s="9" t="s">
        <v>235</v>
      </c>
      <c r="AJ1018" s="9" t="s">
        <v>235</v>
      </c>
      <c r="AK1018" s="9" t="s">
        <v>235</v>
      </c>
      <c r="AL1018" s="9" t="s">
        <v>235</v>
      </c>
      <c r="AM1018" s="9" t="s">
        <v>235</v>
      </c>
      <c r="AN1018" s="9" t="s">
        <v>235</v>
      </c>
      <c r="AO1018" s="9" t="s">
        <v>235</v>
      </c>
      <c r="AP1018" s="9" t="s">
        <v>235</v>
      </c>
      <c r="AQ1018" s="9" t="s">
        <v>235</v>
      </c>
    </row>
    <row r="1019" spans="1:43" x14ac:dyDescent="0.25">
      <c r="A1019" t="s">
        <v>200</v>
      </c>
      <c r="B1019">
        <v>5</v>
      </c>
      <c r="C1019" s="9">
        <v>81.529499999999999</v>
      </c>
      <c r="D1019" s="9">
        <v>124.7783</v>
      </c>
      <c r="E1019" s="9">
        <v>641.25</v>
      </c>
      <c r="F1019" s="9">
        <v>431</v>
      </c>
      <c r="G1019" s="9">
        <v>589.5</v>
      </c>
      <c r="H1019" s="9">
        <v>494</v>
      </c>
      <c r="T1019" s="9">
        <v>81.529499999999999</v>
      </c>
      <c r="U1019" s="9">
        <v>124.7783</v>
      </c>
      <c r="V1019" s="9">
        <v>641.25</v>
      </c>
      <c r="W1019" s="9">
        <v>431</v>
      </c>
      <c r="X1019" s="9">
        <v>589.5</v>
      </c>
      <c r="Y1019" s="9">
        <v>494</v>
      </c>
      <c r="Z1019">
        <f>ABS(180-U1019)</f>
        <v>55.221699999999998</v>
      </c>
      <c r="AA1019" t="s">
        <v>235</v>
      </c>
      <c r="AB1019" s="9" t="s">
        <v>235</v>
      </c>
      <c r="AC1019" t="s">
        <v>235</v>
      </c>
      <c r="AD1019" s="9" t="s">
        <v>235</v>
      </c>
      <c r="AE1019" s="9" t="s">
        <v>235</v>
      </c>
      <c r="AF1019" s="9" t="s">
        <v>235</v>
      </c>
      <c r="AG1019" s="9" t="s">
        <v>235</v>
      </c>
      <c r="AH1019" s="9" t="s">
        <v>235</v>
      </c>
      <c r="AI1019" s="9" t="s">
        <v>235</v>
      </c>
      <c r="AJ1019" s="9" t="s">
        <v>235</v>
      </c>
      <c r="AK1019" s="9" t="s">
        <v>235</v>
      </c>
      <c r="AL1019" s="9" t="s">
        <v>235</v>
      </c>
      <c r="AM1019" s="9" t="s">
        <v>235</v>
      </c>
      <c r="AN1019" s="9" t="s">
        <v>235</v>
      </c>
      <c r="AO1019" s="9" t="s">
        <v>235</v>
      </c>
      <c r="AP1019" s="9" t="s">
        <v>235</v>
      </c>
      <c r="AQ1019" s="9" t="s">
        <v>235</v>
      </c>
    </row>
    <row r="1020" spans="1:43" x14ac:dyDescent="0.25">
      <c r="A1020" t="s">
        <v>200</v>
      </c>
      <c r="B1020">
        <v>6</v>
      </c>
      <c r="C1020" s="9">
        <v>71.537599999999998</v>
      </c>
      <c r="D1020" s="9">
        <v>145.8563</v>
      </c>
      <c r="E1020" s="9">
        <v>656.25</v>
      </c>
      <c r="F1020" s="9">
        <v>468.5</v>
      </c>
      <c r="G1020" s="9">
        <v>594</v>
      </c>
      <c r="H1020" s="9">
        <v>503.75</v>
      </c>
      <c r="T1020" s="9">
        <v>71.537599999999998</v>
      </c>
      <c r="U1020" s="9">
        <v>145.8563</v>
      </c>
      <c r="V1020" s="9">
        <v>656.25</v>
      </c>
      <c r="W1020" s="9">
        <v>468.5</v>
      </c>
      <c r="X1020" s="9">
        <v>594</v>
      </c>
      <c r="Y1020" s="9">
        <v>503.75</v>
      </c>
      <c r="Z1020">
        <f>ABS(180-U1020)</f>
        <v>34.143699999999995</v>
      </c>
      <c r="AA1020">
        <f>SQRT(((V1020-V1015)^2)+((W1020-W1015)^2))</f>
        <v>237.3190099844511</v>
      </c>
      <c r="AB1020">
        <f>SQRT(((V1018-V1017)^2)+((W1018-W1017)^2))</f>
        <v>126.3210196285638</v>
      </c>
      <c r="AC1020">
        <f>AVERAGE(Z1015,Z1019)</f>
        <v>47.59055</v>
      </c>
      <c r="AD1020" s="9">
        <f>AVERAGE(Z1016,Z1019)</f>
        <v>56.523250000000004</v>
      </c>
      <c r="AE1020" s="9">
        <f>AVERAGE(Z1017,Z1018)</f>
        <v>72.603499999999997</v>
      </c>
      <c r="AF1020" s="9">
        <f>T1015</f>
        <v>72.657200000000003</v>
      </c>
      <c r="AG1020" s="9">
        <f>T1016</f>
        <v>77.826700000000002</v>
      </c>
      <c r="AH1020" s="9">
        <f>T1017</f>
        <v>72.253500000000003</v>
      </c>
      <c r="AI1020" s="9">
        <f>T1018</f>
        <v>72.1327</v>
      </c>
      <c r="AJ1020" s="9">
        <f>T1019</f>
        <v>81.529499999999999</v>
      </c>
      <c r="AK1020" s="9">
        <f>T1020</f>
        <v>71.537599999999998</v>
      </c>
      <c r="AL1020" s="9">
        <f>U1015</f>
        <v>39.959400000000002</v>
      </c>
      <c r="AM1020" s="9">
        <f>U1016</f>
        <v>57.824800000000003</v>
      </c>
      <c r="AN1020" s="9">
        <f>U1017</f>
        <v>75.817499999999995</v>
      </c>
      <c r="AO1020" s="9">
        <f>U1018</f>
        <v>110.6105</v>
      </c>
      <c r="AP1020" s="9">
        <f>U1019</f>
        <v>124.7783</v>
      </c>
      <c r="AQ1020" s="9">
        <f>U1020</f>
        <v>145.8563</v>
      </c>
    </row>
    <row r="1021" spans="1:43" x14ac:dyDescent="0.25">
      <c r="A1021" t="s">
        <v>201</v>
      </c>
      <c r="B1021">
        <v>1</v>
      </c>
      <c r="C1021" s="9">
        <v>76.138900000000007</v>
      </c>
      <c r="D1021" s="9">
        <v>27.6921</v>
      </c>
      <c r="E1021" s="9">
        <v>431.25</v>
      </c>
      <c r="F1021" s="9">
        <v>406.25</v>
      </c>
      <c r="G1021" s="9">
        <v>465</v>
      </c>
      <c r="H1021" s="9">
        <v>474.5</v>
      </c>
      <c r="T1021" s="9">
        <v>76.138900000000007</v>
      </c>
      <c r="U1021" s="9">
        <v>27.6921</v>
      </c>
      <c r="V1021" s="9">
        <v>431.25</v>
      </c>
      <c r="W1021" s="9">
        <v>406.25</v>
      </c>
      <c r="X1021" s="9">
        <v>465</v>
      </c>
      <c r="Y1021" s="9">
        <v>474.5</v>
      </c>
      <c r="Z1021" s="9">
        <f>U1021</f>
        <v>27.6921</v>
      </c>
      <c r="AA1021" t="s">
        <v>235</v>
      </c>
      <c r="AB1021" s="9" t="s">
        <v>235</v>
      </c>
      <c r="AC1021" t="s">
        <v>235</v>
      </c>
      <c r="AD1021" s="9" t="s">
        <v>235</v>
      </c>
      <c r="AE1021" s="9" t="s">
        <v>235</v>
      </c>
      <c r="AF1021" s="9" t="s">
        <v>235</v>
      </c>
      <c r="AG1021" s="9" t="s">
        <v>235</v>
      </c>
      <c r="AH1021" s="9" t="s">
        <v>235</v>
      </c>
      <c r="AI1021" s="9" t="s">
        <v>235</v>
      </c>
      <c r="AJ1021" s="9" t="s">
        <v>235</v>
      </c>
      <c r="AK1021" s="9" t="s">
        <v>235</v>
      </c>
      <c r="AL1021" s="9" t="s">
        <v>235</v>
      </c>
      <c r="AM1021" s="9" t="s">
        <v>235</v>
      </c>
      <c r="AN1021" s="9" t="s">
        <v>235</v>
      </c>
      <c r="AO1021" s="9" t="s">
        <v>235</v>
      </c>
      <c r="AP1021" s="9" t="s">
        <v>235</v>
      </c>
      <c r="AQ1021" s="9" t="s">
        <v>235</v>
      </c>
    </row>
    <row r="1022" spans="1:43" x14ac:dyDescent="0.25">
      <c r="A1022" t="s">
        <v>201</v>
      </c>
      <c r="B1022">
        <v>2</v>
      </c>
      <c r="C1022" s="9">
        <v>84.480800000000002</v>
      </c>
      <c r="D1022" s="9">
        <v>47.889299999999999</v>
      </c>
      <c r="E1022" s="9">
        <v>467.25</v>
      </c>
      <c r="F1022" s="9">
        <v>380</v>
      </c>
      <c r="G1022" s="9">
        <v>476.25</v>
      </c>
      <c r="H1022" s="9">
        <v>464</v>
      </c>
      <c r="T1022" s="9">
        <v>84.480800000000002</v>
      </c>
      <c r="U1022" s="9">
        <v>47.889299999999999</v>
      </c>
      <c r="V1022" s="9">
        <v>467.25</v>
      </c>
      <c r="W1022" s="9">
        <v>380</v>
      </c>
      <c r="X1022" s="9">
        <v>476.25</v>
      </c>
      <c r="Y1022" s="9">
        <v>464</v>
      </c>
      <c r="Z1022" s="9">
        <f>U1022</f>
        <v>47.889299999999999</v>
      </c>
      <c r="AA1022" t="s">
        <v>235</v>
      </c>
      <c r="AB1022" s="9" t="s">
        <v>235</v>
      </c>
      <c r="AC1022" t="s">
        <v>235</v>
      </c>
      <c r="AD1022" s="9" t="s">
        <v>235</v>
      </c>
      <c r="AE1022" s="9" t="s">
        <v>235</v>
      </c>
      <c r="AF1022" s="9" t="s">
        <v>235</v>
      </c>
      <c r="AG1022" s="9" t="s">
        <v>235</v>
      </c>
      <c r="AH1022" s="9" t="s">
        <v>235</v>
      </c>
      <c r="AI1022" s="9" t="s">
        <v>235</v>
      </c>
      <c r="AJ1022" s="9" t="s">
        <v>235</v>
      </c>
      <c r="AK1022" s="9" t="s">
        <v>235</v>
      </c>
      <c r="AL1022" s="9" t="s">
        <v>235</v>
      </c>
      <c r="AM1022" s="9" t="s">
        <v>235</v>
      </c>
      <c r="AN1022" s="9" t="s">
        <v>235</v>
      </c>
      <c r="AO1022" s="9" t="s">
        <v>235</v>
      </c>
      <c r="AP1022" s="9" t="s">
        <v>235</v>
      </c>
      <c r="AQ1022" s="9" t="s">
        <v>235</v>
      </c>
    </row>
    <row r="1023" spans="1:43" x14ac:dyDescent="0.25">
      <c r="A1023" t="s">
        <v>201</v>
      </c>
      <c r="B1023">
        <v>3</v>
      </c>
      <c r="C1023" s="9">
        <v>76.374899999999997</v>
      </c>
      <c r="D1023" s="9">
        <v>61.339199999999998</v>
      </c>
      <c r="E1023" s="9">
        <v>505.5</v>
      </c>
      <c r="F1023" s="9">
        <v>387.5</v>
      </c>
      <c r="G1023" s="9">
        <v>495.75</v>
      </c>
      <c r="H1023" s="9">
        <v>463.25</v>
      </c>
      <c r="T1023" s="9">
        <v>76.374899999999997</v>
      </c>
      <c r="U1023" s="9">
        <v>61.339199999999998</v>
      </c>
      <c r="V1023" s="9">
        <v>505.5</v>
      </c>
      <c r="W1023" s="9">
        <v>387.5</v>
      </c>
      <c r="X1023" s="9">
        <v>495.75</v>
      </c>
      <c r="Y1023" s="9">
        <v>463.25</v>
      </c>
      <c r="Z1023" s="9">
        <f>U1023</f>
        <v>61.339199999999998</v>
      </c>
      <c r="AA1023" t="s">
        <v>235</v>
      </c>
      <c r="AB1023" s="9" t="s">
        <v>235</v>
      </c>
      <c r="AC1023" t="s">
        <v>235</v>
      </c>
      <c r="AD1023" s="9" t="s">
        <v>235</v>
      </c>
      <c r="AE1023" s="9" t="s">
        <v>235</v>
      </c>
      <c r="AF1023" s="9" t="s">
        <v>235</v>
      </c>
      <c r="AG1023" s="9" t="s">
        <v>235</v>
      </c>
      <c r="AH1023" s="9" t="s">
        <v>235</v>
      </c>
      <c r="AI1023" s="9" t="s">
        <v>235</v>
      </c>
      <c r="AJ1023" s="9" t="s">
        <v>235</v>
      </c>
      <c r="AK1023" s="9" t="s">
        <v>235</v>
      </c>
      <c r="AL1023" s="9" t="s">
        <v>235</v>
      </c>
      <c r="AM1023" s="9" t="s">
        <v>235</v>
      </c>
      <c r="AN1023" s="9" t="s">
        <v>235</v>
      </c>
      <c r="AO1023" s="9" t="s">
        <v>235</v>
      </c>
      <c r="AP1023" s="9" t="s">
        <v>235</v>
      </c>
      <c r="AQ1023" s="9" t="s">
        <v>235</v>
      </c>
    </row>
    <row r="1024" spans="1:43" x14ac:dyDescent="0.25">
      <c r="A1024" t="s">
        <v>201</v>
      </c>
      <c r="B1024">
        <v>4</v>
      </c>
      <c r="C1024" s="9">
        <v>78.821399999999997</v>
      </c>
      <c r="D1024" s="9">
        <v>117.4397</v>
      </c>
      <c r="E1024" s="9">
        <v>639</v>
      </c>
      <c r="F1024" s="9">
        <v>476</v>
      </c>
      <c r="G1024" s="9">
        <v>568.5</v>
      </c>
      <c r="H1024" s="9">
        <v>511.25</v>
      </c>
      <c r="T1024" s="9">
        <v>78.821399999999997</v>
      </c>
      <c r="U1024" s="9">
        <v>117.4397</v>
      </c>
      <c r="V1024" s="9">
        <v>639</v>
      </c>
      <c r="W1024" s="9">
        <v>476</v>
      </c>
      <c r="X1024" s="9">
        <v>568.5</v>
      </c>
      <c r="Y1024" s="9">
        <v>511.25</v>
      </c>
      <c r="Z1024">
        <f>ABS(180-U1024)</f>
        <v>62.560299999999998</v>
      </c>
      <c r="AA1024" t="s">
        <v>235</v>
      </c>
      <c r="AB1024" s="9" t="s">
        <v>235</v>
      </c>
      <c r="AC1024" t="s">
        <v>235</v>
      </c>
      <c r="AD1024" s="9" t="s">
        <v>235</v>
      </c>
      <c r="AE1024" s="9" t="s">
        <v>235</v>
      </c>
      <c r="AF1024" s="9" t="s">
        <v>235</v>
      </c>
      <c r="AG1024" s="9" t="s">
        <v>235</v>
      </c>
      <c r="AH1024" s="9" t="s">
        <v>235</v>
      </c>
      <c r="AI1024" s="9" t="s">
        <v>235</v>
      </c>
      <c r="AJ1024" s="9" t="s">
        <v>235</v>
      </c>
      <c r="AK1024" s="9" t="s">
        <v>235</v>
      </c>
      <c r="AL1024" s="9" t="s">
        <v>235</v>
      </c>
      <c r="AM1024" s="9" t="s">
        <v>235</v>
      </c>
      <c r="AN1024" s="9" t="s">
        <v>235</v>
      </c>
      <c r="AO1024" s="9" t="s">
        <v>235</v>
      </c>
      <c r="AP1024" s="9" t="s">
        <v>235</v>
      </c>
      <c r="AQ1024" s="9" t="s">
        <v>235</v>
      </c>
    </row>
    <row r="1025" spans="1:43" x14ac:dyDescent="0.25">
      <c r="A1025" t="s">
        <v>201</v>
      </c>
      <c r="B1025">
        <v>5</v>
      </c>
      <c r="C1025" s="9">
        <v>84.284099999999995</v>
      </c>
      <c r="D1025" s="9">
        <v>132.19489999999999</v>
      </c>
      <c r="E1025" s="9">
        <v>656.25</v>
      </c>
      <c r="F1025" s="9">
        <v>513.5</v>
      </c>
      <c r="G1025" s="9">
        <v>573.75</v>
      </c>
      <c r="H1025" s="9">
        <v>530.75</v>
      </c>
      <c r="T1025" s="9">
        <v>84.284099999999995</v>
      </c>
      <c r="U1025" s="9">
        <v>132.19489999999999</v>
      </c>
      <c r="V1025" s="9">
        <v>656.25</v>
      </c>
      <c r="W1025" s="9">
        <v>513.5</v>
      </c>
      <c r="X1025" s="9">
        <v>573.75</v>
      </c>
      <c r="Y1025" s="9">
        <v>530.75</v>
      </c>
      <c r="Z1025">
        <f>ABS(180-U1025)</f>
        <v>47.80510000000001</v>
      </c>
      <c r="AA1025" t="s">
        <v>235</v>
      </c>
      <c r="AB1025" s="9" t="s">
        <v>235</v>
      </c>
      <c r="AC1025" t="s">
        <v>235</v>
      </c>
      <c r="AD1025" s="9" t="s">
        <v>235</v>
      </c>
      <c r="AE1025" s="9" t="s">
        <v>235</v>
      </c>
      <c r="AF1025" s="9" t="s">
        <v>235</v>
      </c>
      <c r="AG1025" s="9" t="s">
        <v>235</v>
      </c>
      <c r="AH1025" s="9" t="s">
        <v>235</v>
      </c>
      <c r="AI1025" s="9" t="s">
        <v>235</v>
      </c>
      <c r="AJ1025" s="9" t="s">
        <v>235</v>
      </c>
      <c r="AK1025" s="9" t="s">
        <v>235</v>
      </c>
      <c r="AL1025" s="9" t="s">
        <v>235</v>
      </c>
      <c r="AM1025" s="9" t="s">
        <v>235</v>
      </c>
      <c r="AN1025" s="9" t="s">
        <v>235</v>
      </c>
      <c r="AO1025" s="9" t="s">
        <v>235</v>
      </c>
      <c r="AP1025" s="9" t="s">
        <v>235</v>
      </c>
      <c r="AQ1025" s="9" t="s">
        <v>235</v>
      </c>
    </row>
    <row r="1026" spans="1:43" x14ac:dyDescent="0.25">
      <c r="A1026" t="s">
        <v>201</v>
      </c>
      <c r="B1026">
        <v>6</v>
      </c>
      <c r="C1026" s="9">
        <v>80.5334</v>
      </c>
      <c r="D1026" s="9">
        <v>148.81270000000001</v>
      </c>
      <c r="E1026" s="9">
        <v>647.25</v>
      </c>
      <c r="F1026" s="9">
        <v>553.25</v>
      </c>
      <c r="G1026" s="9">
        <v>567</v>
      </c>
      <c r="H1026" s="9">
        <v>546.5</v>
      </c>
      <c r="T1026" s="9">
        <v>80.5334</v>
      </c>
      <c r="U1026" s="9">
        <v>148.81270000000001</v>
      </c>
      <c r="V1026" s="9">
        <v>647.25</v>
      </c>
      <c r="W1026" s="9">
        <v>553.25</v>
      </c>
      <c r="X1026" s="9">
        <v>567</v>
      </c>
      <c r="Y1026" s="9">
        <v>546.5</v>
      </c>
      <c r="Z1026">
        <f>ABS(180-U1026)</f>
        <v>31.187299999999993</v>
      </c>
      <c r="AA1026">
        <f>SQRT(((V1026-V1021)^2)+((W1026-W1021)^2))</f>
        <v>261.27571643763605</v>
      </c>
      <c r="AB1026">
        <f>SQRT(((V1024-V1023)^2)+((W1024-W1023)^2))</f>
        <v>160.17022195152256</v>
      </c>
      <c r="AC1026">
        <f>AVERAGE(Z1021,Z1025)</f>
        <v>37.748600000000003</v>
      </c>
      <c r="AD1026" s="9">
        <f>AVERAGE(Z1022,Z1025)</f>
        <v>47.847200000000001</v>
      </c>
      <c r="AE1026" s="9">
        <f>AVERAGE(Z1023,Z1024)</f>
        <v>61.949749999999995</v>
      </c>
      <c r="AF1026" s="9">
        <f>T1021</f>
        <v>76.138900000000007</v>
      </c>
      <c r="AG1026" s="9">
        <f>T1022</f>
        <v>84.480800000000002</v>
      </c>
      <c r="AH1026" s="9">
        <f>T1023</f>
        <v>76.374899999999997</v>
      </c>
      <c r="AI1026" s="9">
        <f>T1024</f>
        <v>78.821399999999997</v>
      </c>
      <c r="AJ1026" s="9">
        <f>T1025</f>
        <v>84.284099999999995</v>
      </c>
      <c r="AK1026" s="9">
        <f>T1026</f>
        <v>80.5334</v>
      </c>
      <c r="AL1026" s="9">
        <f>U1021</f>
        <v>27.6921</v>
      </c>
      <c r="AM1026" s="9">
        <f>U1022</f>
        <v>47.889299999999999</v>
      </c>
      <c r="AN1026" s="9">
        <f>U1023</f>
        <v>61.339199999999998</v>
      </c>
      <c r="AO1026" s="9">
        <f>U1024</f>
        <v>117.4397</v>
      </c>
      <c r="AP1026" s="9">
        <f>U1025</f>
        <v>132.19489999999999</v>
      </c>
      <c r="AQ1026" s="9">
        <f>U1026</f>
        <v>148.81270000000001</v>
      </c>
    </row>
    <row r="1027" spans="1:43" x14ac:dyDescent="0.25">
      <c r="A1027" t="s">
        <v>202</v>
      </c>
      <c r="B1027">
        <v>1</v>
      </c>
      <c r="C1027" s="9">
        <v>68.942899999999995</v>
      </c>
      <c r="D1027" s="9">
        <v>31.682700000000001</v>
      </c>
      <c r="E1027" s="9">
        <v>433</v>
      </c>
      <c r="F1027" s="9">
        <v>417.5</v>
      </c>
      <c r="G1027" s="9">
        <v>459.25</v>
      </c>
      <c r="H1027" s="9">
        <v>481.25</v>
      </c>
      <c r="T1027" s="9">
        <v>68.942899999999995</v>
      </c>
      <c r="U1027" s="9">
        <v>31.682700000000001</v>
      </c>
      <c r="V1027" s="9">
        <v>433</v>
      </c>
      <c r="W1027" s="9">
        <v>417.5</v>
      </c>
      <c r="X1027" s="9">
        <v>459.25</v>
      </c>
      <c r="Y1027" s="9">
        <v>481.25</v>
      </c>
      <c r="Z1027" s="9">
        <f>U1027</f>
        <v>31.682700000000001</v>
      </c>
      <c r="AA1027" t="s">
        <v>235</v>
      </c>
      <c r="AB1027" s="9" t="s">
        <v>235</v>
      </c>
      <c r="AC1027" t="s">
        <v>235</v>
      </c>
      <c r="AD1027" s="9" t="s">
        <v>235</v>
      </c>
      <c r="AE1027" s="9" t="s">
        <v>235</v>
      </c>
      <c r="AF1027" s="9" t="s">
        <v>235</v>
      </c>
      <c r="AG1027" s="9" t="s">
        <v>235</v>
      </c>
      <c r="AH1027" s="9" t="s">
        <v>235</v>
      </c>
      <c r="AI1027" s="9" t="s">
        <v>235</v>
      </c>
      <c r="AJ1027" s="9" t="s">
        <v>235</v>
      </c>
      <c r="AK1027" s="9" t="s">
        <v>235</v>
      </c>
      <c r="AL1027" s="9" t="s">
        <v>235</v>
      </c>
      <c r="AM1027" s="9" t="s">
        <v>235</v>
      </c>
      <c r="AN1027" s="9" t="s">
        <v>235</v>
      </c>
      <c r="AO1027" s="9" t="s">
        <v>235</v>
      </c>
      <c r="AP1027" s="9" t="s">
        <v>235</v>
      </c>
      <c r="AQ1027" s="9" t="s">
        <v>235</v>
      </c>
    </row>
    <row r="1028" spans="1:43" x14ac:dyDescent="0.25">
      <c r="A1028" t="s">
        <v>202</v>
      </c>
      <c r="B1028">
        <v>2</v>
      </c>
      <c r="C1028" s="9">
        <v>75.753699999999995</v>
      </c>
      <c r="D1028" s="9">
        <v>53.495600000000003</v>
      </c>
      <c r="E1028" s="9">
        <v>468.25</v>
      </c>
      <c r="F1028" s="9">
        <v>395.75</v>
      </c>
      <c r="G1028" s="9">
        <v>469</v>
      </c>
      <c r="H1028" s="9">
        <v>471.5</v>
      </c>
      <c r="T1028" s="9">
        <v>75.753699999999995</v>
      </c>
      <c r="U1028" s="9">
        <v>53.495600000000003</v>
      </c>
      <c r="V1028" s="9">
        <v>468.25</v>
      </c>
      <c r="W1028" s="9">
        <v>395.75</v>
      </c>
      <c r="X1028" s="9">
        <v>469</v>
      </c>
      <c r="Y1028" s="9">
        <v>471.5</v>
      </c>
      <c r="Z1028" s="9">
        <f>U1028</f>
        <v>53.495600000000003</v>
      </c>
      <c r="AA1028" t="s">
        <v>235</v>
      </c>
      <c r="AB1028" s="9" t="s">
        <v>235</v>
      </c>
      <c r="AC1028" t="s">
        <v>235</v>
      </c>
      <c r="AD1028" s="9" t="s">
        <v>235</v>
      </c>
      <c r="AE1028" s="9" t="s">
        <v>235</v>
      </c>
      <c r="AF1028" s="9" t="s">
        <v>235</v>
      </c>
      <c r="AG1028" s="9" t="s">
        <v>235</v>
      </c>
      <c r="AH1028" s="9" t="s">
        <v>235</v>
      </c>
      <c r="AI1028" s="9" t="s">
        <v>235</v>
      </c>
      <c r="AJ1028" s="9" t="s">
        <v>235</v>
      </c>
      <c r="AK1028" s="9" t="s">
        <v>235</v>
      </c>
      <c r="AL1028" s="9" t="s">
        <v>235</v>
      </c>
      <c r="AM1028" s="9" t="s">
        <v>235</v>
      </c>
      <c r="AN1028" s="9" t="s">
        <v>235</v>
      </c>
      <c r="AO1028" s="9" t="s">
        <v>235</v>
      </c>
      <c r="AP1028" s="9" t="s">
        <v>235</v>
      </c>
      <c r="AQ1028" s="9" t="s">
        <v>235</v>
      </c>
    </row>
    <row r="1029" spans="1:43" x14ac:dyDescent="0.25">
      <c r="A1029" t="s">
        <v>202</v>
      </c>
      <c r="B1029">
        <v>3</v>
      </c>
      <c r="C1029" s="9">
        <v>65.948800000000006</v>
      </c>
      <c r="D1029" s="9">
        <v>71.261399999999995</v>
      </c>
      <c r="E1029" s="9">
        <v>505.75</v>
      </c>
      <c r="F1029" s="9">
        <v>407</v>
      </c>
      <c r="G1029" s="9">
        <v>486.25</v>
      </c>
      <c r="H1029" s="9">
        <v>470</v>
      </c>
      <c r="T1029" s="9">
        <v>65.948800000000006</v>
      </c>
      <c r="U1029" s="9">
        <v>71.261399999999995</v>
      </c>
      <c r="V1029" s="9">
        <v>505.75</v>
      </c>
      <c r="W1029" s="9">
        <v>407</v>
      </c>
      <c r="X1029" s="9">
        <v>486.25</v>
      </c>
      <c r="Y1029" s="9">
        <v>470</v>
      </c>
      <c r="Z1029" s="9">
        <f>U1029</f>
        <v>71.261399999999995</v>
      </c>
      <c r="AA1029" t="s">
        <v>235</v>
      </c>
      <c r="AB1029" s="9" t="s">
        <v>235</v>
      </c>
      <c r="AC1029" t="s">
        <v>235</v>
      </c>
      <c r="AD1029" s="9" t="s">
        <v>235</v>
      </c>
      <c r="AE1029" s="9" t="s">
        <v>235</v>
      </c>
      <c r="AF1029" s="9" t="s">
        <v>235</v>
      </c>
      <c r="AG1029" s="9" t="s">
        <v>235</v>
      </c>
      <c r="AH1029" s="9" t="s">
        <v>235</v>
      </c>
      <c r="AI1029" s="9" t="s">
        <v>235</v>
      </c>
      <c r="AJ1029" s="9" t="s">
        <v>235</v>
      </c>
      <c r="AK1029" s="9" t="s">
        <v>235</v>
      </c>
      <c r="AL1029" s="9" t="s">
        <v>235</v>
      </c>
      <c r="AM1029" s="9" t="s">
        <v>235</v>
      </c>
      <c r="AN1029" s="9" t="s">
        <v>235</v>
      </c>
      <c r="AO1029" s="9" t="s">
        <v>235</v>
      </c>
      <c r="AP1029" s="9" t="s">
        <v>235</v>
      </c>
      <c r="AQ1029" s="9" t="s">
        <v>235</v>
      </c>
    </row>
    <row r="1030" spans="1:43" x14ac:dyDescent="0.25">
      <c r="A1030" t="s">
        <v>202</v>
      </c>
      <c r="B1030">
        <v>4</v>
      </c>
      <c r="C1030" s="9">
        <v>65.940299999999993</v>
      </c>
      <c r="D1030" s="9">
        <v>110.19199999999999</v>
      </c>
      <c r="E1030" s="9">
        <v>607.75</v>
      </c>
      <c r="F1030" s="9">
        <v>478.25</v>
      </c>
      <c r="G1030" s="9">
        <v>553</v>
      </c>
      <c r="H1030" s="9">
        <v>515</v>
      </c>
      <c r="T1030" s="9">
        <v>65.940299999999993</v>
      </c>
      <c r="U1030" s="9">
        <v>110.19199999999999</v>
      </c>
      <c r="V1030" s="9">
        <v>607.75</v>
      </c>
      <c r="W1030" s="9">
        <v>478.25</v>
      </c>
      <c r="X1030" s="9">
        <v>553</v>
      </c>
      <c r="Y1030" s="9">
        <v>515</v>
      </c>
      <c r="Z1030">
        <f>ABS(180-U1030)</f>
        <v>69.808000000000007</v>
      </c>
      <c r="AA1030" t="s">
        <v>235</v>
      </c>
      <c r="AB1030" s="9" t="s">
        <v>235</v>
      </c>
      <c r="AC1030" t="s">
        <v>235</v>
      </c>
      <c r="AD1030" s="9" t="s">
        <v>235</v>
      </c>
      <c r="AE1030" s="9" t="s">
        <v>235</v>
      </c>
      <c r="AF1030" s="9" t="s">
        <v>235</v>
      </c>
      <c r="AG1030" s="9" t="s">
        <v>235</v>
      </c>
      <c r="AH1030" s="9" t="s">
        <v>235</v>
      </c>
      <c r="AI1030" s="9" t="s">
        <v>235</v>
      </c>
      <c r="AJ1030" s="9" t="s">
        <v>235</v>
      </c>
      <c r="AK1030" s="9" t="s">
        <v>235</v>
      </c>
      <c r="AL1030" s="9" t="s">
        <v>235</v>
      </c>
      <c r="AM1030" s="9" t="s">
        <v>235</v>
      </c>
      <c r="AN1030" s="9" t="s">
        <v>235</v>
      </c>
      <c r="AO1030" s="9" t="s">
        <v>235</v>
      </c>
      <c r="AP1030" s="9" t="s">
        <v>235</v>
      </c>
      <c r="AQ1030" s="9" t="s">
        <v>235</v>
      </c>
    </row>
    <row r="1031" spans="1:43" x14ac:dyDescent="0.25">
      <c r="A1031" t="s">
        <v>202</v>
      </c>
      <c r="B1031">
        <v>5</v>
      </c>
      <c r="C1031" s="9">
        <v>73.308400000000006</v>
      </c>
      <c r="D1031" s="9">
        <v>130.45310000000001</v>
      </c>
      <c r="E1031" s="9">
        <v>628</v>
      </c>
      <c r="F1031" s="9">
        <v>513.5</v>
      </c>
      <c r="G1031" s="9">
        <v>556.75</v>
      </c>
      <c r="H1031" s="9">
        <v>530.75</v>
      </c>
      <c r="T1031" s="9">
        <v>73.308400000000006</v>
      </c>
      <c r="U1031" s="9">
        <v>130.45310000000001</v>
      </c>
      <c r="V1031" s="9">
        <v>628</v>
      </c>
      <c r="W1031" s="9">
        <v>513.5</v>
      </c>
      <c r="X1031" s="9">
        <v>556.75</v>
      </c>
      <c r="Y1031" s="9">
        <v>530.75</v>
      </c>
      <c r="Z1031">
        <f>ABS(180-U1031)</f>
        <v>49.546899999999994</v>
      </c>
      <c r="AA1031" t="s">
        <v>235</v>
      </c>
      <c r="AB1031" s="9" t="s">
        <v>235</v>
      </c>
      <c r="AC1031" t="s">
        <v>235</v>
      </c>
      <c r="AD1031" s="9" t="s">
        <v>235</v>
      </c>
      <c r="AE1031" s="9" t="s">
        <v>235</v>
      </c>
      <c r="AF1031" s="9" t="s">
        <v>235</v>
      </c>
      <c r="AG1031" s="9" t="s">
        <v>235</v>
      </c>
      <c r="AH1031" s="9" t="s">
        <v>235</v>
      </c>
      <c r="AI1031" s="9" t="s">
        <v>235</v>
      </c>
      <c r="AJ1031" s="9" t="s">
        <v>235</v>
      </c>
      <c r="AK1031" s="9" t="s">
        <v>235</v>
      </c>
      <c r="AL1031" s="9" t="s">
        <v>235</v>
      </c>
      <c r="AM1031" s="9" t="s">
        <v>235</v>
      </c>
      <c r="AN1031" s="9" t="s">
        <v>235</v>
      </c>
      <c r="AO1031" s="9" t="s">
        <v>235</v>
      </c>
      <c r="AP1031" s="9" t="s">
        <v>235</v>
      </c>
      <c r="AQ1031" s="9" t="s">
        <v>235</v>
      </c>
    </row>
    <row r="1032" spans="1:43" x14ac:dyDescent="0.25">
      <c r="A1032" t="s">
        <v>202</v>
      </c>
      <c r="B1032">
        <v>6</v>
      </c>
      <c r="C1032" s="9">
        <v>67.766099999999994</v>
      </c>
      <c r="D1032" s="9">
        <v>149.14250000000001</v>
      </c>
      <c r="E1032" s="9">
        <v>620.5</v>
      </c>
      <c r="F1032" s="9">
        <v>551</v>
      </c>
      <c r="G1032" s="9">
        <v>553</v>
      </c>
      <c r="H1032" s="9">
        <v>545</v>
      </c>
      <c r="T1032" s="9">
        <v>67.766099999999994</v>
      </c>
      <c r="U1032" s="9">
        <v>149.14250000000001</v>
      </c>
      <c r="V1032" s="9">
        <v>620.5</v>
      </c>
      <c r="W1032" s="9">
        <v>551</v>
      </c>
      <c r="X1032" s="9">
        <v>553</v>
      </c>
      <c r="Y1032" s="9">
        <v>545</v>
      </c>
      <c r="Z1032">
        <f>ABS(180-U1032)</f>
        <v>30.857499999999987</v>
      </c>
      <c r="AA1032">
        <f>SQRT(((V1032-V1027)^2)+((W1032-W1027)^2))</f>
        <v>230.17058891178951</v>
      </c>
      <c r="AB1032">
        <f>SQRT(((V1030-V1029)^2)+((W1030-W1029)^2))</f>
        <v>124.42090861266044</v>
      </c>
      <c r="AC1032">
        <f>AVERAGE(Z1027,Z1031)</f>
        <v>40.614799999999995</v>
      </c>
      <c r="AD1032" s="9">
        <f>AVERAGE(Z1028,Z1031)</f>
        <v>51.521249999999995</v>
      </c>
      <c r="AE1032" s="9">
        <f>AVERAGE(Z1029,Z1030)</f>
        <v>70.534700000000001</v>
      </c>
      <c r="AF1032" s="9">
        <f>T1027</f>
        <v>68.942899999999995</v>
      </c>
      <c r="AG1032" s="9">
        <f>T1028</f>
        <v>75.753699999999995</v>
      </c>
      <c r="AH1032" s="9">
        <f>T1029</f>
        <v>65.948800000000006</v>
      </c>
      <c r="AI1032" s="9">
        <f>T1030</f>
        <v>65.940299999999993</v>
      </c>
      <c r="AJ1032" s="9">
        <f>T1031</f>
        <v>73.308400000000006</v>
      </c>
      <c r="AK1032" s="9">
        <f>T1032</f>
        <v>67.766099999999994</v>
      </c>
      <c r="AL1032" s="9">
        <f>U1027</f>
        <v>31.682700000000001</v>
      </c>
      <c r="AM1032" s="9">
        <f>U1028</f>
        <v>53.495600000000003</v>
      </c>
      <c r="AN1032" s="9">
        <f>U1029</f>
        <v>71.261399999999995</v>
      </c>
      <c r="AO1032" s="9">
        <f>U1030</f>
        <v>110.19199999999999</v>
      </c>
      <c r="AP1032" s="9">
        <f>U1031</f>
        <v>130.45310000000001</v>
      </c>
      <c r="AQ1032" s="9">
        <f>U1032</f>
        <v>149.14250000000001</v>
      </c>
    </row>
    <row r="1033" spans="1:43" x14ac:dyDescent="0.25">
      <c r="A1033" t="s">
        <v>203</v>
      </c>
      <c r="B1033">
        <v>1</v>
      </c>
      <c r="C1033" s="9">
        <v>76.326999999999998</v>
      </c>
      <c r="D1033" s="9">
        <v>32.590600000000002</v>
      </c>
      <c r="E1033" s="9">
        <v>404</v>
      </c>
      <c r="F1033" s="9">
        <v>361.5</v>
      </c>
      <c r="G1033" s="9">
        <v>474.5</v>
      </c>
      <c r="H1033" s="9">
        <v>390.75</v>
      </c>
      <c r="T1033" s="9">
        <v>76.326999999999998</v>
      </c>
      <c r="U1033" s="9">
        <v>32.590600000000002</v>
      </c>
      <c r="V1033" s="9">
        <v>404</v>
      </c>
      <c r="W1033" s="9">
        <v>361.5</v>
      </c>
      <c r="X1033" s="9">
        <v>474.5</v>
      </c>
      <c r="Y1033" s="9">
        <v>390.75</v>
      </c>
      <c r="Z1033" s="9">
        <f>U1033</f>
        <v>32.590600000000002</v>
      </c>
      <c r="AA1033" t="s">
        <v>235</v>
      </c>
      <c r="AB1033" s="9" t="s">
        <v>235</v>
      </c>
      <c r="AC1033" t="s">
        <v>235</v>
      </c>
      <c r="AD1033" s="9" t="s">
        <v>235</v>
      </c>
      <c r="AE1033" s="9" t="s">
        <v>235</v>
      </c>
      <c r="AF1033" s="9" t="s">
        <v>235</v>
      </c>
      <c r="AG1033" s="9" t="s">
        <v>235</v>
      </c>
      <c r="AH1033" s="9" t="s">
        <v>235</v>
      </c>
      <c r="AI1033" s="9" t="s">
        <v>235</v>
      </c>
      <c r="AJ1033" s="9" t="s">
        <v>235</v>
      </c>
      <c r="AK1033" s="9" t="s">
        <v>235</v>
      </c>
      <c r="AL1033" s="9" t="s">
        <v>235</v>
      </c>
      <c r="AM1033" s="9" t="s">
        <v>235</v>
      </c>
      <c r="AN1033" s="9" t="s">
        <v>235</v>
      </c>
      <c r="AO1033" s="9" t="s">
        <v>235</v>
      </c>
      <c r="AP1033" s="9" t="s">
        <v>235</v>
      </c>
      <c r="AQ1033" s="9" t="s">
        <v>235</v>
      </c>
    </row>
    <row r="1034" spans="1:43" x14ac:dyDescent="0.25">
      <c r="A1034" t="s">
        <v>203</v>
      </c>
      <c r="B1034">
        <v>2</v>
      </c>
      <c r="C1034" s="9">
        <v>84.364199999999997</v>
      </c>
      <c r="D1034" s="9">
        <v>53.256100000000004</v>
      </c>
      <c r="E1034" s="9">
        <v>420.5</v>
      </c>
      <c r="F1034" s="9">
        <v>318.75</v>
      </c>
      <c r="G1034" s="9">
        <v>482</v>
      </c>
      <c r="H1034" s="9">
        <v>376.5</v>
      </c>
      <c r="T1034" s="9">
        <v>84.364199999999997</v>
      </c>
      <c r="U1034" s="9">
        <v>53.256100000000004</v>
      </c>
      <c r="V1034" s="9">
        <v>420.5</v>
      </c>
      <c r="W1034" s="9">
        <v>318.75</v>
      </c>
      <c r="X1034" s="9">
        <v>482</v>
      </c>
      <c r="Y1034" s="9">
        <v>376.5</v>
      </c>
      <c r="Z1034" s="9">
        <f>U1034</f>
        <v>53.256100000000004</v>
      </c>
      <c r="AA1034" t="s">
        <v>235</v>
      </c>
      <c r="AB1034" s="9" t="s">
        <v>235</v>
      </c>
      <c r="AC1034" t="s">
        <v>235</v>
      </c>
      <c r="AD1034" s="9" t="s">
        <v>235</v>
      </c>
      <c r="AE1034" s="9" t="s">
        <v>235</v>
      </c>
      <c r="AF1034" s="9" t="s">
        <v>235</v>
      </c>
      <c r="AG1034" s="9" t="s">
        <v>235</v>
      </c>
      <c r="AH1034" s="9" t="s">
        <v>235</v>
      </c>
      <c r="AI1034" s="9" t="s">
        <v>235</v>
      </c>
      <c r="AJ1034" s="9" t="s">
        <v>235</v>
      </c>
      <c r="AK1034" s="9" t="s">
        <v>235</v>
      </c>
      <c r="AL1034" s="9" t="s">
        <v>235</v>
      </c>
      <c r="AM1034" s="9" t="s">
        <v>235</v>
      </c>
      <c r="AN1034" s="9" t="s">
        <v>235</v>
      </c>
      <c r="AO1034" s="9" t="s">
        <v>235</v>
      </c>
      <c r="AP1034" s="9" t="s">
        <v>235</v>
      </c>
      <c r="AQ1034" s="9" t="s">
        <v>235</v>
      </c>
    </row>
    <row r="1035" spans="1:43" x14ac:dyDescent="0.25">
      <c r="A1035" t="s">
        <v>203</v>
      </c>
      <c r="B1035">
        <v>3</v>
      </c>
      <c r="C1035" s="9">
        <v>77.873699999999999</v>
      </c>
      <c r="D1035" s="9">
        <v>71.270700000000005</v>
      </c>
      <c r="E1035" s="9">
        <v>460.25</v>
      </c>
      <c r="F1035" s="9">
        <v>294.75</v>
      </c>
      <c r="G1035" s="9">
        <v>497.75</v>
      </c>
      <c r="H1035" s="9">
        <v>363</v>
      </c>
      <c r="T1035" s="9">
        <v>77.873699999999999</v>
      </c>
      <c r="U1035" s="9">
        <v>71.270700000000005</v>
      </c>
      <c r="V1035" s="9">
        <v>460.25</v>
      </c>
      <c r="W1035" s="9">
        <v>294.75</v>
      </c>
      <c r="X1035" s="9">
        <v>497.75</v>
      </c>
      <c r="Y1035" s="9">
        <v>363</v>
      </c>
      <c r="Z1035" s="9">
        <f>U1035</f>
        <v>71.270700000000005</v>
      </c>
      <c r="AA1035" t="s">
        <v>235</v>
      </c>
      <c r="AB1035" s="9" t="s">
        <v>235</v>
      </c>
      <c r="AC1035" t="s">
        <v>235</v>
      </c>
      <c r="AD1035" s="9" t="s">
        <v>235</v>
      </c>
      <c r="AE1035" s="9" t="s">
        <v>235</v>
      </c>
      <c r="AF1035" s="9" t="s">
        <v>235</v>
      </c>
      <c r="AG1035" s="9" t="s">
        <v>235</v>
      </c>
      <c r="AH1035" s="9" t="s">
        <v>235</v>
      </c>
      <c r="AI1035" s="9" t="s">
        <v>235</v>
      </c>
      <c r="AJ1035" s="9" t="s">
        <v>235</v>
      </c>
      <c r="AK1035" s="9" t="s">
        <v>235</v>
      </c>
      <c r="AL1035" s="9" t="s">
        <v>235</v>
      </c>
      <c r="AM1035" s="9" t="s">
        <v>235</v>
      </c>
      <c r="AN1035" s="9" t="s">
        <v>235</v>
      </c>
      <c r="AO1035" s="9" t="s">
        <v>235</v>
      </c>
      <c r="AP1035" s="9" t="s">
        <v>235</v>
      </c>
      <c r="AQ1035" s="9" t="s">
        <v>235</v>
      </c>
    </row>
    <row r="1036" spans="1:43" x14ac:dyDescent="0.25">
      <c r="A1036" t="s">
        <v>203</v>
      </c>
      <c r="B1036">
        <v>4</v>
      </c>
      <c r="C1036" s="9">
        <v>76.694599999999994</v>
      </c>
      <c r="D1036" s="9">
        <v>109.0591</v>
      </c>
      <c r="E1036" s="9">
        <v>599.75</v>
      </c>
      <c r="F1036" s="9">
        <v>265.5</v>
      </c>
      <c r="G1036" s="9">
        <v>587.75</v>
      </c>
      <c r="H1036" s="9">
        <v>341.25</v>
      </c>
      <c r="T1036" s="9">
        <v>76.694599999999994</v>
      </c>
      <c r="U1036" s="9">
        <v>109.0591</v>
      </c>
      <c r="V1036" s="9">
        <v>599.75</v>
      </c>
      <c r="W1036" s="9">
        <v>265.5</v>
      </c>
      <c r="X1036" s="9">
        <v>587.75</v>
      </c>
      <c r="Y1036" s="9">
        <v>341.25</v>
      </c>
      <c r="Z1036">
        <f>ABS(180-U1036)</f>
        <v>70.940899999999999</v>
      </c>
      <c r="AA1036" t="s">
        <v>235</v>
      </c>
      <c r="AB1036" s="9" t="s">
        <v>235</v>
      </c>
      <c r="AC1036" t="s">
        <v>235</v>
      </c>
      <c r="AD1036" s="9" t="s">
        <v>235</v>
      </c>
      <c r="AE1036" s="9" t="s">
        <v>235</v>
      </c>
      <c r="AF1036" s="9" t="s">
        <v>235</v>
      </c>
      <c r="AG1036" s="9" t="s">
        <v>235</v>
      </c>
      <c r="AH1036" s="9" t="s">
        <v>235</v>
      </c>
      <c r="AI1036" s="9" t="s">
        <v>235</v>
      </c>
      <c r="AJ1036" s="9" t="s">
        <v>235</v>
      </c>
      <c r="AK1036" s="9" t="s">
        <v>235</v>
      </c>
      <c r="AL1036" s="9" t="s">
        <v>235</v>
      </c>
      <c r="AM1036" s="9" t="s">
        <v>235</v>
      </c>
      <c r="AN1036" s="9" t="s">
        <v>235</v>
      </c>
      <c r="AO1036" s="9" t="s">
        <v>235</v>
      </c>
      <c r="AP1036" s="9" t="s">
        <v>235</v>
      </c>
      <c r="AQ1036" s="9" t="s">
        <v>235</v>
      </c>
    </row>
    <row r="1037" spans="1:43" x14ac:dyDescent="0.25">
      <c r="A1037" t="s">
        <v>203</v>
      </c>
      <c r="B1037">
        <v>5</v>
      </c>
      <c r="C1037" s="9">
        <v>84.653700000000001</v>
      </c>
      <c r="D1037" s="9">
        <v>129.8022</v>
      </c>
      <c r="E1037" s="9">
        <v>647.75</v>
      </c>
      <c r="F1037" s="9">
        <v>275.25</v>
      </c>
      <c r="G1037" s="9">
        <v>605.75</v>
      </c>
      <c r="H1037" s="9">
        <v>348.75</v>
      </c>
      <c r="T1037" s="9">
        <v>84.653700000000001</v>
      </c>
      <c r="U1037" s="9">
        <v>129.8022</v>
      </c>
      <c r="V1037" s="9">
        <v>647.75</v>
      </c>
      <c r="W1037" s="9">
        <v>275.25</v>
      </c>
      <c r="X1037" s="9">
        <v>605.75</v>
      </c>
      <c r="Y1037" s="9">
        <v>348.75</v>
      </c>
      <c r="Z1037">
        <f>ABS(180-U1037)</f>
        <v>50.197800000000001</v>
      </c>
      <c r="AA1037" t="s">
        <v>235</v>
      </c>
      <c r="AB1037" s="9" t="s">
        <v>235</v>
      </c>
      <c r="AC1037" t="s">
        <v>235</v>
      </c>
      <c r="AD1037" s="9" t="s">
        <v>235</v>
      </c>
      <c r="AE1037" s="9" t="s">
        <v>235</v>
      </c>
      <c r="AF1037" s="9" t="s">
        <v>235</v>
      </c>
      <c r="AG1037" s="9" t="s">
        <v>235</v>
      </c>
      <c r="AH1037" s="9" t="s">
        <v>235</v>
      </c>
      <c r="AI1037" s="9" t="s">
        <v>235</v>
      </c>
      <c r="AJ1037" s="9" t="s">
        <v>235</v>
      </c>
      <c r="AK1037" s="9" t="s">
        <v>235</v>
      </c>
      <c r="AL1037" s="9" t="s">
        <v>235</v>
      </c>
      <c r="AM1037" s="9" t="s">
        <v>235</v>
      </c>
      <c r="AN1037" s="9" t="s">
        <v>235</v>
      </c>
      <c r="AO1037" s="9" t="s">
        <v>235</v>
      </c>
      <c r="AP1037" s="9" t="s">
        <v>235</v>
      </c>
      <c r="AQ1037" s="9" t="s">
        <v>235</v>
      </c>
    </row>
    <row r="1038" spans="1:43" x14ac:dyDescent="0.25">
      <c r="A1038" t="s">
        <v>203</v>
      </c>
      <c r="B1038">
        <v>6</v>
      </c>
      <c r="C1038" s="9">
        <v>77.544300000000007</v>
      </c>
      <c r="D1038" s="9">
        <v>148.19370000000001</v>
      </c>
      <c r="E1038" s="9">
        <v>677</v>
      </c>
      <c r="F1038" s="9">
        <v>310.5</v>
      </c>
      <c r="G1038" s="9">
        <v>619.25</v>
      </c>
      <c r="H1038" s="9">
        <v>362.25</v>
      </c>
      <c r="T1038" s="9">
        <v>77.544300000000007</v>
      </c>
      <c r="U1038" s="9">
        <v>148.19370000000001</v>
      </c>
      <c r="V1038" s="9">
        <v>677</v>
      </c>
      <c r="W1038" s="9">
        <v>310.5</v>
      </c>
      <c r="X1038" s="9">
        <v>619.25</v>
      </c>
      <c r="Y1038" s="9">
        <v>362.25</v>
      </c>
      <c r="Z1038">
        <f>ABS(180-U1038)</f>
        <v>31.806299999999993</v>
      </c>
      <c r="AA1038">
        <f>SQRT(((V1038-V1033)^2)+((W1038-W1033)^2))</f>
        <v>277.72288346479479</v>
      </c>
      <c r="AB1038">
        <f>SQRT(((V1036-V1035)^2)+((W1036-W1035)^2))</f>
        <v>142.53354868240669</v>
      </c>
      <c r="AC1038">
        <f>AVERAGE(Z1033,Z1037)</f>
        <v>41.394199999999998</v>
      </c>
      <c r="AD1038" s="9">
        <f>AVERAGE(Z1034,Z1037)</f>
        <v>51.726950000000002</v>
      </c>
      <c r="AE1038" s="9">
        <f>AVERAGE(Z1035,Z1036)</f>
        <v>71.105800000000002</v>
      </c>
      <c r="AF1038" s="9">
        <f>T1033</f>
        <v>76.326999999999998</v>
      </c>
      <c r="AG1038" s="9">
        <f>T1034</f>
        <v>84.364199999999997</v>
      </c>
      <c r="AH1038" s="9">
        <f>T1035</f>
        <v>77.873699999999999</v>
      </c>
      <c r="AI1038" s="9">
        <f>T1036</f>
        <v>76.694599999999994</v>
      </c>
      <c r="AJ1038" s="9">
        <f>T1037</f>
        <v>84.653700000000001</v>
      </c>
      <c r="AK1038" s="9">
        <f>T1038</f>
        <v>77.544300000000007</v>
      </c>
      <c r="AL1038" s="9">
        <f>U1033</f>
        <v>32.590600000000002</v>
      </c>
      <c r="AM1038" s="9">
        <f>U1034</f>
        <v>53.256100000000004</v>
      </c>
      <c r="AN1038" s="9">
        <f>U1035</f>
        <v>71.270700000000005</v>
      </c>
      <c r="AO1038" s="9">
        <f>U1036</f>
        <v>109.0591</v>
      </c>
      <c r="AP1038" s="9">
        <f>U1037</f>
        <v>129.8022</v>
      </c>
      <c r="AQ1038" s="9">
        <f>U1038</f>
        <v>148.19370000000001</v>
      </c>
    </row>
    <row r="1039" spans="1:43" x14ac:dyDescent="0.25">
      <c r="A1039" t="s">
        <v>204</v>
      </c>
      <c r="B1039">
        <v>1</v>
      </c>
      <c r="C1039" s="9">
        <v>71.8279</v>
      </c>
      <c r="D1039" s="9">
        <v>37.489100000000001</v>
      </c>
      <c r="E1039" s="9">
        <v>393.75</v>
      </c>
      <c r="F1039" s="9">
        <v>324.75</v>
      </c>
      <c r="G1039" s="9">
        <v>456.75</v>
      </c>
      <c r="H1039" s="9">
        <v>359.25</v>
      </c>
      <c r="T1039" s="9">
        <v>71.8279</v>
      </c>
      <c r="U1039" s="9">
        <v>37.489100000000001</v>
      </c>
      <c r="V1039" s="9">
        <v>393.75</v>
      </c>
      <c r="W1039" s="9">
        <v>324.75</v>
      </c>
      <c r="X1039" s="9">
        <v>456.75</v>
      </c>
      <c r="Y1039" s="9">
        <v>359.25</v>
      </c>
      <c r="Z1039" s="9">
        <f>U1039</f>
        <v>37.489100000000001</v>
      </c>
      <c r="AA1039" t="s">
        <v>235</v>
      </c>
      <c r="AB1039" s="9" t="s">
        <v>235</v>
      </c>
      <c r="AC1039" t="s">
        <v>235</v>
      </c>
      <c r="AD1039" s="9" t="s">
        <v>235</v>
      </c>
      <c r="AE1039" s="9" t="s">
        <v>235</v>
      </c>
      <c r="AF1039" s="9" t="s">
        <v>235</v>
      </c>
      <c r="AG1039" s="9" t="s">
        <v>235</v>
      </c>
      <c r="AH1039" s="9" t="s">
        <v>235</v>
      </c>
      <c r="AI1039" s="9" t="s">
        <v>235</v>
      </c>
      <c r="AJ1039" s="9" t="s">
        <v>235</v>
      </c>
      <c r="AK1039" s="9" t="s">
        <v>235</v>
      </c>
      <c r="AL1039" s="9" t="s">
        <v>235</v>
      </c>
      <c r="AM1039" s="9" t="s">
        <v>235</v>
      </c>
      <c r="AN1039" s="9" t="s">
        <v>235</v>
      </c>
      <c r="AO1039" s="9" t="s">
        <v>235</v>
      </c>
      <c r="AP1039" s="9" t="s">
        <v>235</v>
      </c>
      <c r="AQ1039" s="9" t="s">
        <v>235</v>
      </c>
    </row>
    <row r="1040" spans="1:43" x14ac:dyDescent="0.25">
      <c r="A1040" t="s">
        <v>204</v>
      </c>
      <c r="B1040">
        <v>2</v>
      </c>
      <c r="C1040" s="9">
        <v>75.853899999999996</v>
      </c>
      <c r="D1040" s="9">
        <v>52.581299999999999</v>
      </c>
      <c r="E1040" s="9">
        <v>402.75</v>
      </c>
      <c r="F1040" s="9">
        <v>291</v>
      </c>
      <c r="G1040" s="9">
        <v>457.5</v>
      </c>
      <c r="H1040" s="9">
        <v>343.5</v>
      </c>
      <c r="T1040" s="9">
        <v>75.853899999999996</v>
      </c>
      <c r="U1040" s="9">
        <v>52.581299999999999</v>
      </c>
      <c r="V1040" s="9">
        <v>402.75</v>
      </c>
      <c r="W1040" s="9">
        <v>291</v>
      </c>
      <c r="X1040" s="9">
        <v>457.5</v>
      </c>
      <c r="Y1040" s="9">
        <v>343.5</v>
      </c>
      <c r="Z1040" s="9">
        <f>U1040</f>
        <v>52.581299999999999</v>
      </c>
      <c r="AA1040" t="s">
        <v>235</v>
      </c>
      <c r="AB1040" s="9" t="s">
        <v>235</v>
      </c>
      <c r="AC1040" t="s">
        <v>235</v>
      </c>
      <c r="AD1040" s="9" t="s">
        <v>235</v>
      </c>
      <c r="AE1040" s="9" t="s">
        <v>235</v>
      </c>
      <c r="AF1040" s="9" t="s">
        <v>235</v>
      </c>
      <c r="AG1040" s="9" t="s">
        <v>235</v>
      </c>
      <c r="AH1040" s="9" t="s">
        <v>235</v>
      </c>
      <c r="AI1040" s="9" t="s">
        <v>235</v>
      </c>
      <c r="AJ1040" s="9" t="s">
        <v>235</v>
      </c>
      <c r="AK1040" s="9" t="s">
        <v>235</v>
      </c>
      <c r="AL1040" s="9" t="s">
        <v>235</v>
      </c>
      <c r="AM1040" s="9" t="s">
        <v>235</v>
      </c>
      <c r="AN1040" s="9" t="s">
        <v>235</v>
      </c>
      <c r="AO1040" s="9" t="s">
        <v>235</v>
      </c>
      <c r="AP1040" s="9" t="s">
        <v>235</v>
      </c>
      <c r="AQ1040" s="9" t="s">
        <v>235</v>
      </c>
    </row>
    <row r="1041" spans="1:43" x14ac:dyDescent="0.25">
      <c r="A1041" t="s">
        <v>204</v>
      </c>
      <c r="B1041">
        <v>3</v>
      </c>
      <c r="C1041" s="9">
        <v>69.894999999999996</v>
      </c>
      <c r="D1041" s="9">
        <v>65.604600000000005</v>
      </c>
      <c r="E1041" s="9">
        <v>429.75</v>
      </c>
      <c r="F1041" s="9">
        <v>270.75</v>
      </c>
      <c r="G1041" s="9">
        <v>468</v>
      </c>
      <c r="H1041" s="9">
        <v>329.25</v>
      </c>
      <c r="T1041" s="9">
        <v>69.894999999999996</v>
      </c>
      <c r="U1041" s="9">
        <v>65.604600000000005</v>
      </c>
      <c r="V1041" s="9">
        <v>429.75</v>
      </c>
      <c r="W1041" s="9">
        <v>270.75</v>
      </c>
      <c r="X1041" s="9">
        <v>468</v>
      </c>
      <c r="Y1041" s="9">
        <v>329.25</v>
      </c>
      <c r="Z1041" s="9">
        <f>U1041</f>
        <v>65.604600000000005</v>
      </c>
      <c r="AA1041" t="s">
        <v>235</v>
      </c>
      <c r="AB1041" s="9" t="s">
        <v>235</v>
      </c>
      <c r="AC1041" t="s">
        <v>235</v>
      </c>
      <c r="AD1041" s="9" t="s">
        <v>235</v>
      </c>
      <c r="AE1041" s="9" t="s">
        <v>235</v>
      </c>
      <c r="AF1041" s="9" t="s">
        <v>235</v>
      </c>
      <c r="AG1041" s="9" t="s">
        <v>235</v>
      </c>
      <c r="AH1041" s="9" t="s">
        <v>235</v>
      </c>
      <c r="AI1041" s="9" t="s">
        <v>235</v>
      </c>
      <c r="AJ1041" s="9" t="s">
        <v>235</v>
      </c>
      <c r="AK1041" s="9" t="s">
        <v>235</v>
      </c>
      <c r="AL1041" s="9" t="s">
        <v>235</v>
      </c>
      <c r="AM1041" s="9" t="s">
        <v>235</v>
      </c>
      <c r="AN1041" s="9" t="s">
        <v>235</v>
      </c>
      <c r="AO1041" s="9" t="s">
        <v>235</v>
      </c>
      <c r="AP1041" s="9" t="s">
        <v>235</v>
      </c>
      <c r="AQ1041" s="9" t="s">
        <v>235</v>
      </c>
    </row>
    <row r="1042" spans="1:43" x14ac:dyDescent="0.25">
      <c r="A1042" t="s">
        <v>204</v>
      </c>
      <c r="B1042">
        <v>4</v>
      </c>
      <c r="C1042" s="9">
        <v>53.439799999999998</v>
      </c>
      <c r="D1042" s="9">
        <v>103.6135</v>
      </c>
      <c r="E1042" s="9">
        <v>562.5</v>
      </c>
      <c r="F1042" s="9">
        <v>257.25</v>
      </c>
      <c r="G1042" s="9">
        <v>558</v>
      </c>
      <c r="H1042" s="9">
        <v>310.5</v>
      </c>
      <c r="T1042" s="9">
        <v>53.439799999999998</v>
      </c>
      <c r="U1042" s="9">
        <v>103.6135</v>
      </c>
      <c r="V1042" s="9">
        <v>562.5</v>
      </c>
      <c r="W1042" s="9">
        <v>257.25</v>
      </c>
      <c r="X1042" s="9">
        <v>558</v>
      </c>
      <c r="Y1042" s="9">
        <v>310.5</v>
      </c>
      <c r="Z1042">
        <f>ABS(180-U1042)</f>
        <v>76.386499999999998</v>
      </c>
      <c r="AA1042" t="s">
        <v>235</v>
      </c>
      <c r="AB1042" s="9" t="s">
        <v>235</v>
      </c>
      <c r="AC1042" t="s">
        <v>235</v>
      </c>
      <c r="AD1042" s="9" t="s">
        <v>235</v>
      </c>
      <c r="AE1042" s="9" t="s">
        <v>235</v>
      </c>
      <c r="AF1042" s="9" t="s">
        <v>235</v>
      </c>
      <c r="AG1042" s="9" t="s">
        <v>235</v>
      </c>
      <c r="AH1042" s="9" t="s">
        <v>235</v>
      </c>
      <c r="AI1042" s="9" t="s">
        <v>235</v>
      </c>
      <c r="AJ1042" s="9" t="s">
        <v>235</v>
      </c>
      <c r="AK1042" s="9" t="s">
        <v>235</v>
      </c>
      <c r="AL1042" s="9" t="s">
        <v>235</v>
      </c>
      <c r="AM1042" s="9" t="s">
        <v>235</v>
      </c>
      <c r="AN1042" s="9" t="s">
        <v>235</v>
      </c>
      <c r="AO1042" s="9" t="s">
        <v>235</v>
      </c>
      <c r="AP1042" s="9" t="s">
        <v>235</v>
      </c>
      <c r="AQ1042" s="9" t="s">
        <v>235</v>
      </c>
    </row>
    <row r="1043" spans="1:43" x14ac:dyDescent="0.25">
      <c r="A1043" t="s">
        <v>204</v>
      </c>
      <c r="B1043">
        <v>5</v>
      </c>
      <c r="C1043" s="9">
        <v>57.403199999999998</v>
      </c>
      <c r="D1043" s="9">
        <v>127.6923</v>
      </c>
      <c r="E1043" s="9">
        <v>598.5</v>
      </c>
      <c r="F1043" s="9">
        <v>270.75</v>
      </c>
      <c r="G1043" s="9">
        <v>570.75</v>
      </c>
      <c r="H1043" s="9">
        <v>321</v>
      </c>
      <c r="T1043" s="9">
        <v>57.403199999999998</v>
      </c>
      <c r="U1043" s="9">
        <v>127.6923</v>
      </c>
      <c r="V1043" s="9">
        <v>598.5</v>
      </c>
      <c r="W1043" s="9">
        <v>270.75</v>
      </c>
      <c r="X1043" s="9">
        <v>570.75</v>
      </c>
      <c r="Y1043" s="9">
        <v>321</v>
      </c>
      <c r="Z1043">
        <f>ABS(180-U1043)</f>
        <v>52.307699999999997</v>
      </c>
      <c r="AA1043" t="s">
        <v>235</v>
      </c>
      <c r="AB1043" s="9" t="s">
        <v>235</v>
      </c>
      <c r="AC1043" t="s">
        <v>235</v>
      </c>
      <c r="AD1043" s="9" t="s">
        <v>235</v>
      </c>
      <c r="AE1043" s="9" t="s">
        <v>235</v>
      </c>
      <c r="AF1043" s="9" t="s">
        <v>235</v>
      </c>
      <c r="AG1043" s="9" t="s">
        <v>235</v>
      </c>
      <c r="AH1043" s="9" t="s">
        <v>235</v>
      </c>
      <c r="AI1043" s="9" t="s">
        <v>235</v>
      </c>
      <c r="AJ1043" s="9" t="s">
        <v>235</v>
      </c>
      <c r="AK1043" s="9" t="s">
        <v>235</v>
      </c>
      <c r="AL1043" s="9" t="s">
        <v>235</v>
      </c>
      <c r="AM1043" s="9" t="s">
        <v>235</v>
      </c>
      <c r="AN1043" s="9" t="s">
        <v>235</v>
      </c>
      <c r="AO1043" s="9" t="s">
        <v>235</v>
      </c>
      <c r="AP1043" s="9" t="s">
        <v>235</v>
      </c>
      <c r="AQ1043" s="9" t="s">
        <v>235</v>
      </c>
    </row>
    <row r="1044" spans="1:43" x14ac:dyDescent="0.25">
      <c r="A1044" t="s">
        <v>204</v>
      </c>
      <c r="B1044">
        <v>6</v>
      </c>
      <c r="C1044" s="9">
        <v>64.202799999999996</v>
      </c>
      <c r="D1044" s="9">
        <v>151.37780000000001</v>
      </c>
      <c r="E1044" s="9">
        <v>627</v>
      </c>
      <c r="F1044" s="9">
        <v>292.5</v>
      </c>
      <c r="G1044" s="9">
        <v>576</v>
      </c>
      <c r="H1044" s="9">
        <v>331.5</v>
      </c>
      <c r="T1044" s="9">
        <v>64.202799999999996</v>
      </c>
      <c r="U1044" s="9">
        <v>151.37780000000001</v>
      </c>
      <c r="V1044" s="9">
        <v>627</v>
      </c>
      <c r="W1044" s="9">
        <v>292.5</v>
      </c>
      <c r="X1044" s="9">
        <v>576</v>
      </c>
      <c r="Y1044" s="9">
        <v>331.5</v>
      </c>
      <c r="Z1044">
        <f>ABS(180-U1044)</f>
        <v>28.622199999999992</v>
      </c>
      <c r="AA1044">
        <f>SQRT(((V1044-V1039)^2)+((W1044-W1039)^2))</f>
        <v>235.46894699726332</v>
      </c>
      <c r="AB1044">
        <f>SQRT(((V1042-V1041)^2)+((W1042-W1041)^2))</f>
        <v>133.43467502864465</v>
      </c>
      <c r="AC1044">
        <f>AVERAGE(Z1039,Z1043)</f>
        <v>44.898399999999995</v>
      </c>
      <c r="AD1044" s="9">
        <f>AVERAGE(Z1040,Z1043)</f>
        <v>52.444499999999998</v>
      </c>
      <c r="AE1044" s="9">
        <f>AVERAGE(Z1041,Z1042)</f>
        <v>70.995550000000009</v>
      </c>
      <c r="AF1044" s="9">
        <f>T1039</f>
        <v>71.8279</v>
      </c>
      <c r="AG1044" s="9">
        <f>T1040</f>
        <v>75.853899999999996</v>
      </c>
      <c r="AH1044" s="9">
        <f>T1041</f>
        <v>69.894999999999996</v>
      </c>
      <c r="AI1044" s="9">
        <f>T1042</f>
        <v>53.439799999999998</v>
      </c>
      <c r="AJ1044" s="9">
        <f>T1043</f>
        <v>57.403199999999998</v>
      </c>
      <c r="AK1044" s="9">
        <f>T1044</f>
        <v>64.202799999999996</v>
      </c>
      <c r="AL1044" s="9">
        <f>U1039</f>
        <v>37.489100000000001</v>
      </c>
      <c r="AM1044" s="9">
        <f>U1040</f>
        <v>52.581299999999999</v>
      </c>
      <c r="AN1044" s="9">
        <f>U1041</f>
        <v>65.604600000000005</v>
      </c>
      <c r="AO1044" s="9">
        <f>U1042</f>
        <v>103.6135</v>
      </c>
      <c r="AP1044" s="9">
        <f>U1043</f>
        <v>127.6923</v>
      </c>
      <c r="AQ1044" s="9">
        <f>U1044</f>
        <v>151.37780000000001</v>
      </c>
    </row>
    <row r="1045" spans="1:43" x14ac:dyDescent="0.25">
      <c r="A1045" t="s">
        <v>205</v>
      </c>
      <c r="B1045">
        <v>1</v>
      </c>
      <c r="C1045" s="9">
        <v>71.190799999999996</v>
      </c>
      <c r="D1045" s="9">
        <v>28.314599999999999</v>
      </c>
      <c r="E1045" s="9">
        <v>546.25</v>
      </c>
      <c r="F1045" s="9">
        <v>413</v>
      </c>
      <c r="G1045" s="9">
        <v>566.5</v>
      </c>
      <c r="H1045" s="9">
        <v>481.25</v>
      </c>
      <c r="T1045" s="9">
        <v>71.190799999999996</v>
      </c>
      <c r="U1045" s="9">
        <v>28.314599999999999</v>
      </c>
      <c r="V1045" s="9">
        <v>546.25</v>
      </c>
      <c r="W1045" s="9">
        <v>413</v>
      </c>
      <c r="X1045" s="9">
        <v>566.5</v>
      </c>
      <c r="Y1045" s="9">
        <v>481.25</v>
      </c>
      <c r="Z1045" s="9">
        <f>U1045</f>
        <v>28.314599999999999</v>
      </c>
      <c r="AA1045" t="s">
        <v>235</v>
      </c>
      <c r="AB1045" s="9" t="s">
        <v>235</v>
      </c>
      <c r="AC1045" t="s">
        <v>235</v>
      </c>
      <c r="AD1045" s="9" t="s">
        <v>235</v>
      </c>
      <c r="AE1045" s="9" t="s">
        <v>235</v>
      </c>
      <c r="AF1045" s="9" t="s">
        <v>235</v>
      </c>
      <c r="AG1045" s="9" t="s">
        <v>235</v>
      </c>
      <c r="AH1045" s="9" t="s">
        <v>235</v>
      </c>
      <c r="AI1045" s="9" t="s">
        <v>235</v>
      </c>
      <c r="AJ1045" s="9" t="s">
        <v>235</v>
      </c>
      <c r="AK1045" s="9" t="s">
        <v>235</v>
      </c>
      <c r="AL1045" s="9" t="s">
        <v>235</v>
      </c>
      <c r="AM1045" s="9" t="s">
        <v>235</v>
      </c>
      <c r="AN1045" s="9" t="s">
        <v>235</v>
      </c>
      <c r="AO1045" s="9" t="s">
        <v>235</v>
      </c>
      <c r="AP1045" s="9" t="s">
        <v>235</v>
      </c>
      <c r="AQ1045" s="9" t="s">
        <v>235</v>
      </c>
    </row>
    <row r="1046" spans="1:43" x14ac:dyDescent="0.25">
      <c r="A1046" t="s">
        <v>205</v>
      </c>
      <c r="B1046">
        <v>2</v>
      </c>
      <c r="C1046" s="9">
        <v>76.797200000000004</v>
      </c>
      <c r="D1046" s="9">
        <v>49.882899999999999</v>
      </c>
      <c r="E1046" s="9">
        <v>585.25</v>
      </c>
      <c r="F1046" s="9">
        <v>395.75</v>
      </c>
      <c r="G1046" s="9">
        <v>578.5</v>
      </c>
      <c r="H1046" s="9">
        <v>472.25</v>
      </c>
      <c r="T1046" s="9">
        <v>76.797200000000004</v>
      </c>
      <c r="U1046" s="9">
        <v>49.882899999999999</v>
      </c>
      <c r="V1046" s="9">
        <v>585.25</v>
      </c>
      <c r="W1046" s="9">
        <v>395.75</v>
      </c>
      <c r="X1046" s="9">
        <v>578.5</v>
      </c>
      <c r="Y1046" s="9">
        <v>472.25</v>
      </c>
      <c r="Z1046" s="9">
        <f>U1046</f>
        <v>49.882899999999999</v>
      </c>
      <c r="AA1046" t="s">
        <v>235</v>
      </c>
      <c r="AB1046" s="9" t="s">
        <v>235</v>
      </c>
      <c r="AC1046" t="s">
        <v>235</v>
      </c>
      <c r="AD1046" s="9" t="s">
        <v>235</v>
      </c>
      <c r="AE1046" s="9" t="s">
        <v>235</v>
      </c>
      <c r="AF1046" s="9" t="s">
        <v>235</v>
      </c>
      <c r="AG1046" s="9" t="s">
        <v>235</v>
      </c>
      <c r="AH1046" s="9" t="s">
        <v>235</v>
      </c>
      <c r="AI1046" s="9" t="s">
        <v>235</v>
      </c>
      <c r="AJ1046" s="9" t="s">
        <v>235</v>
      </c>
      <c r="AK1046" s="9" t="s">
        <v>235</v>
      </c>
      <c r="AL1046" s="9" t="s">
        <v>235</v>
      </c>
      <c r="AM1046" s="9" t="s">
        <v>235</v>
      </c>
      <c r="AN1046" s="9" t="s">
        <v>235</v>
      </c>
      <c r="AO1046" s="9" t="s">
        <v>235</v>
      </c>
      <c r="AP1046" s="9" t="s">
        <v>235</v>
      </c>
      <c r="AQ1046" s="9" t="s">
        <v>235</v>
      </c>
    </row>
    <row r="1047" spans="1:43" x14ac:dyDescent="0.25">
      <c r="A1047" t="s">
        <v>205</v>
      </c>
      <c r="B1047">
        <v>3</v>
      </c>
      <c r="C1047" s="9">
        <v>66.787899999999993</v>
      </c>
      <c r="D1047" s="9">
        <v>69.390900000000002</v>
      </c>
      <c r="E1047" s="9">
        <v>623.5</v>
      </c>
      <c r="F1047" s="9">
        <v>408.5</v>
      </c>
      <c r="G1047" s="9">
        <v>595.75</v>
      </c>
      <c r="H1047" s="9">
        <v>469.25</v>
      </c>
      <c r="T1047" s="9">
        <v>66.787899999999993</v>
      </c>
      <c r="U1047" s="9">
        <v>69.390900000000002</v>
      </c>
      <c r="V1047" s="9">
        <v>623.5</v>
      </c>
      <c r="W1047" s="9">
        <v>408.5</v>
      </c>
      <c r="X1047" s="9">
        <v>595.75</v>
      </c>
      <c r="Y1047" s="9">
        <v>469.25</v>
      </c>
      <c r="Z1047" s="9">
        <f>U1047</f>
        <v>69.390900000000002</v>
      </c>
      <c r="AA1047" t="s">
        <v>235</v>
      </c>
      <c r="AB1047" s="9" t="s">
        <v>235</v>
      </c>
      <c r="AC1047" t="s">
        <v>235</v>
      </c>
      <c r="AD1047" s="9" t="s">
        <v>235</v>
      </c>
      <c r="AE1047" s="9" t="s">
        <v>235</v>
      </c>
      <c r="AF1047" s="9" t="s">
        <v>235</v>
      </c>
      <c r="AG1047" s="9" t="s">
        <v>235</v>
      </c>
      <c r="AH1047" s="9" t="s">
        <v>235</v>
      </c>
      <c r="AI1047" s="9" t="s">
        <v>235</v>
      </c>
      <c r="AJ1047" s="9" t="s">
        <v>235</v>
      </c>
      <c r="AK1047" s="9" t="s">
        <v>235</v>
      </c>
      <c r="AL1047" s="9" t="s">
        <v>235</v>
      </c>
      <c r="AM1047" s="9" t="s">
        <v>235</v>
      </c>
      <c r="AN1047" s="9" t="s">
        <v>235</v>
      </c>
      <c r="AO1047" s="9" t="s">
        <v>235</v>
      </c>
      <c r="AP1047" s="9" t="s">
        <v>235</v>
      </c>
      <c r="AQ1047" s="9" t="s">
        <v>235</v>
      </c>
    </row>
    <row r="1048" spans="1:43" x14ac:dyDescent="0.25">
      <c r="A1048" t="s">
        <v>205</v>
      </c>
      <c r="B1048">
        <v>4</v>
      </c>
      <c r="C1048" s="9">
        <v>70.456100000000006</v>
      </c>
      <c r="D1048" s="9">
        <v>109.63930000000001</v>
      </c>
      <c r="E1048" s="9">
        <v>733</v>
      </c>
      <c r="F1048" s="9">
        <v>514.25</v>
      </c>
      <c r="G1048" s="9">
        <v>669.25</v>
      </c>
      <c r="H1048" s="9">
        <v>544.25</v>
      </c>
      <c r="T1048" s="9">
        <v>70.456100000000006</v>
      </c>
      <c r="U1048" s="9">
        <v>109.63930000000001</v>
      </c>
      <c r="V1048" s="9">
        <v>733</v>
      </c>
      <c r="W1048" s="9">
        <v>514.25</v>
      </c>
      <c r="X1048" s="9">
        <v>669.25</v>
      </c>
      <c r="Y1048" s="9">
        <v>544.25</v>
      </c>
      <c r="Z1048">
        <f>ABS(180-U1048)</f>
        <v>70.360699999999994</v>
      </c>
      <c r="AA1048" t="s">
        <v>235</v>
      </c>
      <c r="AB1048" s="9" t="s">
        <v>235</v>
      </c>
      <c r="AC1048" t="s">
        <v>235</v>
      </c>
      <c r="AD1048" s="9" t="s">
        <v>235</v>
      </c>
      <c r="AE1048" s="9" t="s">
        <v>235</v>
      </c>
      <c r="AF1048" s="9" t="s">
        <v>235</v>
      </c>
      <c r="AG1048" s="9" t="s">
        <v>235</v>
      </c>
      <c r="AH1048" s="9" t="s">
        <v>235</v>
      </c>
      <c r="AI1048" s="9" t="s">
        <v>235</v>
      </c>
      <c r="AJ1048" s="9" t="s">
        <v>235</v>
      </c>
      <c r="AK1048" s="9" t="s">
        <v>235</v>
      </c>
      <c r="AL1048" s="9" t="s">
        <v>235</v>
      </c>
      <c r="AM1048" s="9" t="s">
        <v>235</v>
      </c>
      <c r="AN1048" s="9" t="s">
        <v>235</v>
      </c>
      <c r="AO1048" s="9" t="s">
        <v>235</v>
      </c>
      <c r="AP1048" s="9" t="s">
        <v>235</v>
      </c>
      <c r="AQ1048" s="9" t="s">
        <v>235</v>
      </c>
    </row>
    <row r="1049" spans="1:43" x14ac:dyDescent="0.25">
      <c r="A1049" t="s">
        <v>205</v>
      </c>
      <c r="B1049">
        <v>5</v>
      </c>
      <c r="C1049" s="9">
        <v>78.764300000000006</v>
      </c>
      <c r="D1049" s="9">
        <v>133.7492</v>
      </c>
      <c r="E1049" s="9">
        <v>745</v>
      </c>
      <c r="F1049" s="9">
        <v>555.5</v>
      </c>
      <c r="G1049" s="9">
        <v>666.25</v>
      </c>
      <c r="H1049" s="9">
        <v>557</v>
      </c>
      <c r="T1049" s="9">
        <v>78.764300000000006</v>
      </c>
      <c r="U1049" s="9">
        <v>133.7492</v>
      </c>
      <c r="V1049" s="9">
        <v>745</v>
      </c>
      <c r="W1049" s="9">
        <v>555.5</v>
      </c>
      <c r="X1049" s="9">
        <v>666.25</v>
      </c>
      <c r="Y1049" s="9">
        <v>557</v>
      </c>
      <c r="Z1049">
        <f>ABS(180-U1049)</f>
        <v>46.250799999999998</v>
      </c>
      <c r="AA1049" t="s">
        <v>235</v>
      </c>
      <c r="AB1049" s="9" t="s">
        <v>235</v>
      </c>
      <c r="AC1049" t="s">
        <v>235</v>
      </c>
      <c r="AD1049" s="9" t="s">
        <v>235</v>
      </c>
      <c r="AE1049" s="9" t="s">
        <v>235</v>
      </c>
      <c r="AF1049" s="9" t="s">
        <v>235</v>
      </c>
      <c r="AG1049" s="9" t="s">
        <v>235</v>
      </c>
      <c r="AH1049" s="9" t="s">
        <v>235</v>
      </c>
      <c r="AI1049" s="9" t="s">
        <v>235</v>
      </c>
      <c r="AJ1049" s="9" t="s">
        <v>235</v>
      </c>
      <c r="AK1049" s="9" t="s">
        <v>235</v>
      </c>
      <c r="AL1049" s="9" t="s">
        <v>235</v>
      </c>
      <c r="AM1049" s="9" t="s">
        <v>235</v>
      </c>
      <c r="AN1049" s="9" t="s">
        <v>235</v>
      </c>
      <c r="AO1049" s="9" t="s">
        <v>235</v>
      </c>
      <c r="AP1049" s="9" t="s">
        <v>235</v>
      </c>
      <c r="AQ1049" s="9" t="s">
        <v>235</v>
      </c>
    </row>
    <row r="1050" spans="1:43" x14ac:dyDescent="0.25">
      <c r="A1050" t="s">
        <v>205</v>
      </c>
      <c r="B1050">
        <v>6</v>
      </c>
      <c r="C1050" s="9">
        <v>71.890500000000003</v>
      </c>
      <c r="D1050" s="9">
        <v>158.196</v>
      </c>
      <c r="E1050" s="9">
        <v>724</v>
      </c>
      <c r="F1050" s="9">
        <v>594.5</v>
      </c>
      <c r="G1050" s="9">
        <v>658</v>
      </c>
      <c r="H1050" s="9">
        <v>566</v>
      </c>
      <c r="T1050" s="9">
        <v>71.890500000000003</v>
      </c>
      <c r="U1050" s="9">
        <v>158.196</v>
      </c>
      <c r="V1050" s="9">
        <v>724</v>
      </c>
      <c r="W1050" s="9">
        <v>594.5</v>
      </c>
      <c r="X1050" s="9">
        <v>658</v>
      </c>
      <c r="Y1050" s="9">
        <v>566</v>
      </c>
      <c r="Z1050">
        <f>ABS(180-U1050)</f>
        <v>21.804000000000002</v>
      </c>
      <c r="AA1050">
        <f>SQRT(((V1050-V1045)^2)+((W1050-W1045)^2))</f>
        <v>254.04195027593377</v>
      </c>
      <c r="AB1050">
        <f>SQRT(((V1048-V1047)^2)+((W1048-W1047)^2))</f>
        <v>152.22783089829534</v>
      </c>
      <c r="AC1050">
        <f>AVERAGE(Z1045,Z1049)</f>
        <v>37.282699999999998</v>
      </c>
      <c r="AD1050" s="9">
        <f>AVERAGE(Z1046,Z1049)</f>
        <v>48.066850000000002</v>
      </c>
      <c r="AE1050" s="9">
        <f>AVERAGE(Z1047,Z1048)</f>
        <v>69.875799999999998</v>
      </c>
      <c r="AF1050" s="9">
        <f>T1045</f>
        <v>71.190799999999996</v>
      </c>
      <c r="AG1050" s="9">
        <f>T1046</f>
        <v>76.797200000000004</v>
      </c>
      <c r="AH1050" s="9">
        <f>T1047</f>
        <v>66.787899999999993</v>
      </c>
      <c r="AI1050" s="9">
        <f>T1048</f>
        <v>70.456100000000006</v>
      </c>
      <c r="AJ1050" s="9">
        <f>T1049</f>
        <v>78.764300000000006</v>
      </c>
      <c r="AK1050" s="9">
        <f>T1050</f>
        <v>71.890500000000003</v>
      </c>
      <c r="AL1050" s="9">
        <f>U1045</f>
        <v>28.314599999999999</v>
      </c>
      <c r="AM1050" s="9">
        <f>U1046</f>
        <v>49.882899999999999</v>
      </c>
      <c r="AN1050" s="9">
        <f>U1047</f>
        <v>69.390900000000002</v>
      </c>
      <c r="AO1050" s="9">
        <f>U1048</f>
        <v>109.63930000000001</v>
      </c>
      <c r="AP1050" s="9">
        <f>U1049</f>
        <v>133.7492</v>
      </c>
      <c r="AQ1050" s="9">
        <f>U1050</f>
        <v>158.196</v>
      </c>
    </row>
    <row r="1051" spans="1:43" x14ac:dyDescent="0.25">
      <c r="A1051" t="s">
        <v>206</v>
      </c>
      <c r="B1051">
        <v>1</v>
      </c>
      <c r="C1051" s="9">
        <v>68.796800000000005</v>
      </c>
      <c r="D1051" s="9">
        <v>29.7348</v>
      </c>
      <c r="E1051" s="9">
        <v>353.66669999999999</v>
      </c>
      <c r="F1051" s="9">
        <v>261</v>
      </c>
      <c r="G1051" s="9">
        <v>411.66669999999999</v>
      </c>
      <c r="H1051" s="9">
        <v>298</v>
      </c>
      <c r="T1051" s="9">
        <v>68.796800000000005</v>
      </c>
      <c r="U1051" s="9">
        <v>29.7348</v>
      </c>
      <c r="V1051" s="9">
        <v>353.66669999999999</v>
      </c>
      <c r="W1051" s="9">
        <v>261</v>
      </c>
      <c r="X1051" s="9">
        <v>411.66669999999999</v>
      </c>
      <c r="Y1051" s="9">
        <v>298</v>
      </c>
      <c r="Z1051" s="9">
        <f>U1051</f>
        <v>29.7348</v>
      </c>
      <c r="AA1051" t="s">
        <v>235</v>
      </c>
      <c r="AB1051" s="9" t="s">
        <v>235</v>
      </c>
      <c r="AC1051" t="s">
        <v>235</v>
      </c>
      <c r="AD1051" s="9" t="s">
        <v>235</v>
      </c>
      <c r="AE1051" s="9" t="s">
        <v>235</v>
      </c>
      <c r="AF1051" s="9" t="s">
        <v>235</v>
      </c>
      <c r="AG1051" s="9" t="s">
        <v>235</v>
      </c>
      <c r="AH1051" s="9" t="s">
        <v>235</v>
      </c>
      <c r="AI1051" s="9" t="s">
        <v>235</v>
      </c>
      <c r="AJ1051" s="9" t="s">
        <v>235</v>
      </c>
      <c r="AK1051" s="9" t="s">
        <v>235</v>
      </c>
      <c r="AL1051" s="9" t="s">
        <v>235</v>
      </c>
      <c r="AM1051" s="9" t="s">
        <v>235</v>
      </c>
      <c r="AN1051" s="9" t="s">
        <v>235</v>
      </c>
      <c r="AO1051" s="9" t="s">
        <v>235</v>
      </c>
      <c r="AP1051" s="9" t="s">
        <v>235</v>
      </c>
      <c r="AQ1051" s="9" t="s">
        <v>235</v>
      </c>
    </row>
    <row r="1052" spans="1:43" x14ac:dyDescent="0.25">
      <c r="A1052" t="s">
        <v>206</v>
      </c>
      <c r="B1052">
        <v>2</v>
      </c>
      <c r="C1052" s="9">
        <v>76.216800000000006</v>
      </c>
      <c r="D1052" s="9">
        <v>49.126899999999999</v>
      </c>
      <c r="E1052" s="9">
        <v>368.66669999999999</v>
      </c>
      <c r="F1052" s="9">
        <v>222</v>
      </c>
      <c r="G1052" s="9">
        <v>415.66669999999999</v>
      </c>
      <c r="H1052" s="9">
        <v>282</v>
      </c>
      <c r="T1052" s="9">
        <v>76.216800000000006</v>
      </c>
      <c r="U1052" s="9">
        <v>49.126899999999999</v>
      </c>
      <c r="V1052" s="9">
        <v>368.66669999999999</v>
      </c>
      <c r="W1052" s="9">
        <v>222</v>
      </c>
      <c r="X1052" s="9">
        <v>415.66669999999999</v>
      </c>
      <c r="Y1052" s="9">
        <v>282</v>
      </c>
      <c r="Z1052" s="9">
        <f>U1052</f>
        <v>49.126899999999999</v>
      </c>
      <c r="AA1052" t="s">
        <v>235</v>
      </c>
      <c r="AB1052" s="9" t="s">
        <v>235</v>
      </c>
      <c r="AC1052" t="s">
        <v>235</v>
      </c>
      <c r="AD1052" s="9" t="s">
        <v>235</v>
      </c>
      <c r="AE1052" s="9" t="s">
        <v>235</v>
      </c>
      <c r="AF1052" s="9" t="s">
        <v>235</v>
      </c>
      <c r="AG1052" s="9" t="s">
        <v>235</v>
      </c>
      <c r="AH1052" s="9" t="s">
        <v>235</v>
      </c>
      <c r="AI1052" s="9" t="s">
        <v>235</v>
      </c>
      <c r="AJ1052" s="9" t="s">
        <v>235</v>
      </c>
      <c r="AK1052" s="9" t="s">
        <v>235</v>
      </c>
      <c r="AL1052" s="9" t="s">
        <v>235</v>
      </c>
      <c r="AM1052" s="9" t="s">
        <v>235</v>
      </c>
      <c r="AN1052" s="9" t="s">
        <v>235</v>
      </c>
      <c r="AO1052" s="9" t="s">
        <v>235</v>
      </c>
      <c r="AP1052" s="9" t="s">
        <v>235</v>
      </c>
      <c r="AQ1052" s="9" t="s">
        <v>235</v>
      </c>
    </row>
    <row r="1053" spans="1:43" x14ac:dyDescent="0.25">
      <c r="A1053" t="s">
        <v>206</v>
      </c>
      <c r="B1053">
        <v>3</v>
      </c>
      <c r="C1053" s="9">
        <v>70.263800000000003</v>
      </c>
      <c r="D1053" s="9">
        <v>62.823300000000003</v>
      </c>
      <c r="E1053" s="9">
        <v>403.66669999999999</v>
      </c>
      <c r="F1053" s="9">
        <v>209</v>
      </c>
      <c r="G1053" s="9">
        <v>432.66669999999999</v>
      </c>
      <c r="H1053" s="9">
        <v>273</v>
      </c>
      <c r="T1053" s="9">
        <v>70.263800000000003</v>
      </c>
      <c r="U1053" s="9">
        <v>62.823300000000003</v>
      </c>
      <c r="V1053" s="9">
        <v>403.66669999999999</v>
      </c>
      <c r="W1053" s="9">
        <v>209</v>
      </c>
      <c r="X1053" s="9">
        <v>432.66669999999999</v>
      </c>
      <c r="Y1053" s="9">
        <v>273</v>
      </c>
      <c r="Z1053" s="9">
        <f>U1053</f>
        <v>62.823300000000003</v>
      </c>
      <c r="AA1053" t="s">
        <v>235</v>
      </c>
      <c r="AB1053" s="9" t="s">
        <v>235</v>
      </c>
      <c r="AC1053" t="s">
        <v>235</v>
      </c>
      <c r="AD1053" s="9" t="s">
        <v>235</v>
      </c>
      <c r="AE1053" s="9" t="s">
        <v>235</v>
      </c>
      <c r="AF1053" s="9" t="s">
        <v>235</v>
      </c>
      <c r="AG1053" s="9" t="s">
        <v>235</v>
      </c>
      <c r="AH1053" s="9" t="s">
        <v>235</v>
      </c>
      <c r="AI1053" s="9" t="s">
        <v>235</v>
      </c>
      <c r="AJ1053" s="9" t="s">
        <v>235</v>
      </c>
      <c r="AK1053" s="9" t="s">
        <v>235</v>
      </c>
      <c r="AL1053" s="9" t="s">
        <v>235</v>
      </c>
      <c r="AM1053" s="9" t="s">
        <v>235</v>
      </c>
      <c r="AN1053" s="9" t="s">
        <v>235</v>
      </c>
      <c r="AO1053" s="9" t="s">
        <v>235</v>
      </c>
      <c r="AP1053" s="9" t="s">
        <v>235</v>
      </c>
      <c r="AQ1053" s="9" t="s">
        <v>235</v>
      </c>
    </row>
    <row r="1054" spans="1:43" x14ac:dyDescent="0.25">
      <c r="A1054" t="s">
        <v>206</v>
      </c>
      <c r="B1054">
        <v>4</v>
      </c>
      <c r="C1054" s="9">
        <v>71.344300000000004</v>
      </c>
      <c r="D1054" s="9">
        <v>118.43899999999999</v>
      </c>
      <c r="E1054" s="9">
        <v>541.66669999999999</v>
      </c>
      <c r="F1054" s="9">
        <v>212</v>
      </c>
      <c r="G1054" s="9">
        <v>504.66669999999999</v>
      </c>
      <c r="H1054" s="9">
        <v>273</v>
      </c>
      <c r="T1054" s="9">
        <v>71.344300000000004</v>
      </c>
      <c r="U1054" s="9">
        <v>118.43899999999999</v>
      </c>
      <c r="V1054" s="9">
        <v>541.66669999999999</v>
      </c>
      <c r="W1054" s="9">
        <v>212</v>
      </c>
      <c r="X1054" s="9">
        <v>504.66669999999999</v>
      </c>
      <c r="Y1054" s="9">
        <v>273</v>
      </c>
      <c r="Z1054">
        <f>ABS(180-U1054)</f>
        <v>61.561000000000007</v>
      </c>
      <c r="AA1054" t="s">
        <v>235</v>
      </c>
      <c r="AB1054" s="9" t="s">
        <v>235</v>
      </c>
      <c r="AC1054" t="s">
        <v>235</v>
      </c>
      <c r="AD1054" s="9" t="s">
        <v>235</v>
      </c>
      <c r="AE1054" s="9" t="s">
        <v>235</v>
      </c>
      <c r="AF1054" s="9" t="s">
        <v>235</v>
      </c>
      <c r="AG1054" s="9" t="s">
        <v>235</v>
      </c>
      <c r="AH1054" s="9" t="s">
        <v>235</v>
      </c>
      <c r="AI1054" s="9" t="s">
        <v>235</v>
      </c>
      <c r="AJ1054" s="9" t="s">
        <v>235</v>
      </c>
      <c r="AK1054" s="9" t="s">
        <v>235</v>
      </c>
      <c r="AL1054" s="9" t="s">
        <v>235</v>
      </c>
      <c r="AM1054" s="9" t="s">
        <v>235</v>
      </c>
      <c r="AN1054" s="9" t="s">
        <v>235</v>
      </c>
      <c r="AO1054" s="9" t="s">
        <v>235</v>
      </c>
      <c r="AP1054" s="9" t="s">
        <v>235</v>
      </c>
      <c r="AQ1054" s="9" t="s">
        <v>235</v>
      </c>
    </row>
    <row r="1055" spans="1:43" x14ac:dyDescent="0.25">
      <c r="A1055" t="s">
        <v>206</v>
      </c>
      <c r="B1055">
        <v>5</v>
      </c>
      <c r="C1055" s="9">
        <v>77.103800000000007</v>
      </c>
      <c r="D1055" s="9">
        <v>133.77629999999999</v>
      </c>
      <c r="E1055" s="9">
        <v>576.66669999999999</v>
      </c>
      <c r="F1055" s="9">
        <v>233</v>
      </c>
      <c r="G1055" s="9">
        <v>520.66669999999999</v>
      </c>
      <c r="H1055" s="9">
        <v>286</v>
      </c>
      <c r="T1055" s="9">
        <v>77.103800000000007</v>
      </c>
      <c r="U1055" s="9">
        <v>133.77629999999999</v>
      </c>
      <c r="V1055" s="9">
        <v>576.66669999999999</v>
      </c>
      <c r="W1055" s="9">
        <v>233</v>
      </c>
      <c r="X1055" s="9">
        <v>520.66669999999999</v>
      </c>
      <c r="Y1055" s="9">
        <v>286</v>
      </c>
      <c r="Z1055">
        <f>ABS(180-U1055)</f>
        <v>46.223700000000008</v>
      </c>
      <c r="AA1055" t="s">
        <v>235</v>
      </c>
      <c r="AB1055" s="9" t="s">
        <v>235</v>
      </c>
      <c r="AC1055" t="s">
        <v>235</v>
      </c>
      <c r="AD1055" s="9" t="s">
        <v>235</v>
      </c>
      <c r="AE1055" s="9" t="s">
        <v>235</v>
      </c>
      <c r="AF1055" s="9" t="s">
        <v>235</v>
      </c>
      <c r="AG1055" s="9" t="s">
        <v>235</v>
      </c>
      <c r="AH1055" s="9" t="s">
        <v>235</v>
      </c>
      <c r="AI1055" s="9" t="s">
        <v>235</v>
      </c>
      <c r="AJ1055" s="9" t="s">
        <v>235</v>
      </c>
      <c r="AK1055" s="9" t="s">
        <v>235</v>
      </c>
      <c r="AL1055" s="9" t="s">
        <v>235</v>
      </c>
      <c r="AM1055" s="9" t="s">
        <v>235</v>
      </c>
      <c r="AN1055" s="9" t="s">
        <v>235</v>
      </c>
      <c r="AO1055" s="9" t="s">
        <v>235</v>
      </c>
      <c r="AP1055" s="9" t="s">
        <v>235</v>
      </c>
      <c r="AQ1055" s="9" t="s">
        <v>235</v>
      </c>
    </row>
    <row r="1056" spans="1:43" x14ac:dyDescent="0.25">
      <c r="A1056" t="s">
        <v>206</v>
      </c>
      <c r="B1056">
        <v>6</v>
      </c>
      <c r="C1056" s="9">
        <v>69.856999999999999</v>
      </c>
      <c r="D1056" s="9">
        <v>153.5703</v>
      </c>
      <c r="E1056" s="9">
        <v>586.66669999999999</v>
      </c>
      <c r="F1056" s="9">
        <v>272</v>
      </c>
      <c r="G1056" s="9">
        <v>522.66669999999999</v>
      </c>
      <c r="H1056" s="9">
        <v>300</v>
      </c>
      <c r="T1056" s="9">
        <v>69.856999999999999</v>
      </c>
      <c r="U1056" s="9">
        <v>153.5703</v>
      </c>
      <c r="V1056" s="9">
        <v>586.66669999999999</v>
      </c>
      <c r="W1056" s="9">
        <v>272</v>
      </c>
      <c r="X1056" s="9">
        <v>522.66669999999999</v>
      </c>
      <c r="Y1056" s="9">
        <v>300</v>
      </c>
      <c r="Z1056">
        <f>ABS(180-U1056)</f>
        <v>26.429699999999997</v>
      </c>
      <c r="AA1056">
        <f>SQRT(((V1056-V1051)^2)+((W1056-W1051)^2))</f>
        <v>233.25951213187426</v>
      </c>
      <c r="AB1056">
        <f>SQRT(((V1054-V1053)^2)+((W1054-W1053)^2))</f>
        <v>138.03260484392808</v>
      </c>
      <c r="AC1056">
        <f>AVERAGE(Z1051,Z1055)</f>
        <v>37.979250000000008</v>
      </c>
      <c r="AD1056" s="9">
        <f>AVERAGE(Z1052,Z1055)</f>
        <v>47.675300000000007</v>
      </c>
      <c r="AE1056" s="9">
        <f>AVERAGE(Z1053,Z1054)</f>
        <v>62.192150000000005</v>
      </c>
      <c r="AF1056" s="9">
        <f>T1051</f>
        <v>68.796800000000005</v>
      </c>
      <c r="AG1056" s="9">
        <f>T1052</f>
        <v>76.216800000000006</v>
      </c>
      <c r="AH1056" s="9">
        <f>T1053</f>
        <v>70.263800000000003</v>
      </c>
      <c r="AI1056" s="9">
        <f>T1054</f>
        <v>71.344300000000004</v>
      </c>
      <c r="AJ1056" s="9">
        <f>T1055</f>
        <v>77.103800000000007</v>
      </c>
      <c r="AK1056" s="9">
        <f>T1056</f>
        <v>69.856999999999999</v>
      </c>
      <c r="AL1056" s="9">
        <f>U1051</f>
        <v>29.7348</v>
      </c>
      <c r="AM1056" s="9">
        <f>U1052</f>
        <v>49.126899999999999</v>
      </c>
      <c r="AN1056" s="9">
        <f>U1053</f>
        <v>62.823300000000003</v>
      </c>
      <c r="AO1056" s="9">
        <f>U1054</f>
        <v>118.43899999999999</v>
      </c>
      <c r="AP1056" s="9">
        <f>U1055</f>
        <v>133.77629999999999</v>
      </c>
      <c r="AQ1056" s="9">
        <f>U1056</f>
        <v>153.5703</v>
      </c>
    </row>
    <row r="1057" spans="1:43" x14ac:dyDescent="0.25">
      <c r="A1057" t="s">
        <v>207</v>
      </c>
      <c r="B1057">
        <v>1</v>
      </c>
      <c r="C1057" s="9">
        <v>74.898700000000005</v>
      </c>
      <c r="D1057" s="9">
        <v>34.312800000000003</v>
      </c>
      <c r="E1057" s="9">
        <v>479</v>
      </c>
      <c r="F1057" s="9">
        <v>408</v>
      </c>
      <c r="G1057" s="9">
        <v>521.75</v>
      </c>
      <c r="H1057" s="9">
        <v>469.5</v>
      </c>
      <c r="T1057" s="9">
        <v>74.898700000000005</v>
      </c>
      <c r="U1057" s="9">
        <v>34.312800000000003</v>
      </c>
      <c r="V1057" s="9">
        <v>479</v>
      </c>
      <c r="W1057" s="9">
        <v>408</v>
      </c>
      <c r="X1057" s="9">
        <v>521.75</v>
      </c>
      <c r="Y1057" s="9">
        <v>469.5</v>
      </c>
      <c r="Z1057" s="9">
        <f>U1057</f>
        <v>34.312800000000003</v>
      </c>
      <c r="AA1057" t="s">
        <v>235</v>
      </c>
      <c r="AB1057" s="9" t="s">
        <v>235</v>
      </c>
      <c r="AC1057" t="s">
        <v>235</v>
      </c>
      <c r="AD1057" s="9" t="s">
        <v>235</v>
      </c>
      <c r="AE1057" s="9" t="s">
        <v>235</v>
      </c>
      <c r="AF1057" s="9" t="s">
        <v>235</v>
      </c>
      <c r="AG1057" s="9" t="s">
        <v>235</v>
      </c>
      <c r="AH1057" s="9" t="s">
        <v>235</v>
      </c>
      <c r="AI1057" s="9" t="s">
        <v>235</v>
      </c>
      <c r="AJ1057" s="9" t="s">
        <v>235</v>
      </c>
      <c r="AK1057" s="9" t="s">
        <v>235</v>
      </c>
      <c r="AL1057" s="9" t="s">
        <v>235</v>
      </c>
      <c r="AM1057" s="9" t="s">
        <v>235</v>
      </c>
      <c r="AN1057" s="9" t="s">
        <v>235</v>
      </c>
      <c r="AO1057" s="9" t="s">
        <v>235</v>
      </c>
      <c r="AP1057" s="9" t="s">
        <v>235</v>
      </c>
      <c r="AQ1057" s="9" t="s">
        <v>235</v>
      </c>
    </row>
    <row r="1058" spans="1:43" x14ac:dyDescent="0.25">
      <c r="A1058" t="s">
        <v>207</v>
      </c>
      <c r="B1058">
        <v>2</v>
      </c>
      <c r="C1058" s="9">
        <v>83.043700000000001</v>
      </c>
      <c r="D1058" s="9">
        <v>52.3185</v>
      </c>
      <c r="E1058" s="9">
        <v>506.75</v>
      </c>
      <c r="F1058" s="9">
        <v>378</v>
      </c>
      <c r="G1058" s="9">
        <v>530.75</v>
      </c>
      <c r="H1058" s="9">
        <v>457.5</v>
      </c>
      <c r="T1058" s="9">
        <v>83.043700000000001</v>
      </c>
      <c r="U1058" s="9">
        <v>52.3185</v>
      </c>
      <c r="V1058" s="9">
        <v>506.75</v>
      </c>
      <c r="W1058" s="9">
        <v>378</v>
      </c>
      <c r="X1058" s="9">
        <v>530.75</v>
      </c>
      <c r="Y1058" s="9">
        <v>457.5</v>
      </c>
      <c r="Z1058" s="9">
        <f>U1058</f>
        <v>52.3185</v>
      </c>
      <c r="AA1058" t="s">
        <v>235</v>
      </c>
      <c r="AB1058" s="9" t="s">
        <v>235</v>
      </c>
      <c r="AC1058" t="s">
        <v>235</v>
      </c>
      <c r="AD1058" s="9" t="s">
        <v>235</v>
      </c>
      <c r="AE1058" s="9" t="s">
        <v>235</v>
      </c>
      <c r="AF1058" s="9" t="s">
        <v>235</v>
      </c>
      <c r="AG1058" s="9" t="s">
        <v>235</v>
      </c>
      <c r="AH1058" s="9" t="s">
        <v>235</v>
      </c>
      <c r="AI1058" s="9" t="s">
        <v>235</v>
      </c>
      <c r="AJ1058" s="9" t="s">
        <v>235</v>
      </c>
      <c r="AK1058" s="9" t="s">
        <v>235</v>
      </c>
      <c r="AL1058" s="9" t="s">
        <v>235</v>
      </c>
      <c r="AM1058" s="9" t="s">
        <v>235</v>
      </c>
      <c r="AN1058" s="9" t="s">
        <v>235</v>
      </c>
      <c r="AO1058" s="9" t="s">
        <v>235</v>
      </c>
      <c r="AP1058" s="9" t="s">
        <v>235</v>
      </c>
      <c r="AQ1058" s="9" t="s">
        <v>235</v>
      </c>
    </row>
    <row r="1059" spans="1:43" x14ac:dyDescent="0.25">
      <c r="A1059" t="s">
        <v>207</v>
      </c>
      <c r="B1059">
        <v>3</v>
      </c>
      <c r="C1059" s="9">
        <v>73.809299999999993</v>
      </c>
      <c r="D1059" s="9">
        <v>63.869700000000002</v>
      </c>
      <c r="E1059" s="9">
        <v>540.5</v>
      </c>
      <c r="F1059" s="9">
        <v>376.5</v>
      </c>
      <c r="G1059" s="9">
        <v>547.25</v>
      </c>
      <c r="H1059" s="9">
        <v>450</v>
      </c>
      <c r="T1059" s="9">
        <v>73.809299999999993</v>
      </c>
      <c r="U1059" s="9">
        <v>63.869700000000002</v>
      </c>
      <c r="V1059" s="9">
        <v>540.5</v>
      </c>
      <c r="W1059" s="9">
        <v>376.5</v>
      </c>
      <c r="X1059" s="9">
        <v>547.25</v>
      </c>
      <c r="Y1059" s="9">
        <v>450</v>
      </c>
      <c r="Z1059" s="9">
        <f>U1059</f>
        <v>63.869700000000002</v>
      </c>
      <c r="AA1059" t="s">
        <v>235</v>
      </c>
      <c r="AB1059" s="9" t="s">
        <v>235</v>
      </c>
      <c r="AC1059" t="s">
        <v>235</v>
      </c>
      <c r="AD1059" s="9" t="s">
        <v>235</v>
      </c>
      <c r="AE1059" s="9" t="s">
        <v>235</v>
      </c>
      <c r="AF1059" s="9" t="s">
        <v>235</v>
      </c>
      <c r="AG1059" s="9" t="s">
        <v>235</v>
      </c>
      <c r="AH1059" s="9" t="s">
        <v>235</v>
      </c>
      <c r="AI1059" s="9" t="s">
        <v>235</v>
      </c>
      <c r="AJ1059" s="9" t="s">
        <v>235</v>
      </c>
      <c r="AK1059" s="9" t="s">
        <v>235</v>
      </c>
      <c r="AL1059" s="9" t="s">
        <v>235</v>
      </c>
      <c r="AM1059" s="9" t="s">
        <v>235</v>
      </c>
      <c r="AN1059" s="9" t="s">
        <v>235</v>
      </c>
      <c r="AO1059" s="9" t="s">
        <v>235</v>
      </c>
      <c r="AP1059" s="9" t="s">
        <v>235</v>
      </c>
      <c r="AQ1059" s="9" t="s">
        <v>235</v>
      </c>
    </row>
    <row r="1060" spans="1:43" x14ac:dyDescent="0.25">
      <c r="A1060" t="s">
        <v>207</v>
      </c>
      <c r="B1060">
        <v>4</v>
      </c>
      <c r="C1060" s="9">
        <v>73.733000000000004</v>
      </c>
      <c r="D1060" s="9">
        <v>115.3532</v>
      </c>
      <c r="E1060" s="9">
        <v>691.25</v>
      </c>
      <c r="F1060" s="9">
        <v>431.25</v>
      </c>
      <c r="G1060" s="9">
        <v>638</v>
      </c>
      <c r="H1060" s="9">
        <v>482.25</v>
      </c>
      <c r="T1060" s="9">
        <v>73.733000000000004</v>
      </c>
      <c r="U1060" s="9">
        <v>115.3532</v>
      </c>
      <c r="V1060" s="9">
        <v>691.25</v>
      </c>
      <c r="W1060" s="9">
        <v>431.25</v>
      </c>
      <c r="X1060" s="9">
        <v>638</v>
      </c>
      <c r="Y1060" s="9">
        <v>482.25</v>
      </c>
      <c r="Z1060">
        <f>ABS(180-U1060)</f>
        <v>64.646799999999999</v>
      </c>
      <c r="AA1060" t="s">
        <v>235</v>
      </c>
      <c r="AB1060" s="9" t="s">
        <v>235</v>
      </c>
      <c r="AC1060" t="s">
        <v>235</v>
      </c>
      <c r="AD1060" s="9" t="s">
        <v>235</v>
      </c>
      <c r="AE1060" s="9" t="s">
        <v>235</v>
      </c>
      <c r="AF1060" s="9" t="s">
        <v>235</v>
      </c>
      <c r="AG1060" s="9" t="s">
        <v>235</v>
      </c>
      <c r="AH1060" s="9" t="s">
        <v>235</v>
      </c>
      <c r="AI1060" s="9" t="s">
        <v>235</v>
      </c>
      <c r="AJ1060" s="9" t="s">
        <v>235</v>
      </c>
      <c r="AK1060" s="9" t="s">
        <v>235</v>
      </c>
      <c r="AL1060" s="9" t="s">
        <v>235</v>
      </c>
      <c r="AM1060" s="9" t="s">
        <v>235</v>
      </c>
      <c r="AN1060" s="9" t="s">
        <v>235</v>
      </c>
      <c r="AO1060" s="9" t="s">
        <v>235</v>
      </c>
      <c r="AP1060" s="9" t="s">
        <v>235</v>
      </c>
      <c r="AQ1060" s="9" t="s">
        <v>235</v>
      </c>
    </row>
    <row r="1061" spans="1:43" x14ac:dyDescent="0.25">
      <c r="A1061" t="s">
        <v>207</v>
      </c>
      <c r="B1061">
        <v>5</v>
      </c>
      <c r="C1061" s="9">
        <v>77.830299999999994</v>
      </c>
      <c r="D1061" s="9">
        <v>127.11150000000001</v>
      </c>
      <c r="E1061" s="9">
        <v>715.25</v>
      </c>
      <c r="F1061" s="9">
        <v>456.75</v>
      </c>
      <c r="G1061" s="9">
        <v>649.25</v>
      </c>
      <c r="H1061" s="9">
        <v>498</v>
      </c>
      <c r="T1061" s="9">
        <v>77.830299999999994</v>
      </c>
      <c r="U1061" s="9">
        <v>127.11150000000001</v>
      </c>
      <c r="V1061" s="9">
        <v>715.25</v>
      </c>
      <c r="W1061" s="9">
        <v>456.75</v>
      </c>
      <c r="X1061" s="9">
        <v>649.25</v>
      </c>
      <c r="Y1061" s="9">
        <v>498</v>
      </c>
      <c r="Z1061">
        <f>ABS(180-U1061)</f>
        <v>52.888499999999993</v>
      </c>
      <c r="AA1061" t="s">
        <v>235</v>
      </c>
      <c r="AB1061" s="9" t="s">
        <v>235</v>
      </c>
      <c r="AC1061" t="s">
        <v>235</v>
      </c>
      <c r="AD1061" s="9" t="s">
        <v>235</v>
      </c>
      <c r="AE1061" s="9" t="s">
        <v>235</v>
      </c>
      <c r="AF1061" s="9" t="s">
        <v>235</v>
      </c>
      <c r="AG1061" s="9" t="s">
        <v>235</v>
      </c>
      <c r="AH1061" s="9" t="s">
        <v>235</v>
      </c>
      <c r="AI1061" s="9" t="s">
        <v>235</v>
      </c>
      <c r="AJ1061" s="9" t="s">
        <v>235</v>
      </c>
      <c r="AK1061" s="9" t="s">
        <v>235</v>
      </c>
      <c r="AL1061" s="9" t="s">
        <v>235</v>
      </c>
      <c r="AM1061" s="9" t="s">
        <v>235</v>
      </c>
      <c r="AN1061" s="9" t="s">
        <v>235</v>
      </c>
      <c r="AO1061" s="9" t="s">
        <v>235</v>
      </c>
      <c r="AP1061" s="9" t="s">
        <v>235</v>
      </c>
      <c r="AQ1061" s="9" t="s">
        <v>235</v>
      </c>
    </row>
    <row r="1062" spans="1:43" x14ac:dyDescent="0.25">
      <c r="A1062" t="s">
        <v>207</v>
      </c>
      <c r="B1062">
        <v>6</v>
      </c>
      <c r="C1062" s="9">
        <v>75.497100000000003</v>
      </c>
      <c r="D1062" s="9">
        <v>145.90889999999999</v>
      </c>
      <c r="E1062" s="9">
        <v>720.5</v>
      </c>
      <c r="F1062" s="9">
        <v>498</v>
      </c>
      <c r="G1062" s="9">
        <v>647</v>
      </c>
      <c r="H1062" s="9">
        <v>515.25</v>
      </c>
      <c r="T1062" s="9">
        <v>75.497100000000003</v>
      </c>
      <c r="U1062" s="9">
        <v>145.90889999999999</v>
      </c>
      <c r="V1062" s="9">
        <v>720.5</v>
      </c>
      <c r="W1062" s="9">
        <v>498</v>
      </c>
      <c r="X1062" s="9">
        <v>647</v>
      </c>
      <c r="Y1062" s="9">
        <v>515.25</v>
      </c>
      <c r="Z1062">
        <f>ABS(180-U1062)</f>
        <v>34.091100000000012</v>
      </c>
      <c r="AA1062">
        <f>SQRT(((V1062-V1057)^2)+((W1062-W1057)^2))</f>
        <v>257.72514429135549</v>
      </c>
      <c r="AB1062">
        <f>SQRT(((V1060-V1059)^2)+((W1060-W1059)^2))</f>
        <v>160.3843040948833</v>
      </c>
      <c r="AC1062">
        <f>AVERAGE(Z1057,Z1061)</f>
        <v>43.600650000000002</v>
      </c>
      <c r="AD1062" s="9">
        <f>AVERAGE(Z1058,Z1061)</f>
        <v>52.603499999999997</v>
      </c>
      <c r="AE1062" s="9">
        <f>AVERAGE(Z1059,Z1060)</f>
        <v>64.258250000000004</v>
      </c>
      <c r="AF1062" s="9">
        <f>T1057</f>
        <v>74.898700000000005</v>
      </c>
      <c r="AG1062" s="9">
        <f>T1058</f>
        <v>83.043700000000001</v>
      </c>
      <c r="AH1062" s="9">
        <f>T1059</f>
        <v>73.809299999999993</v>
      </c>
      <c r="AI1062" s="9">
        <f>T1060</f>
        <v>73.733000000000004</v>
      </c>
      <c r="AJ1062" s="9">
        <f>T1061</f>
        <v>77.830299999999994</v>
      </c>
      <c r="AK1062" s="9">
        <f>T1062</f>
        <v>75.497100000000003</v>
      </c>
      <c r="AL1062" s="9">
        <f>U1057</f>
        <v>34.312800000000003</v>
      </c>
      <c r="AM1062" s="9">
        <f>U1058</f>
        <v>52.3185</v>
      </c>
      <c r="AN1062" s="9">
        <f>U1059</f>
        <v>63.869700000000002</v>
      </c>
      <c r="AO1062" s="9">
        <f>U1060</f>
        <v>115.3532</v>
      </c>
      <c r="AP1062" s="9">
        <f>U1061</f>
        <v>127.11150000000001</v>
      </c>
      <c r="AQ1062" s="9">
        <f>U1062</f>
        <v>145.90889999999999</v>
      </c>
    </row>
    <row r="1063" spans="1:43" x14ac:dyDescent="0.25">
      <c r="A1063" t="s">
        <v>208</v>
      </c>
      <c r="B1063">
        <v>1</v>
      </c>
      <c r="C1063" s="9">
        <v>74.174199999999999</v>
      </c>
      <c r="D1063" s="9">
        <v>27.5915</v>
      </c>
      <c r="E1063" s="9">
        <v>395.5</v>
      </c>
      <c r="F1063" s="9">
        <v>371</v>
      </c>
      <c r="G1063" s="9">
        <v>463</v>
      </c>
      <c r="H1063" s="9">
        <v>401.75</v>
      </c>
      <c r="T1063" s="9">
        <v>74.174199999999999</v>
      </c>
      <c r="U1063" s="9">
        <v>27.5915</v>
      </c>
      <c r="V1063" s="9">
        <v>395.5</v>
      </c>
      <c r="W1063" s="9">
        <v>371</v>
      </c>
      <c r="X1063" s="9">
        <v>463</v>
      </c>
      <c r="Y1063" s="9">
        <v>401.75</v>
      </c>
      <c r="Z1063" s="9">
        <f>U1063</f>
        <v>27.5915</v>
      </c>
      <c r="AA1063" t="s">
        <v>235</v>
      </c>
      <c r="AB1063" s="9" t="s">
        <v>235</v>
      </c>
      <c r="AC1063" t="s">
        <v>235</v>
      </c>
      <c r="AD1063" s="9" t="s">
        <v>235</v>
      </c>
      <c r="AE1063" s="9" t="s">
        <v>235</v>
      </c>
      <c r="AF1063" s="9" t="s">
        <v>235</v>
      </c>
      <c r="AG1063" s="9" t="s">
        <v>235</v>
      </c>
      <c r="AH1063" s="9" t="s">
        <v>235</v>
      </c>
      <c r="AI1063" s="9" t="s">
        <v>235</v>
      </c>
      <c r="AJ1063" s="9" t="s">
        <v>235</v>
      </c>
      <c r="AK1063" s="9" t="s">
        <v>235</v>
      </c>
      <c r="AL1063" s="9" t="s">
        <v>235</v>
      </c>
      <c r="AM1063" s="9" t="s">
        <v>235</v>
      </c>
      <c r="AN1063" s="9" t="s">
        <v>235</v>
      </c>
      <c r="AO1063" s="9" t="s">
        <v>235</v>
      </c>
      <c r="AP1063" s="9" t="s">
        <v>235</v>
      </c>
      <c r="AQ1063" s="9" t="s">
        <v>235</v>
      </c>
    </row>
    <row r="1064" spans="1:43" x14ac:dyDescent="0.25">
      <c r="A1064" t="s">
        <v>208</v>
      </c>
      <c r="B1064">
        <v>2</v>
      </c>
      <c r="C1064" s="9">
        <v>80.638099999999994</v>
      </c>
      <c r="D1064" s="9">
        <v>49.607100000000003</v>
      </c>
      <c r="E1064" s="9">
        <v>407.5</v>
      </c>
      <c r="F1064" s="9">
        <v>327.5</v>
      </c>
      <c r="G1064" s="9">
        <v>463</v>
      </c>
      <c r="H1064" s="9">
        <v>386</v>
      </c>
      <c r="T1064" s="9">
        <v>80.638099999999994</v>
      </c>
      <c r="U1064" s="9">
        <v>49.607100000000003</v>
      </c>
      <c r="V1064" s="9">
        <v>407.5</v>
      </c>
      <c r="W1064" s="9">
        <v>327.5</v>
      </c>
      <c r="X1064" s="9">
        <v>463</v>
      </c>
      <c r="Y1064" s="9">
        <v>386</v>
      </c>
      <c r="Z1064" s="9">
        <f>U1064</f>
        <v>49.607100000000003</v>
      </c>
      <c r="AA1064" t="s">
        <v>235</v>
      </c>
      <c r="AB1064" s="9" t="s">
        <v>235</v>
      </c>
      <c r="AC1064" t="s">
        <v>235</v>
      </c>
      <c r="AD1064" s="9" t="s">
        <v>235</v>
      </c>
      <c r="AE1064" s="9" t="s">
        <v>235</v>
      </c>
      <c r="AF1064" s="9" t="s">
        <v>235</v>
      </c>
      <c r="AG1064" s="9" t="s">
        <v>235</v>
      </c>
      <c r="AH1064" s="9" t="s">
        <v>235</v>
      </c>
      <c r="AI1064" s="9" t="s">
        <v>235</v>
      </c>
      <c r="AJ1064" s="9" t="s">
        <v>235</v>
      </c>
      <c r="AK1064" s="9" t="s">
        <v>235</v>
      </c>
      <c r="AL1064" s="9" t="s">
        <v>235</v>
      </c>
      <c r="AM1064" s="9" t="s">
        <v>235</v>
      </c>
      <c r="AN1064" s="9" t="s">
        <v>235</v>
      </c>
      <c r="AO1064" s="9" t="s">
        <v>235</v>
      </c>
      <c r="AP1064" s="9" t="s">
        <v>235</v>
      </c>
      <c r="AQ1064" s="9" t="s">
        <v>235</v>
      </c>
    </row>
    <row r="1065" spans="1:43" x14ac:dyDescent="0.25">
      <c r="A1065" t="s">
        <v>208</v>
      </c>
      <c r="B1065">
        <v>3</v>
      </c>
      <c r="C1065" s="9">
        <v>75.634799999999998</v>
      </c>
      <c r="D1065" s="9">
        <v>62.720500000000001</v>
      </c>
      <c r="E1065" s="9">
        <v>439</v>
      </c>
      <c r="F1065" s="9">
        <v>308</v>
      </c>
      <c r="G1065" s="9">
        <v>477.25</v>
      </c>
      <c r="H1065" s="9">
        <v>373.25</v>
      </c>
      <c r="T1065" s="9">
        <v>75.634799999999998</v>
      </c>
      <c r="U1065" s="9">
        <v>62.720500000000001</v>
      </c>
      <c r="V1065" s="9">
        <v>439</v>
      </c>
      <c r="W1065" s="9">
        <v>308</v>
      </c>
      <c r="X1065" s="9">
        <v>477.25</v>
      </c>
      <c r="Y1065" s="9">
        <v>373.25</v>
      </c>
      <c r="Z1065" s="9">
        <f>U1065</f>
        <v>62.720500000000001</v>
      </c>
      <c r="AA1065" t="s">
        <v>235</v>
      </c>
      <c r="AB1065" s="9" t="s">
        <v>235</v>
      </c>
      <c r="AC1065" t="s">
        <v>235</v>
      </c>
      <c r="AD1065" s="9" t="s">
        <v>235</v>
      </c>
      <c r="AE1065" s="9" t="s">
        <v>235</v>
      </c>
      <c r="AF1065" s="9" t="s">
        <v>235</v>
      </c>
      <c r="AG1065" s="9" t="s">
        <v>235</v>
      </c>
      <c r="AH1065" s="9" t="s">
        <v>235</v>
      </c>
      <c r="AI1065" s="9" t="s">
        <v>235</v>
      </c>
      <c r="AJ1065" s="9" t="s">
        <v>235</v>
      </c>
      <c r="AK1065" s="9" t="s">
        <v>235</v>
      </c>
      <c r="AL1065" s="9" t="s">
        <v>235</v>
      </c>
      <c r="AM1065" s="9" t="s">
        <v>235</v>
      </c>
      <c r="AN1065" s="9" t="s">
        <v>235</v>
      </c>
      <c r="AO1065" s="9" t="s">
        <v>235</v>
      </c>
      <c r="AP1065" s="9" t="s">
        <v>235</v>
      </c>
      <c r="AQ1065" s="9" t="s">
        <v>235</v>
      </c>
    </row>
    <row r="1066" spans="1:43" x14ac:dyDescent="0.25">
      <c r="A1066" t="s">
        <v>208</v>
      </c>
      <c r="B1066">
        <v>4</v>
      </c>
      <c r="C1066" s="9">
        <v>74.461799999999997</v>
      </c>
      <c r="D1066" s="9">
        <v>119.4066</v>
      </c>
      <c r="E1066" s="9">
        <v>597.25</v>
      </c>
      <c r="F1066" s="9">
        <v>299.75</v>
      </c>
      <c r="G1066" s="9">
        <v>564.25</v>
      </c>
      <c r="H1066" s="9">
        <v>366.5</v>
      </c>
      <c r="T1066" s="9">
        <v>74.461799999999997</v>
      </c>
      <c r="U1066" s="9">
        <v>119.4066</v>
      </c>
      <c r="V1066" s="9">
        <v>597.25</v>
      </c>
      <c r="W1066" s="9">
        <v>299.75</v>
      </c>
      <c r="X1066" s="9">
        <v>564.25</v>
      </c>
      <c r="Y1066" s="9">
        <v>366.5</v>
      </c>
      <c r="Z1066">
        <f>ABS(180-U1066)</f>
        <v>60.593400000000003</v>
      </c>
      <c r="AA1066" t="s">
        <v>235</v>
      </c>
      <c r="AB1066" s="9" t="s">
        <v>235</v>
      </c>
      <c r="AC1066" t="s">
        <v>235</v>
      </c>
      <c r="AD1066" s="9" t="s">
        <v>235</v>
      </c>
      <c r="AE1066" s="9" t="s">
        <v>235</v>
      </c>
      <c r="AF1066" s="9" t="s">
        <v>235</v>
      </c>
      <c r="AG1066" s="9" t="s">
        <v>235</v>
      </c>
      <c r="AH1066" s="9" t="s">
        <v>235</v>
      </c>
      <c r="AI1066" s="9" t="s">
        <v>235</v>
      </c>
      <c r="AJ1066" s="9" t="s">
        <v>235</v>
      </c>
      <c r="AK1066" s="9" t="s">
        <v>235</v>
      </c>
      <c r="AL1066" s="9" t="s">
        <v>235</v>
      </c>
      <c r="AM1066" s="9" t="s">
        <v>235</v>
      </c>
      <c r="AN1066" s="9" t="s">
        <v>235</v>
      </c>
      <c r="AO1066" s="9" t="s">
        <v>235</v>
      </c>
      <c r="AP1066" s="9" t="s">
        <v>235</v>
      </c>
      <c r="AQ1066" s="9" t="s">
        <v>235</v>
      </c>
    </row>
    <row r="1067" spans="1:43" x14ac:dyDescent="0.25">
      <c r="A1067" t="s">
        <v>208</v>
      </c>
      <c r="B1067">
        <v>5</v>
      </c>
      <c r="C1067" s="9">
        <v>81.055499999999995</v>
      </c>
      <c r="D1067" s="9">
        <v>132.09059999999999</v>
      </c>
      <c r="E1067" s="9">
        <v>631</v>
      </c>
      <c r="F1067" s="9">
        <v>316.25</v>
      </c>
      <c r="G1067" s="9">
        <v>580</v>
      </c>
      <c r="H1067" s="9">
        <v>379.25</v>
      </c>
      <c r="T1067" s="9">
        <v>81.055499999999995</v>
      </c>
      <c r="U1067" s="9">
        <v>132.09059999999999</v>
      </c>
      <c r="V1067" s="9">
        <v>631</v>
      </c>
      <c r="W1067" s="9">
        <v>316.25</v>
      </c>
      <c r="X1067" s="9">
        <v>580</v>
      </c>
      <c r="Y1067" s="9">
        <v>379.25</v>
      </c>
      <c r="Z1067">
        <f>ABS(180-U1067)</f>
        <v>47.909400000000005</v>
      </c>
      <c r="AA1067" t="s">
        <v>235</v>
      </c>
      <c r="AB1067" s="9" t="s">
        <v>235</v>
      </c>
      <c r="AC1067" t="s">
        <v>235</v>
      </c>
      <c r="AD1067" s="9" t="s">
        <v>235</v>
      </c>
      <c r="AE1067" s="9" t="s">
        <v>235</v>
      </c>
      <c r="AF1067" s="9" t="s">
        <v>235</v>
      </c>
      <c r="AG1067" s="9" t="s">
        <v>235</v>
      </c>
      <c r="AH1067" s="9" t="s">
        <v>235</v>
      </c>
      <c r="AI1067" s="9" t="s">
        <v>235</v>
      </c>
      <c r="AJ1067" s="9" t="s">
        <v>235</v>
      </c>
      <c r="AK1067" s="9" t="s">
        <v>235</v>
      </c>
      <c r="AL1067" s="9" t="s">
        <v>235</v>
      </c>
      <c r="AM1067" s="9" t="s">
        <v>235</v>
      </c>
      <c r="AN1067" s="9" t="s">
        <v>235</v>
      </c>
      <c r="AO1067" s="9" t="s">
        <v>235</v>
      </c>
      <c r="AP1067" s="9" t="s">
        <v>235</v>
      </c>
      <c r="AQ1067" s="9" t="s">
        <v>235</v>
      </c>
    </row>
    <row r="1068" spans="1:43" x14ac:dyDescent="0.25">
      <c r="A1068" t="s">
        <v>208</v>
      </c>
      <c r="B1068">
        <v>6</v>
      </c>
      <c r="C1068" s="9">
        <v>73.866399999999999</v>
      </c>
      <c r="D1068" s="9">
        <v>153.93199999999999</v>
      </c>
      <c r="E1068" s="9">
        <v>649.75</v>
      </c>
      <c r="F1068" s="9">
        <v>357.5</v>
      </c>
      <c r="G1068" s="9">
        <v>585.25</v>
      </c>
      <c r="H1068" s="9">
        <v>393.5</v>
      </c>
      <c r="T1068" s="9">
        <v>73.866399999999999</v>
      </c>
      <c r="U1068" s="9">
        <v>153.93199999999999</v>
      </c>
      <c r="V1068" s="9">
        <v>649.75</v>
      </c>
      <c r="W1068" s="9">
        <v>357.5</v>
      </c>
      <c r="X1068" s="9">
        <v>585.25</v>
      </c>
      <c r="Y1068" s="9">
        <v>393.5</v>
      </c>
      <c r="Z1068">
        <f>ABS(180-U1068)</f>
        <v>26.068000000000012</v>
      </c>
      <c r="AA1068">
        <f>SQRT(((V1068-V1063)^2)+((W1068-W1063)^2))</f>
        <v>254.60815481834041</v>
      </c>
      <c r="AB1068">
        <f>SQRT(((V1066-V1065)^2)+((W1066-W1065)^2))</f>
        <v>158.46490147663616</v>
      </c>
      <c r="AC1068">
        <f>AVERAGE(Z1063,Z1067)</f>
        <v>37.750450000000001</v>
      </c>
      <c r="AD1068" s="9">
        <f>AVERAGE(Z1064,Z1067)</f>
        <v>48.758250000000004</v>
      </c>
      <c r="AE1068" s="9">
        <f>AVERAGE(Z1065,Z1066)</f>
        <v>61.656950000000002</v>
      </c>
      <c r="AF1068" s="9">
        <f>T1063</f>
        <v>74.174199999999999</v>
      </c>
      <c r="AG1068" s="9">
        <f>T1064</f>
        <v>80.638099999999994</v>
      </c>
      <c r="AH1068" s="9">
        <f>T1065</f>
        <v>75.634799999999998</v>
      </c>
      <c r="AI1068" s="9">
        <f>T1066</f>
        <v>74.461799999999997</v>
      </c>
      <c r="AJ1068" s="9">
        <f>T1067</f>
        <v>81.055499999999995</v>
      </c>
      <c r="AK1068" s="9">
        <f>T1068</f>
        <v>73.866399999999999</v>
      </c>
      <c r="AL1068" s="9">
        <f>U1063</f>
        <v>27.5915</v>
      </c>
      <c r="AM1068" s="9">
        <f>U1064</f>
        <v>49.607100000000003</v>
      </c>
      <c r="AN1068" s="9">
        <f>U1065</f>
        <v>62.720500000000001</v>
      </c>
      <c r="AO1068" s="9">
        <f>U1066</f>
        <v>119.4066</v>
      </c>
      <c r="AP1068" s="9">
        <f>U1067</f>
        <v>132.09059999999999</v>
      </c>
      <c r="AQ1068" s="9">
        <f>U1068</f>
        <v>153.93199999999999</v>
      </c>
    </row>
    <row r="1069" spans="1:43" x14ac:dyDescent="0.25">
      <c r="A1069" t="s">
        <v>209</v>
      </c>
      <c r="B1069">
        <v>1</v>
      </c>
      <c r="C1069" s="9">
        <v>72.346400000000003</v>
      </c>
      <c r="D1069" s="9">
        <v>34.580199999999998</v>
      </c>
      <c r="E1069" s="9">
        <v>454.66669999999999</v>
      </c>
      <c r="F1069" s="9">
        <v>263</v>
      </c>
      <c r="G1069" s="9">
        <v>509.66669999999999</v>
      </c>
      <c r="H1069" s="9">
        <v>310</v>
      </c>
      <c r="T1069" s="9">
        <v>72.346400000000003</v>
      </c>
      <c r="U1069" s="9">
        <v>34.580199999999998</v>
      </c>
      <c r="V1069" s="9">
        <v>454.66669999999999</v>
      </c>
      <c r="W1069" s="9">
        <v>263</v>
      </c>
      <c r="X1069" s="9">
        <v>509.66669999999999</v>
      </c>
      <c r="Y1069" s="9">
        <v>310</v>
      </c>
      <c r="Z1069" s="9">
        <f>U1069</f>
        <v>34.580199999999998</v>
      </c>
      <c r="AA1069" t="s">
        <v>235</v>
      </c>
      <c r="AB1069" s="9" t="s">
        <v>235</v>
      </c>
      <c r="AC1069" t="s">
        <v>235</v>
      </c>
      <c r="AD1069" s="9" t="s">
        <v>235</v>
      </c>
      <c r="AE1069" s="9" t="s">
        <v>235</v>
      </c>
      <c r="AF1069" s="9" t="s">
        <v>235</v>
      </c>
      <c r="AG1069" s="9" t="s">
        <v>235</v>
      </c>
      <c r="AH1069" s="9" t="s">
        <v>235</v>
      </c>
      <c r="AI1069" s="9" t="s">
        <v>235</v>
      </c>
      <c r="AJ1069" s="9" t="s">
        <v>235</v>
      </c>
      <c r="AK1069" s="9" t="s">
        <v>235</v>
      </c>
      <c r="AL1069" s="9" t="s">
        <v>235</v>
      </c>
      <c r="AM1069" s="9" t="s">
        <v>235</v>
      </c>
      <c r="AN1069" s="9" t="s">
        <v>235</v>
      </c>
      <c r="AO1069" s="9" t="s">
        <v>235</v>
      </c>
      <c r="AP1069" s="9" t="s">
        <v>235</v>
      </c>
      <c r="AQ1069" s="9" t="s">
        <v>235</v>
      </c>
    </row>
    <row r="1070" spans="1:43" x14ac:dyDescent="0.25">
      <c r="A1070" t="s">
        <v>209</v>
      </c>
      <c r="B1070">
        <v>2</v>
      </c>
      <c r="C1070" s="9">
        <v>79.259100000000004</v>
      </c>
      <c r="D1070" s="9">
        <v>54.588900000000002</v>
      </c>
      <c r="E1070" s="9">
        <v>473.66669999999999</v>
      </c>
      <c r="F1070" s="9">
        <v>227</v>
      </c>
      <c r="G1070" s="9">
        <v>512.66669999999999</v>
      </c>
      <c r="H1070" s="9">
        <v>296</v>
      </c>
      <c r="T1070" s="9">
        <v>79.259100000000004</v>
      </c>
      <c r="U1070" s="9">
        <v>54.588900000000002</v>
      </c>
      <c r="V1070" s="9">
        <v>473.66669999999999</v>
      </c>
      <c r="W1070" s="9">
        <v>227</v>
      </c>
      <c r="X1070" s="9">
        <v>512.66669999999999</v>
      </c>
      <c r="Y1070" s="9">
        <v>296</v>
      </c>
      <c r="Z1070" s="9">
        <f>U1070</f>
        <v>54.588900000000002</v>
      </c>
      <c r="AA1070" t="s">
        <v>235</v>
      </c>
      <c r="AB1070" s="9" t="s">
        <v>235</v>
      </c>
      <c r="AC1070" t="s">
        <v>235</v>
      </c>
      <c r="AD1070" s="9" t="s">
        <v>235</v>
      </c>
      <c r="AE1070" s="9" t="s">
        <v>235</v>
      </c>
      <c r="AF1070" s="9" t="s">
        <v>235</v>
      </c>
      <c r="AG1070" s="9" t="s">
        <v>235</v>
      </c>
      <c r="AH1070" s="9" t="s">
        <v>235</v>
      </c>
      <c r="AI1070" s="9" t="s">
        <v>235</v>
      </c>
      <c r="AJ1070" s="9" t="s">
        <v>235</v>
      </c>
      <c r="AK1070" s="9" t="s">
        <v>235</v>
      </c>
      <c r="AL1070" s="9" t="s">
        <v>235</v>
      </c>
      <c r="AM1070" s="9" t="s">
        <v>235</v>
      </c>
      <c r="AN1070" s="9" t="s">
        <v>235</v>
      </c>
      <c r="AO1070" s="9" t="s">
        <v>235</v>
      </c>
      <c r="AP1070" s="9" t="s">
        <v>235</v>
      </c>
      <c r="AQ1070" s="9" t="s">
        <v>235</v>
      </c>
    </row>
    <row r="1071" spans="1:43" x14ac:dyDescent="0.25">
      <c r="A1071" t="s">
        <v>209</v>
      </c>
      <c r="B1071">
        <v>3</v>
      </c>
      <c r="C1071" s="9">
        <v>72.124899999999997</v>
      </c>
      <c r="D1071" s="9">
        <v>67.137299999999996</v>
      </c>
      <c r="E1071" s="9">
        <v>509.66669999999999</v>
      </c>
      <c r="F1071" s="9">
        <v>218</v>
      </c>
      <c r="G1071" s="9">
        <v>530.66669999999999</v>
      </c>
      <c r="H1071" s="9">
        <v>287</v>
      </c>
      <c r="T1071" s="9">
        <v>72.124899999999997</v>
      </c>
      <c r="U1071" s="9">
        <v>67.137299999999996</v>
      </c>
      <c r="V1071" s="9">
        <v>509.66669999999999</v>
      </c>
      <c r="W1071" s="9">
        <v>218</v>
      </c>
      <c r="X1071" s="9">
        <v>530.66669999999999</v>
      </c>
      <c r="Y1071" s="9">
        <v>287</v>
      </c>
      <c r="Z1071" s="9">
        <f>U1071</f>
        <v>67.137299999999996</v>
      </c>
      <c r="AA1071" t="s">
        <v>235</v>
      </c>
      <c r="AB1071" s="9" t="s">
        <v>235</v>
      </c>
      <c r="AC1071" t="s">
        <v>235</v>
      </c>
      <c r="AD1071" s="9" t="s">
        <v>235</v>
      </c>
      <c r="AE1071" s="9" t="s">
        <v>235</v>
      </c>
      <c r="AF1071" s="9" t="s">
        <v>235</v>
      </c>
      <c r="AG1071" s="9" t="s">
        <v>235</v>
      </c>
      <c r="AH1071" s="9" t="s">
        <v>235</v>
      </c>
      <c r="AI1071" s="9" t="s">
        <v>235</v>
      </c>
      <c r="AJ1071" s="9" t="s">
        <v>235</v>
      </c>
      <c r="AK1071" s="9" t="s">
        <v>235</v>
      </c>
      <c r="AL1071" s="9" t="s">
        <v>235</v>
      </c>
      <c r="AM1071" s="9" t="s">
        <v>235</v>
      </c>
      <c r="AN1071" s="9" t="s">
        <v>235</v>
      </c>
      <c r="AO1071" s="9" t="s">
        <v>235</v>
      </c>
      <c r="AP1071" s="9" t="s">
        <v>235</v>
      </c>
      <c r="AQ1071" s="9" t="s">
        <v>235</v>
      </c>
    </row>
    <row r="1072" spans="1:43" x14ac:dyDescent="0.25">
      <c r="A1072" t="s">
        <v>209</v>
      </c>
      <c r="B1072">
        <v>4</v>
      </c>
      <c r="C1072" s="9">
        <v>72.201099999999997</v>
      </c>
      <c r="D1072" s="9">
        <v>114.8925</v>
      </c>
      <c r="E1072" s="9">
        <v>653.66669999999999</v>
      </c>
      <c r="F1072" s="9">
        <v>235</v>
      </c>
      <c r="G1072" s="9">
        <v>616.66669999999999</v>
      </c>
      <c r="H1072" s="9">
        <v>297</v>
      </c>
      <c r="T1072" s="9">
        <v>72.201099999999997</v>
      </c>
      <c r="U1072" s="9">
        <v>114.8925</v>
      </c>
      <c r="V1072" s="9">
        <v>653.66669999999999</v>
      </c>
      <c r="W1072" s="9">
        <v>235</v>
      </c>
      <c r="X1072" s="9">
        <v>616.66669999999999</v>
      </c>
      <c r="Y1072" s="9">
        <v>297</v>
      </c>
      <c r="Z1072">
        <f>ABS(180-U1072)</f>
        <v>65.107500000000002</v>
      </c>
      <c r="AA1072" t="s">
        <v>235</v>
      </c>
      <c r="AB1072" s="9" t="s">
        <v>235</v>
      </c>
      <c r="AC1072" t="s">
        <v>235</v>
      </c>
      <c r="AD1072" s="9" t="s">
        <v>235</v>
      </c>
      <c r="AE1072" s="9" t="s">
        <v>235</v>
      </c>
      <c r="AF1072" s="9" t="s">
        <v>235</v>
      </c>
      <c r="AG1072" s="9" t="s">
        <v>235</v>
      </c>
      <c r="AH1072" s="9" t="s">
        <v>235</v>
      </c>
      <c r="AI1072" s="9" t="s">
        <v>235</v>
      </c>
      <c r="AJ1072" s="9" t="s">
        <v>235</v>
      </c>
      <c r="AK1072" s="9" t="s">
        <v>235</v>
      </c>
      <c r="AL1072" s="9" t="s">
        <v>235</v>
      </c>
      <c r="AM1072" s="9" t="s">
        <v>235</v>
      </c>
      <c r="AN1072" s="9" t="s">
        <v>235</v>
      </c>
      <c r="AO1072" s="9" t="s">
        <v>235</v>
      </c>
      <c r="AP1072" s="9" t="s">
        <v>235</v>
      </c>
      <c r="AQ1072" s="9" t="s">
        <v>235</v>
      </c>
    </row>
    <row r="1073" spans="1:43" x14ac:dyDescent="0.25">
      <c r="A1073" t="s">
        <v>209</v>
      </c>
      <c r="B1073">
        <v>5</v>
      </c>
      <c r="C1073" s="9">
        <v>78.568399999999997</v>
      </c>
      <c r="D1073" s="9">
        <v>126.48569999999999</v>
      </c>
      <c r="E1073" s="9">
        <v>685.66669999999999</v>
      </c>
      <c r="F1073" s="9">
        <v>254</v>
      </c>
      <c r="G1073" s="9">
        <v>632.66669999999999</v>
      </c>
      <c r="H1073" s="9">
        <v>312</v>
      </c>
      <c r="T1073" s="9">
        <v>78.568399999999997</v>
      </c>
      <c r="U1073" s="9">
        <v>126.48569999999999</v>
      </c>
      <c r="V1073" s="9">
        <v>685.66669999999999</v>
      </c>
      <c r="W1073" s="9">
        <v>254</v>
      </c>
      <c r="X1073" s="9">
        <v>632.66669999999999</v>
      </c>
      <c r="Y1073" s="9">
        <v>312</v>
      </c>
      <c r="Z1073">
        <f>ABS(180-U1073)</f>
        <v>53.514300000000006</v>
      </c>
      <c r="AA1073" t="s">
        <v>235</v>
      </c>
      <c r="AB1073" s="9" t="s">
        <v>235</v>
      </c>
      <c r="AC1073" t="s">
        <v>235</v>
      </c>
      <c r="AD1073" s="9" t="s">
        <v>235</v>
      </c>
      <c r="AE1073" s="9" t="s">
        <v>235</v>
      </c>
      <c r="AF1073" s="9" t="s">
        <v>235</v>
      </c>
      <c r="AG1073" s="9" t="s">
        <v>235</v>
      </c>
      <c r="AH1073" s="9" t="s">
        <v>235</v>
      </c>
      <c r="AI1073" s="9" t="s">
        <v>235</v>
      </c>
      <c r="AJ1073" s="9" t="s">
        <v>235</v>
      </c>
      <c r="AK1073" s="9" t="s">
        <v>235</v>
      </c>
      <c r="AL1073" s="9" t="s">
        <v>235</v>
      </c>
      <c r="AM1073" s="9" t="s">
        <v>235</v>
      </c>
      <c r="AN1073" s="9" t="s">
        <v>235</v>
      </c>
      <c r="AO1073" s="9" t="s">
        <v>235</v>
      </c>
      <c r="AP1073" s="9" t="s">
        <v>235</v>
      </c>
      <c r="AQ1073" s="9" t="s">
        <v>235</v>
      </c>
    </row>
    <row r="1074" spans="1:43" x14ac:dyDescent="0.25">
      <c r="A1074" t="s">
        <v>209</v>
      </c>
      <c r="B1074">
        <v>6</v>
      </c>
      <c r="C1074" s="9">
        <v>71.867900000000006</v>
      </c>
      <c r="D1074" s="9">
        <v>142.14400000000001</v>
      </c>
      <c r="E1074" s="9">
        <v>697.66669999999999</v>
      </c>
      <c r="F1074" s="9">
        <v>288</v>
      </c>
      <c r="G1074" s="9">
        <v>636.66669999999999</v>
      </c>
      <c r="H1074" s="9">
        <v>326</v>
      </c>
      <c r="T1074" s="9">
        <v>71.867900000000006</v>
      </c>
      <c r="U1074" s="9">
        <v>142.14400000000001</v>
      </c>
      <c r="V1074" s="9">
        <v>697.66669999999999</v>
      </c>
      <c r="W1074" s="9">
        <v>288</v>
      </c>
      <c r="X1074" s="9">
        <v>636.66669999999999</v>
      </c>
      <c r="Y1074" s="9">
        <v>326</v>
      </c>
      <c r="Z1074">
        <f>ABS(180-U1074)</f>
        <v>37.855999999999995</v>
      </c>
      <c r="AA1074">
        <f>SQRT(((V1074-V1069)^2)+((W1074-W1069)^2))</f>
        <v>244.28262320517192</v>
      </c>
      <c r="AB1074">
        <f>SQRT(((V1072-V1071)^2)+((W1072-W1071)^2))</f>
        <v>145</v>
      </c>
      <c r="AC1074">
        <f>AVERAGE(Z1069,Z1073)</f>
        <v>44.047250000000005</v>
      </c>
      <c r="AD1074" s="9">
        <f>AVERAGE(Z1070,Z1073)</f>
        <v>54.051600000000008</v>
      </c>
      <c r="AE1074" s="9">
        <f>AVERAGE(Z1071,Z1072)</f>
        <v>66.122399999999999</v>
      </c>
      <c r="AF1074" s="9">
        <f>T1069</f>
        <v>72.346400000000003</v>
      </c>
      <c r="AG1074" s="9">
        <f>T1070</f>
        <v>79.259100000000004</v>
      </c>
      <c r="AH1074" s="9">
        <f>T1071</f>
        <v>72.124899999999997</v>
      </c>
      <c r="AI1074" s="9">
        <f>T1072</f>
        <v>72.201099999999997</v>
      </c>
      <c r="AJ1074" s="9">
        <f>T1073</f>
        <v>78.568399999999997</v>
      </c>
      <c r="AK1074" s="9">
        <f>T1074</f>
        <v>71.867900000000006</v>
      </c>
      <c r="AL1074" s="9">
        <f>U1069</f>
        <v>34.580199999999998</v>
      </c>
      <c r="AM1074" s="9">
        <f>U1070</f>
        <v>54.588900000000002</v>
      </c>
      <c r="AN1074" s="9">
        <f>U1071</f>
        <v>67.137299999999996</v>
      </c>
      <c r="AO1074" s="9">
        <f>U1072</f>
        <v>114.8925</v>
      </c>
      <c r="AP1074" s="9">
        <f>U1073</f>
        <v>126.48569999999999</v>
      </c>
      <c r="AQ1074" s="9">
        <f>U1074</f>
        <v>142.14400000000001</v>
      </c>
    </row>
    <row r="1075" spans="1:43" x14ac:dyDescent="0.25">
      <c r="A1075" t="s">
        <v>210</v>
      </c>
      <c r="B1075">
        <v>1</v>
      </c>
      <c r="C1075" s="9">
        <v>77.006500000000003</v>
      </c>
      <c r="D1075" s="9">
        <v>41.170099999999998</v>
      </c>
      <c r="E1075" s="9">
        <v>294.66669999999999</v>
      </c>
      <c r="F1075" s="9">
        <v>508</v>
      </c>
      <c r="G1075" s="9">
        <v>371.66669999999999</v>
      </c>
      <c r="H1075" s="9">
        <v>509</v>
      </c>
      <c r="T1075" s="9">
        <v>77.006500000000003</v>
      </c>
      <c r="U1075" s="9">
        <v>41.170099999999998</v>
      </c>
      <c r="V1075" s="9">
        <v>294.66669999999999</v>
      </c>
      <c r="W1075" s="9">
        <v>508</v>
      </c>
      <c r="X1075" s="9">
        <v>371.66669999999999</v>
      </c>
      <c r="Y1075" s="9">
        <v>509</v>
      </c>
      <c r="Z1075" s="9">
        <f>U1075</f>
        <v>41.170099999999998</v>
      </c>
      <c r="AA1075" t="s">
        <v>235</v>
      </c>
      <c r="AB1075" s="9" t="s">
        <v>235</v>
      </c>
      <c r="AC1075" t="s">
        <v>235</v>
      </c>
      <c r="AD1075" s="9" t="s">
        <v>235</v>
      </c>
      <c r="AE1075" s="9" t="s">
        <v>235</v>
      </c>
      <c r="AF1075" s="9" t="s">
        <v>235</v>
      </c>
      <c r="AG1075" s="9" t="s">
        <v>235</v>
      </c>
      <c r="AH1075" s="9" t="s">
        <v>235</v>
      </c>
      <c r="AI1075" s="9" t="s">
        <v>235</v>
      </c>
      <c r="AJ1075" s="9" t="s">
        <v>235</v>
      </c>
      <c r="AK1075" s="9" t="s">
        <v>235</v>
      </c>
      <c r="AL1075" s="9" t="s">
        <v>235</v>
      </c>
      <c r="AM1075" s="9" t="s">
        <v>235</v>
      </c>
      <c r="AN1075" s="9" t="s">
        <v>235</v>
      </c>
      <c r="AO1075" s="9" t="s">
        <v>235</v>
      </c>
      <c r="AP1075" s="9" t="s">
        <v>235</v>
      </c>
      <c r="AQ1075" s="9" t="s">
        <v>235</v>
      </c>
    </row>
    <row r="1076" spans="1:43" x14ac:dyDescent="0.25">
      <c r="A1076" t="s">
        <v>210</v>
      </c>
      <c r="B1076">
        <v>2</v>
      </c>
      <c r="C1076" s="9">
        <v>81.608800000000002</v>
      </c>
      <c r="D1076" s="9">
        <v>57.528799999999997</v>
      </c>
      <c r="E1076" s="9">
        <v>288.66669999999999</v>
      </c>
      <c r="F1076" s="9">
        <v>471</v>
      </c>
      <c r="G1076" s="9">
        <v>366.66669999999999</v>
      </c>
      <c r="H1076" s="9">
        <v>495</v>
      </c>
      <c r="T1076" s="9">
        <v>81.608800000000002</v>
      </c>
      <c r="U1076" s="9">
        <v>57.528799999999997</v>
      </c>
      <c r="V1076" s="9">
        <v>288.66669999999999</v>
      </c>
      <c r="W1076" s="9">
        <v>471</v>
      </c>
      <c r="X1076" s="9">
        <v>366.66669999999999</v>
      </c>
      <c r="Y1076" s="9">
        <v>495</v>
      </c>
      <c r="Z1076" s="9">
        <f>U1076</f>
        <v>57.528799999999997</v>
      </c>
      <c r="AA1076" t="s">
        <v>235</v>
      </c>
      <c r="AB1076" s="9" t="s">
        <v>235</v>
      </c>
      <c r="AC1076" t="s">
        <v>235</v>
      </c>
      <c r="AD1076" s="9" t="s">
        <v>235</v>
      </c>
      <c r="AE1076" s="9" t="s">
        <v>235</v>
      </c>
      <c r="AF1076" s="9" t="s">
        <v>235</v>
      </c>
      <c r="AG1076" s="9" t="s">
        <v>235</v>
      </c>
      <c r="AH1076" s="9" t="s">
        <v>235</v>
      </c>
      <c r="AI1076" s="9" t="s">
        <v>235</v>
      </c>
      <c r="AJ1076" s="9" t="s">
        <v>235</v>
      </c>
      <c r="AK1076" s="9" t="s">
        <v>235</v>
      </c>
      <c r="AL1076" s="9" t="s">
        <v>235</v>
      </c>
      <c r="AM1076" s="9" t="s">
        <v>235</v>
      </c>
      <c r="AN1076" s="9" t="s">
        <v>235</v>
      </c>
      <c r="AO1076" s="9" t="s">
        <v>235</v>
      </c>
      <c r="AP1076" s="9" t="s">
        <v>235</v>
      </c>
      <c r="AQ1076" s="9" t="s">
        <v>235</v>
      </c>
    </row>
    <row r="1077" spans="1:43" x14ac:dyDescent="0.25">
      <c r="A1077" t="s">
        <v>210</v>
      </c>
      <c r="B1077">
        <v>3</v>
      </c>
      <c r="C1077" s="9">
        <v>73.430199999999999</v>
      </c>
      <c r="D1077" s="9">
        <v>69.783799999999999</v>
      </c>
      <c r="E1077" s="9">
        <v>307.66669999999999</v>
      </c>
      <c r="F1077" s="9">
        <v>439</v>
      </c>
      <c r="G1077" s="9">
        <v>371.66669999999999</v>
      </c>
      <c r="H1077" s="9">
        <v>475</v>
      </c>
      <c r="T1077" s="9">
        <v>73.430199999999999</v>
      </c>
      <c r="U1077" s="9">
        <v>69.783799999999999</v>
      </c>
      <c r="V1077" s="9">
        <v>307.66669999999999</v>
      </c>
      <c r="W1077" s="9">
        <v>439</v>
      </c>
      <c r="X1077" s="9">
        <v>371.66669999999999</v>
      </c>
      <c r="Y1077" s="9">
        <v>475</v>
      </c>
      <c r="Z1077" s="9">
        <f>U1077</f>
        <v>69.783799999999999</v>
      </c>
      <c r="AA1077" t="s">
        <v>235</v>
      </c>
      <c r="AB1077" s="9" t="s">
        <v>235</v>
      </c>
      <c r="AC1077" t="s">
        <v>235</v>
      </c>
      <c r="AD1077" s="9" t="s">
        <v>235</v>
      </c>
      <c r="AE1077" s="9" t="s">
        <v>235</v>
      </c>
      <c r="AF1077" s="9" t="s">
        <v>235</v>
      </c>
      <c r="AG1077" s="9" t="s">
        <v>235</v>
      </c>
      <c r="AH1077" s="9" t="s">
        <v>235</v>
      </c>
      <c r="AI1077" s="9" t="s">
        <v>235</v>
      </c>
      <c r="AJ1077" s="9" t="s">
        <v>235</v>
      </c>
      <c r="AK1077" s="9" t="s">
        <v>235</v>
      </c>
      <c r="AL1077" s="9" t="s">
        <v>235</v>
      </c>
      <c r="AM1077" s="9" t="s">
        <v>235</v>
      </c>
      <c r="AN1077" s="9" t="s">
        <v>235</v>
      </c>
      <c r="AO1077" s="9" t="s">
        <v>235</v>
      </c>
      <c r="AP1077" s="9" t="s">
        <v>235</v>
      </c>
      <c r="AQ1077" s="9" t="s">
        <v>235</v>
      </c>
    </row>
    <row r="1078" spans="1:43" x14ac:dyDescent="0.25">
      <c r="A1078" t="s">
        <v>210</v>
      </c>
      <c r="B1078">
        <v>4</v>
      </c>
      <c r="C1078" s="9">
        <v>72.235699999999994</v>
      </c>
      <c r="D1078" s="9">
        <v>108.4774</v>
      </c>
      <c r="E1078" s="9">
        <v>418.66669999999999</v>
      </c>
      <c r="F1078" s="9">
        <v>347</v>
      </c>
      <c r="G1078" s="9">
        <v>445.66669999999999</v>
      </c>
      <c r="H1078" s="9">
        <v>414</v>
      </c>
      <c r="T1078" s="9">
        <v>72.235699999999994</v>
      </c>
      <c r="U1078" s="9">
        <v>108.4774</v>
      </c>
      <c r="V1078" s="9">
        <v>418.66669999999999</v>
      </c>
      <c r="W1078" s="9">
        <v>347</v>
      </c>
      <c r="X1078" s="9">
        <v>445.66669999999999</v>
      </c>
      <c r="Y1078" s="9">
        <v>414</v>
      </c>
      <c r="Z1078">
        <f>ABS(180-U1078)</f>
        <v>71.522599999999997</v>
      </c>
      <c r="AA1078" t="s">
        <v>235</v>
      </c>
      <c r="AB1078" s="9" t="s">
        <v>235</v>
      </c>
      <c r="AC1078" t="s">
        <v>235</v>
      </c>
      <c r="AD1078" s="9" t="s">
        <v>235</v>
      </c>
      <c r="AE1078" s="9" t="s">
        <v>235</v>
      </c>
      <c r="AF1078" s="9" t="s">
        <v>235</v>
      </c>
      <c r="AG1078" s="9" t="s">
        <v>235</v>
      </c>
      <c r="AH1078" s="9" t="s">
        <v>235</v>
      </c>
      <c r="AI1078" s="9" t="s">
        <v>235</v>
      </c>
      <c r="AJ1078" s="9" t="s">
        <v>235</v>
      </c>
      <c r="AK1078" s="9" t="s">
        <v>235</v>
      </c>
      <c r="AL1078" s="9" t="s">
        <v>235</v>
      </c>
      <c r="AM1078" s="9" t="s">
        <v>235</v>
      </c>
      <c r="AN1078" s="9" t="s">
        <v>235</v>
      </c>
      <c r="AO1078" s="9" t="s">
        <v>235</v>
      </c>
      <c r="AP1078" s="9" t="s">
        <v>235</v>
      </c>
      <c r="AQ1078" s="9" t="s">
        <v>235</v>
      </c>
    </row>
    <row r="1079" spans="1:43" x14ac:dyDescent="0.25">
      <c r="A1079" t="s">
        <v>210</v>
      </c>
      <c r="B1079">
        <v>5</v>
      </c>
      <c r="C1079" s="9">
        <v>82.036600000000007</v>
      </c>
      <c r="D1079" s="9">
        <v>121.3082</v>
      </c>
      <c r="E1079" s="9">
        <v>451.66669999999999</v>
      </c>
      <c r="F1079" s="9">
        <v>331</v>
      </c>
      <c r="G1079" s="9">
        <v>464.66669999999999</v>
      </c>
      <c r="H1079" s="9">
        <v>412</v>
      </c>
      <c r="T1079" s="9">
        <v>82.036600000000007</v>
      </c>
      <c r="U1079" s="9">
        <v>121.3082</v>
      </c>
      <c r="V1079" s="9">
        <v>451.66669999999999</v>
      </c>
      <c r="W1079" s="9">
        <v>331</v>
      </c>
      <c r="X1079" s="9">
        <v>464.66669999999999</v>
      </c>
      <c r="Y1079" s="9">
        <v>412</v>
      </c>
      <c r="Z1079">
        <f>ABS(180-U1079)</f>
        <v>58.691800000000001</v>
      </c>
      <c r="AA1079" t="s">
        <v>235</v>
      </c>
      <c r="AB1079" s="9" t="s">
        <v>235</v>
      </c>
      <c r="AC1079" t="s">
        <v>235</v>
      </c>
      <c r="AD1079" s="9" t="s">
        <v>235</v>
      </c>
      <c r="AE1079" s="9" t="s">
        <v>235</v>
      </c>
      <c r="AF1079" s="9" t="s">
        <v>235</v>
      </c>
      <c r="AG1079" s="9" t="s">
        <v>235</v>
      </c>
      <c r="AH1079" s="9" t="s">
        <v>235</v>
      </c>
      <c r="AI1079" s="9" t="s">
        <v>235</v>
      </c>
      <c r="AJ1079" s="9" t="s">
        <v>235</v>
      </c>
      <c r="AK1079" s="9" t="s">
        <v>235</v>
      </c>
      <c r="AL1079" s="9" t="s">
        <v>235</v>
      </c>
      <c r="AM1079" s="9" t="s">
        <v>235</v>
      </c>
      <c r="AN1079" s="9" t="s">
        <v>235</v>
      </c>
      <c r="AO1079" s="9" t="s">
        <v>235</v>
      </c>
      <c r="AP1079" s="9" t="s">
        <v>235</v>
      </c>
      <c r="AQ1079" s="9" t="s">
        <v>235</v>
      </c>
    </row>
    <row r="1080" spans="1:43" x14ac:dyDescent="0.25">
      <c r="A1080" t="s">
        <v>210</v>
      </c>
      <c r="B1080">
        <v>6</v>
      </c>
      <c r="C1080" s="9">
        <v>76.295500000000004</v>
      </c>
      <c r="D1080" s="9">
        <v>140.99959999999999</v>
      </c>
      <c r="E1080" s="9">
        <v>491.66669999999999</v>
      </c>
      <c r="F1080" s="9">
        <v>343</v>
      </c>
      <c r="G1080" s="9">
        <v>477.66669999999999</v>
      </c>
      <c r="H1080" s="9">
        <v>418</v>
      </c>
      <c r="T1080" s="9">
        <v>76.295500000000004</v>
      </c>
      <c r="U1080" s="9">
        <v>140.99959999999999</v>
      </c>
      <c r="V1080" s="9">
        <v>491.66669999999999</v>
      </c>
      <c r="W1080" s="9">
        <v>343</v>
      </c>
      <c r="X1080" s="9">
        <v>477.66669999999999</v>
      </c>
      <c r="Y1080" s="9">
        <v>418</v>
      </c>
      <c r="Z1080">
        <f>ABS(180-U1080)</f>
        <v>39.000400000000013</v>
      </c>
      <c r="AA1080">
        <f>SQRT(((V1080-V1075)^2)+((W1080-W1075)^2))</f>
        <v>256.97081546354639</v>
      </c>
      <c r="AB1080">
        <f>SQRT(((V1078-V1077)^2)+((W1078-W1077)^2))</f>
        <v>144.1700384962146</v>
      </c>
      <c r="AC1080">
        <f>AVERAGE(Z1075,Z1079)</f>
        <v>49.930949999999996</v>
      </c>
      <c r="AD1080" s="9">
        <f>AVERAGE(Z1076,Z1079)</f>
        <v>58.110299999999995</v>
      </c>
      <c r="AE1080" s="9">
        <f>AVERAGE(Z1077,Z1078)</f>
        <v>70.653199999999998</v>
      </c>
      <c r="AF1080" s="9">
        <f>T1075</f>
        <v>77.006500000000003</v>
      </c>
      <c r="AG1080" s="9">
        <f>T1076</f>
        <v>81.608800000000002</v>
      </c>
      <c r="AH1080" s="9">
        <f>T1077</f>
        <v>73.430199999999999</v>
      </c>
      <c r="AI1080" s="9">
        <f>T1078</f>
        <v>72.235699999999994</v>
      </c>
      <c r="AJ1080" s="9">
        <f>T1079</f>
        <v>82.036600000000007</v>
      </c>
      <c r="AK1080" s="9">
        <f>T1080</f>
        <v>76.295500000000004</v>
      </c>
      <c r="AL1080" s="9">
        <f>U1075</f>
        <v>41.170099999999998</v>
      </c>
      <c r="AM1080" s="9">
        <f>U1076</f>
        <v>57.528799999999997</v>
      </c>
      <c r="AN1080" s="9">
        <f>U1077</f>
        <v>69.783799999999999</v>
      </c>
      <c r="AO1080" s="9">
        <f>U1078</f>
        <v>108.4774</v>
      </c>
      <c r="AP1080" s="9">
        <f>U1079</f>
        <v>121.3082</v>
      </c>
      <c r="AQ1080" s="9">
        <f>U1080</f>
        <v>140.99959999999999</v>
      </c>
    </row>
    <row r="1081" spans="1:43" x14ac:dyDescent="0.25">
      <c r="Z1081" s="9"/>
      <c r="AB1081" s="9"/>
      <c r="AD1081" s="9"/>
      <c r="AE1081" s="9"/>
      <c r="AF1081" s="9"/>
      <c r="AG1081" s="9"/>
      <c r="AH1081" s="9"/>
      <c r="AI1081" s="9"/>
      <c r="AJ1081" s="9"/>
      <c r="AK1081" s="9"/>
      <c r="AL1081" s="9"/>
      <c r="AM1081" s="9"/>
      <c r="AN1081" s="9"/>
      <c r="AO1081" s="9"/>
      <c r="AP1081" s="9"/>
      <c r="AQ1081" s="9"/>
    </row>
    <row r="1082" spans="1:43" x14ac:dyDescent="0.25">
      <c r="T1082" t="str">
        <f>A1080</f>
        <v>Preg_9-m-Sea2</v>
      </c>
      <c r="Y1082" s="9" t="s">
        <v>238</v>
      </c>
      <c r="Z1082" s="9"/>
      <c r="AA1082">
        <f>AVERAGE(AA895:AA1080)</f>
        <v>245.89023848101402</v>
      </c>
      <c r="AB1082">
        <f t="shared" ref="AB1082:AQ1082" si="12">AVERAGE(AB895:AB1080)</f>
        <v>145.38929837918775</v>
      </c>
      <c r="AC1082">
        <f t="shared" si="12"/>
        <v>42.128259677419358</v>
      </c>
      <c r="AD1082">
        <f t="shared" si="12"/>
        <v>51.509130645161292</v>
      </c>
      <c r="AE1082">
        <f t="shared" si="12"/>
        <v>66.53338225806452</v>
      </c>
      <c r="AF1082">
        <f t="shared" si="12"/>
        <v>70.864961290322597</v>
      </c>
      <c r="AG1082">
        <f t="shared" si="12"/>
        <v>77.320506451612928</v>
      </c>
      <c r="AH1082">
        <f t="shared" si="12"/>
        <v>69.854570967741921</v>
      </c>
      <c r="AI1082">
        <f t="shared" si="12"/>
        <v>69.942803225806472</v>
      </c>
      <c r="AJ1082">
        <f t="shared" si="12"/>
        <v>76.765867741935494</v>
      </c>
      <c r="AK1082">
        <f t="shared" si="12"/>
        <v>69.330029032258082</v>
      </c>
      <c r="AL1082">
        <f t="shared" si="12"/>
        <v>33.08495483870967</v>
      </c>
      <c r="AM1082">
        <f t="shared" si="12"/>
        <v>51.84669677419356</v>
      </c>
      <c r="AN1082">
        <f t="shared" si="12"/>
        <v>66.670658064516118</v>
      </c>
      <c r="AO1082">
        <f t="shared" si="12"/>
        <v>113.60389354838706</v>
      </c>
      <c r="AP1082">
        <f t="shared" si="12"/>
        <v>128.82843548387098</v>
      </c>
      <c r="AQ1082">
        <f t="shared" si="12"/>
        <v>148.29379677419354</v>
      </c>
    </row>
    <row r="1083" spans="1:43" x14ac:dyDescent="0.25">
      <c r="Y1083" s="9" t="s">
        <v>239</v>
      </c>
      <c r="Z1083" s="9"/>
      <c r="AA1083">
        <f>_xlfn.STDEV.P(AA895:AA1080)</f>
        <v>17.403382330003179</v>
      </c>
      <c r="AB1083">
        <f t="shared" ref="AB1083:AQ1083" si="13">_xlfn.STDEV.P(AB895:AB1080)</f>
        <v>12.218454341074494</v>
      </c>
      <c r="AC1083">
        <f t="shared" si="13"/>
        <v>3.2304256843836687</v>
      </c>
      <c r="AD1083">
        <f t="shared" si="13"/>
        <v>2.9825970753927717</v>
      </c>
      <c r="AE1083">
        <f t="shared" si="13"/>
        <v>3.8160463415760812</v>
      </c>
      <c r="AF1083">
        <f t="shared" si="13"/>
        <v>6.0774639690643806</v>
      </c>
      <c r="AG1083">
        <f t="shared" si="13"/>
        <v>5.526583316260715</v>
      </c>
      <c r="AH1083">
        <f t="shared" si="13"/>
        <v>6.0525799010165384</v>
      </c>
      <c r="AI1083">
        <f t="shared" si="13"/>
        <v>5.7555387338707371</v>
      </c>
      <c r="AJ1083">
        <f t="shared" si="13"/>
        <v>6.8959329799615015</v>
      </c>
      <c r="AK1083">
        <f t="shared" si="13"/>
        <v>9.4157531353198092</v>
      </c>
      <c r="AL1083">
        <f t="shared" si="13"/>
        <v>3.563476047239674</v>
      </c>
      <c r="AM1083">
        <f t="shared" si="13"/>
        <v>2.9477743588400318</v>
      </c>
      <c r="AN1083">
        <f t="shared" si="13"/>
        <v>4.2389318701595471</v>
      </c>
      <c r="AO1083">
        <f t="shared" si="13"/>
        <v>4.591387458438545</v>
      </c>
      <c r="AP1083">
        <f t="shared" si="13"/>
        <v>3.6021364057341132</v>
      </c>
      <c r="AQ1083">
        <f t="shared" si="13"/>
        <v>4.1431973404126534</v>
      </c>
    </row>
    <row r="1084" spans="1:43" x14ac:dyDescent="0.25">
      <c r="Y1084" s="9" t="s">
        <v>243</v>
      </c>
      <c r="Z1084" s="9"/>
      <c r="AA1084" s="12">
        <f>_xlfn.STDEV.S(AA895:AA1080)/AVERAGE(AA895:AA1080)</f>
        <v>7.1946983908151796E-2</v>
      </c>
      <c r="AB1084" s="12">
        <f t="shared" ref="AB1084:AQ1084" si="14">_xlfn.STDEV.S(AB895:AB1080)/AVERAGE(AB895:AB1080)</f>
        <v>8.5428749469940349E-2</v>
      </c>
      <c r="AC1084" s="12">
        <f t="shared" si="14"/>
        <v>7.7948265438991471E-2</v>
      </c>
      <c r="AD1084" s="12">
        <f t="shared" si="14"/>
        <v>5.8861399963037089E-2</v>
      </c>
      <c r="AE1084" s="12">
        <f t="shared" si="14"/>
        <v>5.8303450530341507E-2</v>
      </c>
      <c r="AF1084" s="12">
        <f t="shared" si="14"/>
        <v>8.7178834395685356E-2</v>
      </c>
      <c r="AG1084" s="12">
        <f t="shared" si="14"/>
        <v>7.2657801242688655E-2</v>
      </c>
      <c r="AH1084" s="12">
        <f t="shared" si="14"/>
        <v>8.8077691076262912E-2</v>
      </c>
      <c r="AI1084" s="12">
        <f t="shared" si="14"/>
        <v>8.3649464719469852E-2</v>
      </c>
      <c r="AJ1084" s="12">
        <f t="shared" si="14"/>
        <v>9.1315623360242029E-2</v>
      </c>
      <c r="AK1084" s="12">
        <f t="shared" si="14"/>
        <v>0.13805555970965558</v>
      </c>
      <c r="AL1084" s="12">
        <f t="shared" si="14"/>
        <v>0.10948724234243858</v>
      </c>
      <c r="AM1084" s="12">
        <f t="shared" si="14"/>
        <v>5.7795412040677722E-2</v>
      </c>
      <c r="AN1084" s="12">
        <f t="shared" si="14"/>
        <v>6.4631154570682497E-2</v>
      </c>
      <c r="AO1084" s="12">
        <f t="shared" si="14"/>
        <v>4.1083832218185568E-2</v>
      </c>
      <c r="AP1084" s="12">
        <f t="shared" si="14"/>
        <v>2.8422916652984749E-2</v>
      </c>
      <c r="AQ1084" s="12">
        <f t="shared" si="14"/>
        <v>2.8400949145794586E-2</v>
      </c>
    </row>
    <row r="1085" spans="1:43" x14ac:dyDescent="0.25">
      <c r="AB1085" s="9"/>
      <c r="AD1085" s="9"/>
      <c r="AE1085" s="9"/>
      <c r="AF1085" s="9"/>
      <c r="AG1085" s="9"/>
      <c r="AH1085" s="9"/>
      <c r="AI1085" s="9"/>
      <c r="AJ1085" s="9"/>
      <c r="AK1085" s="9"/>
      <c r="AL1085" s="9"/>
      <c r="AM1085" s="9"/>
      <c r="AN1085" s="9"/>
      <c r="AO1085" s="9"/>
      <c r="AP1085" s="9"/>
      <c r="AQ1085" s="9"/>
    </row>
    <row r="1086" spans="1:43" x14ac:dyDescent="0.25">
      <c r="AD1086" s="9"/>
      <c r="AE1086" s="9"/>
      <c r="AF1086" s="9"/>
      <c r="AG1086" s="9"/>
      <c r="AH1086" s="9"/>
      <c r="AI1086" s="9"/>
      <c r="AJ1086" s="9"/>
      <c r="AK1086" s="9"/>
      <c r="AL1086" s="9"/>
      <c r="AM1086" s="9"/>
      <c r="AN1086" s="9"/>
      <c r="AO1086" s="9"/>
      <c r="AP1086" s="9"/>
      <c r="AQ1086" s="9"/>
    </row>
    <row r="1087" spans="1:43" x14ac:dyDescent="0.25">
      <c r="Z1087" s="9"/>
      <c r="AB1087" s="9"/>
      <c r="AD1087" s="9"/>
      <c r="AE1087" s="9"/>
      <c r="AF1087" s="9"/>
      <c r="AG1087" s="9"/>
      <c r="AH1087" s="9"/>
      <c r="AI1087" s="9"/>
      <c r="AJ1087" s="9"/>
      <c r="AK1087" s="9"/>
      <c r="AL1087" s="9"/>
      <c r="AM1087" s="9"/>
      <c r="AN1087" s="9"/>
      <c r="AO1087" s="9"/>
      <c r="AP1087" s="9"/>
      <c r="AQ1087" s="9"/>
    </row>
    <row r="1088" spans="1:43" x14ac:dyDescent="0.25">
      <c r="Z1088" s="9"/>
      <c r="AB1088" s="9"/>
      <c r="AD1088" s="9"/>
      <c r="AE1088" s="9"/>
      <c r="AF1088" s="9"/>
      <c r="AG1088" s="9"/>
      <c r="AH1088" s="9"/>
      <c r="AI1088" s="9"/>
      <c r="AJ1088" s="9"/>
      <c r="AK1088" s="9"/>
      <c r="AL1088" s="9"/>
      <c r="AM1088" s="9"/>
      <c r="AN1088" s="9"/>
      <c r="AO1088" s="9"/>
      <c r="AP1088" s="9"/>
      <c r="AQ1088" s="9"/>
    </row>
    <row r="1089" spans="6:43" x14ac:dyDescent="0.25">
      <c r="Z1089" s="9"/>
      <c r="AB1089" s="9"/>
      <c r="AD1089" s="9"/>
      <c r="AE1089" s="9"/>
      <c r="AF1089" s="9"/>
      <c r="AG1089" s="9"/>
      <c r="AH1089" s="9"/>
      <c r="AI1089" s="9"/>
      <c r="AJ1089" s="9"/>
      <c r="AK1089" s="9"/>
      <c r="AL1089" s="9"/>
      <c r="AM1089" s="9"/>
      <c r="AN1089" s="9"/>
      <c r="AO1089" s="9"/>
      <c r="AP1089" s="9"/>
      <c r="AQ1089" s="9"/>
    </row>
    <row r="1090" spans="6:43" x14ac:dyDescent="0.25">
      <c r="L1090" s="19"/>
      <c r="M1090" s="18"/>
      <c r="N1090" s="18"/>
      <c r="O1090" s="18"/>
      <c r="P1090" s="18"/>
      <c r="Q1090" s="18"/>
      <c r="R1090" s="50" t="s">
        <v>217</v>
      </c>
      <c r="S1090" s="50"/>
      <c r="T1090" s="50"/>
      <c r="U1090" s="50"/>
      <c r="V1090" s="50"/>
      <c r="W1090" s="50"/>
      <c r="X1090" s="50" t="s">
        <v>18</v>
      </c>
      <c r="Y1090" s="50"/>
      <c r="Z1090" s="50"/>
      <c r="AA1090" s="50"/>
      <c r="AB1090" s="50"/>
      <c r="AC1090" s="50"/>
      <c r="AD1090" s="9"/>
      <c r="AE1090" s="9"/>
      <c r="AF1090" s="9"/>
      <c r="AG1090" s="9"/>
      <c r="AH1090" s="9"/>
      <c r="AI1090" s="9"/>
      <c r="AJ1090" s="9"/>
      <c r="AK1090" s="9"/>
      <c r="AL1090" s="9"/>
      <c r="AM1090" s="9"/>
      <c r="AN1090" s="9"/>
      <c r="AO1090" s="9"/>
      <c r="AP1090" s="9"/>
      <c r="AQ1090" s="9"/>
    </row>
    <row r="1091" spans="6:43" x14ac:dyDescent="0.25">
      <c r="M1091" s="15"/>
      <c r="N1091" s="15"/>
      <c r="O1091" s="48" t="s">
        <v>240</v>
      </c>
      <c r="P1091" s="48"/>
      <c r="Q1091" s="48"/>
      <c r="R1091" s="48" t="s">
        <v>241</v>
      </c>
      <c r="S1091" s="48"/>
      <c r="T1091" s="48"/>
      <c r="U1091" s="48" t="s">
        <v>242</v>
      </c>
      <c r="V1091" s="48"/>
      <c r="W1091" s="48"/>
      <c r="X1091" s="48" t="s">
        <v>241</v>
      </c>
      <c r="Y1091" s="48"/>
      <c r="Z1091" s="48"/>
      <c r="AA1091" s="48" t="s">
        <v>242</v>
      </c>
      <c r="AB1091" s="48"/>
      <c r="AC1091" s="48"/>
      <c r="AD1091" s="9"/>
      <c r="AE1091" s="9"/>
      <c r="AF1091" s="9"/>
      <c r="AG1091" s="9"/>
      <c r="AH1091" s="9"/>
      <c r="AI1091" s="9"/>
      <c r="AJ1091" s="9"/>
      <c r="AK1091" s="9"/>
      <c r="AL1091" s="9"/>
      <c r="AM1091" s="9"/>
      <c r="AN1091" s="9"/>
      <c r="AO1091" s="9"/>
      <c r="AP1091" s="9"/>
      <c r="AQ1091" s="9"/>
    </row>
    <row r="1092" spans="6:43" x14ac:dyDescent="0.25">
      <c r="F1092" s="9"/>
      <c r="G1092" s="9"/>
      <c r="H1092" s="9"/>
      <c r="I1092" s="9"/>
      <c r="J1092" s="9"/>
      <c r="K1092" s="9"/>
      <c r="L1092" s="20"/>
      <c r="M1092" s="16" t="s">
        <v>233</v>
      </c>
      <c r="N1092" s="16" t="s">
        <v>234</v>
      </c>
      <c r="O1092" s="17">
        <v>1</v>
      </c>
      <c r="P1092" s="17">
        <v>2</v>
      </c>
      <c r="Q1092" s="17">
        <v>3</v>
      </c>
      <c r="R1092" s="17">
        <v>1</v>
      </c>
      <c r="S1092" s="17">
        <v>2</v>
      </c>
      <c r="T1092" s="17">
        <v>3</v>
      </c>
      <c r="U1092" s="17">
        <v>3</v>
      </c>
      <c r="V1092" s="17">
        <v>2</v>
      </c>
      <c r="W1092" s="17">
        <v>1</v>
      </c>
      <c r="X1092" s="17">
        <v>1</v>
      </c>
      <c r="Y1092" s="17">
        <v>2</v>
      </c>
      <c r="Z1092" s="17">
        <v>3</v>
      </c>
      <c r="AA1092" s="17">
        <v>3</v>
      </c>
      <c r="AB1092" s="17">
        <v>2</v>
      </c>
      <c r="AC1092" s="17">
        <v>1</v>
      </c>
      <c r="AD1092" s="9"/>
      <c r="AE1092" s="9" t="s">
        <v>246</v>
      </c>
      <c r="AF1092" s="9" t="s">
        <v>245</v>
      </c>
      <c r="AG1092" s="9"/>
      <c r="AH1092" s="9"/>
      <c r="AI1092" s="9"/>
      <c r="AJ1092" s="9"/>
      <c r="AK1092" s="9"/>
      <c r="AL1092" s="9"/>
      <c r="AM1092" s="9"/>
      <c r="AN1092" s="9"/>
      <c r="AO1092" s="9"/>
      <c r="AP1092" s="9"/>
      <c r="AQ1092" s="9"/>
    </row>
    <row r="1093" spans="6:43" x14ac:dyDescent="0.25">
      <c r="F1093" t="s">
        <v>75</v>
      </c>
      <c r="G1093" s="9"/>
      <c r="H1093" s="9"/>
      <c r="I1093" s="9"/>
      <c r="J1093" s="9"/>
      <c r="L1093" s="13" t="s">
        <v>238</v>
      </c>
      <c r="M1093" s="9">
        <v>267.03459507300823</v>
      </c>
      <c r="N1093" s="9">
        <v>160.09950192589594</v>
      </c>
      <c r="O1093" s="9">
        <v>42.859992499999997</v>
      </c>
      <c r="P1093" s="9">
        <v>52.707582500000015</v>
      </c>
      <c r="Q1093" s="9">
        <v>71.271569999999997</v>
      </c>
      <c r="R1093" s="9">
        <v>67.421192500000004</v>
      </c>
      <c r="S1093" s="9">
        <v>76.121107499999994</v>
      </c>
      <c r="T1093" s="9">
        <v>70.049239999999998</v>
      </c>
      <c r="U1093" s="9">
        <v>70.191447499999995</v>
      </c>
      <c r="V1093" s="9">
        <v>76.108932500000009</v>
      </c>
      <c r="W1093" s="9">
        <v>66.909022500000006</v>
      </c>
      <c r="X1093" s="9">
        <v>32.758105</v>
      </c>
      <c r="Y1093" s="9">
        <v>52.453285000000008</v>
      </c>
      <c r="Z1093" s="9">
        <v>71.249929999999978</v>
      </c>
      <c r="AA1093" s="9">
        <v>108.70679</v>
      </c>
      <c r="AB1093" s="9">
        <v>127.03812000000001</v>
      </c>
      <c r="AC1093" s="9">
        <v>145.77932500000003</v>
      </c>
      <c r="AD1093" s="9"/>
      <c r="AE1093" s="9">
        <f>SUM(M1093:N1093)</f>
        <v>427.13409699890417</v>
      </c>
      <c r="AF1093" s="9">
        <f>AE1093*3.11</f>
        <v>1328.3870416665918</v>
      </c>
      <c r="AG1093" s="9"/>
      <c r="AH1093" s="9"/>
      <c r="AI1093" s="9"/>
      <c r="AJ1093" s="9"/>
      <c r="AK1093" s="9"/>
      <c r="AL1093" s="9"/>
      <c r="AM1093" s="9"/>
      <c r="AN1093" s="9"/>
      <c r="AO1093" s="9"/>
      <c r="AP1093" s="9"/>
      <c r="AQ1093" s="9"/>
    </row>
    <row r="1094" spans="6:43" x14ac:dyDescent="0.25">
      <c r="F1094" s="9"/>
      <c r="G1094" s="9"/>
      <c r="H1094" s="9"/>
      <c r="I1094" s="9"/>
      <c r="J1094" s="9"/>
      <c r="L1094" s="13" t="s">
        <v>239</v>
      </c>
      <c r="M1094" s="9">
        <v>19.548498259317366</v>
      </c>
      <c r="N1094" s="9">
        <v>14.13017986722131</v>
      </c>
      <c r="O1094" s="9">
        <v>4.015745014775435</v>
      </c>
      <c r="P1094" s="9">
        <v>3.9398088759093071</v>
      </c>
      <c r="Q1094" s="9">
        <v>3.498051617683049</v>
      </c>
      <c r="R1094" s="9">
        <v>5.8112899482123384</v>
      </c>
      <c r="S1094" s="9">
        <v>5.6619805131414704</v>
      </c>
      <c r="T1094" s="9">
        <v>5.0945085555821779</v>
      </c>
      <c r="U1094" s="9">
        <v>5.549007935612793</v>
      </c>
      <c r="V1094" s="9">
        <v>6.1012655846302701</v>
      </c>
      <c r="W1094" s="9">
        <v>5.3638971169051839</v>
      </c>
      <c r="X1094" s="9">
        <v>5.0552868001701867</v>
      </c>
      <c r="Y1094" s="9">
        <v>4.6839951920102356</v>
      </c>
      <c r="Z1094" s="9">
        <v>4.011892432269339</v>
      </c>
      <c r="AA1094" s="9">
        <v>3.9932357417137303</v>
      </c>
      <c r="AB1094" s="9">
        <v>3.8875829698670117</v>
      </c>
      <c r="AC1094" s="9">
        <v>9.9073933046172638</v>
      </c>
      <c r="AD1094" s="9"/>
      <c r="AE1094" s="9"/>
      <c r="AF1094" s="9"/>
      <c r="AG1094" s="9"/>
      <c r="AH1094" s="9"/>
      <c r="AI1094" s="9"/>
      <c r="AJ1094" s="9"/>
      <c r="AK1094" s="9"/>
      <c r="AL1094" s="9"/>
      <c r="AM1094" s="9"/>
      <c r="AN1094" s="9"/>
      <c r="AO1094" s="9"/>
      <c r="AP1094" s="9"/>
      <c r="AQ1094" s="9"/>
    </row>
    <row r="1095" spans="6:43" x14ac:dyDescent="0.25">
      <c r="F1095" s="9"/>
      <c r="G1095" s="9"/>
      <c r="H1095" s="9"/>
      <c r="I1095" s="9"/>
      <c r="J1095" s="9"/>
      <c r="L1095" s="13" t="s">
        <v>243</v>
      </c>
      <c r="M1095" s="12">
        <v>7.4138460408714121E-2</v>
      </c>
      <c r="N1095" s="12">
        <v>8.9383097657179028E-2</v>
      </c>
      <c r="O1095" s="12">
        <v>9.4888095573816625E-2</v>
      </c>
      <c r="P1095" s="12">
        <v>7.5700674517162739E-2</v>
      </c>
      <c r="Q1095" s="12">
        <v>4.97058586097981E-2</v>
      </c>
      <c r="R1095" s="12">
        <v>8.729187197470939E-2</v>
      </c>
      <c r="S1095" s="12">
        <v>7.5328785269170528E-2</v>
      </c>
      <c r="T1095" s="12">
        <v>7.3654037790882795E-2</v>
      </c>
      <c r="U1095" s="12">
        <v>8.0062443286338325E-2</v>
      </c>
      <c r="V1095" s="12">
        <v>8.1186158360423949E-2</v>
      </c>
      <c r="W1095" s="12">
        <v>8.1188299698690999E-2</v>
      </c>
      <c r="X1095" s="12">
        <v>0.15628767153749509</v>
      </c>
      <c r="Y1095" s="12">
        <v>9.0436019901887599E-2</v>
      </c>
      <c r="Z1095" s="12">
        <v>5.7024637114228796E-2</v>
      </c>
      <c r="AA1095" s="12">
        <v>3.7201972734904963E-2</v>
      </c>
      <c r="AB1095" s="12">
        <v>3.0991550539226795E-2</v>
      </c>
      <c r="AC1095" s="12">
        <v>6.8827367836742578E-2</v>
      </c>
      <c r="AD1095" s="9"/>
      <c r="AE1095" s="9"/>
      <c r="AF1095" s="9"/>
      <c r="AG1095" s="9"/>
      <c r="AH1095" s="9"/>
      <c r="AI1095" s="9"/>
      <c r="AJ1095" s="9"/>
      <c r="AK1095" s="9"/>
      <c r="AL1095" s="9"/>
      <c r="AM1095" s="9"/>
      <c r="AN1095" s="9"/>
      <c r="AO1095" s="9"/>
      <c r="AP1095" s="9"/>
      <c r="AQ1095" s="9"/>
    </row>
    <row r="1096" spans="6:43" x14ac:dyDescent="0.25">
      <c r="L1096" s="14"/>
    </row>
    <row r="1097" spans="6:43" x14ac:dyDescent="0.25">
      <c r="F1097" t="s">
        <v>105</v>
      </c>
      <c r="L1097" s="14" t="s">
        <v>238</v>
      </c>
      <c r="M1097" s="9">
        <v>248.36532115051293</v>
      </c>
      <c r="N1097" s="9">
        <v>156.97693370075103</v>
      </c>
      <c r="O1097" s="9">
        <v>37.993929999999992</v>
      </c>
      <c r="P1097" s="9">
        <v>49.893065000000007</v>
      </c>
      <c r="Q1097" s="9">
        <v>63.607913333333322</v>
      </c>
      <c r="R1097" s="9">
        <v>67.306049999999985</v>
      </c>
      <c r="S1097" s="9">
        <v>77.118136666666686</v>
      </c>
      <c r="T1097" s="9">
        <v>68.607826666666668</v>
      </c>
      <c r="U1097" s="9">
        <v>68.585293333333325</v>
      </c>
      <c r="V1097" s="9">
        <v>76.97990333333334</v>
      </c>
      <c r="W1097" s="9">
        <v>66.84756999999999</v>
      </c>
      <c r="X1097" s="9">
        <v>25.164619999999999</v>
      </c>
      <c r="Y1097" s="9">
        <v>48.962889999999994</v>
      </c>
      <c r="Z1097" s="9">
        <v>62.096183333333322</v>
      </c>
      <c r="AA1097" s="9">
        <v>114.88035666666664</v>
      </c>
      <c r="AB1097" s="9">
        <v>129.17676</v>
      </c>
      <c r="AC1097" s="9">
        <v>152.42189666666664</v>
      </c>
      <c r="AE1097" s="9">
        <f>SUM(M1097:N1097)</f>
        <v>405.34225485126399</v>
      </c>
      <c r="AF1097" s="9">
        <f>AE1097*3.11</f>
        <v>1260.6144125874309</v>
      </c>
    </row>
    <row r="1098" spans="6:43" x14ac:dyDescent="0.25">
      <c r="L1098" s="14" t="s">
        <v>239</v>
      </c>
      <c r="M1098" s="9">
        <v>11.379832298233119</v>
      </c>
      <c r="N1098" s="9">
        <v>11.182230810979304</v>
      </c>
      <c r="O1098" s="9">
        <v>3.9680512526008846</v>
      </c>
      <c r="P1098" s="9">
        <v>5.5307274783422997</v>
      </c>
      <c r="Q1098" s="9">
        <v>3.5438943297577157</v>
      </c>
      <c r="R1098" s="9">
        <v>4.4342848007128888</v>
      </c>
      <c r="S1098" s="9">
        <v>3.8590171891716452</v>
      </c>
      <c r="T1098" s="9">
        <v>4.0784465615340473</v>
      </c>
      <c r="U1098" s="9">
        <v>4.0527014449568766</v>
      </c>
      <c r="V1098" s="9">
        <v>3.9531894081010384</v>
      </c>
      <c r="W1098" s="9">
        <v>4.5204881541820239</v>
      </c>
      <c r="X1098" s="9">
        <v>3.6661096606984933</v>
      </c>
      <c r="Y1098" s="9">
        <v>8.4211891538883563</v>
      </c>
      <c r="Z1098" s="9">
        <v>3.124964438206546</v>
      </c>
      <c r="AA1098" s="9">
        <v>5.0399746011716724</v>
      </c>
      <c r="AB1098" s="9">
        <v>5.3953738577661738</v>
      </c>
      <c r="AC1098" s="9">
        <v>4.2844088129311633</v>
      </c>
    </row>
    <row r="1099" spans="6:43" x14ac:dyDescent="0.25">
      <c r="L1099" s="14" t="s">
        <v>243</v>
      </c>
      <c r="M1099" s="12">
        <v>4.6602212356054232E-2</v>
      </c>
      <c r="N1099" s="12">
        <v>7.2452644059573634E-2</v>
      </c>
      <c r="O1099" s="12">
        <v>0.10622449697433911</v>
      </c>
      <c r="P1099" s="12">
        <v>0.11274666483818951</v>
      </c>
      <c r="Q1099" s="12">
        <v>5.66671333746969E-2</v>
      </c>
      <c r="R1099" s="12">
        <v>6.7008686916493143E-2</v>
      </c>
      <c r="S1099" s="12">
        <v>5.0895784615482172E-2</v>
      </c>
      <c r="T1099" s="12">
        <v>6.046203252319951E-2</v>
      </c>
      <c r="U1099" s="12">
        <v>6.0100106174533686E-2</v>
      </c>
      <c r="V1099" s="12">
        <v>5.2231426862021708E-2</v>
      </c>
      <c r="W1099" s="12">
        <v>6.8779868196428839E-2</v>
      </c>
      <c r="X1099" s="12">
        <v>0.14817560296110105</v>
      </c>
      <c r="Y1099" s="12">
        <v>0.17493149471995365</v>
      </c>
      <c r="Z1099" s="12">
        <v>5.1184893062259908E-2</v>
      </c>
      <c r="AA1099" s="12">
        <v>4.4621503650266132E-2</v>
      </c>
      <c r="AB1099" s="12">
        <v>4.2481396437033948E-2</v>
      </c>
      <c r="AC1099" s="12">
        <v>2.8589408551251506E-2</v>
      </c>
    </row>
    <row r="1100" spans="6:43" x14ac:dyDescent="0.25">
      <c r="L1100" s="14"/>
    </row>
    <row r="1101" spans="6:43" x14ac:dyDescent="0.25">
      <c r="L1101" s="14"/>
    </row>
    <row r="1102" spans="6:43" x14ac:dyDescent="0.25">
      <c r="F1102" t="s">
        <v>140</v>
      </c>
      <c r="L1102" s="14" t="s">
        <v>238</v>
      </c>
      <c r="M1102" s="9">
        <v>168.8982146664226</v>
      </c>
      <c r="N1102" s="9">
        <v>124.41950594002681</v>
      </c>
      <c r="O1102" s="9">
        <v>28.731852857142862</v>
      </c>
      <c r="P1102" s="9">
        <v>38.541295714285717</v>
      </c>
      <c r="Q1102" s="9">
        <v>51.218174285714291</v>
      </c>
      <c r="R1102" s="9">
        <v>39.49542000000001</v>
      </c>
      <c r="S1102" s="9">
        <v>41.365842857142852</v>
      </c>
      <c r="T1102" s="9">
        <v>39.56849428571428</v>
      </c>
      <c r="U1102" s="9">
        <v>39.65043428571429</v>
      </c>
      <c r="V1102" s="9">
        <v>40.896857142857137</v>
      </c>
      <c r="W1102" s="9">
        <v>39.306548571428578</v>
      </c>
      <c r="X1102" s="9">
        <v>17.157151428571428</v>
      </c>
      <c r="Y1102" s="9">
        <v>36.776037142857142</v>
      </c>
      <c r="Z1102" s="9">
        <v>51.486002857142864</v>
      </c>
      <c r="AA1102" s="9">
        <v>129.0496542857143</v>
      </c>
      <c r="AB1102" s="9">
        <v>139.69344571428573</v>
      </c>
      <c r="AC1102" s="9">
        <v>160.67121142857138</v>
      </c>
      <c r="AE1102" s="9">
        <f>SUM(M1102:N1102)</f>
        <v>293.31772060644943</v>
      </c>
      <c r="AF1102" s="9">
        <f>AE1102*3.11</f>
        <v>912.21811108605766</v>
      </c>
    </row>
    <row r="1103" spans="6:43" x14ac:dyDescent="0.25">
      <c r="L1103" s="14" t="s">
        <v>239</v>
      </c>
      <c r="M1103" s="9">
        <v>8.8220089109749598</v>
      </c>
      <c r="N1103" s="9">
        <v>8.069490890202907</v>
      </c>
      <c r="O1103" s="9">
        <v>6.2730057892521911</v>
      </c>
      <c r="P1103" s="9">
        <v>6.4930296172386415</v>
      </c>
      <c r="Q1103" s="9">
        <v>6.0342381466140953</v>
      </c>
      <c r="R1103" s="9">
        <v>2.7246423235563024</v>
      </c>
      <c r="S1103" s="9">
        <v>3.0645923827098547</v>
      </c>
      <c r="T1103" s="9">
        <v>2.6484485787443677</v>
      </c>
      <c r="U1103" s="9">
        <v>3.3010087895276463</v>
      </c>
      <c r="V1103" s="9">
        <v>3.3603193246463698</v>
      </c>
      <c r="W1103" s="9">
        <v>3.0409502101783374</v>
      </c>
      <c r="X1103" s="9">
        <v>4.1616287383922526</v>
      </c>
      <c r="Y1103" s="9">
        <v>4.8983412493318799</v>
      </c>
      <c r="Z1103" s="9">
        <v>10.598591859015579</v>
      </c>
      <c r="AA1103" s="9">
        <v>4.195017365558666</v>
      </c>
      <c r="AB1103" s="9">
        <v>9.6488593466302035</v>
      </c>
      <c r="AC1103" s="9">
        <v>3.4202316530376748</v>
      </c>
    </row>
    <row r="1104" spans="6:43" x14ac:dyDescent="0.25">
      <c r="L1104" s="14" t="s">
        <v>243</v>
      </c>
      <c r="M1104" s="12">
        <v>5.2995256300769143E-2</v>
      </c>
      <c r="N1104" s="12">
        <v>6.5803989870351326E-2</v>
      </c>
      <c r="O1104" s="12">
        <v>0.22151677415481058</v>
      </c>
      <c r="P1104" s="12">
        <v>0.17092895459007562</v>
      </c>
      <c r="Q1104" s="12">
        <v>0.11953440277293449</v>
      </c>
      <c r="R1104" s="12">
        <v>6.9993437922518054E-2</v>
      </c>
      <c r="S1104" s="12">
        <v>7.5166686074707043E-2</v>
      </c>
      <c r="T1104" s="12">
        <v>6.7910446313575915E-2</v>
      </c>
      <c r="U1104" s="12">
        <v>8.4468210963850057E-2</v>
      </c>
      <c r="V1104" s="12">
        <v>8.3365273382590491E-2</v>
      </c>
      <c r="W1104" s="12">
        <v>7.8494452054416519E-2</v>
      </c>
      <c r="X1104" s="12">
        <v>0.24610062305396571</v>
      </c>
      <c r="Y1104" s="12">
        <v>0.1351383686101616</v>
      </c>
      <c r="Z1104" s="12">
        <v>0.20885917367319043</v>
      </c>
      <c r="AA1104" s="12">
        <v>3.2981581842475224E-2</v>
      </c>
      <c r="AB1104" s="12">
        <v>7.0080067167066121E-2</v>
      </c>
      <c r="AC1104" s="12">
        <v>2.1597924435488258E-2</v>
      </c>
    </row>
    <row r="1105" spans="6:32" x14ac:dyDescent="0.25">
      <c r="L1105" s="14"/>
    </row>
    <row r="1106" spans="6:32" x14ac:dyDescent="0.25">
      <c r="L1106" s="14"/>
    </row>
    <row r="1107" spans="6:32" x14ac:dyDescent="0.25">
      <c r="F1107" t="s">
        <v>179</v>
      </c>
      <c r="L1107" s="14" t="s">
        <v>238</v>
      </c>
      <c r="M1107" s="9">
        <v>244.45683168982558</v>
      </c>
      <c r="N1107" s="9">
        <v>141.762520838272</v>
      </c>
      <c r="O1107" s="9">
        <v>40.117620512820508</v>
      </c>
      <c r="P1107" s="9">
        <v>49.499821794871799</v>
      </c>
      <c r="Q1107" s="9">
        <v>65.156116666666676</v>
      </c>
      <c r="R1107" s="9">
        <v>70.270366666666661</v>
      </c>
      <c r="S1107" s="9">
        <v>78.267361538461543</v>
      </c>
      <c r="T1107" s="9">
        <v>71.970458974358976</v>
      </c>
      <c r="U1107" s="9">
        <v>72.139028205128184</v>
      </c>
      <c r="V1107" s="9">
        <v>77.934769230769248</v>
      </c>
      <c r="W1107" s="9">
        <v>69.991341025641034</v>
      </c>
      <c r="X1107" s="9">
        <v>31.259279487179491</v>
      </c>
      <c r="Y1107" s="9">
        <v>50.023682051282051</v>
      </c>
      <c r="Z1107" s="9">
        <v>65.527774358974369</v>
      </c>
      <c r="AA1107" s="9">
        <v>115.215541025641</v>
      </c>
      <c r="AB1107" s="9">
        <v>131.02403846153845</v>
      </c>
      <c r="AC1107" s="9">
        <v>149.76263589743587</v>
      </c>
      <c r="AE1107" s="9">
        <f>SUM(M1107:N1107)</f>
        <v>386.2193525280976</v>
      </c>
      <c r="AF1107" s="9">
        <f>AE1107*3.11</f>
        <v>1201.1421863623834</v>
      </c>
    </row>
    <row r="1108" spans="6:32" x14ac:dyDescent="0.25">
      <c r="L1108" s="14" t="s">
        <v>239</v>
      </c>
      <c r="M1108" s="9">
        <v>16.615805856919355</v>
      </c>
      <c r="N1108" s="9">
        <v>13.127573972330442</v>
      </c>
      <c r="O1108" s="9">
        <v>3.4719586028401364</v>
      </c>
      <c r="P1108" s="9">
        <v>3.6788941337942846</v>
      </c>
      <c r="Q1108" s="9">
        <v>3.7145015964690256</v>
      </c>
      <c r="R1108" s="9">
        <v>4.4972012844647562</v>
      </c>
      <c r="S1108" s="9">
        <v>4.1509900343087986</v>
      </c>
      <c r="T1108" s="9">
        <v>4.4360179205158108</v>
      </c>
      <c r="U1108" s="9">
        <v>4.1859712277392562</v>
      </c>
      <c r="V1108" s="9">
        <v>4.1068934451507859</v>
      </c>
      <c r="W1108" s="9">
        <v>4.4653315996381675</v>
      </c>
      <c r="X1108" s="9">
        <v>3.8100129315468085</v>
      </c>
      <c r="Y1108" s="9">
        <v>4.1670287282409673</v>
      </c>
      <c r="Z1108" s="9">
        <v>4.2772153577141303</v>
      </c>
      <c r="AA1108" s="9">
        <v>4.238717474493118</v>
      </c>
      <c r="AB1108" s="9">
        <v>4.4237266442310466</v>
      </c>
      <c r="AC1108" s="9">
        <v>4.8227650003348668</v>
      </c>
    </row>
    <row r="1109" spans="6:32" x14ac:dyDescent="0.25">
      <c r="L1109" s="14" t="s">
        <v>243</v>
      </c>
      <c r="M1109" s="12">
        <v>6.8858845286249359E-2</v>
      </c>
      <c r="N1109" s="12">
        <v>9.381311401253016E-2</v>
      </c>
      <c r="O1109" s="12">
        <v>8.7675828327177782E-2</v>
      </c>
      <c r="P1109" s="12">
        <v>7.5292923473764733E-2</v>
      </c>
      <c r="Q1109" s="12">
        <v>5.77545045091803E-2</v>
      </c>
      <c r="R1109" s="12">
        <v>6.4835163678199595E-2</v>
      </c>
      <c r="S1109" s="12">
        <v>5.3729339566291723E-2</v>
      </c>
      <c r="T1109" s="12">
        <v>6.2442391061180769E-2</v>
      </c>
      <c r="U1109" s="12">
        <v>5.8784991063933353E-2</v>
      </c>
      <c r="V1109" s="12">
        <v>5.3385422790072516E-2</v>
      </c>
      <c r="W1109" s="12">
        <v>6.4632343923899674E-2</v>
      </c>
      <c r="X1109" s="12">
        <v>0.12347754648866645</v>
      </c>
      <c r="Y1109" s="12">
        <v>8.4390069481307686E-2</v>
      </c>
      <c r="Z1109" s="12">
        <v>6.6126601812949326E-2</v>
      </c>
      <c r="AA1109" s="12">
        <v>3.7270387828014846E-2</v>
      </c>
      <c r="AB1109" s="12">
        <v>3.4204071583875922E-2</v>
      </c>
      <c r="AC1109" s="12">
        <v>3.262369366454259E-2</v>
      </c>
    </row>
    <row r="1110" spans="6:32" x14ac:dyDescent="0.25">
      <c r="L1110" s="14"/>
    </row>
    <row r="1111" spans="6:32" x14ac:dyDescent="0.25">
      <c r="L1111" s="14"/>
    </row>
    <row r="1112" spans="6:32" x14ac:dyDescent="0.25">
      <c r="F1112" t="s">
        <v>210</v>
      </c>
      <c r="L1112" s="14" t="s">
        <v>238</v>
      </c>
      <c r="M1112" s="9">
        <v>245.89023848101402</v>
      </c>
      <c r="N1112" s="9">
        <v>145.38929837918775</v>
      </c>
      <c r="O1112" s="9">
        <v>42.128259677419358</v>
      </c>
      <c r="P1112" s="9">
        <v>51.509130645161292</v>
      </c>
      <c r="Q1112" s="9">
        <v>66.53338225806452</v>
      </c>
      <c r="R1112" s="9">
        <v>70.864961290322597</v>
      </c>
      <c r="S1112" s="9">
        <v>77.320506451612928</v>
      </c>
      <c r="T1112" s="9">
        <v>69.854570967741921</v>
      </c>
      <c r="U1112" s="9">
        <v>69.942803225806472</v>
      </c>
      <c r="V1112" s="9">
        <v>76.765867741935494</v>
      </c>
      <c r="W1112" s="9">
        <v>69.330029032258082</v>
      </c>
      <c r="X1112" s="9">
        <v>33.08495483870967</v>
      </c>
      <c r="Y1112" s="9">
        <v>51.84669677419356</v>
      </c>
      <c r="Z1112" s="9">
        <v>66.670658064516118</v>
      </c>
      <c r="AA1112" s="9">
        <v>113.60389354838706</v>
      </c>
      <c r="AB1112" s="9">
        <v>128.82843548387098</v>
      </c>
      <c r="AC1112" s="9">
        <v>148.29379677419354</v>
      </c>
      <c r="AE1112" s="9">
        <f>SUM(M1112:N1112)</f>
        <v>391.2795368602018</v>
      </c>
      <c r="AF1112" s="9">
        <f>AE1112*3.11</f>
        <v>1216.8793596352275</v>
      </c>
    </row>
    <row r="1113" spans="6:32" x14ac:dyDescent="0.25">
      <c r="L1113" s="14" t="s">
        <v>239</v>
      </c>
      <c r="M1113" s="9">
        <v>17.403382330003179</v>
      </c>
      <c r="N1113" s="9">
        <v>12.218454341074494</v>
      </c>
      <c r="O1113" s="9">
        <v>3.2304256843836687</v>
      </c>
      <c r="P1113" s="9">
        <v>2.9825970753927717</v>
      </c>
      <c r="Q1113" s="9">
        <v>3.8160463415760812</v>
      </c>
      <c r="R1113" s="9">
        <v>6.0774639690643806</v>
      </c>
      <c r="S1113" s="9">
        <v>5.526583316260715</v>
      </c>
      <c r="T1113" s="9">
        <v>6.0525799010165384</v>
      </c>
      <c r="U1113" s="9">
        <v>5.7555387338707371</v>
      </c>
      <c r="V1113" s="9">
        <v>6.8959329799615015</v>
      </c>
      <c r="W1113" s="9">
        <v>9.4157531353198092</v>
      </c>
      <c r="X1113" s="9">
        <v>3.563476047239674</v>
      </c>
      <c r="Y1113" s="9">
        <v>2.9477743588400318</v>
      </c>
      <c r="Z1113" s="9">
        <v>4.2389318701595471</v>
      </c>
      <c r="AA1113" s="9">
        <v>4.591387458438545</v>
      </c>
      <c r="AB1113" s="9">
        <v>3.6021364057341132</v>
      </c>
      <c r="AC1113" s="9">
        <v>4.1431973404126534</v>
      </c>
    </row>
    <row r="1114" spans="6:32" x14ac:dyDescent="0.25">
      <c r="L1114" s="21" t="s">
        <v>243</v>
      </c>
      <c r="M1114" s="22">
        <v>7.1946983908151796E-2</v>
      </c>
      <c r="N1114" s="22">
        <v>8.5428749469940349E-2</v>
      </c>
      <c r="O1114" s="22">
        <v>7.7948265438991471E-2</v>
      </c>
      <c r="P1114" s="22">
        <v>5.8861399963037089E-2</v>
      </c>
      <c r="Q1114" s="22">
        <v>5.8303450530341507E-2</v>
      </c>
      <c r="R1114" s="22">
        <v>8.7178834395685356E-2</v>
      </c>
      <c r="S1114" s="22">
        <v>7.2657801242688655E-2</v>
      </c>
      <c r="T1114" s="22">
        <v>8.8077691076262912E-2</v>
      </c>
      <c r="U1114" s="22">
        <v>8.3649464719469852E-2</v>
      </c>
      <c r="V1114" s="22">
        <v>9.1315623360242029E-2</v>
      </c>
      <c r="W1114" s="22">
        <v>0.13805555970965558</v>
      </c>
      <c r="X1114" s="22">
        <v>0.10948724234243858</v>
      </c>
      <c r="Y1114" s="22">
        <v>5.7795412040677722E-2</v>
      </c>
      <c r="Z1114" s="22">
        <v>6.4631154570682497E-2</v>
      </c>
      <c r="AA1114" s="22">
        <v>4.1083832218185568E-2</v>
      </c>
      <c r="AB1114" s="22">
        <v>2.8422916652984749E-2</v>
      </c>
      <c r="AC1114" s="22">
        <v>2.8400949145794586E-2</v>
      </c>
    </row>
    <row r="1119" spans="6:32" x14ac:dyDescent="0.25">
      <c r="AA1119" t="s">
        <v>247</v>
      </c>
    </row>
  </sheetData>
  <autoFilter ref="L10:AB250">
    <sortState ref="L11:AB250">
      <sortCondition ref="L10:L250"/>
    </sortState>
  </autoFilter>
  <mergeCells count="14">
    <mergeCell ref="AL8:AQ8"/>
    <mergeCell ref="AL9:AN9"/>
    <mergeCell ref="AO9:AQ9"/>
    <mergeCell ref="R1090:W1090"/>
    <mergeCell ref="X1090:AC1090"/>
    <mergeCell ref="AC9:AE9"/>
    <mergeCell ref="AF8:AK8"/>
    <mergeCell ref="AF9:AH9"/>
    <mergeCell ref="AI9:AK9"/>
    <mergeCell ref="O1091:Q1091"/>
    <mergeCell ref="R1091:T1091"/>
    <mergeCell ref="U1091:W1091"/>
    <mergeCell ref="X1091:Z1091"/>
    <mergeCell ref="AA1091:AC1091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filterMode="1"/>
  <dimension ref="A1:Y3017"/>
  <sheetViews>
    <sheetView workbookViewId="0">
      <selection activeCell="A632" sqref="A632:Y643"/>
    </sheetView>
  </sheetViews>
  <sheetFormatPr defaultRowHeight="15" x14ac:dyDescent="0.25"/>
  <cols>
    <col min="1" max="2" width="12.85546875" bestFit="1" customWidth="1"/>
  </cols>
  <sheetData>
    <row r="1" spans="1:25" s="23" customFormat="1" x14ac:dyDescent="0.25">
      <c r="A1" s="11" t="s">
        <v>266</v>
      </c>
      <c r="B1" s="11" t="s">
        <v>2</v>
      </c>
      <c r="C1" s="11" t="s">
        <v>0</v>
      </c>
      <c r="D1" s="11" t="s">
        <v>1</v>
      </c>
      <c r="E1" s="11" t="s">
        <v>267</v>
      </c>
      <c r="F1" s="10" t="s">
        <v>248</v>
      </c>
      <c r="G1" s="11" t="s">
        <v>4</v>
      </c>
      <c r="H1" s="11" t="s">
        <v>7</v>
      </c>
      <c r="I1" s="11" t="s">
        <v>8</v>
      </c>
      <c r="J1" s="11" t="s">
        <v>217</v>
      </c>
      <c r="K1" s="11" t="s">
        <v>687</v>
      </c>
      <c r="L1" s="11" t="s">
        <v>268</v>
      </c>
      <c r="M1" s="11" t="s">
        <v>269</v>
      </c>
      <c r="N1" s="11" t="s">
        <v>270</v>
      </c>
      <c r="O1" s="10" t="s">
        <v>271</v>
      </c>
      <c r="P1" s="10" t="s">
        <v>272</v>
      </c>
      <c r="Q1" s="10" t="s">
        <v>273</v>
      </c>
      <c r="R1" s="10" t="s">
        <v>237</v>
      </c>
      <c r="S1" s="10" t="s">
        <v>528</v>
      </c>
      <c r="T1" s="10" t="s">
        <v>529</v>
      </c>
      <c r="U1" s="10" t="s">
        <v>573</v>
      </c>
      <c r="V1" s="10" t="s">
        <v>691</v>
      </c>
      <c r="W1" s="10" t="s">
        <v>692</v>
      </c>
      <c r="X1" s="10" t="s">
        <v>682</v>
      </c>
      <c r="Y1" s="10" t="s">
        <v>681</v>
      </c>
    </row>
    <row r="2" spans="1:25" hidden="1" x14ac:dyDescent="0.25">
      <c r="A2" s="32">
        <v>1</v>
      </c>
      <c r="B2" s="23" t="s">
        <v>263</v>
      </c>
      <c r="C2" s="23" t="s">
        <v>664</v>
      </c>
      <c r="D2" s="23" t="s">
        <v>231</v>
      </c>
      <c r="E2" s="23" t="s">
        <v>232</v>
      </c>
      <c r="F2" s="23" t="s">
        <v>249</v>
      </c>
      <c r="G2" s="23" t="s">
        <v>224</v>
      </c>
      <c r="H2" s="8" t="s">
        <v>23</v>
      </c>
      <c r="I2" s="23">
        <v>1</v>
      </c>
      <c r="J2" s="9">
        <v>70.710700000000003</v>
      </c>
      <c r="K2" s="9">
        <v>36.545000000000002</v>
      </c>
      <c r="L2" s="9">
        <v>428.66669999999999</v>
      </c>
      <c r="M2" s="9">
        <v>366</v>
      </c>
      <c r="N2" s="9">
        <v>478.66669999999999</v>
      </c>
      <c r="O2" s="9">
        <v>416</v>
      </c>
      <c r="P2" s="9" t="s">
        <v>235</v>
      </c>
      <c r="Q2" s="9" t="s">
        <v>235</v>
      </c>
      <c r="R2" s="9">
        <v>36.545000000000002</v>
      </c>
      <c r="S2" s="9" t="s">
        <v>235</v>
      </c>
      <c r="T2" s="9" t="s">
        <v>235</v>
      </c>
      <c r="U2" s="9" t="s">
        <v>235</v>
      </c>
      <c r="V2" s="33" t="s">
        <v>235</v>
      </c>
      <c r="W2" s="33" t="s">
        <v>235</v>
      </c>
      <c r="X2" s="33" t="s">
        <v>235</v>
      </c>
      <c r="Y2" s="33" t="s">
        <v>235</v>
      </c>
    </row>
    <row r="3" spans="1:25" hidden="1" x14ac:dyDescent="0.25">
      <c r="A3" s="32">
        <v>2</v>
      </c>
      <c r="B3" s="23" t="s">
        <v>263</v>
      </c>
      <c r="C3" s="23" t="s">
        <v>664</v>
      </c>
      <c r="D3" s="23" t="s">
        <v>231</v>
      </c>
      <c r="E3" s="23" t="s">
        <v>232</v>
      </c>
      <c r="F3" s="23" t="s">
        <v>249</v>
      </c>
      <c r="G3" s="23" t="s">
        <v>224</v>
      </c>
      <c r="H3" s="8" t="s">
        <v>23</v>
      </c>
      <c r="I3" s="23">
        <v>2</v>
      </c>
      <c r="J3" s="9">
        <v>85.428299999999993</v>
      </c>
      <c r="K3" s="9">
        <v>55.879800000000003</v>
      </c>
      <c r="L3" s="9">
        <v>451.66669999999999</v>
      </c>
      <c r="M3" s="9">
        <v>327</v>
      </c>
      <c r="N3" s="9">
        <v>488.66669999999999</v>
      </c>
      <c r="O3" s="9">
        <v>404</v>
      </c>
      <c r="P3" s="9" t="s">
        <v>235</v>
      </c>
      <c r="Q3" s="9" t="s">
        <v>235</v>
      </c>
      <c r="R3" s="9">
        <v>55.879800000000003</v>
      </c>
      <c r="S3" s="9" t="s">
        <v>235</v>
      </c>
      <c r="T3" s="9" t="s">
        <v>235</v>
      </c>
      <c r="U3" s="9" t="s">
        <v>235</v>
      </c>
      <c r="V3" s="33" t="s">
        <v>235</v>
      </c>
      <c r="W3" s="33" t="s">
        <v>235</v>
      </c>
      <c r="X3" s="33" t="s">
        <v>235</v>
      </c>
      <c r="Y3" s="33" t="s">
        <v>235</v>
      </c>
    </row>
    <row r="4" spans="1:25" hidden="1" x14ac:dyDescent="0.25">
      <c r="A4" s="32">
        <v>3</v>
      </c>
      <c r="B4" s="23" t="s">
        <v>263</v>
      </c>
      <c r="C4" s="23" t="s">
        <v>664</v>
      </c>
      <c r="D4" s="23" t="s">
        <v>231</v>
      </c>
      <c r="E4" s="23" t="s">
        <v>232</v>
      </c>
      <c r="F4" s="23" t="s">
        <v>249</v>
      </c>
      <c r="G4" s="23" t="s">
        <v>224</v>
      </c>
      <c r="H4" s="8" t="s">
        <v>23</v>
      </c>
      <c r="I4" s="23">
        <v>3</v>
      </c>
      <c r="J4" s="9">
        <v>79.056899999999999</v>
      </c>
      <c r="K4" s="9">
        <v>79.370199999999997</v>
      </c>
      <c r="L4" s="9">
        <v>497.66669999999999</v>
      </c>
      <c r="M4" s="9">
        <v>319</v>
      </c>
      <c r="N4" s="9">
        <v>500.66669999999999</v>
      </c>
      <c r="O4" s="9">
        <v>398</v>
      </c>
      <c r="P4" s="9" t="s">
        <v>235</v>
      </c>
      <c r="Q4" s="9" t="s">
        <v>235</v>
      </c>
      <c r="R4" s="9">
        <v>79.370199999999997</v>
      </c>
      <c r="S4" s="9" t="s">
        <v>235</v>
      </c>
      <c r="T4" s="9" t="s">
        <v>235</v>
      </c>
      <c r="U4" s="9" t="s">
        <v>235</v>
      </c>
      <c r="V4" s="40" t="s">
        <v>235</v>
      </c>
      <c r="W4" s="40" t="s">
        <v>235</v>
      </c>
      <c r="X4" s="40" t="s">
        <v>235</v>
      </c>
      <c r="Y4" s="40" t="s">
        <v>235</v>
      </c>
    </row>
    <row r="5" spans="1:25" hidden="1" x14ac:dyDescent="0.25">
      <c r="A5" s="32">
        <v>4</v>
      </c>
      <c r="B5" s="23" t="s">
        <v>263</v>
      </c>
      <c r="C5" s="23" t="s">
        <v>664</v>
      </c>
      <c r="D5" s="23" t="s">
        <v>231</v>
      </c>
      <c r="E5" s="23" t="s">
        <v>232</v>
      </c>
      <c r="F5" s="23" t="s">
        <v>249</v>
      </c>
      <c r="G5" s="23" t="s">
        <v>224</v>
      </c>
      <c r="H5" s="8" t="s">
        <v>24</v>
      </c>
      <c r="I5" s="23">
        <v>4</v>
      </c>
      <c r="J5" s="9">
        <v>79.812299999999993</v>
      </c>
      <c r="K5" s="9">
        <v>96.8001</v>
      </c>
      <c r="L5" s="9">
        <v>666.66669999999999</v>
      </c>
      <c r="M5" s="9">
        <v>341</v>
      </c>
      <c r="N5" s="9">
        <v>645.66669999999999</v>
      </c>
      <c r="O5" s="9">
        <v>418</v>
      </c>
      <c r="P5" s="9" t="s">
        <v>235</v>
      </c>
      <c r="Q5" s="9" t="s">
        <v>235</v>
      </c>
      <c r="R5" s="9">
        <v>83.1999</v>
      </c>
      <c r="S5" s="9" t="s">
        <v>235</v>
      </c>
      <c r="T5" s="9" t="s">
        <v>235</v>
      </c>
      <c r="U5" s="9" t="s">
        <v>235</v>
      </c>
      <c r="V5" s="40" t="s">
        <v>235</v>
      </c>
      <c r="W5" s="40" t="s">
        <v>235</v>
      </c>
      <c r="X5" s="40" t="s">
        <v>235</v>
      </c>
      <c r="Y5" s="40" t="s">
        <v>235</v>
      </c>
    </row>
    <row r="6" spans="1:25" hidden="1" x14ac:dyDescent="0.25">
      <c r="A6" s="32">
        <v>5</v>
      </c>
      <c r="B6" s="23" t="s">
        <v>263</v>
      </c>
      <c r="C6" s="23" t="s">
        <v>664</v>
      </c>
      <c r="D6" s="23" t="s">
        <v>231</v>
      </c>
      <c r="E6" s="23" t="s">
        <v>232</v>
      </c>
      <c r="F6" s="23" t="s">
        <v>249</v>
      </c>
      <c r="G6" s="23" t="s">
        <v>224</v>
      </c>
      <c r="H6" s="8" t="s">
        <v>24</v>
      </c>
      <c r="I6" s="23">
        <v>5</v>
      </c>
      <c r="J6" s="9">
        <v>82.200999999999993</v>
      </c>
      <c r="K6" s="9">
        <v>118.1361</v>
      </c>
      <c r="L6" s="9">
        <v>707.66669999999999</v>
      </c>
      <c r="M6" s="9">
        <v>361</v>
      </c>
      <c r="N6" s="9">
        <v>658.66669999999999</v>
      </c>
      <c r="O6" s="9">
        <v>427</v>
      </c>
      <c r="P6" s="9" t="s">
        <v>235</v>
      </c>
      <c r="Q6" s="9" t="s">
        <v>235</v>
      </c>
      <c r="R6" s="9">
        <v>61.863900000000001</v>
      </c>
      <c r="S6" s="9" t="s">
        <v>235</v>
      </c>
      <c r="T6" s="9" t="s">
        <v>235</v>
      </c>
      <c r="U6" s="9" t="s">
        <v>235</v>
      </c>
      <c r="V6" s="40" t="s">
        <v>235</v>
      </c>
      <c r="W6" s="40" t="s">
        <v>235</v>
      </c>
      <c r="X6" s="40" t="s">
        <v>235</v>
      </c>
      <c r="Y6" s="40" t="s">
        <v>235</v>
      </c>
    </row>
    <row r="7" spans="1:25" hidden="1" x14ac:dyDescent="0.25">
      <c r="A7" s="32">
        <v>6</v>
      </c>
      <c r="B7" s="23" t="s">
        <v>263</v>
      </c>
      <c r="C7" s="23" t="s">
        <v>664</v>
      </c>
      <c r="D7" s="23" t="s">
        <v>231</v>
      </c>
      <c r="E7" s="23" t="s">
        <v>232</v>
      </c>
      <c r="F7" s="23" t="s">
        <v>249</v>
      </c>
      <c r="G7" s="23" t="s">
        <v>224</v>
      </c>
      <c r="H7" s="8" t="s">
        <v>24</v>
      </c>
      <c r="I7" s="23">
        <v>6</v>
      </c>
      <c r="J7" s="9">
        <v>73.783500000000004</v>
      </c>
      <c r="K7" s="9">
        <v>138.71639999999999</v>
      </c>
      <c r="L7" s="9">
        <v>727.66669999999999</v>
      </c>
      <c r="M7" s="9">
        <v>402</v>
      </c>
      <c r="N7" s="9">
        <v>665.66669999999999</v>
      </c>
      <c r="O7" s="9">
        <v>442</v>
      </c>
      <c r="P7" s="9">
        <v>301.15942621807471</v>
      </c>
      <c r="Q7" s="9">
        <v>146.37281168304446</v>
      </c>
      <c r="R7" s="9">
        <v>41.283600000000007</v>
      </c>
      <c r="S7" s="9">
        <v>0</v>
      </c>
      <c r="T7" s="9">
        <v>1</v>
      </c>
      <c r="U7" s="9">
        <v>0</v>
      </c>
      <c r="V7" s="23">
        <v>86.267027304758798</v>
      </c>
      <c r="W7" s="23">
        <v>83.486525858967212</v>
      </c>
      <c r="X7" s="23">
        <v>28.42534080710379</v>
      </c>
      <c r="Y7" s="23">
        <v>31.240998703626616</v>
      </c>
    </row>
    <row r="8" spans="1:25" hidden="1" x14ac:dyDescent="0.25">
      <c r="A8" s="32">
        <v>7</v>
      </c>
      <c r="B8" s="23" t="s">
        <v>263</v>
      </c>
      <c r="C8" s="23" t="s">
        <v>664</v>
      </c>
      <c r="D8" s="23" t="s">
        <v>231</v>
      </c>
      <c r="E8" s="23" t="s">
        <v>232</v>
      </c>
      <c r="F8" s="23" t="s">
        <v>249</v>
      </c>
      <c r="G8" s="23" t="s">
        <v>224</v>
      </c>
      <c r="H8" s="8" t="s">
        <v>23</v>
      </c>
      <c r="I8" s="23">
        <v>1</v>
      </c>
      <c r="J8" s="9">
        <v>62.936500000000002</v>
      </c>
      <c r="K8" s="9">
        <v>25.580400000000001</v>
      </c>
      <c r="L8" s="9">
        <v>361.66669999999999</v>
      </c>
      <c r="M8" s="9">
        <v>334</v>
      </c>
      <c r="N8" s="9">
        <v>421.66669999999999</v>
      </c>
      <c r="O8" s="9">
        <v>353</v>
      </c>
      <c r="P8" s="9" t="s">
        <v>235</v>
      </c>
      <c r="Q8" s="9" t="s">
        <v>235</v>
      </c>
      <c r="R8" s="9">
        <v>25.580400000000001</v>
      </c>
      <c r="S8" s="9" t="s">
        <v>235</v>
      </c>
      <c r="T8" s="9" t="s">
        <v>235</v>
      </c>
      <c r="U8" s="9" t="s">
        <v>235</v>
      </c>
      <c r="V8" s="33" t="s">
        <v>235</v>
      </c>
      <c r="W8" s="33" t="s">
        <v>235</v>
      </c>
      <c r="X8" s="33" t="s">
        <v>235</v>
      </c>
      <c r="Y8" s="33" t="s">
        <v>235</v>
      </c>
    </row>
    <row r="9" spans="1:25" hidden="1" x14ac:dyDescent="0.25">
      <c r="A9" s="32">
        <v>8</v>
      </c>
      <c r="B9" s="23" t="s">
        <v>263</v>
      </c>
      <c r="C9" s="23" t="s">
        <v>664</v>
      </c>
      <c r="D9" s="23" t="s">
        <v>231</v>
      </c>
      <c r="E9" s="23" t="s">
        <v>232</v>
      </c>
      <c r="F9" s="23" t="s">
        <v>249</v>
      </c>
      <c r="G9" s="23" t="s">
        <v>224</v>
      </c>
      <c r="H9" s="8" t="s">
        <v>23</v>
      </c>
      <c r="I9" s="23">
        <v>2</v>
      </c>
      <c r="J9" s="9">
        <v>71.700800000000001</v>
      </c>
      <c r="K9" s="9">
        <v>47.917000000000002</v>
      </c>
      <c r="L9" s="9">
        <v>367.66669999999999</v>
      </c>
      <c r="M9" s="9">
        <v>292</v>
      </c>
      <c r="N9" s="9">
        <v>422.66669999999999</v>
      </c>
      <c r="O9" s="9">
        <v>338</v>
      </c>
      <c r="P9" s="9" t="s">
        <v>235</v>
      </c>
      <c r="Q9" s="9" t="s">
        <v>235</v>
      </c>
      <c r="R9" s="9">
        <v>47.917000000000002</v>
      </c>
      <c r="S9" s="9" t="s">
        <v>235</v>
      </c>
      <c r="T9" s="9" t="s">
        <v>235</v>
      </c>
      <c r="U9" s="9" t="s">
        <v>235</v>
      </c>
      <c r="V9" s="33" t="s">
        <v>235</v>
      </c>
      <c r="W9" s="33" t="s">
        <v>235</v>
      </c>
      <c r="X9" s="33" t="s">
        <v>235</v>
      </c>
      <c r="Y9" s="33" t="s">
        <v>235</v>
      </c>
    </row>
    <row r="10" spans="1:25" hidden="1" x14ac:dyDescent="0.25">
      <c r="A10" s="32">
        <v>9</v>
      </c>
      <c r="B10" s="23" t="s">
        <v>263</v>
      </c>
      <c r="C10" s="23" t="s">
        <v>664</v>
      </c>
      <c r="D10" s="23" t="s">
        <v>231</v>
      </c>
      <c r="E10" s="23" t="s">
        <v>232</v>
      </c>
      <c r="F10" s="23" t="s">
        <v>249</v>
      </c>
      <c r="G10" s="23" t="s">
        <v>224</v>
      </c>
      <c r="H10" s="8" t="s">
        <v>23</v>
      </c>
      <c r="I10" s="23">
        <v>3</v>
      </c>
      <c r="J10" s="9">
        <v>67.601799999999997</v>
      </c>
      <c r="K10" s="9">
        <v>68.789900000000003</v>
      </c>
      <c r="L10" s="9">
        <v>399.66669999999999</v>
      </c>
      <c r="M10" s="9">
        <v>265</v>
      </c>
      <c r="N10" s="9">
        <v>432.66669999999999</v>
      </c>
      <c r="O10" s="9">
        <v>324</v>
      </c>
      <c r="P10" s="9" t="s">
        <v>235</v>
      </c>
      <c r="Q10" s="9" t="s">
        <v>235</v>
      </c>
      <c r="R10" s="9">
        <v>68.789900000000003</v>
      </c>
      <c r="S10" s="9" t="s">
        <v>235</v>
      </c>
      <c r="T10" s="9" t="s">
        <v>235</v>
      </c>
      <c r="U10" s="9" t="s">
        <v>235</v>
      </c>
      <c r="V10" s="33" t="s">
        <v>235</v>
      </c>
      <c r="W10" s="33" t="s">
        <v>235</v>
      </c>
      <c r="X10" s="40" t="s">
        <v>235</v>
      </c>
      <c r="Y10" s="40" t="s">
        <v>235</v>
      </c>
    </row>
    <row r="11" spans="1:25" hidden="1" x14ac:dyDescent="0.25">
      <c r="A11" s="32">
        <v>10</v>
      </c>
      <c r="B11" s="23" t="s">
        <v>263</v>
      </c>
      <c r="C11" s="23" t="s">
        <v>664</v>
      </c>
      <c r="D11" s="23" t="s">
        <v>231</v>
      </c>
      <c r="E11" s="23" t="s">
        <v>232</v>
      </c>
      <c r="F11" s="23" t="s">
        <v>249</v>
      </c>
      <c r="G11" s="23" t="s">
        <v>224</v>
      </c>
      <c r="H11" s="8" t="s">
        <v>24</v>
      </c>
      <c r="I11" s="23">
        <v>4</v>
      </c>
      <c r="J11" s="9">
        <v>66.910399999999996</v>
      </c>
      <c r="K11" s="9">
        <v>107.47150000000001</v>
      </c>
      <c r="L11" s="9">
        <v>550.66669999999999</v>
      </c>
      <c r="M11" s="9">
        <v>242</v>
      </c>
      <c r="N11" s="9">
        <v>539.66669999999999</v>
      </c>
      <c r="O11" s="9">
        <v>308</v>
      </c>
      <c r="P11" s="9" t="s">
        <v>235</v>
      </c>
      <c r="Q11" s="9" t="s">
        <v>235</v>
      </c>
      <c r="R11" s="9">
        <v>72.528499999999994</v>
      </c>
      <c r="S11" s="9" t="s">
        <v>235</v>
      </c>
      <c r="T11" s="9" t="s">
        <v>235</v>
      </c>
      <c r="U11" s="9" t="s">
        <v>235</v>
      </c>
      <c r="V11" s="33" t="s">
        <v>235</v>
      </c>
      <c r="W11" s="33" t="s">
        <v>235</v>
      </c>
      <c r="X11" s="40" t="s">
        <v>235</v>
      </c>
      <c r="Y11" s="40" t="s">
        <v>235</v>
      </c>
    </row>
    <row r="12" spans="1:25" hidden="1" x14ac:dyDescent="0.25">
      <c r="A12" s="32">
        <v>11</v>
      </c>
      <c r="B12" s="23" t="s">
        <v>263</v>
      </c>
      <c r="C12" s="23" t="s">
        <v>664</v>
      </c>
      <c r="D12" s="23" t="s">
        <v>231</v>
      </c>
      <c r="E12" s="23" t="s">
        <v>232</v>
      </c>
      <c r="F12" s="23" t="s">
        <v>249</v>
      </c>
      <c r="G12" s="23" t="s">
        <v>224</v>
      </c>
      <c r="H12" s="8" t="s">
        <v>24</v>
      </c>
      <c r="I12" s="23">
        <v>5</v>
      </c>
      <c r="J12" s="9">
        <v>68.095500000000001</v>
      </c>
      <c r="K12" s="9">
        <v>127.9627</v>
      </c>
      <c r="L12" s="9">
        <v>588.66669999999999</v>
      </c>
      <c r="M12" s="9">
        <v>258</v>
      </c>
      <c r="N12" s="9">
        <v>554.66669999999999</v>
      </c>
      <c r="O12" s="9">
        <v>317</v>
      </c>
      <c r="P12" s="9" t="s">
        <v>235</v>
      </c>
      <c r="Q12" s="9" t="s">
        <v>235</v>
      </c>
      <c r="R12" s="9">
        <v>52.037300000000002</v>
      </c>
      <c r="S12" s="9" t="s">
        <v>235</v>
      </c>
      <c r="T12" s="9" t="s">
        <v>235</v>
      </c>
      <c r="U12" s="9" t="s">
        <v>235</v>
      </c>
      <c r="V12" s="33" t="s">
        <v>235</v>
      </c>
      <c r="W12" s="33" t="s">
        <v>235</v>
      </c>
      <c r="X12" s="40" t="s">
        <v>235</v>
      </c>
      <c r="Y12" s="40" t="s">
        <v>235</v>
      </c>
    </row>
    <row r="13" spans="1:25" hidden="1" x14ac:dyDescent="0.25">
      <c r="A13" s="32">
        <v>12</v>
      </c>
      <c r="B13" s="23" t="s">
        <v>263</v>
      </c>
      <c r="C13" s="23" t="s">
        <v>664</v>
      </c>
      <c r="D13" s="23" t="s">
        <v>231</v>
      </c>
      <c r="E13" s="23" t="s">
        <v>232</v>
      </c>
      <c r="F13" s="23" t="s">
        <v>249</v>
      </c>
      <c r="G13" s="23" t="s">
        <v>224</v>
      </c>
      <c r="H13" s="8" t="s">
        <v>24</v>
      </c>
      <c r="I13" s="23">
        <v>6</v>
      </c>
      <c r="J13" s="9">
        <v>56.859499999999997</v>
      </c>
      <c r="K13" s="9">
        <v>153.76009999999999</v>
      </c>
      <c r="L13" s="9">
        <v>607.66669999999999</v>
      </c>
      <c r="M13" s="9">
        <v>299</v>
      </c>
      <c r="N13" s="9">
        <v>560.66669999999999</v>
      </c>
      <c r="O13" s="9">
        <v>331</v>
      </c>
      <c r="P13" s="9">
        <v>248.47736315407084</v>
      </c>
      <c r="Q13" s="9">
        <v>108.18964830333815</v>
      </c>
      <c r="R13" s="9">
        <v>26.239900000000006</v>
      </c>
      <c r="S13" s="9">
        <v>0</v>
      </c>
      <c r="T13" s="9">
        <v>1</v>
      </c>
      <c r="U13" s="9">
        <v>0</v>
      </c>
      <c r="V13" s="23">
        <v>80.610173055266415</v>
      </c>
      <c r="W13" s="23">
        <v>78.771822373231913</v>
      </c>
      <c r="X13" s="23">
        <v>31.016124838541646</v>
      </c>
      <c r="Y13" s="23">
        <v>31.144823004794873</v>
      </c>
    </row>
    <row r="14" spans="1:25" hidden="1" x14ac:dyDescent="0.25">
      <c r="A14" s="32">
        <v>13</v>
      </c>
      <c r="B14" s="23" t="s">
        <v>263</v>
      </c>
      <c r="C14" s="23" t="s">
        <v>664</v>
      </c>
      <c r="D14" s="23" t="s">
        <v>231</v>
      </c>
      <c r="E14" s="23" t="s">
        <v>232</v>
      </c>
      <c r="F14" s="23" t="s">
        <v>249</v>
      </c>
      <c r="G14" s="23" t="s">
        <v>224</v>
      </c>
      <c r="H14" s="8" t="s">
        <v>23</v>
      </c>
      <c r="I14" s="23">
        <v>1</v>
      </c>
      <c r="J14" s="9">
        <v>75.166499999999999</v>
      </c>
      <c r="K14" s="9">
        <v>37.842799999999997</v>
      </c>
      <c r="L14" s="9">
        <v>329.66669999999999</v>
      </c>
      <c r="M14" s="9">
        <v>415</v>
      </c>
      <c r="N14" s="9">
        <v>392.66669999999999</v>
      </c>
      <c r="O14" s="9">
        <v>456</v>
      </c>
      <c r="P14" s="9" t="s">
        <v>235</v>
      </c>
      <c r="Q14" s="9" t="s">
        <v>235</v>
      </c>
      <c r="R14" s="9">
        <v>37.842799999999997</v>
      </c>
      <c r="S14" s="9" t="s">
        <v>235</v>
      </c>
      <c r="T14" s="9" t="s">
        <v>235</v>
      </c>
      <c r="U14" s="9" t="s">
        <v>235</v>
      </c>
      <c r="V14" s="33" t="s">
        <v>235</v>
      </c>
      <c r="W14" s="33" t="s">
        <v>235</v>
      </c>
      <c r="X14" s="33" t="s">
        <v>235</v>
      </c>
      <c r="Y14" s="33" t="s">
        <v>235</v>
      </c>
    </row>
    <row r="15" spans="1:25" hidden="1" x14ac:dyDescent="0.25">
      <c r="A15" s="32">
        <v>14</v>
      </c>
      <c r="B15" s="23" t="s">
        <v>263</v>
      </c>
      <c r="C15" s="23" t="s">
        <v>664</v>
      </c>
      <c r="D15" s="23" t="s">
        <v>231</v>
      </c>
      <c r="E15" s="23" t="s">
        <v>232</v>
      </c>
      <c r="F15" s="23" t="s">
        <v>249</v>
      </c>
      <c r="G15" s="23" t="s">
        <v>224</v>
      </c>
      <c r="H15" s="8" t="s">
        <v>23</v>
      </c>
      <c r="I15" s="23">
        <v>2</v>
      </c>
      <c r="J15" s="9">
        <v>83.630099999999999</v>
      </c>
      <c r="K15" s="9">
        <v>53.665500000000002</v>
      </c>
      <c r="L15" s="9">
        <v>345.66669999999999</v>
      </c>
      <c r="M15" s="9">
        <v>376</v>
      </c>
      <c r="N15" s="9">
        <v>400.66669999999999</v>
      </c>
      <c r="O15" s="9">
        <v>439</v>
      </c>
      <c r="P15" s="9" t="s">
        <v>235</v>
      </c>
      <c r="Q15" s="9" t="s">
        <v>235</v>
      </c>
      <c r="R15" s="9">
        <v>53.665500000000002</v>
      </c>
      <c r="S15" s="9" t="s">
        <v>235</v>
      </c>
      <c r="T15" s="9" t="s">
        <v>235</v>
      </c>
      <c r="U15" s="9" t="s">
        <v>235</v>
      </c>
      <c r="V15" s="33" t="s">
        <v>235</v>
      </c>
      <c r="W15" s="33" t="s">
        <v>235</v>
      </c>
      <c r="X15" s="33" t="s">
        <v>235</v>
      </c>
      <c r="Y15" s="33" t="s">
        <v>235</v>
      </c>
    </row>
    <row r="16" spans="1:25" hidden="1" x14ac:dyDescent="0.25">
      <c r="A16" s="32">
        <v>15</v>
      </c>
      <c r="B16" s="23" t="s">
        <v>263</v>
      </c>
      <c r="C16" s="23" t="s">
        <v>664</v>
      </c>
      <c r="D16" s="23" t="s">
        <v>231</v>
      </c>
      <c r="E16" s="23" t="s">
        <v>232</v>
      </c>
      <c r="F16" s="23" t="s">
        <v>249</v>
      </c>
      <c r="G16" s="23" t="s">
        <v>224</v>
      </c>
      <c r="H16" s="8" t="s">
        <v>23</v>
      </c>
      <c r="I16" s="23">
        <v>3</v>
      </c>
      <c r="J16" s="9">
        <v>78.924000000000007</v>
      </c>
      <c r="K16" s="9">
        <v>72.446399999999997</v>
      </c>
      <c r="L16" s="9">
        <v>385.66669999999999</v>
      </c>
      <c r="M16" s="9">
        <v>354</v>
      </c>
      <c r="N16" s="9">
        <v>415.66669999999999</v>
      </c>
      <c r="O16" s="9">
        <v>427</v>
      </c>
      <c r="P16" s="9" t="s">
        <v>235</v>
      </c>
      <c r="Q16" s="9" t="s">
        <v>235</v>
      </c>
      <c r="R16" s="9">
        <v>72.446399999999997</v>
      </c>
      <c r="S16" s="9" t="s">
        <v>235</v>
      </c>
      <c r="T16" s="9" t="s">
        <v>235</v>
      </c>
      <c r="U16" s="9" t="s">
        <v>235</v>
      </c>
      <c r="V16" s="40" t="s">
        <v>235</v>
      </c>
      <c r="W16" s="40" t="s">
        <v>235</v>
      </c>
      <c r="X16" s="40" t="s">
        <v>235</v>
      </c>
      <c r="Y16" s="40" t="s">
        <v>235</v>
      </c>
    </row>
    <row r="17" spans="1:25" hidden="1" x14ac:dyDescent="0.25">
      <c r="A17" s="32">
        <v>16</v>
      </c>
      <c r="B17" s="23" t="s">
        <v>263</v>
      </c>
      <c r="C17" s="23" t="s">
        <v>664</v>
      </c>
      <c r="D17" s="23" t="s">
        <v>231</v>
      </c>
      <c r="E17" s="23" t="s">
        <v>232</v>
      </c>
      <c r="F17" s="23" t="s">
        <v>249</v>
      </c>
      <c r="G17" s="23" t="s">
        <v>224</v>
      </c>
      <c r="H17" s="8" t="s">
        <v>24</v>
      </c>
      <c r="I17" s="23">
        <v>4</v>
      </c>
      <c r="J17" s="9">
        <v>77.491900000000001</v>
      </c>
      <c r="K17" s="9">
        <v>112.0528</v>
      </c>
      <c r="L17" s="9">
        <v>543.66669999999999</v>
      </c>
      <c r="M17" s="9">
        <v>343</v>
      </c>
      <c r="N17" s="9">
        <v>520.66669999999999</v>
      </c>
      <c r="O17" s="9">
        <v>417</v>
      </c>
      <c r="P17" s="9" t="s">
        <v>235</v>
      </c>
      <c r="Q17" s="9" t="s">
        <v>235</v>
      </c>
      <c r="R17" s="9">
        <v>67.947199999999995</v>
      </c>
      <c r="S17" s="9" t="s">
        <v>235</v>
      </c>
      <c r="T17" s="9" t="s">
        <v>235</v>
      </c>
      <c r="U17" s="9" t="s">
        <v>235</v>
      </c>
      <c r="V17" s="40" t="s">
        <v>235</v>
      </c>
      <c r="W17" s="40" t="s">
        <v>235</v>
      </c>
      <c r="X17" s="40" t="s">
        <v>235</v>
      </c>
      <c r="Y17" s="40" t="s">
        <v>235</v>
      </c>
    </row>
    <row r="18" spans="1:25" hidden="1" x14ac:dyDescent="0.25">
      <c r="A18" s="32">
        <v>17</v>
      </c>
      <c r="B18" s="23" t="s">
        <v>263</v>
      </c>
      <c r="C18" s="23" t="s">
        <v>664</v>
      </c>
      <c r="D18" s="23" t="s">
        <v>231</v>
      </c>
      <c r="E18" s="23" t="s">
        <v>232</v>
      </c>
      <c r="F18" s="23" t="s">
        <v>249</v>
      </c>
      <c r="G18" s="23" t="s">
        <v>224</v>
      </c>
      <c r="H18" s="8" t="s">
        <v>24</v>
      </c>
      <c r="I18" s="23">
        <v>5</v>
      </c>
      <c r="J18" s="9">
        <v>84.053600000000003</v>
      </c>
      <c r="K18" s="9">
        <v>129.61150000000001</v>
      </c>
      <c r="L18" s="9">
        <v>583.66669999999999</v>
      </c>
      <c r="M18" s="9">
        <v>360</v>
      </c>
      <c r="N18" s="9">
        <v>535.66669999999999</v>
      </c>
      <c r="O18" s="9">
        <v>429</v>
      </c>
      <c r="P18" s="9" t="s">
        <v>235</v>
      </c>
      <c r="Q18" s="9" t="s">
        <v>235</v>
      </c>
      <c r="R18" s="9">
        <v>50.388499999999993</v>
      </c>
      <c r="S18" s="9" t="s">
        <v>235</v>
      </c>
      <c r="T18" s="9" t="s">
        <v>235</v>
      </c>
      <c r="U18" s="9" t="s">
        <v>235</v>
      </c>
      <c r="V18" s="40" t="s">
        <v>235</v>
      </c>
      <c r="W18" s="40" t="s">
        <v>235</v>
      </c>
      <c r="X18" s="40" t="s">
        <v>235</v>
      </c>
      <c r="Y18" s="40" t="s">
        <v>235</v>
      </c>
    </row>
    <row r="19" spans="1:25" hidden="1" x14ac:dyDescent="0.25">
      <c r="A19" s="32">
        <v>18</v>
      </c>
      <c r="B19" s="23" t="s">
        <v>263</v>
      </c>
      <c r="C19" s="23" t="s">
        <v>664</v>
      </c>
      <c r="D19" s="23" t="s">
        <v>231</v>
      </c>
      <c r="E19" s="23" t="s">
        <v>232</v>
      </c>
      <c r="F19" s="23" t="s">
        <v>249</v>
      </c>
      <c r="G19" s="23" t="s">
        <v>224</v>
      </c>
      <c r="H19" s="8" t="s">
        <v>24</v>
      </c>
      <c r="I19" s="23">
        <v>6</v>
      </c>
      <c r="J19" s="9">
        <v>70.434399999999997</v>
      </c>
      <c r="K19" s="9">
        <v>146.12719999999999</v>
      </c>
      <c r="L19" s="9">
        <v>600.66669999999999</v>
      </c>
      <c r="M19" s="9">
        <v>398</v>
      </c>
      <c r="N19" s="9">
        <v>545.66669999999999</v>
      </c>
      <c r="O19" s="9">
        <v>442</v>
      </c>
      <c r="P19" s="9">
        <v>271.53268679847736</v>
      </c>
      <c r="Q19" s="9">
        <v>105.47511554864494</v>
      </c>
      <c r="R19" s="9">
        <v>33.872800000000012</v>
      </c>
      <c r="S19" s="9">
        <v>0</v>
      </c>
      <c r="T19" s="9">
        <v>0</v>
      </c>
      <c r="U19" s="9">
        <v>0</v>
      </c>
      <c r="V19" s="23">
        <v>79.208585393251411</v>
      </c>
      <c r="W19" s="23">
        <v>82.807004534640669</v>
      </c>
      <c r="X19" s="23">
        <v>37.013511046643494</v>
      </c>
      <c r="Y19" s="23">
        <v>35.355339059327378</v>
      </c>
    </row>
    <row r="20" spans="1:25" hidden="1" x14ac:dyDescent="0.25">
      <c r="A20" s="32">
        <v>19</v>
      </c>
      <c r="B20" s="23" t="s">
        <v>263</v>
      </c>
      <c r="C20" s="23" t="s">
        <v>664</v>
      </c>
      <c r="D20" s="23" t="s">
        <v>231</v>
      </c>
      <c r="E20" s="23" t="s">
        <v>232</v>
      </c>
      <c r="F20" s="23" t="s">
        <v>249</v>
      </c>
      <c r="G20" s="23" t="s">
        <v>224</v>
      </c>
      <c r="H20" s="8" t="s">
        <v>23</v>
      </c>
      <c r="I20" s="23">
        <v>1</v>
      </c>
      <c r="J20" s="9">
        <v>82.036600000000007</v>
      </c>
      <c r="K20" s="9">
        <v>31.0123</v>
      </c>
      <c r="L20" s="9">
        <v>399.66669999999999</v>
      </c>
      <c r="M20" s="9">
        <v>336.66669999999999</v>
      </c>
      <c r="N20" s="9">
        <v>456.66669999999999</v>
      </c>
      <c r="O20" s="9">
        <v>395.66669999999999</v>
      </c>
      <c r="P20" s="9" t="s">
        <v>235</v>
      </c>
      <c r="Q20" s="9" t="s">
        <v>235</v>
      </c>
      <c r="R20" s="9">
        <v>31.0123</v>
      </c>
      <c r="S20" s="9" t="s">
        <v>235</v>
      </c>
      <c r="T20" s="9" t="s">
        <v>235</v>
      </c>
      <c r="U20" s="9" t="s">
        <v>235</v>
      </c>
      <c r="V20" s="33" t="s">
        <v>235</v>
      </c>
      <c r="W20" s="33" t="s">
        <v>235</v>
      </c>
      <c r="X20" s="33" t="s">
        <v>235</v>
      </c>
      <c r="Y20" s="33" t="s">
        <v>235</v>
      </c>
    </row>
    <row r="21" spans="1:25" hidden="1" x14ac:dyDescent="0.25">
      <c r="A21" s="32">
        <v>20</v>
      </c>
      <c r="B21" s="23" t="s">
        <v>263</v>
      </c>
      <c r="C21" s="23" t="s">
        <v>664</v>
      </c>
      <c r="D21" s="23" t="s">
        <v>231</v>
      </c>
      <c r="E21" s="23" t="s">
        <v>232</v>
      </c>
      <c r="F21" s="23" t="s">
        <v>249</v>
      </c>
      <c r="G21" s="23" t="s">
        <v>224</v>
      </c>
      <c r="H21" s="8" t="s">
        <v>23</v>
      </c>
      <c r="I21" s="23">
        <v>2</v>
      </c>
      <c r="J21" s="9">
        <v>82.364999999999995</v>
      </c>
      <c r="K21" s="9">
        <v>45.97</v>
      </c>
      <c r="L21" s="9">
        <v>428.66669999999999</v>
      </c>
      <c r="M21" s="9">
        <v>304.66669999999999</v>
      </c>
      <c r="N21" s="9">
        <v>468.66669999999999</v>
      </c>
      <c r="O21" s="9">
        <v>376.66669999999999</v>
      </c>
      <c r="P21" s="9" t="s">
        <v>235</v>
      </c>
      <c r="Q21" s="9" t="s">
        <v>235</v>
      </c>
      <c r="R21" s="9">
        <v>45.97</v>
      </c>
      <c r="S21" s="9" t="s">
        <v>235</v>
      </c>
      <c r="T21" s="9" t="s">
        <v>235</v>
      </c>
      <c r="U21" s="9" t="s">
        <v>235</v>
      </c>
      <c r="V21" s="33" t="s">
        <v>235</v>
      </c>
      <c r="W21" s="33" t="s">
        <v>235</v>
      </c>
      <c r="X21" s="33" t="s">
        <v>235</v>
      </c>
      <c r="Y21" s="33" t="s">
        <v>235</v>
      </c>
    </row>
    <row r="22" spans="1:25" hidden="1" x14ac:dyDescent="0.25">
      <c r="A22" s="32">
        <v>21</v>
      </c>
      <c r="B22" s="23" t="s">
        <v>263</v>
      </c>
      <c r="C22" s="23" t="s">
        <v>664</v>
      </c>
      <c r="D22" s="23" t="s">
        <v>231</v>
      </c>
      <c r="E22" s="23" t="s">
        <v>232</v>
      </c>
      <c r="F22" s="23" t="s">
        <v>249</v>
      </c>
      <c r="G22" s="23" t="s">
        <v>224</v>
      </c>
      <c r="H22" s="8" t="s">
        <v>23</v>
      </c>
      <c r="I22" s="23">
        <v>3</v>
      </c>
      <c r="J22" s="9">
        <v>80.230900000000005</v>
      </c>
      <c r="K22" s="9">
        <v>64.975200000000001</v>
      </c>
      <c r="L22" s="9">
        <v>472.66669999999999</v>
      </c>
      <c r="M22" s="9">
        <v>291.66669999999999</v>
      </c>
      <c r="N22" s="9">
        <v>486.66669999999999</v>
      </c>
      <c r="O22" s="9">
        <v>370.66669999999999</v>
      </c>
      <c r="P22" s="9" t="s">
        <v>235</v>
      </c>
      <c r="Q22" s="9" t="s">
        <v>235</v>
      </c>
      <c r="R22" s="9">
        <v>64.975200000000001</v>
      </c>
      <c r="S22" s="9" t="s">
        <v>235</v>
      </c>
      <c r="T22" s="9" t="s">
        <v>235</v>
      </c>
      <c r="U22" s="9" t="s">
        <v>235</v>
      </c>
      <c r="V22" s="33" t="s">
        <v>235</v>
      </c>
      <c r="W22" s="33" t="s">
        <v>235</v>
      </c>
      <c r="X22" s="40" t="s">
        <v>235</v>
      </c>
      <c r="Y22" s="40" t="s">
        <v>235</v>
      </c>
    </row>
    <row r="23" spans="1:25" hidden="1" x14ac:dyDescent="0.25">
      <c r="A23" s="32">
        <v>22</v>
      </c>
      <c r="B23" s="23" t="s">
        <v>263</v>
      </c>
      <c r="C23" s="23" t="s">
        <v>664</v>
      </c>
      <c r="D23" s="23" t="s">
        <v>231</v>
      </c>
      <c r="E23" s="23" t="s">
        <v>232</v>
      </c>
      <c r="F23" s="23" t="s">
        <v>249</v>
      </c>
      <c r="G23" s="23" t="s">
        <v>224</v>
      </c>
      <c r="H23" s="8" t="s">
        <v>24</v>
      </c>
      <c r="I23" s="23">
        <v>4</v>
      </c>
      <c r="J23" s="9">
        <v>79.322100000000006</v>
      </c>
      <c r="K23" s="9">
        <v>108.7146</v>
      </c>
      <c r="L23" s="9">
        <v>651.66669999999999</v>
      </c>
      <c r="M23" s="9">
        <v>333.66669999999999</v>
      </c>
      <c r="N23" s="9">
        <v>607.66669999999999</v>
      </c>
      <c r="O23" s="9">
        <v>399.66669999999999</v>
      </c>
      <c r="P23" s="9" t="s">
        <v>235</v>
      </c>
      <c r="Q23" s="9" t="s">
        <v>235</v>
      </c>
      <c r="R23" s="9">
        <v>71.285399999999996</v>
      </c>
      <c r="S23" s="9" t="s">
        <v>235</v>
      </c>
      <c r="T23" s="9" t="s">
        <v>235</v>
      </c>
      <c r="U23" s="9" t="s">
        <v>235</v>
      </c>
      <c r="V23" s="33" t="s">
        <v>235</v>
      </c>
      <c r="W23" s="33" t="s">
        <v>235</v>
      </c>
      <c r="X23" s="40" t="s">
        <v>235</v>
      </c>
      <c r="Y23" s="40" t="s">
        <v>235</v>
      </c>
    </row>
    <row r="24" spans="1:25" hidden="1" x14ac:dyDescent="0.25">
      <c r="A24" s="32">
        <v>23</v>
      </c>
      <c r="B24" s="23" t="s">
        <v>263</v>
      </c>
      <c r="C24" s="23" t="s">
        <v>664</v>
      </c>
      <c r="D24" s="23" t="s">
        <v>231</v>
      </c>
      <c r="E24" s="23" t="s">
        <v>232</v>
      </c>
      <c r="F24" s="23" t="s">
        <v>249</v>
      </c>
      <c r="G24" s="23" t="s">
        <v>224</v>
      </c>
      <c r="H24" s="8" t="s">
        <v>24</v>
      </c>
      <c r="I24" s="23">
        <v>5</v>
      </c>
      <c r="J24" s="9">
        <v>86.052300000000002</v>
      </c>
      <c r="K24" s="9">
        <v>126.1568</v>
      </c>
      <c r="L24" s="9">
        <v>688.66669999999999</v>
      </c>
      <c r="M24" s="9">
        <v>361.66669999999999</v>
      </c>
      <c r="N24" s="9">
        <v>621.66669999999999</v>
      </c>
      <c r="O24" s="9">
        <v>415.66669999999999</v>
      </c>
      <c r="P24" s="9" t="s">
        <v>235</v>
      </c>
      <c r="Q24" s="9" t="s">
        <v>235</v>
      </c>
      <c r="R24" s="9">
        <v>53.843199999999996</v>
      </c>
      <c r="S24" s="9" t="s">
        <v>235</v>
      </c>
      <c r="T24" s="9" t="s">
        <v>235</v>
      </c>
      <c r="U24" s="9" t="s">
        <v>235</v>
      </c>
      <c r="V24" s="33" t="s">
        <v>235</v>
      </c>
      <c r="W24" s="33" t="s">
        <v>235</v>
      </c>
      <c r="X24" s="40" t="s">
        <v>235</v>
      </c>
      <c r="Y24" s="40" t="s">
        <v>235</v>
      </c>
    </row>
    <row r="25" spans="1:25" hidden="1" x14ac:dyDescent="0.25">
      <c r="A25" s="32">
        <v>24</v>
      </c>
      <c r="B25" s="23" t="s">
        <v>263</v>
      </c>
      <c r="C25" s="23" t="s">
        <v>664</v>
      </c>
      <c r="D25" s="23" t="s">
        <v>231</v>
      </c>
      <c r="E25" s="23" t="s">
        <v>232</v>
      </c>
      <c r="F25" s="23" t="s">
        <v>249</v>
      </c>
      <c r="G25" s="23" t="s">
        <v>224</v>
      </c>
      <c r="H25" s="8" t="s">
        <v>24</v>
      </c>
      <c r="I25" s="23">
        <v>6</v>
      </c>
      <c r="J25" s="9">
        <v>74</v>
      </c>
      <c r="K25" s="9">
        <v>146.09989999999999</v>
      </c>
      <c r="L25" s="9">
        <v>693.66669999999999</v>
      </c>
      <c r="M25" s="9">
        <v>408.66669999999999</v>
      </c>
      <c r="N25" s="9">
        <v>623.66669999999999</v>
      </c>
      <c r="O25" s="9">
        <v>432.66669999999999</v>
      </c>
      <c r="P25" s="9">
        <v>302.6879581351065</v>
      </c>
      <c r="Q25" s="9">
        <v>124.42668524074729</v>
      </c>
      <c r="R25" s="9">
        <v>33.900100000000009</v>
      </c>
      <c r="S25" s="9">
        <v>0</v>
      </c>
      <c r="T25" s="9">
        <v>1</v>
      </c>
      <c r="U25" s="9">
        <v>0</v>
      </c>
      <c r="V25" s="23">
        <v>85.959292691366414</v>
      </c>
      <c r="W25" s="23">
        <v>85.755466298073387</v>
      </c>
      <c r="X25" s="23">
        <v>39.05124837953327</v>
      </c>
      <c r="Y25" s="23">
        <v>36.674241641784498</v>
      </c>
    </row>
    <row r="26" spans="1:25" hidden="1" x14ac:dyDescent="0.25">
      <c r="A26" s="32">
        <v>25</v>
      </c>
      <c r="B26" s="23" t="s">
        <v>263</v>
      </c>
      <c r="C26" s="23" t="s">
        <v>664</v>
      </c>
      <c r="D26" s="23" t="s">
        <v>231</v>
      </c>
      <c r="E26" s="23" t="s">
        <v>232</v>
      </c>
      <c r="F26" s="23" t="s">
        <v>249</v>
      </c>
      <c r="G26" s="23" t="s">
        <v>224</v>
      </c>
      <c r="H26" s="8" t="s">
        <v>23</v>
      </c>
      <c r="I26" s="23">
        <v>1</v>
      </c>
      <c r="J26" s="9">
        <v>63.600299999999997</v>
      </c>
      <c r="K26" s="9">
        <v>18.777200000000001</v>
      </c>
      <c r="L26" s="9">
        <v>388.66669999999999</v>
      </c>
      <c r="M26" s="9">
        <v>442.66669999999999</v>
      </c>
      <c r="N26" s="9">
        <v>449.66669999999999</v>
      </c>
      <c r="O26" s="9">
        <v>424.66669999999999</v>
      </c>
      <c r="P26" s="9" t="s">
        <v>235</v>
      </c>
      <c r="Q26" s="9" t="s">
        <v>235</v>
      </c>
      <c r="R26" s="9">
        <v>18.777200000000001</v>
      </c>
      <c r="S26" s="9" t="s">
        <v>235</v>
      </c>
      <c r="T26" s="9" t="s">
        <v>235</v>
      </c>
      <c r="U26" s="9" t="s">
        <v>235</v>
      </c>
      <c r="V26" s="33" t="s">
        <v>235</v>
      </c>
      <c r="W26" s="33" t="s">
        <v>235</v>
      </c>
      <c r="X26" s="33" t="s">
        <v>235</v>
      </c>
      <c r="Y26" s="33" t="s">
        <v>235</v>
      </c>
    </row>
    <row r="27" spans="1:25" hidden="1" x14ac:dyDescent="0.25">
      <c r="A27" s="32">
        <v>26</v>
      </c>
      <c r="B27" s="23" t="s">
        <v>263</v>
      </c>
      <c r="C27" s="23" t="s">
        <v>664</v>
      </c>
      <c r="D27" s="23" t="s">
        <v>231</v>
      </c>
      <c r="E27" s="23" t="s">
        <v>232</v>
      </c>
      <c r="F27" s="23" t="s">
        <v>249</v>
      </c>
      <c r="G27" s="23" t="s">
        <v>224</v>
      </c>
      <c r="H27" s="8" t="s">
        <v>23</v>
      </c>
      <c r="I27" s="23">
        <v>2</v>
      </c>
      <c r="J27" s="9">
        <v>71.063400000000001</v>
      </c>
      <c r="K27" s="9">
        <v>37.637099999999997</v>
      </c>
      <c r="L27" s="9">
        <v>373.66669999999999</v>
      </c>
      <c r="M27" s="9">
        <v>405.66669999999999</v>
      </c>
      <c r="N27" s="9">
        <v>444.66669999999999</v>
      </c>
      <c r="O27" s="9">
        <v>408.66669999999999</v>
      </c>
      <c r="P27" s="9" t="s">
        <v>235</v>
      </c>
      <c r="Q27" s="9" t="s">
        <v>235</v>
      </c>
      <c r="R27" s="9">
        <v>37.637099999999997</v>
      </c>
      <c r="S27" s="9" t="s">
        <v>235</v>
      </c>
      <c r="T27" s="9" t="s">
        <v>235</v>
      </c>
      <c r="U27" s="9" t="s">
        <v>235</v>
      </c>
      <c r="V27" s="33" t="s">
        <v>235</v>
      </c>
      <c r="W27" s="33" t="s">
        <v>235</v>
      </c>
      <c r="X27" s="33" t="s">
        <v>235</v>
      </c>
      <c r="Y27" s="33" t="s">
        <v>235</v>
      </c>
    </row>
    <row r="28" spans="1:25" hidden="1" x14ac:dyDescent="0.25">
      <c r="A28" s="32">
        <v>27</v>
      </c>
      <c r="B28" s="23" t="s">
        <v>263</v>
      </c>
      <c r="C28" s="23" t="s">
        <v>664</v>
      </c>
      <c r="D28" s="23" t="s">
        <v>231</v>
      </c>
      <c r="E28" s="23" t="s">
        <v>232</v>
      </c>
      <c r="F28" s="23" t="s">
        <v>249</v>
      </c>
      <c r="G28" s="23" t="s">
        <v>224</v>
      </c>
      <c r="H28" s="8" t="s">
        <v>23</v>
      </c>
      <c r="I28" s="23">
        <v>3</v>
      </c>
      <c r="J28" s="9">
        <v>66.211799999999997</v>
      </c>
      <c r="K28" s="9">
        <v>60.234499999999997</v>
      </c>
      <c r="L28" s="9">
        <v>390.66669999999999</v>
      </c>
      <c r="M28" s="9">
        <v>368.66669999999999</v>
      </c>
      <c r="N28" s="9">
        <v>450.66669999999999</v>
      </c>
      <c r="O28" s="9">
        <v>396.66669999999999</v>
      </c>
      <c r="P28" s="9" t="s">
        <v>235</v>
      </c>
      <c r="Q28" s="9" t="s">
        <v>235</v>
      </c>
      <c r="R28" s="9">
        <v>60.234499999999997</v>
      </c>
      <c r="S28" s="9" t="s">
        <v>235</v>
      </c>
      <c r="T28" s="9" t="s">
        <v>235</v>
      </c>
      <c r="U28" s="9" t="s">
        <v>235</v>
      </c>
      <c r="V28" s="40" t="s">
        <v>235</v>
      </c>
      <c r="W28" s="40" t="s">
        <v>235</v>
      </c>
      <c r="X28" s="40" t="s">
        <v>235</v>
      </c>
      <c r="Y28" s="40" t="s">
        <v>235</v>
      </c>
    </row>
    <row r="29" spans="1:25" hidden="1" x14ac:dyDescent="0.25">
      <c r="A29" s="32">
        <v>28</v>
      </c>
      <c r="B29" s="23" t="s">
        <v>263</v>
      </c>
      <c r="C29" s="23" t="s">
        <v>664</v>
      </c>
      <c r="D29" s="23" t="s">
        <v>231</v>
      </c>
      <c r="E29" s="23" t="s">
        <v>232</v>
      </c>
      <c r="F29" s="23" t="s">
        <v>249</v>
      </c>
      <c r="G29" s="23" t="s">
        <v>224</v>
      </c>
      <c r="H29" s="8" t="s">
        <v>24</v>
      </c>
      <c r="I29" s="23">
        <v>4</v>
      </c>
      <c r="J29" s="9">
        <v>65.307000000000002</v>
      </c>
      <c r="K29" s="9">
        <v>113.73560000000001</v>
      </c>
      <c r="L29" s="9">
        <v>516.66669999999999</v>
      </c>
      <c r="M29" s="9">
        <v>276.66669999999999</v>
      </c>
      <c r="N29" s="9">
        <v>529.66669999999999</v>
      </c>
      <c r="O29" s="9">
        <v>340.66669999999999</v>
      </c>
      <c r="P29" s="9" t="s">
        <v>235</v>
      </c>
      <c r="Q29" s="9" t="s">
        <v>235</v>
      </c>
      <c r="R29" s="9">
        <v>66.264399999999995</v>
      </c>
      <c r="S29" s="9" t="s">
        <v>235</v>
      </c>
      <c r="T29" s="9" t="s">
        <v>235</v>
      </c>
      <c r="U29" s="9" t="s">
        <v>235</v>
      </c>
      <c r="V29" s="40" t="s">
        <v>235</v>
      </c>
      <c r="W29" s="40" t="s">
        <v>235</v>
      </c>
      <c r="X29" s="40" t="s">
        <v>235</v>
      </c>
      <c r="Y29" s="40" t="s">
        <v>235</v>
      </c>
    </row>
    <row r="30" spans="1:25" hidden="1" x14ac:dyDescent="0.25">
      <c r="A30" s="32">
        <v>29</v>
      </c>
      <c r="B30" s="23" t="s">
        <v>263</v>
      </c>
      <c r="C30" s="23" t="s">
        <v>664</v>
      </c>
      <c r="D30" s="23" t="s">
        <v>231</v>
      </c>
      <c r="E30" s="23" t="s">
        <v>232</v>
      </c>
      <c r="F30" s="23" t="s">
        <v>249</v>
      </c>
      <c r="G30" s="23" t="s">
        <v>224</v>
      </c>
      <c r="H30" s="8" t="s">
        <v>24</v>
      </c>
      <c r="I30" s="23">
        <v>5</v>
      </c>
      <c r="J30" s="9">
        <v>68.658600000000007</v>
      </c>
      <c r="K30" s="9">
        <v>137.83690000000001</v>
      </c>
      <c r="L30" s="9">
        <v>558.66669999999999</v>
      </c>
      <c r="M30" s="9">
        <v>274.66669999999999</v>
      </c>
      <c r="N30" s="9">
        <v>543.66669999999999</v>
      </c>
      <c r="O30" s="9">
        <v>341.66669999999999</v>
      </c>
      <c r="P30" s="9" t="s">
        <v>235</v>
      </c>
      <c r="Q30" s="9" t="s">
        <v>235</v>
      </c>
      <c r="R30" s="9">
        <v>42.163099999999986</v>
      </c>
      <c r="S30" s="9" t="s">
        <v>235</v>
      </c>
      <c r="T30" s="9" t="s">
        <v>235</v>
      </c>
      <c r="U30" s="9" t="s">
        <v>235</v>
      </c>
      <c r="V30" s="40" t="s">
        <v>235</v>
      </c>
      <c r="W30" s="40" t="s">
        <v>235</v>
      </c>
      <c r="X30" s="40" t="s">
        <v>235</v>
      </c>
      <c r="Y30" s="40" t="s">
        <v>235</v>
      </c>
    </row>
    <row r="31" spans="1:25" hidden="1" x14ac:dyDescent="0.25">
      <c r="A31" s="32">
        <v>30</v>
      </c>
      <c r="B31" s="23" t="s">
        <v>263</v>
      </c>
      <c r="C31" s="23" t="s">
        <v>664</v>
      </c>
      <c r="D31" s="23" t="s">
        <v>231</v>
      </c>
      <c r="E31" s="23" t="s">
        <v>232</v>
      </c>
      <c r="F31" s="23" t="s">
        <v>249</v>
      </c>
      <c r="G31" s="23" t="s">
        <v>224</v>
      </c>
      <c r="H31" s="8" t="s">
        <v>24</v>
      </c>
      <c r="I31" s="23">
        <v>6</v>
      </c>
      <c r="J31" s="9">
        <v>66.573300000000003</v>
      </c>
      <c r="K31" s="9">
        <v>157.9528</v>
      </c>
      <c r="L31" s="9">
        <v>590.66669999999999</v>
      </c>
      <c r="M31" s="9">
        <v>298.66669999999999</v>
      </c>
      <c r="N31" s="9">
        <v>554.66669999999999</v>
      </c>
      <c r="O31" s="9">
        <v>354.66669999999999</v>
      </c>
      <c r="P31" s="9">
        <v>248.07257002740147</v>
      </c>
      <c r="Q31" s="9">
        <v>96.834911060009759</v>
      </c>
      <c r="R31" s="9">
        <v>22.047200000000004</v>
      </c>
      <c r="S31" s="9">
        <v>0</v>
      </c>
      <c r="T31" s="9">
        <v>1</v>
      </c>
      <c r="U31" s="9">
        <v>0</v>
      </c>
      <c r="V31" s="23">
        <v>77.201036262475128</v>
      </c>
      <c r="W31" s="23">
        <v>74.027022093286988</v>
      </c>
      <c r="X31" s="23">
        <v>28.0178514522438</v>
      </c>
      <c r="Y31" s="23">
        <v>28.653097563788805</v>
      </c>
    </row>
    <row r="32" spans="1:25" hidden="1" x14ac:dyDescent="0.25">
      <c r="A32" s="32">
        <v>31</v>
      </c>
      <c r="B32" s="23" t="s">
        <v>263</v>
      </c>
      <c r="C32" s="23" t="s">
        <v>664</v>
      </c>
      <c r="D32" s="23" t="s">
        <v>231</v>
      </c>
      <c r="E32" s="23" t="s">
        <v>232</v>
      </c>
      <c r="F32" s="23" t="s">
        <v>250</v>
      </c>
      <c r="G32" s="23" t="s">
        <v>224</v>
      </c>
      <c r="H32" s="8" t="s">
        <v>23</v>
      </c>
      <c r="I32" s="23">
        <v>1</v>
      </c>
      <c r="J32" s="9">
        <v>68</v>
      </c>
      <c r="K32" s="9">
        <v>35.611899999999999</v>
      </c>
      <c r="L32" s="9">
        <v>438.66669999999999</v>
      </c>
      <c r="M32" s="9">
        <v>383.66669999999999</v>
      </c>
      <c r="N32" s="9">
        <v>498.66669999999999</v>
      </c>
      <c r="O32" s="9">
        <v>415.66669999999999</v>
      </c>
      <c r="P32" s="9" t="s">
        <v>235</v>
      </c>
      <c r="Q32" s="9" t="s">
        <v>235</v>
      </c>
      <c r="R32" s="9">
        <v>35.611899999999999</v>
      </c>
      <c r="S32" s="9" t="s">
        <v>235</v>
      </c>
      <c r="T32" s="9" t="s">
        <v>235</v>
      </c>
      <c r="U32" s="9" t="s">
        <v>235</v>
      </c>
      <c r="V32" s="33" t="s">
        <v>235</v>
      </c>
      <c r="W32" s="33" t="s">
        <v>235</v>
      </c>
      <c r="X32" s="33" t="s">
        <v>235</v>
      </c>
      <c r="Y32" s="33" t="s">
        <v>235</v>
      </c>
    </row>
    <row r="33" spans="1:25" hidden="1" x14ac:dyDescent="0.25">
      <c r="A33" s="32">
        <v>32</v>
      </c>
      <c r="B33" s="23" t="s">
        <v>263</v>
      </c>
      <c r="C33" s="23" t="s">
        <v>664</v>
      </c>
      <c r="D33" s="23" t="s">
        <v>231</v>
      </c>
      <c r="E33" s="23" t="s">
        <v>232</v>
      </c>
      <c r="F33" s="23" t="s">
        <v>250</v>
      </c>
      <c r="G33" s="23" t="s">
        <v>224</v>
      </c>
      <c r="H33" s="8" t="s">
        <v>23</v>
      </c>
      <c r="I33" s="23">
        <v>2</v>
      </c>
      <c r="J33" s="9">
        <v>76.576800000000006</v>
      </c>
      <c r="K33" s="9">
        <v>56.775799999999997</v>
      </c>
      <c r="L33" s="9">
        <v>452.66669999999999</v>
      </c>
      <c r="M33" s="9">
        <v>348.66669999999999</v>
      </c>
      <c r="N33" s="9">
        <v>502.66669999999999</v>
      </c>
      <c r="O33" s="9">
        <v>406.66669999999999</v>
      </c>
      <c r="P33" s="9" t="s">
        <v>235</v>
      </c>
      <c r="Q33" s="9" t="s">
        <v>235</v>
      </c>
      <c r="R33" s="9">
        <v>56.775799999999997</v>
      </c>
      <c r="S33" s="9" t="s">
        <v>235</v>
      </c>
      <c r="T33" s="9" t="s">
        <v>235</v>
      </c>
      <c r="U33" s="9" t="s">
        <v>235</v>
      </c>
      <c r="V33" s="33" t="s">
        <v>235</v>
      </c>
      <c r="W33" s="33" t="s">
        <v>235</v>
      </c>
      <c r="X33" s="33" t="s">
        <v>235</v>
      </c>
      <c r="Y33" s="33" t="s">
        <v>235</v>
      </c>
    </row>
    <row r="34" spans="1:25" hidden="1" x14ac:dyDescent="0.25">
      <c r="A34" s="32">
        <v>33</v>
      </c>
      <c r="B34" s="23" t="s">
        <v>263</v>
      </c>
      <c r="C34" s="23" t="s">
        <v>664</v>
      </c>
      <c r="D34" s="23" t="s">
        <v>231</v>
      </c>
      <c r="E34" s="23" t="s">
        <v>232</v>
      </c>
      <c r="F34" s="23" t="s">
        <v>250</v>
      </c>
      <c r="G34" s="23" t="s">
        <v>224</v>
      </c>
      <c r="H34" s="8" t="s">
        <v>23</v>
      </c>
      <c r="I34" s="23">
        <v>3</v>
      </c>
      <c r="J34" s="9">
        <v>68.352000000000004</v>
      </c>
      <c r="K34" s="9">
        <v>76.983400000000003</v>
      </c>
      <c r="L34" s="9">
        <v>487.66669999999999</v>
      </c>
      <c r="M34" s="9">
        <v>326.66669999999999</v>
      </c>
      <c r="N34" s="9">
        <v>511.66669999999999</v>
      </c>
      <c r="O34" s="9">
        <v>390.66669999999999</v>
      </c>
      <c r="P34" s="9" t="s">
        <v>235</v>
      </c>
      <c r="Q34" s="9" t="s">
        <v>235</v>
      </c>
      <c r="R34" s="9">
        <v>76.983400000000003</v>
      </c>
      <c r="S34" s="9" t="s">
        <v>235</v>
      </c>
      <c r="T34" s="9" t="s">
        <v>235</v>
      </c>
      <c r="U34" s="9" t="s">
        <v>235</v>
      </c>
      <c r="V34" s="33" t="s">
        <v>235</v>
      </c>
      <c r="W34" s="33" t="s">
        <v>235</v>
      </c>
      <c r="X34" s="40" t="s">
        <v>235</v>
      </c>
      <c r="Y34" s="40" t="s">
        <v>235</v>
      </c>
    </row>
    <row r="35" spans="1:25" hidden="1" x14ac:dyDescent="0.25">
      <c r="A35" s="32">
        <v>34</v>
      </c>
      <c r="B35" s="23" t="s">
        <v>263</v>
      </c>
      <c r="C35" s="23" t="s">
        <v>664</v>
      </c>
      <c r="D35" s="23" t="s">
        <v>231</v>
      </c>
      <c r="E35" s="23" t="s">
        <v>232</v>
      </c>
      <c r="F35" s="23" t="s">
        <v>250</v>
      </c>
      <c r="G35" s="23" t="s">
        <v>224</v>
      </c>
      <c r="H35" s="8" t="s">
        <v>24</v>
      </c>
      <c r="I35" s="23">
        <v>4</v>
      </c>
      <c r="J35" s="9">
        <v>70.611599999999996</v>
      </c>
      <c r="K35" s="9">
        <v>109.80419999999999</v>
      </c>
      <c r="L35" s="9">
        <v>640.66669999999999</v>
      </c>
      <c r="M35" s="9">
        <v>307.66669999999999</v>
      </c>
      <c r="N35" s="9">
        <v>625.66669999999999</v>
      </c>
      <c r="O35" s="9">
        <v>376.66669999999999</v>
      </c>
      <c r="P35" s="9" t="s">
        <v>235</v>
      </c>
      <c r="Q35" s="9" t="s">
        <v>235</v>
      </c>
      <c r="R35" s="9">
        <v>70.195800000000006</v>
      </c>
      <c r="S35" s="9" t="s">
        <v>235</v>
      </c>
      <c r="T35" s="9" t="s">
        <v>235</v>
      </c>
      <c r="U35" s="9" t="s">
        <v>235</v>
      </c>
      <c r="V35" s="33" t="s">
        <v>235</v>
      </c>
      <c r="W35" s="33" t="s">
        <v>235</v>
      </c>
      <c r="X35" s="40" t="s">
        <v>235</v>
      </c>
      <c r="Y35" s="40" t="s">
        <v>235</v>
      </c>
    </row>
    <row r="36" spans="1:25" hidden="1" x14ac:dyDescent="0.25">
      <c r="A36" s="32">
        <v>35</v>
      </c>
      <c r="B36" s="23" t="s">
        <v>263</v>
      </c>
      <c r="C36" s="23" t="s">
        <v>664</v>
      </c>
      <c r="D36" s="23" t="s">
        <v>231</v>
      </c>
      <c r="E36" s="23" t="s">
        <v>232</v>
      </c>
      <c r="F36" s="23" t="s">
        <v>250</v>
      </c>
      <c r="G36" s="23" t="s">
        <v>224</v>
      </c>
      <c r="H36" s="8" t="s">
        <v>24</v>
      </c>
      <c r="I36" s="23">
        <v>5</v>
      </c>
      <c r="J36" s="9">
        <v>76.478800000000007</v>
      </c>
      <c r="K36" s="9">
        <v>124.77460000000001</v>
      </c>
      <c r="L36" s="9">
        <v>677.66669999999999</v>
      </c>
      <c r="M36" s="9">
        <v>318.66669999999999</v>
      </c>
      <c r="N36" s="9">
        <v>642.66669999999999</v>
      </c>
      <c r="O36" s="9">
        <v>386.66669999999999</v>
      </c>
      <c r="P36" s="9" t="s">
        <v>235</v>
      </c>
      <c r="Q36" s="9" t="s">
        <v>235</v>
      </c>
      <c r="R36" s="9">
        <v>55.225399999999993</v>
      </c>
      <c r="S36" s="9" t="s">
        <v>235</v>
      </c>
      <c r="T36" s="9" t="s">
        <v>235</v>
      </c>
      <c r="U36" s="9" t="s">
        <v>235</v>
      </c>
      <c r="V36" s="33" t="s">
        <v>235</v>
      </c>
      <c r="W36" s="33" t="s">
        <v>235</v>
      </c>
      <c r="X36" s="40" t="s">
        <v>235</v>
      </c>
      <c r="Y36" s="40" t="s">
        <v>235</v>
      </c>
    </row>
    <row r="37" spans="1:25" hidden="1" x14ac:dyDescent="0.25">
      <c r="A37" s="32">
        <v>36</v>
      </c>
      <c r="B37" s="23" t="s">
        <v>263</v>
      </c>
      <c r="C37" s="23" t="s">
        <v>664</v>
      </c>
      <c r="D37" s="23" t="s">
        <v>231</v>
      </c>
      <c r="E37" s="23" t="s">
        <v>232</v>
      </c>
      <c r="F37" s="23" t="s">
        <v>250</v>
      </c>
      <c r="G37" s="23" t="s">
        <v>224</v>
      </c>
      <c r="H37" s="8" t="s">
        <v>24</v>
      </c>
      <c r="I37" s="23">
        <v>6</v>
      </c>
      <c r="J37" s="9">
        <v>68.622200000000007</v>
      </c>
      <c r="K37" s="9">
        <v>144.3109</v>
      </c>
      <c r="L37" s="9">
        <v>697.66669999999999</v>
      </c>
      <c r="M37" s="9">
        <v>349.66669999999999</v>
      </c>
      <c r="N37" s="9">
        <v>647.66669999999999</v>
      </c>
      <c r="O37" s="9">
        <v>396.66669999999999</v>
      </c>
      <c r="P37" s="9">
        <v>261.22212769977966</v>
      </c>
      <c r="Q37" s="9">
        <v>114.85643212288984</v>
      </c>
      <c r="R37" s="9">
        <v>35.689099999999996</v>
      </c>
      <c r="S37" s="9">
        <v>0</v>
      </c>
      <c r="T37" s="9">
        <v>1</v>
      </c>
      <c r="U37" s="9">
        <v>0</v>
      </c>
      <c r="V37" s="23">
        <v>70.802542327235685</v>
      </c>
      <c r="W37" s="23">
        <v>75.166481891864535</v>
      </c>
      <c r="X37" s="23">
        <v>28.178005607210743</v>
      </c>
      <c r="Y37" s="23">
        <v>29.732137494637012</v>
      </c>
    </row>
    <row r="38" spans="1:25" hidden="1" x14ac:dyDescent="0.25">
      <c r="A38" s="32">
        <v>37</v>
      </c>
      <c r="B38" s="23" t="s">
        <v>263</v>
      </c>
      <c r="C38" s="23" t="s">
        <v>664</v>
      </c>
      <c r="D38" s="23" t="s">
        <v>231</v>
      </c>
      <c r="E38" s="23" t="s">
        <v>232</v>
      </c>
      <c r="F38" s="23" t="s">
        <v>249</v>
      </c>
      <c r="G38" s="23" t="s">
        <v>224</v>
      </c>
      <c r="H38" s="8" t="s">
        <v>23</v>
      </c>
      <c r="I38" s="23">
        <v>1</v>
      </c>
      <c r="J38" s="9">
        <v>71.135400000000004</v>
      </c>
      <c r="K38" s="9">
        <v>27.373200000000001</v>
      </c>
      <c r="L38" s="9">
        <v>480</v>
      </c>
      <c r="M38" s="9">
        <v>372.5</v>
      </c>
      <c r="N38" s="9">
        <v>528</v>
      </c>
      <c r="O38" s="9">
        <v>425</v>
      </c>
      <c r="P38" s="9" t="s">
        <v>235</v>
      </c>
      <c r="Q38" s="9" t="s">
        <v>235</v>
      </c>
      <c r="R38" s="9">
        <v>27.373200000000001</v>
      </c>
      <c r="S38" s="9" t="s">
        <v>235</v>
      </c>
      <c r="T38" s="9" t="s">
        <v>235</v>
      </c>
      <c r="U38" s="9" t="s">
        <v>235</v>
      </c>
      <c r="V38" s="33" t="s">
        <v>235</v>
      </c>
      <c r="W38" s="33" t="s">
        <v>235</v>
      </c>
      <c r="X38" s="33" t="s">
        <v>235</v>
      </c>
      <c r="Y38" s="33" t="s">
        <v>235</v>
      </c>
    </row>
    <row r="39" spans="1:25" hidden="1" x14ac:dyDescent="0.25">
      <c r="A39" s="32">
        <v>38</v>
      </c>
      <c r="B39" s="23" t="s">
        <v>263</v>
      </c>
      <c r="C39" s="23" t="s">
        <v>664</v>
      </c>
      <c r="D39" s="23" t="s">
        <v>231</v>
      </c>
      <c r="E39" s="23" t="s">
        <v>232</v>
      </c>
      <c r="F39" s="23" t="s">
        <v>249</v>
      </c>
      <c r="G39" s="23" t="s">
        <v>224</v>
      </c>
      <c r="H39" s="8" t="s">
        <v>23</v>
      </c>
      <c r="I39" s="23">
        <v>2</v>
      </c>
      <c r="J39" s="9">
        <v>85.289199999999994</v>
      </c>
      <c r="K39" s="9">
        <v>45.949199999999998</v>
      </c>
      <c r="L39" s="9">
        <v>504</v>
      </c>
      <c r="M39" s="9">
        <v>336.5</v>
      </c>
      <c r="N39" s="9">
        <v>538.5</v>
      </c>
      <c r="O39" s="9">
        <v>414.5</v>
      </c>
      <c r="P39" s="9" t="s">
        <v>235</v>
      </c>
      <c r="Q39" s="9" t="s">
        <v>235</v>
      </c>
      <c r="R39" s="9">
        <v>45.949199999999998</v>
      </c>
      <c r="S39" s="9" t="s">
        <v>235</v>
      </c>
      <c r="T39" s="9" t="s">
        <v>235</v>
      </c>
      <c r="U39" s="9" t="s">
        <v>235</v>
      </c>
      <c r="V39" s="33" t="s">
        <v>235</v>
      </c>
      <c r="W39" s="33" t="s">
        <v>235</v>
      </c>
      <c r="X39" s="33" t="s">
        <v>235</v>
      </c>
      <c r="Y39" s="33" t="s">
        <v>235</v>
      </c>
    </row>
    <row r="40" spans="1:25" hidden="1" x14ac:dyDescent="0.25">
      <c r="A40" s="32">
        <v>39</v>
      </c>
      <c r="B40" s="23" t="s">
        <v>263</v>
      </c>
      <c r="C40" s="23" t="s">
        <v>664</v>
      </c>
      <c r="D40" s="23" t="s">
        <v>231</v>
      </c>
      <c r="E40" s="23" t="s">
        <v>232</v>
      </c>
      <c r="F40" s="23" t="s">
        <v>249</v>
      </c>
      <c r="G40" s="23" t="s">
        <v>224</v>
      </c>
      <c r="H40" s="8" t="s">
        <v>23</v>
      </c>
      <c r="I40" s="23">
        <v>3</v>
      </c>
      <c r="J40" s="9">
        <v>79.514099999999999</v>
      </c>
      <c r="K40" s="9">
        <v>68.728499999999997</v>
      </c>
      <c r="L40" s="9">
        <v>553.5</v>
      </c>
      <c r="M40" s="9">
        <v>326</v>
      </c>
      <c r="N40" s="9">
        <v>555</v>
      </c>
      <c r="O40" s="9">
        <v>405.5</v>
      </c>
      <c r="P40" s="9" t="s">
        <v>235</v>
      </c>
      <c r="Q40" s="9" t="s">
        <v>235</v>
      </c>
      <c r="R40" s="9">
        <v>68.728499999999997</v>
      </c>
      <c r="S40" s="9" t="s">
        <v>235</v>
      </c>
      <c r="T40" s="9" t="s">
        <v>235</v>
      </c>
      <c r="U40" s="9" t="s">
        <v>235</v>
      </c>
      <c r="V40" s="40" t="s">
        <v>235</v>
      </c>
      <c r="W40" s="40" t="s">
        <v>235</v>
      </c>
      <c r="X40" s="40" t="s">
        <v>235</v>
      </c>
      <c r="Y40" s="40" t="s">
        <v>235</v>
      </c>
    </row>
    <row r="41" spans="1:25" hidden="1" x14ac:dyDescent="0.25">
      <c r="A41" s="32">
        <v>40</v>
      </c>
      <c r="B41" s="23" t="s">
        <v>263</v>
      </c>
      <c r="C41" s="23" t="s">
        <v>664</v>
      </c>
      <c r="D41" s="23" t="s">
        <v>231</v>
      </c>
      <c r="E41" s="23" t="s">
        <v>232</v>
      </c>
      <c r="F41" s="23" t="s">
        <v>249</v>
      </c>
      <c r="G41" s="23" t="s">
        <v>224</v>
      </c>
      <c r="H41" s="8" t="s">
        <v>24</v>
      </c>
      <c r="I41" s="23">
        <v>4</v>
      </c>
      <c r="J41" s="9">
        <v>83.408600000000007</v>
      </c>
      <c r="K41" s="9">
        <v>107.50360000000001</v>
      </c>
      <c r="L41" s="9">
        <v>724.5</v>
      </c>
      <c r="M41" s="9">
        <v>381.5</v>
      </c>
      <c r="N41" s="9">
        <v>673.5</v>
      </c>
      <c r="O41" s="9">
        <v>447.5</v>
      </c>
      <c r="P41" s="9" t="s">
        <v>235</v>
      </c>
      <c r="Q41" s="9" t="s">
        <v>235</v>
      </c>
      <c r="R41" s="9">
        <v>72.496399999999994</v>
      </c>
      <c r="S41" s="9" t="s">
        <v>235</v>
      </c>
      <c r="T41" s="9" t="s">
        <v>235</v>
      </c>
      <c r="U41" s="9" t="s">
        <v>235</v>
      </c>
      <c r="V41" s="40" t="s">
        <v>235</v>
      </c>
      <c r="W41" s="40" t="s">
        <v>235</v>
      </c>
      <c r="X41" s="40" t="s">
        <v>235</v>
      </c>
      <c r="Y41" s="40" t="s">
        <v>235</v>
      </c>
    </row>
    <row r="42" spans="1:25" hidden="1" x14ac:dyDescent="0.25">
      <c r="A42" s="32">
        <v>41</v>
      </c>
      <c r="B42" s="23" t="s">
        <v>263</v>
      </c>
      <c r="C42" s="23" t="s">
        <v>664</v>
      </c>
      <c r="D42" s="23" t="s">
        <v>231</v>
      </c>
      <c r="E42" s="23" t="s">
        <v>232</v>
      </c>
      <c r="F42" s="23" t="s">
        <v>249</v>
      </c>
      <c r="G42" s="23" t="s">
        <v>224</v>
      </c>
      <c r="H42" s="8" t="s">
        <v>24</v>
      </c>
      <c r="I42" s="23">
        <v>5</v>
      </c>
      <c r="J42" s="9">
        <v>83.919600000000003</v>
      </c>
      <c r="K42" s="9">
        <v>130.9537</v>
      </c>
      <c r="L42" s="9">
        <v>757.5</v>
      </c>
      <c r="M42" s="9">
        <v>419</v>
      </c>
      <c r="N42" s="9">
        <v>684</v>
      </c>
      <c r="O42" s="9">
        <v>459.5</v>
      </c>
      <c r="P42" s="9" t="s">
        <v>235</v>
      </c>
      <c r="Q42" s="9" t="s">
        <v>235</v>
      </c>
      <c r="R42" s="9">
        <v>49.046300000000002</v>
      </c>
      <c r="S42" s="9" t="s">
        <v>235</v>
      </c>
      <c r="T42" s="9" t="s">
        <v>235</v>
      </c>
      <c r="U42" s="9" t="s">
        <v>235</v>
      </c>
      <c r="V42" s="40" t="s">
        <v>235</v>
      </c>
      <c r="W42" s="40" t="s">
        <v>235</v>
      </c>
      <c r="X42" s="40" t="s">
        <v>235</v>
      </c>
      <c r="Y42" s="40" t="s">
        <v>235</v>
      </c>
    </row>
    <row r="43" spans="1:25" hidden="1" x14ac:dyDescent="0.25">
      <c r="A43" s="32">
        <v>42</v>
      </c>
      <c r="B43" s="23" t="s">
        <v>263</v>
      </c>
      <c r="C43" s="23" t="s">
        <v>664</v>
      </c>
      <c r="D43" s="23" t="s">
        <v>231</v>
      </c>
      <c r="E43" s="23" t="s">
        <v>232</v>
      </c>
      <c r="F43" s="23" t="s">
        <v>249</v>
      </c>
      <c r="G43" s="23" t="s">
        <v>224</v>
      </c>
      <c r="H43" s="8" t="s">
        <v>24</v>
      </c>
      <c r="I43" s="23">
        <v>6</v>
      </c>
      <c r="J43" s="9">
        <v>75.329300000000003</v>
      </c>
      <c r="K43" s="9">
        <v>147.15690000000001</v>
      </c>
      <c r="L43" s="9">
        <v>757.5</v>
      </c>
      <c r="M43" s="9">
        <v>461</v>
      </c>
      <c r="N43" s="9">
        <v>684</v>
      </c>
      <c r="O43" s="9">
        <v>477.5</v>
      </c>
      <c r="P43" s="9">
        <v>291.27049284127634</v>
      </c>
      <c r="Q43" s="9">
        <v>125.72290960680158</v>
      </c>
      <c r="R43" s="9">
        <v>32.843099999999993</v>
      </c>
      <c r="S43" s="9">
        <v>0</v>
      </c>
      <c r="T43" s="9">
        <v>1</v>
      </c>
      <c r="U43" s="9">
        <v>0</v>
      </c>
      <c r="V43" s="23">
        <v>86.077000412421441</v>
      </c>
      <c r="W43" s="23">
        <v>86.974134085945352</v>
      </c>
      <c r="X43" s="23">
        <v>33.305404966761778</v>
      </c>
      <c r="Y43" s="23">
        <v>31.784430150625635</v>
      </c>
    </row>
    <row r="44" spans="1:25" hidden="1" x14ac:dyDescent="0.25">
      <c r="A44" s="32">
        <v>43</v>
      </c>
      <c r="B44" s="23" t="s">
        <v>263</v>
      </c>
      <c r="C44" s="23" t="s">
        <v>664</v>
      </c>
      <c r="D44" s="23" t="s">
        <v>231</v>
      </c>
      <c r="E44" s="23" t="s">
        <v>232</v>
      </c>
      <c r="F44" s="23" t="s">
        <v>249</v>
      </c>
      <c r="G44" s="23" t="s">
        <v>224</v>
      </c>
      <c r="H44" s="8" t="s">
        <v>23</v>
      </c>
      <c r="I44" s="23">
        <v>1</v>
      </c>
      <c r="J44" s="9">
        <v>60.959000000000003</v>
      </c>
      <c r="K44" s="9">
        <v>31.741199999999999</v>
      </c>
      <c r="L44" s="9">
        <v>404.66669999999999</v>
      </c>
      <c r="M44" s="9">
        <v>407</v>
      </c>
      <c r="N44" s="9">
        <v>444.66669999999999</v>
      </c>
      <c r="O44" s="9">
        <v>453</v>
      </c>
      <c r="P44" s="9" t="s">
        <v>235</v>
      </c>
      <c r="Q44" s="9" t="s">
        <v>235</v>
      </c>
      <c r="R44" s="9">
        <v>31.741199999999999</v>
      </c>
      <c r="S44" s="9" t="s">
        <v>235</v>
      </c>
      <c r="T44" s="9" t="s">
        <v>235</v>
      </c>
      <c r="U44" s="9" t="s">
        <v>235</v>
      </c>
      <c r="V44" s="33" t="s">
        <v>235</v>
      </c>
      <c r="W44" s="33" t="s">
        <v>235</v>
      </c>
      <c r="X44" s="33" t="s">
        <v>235</v>
      </c>
      <c r="Y44" s="33" t="s">
        <v>235</v>
      </c>
    </row>
    <row r="45" spans="1:25" hidden="1" x14ac:dyDescent="0.25">
      <c r="A45" s="32">
        <v>44</v>
      </c>
      <c r="B45" s="23" t="s">
        <v>263</v>
      </c>
      <c r="C45" s="23" t="s">
        <v>664</v>
      </c>
      <c r="D45" s="23" t="s">
        <v>231</v>
      </c>
      <c r="E45" s="23" t="s">
        <v>232</v>
      </c>
      <c r="F45" s="23" t="s">
        <v>249</v>
      </c>
      <c r="G45" s="23" t="s">
        <v>224</v>
      </c>
      <c r="H45" s="8" t="s">
        <v>23</v>
      </c>
      <c r="I45" s="23">
        <v>2</v>
      </c>
      <c r="J45" s="9">
        <v>73.736000000000004</v>
      </c>
      <c r="K45" s="9">
        <v>52.103299999999997</v>
      </c>
      <c r="L45" s="9">
        <v>425.66669999999999</v>
      </c>
      <c r="M45" s="9">
        <v>372</v>
      </c>
      <c r="N45" s="9">
        <v>451.66669999999999</v>
      </c>
      <c r="O45" s="9">
        <v>441</v>
      </c>
      <c r="P45" s="9" t="s">
        <v>235</v>
      </c>
      <c r="Q45" s="9" t="s">
        <v>235</v>
      </c>
      <c r="R45" s="9">
        <v>52.103299999999997</v>
      </c>
      <c r="S45" s="9" t="s">
        <v>235</v>
      </c>
      <c r="T45" s="9" t="s">
        <v>235</v>
      </c>
      <c r="U45" s="9" t="s">
        <v>235</v>
      </c>
      <c r="V45" s="33" t="s">
        <v>235</v>
      </c>
      <c r="W45" s="33" t="s">
        <v>235</v>
      </c>
      <c r="X45" s="33" t="s">
        <v>235</v>
      </c>
      <c r="Y45" s="33" t="s">
        <v>235</v>
      </c>
    </row>
    <row r="46" spans="1:25" hidden="1" x14ac:dyDescent="0.25">
      <c r="A46" s="32">
        <v>45</v>
      </c>
      <c r="B46" s="23" t="s">
        <v>263</v>
      </c>
      <c r="C46" s="23" t="s">
        <v>664</v>
      </c>
      <c r="D46" s="23" t="s">
        <v>231</v>
      </c>
      <c r="E46" s="23" t="s">
        <v>232</v>
      </c>
      <c r="F46" s="23" t="s">
        <v>249</v>
      </c>
      <c r="G46" s="23" t="s">
        <v>224</v>
      </c>
      <c r="H46" s="8" t="s">
        <v>23</v>
      </c>
      <c r="I46" s="23">
        <v>3</v>
      </c>
      <c r="J46" s="9">
        <v>70.178299999999993</v>
      </c>
      <c r="K46" s="9">
        <v>68.664699999999996</v>
      </c>
      <c r="L46" s="9">
        <v>462.66669999999999</v>
      </c>
      <c r="M46" s="9">
        <v>361</v>
      </c>
      <c r="N46" s="9">
        <v>467.66669999999999</v>
      </c>
      <c r="O46" s="9">
        <v>431</v>
      </c>
      <c r="P46" s="9" t="s">
        <v>235</v>
      </c>
      <c r="Q46" s="9" t="s">
        <v>235</v>
      </c>
      <c r="R46" s="9">
        <v>68.664699999999996</v>
      </c>
      <c r="S46" s="9" t="s">
        <v>235</v>
      </c>
      <c r="T46" s="9" t="s">
        <v>235</v>
      </c>
      <c r="U46" s="9" t="s">
        <v>235</v>
      </c>
      <c r="V46" s="33" t="s">
        <v>235</v>
      </c>
      <c r="W46" s="33" t="s">
        <v>235</v>
      </c>
      <c r="X46" s="40" t="s">
        <v>235</v>
      </c>
      <c r="Y46" s="40" t="s">
        <v>235</v>
      </c>
    </row>
    <row r="47" spans="1:25" hidden="1" x14ac:dyDescent="0.25">
      <c r="A47" s="32">
        <v>46</v>
      </c>
      <c r="B47" s="23" t="s">
        <v>263</v>
      </c>
      <c r="C47" s="23" t="s">
        <v>664</v>
      </c>
      <c r="D47" s="23" t="s">
        <v>231</v>
      </c>
      <c r="E47" s="23" t="s">
        <v>232</v>
      </c>
      <c r="F47" s="23" t="s">
        <v>249</v>
      </c>
      <c r="G47" s="23" t="s">
        <v>224</v>
      </c>
      <c r="H47" s="8" t="s">
        <v>24</v>
      </c>
      <c r="I47" s="23">
        <v>4</v>
      </c>
      <c r="J47" s="9">
        <v>69.404600000000002</v>
      </c>
      <c r="K47" s="9">
        <v>108.9598</v>
      </c>
      <c r="L47" s="9">
        <v>605.66669999999999</v>
      </c>
      <c r="M47" s="9">
        <v>400</v>
      </c>
      <c r="N47" s="9">
        <v>564.66669999999999</v>
      </c>
      <c r="O47" s="9">
        <v>456</v>
      </c>
      <c r="P47" s="9" t="s">
        <v>235</v>
      </c>
      <c r="Q47" s="9" t="s">
        <v>235</v>
      </c>
      <c r="R47" s="9">
        <v>71.040199999999999</v>
      </c>
      <c r="S47" s="9" t="s">
        <v>235</v>
      </c>
      <c r="T47" s="9" t="s">
        <v>235</v>
      </c>
      <c r="U47" s="9" t="s">
        <v>235</v>
      </c>
      <c r="V47" s="33" t="s">
        <v>235</v>
      </c>
      <c r="W47" s="33" t="s">
        <v>235</v>
      </c>
      <c r="X47" s="40" t="s">
        <v>235</v>
      </c>
      <c r="Y47" s="40" t="s">
        <v>235</v>
      </c>
    </row>
    <row r="48" spans="1:25" hidden="1" x14ac:dyDescent="0.25">
      <c r="A48" s="32">
        <v>47</v>
      </c>
      <c r="B48" s="23" t="s">
        <v>263</v>
      </c>
      <c r="C48" s="23" t="s">
        <v>664</v>
      </c>
      <c r="D48" s="23" t="s">
        <v>231</v>
      </c>
      <c r="E48" s="23" t="s">
        <v>232</v>
      </c>
      <c r="F48" s="23" t="s">
        <v>249</v>
      </c>
      <c r="G48" s="23" t="s">
        <v>224</v>
      </c>
      <c r="H48" s="8" t="s">
        <v>24</v>
      </c>
      <c r="I48" s="23">
        <v>5</v>
      </c>
      <c r="J48" s="9">
        <v>76.837500000000006</v>
      </c>
      <c r="K48" s="9">
        <v>124.09050000000001</v>
      </c>
      <c r="L48" s="9">
        <v>633.66669999999999</v>
      </c>
      <c r="M48" s="9">
        <v>426</v>
      </c>
      <c r="N48" s="9">
        <v>573.66669999999999</v>
      </c>
      <c r="O48" s="9">
        <v>474</v>
      </c>
      <c r="P48" s="9" t="s">
        <v>235</v>
      </c>
      <c r="Q48" s="9" t="s">
        <v>235</v>
      </c>
      <c r="R48" s="9">
        <v>55.909499999999994</v>
      </c>
      <c r="S48" s="9" t="s">
        <v>235</v>
      </c>
      <c r="T48" s="9" t="s">
        <v>235</v>
      </c>
      <c r="U48" s="9" t="s">
        <v>235</v>
      </c>
      <c r="V48" s="33" t="s">
        <v>235</v>
      </c>
      <c r="W48" s="33" t="s">
        <v>235</v>
      </c>
      <c r="X48" s="40" t="s">
        <v>235</v>
      </c>
      <c r="Y48" s="40" t="s">
        <v>235</v>
      </c>
    </row>
    <row r="49" spans="1:25" hidden="1" x14ac:dyDescent="0.25">
      <c r="A49" s="32">
        <v>48</v>
      </c>
      <c r="B49" s="23" t="s">
        <v>263</v>
      </c>
      <c r="C49" s="23" t="s">
        <v>664</v>
      </c>
      <c r="D49" s="23" t="s">
        <v>231</v>
      </c>
      <c r="E49" s="23" t="s">
        <v>232</v>
      </c>
      <c r="F49" s="23" t="s">
        <v>249</v>
      </c>
      <c r="G49" s="23" t="s">
        <v>224</v>
      </c>
      <c r="H49" s="8" t="s">
        <v>24</v>
      </c>
      <c r="I49" s="23">
        <v>6</v>
      </c>
      <c r="J49" s="9">
        <v>61.983899999999998</v>
      </c>
      <c r="K49" s="9">
        <v>144.9</v>
      </c>
      <c r="L49" s="9">
        <v>637.66669999999999</v>
      </c>
      <c r="M49" s="9">
        <v>469</v>
      </c>
      <c r="N49" s="9">
        <v>578.66669999999999</v>
      </c>
      <c r="O49" s="9">
        <v>488</v>
      </c>
      <c r="P49" s="9">
        <v>241.10785968109792</v>
      </c>
      <c r="Q49" s="9">
        <v>100.16985574512923</v>
      </c>
      <c r="R49" s="9">
        <v>35.099999999999994</v>
      </c>
      <c r="S49" s="9">
        <v>0</v>
      </c>
      <c r="T49" s="9">
        <v>1</v>
      </c>
      <c r="U49" s="9">
        <v>0</v>
      </c>
      <c r="V49" s="23">
        <v>76.05918747922567</v>
      </c>
      <c r="W49" s="23">
        <v>74.027022093286988</v>
      </c>
      <c r="X49" s="23">
        <v>31.827660925679098</v>
      </c>
      <c r="Y49" s="23">
        <v>34.928498393145958</v>
      </c>
    </row>
    <row r="50" spans="1:25" hidden="1" x14ac:dyDescent="0.25">
      <c r="A50" s="32">
        <v>49</v>
      </c>
      <c r="B50" s="23" t="s">
        <v>263</v>
      </c>
      <c r="C50" s="23" t="s">
        <v>664</v>
      </c>
      <c r="D50" s="23" t="s">
        <v>231</v>
      </c>
      <c r="E50" s="23" t="s">
        <v>232</v>
      </c>
      <c r="F50" s="23" t="s">
        <v>250</v>
      </c>
      <c r="G50" s="23" t="s">
        <v>224</v>
      </c>
      <c r="H50" s="8" t="s">
        <v>23</v>
      </c>
      <c r="I50" s="23">
        <v>1</v>
      </c>
      <c r="J50" s="9">
        <v>66.007599999999996</v>
      </c>
      <c r="K50" s="9">
        <v>34.251300000000001</v>
      </c>
      <c r="L50" s="9">
        <v>449.66669999999999</v>
      </c>
      <c r="M50" s="9">
        <v>449</v>
      </c>
      <c r="N50" s="9">
        <v>515.66669999999999</v>
      </c>
      <c r="O50" s="9">
        <v>450</v>
      </c>
      <c r="P50" s="9" t="s">
        <v>235</v>
      </c>
      <c r="Q50" s="9" t="s">
        <v>235</v>
      </c>
      <c r="R50" s="9">
        <v>34.251300000000001</v>
      </c>
      <c r="S50" s="9" t="s">
        <v>235</v>
      </c>
      <c r="T50" s="9" t="s">
        <v>235</v>
      </c>
      <c r="U50" s="9" t="s">
        <v>235</v>
      </c>
      <c r="V50" s="33" t="s">
        <v>235</v>
      </c>
      <c r="W50" s="33" t="s">
        <v>235</v>
      </c>
      <c r="X50" s="33" t="s">
        <v>235</v>
      </c>
      <c r="Y50" s="33" t="s">
        <v>235</v>
      </c>
    </row>
    <row r="51" spans="1:25" hidden="1" x14ac:dyDescent="0.25">
      <c r="A51" s="32">
        <v>50</v>
      </c>
      <c r="B51" s="23" t="s">
        <v>263</v>
      </c>
      <c r="C51" s="23" t="s">
        <v>664</v>
      </c>
      <c r="D51" s="23" t="s">
        <v>231</v>
      </c>
      <c r="E51" s="23" t="s">
        <v>232</v>
      </c>
      <c r="F51" s="23" t="s">
        <v>250</v>
      </c>
      <c r="G51" s="23" t="s">
        <v>224</v>
      </c>
      <c r="H51" s="8" t="s">
        <v>23</v>
      </c>
      <c r="I51" s="23">
        <v>2</v>
      </c>
      <c r="J51" s="9">
        <v>71.512200000000007</v>
      </c>
      <c r="K51" s="9">
        <v>53.845500000000001</v>
      </c>
      <c r="L51" s="9">
        <v>444.66669999999999</v>
      </c>
      <c r="M51" s="9">
        <v>411</v>
      </c>
      <c r="N51" s="9">
        <v>511.66669999999999</v>
      </c>
      <c r="O51" s="9">
        <v>436</v>
      </c>
      <c r="P51" s="9" t="s">
        <v>235</v>
      </c>
      <c r="Q51" s="9" t="s">
        <v>235</v>
      </c>
      <c r="R51" s="9">
        <v>53.845500000000001</v>
      </c>
      <c r="S51" s="9" t="s">
        <v>235</v>
      </c>
      <c r="T51" s="9" t="s">
        <v>235</v>
      </c>
      <c r="U51" s="9" t="s">
        <v>235</v>
      </c>
      <c r="V51" s="33" t="s">
        <v>235</v>
      </c>
      <c r="W51" s="33" t="s">
        <v>235</v>
      </c>
      <c r="X51" s="33" t="s">
        <v>235</v>
      </c>
      <c r="Y51" s="33" t="s">
        <v>235</v>
      </c>
    </row>
    <row r="52" spans="1:25" hidden="1" x14ac:dyDescent="0.25">
      <c r="A52" s="32">
        <v>51</v>
      </c>
      <c r="B52" s="23" t="s">
        <v>263</v>
      </c>
      <c r="C52" s="23" t="s">
        <v>664</v>
      </c>
      <c r="D52" s="23" t="s">
        <v>231</v>
      </c>
      <c r="E52" s="23" t="s">
        <v>232</v>
      </c>
      <c r="F52" s="23" t="s">
        <v>250</v>
      </c>
      <c r="G52" s="23" t="s">
        <v>224</v>
      </c>
      <c r="H52" s="8" t="s">
        <v>23</v>
      </c>
      <c r="I52" s="23">
        <v>3</v>
      </c>
      <c r="J52" s="9">
        <v>69.404600000000002</v>
      </c>
      <c r="K52" s="9">
        <v>69.592699999999994</v>
      </c>
      <c r="L52" s="9">
        <v>460.66669999999999</v>
      </c>
      <c r="M52" s="9">
        <v>378</v>
      </c>
      <c r="N52" s="9">
        <v>516.66669999999999</v>
      </c>
      <c r="O52" s="9">
        <v>419</v>
      </c>
      <c r="P52" s="9" t="s">
        <v>235</v>
      </c>
      <c r="Q52" s="9" t="s">
        <v>235</v>
      </c>
      <c r="R52" s="9">
        <v>69.592699999999994</v>
      </c>
      <c r="S52" s="9" t="s">
        <v>235</v>
      </c>
      <c r="T52" s="9" t="s">
        <v>235</v>
      </c>
      <c r="U52" s="9" t="s">
        <v>235</v>
      </c>
      <c r="V52" s="40" t="s">
        <v>235</v>
      </c>
      <c r="W52" s="40" t="s">
        <v>235</v>
      </c>
      <c r="X52" s="40" t="s">
        <v>235</v>
      </c>
      <c r="Y52" s="40" t="s">
        <v>235</v>
      </c>
    </row>
    <row r="53" spans="1:25" hidden="1" x14ac:dyDescent="0.25">
      <c r="A53" s="32">
        <v>52</v>
      </c>
      <c r="B53" s="23" t="s">
        <v>263</v>
      </c>
      <c r="C53" s="23" t="s">
        <v>664</v>
      </c>
      <c r="D53" s="23" t="s">
        <v>231</v>
      </c>
      <c r="E53" s="23" t="s">
        <v>232</v>
      </c>
      <c r="F53" s="23" t="s">
        <v>250</v>
      </c>
      <c r="G53" s="23" t="s">
        <v>224</v>
      </c>
      <c r="H53" s="8" t="s">
        <v>24</v>
      </c>
      <c r="I53" s="23">
        <v>4</v>
      </c>
      <c r="J53" s="9">
        <v>67.683099999999996</v>
      </c>
      <c r="K53" s="9">
        <v>110.57899999999999</v>
      </c>
      <c r="L53" s="9">
        <v>596.66669999999999</v>
      </c>
      <c r="M53" s="9">
        <v>288</v>
      </c>
      <c r="N53" s="9">
        <v>611.66669999999999</v>
      </c>
      <c r="O53" s="9">
        <v>354</v>
      </c>
      <c r="P53" s="9" t="s">
        <v>235</v>
      </c>
      <c r="Q53" s="9" t="s">
        <v>235</v>
      </c>
      <c r="R53" s="9">
        <v>69.421000000000006</v>
      </c>
      <c r="S53" s="9" t="s">
        <v>235</v>
      </c>
      <c r="T53" s="9" t="s">
        <v>235</v>
      </c>
      <c r="U53" s="9" t="s">
        <v>235</v>
      </c>
      <c r="V53" s="40" t="s">
        <v>235</v>
      </c>
      <c r="W53" s="40" t="s">
        <v>235</v>
      </c>
      <c r="X53" s="40" t="s">
        <v>235</v>
      </c>
      <c r="Y53" s="40" t="s">
        <v>235</v>
      </c>
    </row>
    <row r="54" spans="1:25" hidden="1" x14ac:dyDescent="0.25">
      <c r="A54" s="32">
        <v>53</v>
      </c>
      <c r="B54" s="23" t="s">
        <v>263</v>
      </c>
      <c r="C54" s="23" t="s">
        <v>664</v>
      </c>
      <c r="D54" s="23" t="s">
        <v>231</v>
      </c>
      <c r="E54" s="23" t="s">
        <v>232</v>
      </c>
      <c r="F54" s="23" t="s">
        <v>250</v>
      </c>
      <c r="G54" s="23" t="s">
        <v>224</v>
      </c>
      <c r="H54" s="8" t="s">
        <v>24</v>
      </c>
      <c r="I54" s="23">
        <v>5</v>
      </c>
      <c r="J54" s="9">
        <v>72.173400000000001</v>
      </c>
      <c r="K54" s="9">
        <v>127.3558</v>
      </c>
      <c r="L54" s="9">
        <v>633.66669999999999</v>
      </c>
      <c r="M54" s="9">
        <v>283</v>
      </c>
      <c r="N54" s="9">
        <v>628.66669999999999</v>
      </c>
      <c r="O54" s="9">
        <v>355</v>
      </c>
      <c r="P54" s="9" t="s">
        <v>235</v>
      </c>
      <c r="Q54" s="9" t="s">
        <v>235</v>
      </c>
      <c r="R54" s="9">
        <v>52.644199999999998</v>
      </c>
      <c r="S54" s="9" t="s">
        <v>235</v>
      </c>
      <c r="T54" s="9" t="s">
        <v>235</v>
      </c>
      <c r="U54" s="9" t="s">
        <v>235</v>
      </c>
      <c r="V54" s="40" t="s">
        <v>235</v>
      </c>
      <c r="W54" s="40" t="s">
        <v>235</v>
      </c>
      <c r="X54" s="40" t="s">
        <v>235</v>
      </c>
      <c r="Y54" s="40" t="s">
        <v>235</v>
      </c>
    </row>
    <row r="55" spans="1:25" hidden="1" x14ac:dyDescent="0.25">
      <c r="A55" s="32">
        <v>54</v>
      </c>
      <c r="B55" s="23" t="s">
        <v>263</v>
      </c>
      <c r="C55" s="23" t="s">
        <v>664</v>
      </c>
      <c r="D55" s="23" t="s">
        <v>231</v>
      </c>
      <c r="E55" s="23" t="s">
        <v>232</v>
      </c>
      <c r="F55" s="23" t="s">
        <v>250</v>
      </c>
      <c r="G55" s="23" t="s">
        <v>224</v>
      </c>
      <c r="H55" s="8" t="s">
        <v>24</v>
      </c>
      <c r="I55" s="23">
        <v>6</v>
      </c>
      <c r="J55" s="9">
        <v>73.409800000000004</v>
      </c>
      <c r="K55" s="9">
        <v>147.5042</v>
      </c>
      <c r="L55" s="9">
        <v>669.66669999999999</v>
      </c>
      <c r="M55" s="9">
        <v>300</v>
      </c>
      <c r="N55" s="9">
        <v>639.66669999999999</v>
      </c>
      <c r="O55" s="9">
        <v>367</v>
      </c>
      <c r="P55" s="9">
        <v>265.70848687988871</v>
      </c>
      <c r="Q55" s="9">
        <v>115.10864433221339</v>
      </c>
      <c r="R55" s="9">
        <v>32.495800000000003</v>
      </c>
      <c r="S55" s="9">
        <v>0</v>
      </c>
      <c r="T55" s="9">
        <v>1</v>
      </c>
      <c r="U55" s="9">
        <v>0</v>
      </c>
      <c r="V55" s="23">
        <v>73.979726952726722</v>
      </c>
      <c r="W55" s="23">
        <v>71.847059786744225</v>
      </c>
      <c r="X55" s="23">
        <v>31.016124838541646</v>
      </c>
      <c r="Y55" s="23">
        <v>30.870698080866262</v>
      </c>
    </row>
    <row r="56" spans="1:25" hidden="1" x14ac:dyDescent="0.25">
      <c r="A56" s="32">
        <v>55</v>
      </c>
      <c r="B56" s="23" t="s">
        <v>263</v>
      </c>
      <c r="C56" s="23" t="s">
        <v>664</v>
      </c>
      <c r="D56" s="23" t="s">
        <v>231</v>
      </c>
      <c r="E56" s="23" t="s">
        <v>232</v>
      </c>
      <c r="F56" s="23" t="s">
        <v>249</v>
      </c>
      <c r="G56" s="23" t="s">
        <v>224</v>
      </c>
      <c r="H56" s="8" t="s">
        <v>23</v>
      </c>
      <c r="I56" s="23">
        <v>1</v>
      </c>
      <c r="J56" s="9">
        <v>83.006</v>
      </c>
      <c r="K56" s="9">
        <v>38.895699999999998</v>
      </c>
      <c r="L56" s="9">
        <v>373.66669999999999</v>
      </c>
      <c r="M56" s="9">
        <v>239</v>
      </c>
      <c r="N56" s="9">
        <v>416.66669999999999</v>
      </c>
      <c r="O56" s="9">
        <v>310</v>
      </c>
      <c r="P56" s="9" t="s">
        <v>235</v>
      </c>
      <c r="Q56" s="9" t="s">
        <v>235</v>
      </c>
      <c r="R56" s="9">
        <v>38.895699999999998</v>
      </c>
      <c r="S56" s="9" t="s">
        <v>235</v>
      </c>
      <c r="T56" s="9" t="s">
        <v>235</v>
      </c>
      <c r="U56" s="9" t="s">
        <v>235</v>
      </c>
      <c r="V56" s="33" t="s">
        <v>235</v>
      </c>
      <c r="W56" s="33" t="s">
        <v>235</v>
      </c>
      <c r="X56" s="33" t="s">
        <v>235</v>
      </c>
      <c r="Y56" s="33" t="s">
        <v>235</v>
      </c>
    </row>
    <row r="57" spans="1:25" hidden="1" x14ac:dyDescent="0.25">
      <c r="A57" s="32">
        <v>56</v>
      </c>
      <c r="B57" s="23" t="s">
        <v>263</v>
      </c>
      <c r="C57" s="23" t="s">
        <v>664</v>
      </c>
      <c r="D57" s="23" t="s">
        <v>231</v>
      </c>
      <c r="E57" s="23" t="s">
        <v>232</v>
      </c>
      <c r="F57" s="23" t="s">
        <v>249</v>
      </c>
      <c r="G57" s="23" t="s">
        <v>224</v>
      </c>
      <c r="H57" s="8" t="s">
        <v>23</v>
      </c>
      <c r="I57" s="23">
        <v>2</v>
      </c>
      <c r="J57" s="9">
        <v>90.249700000000004</v>
      </c>
      <c r="K57" s="9">
        <v>54.674100000000003</v>
      </c>
      <c r="L57" s="9">
        <v>403.66669999999999</v>
      </c>
      <c r="M57" s="9">
        <v>210</v>
      </c>
      <c r="N57" s="9">
        <v>427.66669999999999</v>
      </c>
      <c r="O57" s="9">
        <v>297</v>
      </c>
      <c r="P57" s="9" t="s">
        <v>235</v>
      </c>
      <c r="Q57" s="9" t="s">
        <v>235</v>
      </c>
      <c r="R57" s="9">
        <v>54.674100000000003</v>
      </c>
      <c r="S57" s="9" t="s">
        <v>235</v>
      </c>
      <c r="T57" s="9" t="s">
        <v>235</v>
      </c>
      <c r="U57" s="9" t="s">
        <v>235</v>
      </c>
      <c r="V57" s="33" t="s">
        <v>235</v>
      </c>
      <c r="W57" s="33" t="s">
        <v>235</v>
      </c>
      <c r="X57" s="33" t="s">
        <v>235</v>
      </c>
      <c r="Y57" s="33" t="s">
        <v>235</v>
      </c>
    </row>
    <row r="58" spans="1:25" hidden="1" x14ac:dyDescent="0.25">
      <c r="A58" s="32">
        <v>57</v>
      </c>
      <c r="B58" s="23" t="s">
        <v>263</v>
      </c>
      <c r="C58" s="23" t="s">
        <v>664</v>
      </c>
      <c r="D58" s="23" t="s">
        <v>231</v>
      </c>
      <c r="E58" s="23" t="s">
        <v>232</v>
      </c>
      <c r="F58" s="23" t="s">
        <v>249</v>
      </c>
      <c r="G58" s="23" t="s">
        <v>224</v>
      </c>
      <c r="H58" s="8" t="s">
        <v>23</v>
      </c>
      <c r="I58" s="23">
        <v>3</v>
      </c>
      <c r="J58" s="9">
        <v>75.06</v>
      </c>
      <c r="K58" s="9">
        <v>67.805599999999998</v>
      </c>
      <c r="L58" s="9">
        <v>447.66669999999999</v>
      </c>
      <c r="M58" s="9">
        <v>212</v>
      </c>
      <c r="N58" s="9">
        <v>450.66669999999999</v>
      </c>
      <c r="O58" s="9">
        <v>287</v>
      </c>
      <c r="P58" s="9" t="s">
        <v>235</v>
      </c>
      <c r="Q58" s="9" t="s">
        <v>235</v>
      </c>
      <c r="R58" s="9">
        <v>67.805599999999998</v>
      </c>
      <c r="S58" s="9" t="s">
        <v>235</v>
      </c>
      <c r="T58" s="9" t="s">
        <v>235</v>
      </c>
      <c r="U58" s="9" t="s">
        <v>235</v>
      </c>
      <c r="V58" s="33" t="s">
        <v>235</v>
      </c>
      <c r="W58" s="33" t="s">
        <v>235</v>
      </c>
      <c r="X58" s="40" t="s">
        <v>235</v>
      </c>
      <c r="Y58" s="40" t="s">
        <v>235</v>
      </c>
    </row>
    <row r="59" spans="1:25" hidden="1" x14ac:dyDescent="0.25">
      <c r="A59" s="32">
        <v>58</v>
      </c>
      <c r="B59" s="23" t="s">
        <v>263</v>
      </c>
      <c r="C59" s="23" t="s">
        <v>664</v>
      </c>
      <c r="D59" s="23" t="s">
        <v>231</v>
      </c>
      <c r="E59" s="23" t="s">
        <v>232</v>
      </c>
      <c r="F59" s="23" t="s">
        <v>249</v>
      </c>
      <c r="G59" s="23" t="s">
        <v>224</v>
      </c>
      <c r="H59" s="8" t="s">
        <v>24</v>
      </c>
      <c r="I59" s="23">
        <v>4</v>
      </c>
      <c r="J59" s="9">
        <v>76.694199999999995</v>
      </c>
      <c r="K59" s="9">
        <v>120.38630000000001</v>
      </c>
      <c r="L59" s="9">
        <v>616.66669999999999</v>
      </c>
      <c r="M59" s="9">
        <v>273</v>
      </c>
      <c r="N59" s="9">
        <v>557.66669999999999</v>
      </c>
      <c r="O59" s="9">
        <v>322</v>
      </c>
      <c r="P59" s="9" t="s">
        <v>235</v>
      </c>
      <c r="Q59" s="9" t="s">
        <v>235</v>
      </c>
      <c r="R59" s="9">
        <v>59.613699999999994</v>
      </c>
      <c r="S59" s="9" t="s">
        <v>235</v>
      </c>
      <c r="T59" s="9" t="s">
        <v>235</v>
      </c>
      <c r="U59" s="9" t="s">
        <v>235</v>
      </c>
      <c r="V59" s="33" t="s">
        <v>235</v>
      </c>
      <c r="W59" s="33" t="s">
        <v>235</v>
      </c>
      <c r="X59" s="40" t="s">
        <v>235</v>
      </c>
      <c r="Y59" s="40" t="s">
        <v>235</v>
      </c>
    </row>
    <row r="60" spans="1:25" hidden="1" x14ac:dyDescent="0.25">
      <c r="A60" s="32">
        <v>59</v>
      </c>
      <c r="B60" s="23" t="s">
        <v>263</v>
      </c>
      <c r="C60" s="23" t="s">
        <v>664</v>
      </c>
      <c r="D60" s="23" t="s">
        <v>231</v>
      </c>
      <c r="E60" s="23" t="s">
        <v>232</v>
      </c>
      <c r="F60" s="23" t="s">
        <v>249</v>
      </c>
      <c r="G60" s="23" t="s">
        <v>224</v>
      </c>
      <c r="H60" s="8" t="s">
        <v>24</v>
      </c>
      <c r="I60" s="23">
        <v>5</v>
      </c>
      <c r="J60" s="9">
        <v>86.833200000000005</v>
      </c>
      <c r="K60" s="9">
        <v>131.16980000000001</v>
      </c>
      <c r="L60" s="9">
        <v>648.66669999999999</v>
      </c>
      <c r="M60" s="9">
        <v>305</v>
      </c>
      <c r="N60" s="9">
        <v>572.66669999999999</v>
      </c>
      <c r="O60" s="9">
        <v>347</v>
      </c>
      <c r="P60" s="9" t="s">
        <v>235</v>
      </c>
      <c r="Q60" s="9" t="s">
        <v>235</v>
      </c>
      <c r="R60" s="9">
        <v>48.830199999999991</v>
      </c>
      <c r="S60" s="9" t="s">
        <v>235</v>
      </c>
      <c r="T60" s="9" t="s">
        <v>235</v>
      </c>
      <c r="U60" s="9" t="s">
        <v>235</v>
      </c>
      <c r="V60" s="33" t="s">
        <v>235</v>
      </c>
      <c r="W60" s="33" t="s">
        <v>235</v>
      </c>
      <c r="X60" s="40" t="s">
        <v>235</v>
      </c>
      <c r="Y60" s="40" t="s">
        <v>235</v>
      </c>
    </row>
    <row r="61" spans="1:25" hidden="1" x14ac:dyDescent="0.25">
      <c r="A61" s="32">
        <v>60</v>
      </c>
      <c r="B61" s="23" t="s">
        <v>263</v>
      </c>
      <c r="C61" s="23" t="s">
        <v>664</v>
      </c>
      <c r="D61" s="23" t="s">
        <v>231</v>
      </c>
      <c r="E61" s="23" t="s">
        <v>232</v>
      </c>
      <c r="F61" s="23" t="s">
        <v>249</v>
      </c>
      <c r="G61" s="23" t="s">
        <v>224</v>
      </c>
      <c r="H61" s="8" t="s">
        <v>24</v>
      </c>
      <c r="I61" s="23">
        <v>6</v>
      </c>
      <c r="J61" s="9">
        <v>77.665999999999997</v>
      </c>
      <c r="K61" s="9">
        <v>148.20760000000001</v>
      </c>
      <c r="L61" s="9">
        <v>648.66669999999999</v>
      </c>
      <c r="M61" s="9">
        <v>348</v>
      </c>
      <c r="N61" s="9">
        <v>572.66669999999999</v>
      </c>
      <c r="O61" s="9">
        <v>364</v>
      </c>
      <c r="P61" s="9">
        <v>295.8141308321832</v>
      </c>
      <c r="Q61" s="9">
        <v>112.57886124845996</v>
      </c>
      <c r="R61" s="9">
        <v>31.792399999999986</v>
      </c>
      <c r="S61" s="9">
        <v>0</v>
      </c>
      <c r="T61" s="9">
        <v>1</v>
      </c>
      <c r="U61" s="9">
        <v>0</v>
      </c>
      <c r="V61" s="23">
        <v>81.541400527584756</v>
      </c>
      <c r="W61" s="23">
        <v>78.771822373231913</v>
      </c>
      <c r="X61" s="23">
        <v>41.048751503547585</v>
      </c>
      <c r="Y61" s="23">
        <v>44.598206241955516</v>
      </c>
    </row>
    <row r="62" spans="1:25" hidden="1" x14ac:dyDescent="0.25">
      <c r="A62" s="32">
        <v>61</v>
      </c>
      <c r="B62" s="23" t="s">
        <v>263</v>
      </c>
      <c r="C62" s="23" t="s">
        <v>664</v>
      </c>
      <c r="D62" s="23" t="s">
        <v>231</v>
      </c>
      <c r="E62" s="23" t="s">
        <v>232</v>
      </c>
      <c r="F62" s="23" t="s">
        <v>249</v>
      </c>
      <c r="G62" s="23" t="s">
        <v>224</v>
      </c>
      <c r="H62" s="8" t="s">
        <v>23</v>
      </c>
      <c r="I62" s="23">
        <v>1</v>
      </c>
      <c r="J62" s="9">
        <v>63.600299999999997</v>
      </c>
      <c r="K62" s="9">
        <v>37.540599999999998</v>
      </c>
      <c r="L62" s="9">
        <v>442.66669999999999</v>
      </c>
      <c r="M62" s="9">
        <v>486</v>
      </c>
      <c r="N62" s="9">
        <v>493.66669999999999</v>
      </c>
      <c r="O62" s="9">
        <v>524</v>
      </c>
      <c r="P62" s="9" t="s">
        <v>235</v>
      </c>
      <c r="Q62" s="9" t="s">
        <v>235</v>
      </c>
      <c r="R62" s="9">
        <v>37.540599999999998</v>
      </c>
      <c r="S62" s="9" t="s">
        <v>235</v>
      </c>
      <c r="T62" s="9" t="s">
        <v>235</v>
      </c>
      <c r="U62" s="9" t="s">
        <v>235</v>
      </c>
      <c r="V62" s="33" t="s">
        <v>235</v>
      </c>
      <c r="W62" s="33" t="s">
        <v>235</v>
      </c>
      <c r="X62" s="33" t="s">
        <v>235</v>
      </c>
      <c r="Y62" s="33" t="s">
        <v>235</v>
      </c>
    </row>
    <row r="63" spans="1:25" hidden="1" x14ac:dyDescent="0.25">
      <c r="A63" s="32">
        <v>62</v>
      </c>
      <c r="B63" s="23" t="s">
        <v>263</v>
      </c>
      <c r="C63" s="23" t="s">
        <v>664</v>
      </c>
      <c r="D63" s="23" t="s">
        <v>231</v>
      </c>
      <c r="E63" s="23" t="s">
        <v>232</v>
      </c>
      <c r="F63" s="23" t="s">
        <v>249</v>
      </c>
      <c r="G63" s="23" t="s">
        <v>224</v>
      </c>
      <c r="H63" s="8" t="s">
        <v>23</v>
      </c>
      <c r="I63" s="23">
        <v>2</v>
      </c>
      <c r="J63" s="9">
        <v>74.886600000000001</v>
      </c>
      <c r="K63" s="9">
        <v>56.736400000000003</v>
      </c>
      <c r="L63" s="9">
        <v>457.66669999999999</v>
      </c>
      <c r="M63" s="9">
        <v>447</v>
      </c>
      <c r="N63" s="9">
        <v>499.66669999999999</v>
      </c>
      <c r="O63" s="9">
        <v>509</v>
      </c>
      <c r="P63" s="9" t="s">
        <v>235</v>
      </c>
      <c r="Q63" s="9" t="s">
        <v>235</v>
      </c>
      <c r="R63" s="9">
        <v>56.736400000000003</v>
      </c>
      <c r="S63" s="9" t="s">
        <v>235</v>
      </c>
      <c r="T63" s="9" t="s">
        <v>235</v>
      </c>
      <c r="U63" s="9" t="s">
        <v>235</v>
      </c>
      <c r="V63" s="33" t="s">
        <v>235</v>
      </c>
      <c r="W63" s="33" t="s">
        <v>235</v>
      </c>
      <c r="X63" s="33" t="s">
        <v>235</v>
      </c>
      <c r="Y63" s="33" t="s">
        <v>235</v>
      </c>
    </row>
    <row r="64" spans="1:25" hidden="1" x14ac:dyDescent="0.25">
      <c r="A64" s="32">
        <v>63</v>
      </c>
      <c r="B64" s="23" t="s">
        <v>263</v>
      </c>
      <c r="C64" s="23" t="s">
        <v>664</v>
      </c>
      <c r="D64" s="23" t="s">
        <v>231</v>
      </c>
      <c r="E64" s="23" t="s">
        <v>232</v>
      </c>
      <c r="F64" s="23" t="s">
        <v>249</v>
      </c>
      <c r="G64" s="23" t="s">
        <v>224</v>
      </c>
      <c r="H64" s="8" t="s">
        <v>23</v>
      </c>
      <c r="I64" s="23">
        <v>3</v>
      </c>
      <c r="J64" s="9">
        <v>66.490600000000001</v>
      </c>
      <c r="K64" s="9">
        <v>78.695899999999995</v>
      </c>
      <c r="L64" s="9">
        <v>498.66669999999999</v>
      </c>
      <c r="M64" s="9">
        <v>433</v>
      </c>
      <c r="N64" s="9">
        <v>512.66669999999999</v>
      </c>
      <c r="O64" s="9">
        <v>498</v>
      </c>
      <c r="P64" s="9" t="s">
        <v>235</v>
      </c>
      <c r="Q64" s="9" t="s">
        <v>235</v>
      </c>
      <c r="R64" s="9">
        <v>78.695899999999995</v>
      </c>
      <c r="S64" s="9" t="s">
        <v>235</v>
      </c>
      <c r="T64" s="9" t="s">
        <v>235</v>
      </c>
      <c r="U64" s="9" t="s">
        <v>235</v>
      </c>
      <c r="V64" s="40" t="s">
        <v>235</v>
      </c>
      <c r="W64" s="40" t="s">
        <v>235</v>
      </c>
      <c r="X64" s="40" t="s">
        <v>235</v>
      </c>
      <c r="Y64" s="40" t="s">
        <v>235</v>
      </c>
    </row>
    <row r="65" spans="1:25" hidden="1" x14ac:dyDescent="0.25">
      <c r="A65" s="32">
        <v>64</v>
      </c>
      <c r="B65" s="23" t="s">
        <v>263</v>
      </c>
      <c r="C65" s="23" t="s">
        <v>664</v>
      </c>
      <c r="D65" s="23" t="s">
        <v>231</v>
      </c>
      <c r="E65" s="23" t="s">
        <v>232</v>
      </c>
      <c r="F65" s="23" t="s">
        <v>249</v>
      </c>
      <c r="G65" s="23" t="s">
        <v>224</v>
      </c>
      <c r="H65" s="8" t="s">
        <v>24</v>
      </c>
      <c r="I65" s="23">
        <v>4</v>
      </c>
      <c r="J65" s="9">
        <v>67.911699999999996</v>
      </c>
      <c r="K65" s="9">
        <v>104.47790000000001</v>
      </c>
      <c r="L65" s="9">
        <v>643.66669999999999</v>
      </c>
      <c r="M65" s="9">
        <v>431</v>
      </c>
      <c r="N65" s="9">
        <v>627.66669999999999</v>
      </c>
      <c r="O65" s="9">
        <v>497</v>
      </c>
      <c r="P65" s="9" t="s">
        <v>235</v>
      </c>
      <c r="Q65" s="9" t="s">
        <v>235</v>
      </c>
      <c r="R65" s="9">
        <v>75.522099999999995</v>
      </c>
      <c r="S65" s="9" t="s">
        <v>235</v>
      </c>
      <c r="T65" s="9" t="s">
        <v>235</v>
      </c>
      <c r="U65" s="9" t="s">
        <v>235</v>
      </c>
      <c r="V65" s="40" t="s">
        <v>235</v>
      </c>
      <c r="W65" s="40" t="s">
        <v>235</v>
      </c>
      <c r="X65" s="40" t="s">
        <v>235</v>
      </c>
      <c r="Y65" s="40" t="s">
        <v>235</v>
      </c>
    </row>
    <row r="66" spans="1:25" hidden="1" x14ac:dyDescent="0.25">
      <c r="A66" s="32">
        <v>65</v>
      </c>
      <c r="B66" s="23" t="s">
        <v>263</v>
      </c>
      <c r="C66" s="23" t="s">
        <v>664</v>
      </c>
      <c r="D66" s="23" t="s">
        <v>231</v>
      </c>
      <c r="E66" s="23" t="s">
        <v>232</v>
      </c>
      <c r="F66" s="23" t="s">
        <v>249</v>
      </c>
      <c r="G66" s="23" t="s">
        <v>224</v>
      </c>
      <c r="H66" s="8" t="s">
        <v>24</v>
      </c>
      <c r="I66" s="23">
        <v>5</v>
      </c>
      <c r="J66" s="9">
        <v>72.401700000000005</v>
      </c>
      <c r="K66" s="9">
        <v>123.4434</v>
      </c>
      <c r="L66" s="9">
        <v>678.66669999999999</v>
      </c>
      <c r="M66" s="9">
        <v>448</v>
      </c>
      <c r="N66" s="9">
        <v>639.66669999999999</v>
      </c>
      <c r="O66" s="9">
        <v>509</v>
      </c>
      <c r="P66" s="9" t="s">
        <v>235</v>
      </c>
      <c r="Q66" s="9" t="s">
        <v>235</v>
      </c>
      <c r="R66" s="9">
        <v>56.556600000000003</v>
      </c>
      <c r="S66" s="9" t="s">
        <v>235</v>
      </c>
      <c r="T66" s="9" t="s">
        <v>235</v>
      </c>
      <c r="U66" s="9" t="s">
        <v>235</v>
      </c>
      <c r="V66" s="40" t="s">
        <v>235</v>
      </c>
      <c r="W66" s="40" t="s">
        <v>235</v>
      </c>
      <c r="X66" s="40" t="s">
        <v>235</v>
      </c>
      <c r="Y66" s="40" t="s">
        <v>235</v>
      </c>
    </row>
    <row r="67" spans="1:25" hidden="1" x14ac:dyDescent="0.25">
      <c r="A67" s="32">
        <v>66</v>
      </c>
      <c r="B67" s="23" t="s">
        <v>263</v>
      </c>
      <c r="C67" s="23" t="s">
        <v>664</v>
      </c>
      <c r="D67" s="23" t="s">
        <v>231</v>
      </c>
      <c r="E67" s="23" t="s">
        <v>232</v>
      </c>
      <c r="F67" s="23" t="s">
        <v>249</v>
      </c>
      <c r="G67" s="23" t="s">
        <v>224</v>
      </c>
      <c r="H67" s="8" t="s">
        <v>24</v>
      </c>
      <c r="I67" s="23">
        <v>6</v>
      </c>
      <c r="J67" s="9">
        <v>61.854700000000001</v>
      </c>
      <c r="K67" s="9">
        <v>146.38999999999999</v>
      </c>
      <c r="L67" s="9">
        <v>695.66669999999999</v>
      </c>
      <c r="M67" s="9">
        <v>486</v>
      </c>
      <c r="N67" s="9">
        <v>644.66669999999999</v>
      </c>
      <c r="O67" s="9">
        <v>521</v>
      </c>
      <c r="P67" s="9">
        <v>253</v>
      </c>
      <c r="Q67" s="9">
        <v>115.00434774390054</v>
      </c>
      <c r="R67" s="9">
        <v>33.610000000000014</v>
      </c>
      <c r="S67" s="9">
        <v>0</v>
      </c>
      <c r="T67" s="9">
        <v>1</v>
      </c>
      <c r="U67" s="9">
        <v>0</v>
      </c>
      <c r="V67" s="23">
        <v>75.690157880665041</v>
      </c>
      <c r="W67" s="23">
        <v>77.103826104804938</v>
      </c>
      <c r="X67" s="23">
        <v>32.202484376209235</v>
      </c>
      <c r="Y67" s="23">
        <v>29.410882339705484</v>
      </c>
    </row>
    <row r="68" spans="1:25" hidden="1" x14ac:dyDescent="0.25">
      <c r="A68" s="32">
        <v>67</v>
      </c>
      <c r="B68" s="23" t="s">
        <v>263</v>
      </c>
      <c r="C68" s="23" t="s">
        <v>664</v>
      </c>
      <c r="D68" s="23" t="s">
        <v>231</v>
      </c>
      <c r="E68" s="23" t="s">
        <v>232</v>
      </c>
      <c r="F68" s="23" t="s">
        <v>250</v>
      </c>
      <c r="G68" s="23" t="s">
        <v>224</v>
      </c>
      <c r="H68" s="8" t="s">
        <v>23</v>
      </c>
      <c r="I68" s="23">
        <v>1</v>
      </c>
      <c r="J68" s="9">
        <v>68.447100000000006</v>
      </c>
      <c r="K68" s="9">
        <v>40.502499999999998</v>
      </c>
      <c r="L68" s="9">
        <v>394.66669999999999</v>
      </c>
      <c r="M68" s="9">
        <v>522</v>
      </c>
      <c r="N68" s="9">
        <v>461.66669999999999</v>
      </c>
      <c r="O68" s="9">
        <v>536</v>
      </c>
      <c r="P68" s="9" t="s">
        <v>235</v>
      </c>
      <c r="Q68" s="9" t="s">
        <v>235</v>
      </c>
      <c r="R68" s="9">
        <v>40.502499999999998</v>
      </c>
      <c r="S68" s="9" t="s">
        <v>235</v>
      </c>
      <c r="T68" s="9" t="s">
        <v>235</v>
      </c>
      <c r="U68" s="9" t="s">
        <v>235</v>
      </c>
      <c r="V68" s="33" t="s">
        <v>235</v>
      </c>
      <c r="W68" s="33" t="s">
        <v>235</v>
      </c>
      <c r="X68" s="33" t="s">
        <v>235</v>
      </c>
      <c r="Y68" s="33" t="s">
        <v>235</v>
      </c>
    </row>
    <row r="69" spans="1:25" hidden="1" x14ac:dyDescent="0.25">
      <c r="A69" s="32">
        <v>68</v>
      </c>
      <c r="B69" s="23" t="s">
        <v>263</v>
      </c>
      <c r="C69" s="23" t="s">
        <v>664</v>
      </c>
      <c r="D69" s="23" t="s">
        <v>231</v>
      </c>
      <c r="E69" s="23" t="s">
        <v>232</v>
      </c>
      <c r="F69" s="23" t="s">
        <v>250</v>
      </c>
      <c r="G69" s="23" t="s">
        <v>224</v>
      </c>
      <c r="H69" s="8" t="s">
        <v>23</v>
      </c>
      <c r="I69" s="23">
        <v>2</v>
      </c>
      <c r="J69" s="9">
        <v>78.2624</v>
      </c>
      <c r="K69" s="9">
        <v>55.265099999999997</v>
      </c>
      <c r="L69" s="9">
        <v>391.66669999999999</v>
      </c>
      <c r="M69" s="9">
        <v>484</v>
      </c>
      <c r="N69" s="9">
        <v>461.66669999999999</v>
      </c>
      <c r="O69" s="9">
        <v>519</v>
      </c>
      <c r="P69" s="9" t="s">
        <v>235</v>
      </c>
      <c r="Q69" s="9" t="s">
        <v>235</v>
      </c>
      <c r="R69" s="9">
        <v>55.265099999999997</v>
      </c>
      <c r="S69" s="9" t="s">
        <v>235</v>
      </c>
      <c r="T69" s="9" t="s">
        <v>235</v>
      </c>
      <c r="U69" s="9" t="s">
        <v>235</v>
      </c>
      <c r="V69" s="33" t="s">
        <v>235</v>
      </c>
      <c r="W69" s="33" t="s">
        <v>235</v>
      </c>
      <c r="X69" s="33" t="s">
        <v>235</v>
      </c>
      <c r="Y69" s="33" t="s">
        <v>235</v>
      </c>
    </row>
    <row r="70" spans="1:25" hidden="1" x14ac:dyDescent="0.25">
      <c r="A70" s="32">
        <v>69</v>
      </c>
      <c r="B70" s="23" t="s">
        <v>263</v>
      </c>
      <c r="C70" s="23" t="s">
        <v>664</v>
      </c>
      <c r="D70" s="23" t="s">
        <v>231</v>
      </c>
      <c r="E70" s="23" t="s">
        <v>232</v>
      </c>
      <c r="F70" s="23" t="s">
        <v>250</v>
      </c>
      <c r="G70" s="23" t="s">
        <v>224</v>
      </c>
      <c r="H70" s="8" t="s">
        <v>23</v>
      </c>
      <c r="I70" s="23">
        <v>3</v>
      </c>
      <c r="J70" s="9">
        <v>69.426199999999994</v>
      </c>
      <c r="K70" s="9">
        <v>70.196600000000004</v>
      </c>
      <c r="L70" s="9">
        <v>417.66669999999999</v>
      </c>
      <c r="M70" s="9">
        <v>456</v>
      </c>
      <c r="N70" s="9">
        <v>469.66669999999999</v>
      </c>
      <c r="O70" s="9">
        <v>502</v>
      </c>
      <c r="P70" s="9" t="s">
        <v>235</v>
      </c>
      <c r="Q70" s="9" t="s">
        <v>235</v>
      </c>
      <c r="R70" s="9">
        <v>70.196600000000004</v>
      </c>
      <c r="S70" s="9" t="s">
        <v>235</v>
      </c>
      <c r="T70" s="9" t="s">
        <v>235</v>
      </c>
      <c r="U70" s="9" t="s">
        <v>235</v>
      </c>
      <c r="V70" s="33" t="s">
        <v>235</v>
      </c>
      <c r="W70" s="33" t="s">
        <v>235</v>
      </c>
      <c r="X70" s="40" t="s">
        <v>235</v>
      </c>
      <c r="Y70" s="40" t="s">
        <v>235</v>
      </c>
    </row>
    <row r="71" spans="1:25" hidden="1" x14ac:dyDescent="0.25">
      <c r="A71" s="32">
        <v>70</v>
      </c>
      <c r="B71" s="23" t="s">
        <v>263</v>
      </c>
      <c r="C71" s="23" t="s">
        <v>664</v>
      </c>
      <c r="D71" s="23" t="s">
        <v>231</v>
      </c>
      <c r="E71" s="23" t="s">
        <v>232</v>
      </c>
      <c r="F71" s="23" t="s">
        <v>250</v>
      </c>
      <c r="G71" s="23" t="s">
        <v>224</v>
      </c>
      <c r="H71" s="8" t="s">
        <v>24</v>
      </c>
      <c r="I71" s="23">
        <v>4</v>
      </c>
      <c r="J71" s="9">
        <v>71.021100000000004</v>
      </c>
      <c r="K71" s="9">
        <v>108.9725</v>
      </c>
      <c r="L71" s="9">
        <v>550.66669999999999</v>
      </c>
      <c r="M71" s="9">
        <v>382</v>
      </c>
      <c r="N71" s="9">
        <v>562.66669999999999</v>
      </c>
      <c r="O71" s="9">
        <v>452</v>
      </c>
      <c r="P71" s="9" t="s">
        <v>235</v>
      </c>
      <c r="Q71" s="9" t="s">
        <v>235</v>
      </c>
      <c r="R71" s="9">
        <v>71.027500000000003</v>
      </c>
      <c r="S71" s="9" t="s">
        <v>235</v>
      </c>
      <c r="T71" s="9" t="s">
        <v>235</v>
      </c>
      <c r="U71" s="9" t="s">
        <v>235</v>
      </c>
      <c r="V71" s="33" t="s">
        <v>235</v>
      </c>
      <c r="W71" s="33" t="s">
        <v>235</v>
      </c>
      <c r="X71" s="40" t="s">
        <v>235</v>
      </c>
      <c r="Y71" s="40" t="s">
        <v>235</v>
      </c>
    </row>
    <row r="72" spans="1:25" hidden="1" x14ac:dyDescent="0.25">
      <c r="A72" s="32">
        <v>71</v>
      </c>
      <c r="B72" s="23" t="s">
        <v>263</v>
      </c>
      <c r="C72" s="23" t="s">
        <v>664</v>
      </c>
      <c r="D72" s="23" t="s">
        <v>231</v>
      </c>
      <c r="E72" s="23" t="s">
        <v>232</v>
      </c>
      <c r="F72" s="23" t="s">
        <v>250</v>
      </c>
      <c r="G72" s="23" t="s">
        <v>224</v>
      </c>
      <c r="H72" s="8" t="s">
        <v>24</v>
      </c>
      <c r="I72" s="23">
        <v>5</v>
      </c>
      <c r="J72" s="9">
        <v>78.771799999999999</v>
      </c>
      <c r="K72" s="9">
        <v>126.7273</v>
      </c>
      <c r="L72" s="9">
        <v>591.66669999999999</v>
      </c>
      <c r="M72" s="9">
        <v>378</v>
      </c>
      <c r="N72" s="9">
        <v>580.66669999999999</v>
      </c>
      <c r="O72" s="9">
        <v>456</v>
      </c>
      <c r="P72" s="9" t="s">
        <v>235</v>
      </c>
      <c r="Q72" s="9" t="s">
        <v>235</v>
      </c>
      <c r="R72" s="9">
        <v>53.2727</v>
      </c>
      <c r="S72" s="9" t="s">
        <v>235</v>
      </c>
      <c r="T72" s="9" t="s">
        <v>235</v>
      </c>
      <c r="U72" s="9" t="s">
        <v>235</v>
      </c>
      <c r="V72" s="33" t="s">
        <v>235</v>
      </c>
      <c r="W72" s="33" t="s">
        <v>235</v>
      </c>
      <c r="X72" s="40" t="s">
        <v>235</v>
      </c>
      <c r="Y72" s="40" t="s">
        <v>235</v>
      </c>
    </row>
    <row r="73" spans="1:25" hidden="1" x14ac:dyDescent="0.25">
      <c r="A73" s="32">
        <v>72</v>
      </c>
      <c r="B73" s="23" t="s">
        <v>263</v>
      </c>
      <c r="C73" s="23" t="s">
        <v>664</v>
      </c>
      <c r="D73" s="23" t="s">
        <v>231</v>
      </c>
      <c r="E73" s="23" t="s">
        <v>232</v>
      </c>
      <c r="F73" s="23" t="s">
        <v>250</v>
      </c>
      <c r="G73" s="23" t="s">
        <v>224</v>
      </c>
      <c r="H73" s="8" t="s">
        <v>24</v>
      </c>
      <c r="I73" s="23">
        <v>6</v>
      </c>
      <c r="J73" s="9">
        <v>66.640799999999999</v>
      </c>
      <c r="K73" s="9">
        <v>144.49610000000001</v>
      </c>
      <c r="L73" s="9">
        <v>622.66669999999999</v>
      </c>
      <c r="M73" s="9">
        <v>404</v>
      </c>
      <c r="N73" s="9">
        <v>593.66669999999999</v>
      </c>
      <c r="O73" s="9">
        <v>464</v>
      </c>
      <c r="P73" s="9">
        <v>256.72553437474818</v>
      </c>
      <c r="Q73" s="9">
        <v>105.58882516630251</v>
      </c>
      <c r="R73" s="9">
        <v>35.503899999999987</v>
      </c>
      <c r="S73" s="9">
        <v>0</v>
      </c>
      <c r="T73" s="9">
        <v>1</v>
      </c>
      <c r="U73" s="9">
        <v>0</v>
      </c>
      <c r="V73" s="23">
        <v>75.286120898874842</v>
      </c>
      <c r="W73" s="23">
        <v>69.892775020026207</v>
      </c>
      <c r="X73" s="23">
        <v>34.928498393145958</v>
      </c>
      <c r="Y73" s="23">
        <v>33.241540277189323</v>
      </c>
    </row>
    <row r="74" spans="1:25" hidden="1" x14ac:dyDescent="0.25">
      <c r="A74" s="32">
        <v>73</v>
      </c>
      <c r="B74" s="23" t="s">
        <v>263</v>
      </c>
      <c r="C74" s="23" t="s">
        <v>664</v>
      </c>
      <c r="D74" s="23" t="s">
        <v>231</v>
      </c>
      <c r="E74" s="23" t="s">
        <v>232</v>
      </c>
      <c r="F74" s="23" t="s">
        <v>249</v>
      </c>
      <c r="G74" s="23" t="s">
        <v>224</v>
      </c>
      <c r="H74" s="8" t="s">
        <v>23</v>
      </c>
      <c r="I74" s="23">
        <v>1</v>
      </c>
      <c r="J74" s="9">
        <v>76.295500000000004</v>
      </c>
      <c r="K74" s="9">
        <v>30.563500000000001</v>
      </c>
      <c r="L74" s="9">
        <v>534.66669999999999</v>
      </c>
      <c r="M74" s="9">
        <v>258</v>
      </c>
      <c r="N74" s="9">
        <v>548.66669999999999</v>
      </c>
      <c r="O74" s="9">
        <v>333</v>
      </c>
      <c r="P74" s="9" t="s">
        <v>235</v>
      </c>
      <c r="Q74" s="9" t="s">
        <v>235</v>
      </c>
      <c r="R74" s="9">
        <v>30.563500000000001</v>
      </c>
      <c r="S74" s="9" t="s">
        <v>235</v>
      </c>
      <c r="T74" s="9" t="s">
        <v>235</v>
      </c>
      <c r="U74" s="9" t="s">
        <v>235</v>
      </c>
      <c r="V74" s="33" t="s">
        <v>235</v>
      </c>
      <c r="W74" s="33" t="s">
        <v>235</v>
      </c>
      <c r="X74" s="33" t="s">
        <v>235</v>
      </c>
      <c r="Y74" s="33" t="s">
        <v>235</v>
      </c>
    </row>
    <row r="75" spans="1:25" hidden="1" x14ac:dyDescent="0.25">
      <c r="A75" s="32">
        <v>74</v>
      </c>
      <c r="B75" s="23" t="s">
        <v>263</v>
      </c>
      <c r="C75" s="23" t="s">
        <v>664</v>
      </c>
      <c r="D75" s="23" t="s">
        <v>231</v>
      </c>
      <c r="E75" s="23" t="s">
        <v>232</v>
      </c>
      <c r="F75" s="23" t="s">
        <v>249</v>
      </c>
      <c r="G75" s="23" t="s">
        <v>224</v>
      </c>
      <c r="H75" s="8" t="s">
        <v>23</v>
      </c>
      <c r="I75" s="23">
        <v>2</v>
      </c>
      <c r="J75" s="9">
        <v>87.298299999999998</v>
      </c>
      <c r="K75" s="9">
        <v>51.030900000000003</v>
      </c>
      <c r="L75" s="9">
        <v>576.66669999999999</v>
      </c>
      <c r="M75" s="9">
        <v>243</v>
      </c>
      <c r="N75" s="9">
        <v>561.66669999999999</v>
      </c>
      <c r="O75" s="9">
        <v>329</v>
      </c>
      <c r="P75" s="9" t="s">
        <v>235</v>
      </c>
      <c r="Q75" s="9" t="s">
        <v>235</v>
      </c>
      <c r="R75" s="9">
        <v>51.030900000000003</v>
      </c>
      <c r="S75" s="9" t="s">
        <v>235</v>
      </c>
      <c r="T75" s="9" t="s">
        <v>235</v>
      </c>
      <c r="U75" s="9" t="s">
        <v>235</v>
      </c>
      <c r="V75" s="33" t="s">
        <v>235</v>
      </c>
      <c r="W75" s="33" t="s">
        <v>235</v>
      </c>
      <c r="X75" s="33" t="s">
        <v>235</v>
      </c>
      <c r="Y75" s="33" t="s">
        <v>235</v>
      </c>
    </row>
    <row r="76" spans="1:25" hidden="1" x14ac:dyDescent="0.25">
      <c r="A76" s="32">
        <v>75</v>
      </c>
      <c r="B76" s="23" t="s">
        <v>263</v>
      </c>
      <c r="C76" s="23" t="s">
        <v>664</v>
      </c>
      <c r="D76" s="23" t="s">
        <v>231</v>
      </c>
      <c r="E76" s="23" t="s">
        <v>232</v>
      </c>
      <c r="F76" s="23" t="s">
        <v>249</v>
      </c>
      <c r="G76" s="23" t="s">
        <v>224</v>
      </c>
      <c r="H76" s="8" t="s">
        <v>23</v>
      </c>
      <c r="I76" s="23">
        <v>3</v>
      </c>
      <c r="J76" s="9">
        <v>77.826700000000002</v>
      </c>
      <c r="K76" s="9">
        <v>68.689800000000005</v>
      </c>
      <c r="L76" s="9">
        <v>615.66669999999999</v>
      </c>
      <c r="M76" s="9">
        <v>263</v>
      </c>
      <c r="N76" s="9">
        <v>579.66669999999999</v>
      </c>
      <c r="O76" s="9">
        <v>332</v>
      </c>
      <c r="P76" s="9" t="s">
        <v>235</v>
      </c>
      <c r="Q76" s="9" t="s">
        <v>235</v>
      </c>
      <c r="R76" s="9">
        <v>68.689800000000005</v>
      </c>
      <c r="S76" s="9" t="s">
        <v>235</v>
      </c>
      <c r="T76" s="9" t="s">
        <v>235</v>
      </c>
      <c r="U76" s="9" t="s">
        <v>235</v>
      </c>
      <c r="V76" s="40" t="s">
        <v>235</v>
      </c>
      <c r="W76" s="40" t="s">
        <v>235</v>
      </c>
      <c r="X76" s="40" t="s">
        <v>235</v>
      </c>
      <c r="Y76" s="40" t="s">
        <v>235</v>
      </c>
    </row>
    <row r="77" spans="1:25" hidden="1" x14ac:dyDescent="0.25">
      <c r="A77" s="32">
        <v>76</v>
      </c>
      <c r="B77" s="23" t="s">
        <v>263</v>
      </c>
      <c r="C77" s="23" t="s">
        <v>664</v>
      </c>
      <c r="D77" s="23" t="s">
        <v>231</v>
      </c>
      <c r="E77" s="23" t="s">
        <v>232</v>
      </c>
      <c r="F77" s="23" t="s">
        <v>249</v>
      </c>
      <c r="G77" s="23" t="s">
        <v>224</v>
      </c>
      <c r="H77" s="8" t="s">
        <v>24</v>
      </c>
      <c r="I77" s="23">
        <v>4</v>
      </c>
      <c r="J77" s="9">
        <v>76.694199999999995</v>
      </c>
      <c r="K77" s="9">
        <v>108.9194</v>
      </c>
      <c r="L77" s="9">
        <v>726.66669999999999</v>
      </c>
      <c r="M77" s="9">
        <v>382</v>
      </c>
      <c r="N77" s="9">
        <v>655.66669999999999</v>
      </c>
      <c r="O77" s="9">
        <v>411</v>
      </c>
      <c r="P77" s="9" t="s">
        <v>235</v>
      </c>
      <c r="Q77" s="9" t="s">
        <v>235</v>
      </c>
      <c r="R77" s="9">
        <v>71.080600000000004</v>
      </c>
      <c r="S77" s="9" t="s">
        <v>235</v>
      </c>
      <c r="T77" s="9" t="s">
        <v>235</v>
      </c>
      <c r="U77" s="9" t="s">
        <v>235</v>
      </c>
      <c r="V77" s="40" t="s">
        <v>235</v>
      </c>
      <c r="W77" s="40" t="s">
        <v>235</v>
      </c>
      <c r="X77" s="40" t="s">
        <v>235</v>
      </c>
      <c r="Y77" s="40" t="s">
        <v>235</v>
      </c>
    </row>
    <row r="78" spans="1:25" hidden="1" x14ac:dyDescent="0.25">
      <c r="A78" s="32">
        <v>77</v>
      </c>
      <c r="B78" s="23" t="s">
        <v>263</v>
      </c>
      <c r="C78" s="23" t="s">
        <v>664</v>
      </c>
      <c r="D78" s="23" t="s">
        <v>231</v>
      </c>
      <c r="E78" s="23" t="s">
        <v>232</v>
      </c>
      <c r="F78" s="23" t="s">
        <v>249</v>
      </c>
      <c r="G78" s="23" t="s">
        <v>224</v>
      </c>
      <c r="H78" s="8" t="s">
        <v>24</v>
      </c>
      <c r="I78" s="23">
        <v>5</v>
      </c>
      <c r="J78" s="9">
        <v>84.148700000000005</v>
      </c>
      <c r="K78" s="9">
        <v>127.7306</v>
      </c>
      <c r="L78" s="9">
        <v>741.66669999999999</v>
      </c>
      <c r="M78" s="9">
        <v>425</v>
      </c>
      <c r="N78" s="9">
        <v>657.66669999999999</v>
      </c>
      <c r="O78" s="9">
        <v>430</v>
      </c>
      <c r="P78" s="9" t="s">
        <v>235</v>
      </c>
      <c r="Q78" s="9" t="s">
        <v>235</v>
      </c>
      <c r="R78" s="9">
        <v>52.269400000000005</v>
      </c>
      <c r="S78" s="9" t="s">
        <v>235</v>
      </c>
      <c r="T78" s="9" t="s">
        <v>235</v>
      </c>
      <c r="U78" s="9" t="s">
        <v>235</v>
      </c>
      <c r="V78" s="40" t="s">
        <v>235</v>
      </c>
      <c r="W78" s="40" t="s">
        <v>235</v>
      </c>
      <c r="X78" s="40" t="s">
        <v>235</v>
      </c>
      <c r="Y78" s="40" t="s">
        <v>235</v>
      </c>
    </row>
    <row r="79" spans="1:25" hidden="1" x14ac:dyDescent="0.25">
      <c r="A79" s="32">
        <v>78</v>
      </c>
      <c r="B79" s="23" t="s">
        <v>263</v>
      </c>
      <c r="C79" s="23" t="s">
        <v>664</v>
      </c>
      <c r="D79" s="23" t="s">
        <v>231</v>
      </c>
      <c r="E79" s="23" t="s">
        <v>232</v>
      </c>
      <c r="F79" s="23" t="s">
        <v>249</v>
      </c>
      <c r="G79" s="23" t="s">
        <v>224</v>
      </c>
      <c r="H79" s="8" t="s">
        <v>24</v>
      </c>
      <c r="I79" s="23">
        <v>6</v>
      </c>
      <c r="J79" s="9">
        <v>73.082099999999997</v>
      </c>
      <c r="K79" s="9">
        <v>147.83629999999999</v>
      </c>
      <c r="L79" s="9">
        <v>720.66669999999999</v>
      </c>
      <c r="M79" s="9">
        <v>465</v>
      </c>
      <c r="N79" s="9">
        <v>650.66669999999999</v>
      </c>
      <c r="O79" s="9">
        <v>444</v>
      </c>
      <c r="P79" s="9">
        <v>278.28941769316344</v>
      </c>
      <c r="Q79" s="9">
        <v>109.62207806824317</v>
      </c>
      <c r="R79" s="9">
        <v>32.163700000000006</v>
      </c>
      <c r="S79" s="9">
        <v>0</v>
      </c>
      <c r="T79" s="9">
        <v>1</v>
      </c>
      <c r="U79" s="9">
        <v>0</v>
      </c>
      <c r="V79" s="23">
        <v>83.21658488546619</v>
      </c>
      <c r="W79" s="23">
        <v>81.154174261093928</v>
      </c>
      <c r="X79" s="23">
        <v>31.016124838541646</v>
      </c>
      <c r="Y79" s="23">
        <v>33.376638536557273</v>
      </c>
    </row>
    <row r="80" spans="1:25" hidden="1" x14ac:dyDescent="0.25">
      <c r="A80" s="32">
        <v>79</v>
      </c>
      <c r="B80" s="23" t="s">
        <v>263</v>
      </c>
      <c r="C80" s="23" t="s">
        <v>664</v>
      </c>
      <c r="D80" s="23" t="s">
        <v>231</v>
      </c>
      <c r="E80" s="23" t="s">
        <v>232</v>
      </c>
      <c r="F80" s="23" t="s">
        <v>250</v>
      </c>
      <c r="G80" s="23" t="s">
        <v>224</v>
      </c>
      <c r="H80" s="8" t="s">
        <v>23</v>
      </c>
      <c r="I80" s="23">
        <v>1</v>
      </c>
      <c r="J80" s="9">
        <v>70.5762</v>
      </c>
      <c r="K80" s="9">
        <v>33.859499999999997</v>
      </c>
      <c r="L80" s="9">
        <v>481.66669999999999</v>
      </c>
      <c r="M80" s="9">
        <v>383</v>
      </c>
      <c r="N80" s="9">
        <v>490.66669999999999</v>
      </c>
      <c r="O80" s="9">
        <v>453</v>
      </c>
      <c r="P80" s="9" t="s">
        <v>235</v>
      </c>
      <c r="Q80" s="9" t="s">
        <v>235</v>
      </c>
      <c r="R80" s="9">
        <v>33.859499999999997</v>
      </c>
      <c r="S80" s="9" t="s">
        <v>235</v>
      </c>
      <c r="T80" s="9" t="s">
        <v>235</v>
      </c>
      <c r="U80" s="9" t="s">
        <v>235</v>
      </c>
      <c r="V80" s="33" t="s">
        <v>235</v>
      </c>
      <c r="W80" s="33" t="s">
        <v>235</v>
      </c>
      <c r="X80" s="33" t="s">
        <v>235</v>
      </c>
      <c r="Y80" s="33" t="s">
        <v>235</v>
      </c>
    </row>
    <row r="81" spans="1:25" hidden="1" x14ac:dyDescent="0.25">
      <c r="A81" s="32">
        <v>80</v>
      </c>
      <c r="B81" s="23" t="s">
        <v>263</v>
      </c>
      <c r="C81" s="23" t="s">
        <v>664</v>
      </c>
      <c r="D81" s="23" t="s">
        <v>231</v>
      </c>
      <c r="E81" s="23" t="s">
        <v>232</v>
      </c>
      <c r="F81" s="23" t="s">
        <v>250</v>
      </c>
      <c r="G81" s="23" t="s">
        <v>224</v>
      </c>
      <c r="H81" s="8" t="s">
        <v>23</v>
      </c>
      <c r="I81" s="23">
        <v>2</v>
      </c>
      <c r="J81" s="9">
        <v>77.369299999999996</v>
      </c>
      <c r="K81" s="9">
        <v>55.401800000000001</v>
      </c>
      <c r="L81" s="9">
        <v>519.66669999999999</v>
      </c>
      <c r="M81" s="9">
        <v>374</v>
      </c>
      <c r="N81" s="9">
        <v>500.66669999999999</v>
      </c>
      <c r="O81" s="9">
        <v>449</v>
      </c>
      <c r="P81" s="9" t="s">
        <v>235</v>
      </c>
      <c r="Q81" s="9" t="s">
        <v>235</v>
      </c>
      <c r="R81" s="9">
        <v>55.401800000000001</v>
      </c>
      <c r="S81" s="9" t="s">
        <v>235</v>
      </c>
      <c r="T81" s="9" t="s">
        <v>235</v>
      </c>
      <c r="U81" s="9" t="s">
        <v>235</v>
      </c>
      <c r="V81" s="33" t="s">
        <v>235</v>
      </c>
      <c r="W81" s="33" t="s">
        <v>235</v>
      </c>
      <c r="X81" s="33" t="s">
        <v>235</v>
      </c>
      <c r="Y81" s="33" t="s">
        <v>235</v>
      </c>
    </row>
    <row r="82" spans="1:25" hidden="1" x14ac:dyDescent="0.25">
      <c r="A82" s="32">
        <v>81</v>
      </c>
      <c r="B82" s="23" t="s">
        <v>263</v>
      </c>
      <c r="C82" s="23" t="s">
        <v>664</v>
      </c>
      <c r="D82" s="23" t="s">
        <v>231</v>
      </c>
      <c r="E82" s="23" t="s">
        <v>232</v>
      </c>
      <c r="F82" s="23" t="s">
        <v>250</v>
      </c>
      <c r="G82" s="23" t="s">
        <v>224</v>
      </c>
      <c r="H82" s="8" t="s">
        <v>23</v>
      </c>
      <c r="I82" s="23">
        <v>3</v>
      </c>
      <c r="J82" s="9">
        <v>67.601799999999997</v>
      </c>
      <c r="K82" s="9">
        <v>70.405199999999994</v>
      </c>
      <c r="L82" s="9">
        <v>551.66669999999999</v>
      </c>
      <c r="M82" s="9">
        <v>391</v>
      </c>
      <c r="N82" s="9">
        <v>518.66669999999999</v>
      </c>
      <c r="O82" s="9">
        <v>450</v>
      </c>
      <c r="P82" s="9" t="s">
        <v>235</v>
      </c>
      <c r="Q82" s="9" t="s">
        <v>235</v>
      </c>
      <c r="R82" s="9">
        <v>70.405199999999994</v>
      </c>
      <c r="S82" s="9" t="s">
        <v>235</v>
      </c>
      <c r="T82" s="9" t="s">
        <v>235</v>
      </c>
      <c r="U82" s="9" t="s">
        <v>235</v>
      </c>
      <c r="V82" s="33" t="s">
        <v>235</v>
      </c>
      <c r="W82" s="33" t="s">
        <v>235</v>
      </c>
      <c r="X82" s="40" t="s">
        <v>235</v>
      </c>
      <c r="Y82" s="40" t="s">
        <v>235</v>
      </c>
    </row>
    <row r="83" spans="1:25" hidden="1" x14ac:dyDescent="0.25">
      <c r="A83" s="32">
        <v>82</v>
      </c>
      <c r="B83" s="23" t="s">
        <v>263</v>
      </c>
      <c r="C83" s="23" t="s">
        <v>664</v>
      </c>
      <c r="D83" s="23" t="s">
        <v>231</v>
      </c>
      <c r="E83" s="23" t="s">
        <v>232</v>
      </c>
      <c r="F83" s="23" t="s">
        <v>250</v>
      </c>
      <c r="G83" s="23" t="s">
        <v>224</v>
      </c>
      <c r="H83" s="8" t="s">
        <v>24</v>
      </c>
      <c r="I83" s="23">
        <v>4</v>
      </c>
      <c r="J83" s="9">
        <v>68.622200000000007</v>
      </c>
      <c r="K83" s="9">
        <v>112.48690000000001</v>
      </c>
      <c r="L83" s="9">
        <v>653.66669999999999</v>
      </c>
      <c r="M83" s="9">
        <v>510</v>
      </c>
      <c r="N83" s="9">
        <v>588.66669999999999</v>
      </c>
      <c r="O83" s="9">
        <v>532</v>
      </c>
      <c r="P83" s="9" t="s">
        <v>235</v>
      </c>
      <c r="Q83" s="9" t="s">
        <v>235</v>
      </c>
      <c r="R83" s="9">
        <v>67.513099999999994</v>
      </c>
      <c r="S83" s="9" t="s">
        <v>235</v>
      </c>
      <c r="T83" s="9" t="s">
        <v>235</v>
      </c>
      <c r="U83" s="9" t="s">
        <v>235</v>
      </c>
      <c r="V83" s="33" t="s">
        <v>235</v>
      </c>
      <c r="W83" s="33" t="s">
        <v>235</v>
      </c>
      <c r="X83" s="40" t="s">
        <v>235</v>
      </c>
      <c r="Y83" s="40" t="s">
        <v>235</v>
      </c>
    </row>
    <row r="84" spans="1:25" hidden="1" x14ac:dyDescent="0.25">
      <c r="A84" s="32">
        <v>83</v>
      </c>
      <c r="B84" s="23" t="s">
        <v>263</v>
      </c>
      <c r="C84" s="23" t="s">
        <v>664</v>
      </c>
      <c r="D84" s="23" t="s">
        <v>231</v>
      </c>
      <c r="E84" s="23" t="s">
        <v>232</v>
      </c>
      <c r="F84" s="23" t="s">
        <v>250</v>
      </c>
      <c r="G84" s="23" t="s">
        <v>224</v>
      </c>
      <c r="H84" s="8" t="s">
        <v>24</v>
      </c>
      <c r="I84" s="23">
        <v>5</v>
      </c>
      <c r="J84" s="9">
        <v>75</v>
      </c>
      <c r="K84" s="9">
        <v>131.1859</v>
      </c>
      <c r="L84" s="9">
        <v>663.66669999999999</v>
      </c>
      <c r="M84" s="9">
        <v>547</v>
      </c>
      <c r="N84" s="9">
        <v>588.66669999999999</v>
      </c>
      <c r="O84" s="9">
        <v>547</v>
      </c>
      <c r="P84" s="9" t="s">
        <v>235</v>
      </c>
      <c r="Q84" s="9" t="s">
        <v>235</v>
      </c>
      <c r="R84" s="9">
        <v>48.814099999999996</v>
      </c>
      <c r="S84" s="9" t="s">
        <v>235</v>
      </c>
      <c r="T84" s="9" t="s">
        <v>235</v>
      </c>
      <c r="U84" s="9" t="s">
        <v>235</v>
      </c>
      <c r="V84" s="33" t="s">
        <v>235</v>
      </c>
      <c r="W84" s="33" t="s">
        <v>235</v>
      </c>
      <c r="X84" s="40" t="s">
        <v>235</v>
      </c>
      <c r="Y84" s="40" t="s">
        <v>235</v>
      </c>
    </row>
    <row r="85" spans="1:25" hidden="1" x14ac:dyDescent="0.25">
      <c r="A85" s="32">
        <v>84</v>
      </c>
      <c r="B85" s="23" t="s">
        <v>263</v>
      </c>
      <c r="C85" s="23" t="s">
        <v>664</v>
      </c>
      <c r="D85" s="23" t="s">
        <v>231</v>
      </c>
      <c r="E85" s="23" t="s">
        <v>232</v>
      </c>
      <c r="F85" s="23" t="s">
        <v>250</v>
      </c>
      <c r="G85" s="23" t="s">
        <v>224</v>
      </c>
      <c r="H85" s="8" t="s">
        <v>24</v>
      </c>
      <c r="I85" s="23">
        <v>6</v>
      </c>
      <c r="J85" s="9">
        <v>63.158499999999997</v>
      </c>
      <c r="K85" s="9">
        <v>154.50360000000001</v>
      </c>
      <c r="L85" s="9">
        <v>642.66669999999999</v>
      </c>
      <c r="M85" s="9">
        <v>583</v>
      </c>
      <c r="N85" s="9">
        <v>584.66669999999999</v>
      </c>
      <c r="O85" s="9">
        <v>558</v>
      </c>
      <c r="P85" s="9">
        <v>256.75085199469152</v>
      </c>
      <c r="Q85" s="9">
        <v>107.81465577554843</v>
      </c>
      <c r="R85" s="9">
        <v>25.496399999999994</v>
      </c>
      <c r="S85" s="9">
        <v>0</v>
      </c>
      <c r="T85" s="9">
        <v>1</v>
      </c>
      <c r="U85" s="9">
        <v>0</v>
      </c>
      <c r="V85" s="23">
        <v>73.824115301166998</v>
      </c>
      <c r="W85" s="23">
        <v>70.455659815234142</v>
      </c>
      <c r="X85" s="23">
        <v>28.160255680657446</v>
      </c>
      <c r="Y85" s="23">
        <v>26.305892875931811</v>
      </c>
    </row>
    <row r="86" spans="1:25" hidden="1" x14ac:dyDescent="0.25">
      <c r="A86" s="32">
        <v>85</v>
      </c>
      <c r="B86" s="23" t="s">
        <v>263</v>
      </c>
      <c r="C86" s="23" t="s">
        <v>664</v>
      </c>
      <c r="D86" s="23" t="s">
        <v>231</v>
      </c>
      <c r="E86" s="23" t="s">
        <v>232</v>
      </c>
      <c r="F86" s="23" t="s">
        <v>249</v>
      </c>
      <c r="G86" s="23" t="s">
        <v>224</v>
      </c>
      <c r="H86" s="8" t="s">
        <v>23</v>
      </c>
      <c r="I86" s="23">
        <v>1</v>
      </c>
      <c r="J86" s="9">
        <v>70.767200000000003</v>
      </c>
      <c r="K86" s="9">
        <v>35.189799999999998</v>
      </c>
      <c r="L86" s="9">
        <v>397.33330000000001</v>
      </c>
      <c r="M86" s="9">
        <v>288.66669999999999</v>
      </c>
      <c r="N86" s="9">
        <v>449.33330000000001</v>
      </c>
      <c r="O86" s="9">
        <v>336.66669999999999</v>
      </c>
      <c r="P86" s="9" t="s">
        <v>235</v>
      </c>
      <c r="Q86" s="9" t="s">
        <v>235</v>
      </c>
      <c r="R86" s="9">
        <v>35.189799999999998</v>
      </c>
      <c r="S86" s="9" t="s">
        <v>235</v>
      </c>
      <c r="T86" s="9" t="s">
        <v>235</v>
      </c>
      <c r="U86" s="9" t="s">
        <v>235</v>
      </c>
      <c r="V86" s="33" t="s">
        <v>235</v>
      </c>
      <c r="W86" s="33" t="s">
        <v>235</v>
      </c>
      <c r="X86" s="33" t="s">
        <v>235</v>
      </c>
      <c r="Y86" s="33" t="s">
        <v>235</v>
      </c>
    </row>
    <row r="87" spans="1:25" hidden="1" x14ac:dyDescent="0.25">
      <c r="A87" s="32">
        <v>86</v>
      </c>
      <c r="B87" s="23" t="s">
        <v>263</v>
      </c>
      <c r="C87" s="23" t="s">
        <v>664</v>
      </c>
      <c r="D87" s="23" t="s">
        <v>231</v>
      </c>
      <c r="E87" s="23" t="s">
        <v>232</v>
      </c>
      <c r="F87" s="23" t="s">
        <v>249</v>
      </c>
      <c r="G87" s="23" t="s">
        <v>224</v>
      </c>
      <c r="H87" s="8" t="s">
        <v>23</v>
      </c>
      <c r="I87" s="23">
        <v>2</v>
      </c>
      <c r="J87" s="9">
        <v>78.771799999999999</v>
      </c>
      <c r="K87" s="9">
        <v>53.637799999999999</v>
      </c>
      <c r="L87" s="9">
        <v>420.33330000000001</v>
      </c>
      <c r="M87" s="9">
        <v>251.66669999999999</v>
      </c>
      <c r="N87" s="9">
        <v>458.33330000000001</v>
      </c>
      <c r="O87" s="9">
        <v>320.66669999999999</v>
      </c>
      <c r="P87" s="9" t="s">
        <v>235</v>
      </c>
      <c r="Q87" s="9" t="s">
        <v>235</v>
      </c>
      <c r="R87" s="9">
        <v>53.637799999999999</v>
      </c>
      <c r="S87" s="9" t="s">
        <v>235</v>
      </c>
      <c r="T87" s="9" t="s">
        <v>235</v>
      </c>
      <c r="U87" s="9" t="s">
        <v>235</v>
      </c>
      <c r="V87" s="33" t="s">
        <v>235</v>
      </c>
      <c r="W87" s="33" t="s">
        <v>235</v>
      </c>
      <c r="X87" s="33" t="s">
        <v>235</v>
      </c>
      <c r="Y87" s="33" t="s">
        <v>235</v>
      </c>
    </row>
    <row r="88" spans="1:25" hidden="1" x14ac:dyDescent="0.25">
      <c r="A88" s="32">
        <v>87</v>
      </c>
      <c r="B88" s="23" t="s">
        <v>263</v>
      </c>
      <c r="C88" s="23" t="s">
        <v>664</v>
      </c>
      <c r="D88" s="23" t="s">
        <v>231</v>
      </c>
      <c r="E88" s="23" t="s">
        <v>232</v>
      </c>
      <c r="F88" s="23" t="s">
        <v>249</v>
      </c>
      <c r="G88" s="23" t="s">
        <v>224</v>
      </c>
      <c r="H88" s="8" t="s">
        <v>23</v>
      </c>
      <c r="I88" s="23">
        <v>3</v>
      </c>
      <c r="J88" s="9">
        <v>73.979699999999994</v>
      </c>
      <c r="K88" s="9">
        <v>73.145399999999995</v>
      </c>
      <c r="L88" s="9">
        <v>462.33330000000001</v>
      </c>
      <c r="M88" s="9">
        <v>236.66669999999999</v>
      </c>
      <c r="N88" s="9">
        <v>474.33330000000001</v>
      </c>
      <c r="O88" s="9">
        <v>309.66669999999999</v>
      </c>
      <c r="P88" s="9" t="s">
        <v>235</v>
      </c>
      <c r="Q88" s="9" t="s">
        <v>235</v>
      </c>
      <c r="R88" s="9">
        <v>73.145399999999995</v>
      </c>
      <c r="S88" s="9" t="s">
        <v>235</v>
      </c>
      <c r="T88" s="9" t="s">
        <v>235</v>
      </c>
      <c r="U88" s="9" t="s">
        <v>235</v>
      </c>
      <c r="V88" s="40" t="s">
        <v>235</v>
      </c>
      <c r="W88" s="40" t="s">
        <v>235</v>
      </c>
      <c r="X88" s="40" t="s">
        <v>235</v>
      </c>
      <c r="Y88" s="40" t="s">
        <v>235</v>
      </c>
    </row>
    <row r="89" spans="1:25" hidden="1" x14ac:dyDescent="0.25">
      <c r="A89" s="32">
        <v>88</v>
      </c>
      <c r="B89" s="23" t="s">
        <v>263</v>
      </c>
      <c r="C89" s="23" t="s">
        <v>664</v>
      </c>
      <c r="D89" s="23" t="s">
        <v>231</v>
      </c>
      <c r="E89" s="23" t="s">
        <v>232</v>
      </c>
      <c r="F89" s="23" t="s">
        <v>249</v>
      </c>
      <c r="G89" s="23" t="s">
        <v>224</v>
      </c>
      <c r="H89" s="8" t="s">
        <v>24</v>
      </c>
      <c r="I89" s="23">
        <v>4</v>
      </c>
      <c r="J89" s="9">
        <v>74.303399999999996</v>
      </c>
      <c r="K89" s="9">
        <v>111.4601</v>
      </c>
      <c r="L89" s="9">
        <v>623.33330000000001</v>
      </c>
      <c r="M89" s="9">
        <v>260.66669999999999</v>
      </c>
      <c r="N89" s="9">
        <v>587.33330000000001</v>
      </c>
      <c r="O89" s="9">
        <v>325.66669999999999</v>
      </c>
      <c r="P89" s="9" t="s">
        <v>235</v>
      </c>
      <c r="Q89" s="9" t="s">
        <v>235</v>
      </c>
      <c r="R89" s="9">
        <v>68.539900000000003</v>
      </c>
      <c r="S89" s="9" t="s">
        <v>235</v>
      </c>
      <c r="T89" s="9" t="s">
        <v>235</v>
      </c>
      <c r="U89" s="9" t="s">
        <v>235</v>
      </c>
      <c r="V89" s="40" t="s">
        <v>235</v>
      </c>
      <c r="W89" s="40" t="s">
        <v>235</v>
      </c>
      <c r="X89" s="40" t="s">
        <v>235</v>
      </c>
      <c r="Y89" s="40" t="s">
        <v>235</v>
      </c>
    </row>
    <row r="90" spans="1:25" hidden="1" x14ac:dyDescent="0.25">
      <c r="A90" s="32">
        <v>89</v>
      </c>
      <c r="B90" s="23" t="s">
        <v>263</v>
      </c>
      <c r="C90" s="23" t="s">
        <v>664</v>
      </c>
      <c r="D90" s="23" t="s">
        <v>231</v>
      </c>
      <c r="E90" s="23" t="s">
        <v>232</v>
      </c>
      <c r="F90" s="23" t="s">
        <v>249</v>
      </c>
      <c r="G90" s="23" t="s">
        <v>224</v>
      </c>
      <c r="H90" s="8" t="s">
        <v>24</v>
      </c>
      <c r="I90" s="23">
        <v>5</v>
      </c>
      <c r="J90" s="9">
        <v>82.758700000000005</v>
      </c>
      <c r="K90" s="9">
        <v>128.94919999999999</v>
      </c>
      <c r="L90" s="9">
        <v>662.33330000000001</v>
      </c>
      <c r="M90" s="9">
        <v>284.66669999999999</v>
      </c>
      <c r="N90" s="9">
        <v>602.33330000000001</v>
      </c>
      <c r="O90" s="9">
        <v>341.66669999999999</v>
      </c>
      <c r="P90" s="9" t="s">
        <v>235</v>
      </c>
      <c r="Q90" s="9" t="s">
        <v>235</v>
      </c>
      <c r="R90" s="9">
        <v>51.05080000000001</v>
      </c>
      <c r="S90" s="9" t="s">
        <v>235</v>
      </c>
      <c r="T90" s="9" t="s">
        <v>235</v>
      </c>
      <c r="U90" s="9" t="s">
        <v>235</v>
      </c>
      <c r="V90" s="40" t="s">
        <v>235</v>
      </c>
      <c r="W90" s="40" t="s">
        <v>235</v>
      </c>
      <c r="X90" s="40" t="s">
        <v>235</v>
      </c>
      <c r="Y90" s="40" t="s">
        <v>235</v>
      </c>
    </row>
    <row r="91" spans="1:25" hidden="1" x14ac:dyDescent="0.25">
      <c r="A91" s="32">
        <v>90</v>
      </c>
      <c r="B91" s="23" t="s">
        <v>263</v>
      </c>
      <c r="C91" s="23" t="s">
        <v>664</v>
      </c>
      <c r="D91" s="23" t="s">
        <v>231</v>
      </c>
      <c r="E91" s="23" t="s">
        <v>232</v>
      </c>
      <c r="F91" s="23" t="s">
        <v>249</v>
      </c>
      <c r="G91" s="23" t="s">
        <v>224</v>
      </c>
      <c r="H91" s="8" t="s">
        <v>24</v>
      </c>
      <c r="I91" s="23">
        <v>6</v>
      </c>
      <c r="J91" s="9">
        <v>70.661199999999994</v>
      </c>
      <c r="K91" s="9">
        <v>145.55279999999999</v>
      </c>
      <c r="L91" s="9">
        <v>672.33330000000001</v>
      </c>
      <c r="M91" s="9">
        <v>324.66669999999999</v>
      </c>
      <c r="N91" s="9">
        <v>609.33330000000001</v>
      </c>
      <c r="O91" s="9">
        <v>356.66669999999999</v>
      </c>
      <c r="P91" s="9">
        <v>277.34635386101615</v>
      </c>
      <c r="Q91" s="9">
        <v>114.12712210513327</v>
      </c>
      <c r="R91" s="9">
        <v>34.447200000000009</v>
      </c>
      <c r="S91" s="9">
        <v>0</v>
      </c>
      <c r="T91" s="9">
        <v>1</v>
      </c>
      <c r="U91" s="9">
        <v>0</v>
      </c>
      <c r="V91" s="23">
        <v>80.603970125546539</v>
      </c>
      <c r="W91" s="23">
        <v>83.240615086627031</v>
      </c>
      <c r="X91" s="23">
        <v>36.796738985948195</v>
      </c>
      <c r="Y91" s="23">
        <v>38.013155617496423</v>
      </c>
    </row>
    <row r="92" spans="1:25" hidden="1" x14ac:dyDescent="0.25">
      <c r="A92" s="32">
        <v>91</v>
      </c>
      <c r="B92" s="23" t="s">
        <v>263</v>
      </c>
      <c r="C92" s="23" t="s">
        <v>664</v>
      </c>
      <c r="D92" s="23" t="s">
        <v>231</v>
      </c>
      <c r="E92" s="23" t="s">
        <v>232</v>
      </c>
      <c r="F92" s="23" t="s">
        <v>249</v>
      </c>
      <c r="G92" s="23" t="s">
        <v>224</v>
      </c>
      <c r="H92" s="8" t="s">
        <v>23</v>
      </c>
      <c r="I92" s="23">
        <v>1</v>
      </c>
      <c r="J92" s="9">
        <v>68.447100000000006</v>
      </c>
      <c r="K92" s="9">
        <v>29.462700000000002</v>
      </c>
      <c r="L92" s="9">
        <v>399.66669999999999</v>
      </c>
      <c r="M92" s="9">
        <v>266</v>
      </c>
      <c r="N92" s="9">
        <v>428.66669999999999</v>
      </c>
      <c r="O92" s="9">
        <v>328</v>
      </c>
      <c r="P92" s="9" t="s">
        <v>235</v>
      </c>
      <c r="Q92" s="9" t="s">
        <v>235</v>
      </c>
      <c r="R92" s="9">
        <v>29.462700000000002</v>
      </c>
      <c r="S92" s="9" t="s">
        <v>235</v>
      </c>
      <c r="T92" s="9" t="s">
        <v>235</v>
      </c>
      <c r="U92" s="9" t="s">
        <v>235</v>
      </c>
      <c r="V92" s="33" t="s">
        <v>235</v>
      </c>
      <c r="W92" s="33" t="s">
        <v>235</v>
      </c>
      <c r="X92" s="33" t="s">
        <v>235</v>
      </c>
      <c r="Y92" s="33" t="s">
        <v>235</v>
      </c>
    </row>
    <row r="93" spans="1:25" hidden="1" x14ac:dyDescent="0.25">
      <c r="A93" s="32">
        <v>92</v>
      </c>
      <c r="B93" s="23" t="s">
        <v>263</v>
      </c>
      <c r="C93" s="23" t="s">
        <v>664</v>
      </c>
      <c r="D93" s="23" t="s">
        <v>231</v>
      </c>
      <c r="E93" s="23" t="s">
        <v>232</v>
      </c>
      <c r="F93" s="23" t="s">
        <v>249</v>
      </c>
      <c r="G93" s="23" t="s">
        <v>224</v>
      </c>
      <c r="H93" s="8" t="s">
        <v>23</v>
      </c>
      <c r="I93" s="23">
        <v>2</v>
      </c>
      <c r="J93" s="9">
        <v>78.230400000000003</v>
      </c>
      <c r="K93" s="9">
        <v>50.131399999999999</v>
      </c>
      <c r="L93" s="9">
        <v>434.66669999999999</v>
      </c>
      <c r="M93" s="9">
        <v>241</v>
      </c>
      <c r="N93" s="9">
        <v>440.66669999999999</v>
      </c>
      <c r="O93" s="9">
        <v>319</v>
      </c>
      <c r="P93" s="9" t="s">
        <v>235</v>
      </c>
      <c r="Q93" s="9" t="s">
        <v>235</v>
      </c>
      <c r="R93" s="9">
        <v>50.131399999999999</v>
      </c>
      <c r="S93" s="9" t="s">
        <v>235</v>
      </c>
      <c r="T93" s="9" t="s">
        <v>235</v>
      </c>
      <c r="U93" s="9" t="s">
        <v>235</v>
      </c>
      <c r="V93" s="33" t="s">
        <v>235</v>
      </c>
      <c r="W93" s="33" t="s">
        <v>235</v>
      </c>
      <c r="X93" s="33" t="s">
        <v>235</v>
      </c>
      <c r="Y93" s="33" t="s">
        <v>235</v>
      </c>
    </row>
    <row r="94" spans="1:25" hidden="1" x14ac:dyDescent="0.25">
      <c r="A94" s="32">
        <v>93</v>
      </c>
      <c r="B94" s="23" t="s">
        <v>263</v>
      </c>
      <c r="C94" s="23" t="s">
        <v>664</v>
      </c>
      <c r="D94" s="23" t="s">
        <v>231</v>
      </c>
      <c r="E94" s="23" t="s">
        <v>232</v>
      </c>
      <c r="F94" s="23" t="s">
        <v>249</v>
      </c>
      <c r="G94" s="23" t="s">
        <v>224</v>
      </c>
      <c r="H94" s="8" t="s">
        <v>23</v>
      </c>
      <c r="I94" s="23">
        <v>3</v>
      </c>
      <c r="J94" s="9">
        <v>73.545900000000003</v>
      </c>
      <c r="K94" s="9">
        <v>66.298400000000001</v>
      </c>
      <c r="L94" s="9">
        <v>472.66669999999999</v>
      </c>
      <c r="M94" s="9">
        <v>244</v>
      </c>
      <c r="N94" s="9">
        <v>457.66669999999999</v>
      </c>
      <c r="O94" s="9">
        <v>316</v>
      </c>
      <c r="P94" s="9" t="s">
        <v>235</v>
      </c>
      <c r="Q94" s="9" t="s">
        <v>235</v>
      </c>
      <c r="R94" s="9">
        <v>66.298400000000001</v>
      </c>
      <c r="S94" s="9" t="s">
        <v>235</v>
      </c>
      <c r="T94" s="9" t="s">
        <v>235</v>
      </c>
      <c r="U94" s="9" t="s">
        <v>235</v>
      </c>
      <c r="V94" s="33" t="s">
        <v>235</v>
      </c>
      <c r="W94" s="33" t="s">
        <v>235</v>
      </c>
      <c r="X94" s="40" t="s">
        <v>235</v>
      </c>
      <c r="Y94" s="40" t="s">
        <v>235</v>
      </c>
    </row>
    <row r="95" spans="1:25" hidden="1" x14ac:dyDescent="0.25">
      <c r="A95" s="32">
        <v>94</v>
      </c>
      <c r="B95" s="23" t="s">
        <v>263</v>
      </c>
      <c r="C95" s="23" t="s">
        <v>664</v>
      </c>
      <c r="D95" s="23" t="s">
        <v>231</v>
      </c>
      <c r="E95" s="23" t="s">
        <v>232</v>
      </c>
      <c r="F95" s="23" t="s">
        <v>249</v>
      </c>
      <c r="G95" s="23" t="s">
        <v>224</v>
      </c>
      <c r="H95" s="8" t="s">
        <v>24</v>
      </c>
      <c r="I95" s="23">
        <v>4</v>
      </c>
      <c r="J95" s="9">
        <v>69.641900000000007</v>
      </c>
      <c r="K95" s="9">
        <v>112.4375</v>
      </c>
      <c r="L95" s="9">
        <v>606.66669999999999</v>
      </c>
      <c r="M95" s="9">
        <v>343</v>
      </c>
      <c r="N95" s="9">
        <v>547.66669999999999</v>
      </c>
      <c r="O95" s="9">
        <v>380</v>
      </c>
      <c r="P95" s="9" t="s">
        <v>235</v>
      </c>
      <c r="Q95" s="9" t="s">
        <v>235</v>
      </c>
      <c r="R95" s="9">
        <v>67.5625</v>
      </c>
      <c r="S95" s="9" t="s">
        <v>235</v>
      </c>
      <c r="T95" s="9" t="s">
        <v>235</v>
      </c>
      <c r="U95" s="9" t="s">
        <v>235</v>
      </c>
      <c r="V95" s="33" t="s">
        <v>235</v>
      </c>
      <c r="W95" s="33" t="s">
        <v>235</v>
      </c>
      <c r="X95" s="40" t="s">
        <v>235</v>
      </c>
      <c r="Y95" s="40" t="s">
        <v>235</v>
      </c>
    </row>
    <row r="96" spans="1:25" hidden="1" x14ac:dyDescent="0.25">
      <c r="A96" s="32">
        <v>95</v>
      </c>
      <c r="B96" s="23" t="s">
        <v>263</v>
      </c>
      <c r="C96" s="23" t="s">
        <v>664</v>
      </c>
      <c r="D96" s="23" t="s">
        <v>231</v>
      </c>
      <c r="E96" s="23" t="s">
        <v>232</v>
      </c>
      <c r="F96" s="23" t="s">
        <v>249</v>
      </c>
      <c r="G96" s="23" t="s">
        <v>224</v>
      </c>
      <c r="H96" s="8" t="s">
        <v>24</v>
      </c>
      <c r="I96" s="23">
        <v>5</v>
      </c>
      <c r="J96" s="9">
        <v>74.464799999999997</v>
      </c>
      <c r="K96" s="9">
        <v>129.7474</v>
      </c>
      <c r="L96" s="9">
        <v>621.66669999999999</v>
      </c>
      <c r="M96" s="9">
        <v>378</v>
      </c>
      <c r="N96" s="9">
        <v>549.66669999999999</v>
      </c>
      <c r="O96" s="9">
        <v>397</v>
      </c>
      <c r="P96" s="9" t="s">
        <v>235</v>
      </c>
      <c r="Q96" s="9" t="s">
        <v>235</v>
      </c>
      <c r="R96" s="9">
        <v>50.252600000000001</v>
      </c>
      <c r="S96" s="9" t="s">
        <v>235</v>
      </c>
      <c r="T96" s="9" t="s">
        <v>235</v>
      </c>
      <c r="U96" s="9" t="s">
        <v>235</v>
      </c>
      <c r="V96" s="33" t="s">
        <v>235</v>
      </c>
      <c r="W96" s="33" t="s">
        <v>235</v>
      </c>
      <c r="X96" s="40" t="s">
        <v>235</v>
      </c>
      <c r="Y96" s="40" t="s">
        <v>235</v>
      </c>
    </row>
    <row r="97" spans="1:25" hidden="1" x14ac:dyDescent="0.25">
      <c r="A97" s="32">
        <v>96</v>
      </c>
      <c r="B97" s="23" t="s">
        <v>263</v>
      </c>
      <c r="C97" s="23" t="s">
        <v>664</v>
      </c>
      <c r="D97" s="23" t="s">
        <v>231</v>
      </c>
      <c r="E97" s="23" t="s">
        <v>232</v>
      </c>
      <c r="F97" s="23" t="s">
        <v>249</v>
      </c>
      <c r="G97" s="23" t="s">
        <v>224</v>
      </c>
      <c r="H97" s="8" t="s">
        <v>24</v>
      </c>
      <c r="I97" s="23">
        <v>6</v>
      </c>
      <c r="J97" s="9">
        <v>68.029399999999995</v>
      </c>
      <c r="K97" s="9">
        <v>146.2148</v>
      </c>
      <c r="L97" s="9">
        <v>611.66669999999999</v>
      </c>
      <c r="M97" s="9">
        <v>415</v>
      </c>
      <c r="N97" s="9">
        <v>543.66669999999999</v>
      </c>
      <c r="O97" s="9">
        <v>413</v>
      </c>
      <c r="P97" s="9">
        <v>259.12352266824405</v>
      </c>
      <c r="Q97" s="9">
        <v>110.43550153822818</v>
      </c>
      <c r="R97" s="9">
        <v>33.785200000000003</v>
      </c>
      <c r="S97" s="9">
        <v>0</v>
      </c>
      <c r="T97" s="9">
        <v>1</v>
      </c>
      <c r="U97" s="9">
        <v>0</v>
      </c>
      <c r="V97" s="23">
        <v>72.17340230306452</v>
      </c>
      <c r="W97" s="23">
        <v>76.243032468547582</v>
      </c>
      <c r="X97" s="23">
        <v>31.384709652950431</v>
      </c>
      <c r="Y97" s="23">
        <v>33.241540277189323</v>
      </c>
    </row>
    <row r="98" spans="1:25" hidden="1" x14ac:dyDescent="0.25">
      <c r="A98" s="32">
        <v>97</v>
      </c>
      <c r="B98" s="23" t="s">
        <v>263</v>
      </c>
      <c r="C98" s="23" t="s">
        <v>664</v>
      </c>
      <c r="D98" s="23" t="s">
        <v>231</v>
      </c>
      <c r="E98" s="23" t="s">
        <v>232</v>
      </c>
      <c r="F98" s="23" t="s">
        <v>251</v>
      </c>
      <c r="G98" s="23" t="s">
        <v>224</v>
      </c>
      <c r="H98" s="8" t="s">
        <v>23</v>
      </c>
      <c r="I98" s="23">
        <v>1</v>
      </c>
      <c r="J98" s="9">
        <v>63.561</v>
      </c>
      <c r="K98" s="9">
        <v>22.840399999999999</v>
      </c>
      <c r="L98" s="9">
        <v>526.66669999999999</v>
      </c>
      <c r="M98" s="9">
        <v>290</v>
      </c>
      <c r="N98" s="9">
        <v>540.66669999999999</v>
      </c>
      <c r="O98" s="9">
        <v>352</v>
      </c>
      <c r="P98" s="9" t="s">
        <v>235</v>
      </c>
      <c r="Q98" s="9" t="s">
        <v>235</v>
      </c>
      <c r="R98" s="9">
        <v>22.840399999999999</v>
      </c>
      <c r="S98" s="9" t="s">
        <v>235</v>
      </c>
      <c r="T98" s="9" t="s">
        <v>235</v>
      </c>
      <c r="U98" s="9" t="s">
        <v>235</v>
      </c>
      <c r="V98" s="33" t="s">
        <v>235</v>
      </c>
      <c r="W98" s="33" t="s">
        <v>235</v>
      </c>
      <c r="X98" s="33" t="s">
        <v>235</v>
      </c>
      <c r="Y98" s="33" t="s">
        <v>235</v>
      </c>
    </row>
    <row r="99" spans="1:25" hidden="1" x14ac:dyDescent="0.25">
      <c r="A99" s="32">
        <v>98</v>
      </c>
      <c r="B99" s="23" t="s">
        <v>263</v>
      </c>
      <c r="C99" s="23" t="s">
        <v>664</v>
      </c>
      <c r="D99" s="23" t="s">
        <v>231</v>
      </c>
      <c r="E99" s="23" t="s">
        <v>232</v>
      </c>
      <c r="F99" s="23" t="s">
        <v>251</v>
      </c>
      <c r="G99" s="23" t="s">
        <v>224</v>
      </c>
      <c r="H99" s="8" t="s">
        <v>23</v>
      </c>
      <c r="I99" s="23">
        <v>2</v>
      </c>
      <c r="J99" s="9">
        <v>76.485299999999995</v>
      </c>
      <c r="K99" s="9">
        <v>46.874699999999997</v>
      </c>
      <c r="L99" s="9">
        <v>573.66669999999999</v>
      </c>
      <c r="M99" s="9">
        <v>271</v>
      </c>
      <c r="N99" s="9">
        <v>558.66669999999999</v>
      </c>
      <c r="O99" s="9">
        <v>346</v>
      </c>
      <c r="P99" s="9" t="s">
        <v>235</v>
      </c>
      <c r="Q99" s="9" t="s">
        <v>235</v>
      </c>
      <c r="R99" s="9">
        <v>46.874699999999997</v>
      </c>
      <c r="S99" s="9" t="s">
        <v>235</v>
      </c>
      <c r="T99" s="9" t="s">
        <v>235</v>
      </c>
      <c r="U99" s="9" t="s">
        <v>235</v>
      </c>
      <c r="V99" s="33" t="s">
        <v>235</v>
      </c>
      <c r="W99" s="33" t="s">
        <v>235</v>
      </c>
      <c r="X99" s="33" t="s">
        <v>235</v>
      </c>
      <c r="Y99" s="33" t="s">
        <v>235</v>
      </c>
    </row>
    <row r="100" spans="1:25" hidden="1" x14ac:dyDescent="0.25">
      <c r="A100" s="32">
        <v>99</v>
      </c>
      <c r="B100" s="23" t="s">
        <v>263</v>
      </c>
      <c r="C100" s="23" t="s">
        <v>664</v>
      </c>
      <c r="D100" s="23" t="s">
        <v>231</v>
      </c>
      <c r="E100" s="23" t="s">
        <v>232</v>
      </c>
      <c r="F100" s="23" t="s">
        <v>251</v>
      </c>
      <c r="G100" s="23" t="s">
        <v>224</v>
      </c>
      <c r="H100" s="8" t="s">
        <v>23</v>
      </c>
      <c r="I100" s="23">
        <v>3</v>
      </c>
      <c r="J100" s="9">
        <v>65.802700000000002</v>
      </c>
      <c r="K100" s="9">
        <v>71.912199999999999</v>
      </c>
      <c r="L100" s="9">
        <v>616.66669999999999</v>
      </c>
      <c r="M100" s="9">
        <v>294</v>
      </c>
      <c r="N100" s="9">
        <v>577.66669999999999</v>
      </c>
      <c r="O100" s="9">
        <v>347</v>
      </c>
      <c r="P100" s="9" t="s">
        <v>235</v>
      </c>
      <c r="Q100" s="9" t="s">
        <v>235</v>
      </c>
      <c r="R100" s="9">
        <v>71.912199999999999</v>
      </c>
      <c r="S100" s="9" t="s">
        <v>235</v>
      </c>
      <c r="T100" s="9" t="s">
        <v>235</v>
      </c>
      <c r="U100" s="9" t="s">
        <v>235</v>
      </c>
      <c r="V100" s="40" t="s">
        <v>235</v>
      </c>
      <c r="W100" s="40" t="s">
        <v>235</v>
      </c>
      <c r="X100" s="40" t="s">
        <v>235</v>
      </c>
      <c r="Y100" s="40" t="s">
        <v>235</v>
      </c>
    </row>
    <row r="101" spans="1:25" hidden="1" x14ac:dyDescent="0.25">
      <c r="A101" s="32">
        <v>100</v>
      </c>
      <c r="B101" s="23" t="s">
        <v>263</v>
      </c>
      <c r="C101" s="23" t="s">
        <v>664</v>
      </c>
      <c r="D101" s="23" t="s">
        <v>231</v>
      </c>
      <c r="E101" s="23" t="s">
        <v>232</v>
      </c>
      <c r="F101" s="23" t="s">
        <v>251</v>
      </c>
      <c r="G101" s="23" t="s">
        <v>224</v>
      </c>
      <c r="H101" s="8" t="s">
        <v>24</v>
      </c>
      <c r="I101" s="23">
        <v>4</v>
      </c>
      <c r="J101" s="9">
        <v>65.253399999999999</v>
      </c>
      <c r="K101" s="9">
        <v>110.4637</v>
      </c>
      <c r="L101" s="9">
        <v>715.66669999999999</v>
      </c>
      <c r="M101" s="9">
        <v>449</v>
      </c>
      <c r="N101" s="9">
        <v>652.66669999999999</v>
      </c>
      <c r="O101" s="9">
        <v>466</v>
      </c>
      <c r="P101" s="9" t="s">
        <v>235</v>
      </c>
      <c r="Q101" s="9" t="s">
        <v>235</v>
      </c>
      <c r="R101" s="9">
        <v>69.536299999999997</v>
      </c>
      <c r="S101" s="9" t="s">
        <v>235</v>
      </c>
      <c r="T101" s="9" t="s">
        <v>235</v>
      </c>
      <c r="U101" s="9" t="s">
        <v>235</v>
      </c>
      <c r="V101" s="40" t="s">
        <v>235</v>
      </c>
      <c r="W101" s="40" t="s">
        <v>235</v>
      </c>
      <c r="X101" s="40" t="s">
        <v>235</v>
      </c>
      <c r="Y101" s="40" t="s">
        <v>235</v>
      </c>
    </row>
    <row r="102" spans="1:25" hidden="1" x14ac:dyDescent="0.25">
      <c r="A102" s="32">
        <v>101</v>
      </c>
      <c r="B102" s="23" t="s">
        <v>263</v>
      </c>
      <c r="C102" s="23" t="s">
        <v>664</v>
      </c>
      <c r="D102" s="23" t="s">
        <v>231</v>
      </c>
      <c r="E102" s="23" t="s">
        <v>232</v>
      </c>
      <c r="F102" s="23" t="s">
        <v>251</v>
      </c>
      <c r="G102" s="23" t="s">
        <v>224</v>
      </c>
      <c r="H102" s="8" t="s">
        <v>24</v>
      </c>
      <c r="I102" s="23">
        <v>5</v>
      </c>
      <c r="J102" s="9">
        <v>74.330299999999994</v>
      </c>
      <c r="K102" s="9">
        <v>130.96860000000001</v>
      </c>
      <c r="L102" s="9">
        <v>723.66669999999999</v>
      </c>
      <c r="M102" s="9">
        <v>495</v>
      </c>
      <c r="N102" s="9">
        <v>649.66669999999999</v>
      </c>
      <c r="O102" s="9">
        <v>488</v>
      </c>
      <c r="P102" s="9" t="s">
        <v>235</v>
      </c>
      <c r="Q102" s="9" t="s">
        <v>235</v>
      </c>
      <c r="R102" s="9">
        <v>49.031399999999991</v>
      </c>
      <c r="S102" s="9" t="s">
        <v>235</v>
      </c>
      <c r="T102" s="9" t="s">
        <v>235</v>
      </c>
      <c r="U102" s="9" t="s">
        <v>235</v>
      </c>
      <c r="V102" s="40" t="s">
        <v>235</v>
      </c>
      <c r="W102" s="40" t="s">
        <v>235</v>
      </c>
      <c r="X102" s="40" t="s">
        <v>235</v>
      </c>
      <c r="Y102" s="40" t="s">
        <v>235</v>
      </c>
    </row>
    <row r="103" spans="1:25" hidden="1" x14ac:dyDescent="0.25">
      <c r="A103" s="32">
        <v>102</v>
      </c>
      <c r="B103" s="23" t="s">
        <v>263</v>
      </c>
      <c r="C103" s="23" t="s">
        <v>664</v>
      </c>
      <c r="D103" s="23" t="s">
        <v>231</v>
      </c>
      <c r="E103" s="23" t="s">
        <v>232</v>
      </c>
      <c r="F103" s="23" t="s">
        <v>251</v>
      </c>
      <c r="G103" s="23" t="s">
        <v>224</v>
      </c>
      <c r="H103" s="8" t="s">
        <v>24</v>
      </c>
      <c r="I103" s="23">
        <v>6</v>
      </c>
      <c r="J103" s="9">
        <v>66.189099999999996</v>
      </c>
      <c r="K103" s="9">
        <v>152.51689999999999</v>
      </c>
      <c r="L103" s="9">
        <v>696.66669999999999</v>
      </c>
      <c r="M103" s="9">
        <v>532</v>
      </c>
      <c r="N103" s="9">
        <v>637.66669999999999</v>
      </c>
      <c r="O103" s="9">
        <v>502</v>
      </c>
      <c r="P103" s="9">
        <v>295.7431317883815</v>
      </c>
      <c r="Q103" s="9">
        <v>140.66271716414411</v>
      </c>
      <c r="R103" s="9">
        <v>27.483100000000007</v>
      </c>
      <c r="S103" s="9">
        <v>0</v>
      </c>
      <c r="T103" s="9">
        <v>1</v>
      </c>
      <c r="U103" s="9">
        <v>0</v>
      </c>
      <c r="V103" s="23">
        <v>85.14693182963201</v>
      </c>
      <c r="W103" s="23">
        <v>90.088845036441668</v>
      </c>
      <c r="X103" s="23">
        <v>37.336309405188942</v>
      </c>
      <c r="Y103" s="23">
        <v>39</v>
      </c>
    </row>
    <row r="104" spans="1:25" hidden="1" x14ac:dyDescent="0.25">
      <c r="A104" s="32">
        <v>103</v>
      </c>
      <c r="B104" s="23" t="s">
        <v>263</v>
      </c>
      <c r="C104" s="23" t="s">
        <v>664</v>
      </c>
      <c r="D104" s="23" t="s">
        <v>231</v>
      </c>
      <c r="E104" s="23" t="s">
        <v>232</v>
      </c>
      <c r="F104" s="23" t="s">
        <v>249</v>
      </c>
      <c r="G104" s="23" t="s">
        <v>224</v>
      </c>
      <c r="H104" s="8" t="s">
        <v>23</v>
      </c>
      <c r="I104" s="23">
        <v>1</v>
      </c>
      <c r="J104" s="9">
        <v>70.754900000000006</v>
      </c>
      <c r="K104" s="9">
        <v>26.379300000000001</v>
      </c>
      <c r="L104" s="9">
        <v>329.5</v>
      </c>
      <c r="M104" s="9">
        <v>425</v>
      </c>
      <c r="N104" s="9">
        <v>400</v>
      </c>
      <c r="O104" s="9">
        <v>419</v>
      </c>
      <c r="P104" s="9" t="s">
        <v>235</v>
      </c>
      <c r="Q104" s="9" t="s">
        <v>235</v>
      </c>
      <c r="R104" s="9">
        <v>26.379300000000001</v>
      </c>
      <c r="S104" s="9" t="s">
        <v>235</v>
      </c>
      <c r="T104" s="9" t="s">
        <v>235</v>
      </c>
      <c r="U104" s="9" t="s">
        <v>235</v>
      </c>
      <c r="V104" s="33" t="s">
        <v>235</v>
      </c>
      <c r="W104" s="33" t="s">
        <v>235</v>
      </c>
      <c r="X104" s="33" t="s">
        <v>235</v>
      </c>
      <c r="Y104" s="33" t="s">
        <v>235</v>
      </c>
    </row>
    <row r="105" spans="1:25" hidden="1" x14ac:dyDescent="0.25">
      <c r="A105" s="32">
        <v>104</v>
      </c>
      <c r="B105" s="23" t="s">
        <v>263</v>
      </c>
      <c r="C105" s="23" t="s">
        <v>664</v>
      </c>
      <c r="D105" s="23" t="s">
        <v>231</v>
      </c>
      <c r="E105" s="23" t="s">
        <v>232</v>
      </c>
      <c r="F105" s="23" t="s">
        <v>249</v>
      </c>
      <c r="G105" s="23" t="s">
        <v>224</v>
      </c>
      <c r="H105" s="8" t="s">
        <v>23</v>
      </c>
      <c r="I105" s="23">
        <v>2</v>
      </c>
      <c r="J105" s="9">
        <v>81.608800000000002</v>
      </c>
      <c r="K105" s="9">
        <v>48.346499999999999</v>
      </c>
      <c r="L105" s="9">
        <v>316</v>
      </c>
      <c r="M105" s="9">
        <v>380</v>
      </c>
      <c r="N105" s="9">
        <v>394</v>
      </c>
      <c r="O105" s="9">
        <v>404</v>
      </c>
      <c r="P105" s="9" t="s">
        <v>235</v>
      </c>
      <c r="Q105" s="9" t="s">
        <v>235</v>
      </c>
      <c r="R105" s="9">
        <v>48.346499999999999</v>
      </c>
      <c r="S105" s="9" t="s">
        <v>235</v>
      </c>
      <c r="T105" s="9" t="s">
        <v>235</v>
      </c>
      <c r="U105" s="9" t="s">
        <v>235</v>
      </c>
      <c r="V105" s="33" t="s">
        <v>235</v>
      </c>
      <c r="W105" s="33" t="s">
        <v>235</v>
      </c>
      <c r="X105" s="33" t="s">
        <v>235</v>
      </c>
      <c r="Y105" s="33" t="s">
        <v>235</v>
      </c>
    </row>
    <row r="106" spans="1:25" hidden="1" x14ac:dyDescent="0.25">
      <c r="A106" s="32">
        <v>105</v>
      </c>
      <c r="B106" s="23" t="s">
        <v>263</v>
      </c>
      <c r="C106" s="23" t="s">
        <v>664</v>
      </c>
      <c r="D106" s="23" t="s">
        <v>231</v>
      </c>
      <c r="E106" s="23" t="s">
        <v>232</v>
      </c>
      <c r="F106" s="23" t="s">
        <v>249</v>
      </c>
      <c r="G106" s="23" t="s">
        <v>224</v>
      </c>
      <c r="H106" s="8" t="s">
        <v>23</v>
      </c>
      <c r="I106" s="23">
        <v>3</v>
      </c>
      <c r="J106" s="9">
        <v>72.405100000000004</v>
      </c>
      <c r="K106" s="9">
        <v>71.201300000000003</v>
      </c>
      <c r="L106" s="9">
        <v>344.5</v>
      </c>
      <c r="M106" s="9">
        <v>335</v>
      </c>
      <c r="N106" s="9">
        <v>400</v>
      </c>
      <c r="O106" s="9">
        <v>381.5</v>
      </c>
      <c r="P106" s="9" t="s">
        <v>235</v>
      </c>
      <c r="Q106" s="9" t="s">
        <v>235</v>
      </c>
      <c r="R106" s="9">
        <v>71.201300000000003</v>
      </c>
      <c r="S106" s="9" t="s">
        <v>235</v>
      </c>
      <c r="T106" s="9" t="s">
        <v>235</v>
      </c>
      <c r="U106" s="9" t="s">
        <v>235</v>
      </c>
      <c r="V106" s="33" t="s">
        <v>235</v>
      </c>
      <c r="W106" s="33" t="s">
        <v>235</v>
      </c>
      <c r="X106" s="40" t="s">
        <v>235</v>
      </c>
      <c r="Y106" s="40" t="s">
        <v>235</v>
      </c>
    </row>
    <row r="107" spans="1:25" hidden="1" x14ac:dyDescent="0.25">
      <c r="A107" s="32">
        <v>106</v>
      </c>
      <c r="B107" s="23" t="s">
        <v>263</v>
      </c>
      <c r="C107" s="23" t="s">
        <v>664</v>
      </c>
      <c r="D107" s="23" t="s">
        <v>231</v>
      </c>
      <c r="E107" s="23" t="s">
        <v>232</v>
      </c>
      <c r="F107" s="23" t="s">
        <v>249</v>
      </c>
      <c r="G107" s="23" t="s">
        <v>224</v>
      </c>
      <c r="H107" s="8" t="s">
        <v>24</v>
      </c>
      <c r="I107" s="23">
        <v>4</v>
      </c>
      <c r="J107" s="9">
        <v>77.493499999999997</v>
      </c>
      <c r="K107" s="9">
        <v>106.6696</v>
      </c>
      <c r="L107" s="9">
        <v>499</v>
      </c>
      <c r="M107" s="9">
        <v>233</v>
      </c>
      <c r="N107" s="9">
        <v>518.5</v>
      </c>
      <c r="O107" s="9">
        <v>308</v>
      </c>
      <c r="P107" s="9" t="s">
        <v>235</v>
      </c>
      <c r="Q107" s="9" t="s">
        <v>235</v>
      </c>
      <c r="R107" s="9">
        <v>73.330399999999997</v>
      </c>
      <c r="S107" s="9" t="s">
        <v>235</v>
      </c>
      <c r="T107" s="9" t="s">
        <v>235</v>
      </c>
      <c r="U107" s="9" t="s">
        <v>235</v>
      </c>
      <c r="V107" s="33" t="s">
        <v>235</v>
      </c>
      <c r="W107" s="33" t="s">
        <v>235</v>
      </c>
      <c r="X107" s="40" t="s">
        <v>235</v>
      </c>
      <c r="Y107" s="40" t="s">
        <v>235</v>
      </c>
    </row>
    <row r="108" spans="1:25" hidden="1" x14ac:dyDescent="0.25">
      <c r="A108" s="32">
        <v>107</v>
      </c>
      <c r="B108" s="23" t="s">
        <v>263</v>
      </c>
      <c r="C108" s="23" t="s">
        <v>664</v>
      </c>
      <c r="D108" s="23" t="s">
        <v>231</v>
      </c>
      <c r="E108" s="23" t="s">
        <v>232</v>
      </c>
      <c r="F108" s="23" t="s">
        <v>249</v>
      </c>
      <c r="G108" s="23" t="s">
        <v>224</v>
      </c>
      <c r="H108" s="8" t="s">
        <v>24</v>
      </c>
      <c r="I108" s="23">
        <v>5</v>
      </c>
      <c r="J108" s="9">
        <v>83.368200000000002</v>
      </c>
      <c r="K108" s="9">
        <v>129.5197</v>
      </c>
      <c r="L108" s="9">
        <v>548.5</v>
      </c>
      <c r="M108" s="9">
        <v>230</v>
      </c>
      <c r="N108" s="9">
        <v>536.5</v>
      </c>
      <c r="O108" s="9">
        <v>312.5</v>
      </c>
      <c r="P108" s="9" t="s">
        <v>235</v>
      </c>
      <c r="Q108" s="9" t="s">
        <v>235</v>
      </c>
      <c r="R108" s="9">
        <v>50.4803</v>
      </c>
      <c r="S108" s="9" t="s">
        <v>235</v>
      </c>
      <c r="T108" s="9" t="s">
        <v>235</v>
      </c>
      <c r="U108" s="9" t="s">
        <v>235</v>
      </c>
      <c r="V108" s="33" t="s">
        <v>235</v>
      </c>
      <c r="W108" s="33" t="s">
        <v>235</v>
      </c>
      <c r="X108" s="40" t="s">
        <v>235</v>
      </c>
      <c r="Y108" s="40" t="s">
        <v>235</v>
      </c>
    </row>
    <row r="109" spans="1:25" hidden="1" x14ac:dyDescent="0.25">
      <c r="A109" s="32">
        <v>108</v>
      </c>
      <c r="B109" s="23" t="s">
        <v>263</v>
      </c>
      <c r="C109" s="23" t="s">
        <v>664</v>
      </c>
      <c r="D109" s="23" t="s">
        <v>231</v>
      </c>
      <c r="E109" s="23" t="s">
        <v>232</v>
      </c>
      <c r="F109" s="23" t="s">
        <v>249</v>
      </c>
      <c r="G109" s="23" t="s">
        <v>224</v>
      </c>
      <c r="H109" s="8" t="s">
        <v>24</v>
      </c>
      <c r="I109" s="23">
        <v>6</v>
      </c>
      <c r="J109" s="9">
        <v>68.476299999999995</v>
      </c>
      <c r="K109" s="9">
        <v>150.05459999999999</v>
      </c>
      <c r="L109" s="9">
        <v>583</v>
      </c>
      <c r="M109" s="9">
        <v>263</v>
      </c>
      <c r="N109" s="9">
        <v>550</v>
      </c>
      <c r="O109" s="9">
        <v>323</v>
      </c>
      <c r="P109" s="9">
        <v>300.8425668019737</v>
      </c>
      <c r="Q109" s="9">
        <v>139.44353696030518</v>
      </c>
      <c r="R109" s="9">
        <v>29.945400000000006</v>
      </c>
      <c r="S109" s="9">
        <v>0</v>
      </c>
      <c r="T109" s="9">
        <v>1</v>
      </c>
      <c r="U109" s="9">
        <v>0</v>
      </c>
      <c r="V109" s="23">
        <v>89.196412483911033</v>
      </c>
      <c r="W109" s="23">
        <v>91.241437954473298</v>
      </c>
      <c r="X109" s="23">
        <v>37.5</v>
      </c>
      <c r="Y109" s="23">
        <v>34.889110048839022</v>
      </c>
    </row>
    <row r="110" spans="1:25" hidden="1" x14ac:dyDescent="0.25">
      <c r="A110" s="32">
        <v>109</v>
      </c>
      <c r="B110" s="23" t="s">
        <v>263</v>
      </c>
      <c r="C110" s="23" t="s">
        <v>664</v>
      </c>
      <c r="D110" s="23" t="s">
        <v>231</v>
      </c>
      <c r="E110" s="23" t="s">
        <v>232</v>
      </c>
      <c r="F110" s="23" t="s">
        <v>249</v>
      </c>
      <c r="G110" s="23" t="s">
        <v>224</v>
      </c>
      <c r="H110" s="8" t="s">
        <v>23</v>
      </c>
      <c r="I110" s="23">
        <v>1</v>
      </c>
      <c r="J110" s="9">
        <v>63.655299999999997</v>
      </c>
      <c r="K110" s="9">
        <v>24.6693</v>
      </c>
      <c r="L110" s="9">
        <v>410.66669999999999</v>
      </c>
      <c r="M110" s="9">
        <v>310</v>
      </c>
      <c r="N110" s="9">
        <v>456.66669999999999</v>
      </c>
      <c r="O110" s="9">
        <v>354</v>
      </c>
      <c r="P110" s="9" t="s">
        <v>235</v>
      </c>
      <c r="Q110" s="9" t="s">
        <v>235</v>
      </c>
      <c r="R110" s="9">
        <v>24.6693</v>
      </c>
      <c r="S110" s="9" t="s">
        <v>235</v>
      </c>
      <c r="T110" s="9" t="s">
        <v>235</v>
      </c>
      <c r="U110" s="9" t="s">
        <v>235</v>
      </c>
      <c r="V110" s="33" t="s">
        <v>235</v>
      </c>
      <c r="W110" s="33" t="s">
        <v>235</v>
      </c>
      <c r="X110" s="33" t="s">
        <v>235</v>
      </c>
      <c r="Y110" s="33" t="s">
        <v>235</v>
      </c>
    </row>
    <row r="111" spans="1:25" hidden="1" x14ac:dyDescent="0.25">
      <c r="A111" s="32">
        <v>110</v>
      </c>
      <c r="B111" s="23" t="s">
        <v>263</v>
      </c>
      <c r="C111" s="23" t="s">
        <v>664</v>
      </c>
      <c r="D111" s="23" t="s">
        <v>231</v>
      </c>
      <c r="E111" s="23" t="s">
        <v>232</v>
      </c>
      <c r="F111" s="23" t="s">
        <v>249</v>
      </c>
      <c r="G111" s="23" t="s">
        <v>224</v>
      </c>
      <c r="H111" s="8" t="s">
        <v>23</v>
      </c>
      <c r="I111" s="23">
        <v>2</v>
      </c>
      <c r="J111" s="9">
        <v>71.119600000000005</v>
      </c>
      <c r="K111" s="9">
        <v>43.296300000000002</v>
      </c>
      <c r="L111" s="9">
        <v>433.66669999999999</v>
      </c>
      <c r="M111" s="9">
        <v>277</v>
      </c>
      <c r="N111" s="9">
        <v>466.66669999999999</v>
      </c>
      <c r="O111" s="9">
        <v>340</v>
      </c>
      <c r="P111" s="9" t="s">
        <v>235</v>
      </c>
      <c r="Q111" s="9" t="s">
        <v>235</v>
      </c>
      <c r="R111" s="9">
        <v>43.296300000000002</v>
      </c>
      <c r="S111" s="9" t="s">
        <v>235</v>
      </c>
      <c r="T111" s="9" t="s">
        <v>235</v>
      </c>
      <c r="U111" s="9" t="s">
        <v>235</v>
      </c>
      <c r="V111" s="33" t="s">
        <v>235</v>
      </c>
      <c r="W111" s="33" t="s">
        <v>235</v>
      </c>
      <c r="X111" s="33" t="s">
        <v>235</v>
      </c>
      <c r="Y111" s="33" t="s">
        <v>235</v>
      </c>
    </row>
    <row r="112" spans="1:25" hidden="1" x14ac:dyDescent="0.25">
      <c r="A112" s="32">
        <v>111</v>
      </c>
      <c r="B112" s="23" t="s">
        <v>263</v>
      </c>
      <c r="C112" s="23" t="s">
        <v>664</v>
      </c>
      <c r="D112" s="23" t="s">
        <v>231</v>
      </c>
      <c r="E112" s="23" t="s">
        <v>232</v>
      </c>
      <c r="F112" s="23" t="s">
        <v>249</v>
      </c>
      <c r="G112" s="23" t="s">
        <v>224</v>
      </c>
      <c r="H112" s="8" t="s">
        <v>23</v>
      </c>
      <c r="I112" s="23">
        <v>3</v>
      </c>
      <c r="J112" s="9">
        <v>68.359300000000005</v>
      </c>
      <c r="K112" s="9">
        <v>65.064899999999994</v>
      </c>
      <c r="L112" s="9">
        <v>472.66669999999999</v>
      </c>
      <c r="M112" s="9">
        <v>267</v>
      </c>
      <c r="N112" s="9">
        <v>479.66669999999999</v>
      </c>
      <c r="O112" s="9">
        <v>335</v>
      </c>
      <c r="P112" s="9" t="s">
        <v>235</v>
      </c>
      <c r="Q112" s="9" t="s">
        <v>235</v>
      </c>
      <c r="R112" s="9">
        <v>65.064899999999994</v>
      </c>
      <c r="S112" s="9" t="s">
        <v>235</v>
      </c>
      <c r="T112" s="9" t="s">
        <v>235</v>
      </c>
      <c r="U112" s="9" t="s">
        <v>235</v>
      </c>
      <c r="V112" s="40" t="s">
        <v>235</v>
      </c>
      <c r="W112" s="40" t="s">
        <v>235</v>
      </c>
      <c r="X112" s="40" t="s">
        <v>235</v>
      </c>
      <c r="Y112" s="40" t="s">
        <v>235</v>
      </c>
    </row>
    <row r="113" spans="1:25" hidden="1" x14ac:dyDescent="0.25">
      <c r="A113" s="32">
        <v>112</v>
      </c>
      <c r="B113" s="23" t="s">
        <v>263</v>
      </c>
      <c r="C113" s="23" t="s">
        <v>664</v>
      </c>
      <c r="D113" s="23" t="s">
        <v>231</v>
      </c>
      <c r="E113" s="23" t="s">
        <v>232</v>
      </c>
      <c r="F113" s="23" t="s">
        <v>249</v>
      </c>
      <c r="G113" s="23" t="s">
        <v>224</v>
      </c>
      <c r="H113" s="8" t="s">
        <v>24</v>
      </c>
      <c r="I113" s="23">
        <v>4</v>
      </c>
      <c r="J113" s="9">
        <v>69.527000000000001</v>
      </c>
      <c r="K113" s="9">
        <v>111.2754</v>
      </c>
      <c r="L113" s="9">
        <v>640.66669999999999</v>
      </c>
      <c r="M113" s="9">
        <v>323</v>
      </c>
      <c r="N113" s="9">
        <v>595.66669999999999</v>
      </c>
      <c r="O113" s="9">
        <v>376</v>
      </c>
      <c r="P113" s="9" t="s">
        <v>235</v>
      </c>
      <c r="Q113" s="9" t="s">
        <v>235</v>
      </c>
      <c r="R113" s="9">
        <v>68.724599999999995</v>
      </c>
      <c r="S113" s="9" t="s">
        <v>235</v>
      </c>
      <c r="T113" s="9" t="s">
        <v>235</v>
      </c>
      <c r="U113" s="9" t="s">
        <v>235</v>
      </c>
      <c r="V113" s="40" t="s">
        <v>235</v>
      </c>
      <c r="W113" s="40" t="s">
        <v>235</v>
      </c>
      <c r="X113" s="40" t="s">
        <v>235</v>
      </c>
      <c r="Y113" s="40" t="s">
        <v>235</v>
      </c>
    </row>
    <row r="114" spans="1:25" hidden="1" x14ac:dyDescent="0.25">
      <c r="A114" s="32">
        <v>113</v>
      </c>
      <c r="B114" s="23" t="s">
        <v>263</v>
      </c>
      <c r="C114" s="23" t="s">
        <v>664</v>
      </c>
      <c r="D114" s="23" t="s">
        <v>231</v>
      </c>
      <c r="E114" s="23" t="s">
        <v>232</v>
      </c>
      <c r="F114" s="23" t="s">
        <v>249</v>
      </c>
      <c r="G114" s="23" t="s">
        <v>224</v>
      </c>
      <c r="H114" s="8" t="s">
        <v>24</v>
      </c>
      <c r="I114" s="23">
        <v>5</v>
      </c>
      <c r="J114" s="9">
        <v>74.303399999999996</v>
      </c>
      <c r="K114" s="9">
        <v>131.96260000000001</v>
      </c>
      <c r="L114" s="9">
        <v>669.66669999999999</v>
      </c>
      <c r="M114" s="9">
        <v>352</v>
      </c>
      <c r="N114" s="9">
        <v>604.66669999999999</v>
      </c>
      <c r="O114" s="9">
        <v>388</v>
      </c>
      <c r="P114" s="9" t="s">
        <v>235</v>
      </c>
      <c r="Q114" s="9" t="s">
        <v>235</v>
      </c>
      <c r="R114" s="9">
        <v>48.037399999999991</v>
      </c>
      <c r="S114" s="9" t="s">
        <v>235</v>
      </c>
      <c r="T114" s="9" t="s">
        <v>235</v>
      </c>
      <c r="U114" s="9" t="s">
        <v>235</v>
      </c>
      <c r="V114" s="40" t="s">
        <v>235</v>
      </c>
      <c r="W114" s="40" t="s">
        <v>235</v>
      </c>
      <c r="X114" s="40" t="s">
        <v>235</v>
      </c>
      <c r="Y114" s="40" t="s">
        <v>235</v>
      </c>
    </row>
    <row r="115" spans="1:25" hidden="1" x14ac:dyDescent="0.25">
      <c r="A115" s="32">
        <v>114</v>
      </c>
      <c r="B115" s="23" t="s">
        <v>263</v>
      </c>
      <c r="C115" s="23" t="s">
        <v>664</v>
      </c>
      <c r="D115" s="23" t="s">
        <v>231</v>
      </c>
      <c r="E115" s="23" t="s">
        <v>232</v>
      </c>
      <c r="F115" s="23" t="s">
        <v>249</v>
      </c>
      <c r="G115" s="23" t="s">
        <v>224</v>
      </c>
      <c r="H115" s="8" t="s">
        <v>24</v>
      </c>
      <c r="I115" s="23">
        <v>6</v>
      </c>
      <c r="J115" s="9">
        <v>66.219300000000004</v>
      </c>
      <c r="K115" s="9">
        <v>146.06659999999999</v>
      </c>
      <c r="L115" s="9">
        <v>671.66669999999999</v>
      </c>
      <c r="M115" s="9">
        <v>386</v>
      </c>
      <c r="N115" s="9">
        <v>607.66669999999999</v>
      </c>
      <c r="O115" s="9">
        <v>403</v>
      </c>
      <c r="P115" s="9">
        <v>271.84002648616706</v>
      </c>
      <c r="Q115" s="9">
        <v>123.03251602726817</v>
      </c>
      <c r="R115" s="9">
        <v>33.933400000000006</v>
      </c>
      <c r="S115" s="9">
        <v>0</v>
      </c>
      <c r="T115" s="9">
        <v>1</v>
      </c>
      <c r="U115" s="9">
        <v>0</v>
      </c>
      <c r="V115" s="23">
        <v>70.213958726167832</v>
      </c>
      <c r="W115" s="23">
        <v>75.451971478550519</v>
      </c>
      <c r="X115" s="23">
        <v>29.832867780352597</v>
      </c>
      <c r="Y115" s="23">
        <v>29.546573405388315</v>
      </c>
    </row>
    <row r="116" spans="1:25" hidden="1" x14ac:dyDescent="0.25">
      <c r="A116" s="32">
        <v>115</v>
      </c>
      <c r="B116" s="23" t="s">
        <v>263</v>
      </c>
      <c r="C116" s="23" t="s">
        <v>664</v>
      </c>
      <c r="D116" s="23" t="s">
        <v>231</v>
      </c>
      <c r="E116" s="23" t="s">
        <v>232</v>
      </c>
      <c r="F116" s="23" t="s">
        <v>249</v>
      </c>
      <c r="G116" s="23" t="s">
        <v>236</v>
      </c>
      <c r="H116" s="8" t="s">
        <v>23</v>
      </c>
      <c r="I116" s="23">
        <v>1</v>
      </c>
      <c r="J116" s="9">
        <v>68.600300000000004</v>
      </c>
      <c r="K116" s="9">
        <v>35.045999999999999</v>
      </c>
      <c r="L116" s="9">
        <v>404.66669999999999</v>
      </c>
      <c r="M116" s="9">
        <v>356</v>
      </c>
      <c r="N116" s="9">
        <v>459.66669999999999</v>
      </c>
      <c r="O116" s="9">
        <v>397</v>
      </c>
      <c r="P116" s="9" t="s">
        <v>235</v>
      </c>
      <c r="Q116" s="9" t="s">
        <v>235</v>
      </c>
      <c r="R116" s="9">
        <v>35.045999999999999</v>
      </c>
      <c r="S116" s="9" t="s">
        <v>235</v>
      </c>
      <c r="T116" s="9" t="s">
        <v>235</v>
      </c>
      <c r="U116" s="9" t="s">
        <v>235</v>
      </c>
      <c r="V116" s="33" t="s">
        <v>235</v>
      </c>
      <c r="W116" s="33" t="s">
        <v>235</v>
      </c>
      <c r="X116" s="33" t="s">
        <v>235</v>
      </c>
      <c r="Y116" s="33" t="s">
        <v>235</v>
      </c>
    </row>
    <row r="117" spans="1:25" hidden="1" x14ac:dyDescent="0.25">
      <c r="A117" s="32">
        <v>116</v>
      </c>
      <c r="B117" s="23" t="s">
        <v>263</v>
      </c>
      <c r="C117" s="23" t="s">
        <v>664</v>
      </c>
      <c r="D117" s="23" t="s">
        <v>231</v>
      </c>
      <c r="E117" s="23" t="s">
        <v>232</v>
      </c>
      <c r="F117" s="23" t="s">
        <v>249</v>
      </c>
      <c r="G117" s="23" t="s">
        <v>236</v>
      </c>
      <c r="H117" s="8" t="s">
        <v>23</v>
      </c>
      <c r="I117" s="23">
        <v>2</v>
      </c>
      <c r="J117" s="9">
        <v>73.600300000000004</v>
      </c>
      <c r="K117" s="9">
        <v>51.628900000000002</v>
      </c>
      <c r="L117" s="9">
        <v>421.66669999999999</v>
      </c>
      <c r="M117" s="9">
        <v>320</v>
      </c>
      <c r="N117" s="9">
        <v>465.66669999999999</v>
      </c>
      <c r="O117" s="9">
        <v>379</v>
      </c>
      <c r="P117" s="9" t="s">
        <v>235</v>
      </c>
      <c r="Q117" s="9" t="s">
        <v>235</v>
      </c>
      <c r="R117" s="9">
        <v>51.628900000000002</v>
      </c>
      <c r="S117" s="9" t="s">
        <v>235</v>
      </c>
      <c r="T117" s="9" t="s">
        <v>235</v>
      </c>
      <c r="U117" s="9" t="s">
        <v>235</v>
      </c>
      <c r="V117" s="33" t="s">
        <v>235</v>
      </c>
      <c r="W117" s="33" t="s">
        <v>235</v>
      </c>
      <c r="X117" s="33" t="s">
        <v>235</v>
      </c>
      <c r="Y117" s="33" t="s">
        <v>235</v>
      </c>
    </row>
    <row r="118" spans="1:25" hidden="1" x14ac:dyDescent="0.25">
      <c r="A118" s="32">
        <v>117</v>
      </c>
      <c r="B118" s="23" t="s">
        <v>263</v>
      </c>
      <c r="C118" s="23" t="s">
        <v>664</v>
      </c>
      <c r="D118" s="23" t="s">
        <v>231</v>
      </c>
      <c r="E118" s="23" t="s">
        <v>232</v>
      </c>
      <c r="F118" s="23" t="s">
        <v>249</v>
      </c>
      <c r="G118" s="23" t="s">
        <v>236</v>
      </c>
      <c r="H118" s="8" t="s">
        <v>23</v>
      </c>
      <c r="I118" s="23">
        <v>3</v>
      </c>
      <c r="J118" s="9">
        <v>72.45</v>
      </c>
      <c r="K118" s="9">
        <v>68.157300000000006</v>
      </c>
      <c r="L118" s="9">
        <v>458.66669999999999</v>
      </c>
      <c r="M118" s="9">
        <v>303</v>
      </c>
      <c r="N118" s="9">
        <v>483.66669999999999</v>
      </c>
      <c r="O118" s="9">
        <v>371</v>
      </c>
      <c r="P118" s="9" t="s">
        <v>235</v>
      </c>
      <c r="Q118" s="9" t="s">
        <v>235</v>
      </c>
      <c r="R118" s="9">
        <v>68.157300000000006</v>
      </c>
      <c r="S118" s="9" t="s">
        <v>235</v>
      </c>
      <c r="T118" s="9" t="s">
        <v>235</v>
      </c>
      <c r="U118" s="9" t="s">
        <v>235</v>
      </c>
      <c r="V118" s="33" t="s">
        <v>235</v>
      </c>
      <c r="W118" s="33" t="s">
        <v>235</v>
      </c>
      <c r="X118" s="40" t="s">
        <v>235</v>
      </c>
      <c r="Y118" s="40" t="s">
        <v>235</v>
      </c>
    </row>
    <row r="119" spans="1:25" hidden="1" x14ac:dyDescent="0.25">
      <c r="A119" s="32">
        <v>118</v>
      </c>
      <c r="B119" s="23" t="s">
        <v>263</v>
      </c>
      <c r="C119" s="23" t="s">
        <v>664</v>
      </c>
      <c r="D119" s="23" t="s">
        <v>231</v>
      </c>
      <c r="E119" s="23" t="s">
        <v>232</v>
      </c>
      <c r="F119" s="23" t="s">
        <v>249</v>
      </c>
      <c r="G119" s="23" t="s">
        <v>236</v>
      </c>
      <c r="H119" s="8" t="s">
        <v>24</v>
      </c>
      <c r="I119" s="23">
        <v>4</v>
      </c>
      <c r="J119" s="9">
        <v>71.309200000000004</v>
      </c>
      <c r="K119" s="9">
        <v>110.59220000000001</v>
      </c>
      <c r="L119" s="9">
        <v>625.66669999999999</v>
      </c>
      <c r="M119" s="9">
        <v>310</v>
      </c>
      <c r="N119" s="9">
        <v>598.66669999999999</v>
      </c>
      <c r="O119" s="9">
        <v>376</v>
      </c>
      <c r="P119" s="9" t="s">
        <v>235</v>
      </c>
      <c r="Q119" s="9" t="s">
        <v>235</v>
      </c>
      <c r="R119" s="9">
        <v>69.407799999999995</v>
      </c>
      <c r="S119" s="9" t="s">
        <v>235</v>
      </c>
      <c r="T119" s="9" t="s">
        <v>235</v>
      </c>
      <c r="U119" s="9" t="s">
        <v>235</v>
      </c>
      <c r="V119" s="33" t="s">
        <v>235</v>
      </c>
      <c r="W119" s="33" t="s">
        <v>235</v>
      </c>
      <c r="X119" s="40" t="s">
        <v>235</v>
      </c>
      <c r="Y119" s="40" t="s">
        <v>235</v>
      </c>
    </row>
    <row r="120" spans="1:25" hidden="1" x14ac:dyDescent="0.25">
      <c r="A120" s="32">
        <v>119</v>
      </c>
      <c r="B120" s="23" t="s">
        <v>263</v>
      </c>
      <c r="C120" s="23" t="s">
        <v>664</v>
      </c>
      <c r="D120" s="23" t="s">
        <v>231</v>
      </c>
      <c r="E120" s="23" t="s">
        <v>232</v>
      </c>
      <c r="F120" s="23" t="s">
        <v>249</v>
      </c>
      <c r="G120" s="23" t="s">
        <v>236</v>
      </c>
      <c r="H120" s="8" t="s">
        <v>24</v>
      </c>
      <c r="I120" s="23">
        <v>5</v>
      </c>
      <c r="J120" s="9">
        <v>73.600300000000004</v>
      </c>
      <c r="K120" s="9">
        <v>125.0573</v>
      </c>
      <c r="L120" s="9">
        <v>660.66669999999999</v>
      </c>
      <c r="M120" s="9">
        <v>326</v>
      </c>
      <c r="N120" s="9">
        <v>616.66669999999999</v>
      </c>
      <c r="O120" s="9">
        <v>385</v>
      </c>
      <c r="P120" s="9" t="s">
        <v>235</v>
      </c>
      <c r="Q120" s="9" t="s">
        <v>235</v>
      </c>
      <c r="R120" s="9">
        <v>54.942700000000002</v>
      </c>
      <c r="S120" s="9" t="s">
        <v>235</v>
      </c>
      <c r="T120" s="9" t="s">
        <v>235</v>
      </c>
      <c r="U120" s="9" t="s">
        <v>235</v>
      </c>
      <c r="V120" s="33" t="s">
        <v>235</v>
      </c>
      <c r="W120" s="33" t="s">
        <v>235</v>
      </c>
      <c r="X120" s="40" t="s">
        <v>235</v>
      </c>
      <c r="Y120" s="40" t="s">
        <v>235</v>
      </c>
    </row>
    <row r="121" spans="1:25" hidden="1" x14ac:dyDescent="0.25">
      <c r="A121" s="32">
        <v>120</v>
      </c>
      <c r="B121" s="23" t="s">
        <v>263</v>
      </c>
      <c r="C121" s="23" t="s">
        <v>664</v>
      </c>
      <c r="D121" s="23" t="s">
        <v>231</v>
      </c>
      <c r="E121" s="23" t="s">
        <v>232</v>
      </c>
      <c r="F121" s="23" t="s">
        <v>249</v>
      </c>
      <c r="G121" s="23" t="s">
        <v>236</v>
      </c>
      <c r="H121" s="8" t="s">
        <v>24</v>
      </c>
      <c r="I121" s="23">
        <v>6</v>
      </c>
      <c r="J121" s="9">
        <v>65.191999999999993</v>
      </c>
      <c r="K121" s="9">
        <v>145.87200000000001</v>
      </c>
      <c r="L121" s="9">
        <v>677.66669999999999</v>
      </c>
      <c r="M121" s="9">
        <v>366</v>
      </c>
      <c r="N121" s="9">
        <v>622.66669999999999</v>
      </c>
      <c r="O121" s="9">
        <v>401</v>
      </c>
      <c r="P121" s="9">
        <v>273.18308878845335</v>
      </c>
      <c r="Q121" s="9">
        <v>115.10864433221339</v>
      </c>
      <c r="R121" s="9">
        <v>34.127999999999986</v>
      </c>
      <c r="S121" s="9">
        <v>0</v>
      </c>
      <c r="T121" s="9">
        <v>1</v>
      </c>
      <c r="U121" s="9">
        <v>0</v>
      </c>
      <c r="V121" s="23">
        <v>76.419892698171196</v>
      </c>
      <c r="W121" s="23">
        <v>75.663729752107784</v>
      </c>
      <c r="X121" s="23">
        <v>35.383612025908263</v>
      </c>
      <c r="Y121" s="23">
        <v>34.655446902326915</v>
      </c>
    </row>
    <row r="122" spans="1:25" hidden="1" x14ac:dyDescent="0.25">
      <c r="A122" s="32">
        <v>121</v>
      </c>
      <c r="B122" s="23" t="s">
        <v>263</v>
      </c>
      <c r="C122" s="23" t="s">
        <v>664</v>
      </c>
      <c r="D122" s="23" t="s">
        <v>231</v>
      </c>
      <c r="E122" s="23" t="s">
        <v>232</v>
      </c>
      <c r="F122" s="23" t="s">
        <v>249</v>
      </c>
      <c r="G122" s="23" t="s">
        <v>236</v>
      </c>
      <c r="H122" s="8" t="s">
        <v>23</v>
      </c>
      <c r="I122" s="23">
        <v>1</v>
      </c>
      <c r="J122" s="9">
        <v>61.2209</v>
      </c>
      <c r="K122" s="9">
        <v>31.208400000000001</v>
      </c>
      <c r="L122" s="9">
        <v>461.66669999999999</v>
      </c>
      <c r="M122" s="9">
        <v>474</v>
      </c>
      <c r="N122" s="9">
        <v>509.66669999999999</v>
      </c>
      <c r="O122" s="9">
        <v>512</v>
      </c>
      <c r="P122" s="9" t="s">
        <v>235</v>
      </c>
      <c r="Q122" s="9" t="s">
        <v>235</v>
      </c>
      <c r="R122" s="9">
        <v>31.208400000000001</v>
      </c>
      <c r="S122" s="9" t="s">
        <v>235</v>
      </c>
      <c r="T122" s="9" t="s">
        <v>235</v>
      </c>
      <c r="U122" s="9" t="s">
        <v>235</v>
      </c>
      <c r="V122" s="33" t="s">
        <v>235</v>
      </c>
      <c r="W122" s="33" t="s">
        <v>235</v>
      </c>
      <c r="X122" s="33" t="s">
        <v>235</v>
      </c>
      <c r="Y122" s="33" t="s">
        <v>235</v>
      </c>
    </row>
    <row r="123" spans="1:25" hidden="1" x14ac:dyDescent="0.25">
      <c r="A123" s="32">
        <v>122</v>
      </c>
      <c r="B123" s="23" t="s">
        <v>263</v>
      </c>
      <c r="C123" s="23" t="s">
        <v>664</v>
      </c>
      <c r="D123" s="23" t="s">
        <v>231</v>
      </c>
      <c r="E123" s="23" t="s">
        <v>232</v>
      </c>
      <c r="F123" s="23" t="s">
        <v>249</v>
      </c>
      <c r="G123" s="23" t="s">
        <v>236</v>
      </c>
      <c r="H123" s="8" t="s">
        <v>23</v>
      </c>
      <c r="I123" s="23">
        <v>2</v>
      </c>
      <c r="J123" s="9">
        <v>73.824100000000001</v>
      </c>
      <c r="K123" s="9">
        <v>54.540100000000002</v>
      </c>
      <c r="L123" s="9">
        <v>480.66669999999999</v>
      </c>
      <c r="M123" s="9">
        <v>436</v>
      </c>
      <c r="N123" s="9">
        <v>515.66669999999999</v>
      </c>
      <c r="O123" s="9">
        <v>501</v>
      </c>
      <c r="P123" s="9" t="s">
        <v>235</v>
      </c>
      <c r="Q123" s="9" t="s">
        <v>235</v>
      </c>
      <c r="R123" s="9">
        <v>54.540100000000002</v>
      </c>
      <c r="S123" s="9" t="s">
        <v>235</v>
      </c>
      <c r="T123" s="9" t="s">
        <v>235</v>
      </c>
      <c r="U123" s="9" t="s">
        <v>235</v>
      </c>
      <c r="V123" s="33" t="s">
        <v>235</v>
      </c>
      <c r="W123" s="33" t="s">
        <v>235</v>
      </c>
      <c r="X123" s="33" t="s">
        <v>235</v>
      </c>
      <c r="Y123" s="33" t="s">
        <v>235</v>
      </c>
    </row>
    <row r="124" spans="1:25" hidden="1" x14ac:dyDescent="0.25">
      <c r="A124" s="32">
        <v>123</v>
      </c>
      <c r="B124" s="23" t="s">
        <v>263</v>
      </c>
      <c r="C124" s="23" t="s">
        <v>664</v>
      </c>
      <c r="D124" s="23" t="s">
        <v>231</v>
      </c>
      <c r="E124" s="23" t="s">
        <v>232</v>
      </c>
      <c r="F124" s="23" t="s">
        <v>249</v>
      </c>
      <c r="G124" s="23" t="s">
        <v>236</v>
      </c>
      <c r="H124" s="8" t="s">
        <v>23</v>
      </c>
      <c r="I124" s="23">
        <v>3</v>
      </c>
      <c r="J124" s="9">
        <v>68.447100000000006</v>
      </c>
      <c r="K124" s="9">
        <v>71.038499999999999</v>
      </c>
      <c r="L124" s="9">
        <v>515.66669999999999</v>
      </c>
      <c r="M124" s="9">
        <v>424</v>
      </c>
      <c r="N124" s="9">
        <v>529.66669999999999</v>
      </c>
      <c r="O124" s="9">
        <v>491</v>
      </c>
      <c r="P124" s="9" t="s">
        <v>235</v>
      </c>
      <c r="Q124" s="9" t="s">
        <v>235</v>
      </c>
      <c r="R124" s="9">
        <v>71.038499999999999</v>
      </c>
      <c r="S124" s="9" t="s">
        <v>235</v>
      </c>
      <c r="T124" s="9" t="s">
        <v>235</v>
      </c>
      <c r="U124" s="9" t="s">
        <v>235</v>
      </c>
      <c r="V124" s="40" t="s">
        <v>235</v>
      </c>
      <c r="W124" s="40" t="s">
        <v>235</v>
      </c>
      <c r="X124" s="40" t="s">
        <v>235</v>
      </c>
      <c r="Y124" s="40" t="s">
        <v>235</v>
      </c>
    </row>
    <row r="125" spans="1:25" hidden="1" x14ac:dyDescent="0.25">
      <c r="A125" s="32">
        <v>124</v>
      </c>
      <c r="B125" s="23" t="s">
        <v>263</v>
      </c>
      <c r="C125" s="23" t="s">
        <v>664</v>
      </c>
      <c r="D125" s="23" t="s">
        <v>231</v>
      </c>
      <c r="E125" s="23" t="s">
        <v>232</v>
      </c>
      <c r="F125" s="23" t="s">
        <v>249</v>
      </c>
      <c r="G125" s="23" t="s">
        <v>236</v>
      </c>
      <c r="H125" s="8" t="s">
        <v>24</v>
      </c>
      <c r="I125" s="23">
        <v>4</v>
      </c>
      <c r="J125" s="9">
        <v>66.8506</v>
      </c>
      <c r="K125" s="9">
        <v>104.8015</v>
      </c>
      <c r="L125" s="9">
        <v>659.66669999999999</v>
      </c>
      <c r="M125" s="9">
        <v>436</v>
      </c>
      <c r="N125" s="9">
        <v>634.66669999999999</v>
      </c>
      <c r="O125" s="9">
        <v>498</v>
      </c>
      <c r="P125" s="9" t="s">
        <v>235</v>
      </c>
      <c r="Q125" s="9" t="s">
        <v>235</v>
      </c>
      <c r="R125" s="9">
        <v>75.198499999999996</v>
      </c>
      <c r="S125" s="9" t="s">
        <v>235</v>
      </c>
      <c r="T125" s="9" t="s">
        <v>235</v>
      </c>
      <c r="U125" s="9" t="s">
        <v>235</v>
      </c>
      <c r="V125" s="40" t="s">
        <v>235</v>
      </c>
      <c r="W125" s="40" t="s">
        <v>235</v>
      </c>
      <c r="X125" s="40" t="s">
        <v>235</v>
      </c>
      <c r="Y125" s="40" t="s">
        <v>235</v>
      </c>
    </row>
    <row r="126" spans="1:25" hidden="1" x14ac:dyDescent="0.25">
      <c r="A126" s="32">
        <v>125</v>
      </c>
      <c r="B126" s="23" t="s">
        <v>263</v>
      </c>
      <c r="C126" s="23" t="s">
        <v>664</v>
      </c>
      <c r="D126" s="23" t="s">
        <v>231</v>
      </c>
      <c r="E126" s="23" t="s">
        <v>232</v>
      </c>
      <c r="F126" s="23" t="s">
        <v>249</v>
      </c>
      <c r="G126" s="23" t="s">
        <v>236</v>
      </c>
      <c r="H126" s="8" t="s">
        <v>24</v>
      </c>
      <c r="I126" s="23">
        <v>5</v>
      </c>
      <c r="J126" s="9">
        <v>72.622299999999996</v>
      </c>
      <c r="K126" s="9">
        <v>121.1311</v>
      </c>
      <c r="L126" s="9">
        <v>694.66669999999999</v>
      </c>
      <c r="M126" s="9">
        <v>455</v>
      </c>
      <c r="N126" s="9">
        <v>649.66669999999999</v>
      </c>
      <c r="O126" s="9">
        <v>512</v>
      </c>
      <c r="P126" s="9" t="s">
        <v>235</v>
      </c>
      <c r="Q126" s="9" t="s">
        <v>235</v>
      </c>
      <c r="R126" s="9">
        <v>58.868899999999996</v>
      </c>
      <c r="S126" s="9" t="s">
        <v>235</v>
      </c>
      <c r="T126" s="9" t="s">
        <v>235</v>
      </c>
      <c r="U126" s="9" t="s">
        <v>235</v>
      </c>
      <c r="V126" s="40" t="s">
        <v>235</v>
      </c>
      <c r="W126" s="40" t="s">
        <v>235</v>
      </c>
      <c r="X126" s="40" t="s">
        <v>235</v>
      </c>
      <c r="Y126" s="40" t="s">
        <v>235</v>
      </c>
    </row>
    <row r="127" spans="1:25" hidden="1" x14ac:dyDescent="0.25">
      <c r="A127" s="32">
        <v>126</v>
      </c>
      <c r="B127" s="23" t="s">
        <v>263</v>
      </c>
      <c r="C127" s="23" t="s">
        <v>664</v>
      </c>
      <c r="D127" s="23" t="s">
        <v>231</v>
      </c>
      <c r="E127" s="23" t="s">
        <v>232</v>
      </c>
      <c r="F127" s="23" t="s">
        <v>249</v>
      </c>
      <c r="G127" s="23" t="s">
        <v>236</v>
      </c>
      <c r="H127" s="8" t="s">
        <v>24</v>
      </c>
      <c r="I127" s="23">
        <v>6</v>
      </c>
      <c r="J127" s="9">
        <v>62.968200000000003</v>
      </c>
      <c r="K127" s="9">
        <v>140.16040000000001</v>
      </c>
      <c r="L127" s="9">
        <v>705.66669999999999</v>
      </c>
      <c r="M127" s="9">
        <v>493</v>
      </c>
      <c r="N127" s="9">
        <v>652.66669999999999</v>
      </c>
      <c r="O127" s="9">
        <v>527</v>
      </c>
      <c r="P127" s="9">
        <v>244.73863609981976</v>
      </c>
      <c r="Q127" s="9">
        <v>105.23307464861035</v>
      </c>
      <c r="R127" s="9">
        <v>39.83959999999999</v>
      </c>
      <c r="S127" s="9">
        <v>0</v>
      </c>
      <c r="T127" s="9">
        <v>1</v>
      </c>
      <c r="U127" s="9">
        <v>0</v>
      </c>
      <c r="V127" s="23">
        <v>73.246160308919954</v>
      </c>
      <c r="W127" s="23">
        <v>73.593477971896391</v>
      </c>
      <c r="X127" s="23">
        <v>29</v>
      </c>
      <c r="Y127" s="23">
        <v>34.132096331752024</v>
      </c>
    </row>
    <row r="128" spans="1:25" hidden="1" x14ac:dyDescent="0.25">
      <c r="A128" s="32">
        <v>127</v>
      </c>
      <c r="B128" s="23" t="s">
        <v>263</v>
      </c>
      <c r="C128" s="23" t="s">
        <v>664</v>
      </c>
      <c r="D128" s="23" t="s">
        <v>231</v>
      </c>
      <c r="E128" s="23" t="s">
        <v>232</v>
      </c>
      <c r="F128" s="23" t="s">
        <v>250</v>
      </c>
      <c r="G128" s="23" t="s">
        <v>236</v>
      </c>
      <c r="H128" s="8" t="s">
        <v>23</v>
      </c>
      <c r="I128" s="23">
        <v>1</v>
      </c>
      <c r="J128" s="9">
        <v>64.884500000000003</v>
      </c>
      <c r="K128" s="9">
        <v>33.040100000000002</v>
      </c>
      <c r="L128" s="9">
        <v>310.66669999999999</v>
      </c>
      <c r="M128" s="9">
        <v>361</v>
      </c>
      <c r="N128" s="9">
        <v>367.66669999999999</v>
      </c>
      <c r="O128" s="9">
        <v>392</v>
      </c>
      <c r="P128" s="9" t="s">
        <v>235</v>
      </c>
      <c r="Q128" s="9" t="s">
        <v>235</v>
      </c>
      <c r="R128" s="9">
        <v>33.040100000000002</v>
      </c>
      <c r="S128" s="9" t="s">
        <v>235</v>
      </c>
      <c r="T128" s="9" t="s">
        <v>235</v>
      </c>
      <c r="U128" s="9" t="s">
        <v>235</v>
      </c>
      <c r="V128" s="33" t="s">
        <v>235</v>
      </c>
      <c r="W128" s="33" t="s">
        <v>235</v>
      </c>
      <c r="X128" s="33" t="s">
        <v>235</v>
      </c>
      <c r="Y128" s="33" t="s">
        <v>235</v>
      </c>
    </row>
    <row r="129" spans="1:25" hidden="1" x14ac:dyDescent="0.25">
      <c r="A129" s="32">
        <v>128</v>
      </c>
      <c r="B129" s="23" t="s">
        <v>263</v>
      </c>
      <c r="C129" s="23" t="s">
        <v>664</v>
      </c>
      <c r="D129" s="23" t="s">
        <v>231</v>
      </c>
      <c r="E129" s="23" t="s">
        <v>232</v>
      </c>
      <c r="F129" s="23" t="s">
        <v>250</v>
      </c>
      <c r="G129" s="23" t="s">
        <v>236</v>
      </c>
      <c r="H129" s="8" t="s">
        <v>23</v>
      </c>
      <c r="I129" s="23">
        <v>2</v>
      </c>
      <c r="J129" s="9">
        <v>73.878299999999996</v>
      </c>
      <c r="K129" s="9">
        <v>54.992400000000004</v>
      </c>
      <c r="L129" s="9">
        <v>326.66669999999999</v>
      </c>
      <c r="M129" s="9">
        <v>324</v>
      </c>
      <c r="N129" s="9">
        <v>373.66669999999999</v>
      </c>
      <c r="O129" s="9">
        <v>381</v>
      </c>
      <c r="P129" s="9" t="s">
        <v>235</v>
      </c>
      <c r="Q129" s="9" t="s">
        <v>235</v>
      </c>
      <c r="R129" s="9">
        <v>54.992400000000004</v>
      </c>
      <c r="S129" s="9" t="s">
        <v>235</v>
      </c>
      <c r="T129" s="9" t="s">
        <v>235</v>
      </c>
      <c r="U129" s="9" t="s">
        <v>235</v>
      </c>
      <c r="V129" s="33" t="s">
        <v>235</v>
      </c>
      <c r="W129" s="33" t="s">
        <v>235</v>
      </c>
      <c r="X129" s="33" t="s">
        <v>235</v>
      </c>
      <c r="Y129" s="33" t="s">
        <v>235</v>
      </c>
    </row>
    <row r="130" spans="1:25" hidden="1" x14ac:dyDescent="0.25">
      <c r="A130" s="32">
        <v>129</v>
      </c>
      <c r="B130" s="23" t="s">
        <v>263</v>
      </c>
      <c r="C130" s="23" t="s">
        <v>664</v>
      </c>
      <c r="D130" s="23" t="s">
        <v>231</v>
      </c>
      <c r="E130" s="23" t="s">
        <v>232</v>
      </c>
      <c r="F130" s="23" t="s">
        <v>250</v>
      </c>
      <c r="G130" s="23" t="s">
        <v>236</v>
      </c>
      <c r="H130" s="8" t="s">
        <v>23</v>
      </c>
      <c r="I130" s="23">
        <v>3</v>
      </c>
      <c r="J130" s="9">
        <v>66.098399999999998</v>
      </c>
      <c r="K130" s="9">
        <v>76.887500000000003</v>
      </c>
      <c r="L130" s="9">
        <v>364.66669999999999</v>
      </c>
      <c r="M130" s="9">
        <v>309</v>
      </c>
      <c r="N130" s="9">
        <v>384.66669999999999</v>
      </c>
      <c r="O130" s="9">
        <v>372</v>
      </c>
      <c r="P130" s="9" t="s">
        <v>235</v>
      </c>
      <c r="Q130" s="9" t="s">
        <v>235</v>
      </c>
      <c r="R130" s="9">
        <v>76.887500000000003</v>
      </c>
      <c r="S130" s="9" t="s">
        <v>235</v>
      </c>
      <c r="T130" s="9" t="s">
        <v>235</v>
      </c>
      <c r="U130" s="9" t="s">
        <v>235</v>
      </c>
      <c r="V130" s="33" t="s">
        <v>235</v>
      </c>
      <c r="W130" s="33" t="s">
        <v>235</v>
      </c>
      <c r="X130" s="40" t="s">
        <v>235</v>
      </c>
      <c r="Y130" s="40" t="s">
        <v>235</v>
      </c>
    </row>
    <row r="131" spans="1:25" hidden="1" x14ac:dyDescent="0.25">
      <c r="A131" s="32">
        <v>130</v>
      </c>
      <c r="B131" s="23" t="s">
        <v>263</v>
      </c>
      <c r="C131" s="23" t="s">
        <v>664</v>
      </c>
      <c r="D131" s="23" t="s">
        <v>231</v>
      </c>
      <c r="E131" s="23" t="s">
        <v>232</v>
      </c>
      <c r="F131" s="23" t="s">
        <v>250</v>
      </c>
      <c r="G131" s="23" t="s">
        <v>236</v>
      </c>
      <c r="H131" s="8" t="s">
        <v>24</v>
      </c>
      <c r="I131" s="23">
        <v>4</v>
      </c>
      <c r="J131" s="9">
        <v>67.052199999999999</v>
      </c>
      <c r="K131" s="9">
        <v>111.8541</v>
      </c>
      <c r="L131" s="9">
        <v>510.66669999999999</v>
      </c>
      <c r="M131" s="9">
        <v>294</v>
      </c>
      <c r="N131" s="9">
        <v>490.66669999999999</v>
      </c>
      <c r="O131" s="9">
        <v>358</v>
      </c>
      <c r="P131" s="9" t="s">
        <v>235</v>
      </c>
      <c r="Q131" s="9" t="s">
        <v>235</v>
      </c>
      <c r="R131" s="9">
        <v>68.145899999999997</v>
      </c>
      <c r="S131" s="9" t="s">
        <v>235</v>
      </c>
      <c r="T131" s="9" t="s">
        <v>235</v>
      </c>
      <c r="U131" s="9" t="s">
        <v>235</v>
      </c>
      <c r="V131" s="33" t="s">
        <v>235</v>
      </c>
      <c r="W131" s="33" t="s">
        <v>235</v>
      </c>
      <c r="X131" s="40" t="s">
        <v>235</v>
      </c>
      <c r="Y131" s="40" t="s">
        <v>235</v>
      </c>
    </row>
    <row r="132" spans="1:25" hidden="1" x14ac:dyDescent="0.25">
      <c r="A132" s="32">
        <v>131</v>
      </c>
      <c r="B132" s="23" t="s">
        <v>263</v>
      </c>
      <c r="C132" s="23" t="s">
        <v>664</v>
      </c>
      <c r="D132" s="23" t="s">
        <v>231</v>
      </c>
      <c r="E132" s="23" t="s">
        <v>232</v>
      </c>
      <c r="F132" s="23" t="s">
        <v>250</v>
      </c>
      <c r="G132" s="23" t="s">
        <v>236</v>
      </c>
      <c r="H132" s="8" t="s">
        <v>24</v>
      </c>
      <c r="I132" s="23">
        <v>5</v>
      </c>
      <c r="J132" s="9">
        <v>74.330399999999997</v>
      </c>
      <c r="K132" s="9">
        <v>127.9764</v>
      </c>
      <c r="L132" s="9">
        <v>543.66669999999999</v>
      </c>
      <c r="M132" s="9">
        <v>308</v>
      </c>
      <c r="N132" s="9">
        <v>502.66669999999999</v>
      </c>
      <c r="O132" s="9">
        <v>370</v>
      </c>
      <c r="P132" s="9" t="s">
        <v>235</v>
      </c>
      <c r="Q132" s="9" t="s">
        <v>235</v>
      </c>
      <c r="R132" s="9">
        <v>52.023600000000002</v>
      </c>
      <c r="S132" s="9" t="s">
        <v>235</v>
      </c>
      <c r="T132" s="9" t="s">
        <v>235</v>
      </c>
      <c r="U132" s="9" t="s">
        <v>235</v>
      </c>
      <c r="V132" s="33" t="s">
        <v>235</v>
      </c>
      <c r="W132" s="33" t="s">
        <v>235</v>
      </c>
      <c r="X132" s="40" t="s">
        <v>235</v>
      </c>
      <c r="Y132" s="40" t="s">
        <v>235</v>
      </c>
    </row>
    <row r="133" spans="1:25" hidden="1" x14ac:dyDescent="0.25">
      <c r="A133" s="32">
        <v>132</v>
      </c>
      <c r="B133" s="23" t="s">
        <v>263</v>
      </c>
      <c r="C133" s="23" t="s">
        <v>664</v>
      </c>
      <c r="D133" s="23" t="s">
        <v>231</v>
      </c>
      <c r="E133" s="23" t="s">
        <v>232</v>
      </c>
      <c r="F133" s="23" t="s">
        <v>250</v>
      </c>
      <c r="G133" s="23" t="s">
        <v>236</v>
      </c>
      <c r="H133" s="8" t="s">
        <v>24</v>
      </c>
      <c r="I133" s="23">
        <v>6</v>
      </c>
      <c r="J133" s="9">
        <v>63.513800000000003</v>
      </c>
      <c r="K133" s="9">
        <v>151.06030000000001</v>
      </c>
      <c r="L133" s="9">
        <v>562.66669999999999</v>
      </c>
      <c r="M133" s="9">
        <v>345</v>
      </c>
      <c r="N133" s="9">
        <v>509.66669999999999</v>
      </c>
      <c r="O133" s="9">
        <v>380</v>
      </c>
      <c r="P133" s="9">
        <v>252.50742563338608</v>
      </c>
      <c r="Q133" s="9">
        <v>106.92053123698928</v>
      </c>
      <c r="R133" s="9">
        <v>28.939699999999988</v>
      </c>
      <c r="S133" s="9">
        <v>0</v>
      </c>
      <c r="T133" s="9">
        <v>1</v>
      </c>
      <c r="U133" s="9">
        <v>0</v>
      </c>
      <c r="V133" s="23">
        <v>72.835430938520574</v>
      </c>
      <c r="W133" s="23">
        <v>74.966659255965254</v>
      </c>
      <c r="X133" s="23">
        <v>26.248809496813376</v>
      </c>
      <c r="Y133" s="23">
        <v>29.068883707497267</v>
      </c>
    </row>
    <row r="134" spans="1:25" hidden="1" x14ac:dyDescent="0.25">
      <c r="A134" s="32">
        <v>133</v>
      </c>
      <c r="B134" s="23" t="s">
        <v>263</v>
      </c>
      <c r="C134" s="23" t="s">
        <v>664</v>
      </c>
      <c r="D134" s="23" t="s">
        <v>231</v>
      </c>
      <c r="E134" s="23" t="s">
        <v>232</v>
      </c>
      <c r="F134" s="23" t="s">
        <v>251</v>
      </c>
      <c r="G134" s="23" t="s">
        <v>236</v>
      </c>
      <c r="H134" s="8" t="s">
        <v>23</v>
      </c>
      <c r="I134" s="23">
        <v>1</v>
      </c>
      <c r="J134" s="9">
        <v>71.589100000000002</v>
      </c>
      <c r="K134" s="9">
        <v>32.489600000000003</v>
      </c>
      <c r="L134" s="9">
        <v>323.66669999999999</v>
      </c>
      <c r="M134" s="9">
        <v>660</v>
      </c>
      <c r="N134" s="9">
        <v>388.66669999999999</v>
      </c>
      <c r="O134" s="9">
        <v>630</v>
      </c>
      <c r="P134" s="9" t="s">
        <v>235</v>
      </c>
      <c r="Q134" s="9" t="s">
        <v>235</v>
      </c>
      <c r="R134" s="9">
        <v>32.489600000000003</v>
      </c>
      <c r="S134" s="9" t="s">
        <v>235</v>
      </c>
      <c r="T134" s="9" t="s">
        <v>235</v>
      </c>
      <c r="U134" s="9" t="s">
        <v>235</v>
      </c>
      <c r="V134" s="33" t="s">
        <v>235</v>
      </c>
      <c r="W134" s="33" t="s">
        <v>235</v>
      </c>
      <c r="X134" s="33" t="s">
        <v>235</v>
      </c>
      <c r="Y134" s="33" t="s">
        <v>235</v>
      </c>
    </row>
    <row r="135" spans="1:25" hidden="1" x14ac:dyDescent="0.25">
      <c r="A135" s="32">
        <v>134</v>
      </c>
      <c r="B135" s="23" t="s">
        <v>263</v>
      </c>
      <c r="C135" s="23" t="s">
        <v>664</v>
      </c>
      <c r="D135" s="23" t="s">
        <v>231</v>
      </c>
      <c r="E135" s="23" t="s">
        <v>232</v>
      </c>
      <c r="F135" s="23" t="s">
        <v>251</v>
      </c>
      <c r="G135" s="23" t="s">
        <v>236</v>
      </c>
      <c r="H135" s="8" t="s">
        <v>23</v>
      </c>
      <c r="I135" s="23">
        <v>2</v>
      </c>
      <c r="J135" s="9">
        <v>77.058400000000006</v>
      </c>
      <c r="K135" s="9">
        <v>55.0336</v>
      </c>
      <c r="L135" s="9">
        <v>300.66669999999999</v>
      </c>
      <c r="M135" s="9">
        <v>620</v>
      </c>
      <c r="N135" s="9">
        <v>377.66669999999999</v>
      </c>
      <c r="O135" s="9">
        <v>617</v>
      </c>
      <c r="P135" s="9" t="s">
        <v>235</v>
      </c>
      <c r="Q135" s="9" t="s">
        <v>235</v>
      </c>
      <c r="R135" s="9">
        <v>55.0336</v>
      </c>
      <c r="S135" s="9" t="s">
        <v>235</v>
      </c>
      <c r="T135" s="9" t="s">
        <v>235</v>
      </c>
      <c r="U135" s="9" t="s">
        <v>235</v>
      </c>
      <c r="V135" s="33" t="s">
        <v>235</v>
      </c>
      <c r="W135" s="33" t="s">
        <v>235</v>
      </c>
      <c r="X135" s="33" t="s">
        <v>235</v>
      </c>
      <c r="Y135" s="33" t="s">
        <v>235</v>
      </c>
    </row>
    <row r="136" spans="1:25" hidden="1" x14ac:dyDescent="0.25">
      <c r="A136" s="32">
        <v>135</v>
      </c>
      <c r="B136" s="23" t="s">
        <v>263</v>
      </c>
      <c r="C136" s="23" t="s">
        <v>664</v>
      </c>
      <c r="D136" s="23" t="s">
        <v>231</v>
      </c>
      <c r="E136" s="23" t="s">
        <v>232</v>
      </c>
      <c r="F136" s="23" t="s">
        <v>251</v>
      </c>
      <c r="G136" s="23" t="s">
        <v>236</v>
      </c>
      <c r="H136" s="8" t="s">
        <v>23</v>
      </c>
      <c r="I136" s="23">
        <v>3</v>
      </c>
      <c r="J136" s="9">
        <v>70.341999999999999</v>
      </c>
      <c r="K136" s="9">
        <v>72.091300000000004</v>
      </c>
      <c r="L136" s="9">
        <v>309.66669999999999</v>
      </c>
      <c r="M136" s="9">
        <v>582</v>
      </c>
      <c r="N136" s="9">
        <v>377.66669999999999</v>
      </c>
      <c r="O136" s="9">
        <v>600</v>
      </c>
      <c r="P136" s="9" t="s">
        <v>235</v>
      </c>
      <c r="Q136" s="9" t="s">
        <v>235</v>
      </c>
      <c r="R136" s="9">
        <v>72.091300000000004</v>
      </c>
      <c r="S136" s="9" t="s">
        <v>235</v>
      </c>
      <c r="T136" s="9" t="s">
        <v>235</v>
      </c>
      <c r="U136" s="9" t="s">
        <v>235</v>
      </c>
      <c r="V136" s="40" t="s">
        <v>235</v>
      </c>
      <c r="W136" s="40" t="s">
        <v>235</v>
      </c>
      <c r="X136" s="40" t="s">
        <v>235</v>
      </c>
      <c r="Y136" s="40" t="s">
        <v>235</v>
      </c>
    </row>
    <row r="137" spans="1:25" hidden="1" x14ac:dyDescent="0.25">
      <c r="A137" s="32">
        <v>136</v>
      </c>
      <c r="B137" s="23" t="s">
        <v>263</v>
      </c>
      <c r="C137" s="23" t="s">
        <v>664</v>
      </c>
      <c r="D137" s="23" t="s">
        <v>231</v>
      </c>
      <c r="E137" s="23" t="s">
        <v>232</v>
      </c>
      <c r="F137" s="23" t="s">
        <v>251</v>
      </c>
      <c r="G137" s="23" t="s">
        <v>236</v>
      </c>
      <c r="H137" s="8" t="s">
        <v>24</v>
      </c>
      <c r="I137" s="23">
        <v>4</v>
      </c>
      <c r="J137" s="9">
        <v>73.756399999999999</v>
      </c>
      <c r="K137" s="9">
        <v>106.6635</v>
      </c>
      <c r="L137" s="9">
        <v>391.66669999999999</v>
      </c>
      <c r="M137" s="9">
        <v>446</v>
      </c>
      <c r="N137" s="9">
        <v>439.66669999999999</v>
      </c>
      <c r="O137" s="9">
        <v>502</v>
      </c>
      <c r="P137" s="9" t="s">
        <v>235</v>
      </c>
      <c r="Q137" s="9" t="s">
        <v>235</v>
      </c>
      <c r="R137" s="9">
        <v>73.336500000000001</v>
      </c>
      <c r="S137" s="9" t="s">
        <v>235</v>
      </c>
      <c r="T137" s="9" t="s">
        <v>235</v>
      </c>
      <c r="U137" s="9" t="s">
        <v>235</v>
      </c>
      <c r="V137" s="40" t="s">
        <v>235</v>
      </c>
      <c r="W137" s="40" t="s">
        <v>235</v>
      </c>
      <c r="X137" s="40" t="s">
        <v>235</v>
      </c>
      <c r="Y137" s="40" t="s">
        <v>235</v>
      </c>
    </row>
    <row r="138" spans="1:25" hidden="1" x14ac:dyDescent="0.25">
      <c r="A138" s="32">
        <v>137</v>
      </c>
      <c r="B138" s="23" t="s">
        <v>263</v>
      </c>
      <c r="C138" s="23" t="s">
        <v>664</v>
      </c>
      <c r="D138" s="23" t="s">
        <v>231</v>
      </c>
      <c r="E138" s="23" t="s">
        <v>232</v>
      </c>
      <c r="F138" s="23" t="s">
        <v>251</v>
      </c>
      <c r="G138" s="23" t="s">
        <v>236</v>
      </c>
      <c r="H138" s="8" t="s">
        <v>24</v>
      </c>
      <c r="I138" s="23">
        <v>5</v>
      </c>
      <c r="J138" s="9">
        <v>78</v>
      </c>
      <c r="K138" s="9">
        <v>124.64490000000001</v>
      </c>
      <c r="L138" s="9">
        <v>426.66669999999999</v>
      </c>
      <c r="M138" s="9">
        <v>422</v>
      </c>
      <c r="N138" s="9">
        <v>456.66669999999999</v>
      </c>
      <c r="O138" s="9">
        <v>494</v>
      </c>
      <c r="P138" s="9" t="s">
        <v>235</v>
      </c>
      <c r="Q138" s="9" t="s">
        <v>235</v>
      </c>
      <c r="R138" s="9">
        <v>55.355099999999993</v>
      </c>
      <c r="S138" s="9" t="s">
        <v>235</v>
      </c>
      <c r="T138" s="9" t="s">
        <v>235</v>
      </c>
      <c r="U138" s="9" t="s">
        <v>235</v>
      </c>
      <c r="V138" s="40" t="s">
        <v>235</v>
      </c>
      <c r="W138" s="40" t="s">
        <v>235</v>
      </c>
      <c r="X138" s="40" t="s">
        <v>235</v>
      </c>
      <c r="Y138" s="40" t="s">
        <v>235</v>
      </c>
    </row>
    <row r="139" spans="1:25" hidden="1" x14ac:dyDescent="0.25">
      <c r="A139" s="32">
        <v>138</v>
      </c>
      <c r="B139" s="23" t="s">
        <v>263</v>
      </c>
      <c r="C139" s="23" t="s">
        <v>664</v>
      </c>
      <c r="D139" s="23" t="s">
        <v>231</v>
      </c>
      <c r="E139" s="23" t="s">
        <v>232</v>
      </c>
      <c r="F139" s="23" t="s">
        <v>251</v>
      </c>
      <c r="G139" s="23" t="s">
        <v>236</v>
      </c>
      <c r="H139" s="8" t="s">
        <v>24</v>
      </c>
      <c r="I139" s="23">
        <v>6</v>
      </c>
      <c r="J139" s="9">
        <v>70.064300000000003</v>
      </c>
      <c r="K139" s="9">
        <v>149.71879999999999</v>
      </c>
      <c r="L139" s="9">
        <v>472.66669999999999</v>
      </c>
      <c r="M139" s="9">
        <v>424</v>
      </c>
      <c r="N139" s="9">
        <v>469.66669999999999</v>
      </c>
      <c r="O139" s="9">
        <v>494</v>
      </c>
      <c r="P139" s="9">
        <v>279.10034037958462</v>
      </c>
      <c r="Q139" s="9">
        <v>115.96551211459379</v>
      </c>
      <c r="R139" s="9">
        <v>30.281200000000013</v>
      </c>
      <c r="S139" s="9">
        <v>0</v>
      </c>
      <c r="T139" s="9">
        <v>1</v>
      </c>
      <c r="U139" s="9">
        <v>0</v>
      </c>
      <c r="V139" s="23">
        <v>83.93449827097318</v>
      </c>
      <c r="W139" s="23">
        <v>79.246451024635803</v>
      </c>
      <c r="X139" s="23">
        <v>31.953090617340916</v>
      </c>
      <c r="Y139" s="23">
        <v>31.048349392520048</v>
      </c>
    </row>
    <row r="140" spans="1:25" hidden="1" x14ac:dyDescent="0.25">
      <c r="A140" s="32">
        <v>139</v>
      </c>
      <c r="B140" s="23" t="s">
        <v>263</v>
      </c>
      <c r="C140" s="23" t="s">
        <v>664</v>
      </c>
      <c r="D140" s="23" t="s">
        <v>231</v>
      </c>
      <c r="E140" s="23" t="s">
        <v>232</v>
      </c>
      <c r="F140" s="23" t="s">
        <v>249</v>
      </c>
      <c r="G140" s="23" t="s">
        <v>236</v>
      </c>
      <c r="H140" s="8" t="s">
        <v>23</v>
      </c>
      <c r="I140" s="23">
        <v>1</v>
      </c>
      <c r="J140" s="9">
        <v>62.393900000000002</v>
      </c>
      <c r="K140" s="9">
        <v>34.939100000000003</v>
      </c>
      <c r="L140" s="9">
        <v>422.66669999999999</v>
      </c>
      <c r="M140" s="9">
        <v>564</v>
      </c>
      <c r="N140" s="9">
        <v>480.66669999999999</v>
      </c>
      <c r="O140" s="9">
        <v>541</v>
      </c>
      <c r="P140" s="9" t="s">
        <v>235</v>
      </c>
      <c r="Q140" s="9" t="s">
        <v>235</v>
      </c>
      <c r="R140" s="9">
        <v>34.939100000000003</v>
      </c>
      <c r="S140" s="9" t="s">
        <v>235</v>
      </c>
      <c r="T140" s="9" t="s">
        <v>235</v>
      </c>
      <c r="U140" s="9" t="s">
        <v>235</v>
      </c>
      <c r="V140" s="33" t="s">
        <v>235</v>
      </c>
      <c r="W140" s="33" t="s">
        <v>235</v>
      </c>
      <c r="X140" s="33" t="s">
        <v>235</v>
      </c>
      <c r="Y140" s="33" t="s">
        <v>235</v>
      </c>
    </row>
    <row r="141" spans="1:25" hidden="1" x14ac:dyDescent="0.25">
      <c r="A141" s="32">
        <v>140</v>
      </c>
      <c r="B141" s="23" t="s">
        <v>263</v>
      </c>
      <c r="C141" s="23" t="s">
        <v>664</v>
      </c>
      <c r="D141" s="23" t="s">
        <v>231</v>
      </c>
      <c r="E141" s="23" t="s">
        <v>232</v>
      </c>
      <c r="F141" s="23" t="s">
        <v>249</v>
      </c>
      <c r="G141" s="23" t="s">
        <v>236</v>
      </c>
      <c r="H141" s="8" t="s">
        <v>23</v>
      </c>
      <c r="I141" s="23">
        <v>2</v>
      </c>
      <c r="J141" s="9">
        <v>65.0077</v>
      </c>
      <c r="K141" s="9">
        <v>55.688600000000001</v>
      </c>
      <c r="L141" s="9">
        <v>402.66669999999999</v>
      </c>
      <c r="M141" s="9">
        <v>530</v>
      </c>
      <c r="N141" s="9">
        <v>467.66669999999999</v>
      </c>
      <c r="O141" s="9">
        <v>529</v>
      </c>
      <c r="P141" s="9" t="s">
        <v>235</v>
      </c>
      <c r="Q141" s="9" t="s">
        <v>235</v>
      </c>
      <c r="R141" s="9">
        <v>55.688600000000001</v>
      </c>
      <c r="S141" s="9" t="s">
        <v>235</v>
      </c>
      <c r="T141" s="9" t="s">
        <v>235</v>
      </c>
      <c r="U141" s="9" t="s">
        <v>235</v>
      </c>
      <c r="V141" s="33" t="s">
        <v>235</v>
      </c>
      <c r="W141" s="33" t="s">
        <v>235</v>
      </c>
      <c r="X141" s="33" t="s">
        <v>235</v>
      </c>
      <c r="Y141" s="33" t="s">
        <v>235</v>
      </c>
    </row>
    <row r="142" spans="1:25" hidden="1" x14ac:dyDescent="0.25">
      <c r="A142" s="32">
        <v>141</v>
      </c>
      <c r="B142" s="23" t="s">
        <v>263</v>
      </c>
      <c r="C142" s="23" t="s">
        <v>664</v>
      </c>
      <c r="D142" s="23" t="s">
        <v>231</v>
      </c>
      <c r="E142" s="23" t="s">
        <v>232</v>
      </c>
      <c r="F142" s="23" t="s">
        <v>249</v>
      </c>
      <c r="G142" s="23" t="s">
        <v>236</v>
      </c>
      <c r="H142" s="8" t="s">
        <v>23</v>
      </c>
      <c r="I142" s="23">
        <v>3</v>
      </c>
      <c r="J142" s="9">
        <v>60.728900000000003</v>
      </c>
      <c r="K142" s="9">
        <v>73.811400000000006</v>
      </c>
      <c r="L142" s="9">
        <v>408.66669999999999</v>
      </c>
      <c r="M142" s="9">
        <v>493</v>
      </c>
      <c r="N142" s="9">
        <v>466.66669999999999</v>
      </c>
      <c r="O142" s="9">
        <v>511</v>
      </c>
      <c r="P142" s="9" t="s">
        <v>235</v>
      </c>
      <c r="Q142" s="9" t="s">
        <v>235</v>
      </c>
      <c r="R142" s="9">
        <v>73.811400000000006</v>
      </c>
      <c r="S142" s="9" t="s">
        <v>235</v>
      </c>
      <c r="T142" s="9" t="s">
        <v>235</v>
      </c>
      <c r="U142" s="9" t="s">
        <v>235</v>
      </c>
      <c r="V142" s="33" t="s">
        <v>235</v>
      </c>
      <c r="W142" s="33" t="s">
        <v>235</v>
      </c>
      <c r="X142" s="40" t="s">
        <v>235</v>
      </c>
      <c r="Y142" s="40" t="s">
        <v>235</v>
      </c>
    </row>
    <row r="143" spans="1:25" hidden="1" x14ac:dyDescent="0.25">
      <c r="A143" s="32">
        <v>142</v>
      </c>
      <c r="B143" s="23" t="s">
        <v>263</v>
      </c>
      <c r="C143" s="23" t="s">
        <v>664</v>
      </c>
      <c r="D143" s="23" t="s">
        <v>231</v>
      </c>
      <c r="E143" s="23" t="s">
        <v>232</v>
      </c>
      <c r="F143" s="23" t="s">
        <v>249</v>
      </c>
      <c r="G143" s="23" t="s">
        <v>236</v>
      </c>
      <c r="H143" s="8" t="s">
        <v>24</v>
      </c>
      <c r="I143" s="23">
        <v>4</v>
      </c>
      <c r="J143" s="9">
        <v>61.619799999999998</v>
      </c>
      <c r="K143" s="9">
        <v>104.8592</v>
      </c>
      <c r="L143" s="9">
        <v>478.66669999999999</v>
      </c>
      <c r="M143" s="9">
        <v>379</v>
      </c>
      <c r="N143" s="9">
        <v>519.66669999999999</v>
      </c>
      <c r="O143" s="9">
        <v>425</v>
      </c>
      <c r="P143" s="9" t="s">
        <v>235</v>
      </c>
      <c r="Q143" s="9" t="s">
        <v>235</v>
      </c>
      <c r="R143" s="9">
        <v>75.140799999999999</v>
      </c>
      <c r="S143" s="9" t="s">
        <v>235</v>
      </c>
      <c r="T143" s="9" t="s">
        <v>235</v>
      </c>
      <c r="U143" s="9" t="s">
        <v>235</v>
      </c>
      <c r="V143" s="33" t="s">
        <v>235</v>
      </c>
      <c r="W143" s="33" t="s">
        <v>235</v>
      </c>
      <c r="X143" s="40" t="s">
        <v>235</v>
      </c>
      <c r="Y143" s="40" t="s">
        <v>235</v>
      </c>
    </row>
    <row r="144" spans="1:25" hidden="1" x14ac:dyDescent="0.25">
      <c r="A144" s="32">
        <v>143</v>
      </c>
      <c r="B144" s="23" t="s">
        <v>263</v>
      </c>
      <c r="C144" s="23" t="s">
        <v>664</v>
      </c>
      <c r="D144" s="23" t="s">
        <v>231</v>
      </c>
      <c r="E144" s="23" t="s">
        <v>232</v>
      </c>
      <c r="F144" s="23" t="s">
        <v>249</v>
      </c>
      <c r="G144" s="23" t="s">
        <v>236</v>
      </c>
      <c r="H144" s="8" t="s">
        <v>24</v>
      </c>
      <c r="I144" s="23">
        <v>5</v>
      </c>
      <c r="J144" s="9">
        <v>68.542000000000002</v>
      </c>
      <c r="K144" s="9">
        <v>123.37139999999999</v>
      </c>
      <c r="L144" s="9">
        <v>511.66669999999999</v>
      </c>
      <c r="M144" s="9">
        <v>359</v>
      </c>
      <c r="N144" s="9">
        <v>538.66669999999999</v>
      </c>
      <c r="O144" s="9">
        <v>422</v>
      </c>
      <c r="P144" s="9" t="s">
        <v>235</v>
      </c>
      <c r="Q144" s="9" t="s">
        <v>235</v>
      </c>
      <c r="R144" s="9">
        <v>56.628600000000006</v>
      </c>
      <c r="S144" s="9" t="s">
        <v>235</v>
      </c>
      <c r="T144" s="9" t="s">
        <v>235</v>
      </c>
      <c r="U144" s="9" t="s">
        <v>235</v>
      </c>
      <c r="V144" s="33" t="s">
        <v>235</v>
      </c>
      <c r="W144" s="33" t="s">
        <v>235</v>
      </c>
      <c r="X144" s="40" t="s">
        <v>235</v>
      </c>
      <c r="Y144" s="40" t="s">
        <v>235</v>
      </c>
    </row>
    <row r="145" spans="1:25" hidden="1" x14ac:dyDescent="0.25">
      <c r="A145" s="32">
        <v>144</v>
      </c>
      <c r="B145" s="23" t="s">
        <v>263</v>
      </c>
      <c r="C145" s="23" t="s">
        <v>664</v>
      </c>
      <c r="D145" s="23" t="s">
        <v>231</v>
      </c>
      <c r="E145" s="23" t="s">
        <v>232</v>
      </c>
      <c r="F145" s="23" t="s">
        <v>249</v>
      </c>
      <c r="G145" s="23" t="s">
        <v>236</v>
      </c>
      <c r="H145" s="8" t="s">
        <v>24</v>
      </c>
      <c r="I145" s="23">
        <v>6</v>
      </c>
      <c r="J145" s="9">
        <v>58</v>
      </c>
      <c r="K145" s="9">
        <v>90</v>
      </c>
      <c r="L145" s="9">
        <v>552.66669999999999</v>
      </c>
      <c r="M145" s="9">
        <v>367</v>
      </c>
      <c r="N145" s="9">
        <v>552.66669999999999</v>
      </c>
      <c r="O145" s="9">
        <v>425</v>
      </c>
      <c r="P145" s="9">
        <v>236.02754076590298</v>
      </c>
      <c r="Q145" s="9">
        <v>101.01980003939822</v>
      </c>
      <c r="R145" s="9">
        <v>90</v>
      </c>
      <c r="S145" s="9">
        <v>0</v>
      </c>
      <c r="T145" s="9">
        <v>1</v>
      </c>
      <c r="U145" s="9">
        <v>0</v>
      </c>
      <c r="V145" s="23">
        <v>74.966659255965254</v>
      </c>
      <c r="W145" s="23">
        <v>72.367119605522504</v>
      </c>
      <c r="X145" s="23">
        <v>33.105890714493697</v>
      </c>
      <c r="Y145" s="23">
        <v>33</v>
      </c>
    </row>
    <row r="146" spans="1:25" hidden="1" x14ac:dyDescent="0.25">
      <c r="A146" s="32">
        <v>145</v>
      </c>
      <c r="B146" s="23" t="s">
        <v>263</v>
      </c>
      <c r="C146" s="23" t="s">
        <v>664</v>
      </c>
      <c r="D146" s="23" t="s">
        <v>231</v>
      </c>
      <c r="E146" s="23" t="s">
        <v>232</v>
      </c>
      <c r="F146" s="23" t="s">
        <v>249</v>
      </c>
      <c r="G146" s="23" t="s">
        <v>236</v>
      </c>
      <c r="H146" s="8" t="s">
        <v>23</v>
      </c>
      <c r="I146" s="23">
        <v>1</v>
      </c>
      <c r="J146" s="9">
        <v>63.568899999999999</v>
      </c>
      <c r="K146" s="9">
        <v>38.3157</v>
      </c>
      <c r="L146" s="9">
        <v>296.66669999999999</v>
      </c>
      <c r="M146" s="9">
        <v>426</v>
      </c>
      <c r="N146" s="9">
        <v>356.66669999999999</v>
      </c>
      <c r="O146" s="9">
        <v>447</v>
      </c>
      <c r="P146" s="9" t="s">
        <v>235</v>
      </c>
      <c r="Q146" s="9" t="s">
        <v>235</v>
      </c>
      <c r="R146" s="9">
        <v>38.3157</v>
      </c>
      <c r="S146" s="9" t="s">
        <v>235</v>
      </c>
      <c r="T146" s="9" t="s">
        <v>235</v>
      </c>
      <c r="U146" s="9" t="s">
        <v>235</v>
      </c>
      <c r="V146" s="33" t="s">
        <v>235</v>
      </c>
      <c r="W146" s="33" t="s">
        <v>235</v>
      </c>
      <c r="X146" s="33" t="s">
        <v>235</v>
      </c>
      <c r="Y146" s="33" t="s">
        <v>235</v>
      </c>
    </row>
    <row r="147" spans="1:25" hidden="1" x14ac:dyDescent="0.25">
      <c r="A147" s="32">
        <v>146</v>
      </c>
      <c r="B147" s="23" t="s">
        <v>263</v>
      </c>
      <c r="C147" s="23" t="s">
        <v>664</v>
      </c>
      <c r="D147" s="23" t="s">
        <v>231</v>
      </c>
      <c r="E147" s="23" t="s">
        <v>232</v>
      </c>
      <c r="F147" s="23" t="s">
        <v>249</v>
      </c>
      <c r="G147" s="23" t="s">
        <v>236</v>
      </c>
      <c r="H147" s="8" t="s">
        <v>23</v>
      </c>
      <c r="I147" s="23">
        <v>2</v>
      </c>
      <c r="J147" s="9">
        <v>75.286100000000005</v>
      </c>
      <c r="K147" s="9">
        <v>58.636299999999999</v>
      </c>
      <c r="L147" s="9">
        <v>302.66669999999999</v>
      </c>
      <c r="M147" s="9">
        <v>383</v>
      </c>
      <c r="N147" s="9">
        <v>360.66669999999999</v>
      </c>
      <c r="O147" s="9">
        <v>431</v>
      </c>
      <c r="P147" s="9" t="s">
        <v>235</v>
      </c>
      <c r="Q147" s="9" t="s">
        <v>235</v>
      </c>
      <c r="R147" s="9">
        <v>58.636299999999999</v>
      </c>
      <c r="S147" s="9" t="s">
        <v>235</v>
      </c>
      <c r="T147" s="9" t="s">
        <v>235</v>
      </c>
      <c r="U147" s="9" t="s">
        <v>235</v>
      </c>
      <c r="V147" s="33" t="s">
        <v>235</v>
      </c>
      <c r="W147" s="33" t="s">
        <v>235</v>
      </c>
      <c r="X147" s="33" t="s">
        <v>235</v>
      </c>
      <c r="Y147" s="33" t="s">
        <v>235</v>
      </c>
    </row>
    <row r="148" spans="1:25" hidden="1" x14ac:dyDescent="0.25">
      <c r="A148" s="32">
        <v>147</v>
      </c>
      <c r="B148" s="23" t="s">
        <v>263</v>
      </c>
      <c r="C148" s="23" t="s">
        <v>664</v>
      </c>
      <c r="D148" s="23" t="s">
        <v>231</v>
      </c>
      <c r="E148" s="23" t="s">
        <v>232</v>
      </c>
      <c r="F148" s="23" t="s">
        <v>249</v>
      </c>
      <c r="G148" s="23" t="s">
        <v>236</v>
      </c>
      <c r="H148" s="8" t="s">
        <v>23</v>
      </c>
      <c r="I148" s="23">
        <v>3</v>
      </c>
      <c r="J148" s="9">
        <v>70.455699999999993</v>
      </c>
      <c r="K148" s="9">
        <v>74.433300000000003</v>
      </c>
      <c r="L148" s="9">
        <v>335.66669999999999</v>
      </c>
      <c r="M148" s="9">
        <v>354</v>
      </c>
      <c r="N148" s="9">
        <v>375.66669999999999</v>
      </c>
      <c r="O148" s="9">
        <v>412</v>
      </c>
      <c r="P148" s="9" t="s">
        <v>235</v>
      </c>
      <c r="Q148" s="9" t="s">
        <v>235</v>
      </c>
      <c r="R148" s="9">
        <v>74.433300000000003</v>
      </c>
      <c r="S148" s="9" t="s">
        <v>235</v>
      </c>
      <c r="T148" s="9" t="s">
        <v>235</v>
      </c>
      <c r="U148" s="9" t="s">
        <v>235</v>
      </c>
      <c r="V148" s="40" t="s">
        <v>235</v>
      </c>
      <c r="W148" s="40" t="s">
        <v>235</v>
      </c>
      <c r="X148" s="40" t="s">
        <v>235</v>
      </c>
      <c r="Y148" s="40" t="s">
        <v>235</v>
      </c>
    </row>
    <row r="149" spans="1:25" hidden="1" x14ac:dyDescent="0.25">
      <c r="A149" s="32">
        <v>148</v>
      </c>
      <c r="B149" s="23" t="s">
        <v>263</v>
      </c>
      <c r="C149" s="23" t="s">
        <v>664</v>
      </c>
      <c r="D149" s="23" t="s">
        <v>231</v>
      </c>
      <c r="E149" s="23" t="s">
        <v>232</v>
      </c>
      <c r="F149" s="23" t="s">
        <v>249</v>
      </c>
      <c r="G149" s="23" t="s">
        <v>236</v>
      </c>
      <c r="H149" s="8" t="s">
        <v>24</v>
      </c>
      <c r="I149" s="23">
        <v>4</v>
      </c>
      <c r="J149" s="9">
        <v>72.006900000000002</v>
      </c>
      <c r="K149" s="9">
        <v>109.82129999999999</v>
      </c>
      <c r="L149" s="9">
        <v>493.66669999999999</v>
      </c>
      <c r="M149" s="9">
        <v>305</v>
      </c>
      <c r="N149" s="9">
        <v>492.66669999999999</v>
      </c>
      <c r="O149" s="9">
        <v>377</v>
      </c>
      <c r="P149" s="9" t="s">
        <v>235</v>
      </c>
      <c r="Q149" s="9" t="s">
        <v>235</v>
      </c>
      <c r="R149" s="9">
        <v>70.178700000000006</v>
      </c>
      <c r="S149" s="9" t="s">
        <v>235</v>
      </c>
      <c r="T149" s="9" t="s">
        <v>235</v>
      </c>
      <c r="U149" s="9" t="s">
        <v>235</v>
      </c>
      <c r="V149" s="40" t="s">
        <v>235</v>
      </c>
      <c r="W149" s="40" t="s">
        <v>235</v>
      </c>
      <c r="X149" s="40" t="s">
        <v>235</v>
      </c>
      <c r="Y149" s="40" t="s">
        <v>235</v>
      </c>
    </row>
    <row r="150" spans="1:25" hidden="1" x14ac:dyDescent="0.25">
      <c r="A150" s="32">
        <v>149</v>
      </c>
      <c r="B150" s="23" t="s">
        <v>263</v>
      </c>
      <c r="C150" s="23" t="s">
        <v>664</v>
      </c>
      <c r="D150" s="23" t="s">
        <v>231</v>
      </c>
      <c r="E150" s="23" t="s">
        <v>232</v>
      </c>
      <c r="F150" s="23" t="s">
        <v>249</v>
      </c>
      <c r="G150" s="23" t="s">
        <v>236</v>
      </c>
      <c r="H150" s="8" t="s">
        <v>24</v>
      </c>
      <c r="I150" s="23">
        <v>5</v>
      </c>
      <c r="J150" s="9">
        <v>76.843999999999994</v>
      </c>
      <c r="K150" s="9">
        <v>127.2248</v>
      </c>
      <c r="L150" s="9">
        <v>536.66669999999999</v>
      </c>
      <c r="M150" s="9">
        <v>308</v>
      </c>
      <c r="N150" s="9">
        <v>512.66669999999999</v>
      </c>
      <c r="O150" s="9">
        <v>381</v>
      </c>
      <c r="P150" s="9" t="s">
        <v>235</v>
      </c>
      <c r="Q150" s="9" t="s">
        <v>235</v>
      </c>
      <c r="R150" s="9">
        <v>52.775199999999998</v>
      </c>
      <c r="S150" s="9" t="s">
        <v>235</v>
      </c>
      <c r="T150" s="9" t="s">
        <v>235</v>
      </c>
      <c r="U150" s="9" t="s">
        <v>235</v>
      </c>
      <c r="V150" s="40" t="s">
        <v>235</v>
      </c>
      <c r="W150" s="40" t="s">
        <v>235</v>
      </c>
      <c r="X150" s="40" t="s">
        <v>235</v>
      </c>
      <c r="Y150" s="40" t="s">
        <v>235</v>
      </c>
    </row>
    <row r="151" spans="1:25" hidden="1" x14ac:dyDescent="0.25">
      <c r="A151" s="32">
        <v>150</v>
      </c>
      <c r="B151" s="23" t="s">
        <v>263</v>
      </c>
      <c r="C151" s="23" t="s">
        <v>664</v>
      </c>
      <c r="D151" s="23" t="s">
        <v>231</v>
      </c>
      <c r="E151" s="23" t="s">
        <v>232</v>
      </c>
      <c r="F151" s="23" t="s">
        <v>249</v>
      </c>
      <c r="G151" s="23" t="s">
        <v>236</v>
      </c>
      <c r="H151" s="8" t="s">
        <v>24</v>
      </c>
      <c r="I151" s="23">
        <v>6</v>
      </c>
      <c r="J151" s="9">
        <v>71.218000000000004</v>
      </c>
      <c r="K151" s="9">
        <v>147.18279999999999</v>
      </c>
      <c r="L151" s="9">
        <v>566.66669999999999</v>
      </c>
      <c r="M151" s="9">
        <v>340</v>
      </c>
      <c r="N151" s="9">
        <v>522.66669999999999</v>
      </c>
      <c r="O151" s="9">
        <v>396</v>
      </c>
      <c r="P151" s="9">
        <v>283.36548837146699</v>
      </c>
      <c r="Q151" s="9">
        <v>122.12288892750614</v>
      </c>
      <c r="R151" s="9">
        <v>32.817200000000014</v>
      </c>
      <c r="S151" s="9">
        <v>0</v>
      </c>
      <c r="T151" s="9">
        <v>0</v>
      </c>
      <c r="U151" s="9">
        <v>0</v>
      </c>
      <c r="V151" s="23">
        <v>80.956778592036386</v>
      </c>
      <c r="W151" s="23">
        <v>81.884064383737083</v>
      </c>
      <c r="X151" s="23">
        <v>39.824615503479755</v>
      </c>
      <c r="Y151" s="23">
        <v>35.510561809129406</v>
      </c>
    </row>
    <row r="152" spans="1:25" hidden="1" x14ac:dyDescent="0.25">
      <c r="A152" s="32">
        <v>151</v>
      </c>
      <c r="B152" s="23" t="s">
        <v>263</v>
      </c>
      <c r="C152" s="23" t="s">
        <v>664</v>
      </c>
      <c r="D152" s="23" t="s">
        <v>231</v>
      </c>
      <c r="E152" s="23" t="s">
        <v>232</v>
      </c>
      <c r="F152" s="23" t="s">
        <v>249</v>
      </c>
      <c r="G152" s="23" t="s">
        <v>236</v>
      </c>
      <c r="H152" s="8" t="s">
        <v>23</v>
      </c>
      <c r="I152" s="23">
        <v>1</v>
      </c>
      <c r="J152" s="9">
        <v>65.192099999999996</v>
      </c>
      <c r="K152" s="9">
        <v>32.689500000000002</v>
      </c>
      <c r="L152" s="9">
        <v>495.66669999999999</v>
      </c>
      <c r="M152" s="9">
        <v>496</v>
      </c>
      <c r="N152" s="9">
        <v>556.66669999999999</v>
      </c>
      <c r="O152" s="9">
        <v>519</v>
      </c>
      <c r="P152" s="9" t="s">
        <v>235</v>
      </c>
      <c r="Q152" s="9" t="s">
        <v>235</v>
      </c>
      <c r="R152" s="9">
        <v>32.689500000000002</v>
      </c>
      <c r="S152" s="9" t="s">
        <v>235</v>
      </c>
      <c r="T152" s="9" t="s">
        <v>235</v>
      </c>
      <c r="U152" s="9" t="s">
        <v>235</v>
      </c>
      <c r="V152" s="33" t="s">
        <v>235</v>
      </c>
      <c r="W152" s="33" t="s">
        <v>235</v>
      </c>
      <c r="X152" s="33" t="s">
        <v>235</v>
      </c>
      <c r="Y152" s="33" t="s">
        <v>235</v>
      </c>
    </row>
    <row r="153" spans="1:25" hidden="1" x14ac:dyDescent="0.25">
      <c r="A153" s="32">
        <v>152</v>
      </c>
      <c r="B153" s="23" t="s">
        <v>263</v>
      </c>
      <c r="C153" s="23" t="s">
        <v>664</v>
      </c>
      <c r="D153" s="23" t="s">
        <v>231</v>
      </c>
      <c r="E153" s="23" t="s">
        <v>232</v>
      </c>
      <c r="F153" s="23" t="s">
        <v>249</v>
      </c>
      <c r="G153" s="23" t="s">
        <v>236</v>
      </c>
      <c r="H153" s="8" t="s">
        <v>23</v>
      </c>
      <c r="I153" s="23">
        <v>2</v>
      </c>
      <c r="J153" s="9">
        <v>72.9178</v>
      </c>
      <c r="K153" s="9">
        <v>54.251399999999997</v>
      </c>
      <c r="L153" s="9">
        <v>504.66669999999999</v>
      </c>
      <c r="M153" s="9">
        <v>457</v>
      </c>
      <c r="N153" s="9">
        <v>558.66669999999999</v>
      </c>
      <c r="O153" s="9">
        <v>506</v>
      </c>
      <c r="P153" s="9" t="s">
        <v>235</v>
      </c>
      <c r="Q153" s="9" t="s">
        <v>235</v>
      </c>
      <c r="R153" s="9">
        <v>54.251399999999997</v>
      </c>
      <c r="S153" s="9" t="s">
        <v>235</v>
      </c>
      <c r="T153" s="9" t="s">
        <v>235</v>
      </c>
      <c r="U153" s="9" t="s">
        <v>235</v>
      </c>
      <c r="V153" s="33" t="s">
        <v>235</v>
      </c>
      <c r="W153" s="33" t="s">
        <v>235</v>
      </c>
      <c r="X153" s="33" t="s">
        <v>235</v>
      </c>
      <c r="Y153" s="33" t="s">
        <v>235</v>
      </c>
    </row>
    <row r="154" spans="1:25" hidden="1" x14ac:dyDescent="0.25">
      <c r="A154" s="32">
        <v>153</v>
      </c>
      <c r="B154" s="23" t="s">
        <v>263</v>
      </c>
      <c r="C154" s="23" t="s">
        <v>664</v>
      </c>
      <c r="D154" s="23" t="s">
        <v>231</v>
      </c>
      <c r="E154" s="23" t="s">
        <v>232</v>
      </c>
      <c r="F154" s="23" t="s">
        <v>249</v>
      </c>
      <c r="G154" s="23" t="s">
        <v>236</v>
      </c>
      <c r="H154" s="8" t="s">
        <v>23</v>
      </c>
      <c r="I154" s="23">
        <v>3</v>
      </c>
      <c r="J154" s="9">
        <v>67.742199999999997</v>
      </c>
      <c r="K154" s="9">
        <v>70.921800000000005</v>
      </c>
      <c r="L154" s="9">
        <v>534.66669999999999</v>
      </c>
      <c r="M154" s="9">
        <v>434</v>
      </c>
      <c r="N154" s="9">
        <v>569.66669999999999</v>
      </c>
      <c r="O154" s="9">
        <v>492</v>
      </c>
      <c r="P154" s="9" t="s">
        <v>235</v>
      </c>
      <c r="Q154" s="9" t="s">
        <v>235</v>
      </c>
      <c r="R154" s="9">
        <v>70.921800000000005</v>
      </c>
      <c r="S154" s="9" t="s">
        <v>235</v>
      </c>
      <c r="T154" s="9" t="s">
        <v>235</v>
      </c>
      <c r="U154" s="9" t="s">
        <v>235</v>
      </c>
      <c r="V154" s="33" t="s">
        <v>235</v>
      </c>
      <c r="W154" s="33" t="s">
        <v>235</v>
      </c>
      <c r="X154" s="40" t="s">
        <v>235</v>
      </c>
      <c r="Y154" s="40" t="s">
        <v>235</v>
      </c>
    </row>
    <row r="155" spans="1:25" hidden="1" x14ac:dyDescent="0.25">
      <c r="A155" s="32">
        <v>154</v>
      </c>
      <c r="B155" s="23" t="s">
        <v>263</v>
      </c>
      <c r="C155" s="23" t="s">
        <v>664</v>
      </c>
      <c r="D155" s="23" t="s">
        <v>231</v>
      </c>
      <c r="E155" s="23" t="s">
        <v>232</v>
      </c>
      <c r="F155" s="23" t="s">
        <v>249</v>
      </c>
      <c r="G155" s="23" t="s">
        <v>236</v>
      </c>
      <c r="H155" s="8" t="s">
        <v>24</v>
      </c>
      <c r="I155" s="23">
        <v>4</v>
      </c>
      <c r="J155" s="9">
        <v>66.287300000000002</v>
      </c>
      <c r="K155" s="9">
        <v>113.34050000000001</v>
      </c>
      <c r="L155" s="9">
        <v>678.66669999999999</v>
      </c>
      <c r="M155" s="9">
        <v>406</v>
      </c>
      <c r="N155" s="9">
        <v>665.66669999999999</v>
      </c>
      <c r="O155" s="9">
        <v>471</v>
      </c>
      <c r="P155" s="9" t="s">
        <v>235</v>
      </c>
      <c r="Q155" s="9" t="s">
        <v>235</v>
      </c>
      <c r="R155" s="9">
        <v>66.659499999999994</v>
      </c>
      <c r="S155" s="9" t="s">
        <v>235</v>
      </c>
      <c r="T155" s="9" t="s">
        <v>235</v>
      </c>
      <c r="U155" s="9" t="s">
        <v>235</v>
      </c>
      <c r="V155" s="33" t="s">
        <v>235</v>
      </c>
      <c r="W155" s="33" t="s">
        <v>235</v>
      </c>
      <c r="X155" s="40" t="s">
        <v>235</v>
      </c>
      <c r="Y155" s="40" t="s">
        <v>235</v>
      </c>
    </row>
    <row r="156" spans="1:25" hidden="1" x14ac:dyDescent="0.25">
      <c r="A156" s="32">
        <v>155</v>
      </c>
      <c r="B156" s="23" t="s">
        <v>263</v>
      </c>
      <c r="C156" s="23" t="s">
        <v>664</v>
      </c>
      <c r="D156" s="23" t="s">
        <v>231</v>
      </c>
      <c r="E156" s="23" t="s">
        <v>232</v>
      </c>
      <c r="F156" s="23" t="s">
        <v>249</v>
      </c>
      <c r="G156" s="23" t="s">
        <v>236</v>
      </c>
      <c r="H156" s="8" t="s">
        <v>24</v>
      </c>
      <c r="I156" s="23">
        <v>5</v>
      </c>
      <c r="J156" s="9">
        <v>71.1126</v>
      </c>
      <c r="K156" s="9">
        <v>127.875</v>
      </c>
      <c r="L156" s="9">
        <v>713.66669999999999</v>
      </c>
      <c r="M156" s="9">
        <v>416</v>
      </c>
      <c r="N156" s="9">
        <v>682.66669999999999</v>
      </c>
      <c r="O156" s="9">
        <v>480</v>
      </c>
      <c r="P156" s="9" t="s">
        <v>235</v>
      </c>
      <c r="Q156" s="9" t="s">
        <v>235</v>
      </c>
      <c r="R156" s="9">
        <v>52.125</v>
      </c>
      <c r="S156" s="9" t="s">
        <v>235</v>
      </c>
      <c r="T156" s="9" t="s">
        <v>235</v>
      </c>
      <c r="U156" s="9" t="s">
        <v>235</v>
      </c>
      <c r="V156" s="33" t="s">
        <v>235</v>
      </c>
      <c r="W156" s="33" t="s">
        <v>235</v>
      </c>
      <c r="X156" s="40" t="s">
        <v>235</v>
      </c>
      <c r="Y156" s="40" t="s">
        <v>235</v>
      </c>
    </row>
    <row r="157" spans="1:25" hidden="1" x14ac:dyDescent="0.25">
      <c r="A157" s="32">
        <v>156</v>
      </c>
      <c r="B157" s="23" t="s">
        <v>263</v>
      </c>
      <c r="C157" s="23" t="s">
        <v>664</v>
      </c>
      <c r="D157" s="23" t="s">
        <v>231</v>
      </c>
      <c r="E157" s="23" t="s">
        <v>232</v>
      </c>
      <c r="F157" s="23" t="s">
        <v>249</v>
      </c>
      <c r="G157" s="23" t="s">
        <v>236</v>
      </c>
      <c r="H157" s="8" t="s">
        <v>24</v>
      </c>
      <c r="I157" s="23">
        <v>6</v>
      </c>
      <c r="J157" s="9">
        <v>65.795100000000005</v>
      </c>
      <c r="K157" s="9">
        <v>148.87819999999999</v>
      </c>
      <c r="L157" s="9">
        <v>736.66669999999999</v>
      </c>
      <c r="M157" s="9">
        <v>448</v>
      </c>
      <c r="N157" s="9">
        <v>688.66669999999999</v>
      </c>
      <c r="O157" s="9">
        <v>493</v>
      </c>
      <c r="P157" s="9">
        <v>245.73359558676546</v>
      </c>
      <c r="Q157" s="9">
        <v>98.270036124955197</v>
      </c>
      <c r="R157" s="9">
        <v>31.121800000000007</v>
      </c>
      <c r="S157" s="9">
        <v>0</v>
      </c>
      <c r="T157" s="9">
        <v>1</v>
      </c>
      <c r="U157" s="9">
        <v>0</v>
      </c>
      <c r="V157" s="23">
        <v>71.61005515987263</v>
      </c>
      <c r="W157" s="23">
        <v>73.246160308919954</v>
      </c>
      <c r="X157" s="23">
        <v>29.966648127543394</v>
      </c>
      <c r="Y157" s="23">
        <v>31.827660925679098</v>
      </c>
    </row>
    <row r="158" spans="1:25" hidden="1" x14ac:dyDescent="0.25">
      <c r="A158" s="32">
        <v>157</v>
      </c>
      <c r="B158" s="23" t="s">
        <v>263</v>
      </c>
      <c r="C158" s="23" t="s">
        <v>664</v>
      </c>
      <c r="D158" s="23" t="s">
        <v>231</v>
      </c>
      <c r="E158" s="23" t="s">
        <v>232</v>
      </c>
      <c r="F158" s="23" t="s">
        <v>249</v>
      </c>
      <c r="G158" s="23" t="s">
        <v>236</v>
      </c>
      <c r="H158" s="8" t="s">
        <v>23</v>
      </c>
      <c r="I158" s="23">
        <v>1</v>
      </c>
      <c r="J158" s="9">
        <v>69.641900000000007</v>
      </c>
      <c r="K158" s="9">
        <v>35.807899999999997</v>
      </c>
      <c r="L158" s="9">
        <v>398.66669999999999</v>
      </c>
      <c r="M158" s="9">
        <v>425</v>
      </c>
      <c r="N158" s="9">
        <v>457.66669999999999</v>
      </c>
      <c r="O158" s="9">
        <v>462</v>
      </c>
      <c r="P158" s="9" t="s">
        <v>235</v>
      </c>
      <c r="Q158" s="9" t="s">
        <v>235</v>
      </c>
      <c r="R158" s="9">
        <v>35.807899999999997</v>
      </c>
      <c r="S158" s="9" t="s">
        <v>235</v>
      </c>
      <c r="T158" s="9" t="s">
        <v>235</v>
      </c>
      <c r="U158" s="9" t="s">
        <v>235</v>
      </c>
      <c r="V158" s="33" t="s">
        <v>235</v>
      </c>
      <c r="W158" s="33" t="s">
        <v>235</v>
      </c>
      <c r="X158" s="33" t="s">
        <v>235</v>
      </c>
      <c r="Y158" s="33" t="s">
        <v>235</v>
      </c>
    </row>
    <row r="159" spans="1:25" hidden="1" x14ac:dyDescent="0.25">
      <c r="A159" s="32">
        <v>158</v>
      </c>
      <c r="B159" s="23" t="s">
        <v>263</v>
      </c>
      <c r="C159" s="23" t="s">
        <v>664</v>
      </c>
      <c r="D159" s="23" t="s">
        <v>231</v>
      </c>
      <c r="E159" s="23" t="s">
        <v>232</v>
      </c>
      <c r="F159" s="23" t="s">
        <v>249</v>
      </c>
      <c r="G159" s="23" t="s">
        <v>236</v>
      </c>
      <c r="H159" s="8" t="s">
        <v>23</v>
      </c>
      <c r="I159" s="23">
        <v>2</v>
      </c>
      <c r="J159" s="9">
        <v>80.280799999999999</v>
      </c>
      <c r="K159" s="9">
        <v>54.275199999999998</v>
      </c>
      <c r="L159" s="9">
        <v>410.66669999999999</v>
      </c>
      <c r="M159" s="9">
        <v>384</v>
      </c>
      <c r="N159" s="9">
        <v>461.66669999999999</v>
      </c>
      <c r="O159" s="9">
        <v>446</v>
      </c>
      <c r="P159" s="9" t="s">
        <v>235</v>
      </c>
      <c r="Q159" s="9" t="s">
        <v>235</v>
      </c>
      <c r="R159" s="9">
        <v>54.275199999999998</v>
      </c>
      <c r="S159" s="9" t="s">
        <v>235</v>
      </c>
      <c r="T159" s="9" t="s">
        <v>235</v>
      </c>
      <c r="U159" s="9" t="s">
        <v>235</v>
      </c>
      <c r="V159" s="33" t="s">
        <v>235</v>
      </c>
      <c r="W159" s="33" t="s">
        <v>235</v>
      </c>
      <c r="X159" s="33" t="s">
        <v>235</v>
      </c>
      <c r="Y159" s="33" t="s">
        <v>235</v>
      </c>
    </row>
    <row r="160" spans="1:25" hidden="1" x14ac:dyDescent="0.25">
      <c r="A160" s="32">
        <v>159</v>
      </c>
      <c r="B160" s="23" t="s">
        <v>263</v>
      </c>
      <c r="C160" s="23" t="s">
        <v>664</v>
      </c>
      <c r="D160" s="23" t="s">
        <v>231</v>
      </c>
      <c r="E160" s="23" t="s">
        <v>232</v>
      </c>
      <c r="F160" s="23" t="s">
        <v>249</v>
      </c>
      <c r="G160" s="23" t="s">
        <v>236</v>
      </c>
      <c r="H160" s="8" t="s">
        <v>23</v>
      </c>
      <c r="I160" s="23">
        <v>3</v>
      </c>
      <c r="J160" s="9">
        <v>78.185699999999997</v>
      </c>
      <c r="K160" s="9">
        <v>72.730400000000003</v>
      </c>
      <c r="L160" s="9">
        <v>447.66669999999999</v>
      </c>
      <c r="M160" s="9">
        <v>360</v>
      </c>
      <c r="N160" s="9">
        <v>475.66669999999999</v>
      </c>
      <c r="O160" s="9">
        <v>433</v>
      </c>
      <c r="P160" s="9" t="s">
        <v>235</v>
      </c>
      <c r="Q160" s="9" t="s">
        <v>235</v>
      </c>
      <c r="R160" s="9">
        <v>72.730400000000003</v>
      </c>
      <c r="S160" s="9" t="s">
        <v>235</v>
      </c>
      <c r="T160" s="9" t="s">
        <v>235</v>
      </c>
      <c r="U160" s="9" t="s">
        <v>235</v>
      </c>
      <c r="V160" s="40" t="s">
        <v>235</v>
      </c>
      <c r="W160" s="40" t="s">
        <v>235</v>
      </c>
      <c r="X160" s="40" t="s">
        <v>235</v>
      </c>
      <c r="Y160" s="40" t="s">
        <v>235</v>
      </c>
    </row>
    <row r="161" spans="1:25" hidden="1" x14ac:dyDescent="0.25">
      <c r="A161" s="32">
        <v>160</v>
      </c>
      <c r="B161" s="23" t="s">
        <v>263</v>
      </c>
      <c r="C161" s="23" t="s">
        <v>664</v>
      </c>
      <c r="D161" s="23" t="s">
        <v>231</v>
      </c>
      <c r="E161" s="23" t="s">
        <v>232</v>
      </c>
      <c r="F161" s="23" t="s">
        <v>249</v>
      </c>
      <c r="G161" s="23" t="s">
        <v>236</v>
      </c>
      <c r="H161" s="8" t="s">
        <v>24</v>
      </c>
      <c r="I161" s="23">
        <v>4</v>
      </c>
      <c r="J161" s="9">
        <v>76.216800000000006</v>
      </c>
      <c r="K161" s="9">
        <v>112.8634</v>
      </c>
      <c r="L161" s="9">
        <v>629.66669999999999</v>
      </c>
      <c r="M161" s="9">
        <v>351</v>
      </c>
      <c r="N161" s="9">
        <v>604.66669999999999</v>
      </c>
      <c r="O161" s="9">
        <v>423</v>
      </c>
      <c r="P161" s="9" t="s">
        <v>235</v>
      </c>
      <c r="Q161" s="9" t="s">
        <v>235</v>
      </c>
      <c r="R161" s="9">
        <v>67.136600000000001</v>
      </c>
      <c r="S161" s="9" t="s">
        <v>235</v>
      </c>
      <c r="T161" s="9" t="s">
        <v>235</v>
      </c>
      <c r="U161" s="9" t="s">
        <v>235</v>
      </c>
      <c r="V161" s="40" t="s">
        <v>235</v>
      </c>
      <c r="W161" s="40" t="s">
        <v>235</v>
      </c>
      <c r="X161" s="40" t="s">
        <v>235</v>
      </c>
      <c r="Y161" s="40" t="s">
        <v>235</v>
      </c>
    </row>
    <row r="162" spans="1:25" hidden="1" x14ac:dyDescent="0.25">
      <c r="A162" s="32">
        <v>161</v>
      </c>
      <c r="B162" s="23" t="s">
        <v>263</v>
      </c>
      <c r="C162" s="23" t="s">
        <v>664</v>
      </c>
      <c r="D162" s="23" t="s">
        <v>231</v>
      </c>
      <c r="E162" s="23" t="s">
        <v>232</v>
      </c>
      <c r="F162" s="23" t="s">
        <v>249</v>
      </c>
      <c r="G162" s="23" t="s">
        <v>236</v>
      </c>
      <c r="H162" s="8" t="s">
        <v>24</v>
      </c>
      <c r="I162" s="23">
        <v>5</v>
      </c>
      <c r="J162" s="9">
        <v>87.091899999999995</v>
      </c>
      <c r="K162" s="9">
        <v>127.9528</v>
      </c>
      <c r="L162" s="9">
        <v>670.66669999999999</v>
      </c>
      <c r="M162" s="9">
        <v>365</v>
      </c>
      <c r="N162" s="9">
        <v>621.66669999999999</v>
      </c>
      <c r="O162" s="9">
        <v>437</v>
      </c>
      <c r="P162" s="9" t="s">
        <v>235</v>
      </c>
      <c r="Q162" s="9" t="s">
        <v>235</v>
      </c>
      <c r="R162" s="9">
        <v>52.047200000000004</v>
      </c>
      <c r="S162" s="9" t="s">
        <v>235</v>
      </c>
      <c r="T162" s="9" t="s">
        <v>235</v>
      </c>
      <c r="U162" s="9" t="s">
        <v>235</v>
      </c>
      <c r="V162" s="40" t="s">
        <v>235</v>
      </c>
      <c r="W162" s="40" t="s">
        <v>235</v>
      </c>
      <c r="X162" s="40" t="s">
        <v>235</v>
      </c>
      <c r="Y162" s="40" t="s">
        <v>235</v>
      </c>
    </row>
    <row r="163" spans="1:25" hidden="1" x14ac:dyDescent="0.25">
      <c r="A163" s="32">
        <v>162</v>
      </c>
      <c r="B163" s="23" t="s">
        <v>263</v>
      </c>
      <c r="C163" s="23" t="s">
        <v>664</v>
      </c>
      <c r="D163" s="23" t="s">
        <v>231</v>
      </c>
      <c r="E163" s="23" t="s">
        <v>232</v>
      </c>
      <c r="F163" s="23" t="s">
        <v>249</v>
      </c>
      <c r="G163" s="23" t="s">
        <v>236</v>
      </c>
      <c r="H163" s="8" t="s">
        <v>24</v>
      </c>
      <c r="I163" s="23">
        <v>6</v>
      </c>
      <c r="J163" s="9">
        <v>76.837500000000006</v>
      </c>
      <c r="K163" s="9">
        <v>145.05549999999999</v>
      </c>
      <c r="L163" s="9">
        <v>688.66669999999999</v>
      </c>
      <c r="M163" s="9">
        <v>405</v>
      </c>
      <c r="N163" s="9">
        <v>628.66669999999999</v>
      </c>
      <c r="O163" s="9">
        <v>453</v>
      </c>
      <c r="P163" s="9">
        <v>290.68883707497264</v>
      </c>
      <c r="Q163" s="9">
        <v>129.38701635017324</v>
      </c>
      <c r="R163" s="9">
        <v>34.944500000000005</v>
      </c>
      <c r="S163" s="9">
        <v>0</v>
      </c>
      <c r="T163" s="9">
        <v>1</v>
      </c>
      <c r="U163" s="9">
        <v>0</v>
      </c>
      <c r="V163" s="23">
        <v>79.981247802219244</v>
      </c>
      <c r="W163" s="23">
        <v>81.400245699874887</v>
      </c>
      <c r="X163" s="23">
        <v>34.132096331752024</v>
      </c>
      <c r="Y163" s="23">
        <v>38.418745424597091</v>
      </c>
    </row>
    <row r="164" spans="1:25" hidden="1" x14ac:dyDescent="0.25">
      <c r="A164" s="32">
        <v>163</v>
      </c>
      <c r="B164" s="23" t="s">
        <v>263</v>
      </c>
      <c r="C164" s="23" t="s">
        <v>664</v>
      </c>
      <c r="D164" s="23" t="s">
        <v>231</v>
      </c>
      <c r="E164" s="23" t="s">
        <v>232</v>
      </c>
      <c r="F164" s="23" t="s">
        <v>249</v>
      </c>
      <c r="G164" s="23" t="s">
        <v>236</v>
      </c>
      <c r="H164" s="8" t="s">
        <v>23</v>
      </c>
      <c r="I164" s="23">
        <v>1</v>
      </c>
      <c r="J164" s="9">
        <v>60.745399999999997</v>
      </c>
      <c r="K164" s="9">
        <v>34.889299999999999</v>
      </c>
      <c r="L164" s="9">
        <v>388.66669999999999</v>
      </c>
      <c r="M164" s="9">
        <v>369</v>
      </c>
      <c r="N164" s="9">
        <v>445.66669999999999</v>
      </c>
      <c r="O164" s="9">
        <v>390</v>
      </c>
      <c r="P164" s="9" t="s">
        <v>235</v>
      </c>
      <c r="Q164" s="9" t="s">
        <v>235</v>
      </c>
      <c r="R164" s="9">
        <v>34.889299999999999</v>
      </c>
      <c r="S164" s="9" t="s">
        <v>235</v>
      </c>
      <c r="T164" s="9" t="s">
        <v>235</v>
      </c>
      <c r="U164" s="9" t="s">
        <v>235</v>
      </c>
      <c r="V164" s="33" t="s">
        <v>235</v>
      </c>
      <c r="W164" s="33" t="s">
        <v>235</v>
      </c>
      <c r="X164" s="33" t="s">
        <v>235</v>
      </c>
      <c r="Y164" s="33" t="s">
        <v>235</v>
      </c>
    </row>
    <row r="165" spans="1:25" hidden="1" x14ac:dyDescent="0.25">
      <c r="A165" s="32">
        <v>164</v>
      </c>
      <c r="B165" s="23" t="s">
        <v>263</v>
      </c>
      <c r="C165" s="23" t="s">
        <v>664</v>
      </c>
      <c r="D165" s="23" t="s">
        <v>231</v>
      </c>
      <c r="E165" s="23" t="s">
        <v>232</v>
      </c>
      <c r="F165" s="23" t="s">
        <v>249</v>
      </c>
      <c r="G165" s="23" t="s">
        <v>236</v>
      </c>
      <c r="H165" s="8" t="s">
        <v>23</v>
      </c>
      <c r="I165" s="23">
        <v>2</v>
      </c>
      <c r="J165" s="9">
        <v>74.276499999999999</v>
      </c>
      <c r="K165" s="9">
        <v>58.027900000000002</v>
      </c>
      <c r="L165" s="9">
        <v>391.66669999999999</v>
      </c>
      <c r="M165" s="9">
        <v>325</v>
      </c>
      <c r="N165" s="9">
        <v>445.66669999999999</v>
      </c>
      <c r="O165" s="9">
        <v>376</v>
      </c>
      <c r="P165" s="9" t="s">
        <v>235</v>
      </c>
      <c r="Q165" s="9" t="s">
        <v>235</v>
      </c>
      <c r="R165" s="9">
        <v>58.027900000000002</v>
      </c>
      <c r="S165" s="9" t="s">
        <v>235</v>
      </c>
      <c r="T165" s="9" t="s">
        <v>235</v>
      </c>
      <c r="U165" s="9" t="s">
        <v>235</v>
      </c>
      <c r="V165" s="33" t="s">
        <v>235</v>
      </c>
      <c r="W165" s="33" t="s">
        <v>235</v>
      </c>
      <c r="X165" s="33" t="s">
        <v>235</v>
      </c>
      <c r="Y165" s="33" t="s">
        <v>235</v>
      </c>
    </row>
    <row r="166" spans="1:25" hidden="1" x14ac:dyDescent="0.25">
      <c r="A166" s="32">
        <v>165</v>
      </c>
      <c r="B166" s="23" t="s">
        <v>263</v>
      </c>
      <c r="C166" s="23" t="s">
        <v>664</v>
      </c>
      <c r="D166" s="23" t="s">
        <v>231</v>
      </c>
      <c r="E166" s="23" t="s">
        <v>232</v>
      </c>
      <c r="F166" s="23" t="s">
        <v>249</v>
      </c>
      <c r="G166" s="23" t="s">
        <v>236</v>
      </c>
      <c r="H166" s="8" t="s">
        <v>23</v>
      </c>
      <c r="I166" s="23">
        <v>3</v>
      </c>
      <c r="J166" s="9">
        <v>68.095500000000001</v>
      </c>
      <c r="K166" s="9">
        <v>74.710899999999995</v>
      </c>
      <c r="L166" s="9">
        <v>423.66669999999999</v>
      </c>
      <c r="M166" s="9">
        <v>298</v>
      </c>
      <c r="N166" s="9">
        <v>457.66669999999999</v>
      </c>
      <c r="O166" s="9">
        <v>357</v>
      </c>
      <c r="P166" s="9" t="s">
        <v>235</v>
      </c>
      <c r="Q166" s="9" t="s">
        <v>235</v>
      </c>
      <c r="R166" s="9">
        <v>74.710899999999995</v>
      </c>
      <c r="S166" s="9" t="s">
        <v>235</v>
      </c>
      <c r="T166" s="9" t="s">
        <v>235</v>
      </c>
      <c r="U166" s="9" t="s">
        <v>235</v>
      </c>
      <c r="V166" s="33" t="s">
        <v>235</v>
      </c>
      <c r="W166" s="33" t="s">
        <v>235</v>
      </c>
      <c r="X166" s="40" t="s">
        <v>235</v>
      </c>
      <c r="Y166" s="40" t="s">
        <v>235</v>
      </c>
    </row>
    <row r="167" spans="1:25" hidden="1" x14ac:dyDescent="0.25">
      <c r="A167" s="32">
        <v>166</v>
      </c>
      <c r="B167" s="23" t="s">
        <v>263</v>
      </c>
      <c r="C167" s="23" t="s">
        <v>664</v>
      </c>
      <c r="D167" s="23" t="s">
        <v>231</v>
      </c>
      <c r="E167" s="23" t="s">
        <v>232</v>
      </c>
      <c r="F167" s="23" t="s">
        <v>249</v>
      </c>
      <c r="G167" s="23" t="s">
        <v>236</v>
      </c>
      <c r="H167" s="8" t="s">
        <v>24</v>
      </c>
      <c r="I167" s="23">
        <v>4</v>
      </c>
      <c r="J167" s="9">
        <v>69.180899999999994</v>
      </c>
      <c r="K167" s="9">
        <v>108.8091</v>
      </c>
      <c r="L167" s="9">
        <v>559.66669999999999</v>
      </c>
      <c r="M167" s="9">
        <v>263</v>
      </c>
      <c r="N167" s="9">
        <v>554.66669999999999</v>
      </c>
      <c r="O167" s="9">
        <v>332</v>
      </c>
      <c r="P167" s="9" t="s">
        <v>235</v>
      </c>
      <c r="Q167" s="9" t="s">
        <v>235</v>
      </c>
      <c r="R167" s="9">
        <v>71.190899999999999</v>
      </c>
      <c r="S167" s="9" t="s">
        <v>235</v>
      </c>
      <c r="T167" s="9" t="s">
        <v>235</v>
      </c>
      <c r="U167" s="9" t="s">
        <v>235</v>
      </c>
      <c r="V167" s="33" t="s">
        <v>235</v>
      </c>
      <c r="W167" s="33" t="s">
        <v>235</v>
      </c>
      <c r="X167" s="40" t="s">
        <v>235</v>
      </c>
      <c r="Y167" s="40" t="s">
        <v>235</v>
      </c>
    </row>
    <row r="168" spans="1:25" hidden="1" x14ac:dyDescent="0.25">
      <c r="A168" s="32">
        <v>167</v>
      </c>
      <c r="B168" s="23" t="s">
        <v>263</v>
      </c>
      <c r="C168" s="23" t="s">
        <v>664</v>
      </c>
      <c r="D168" s="23" t="s">
        <v>231</v>
      </c>
      <c r="E168" s="23" t="s">
        <v>232</v>
      </c>
      <c r="F168" s="23" t="s">
        <v>249</v>
      </c>
      <c r="G168" s="23" t="s">
        <v>236</v>
      </c>
      <c r="H168" s="8" t="s">
        <v>24</v>
      </c>
      <c r="I168" s="23">
        <v>5</v>
      </c>
      <c r="J168" s="9">
        <v>76.896000000000001</v>
      </c>
      <c r="K168" s="9">
        <v>125.2205</v>
      </c>
      <c r="L168" s="9">
        <v>600.66669999999999</v>
      </c>
      <c r="M168" s="9">
        <v>270</v>
      </c>
      <c r="N168" s="9">
        <v>573.66669999999999</v>
      </c>
      <c r="O168" s="9">
        <v>342</v>
      </c>
      <c r="P168" s="9" t="s">
        <v>235</v>
      </c>
      <c r="Q168" s="9" t="s">
        <v>235</v>
      </c>
      <c r="R168" s="9">
        <v>54.779499999999999</v>
      </c>
      <c r="S168" s="9" t="s">
        <v>235</v>
      </c>
      <c r="T168" s="9" t="s">
        <v>235</v>
      </c>
      <c r="U168" s="9" t="s">
        <v>235</v>
      </c>
      <c r="V168" s="33" t="s">
        <v>235</v>
      </c>
      <c r="W168" s="33" t="s">
        <v>235</v>
      </c>
      <c r="X168" s="40" t="s">
        <v>235</v>
      </c>
      <c r="Y168" s="40" t="s">
        <v>235</v>
      </c>
    </row>
    <row r="169" spans="1:25" hidden="1" x14ac:dyDescent="0.25">
      <c r="A169" s="32">
        <v>168</v>
      </c>
      <c r="B169" s="23" t="s">
        <v>263</v>
      </c>
      <c r="C169" s="23" t="s">
        <v>664</v>
      </c>
      <c r="D169" s="23" t="s">
        <v>231</v>
      </c>
      <c r="E169" s="23" t="s">
        <v>232</v>
      </c>
      <c r="F169" s="23" t="s">
        <v>249</v>
      </c>
      <c r="G169" s="23" t="s">
        <v>236</v>
      </c>
      <c r="H169" s="8" t="s">
        <v>24</v>
      </c>
      <c r="I169" s="23">
        <v>6</v>
      </c>
      <c r="J169" s="9">
        <v>68.622200000000007</v>
      </c>
      <c r="K169" s="9">
        <v>147.893</v>
      </c>
      <c r="L169" s="9">
        <v>627.66669999999999</v>
      </c>
      <c r="M169" s="9">
        <v>306</v>
      </c>
      <c r="N169" s="9">
        <v>580.66669999999999</v>
      </c>
      <c r="O169" s="9">
        <v>356</v>
      </c>
      <c r="P169" s="9">
        <v>247.1639132235934</v>
      </c>
      <c r="Q169" s="9">
        <v>100.16985574512923</v>
      </c>
      <c r="R169" s="9">
        <v>32.106999999999999</v>
      </c>
      <c r="S169" s="9">
        <v>0</v>
      </c>
      <c r="T169" s="9">
        <v>1</v>
      </c>
      <c r="U169" s="9">
        <v>0</v>
      </c>
      <c r="V169" s="23">
        <v>80.454956342042721</v>
      </c>
      <c r="W169" s="23">
        <v>79.158069708653201</v>
      </c>
      <c r="X169" s="23">
        <v>35.114099732158877</v>
      </c>
      <c r="Y169" s="23">
        <v>35.383612025908263</v>
      </c>
    </row>
    <row r="170" spans="1:25" hidden="1" x14ac:dyDescent="0.25">
      <c r="A170" s="32">
        <v>169</v>
      </c>
      <c r="B170" s="23" t="s">
        <v>263</v>
      </c>
      <c r="C170" s="23" t="s">
        <v>664</v>
      </c>
      <c r="D170" s="23" t="s">
        <v>231</v>
      </c>
      <c r="E170" s="23" t="s">
        <v>232</v>
      </c>
      <c r="F170" s="23" t="s">
        <v>251</v>
      </c>
      <c r="G170" s="23" t="s">
        <v>236</v>
      </c>
      <c r="H170" s="8" t="s">
        <v>23</v>
      </c>
      <c r="I170" s="23">
        <v>1</v>
      </c>
      <c r="J170" s="9">
        <v>70.830799999999996</v>
      </c>
      <c r="K170" s="9">
        <v>27.663</v>
      </c>
      <c r="L170" s="9">
        <v>335.66669999999999</v>
      </c>
      <c r="M170" s="9">
        <v>389</v>
      </c>
      <c r="N170" s="9">
        <v>396.66669999999999</v>
      </c>
      <c r="O170" s="9">
        <v>425</v>
      </c>
      <c r="P170" s="9" t="s">
        <v>235</v>
      </c>
      <c r="Q170" s="9" t="s">
        <v>235</v>
      </c>
      <c r="R170" s="9">
        <v>27.663</v>
      </c>
      <c r="S170" s="9" t="s">
        <v>235</v>
      </c>
      <c r="T170" s="9" t="s">
        <v>235</v>
      </c>
      <c r="U170" s="9" t="s">
        <v>235</v>
      </c>
      <c r="V170" s="33" t="s">
        <v>235</v>
      </c>
      <c r="W170" s="33" t="s">
        <v>235</v>
      </c>
      <c r="X170" s="33" t="s">
        <v>235</v>
      </c>
      <c r="Y170" s="33" t="s">
        <v>235</v>
      </c>
    </row>
    <row r="171" spans="1:25" hidden="1" x14ac:dyDescent="0.25">
      <c r="A171" s="32">
        <v>170</v>
      </c>
      <c r="B171" s="23" t="s">
        <v>263</v>
      </c>
      <c r="C171" s="23" t="s">
        <v>664</v>
      </c>
      <c r="D171" s="23" t="s">
        <v>231</v>
      </c>
      <c r="E171" s="23" t="s">
        <v>232</v>
      </c>
      <c r="F171" s="23" t="s">
        <v>251</v>
      </c>
      <c r="G171" s="23" t="s">
        <v>236</v>
      </c>
      <c r="H171" s="8" t="s">
        <v>23</v>
      </c>
      <c r="I171" s="23">
        <v>2</v>
      </c>
      <c r="J171" s="9">
        <v>74.027000000000001</v>
      </c>
      <c r="K171" s="9">
        <v>48.697400000000002</v>
      </c>
      <c r="L171" s="9">
        <v>353.66669999999999</v>
      </c>
      <c r="M171" s="9">
        <v>356</v>
      </c>
      <c r="N171" s="9">
        <v>399.66669999999999</v>
      </c>
      <c r="O171" s="9">
        <v>414</v>
      </c>
      <c r="P171" s="9" t="s">
        <v>235</v>
      </c>
      <c r="Q171" s="9" t="s">
        <v>235</v>
      </c>
      <c r="R171" s="9">
        <v>48.697400000000002</v>
      </c>
      <c r="S171" s="9" t="s">
        <v>235</v>
      </c>
      <c r="T171" s="9" t="s">
        <v>235</v>
      </c>
      <c r="U171" s="9" t="s">
        <v>235</v>
      </c>
      <c r="V171" s="33" t="s">
        <v>235</v>
      </c>
      <c r="W171" s="33" t="s">
        <v>235</v>
      </c>
      <c r="X171" s="33" t="s">
        <v>235</v>
      </c>
      <c r="Y171" s="33" t="s">
        <v>235</v>
      </c>
    </row>
    <row r="172" spans="1:25" hidden="1" x14ac:dyDescent="0.25">
      <c r="A172" s="32">
        <v>171</v>
      </c>
      <c r="B172" s="23" t="s">
        <v>263</v>
      </c>
      <c r="C172" s="23" t="s">
        <v>664</v>
      </c>
      <c r="D172" s="23" t="s">
        <v>231</v>
      </c>
      <c r="E172" s="23" t="s">
        <v>232</v>
      </c>
      <c r="F172" s="23" t="s">
        <v>251</v>
      </c>
      <c r="G172" s="23" t="s">
        <v>236</v>
      </c>
      <c r="H172" s="8" t="s">
        <v>23</v>
      </c>
      <c r="I172" s="23">
        <v>3</v>
      </c>
      <c r="J172" s="9">
        <v>64.257300000000001</v>
      </c>
      <c r="K172" s="9">
        <v>66.141900000000007</v>
      </c>
      <c r="L172" s="9">
        <v>388.66669999999999</v>
      </c>
      <c r="M172" s="9">
        <v>339</v>
      </c>
      <c r="N172" s="9">
        <v>411.66669999999999</v>
      </c>
      <c r="O172" s="9">
        <v>399</v>
      </c>
      <c r="P172" s="9" t="s">
        <v>235</v>
      </c>
      <c r="Q172" s="9" t="s">
        <v>235</v>
      </c>
      <c r="R172" s="9">
        <v>66.141900000000007</v>
      </c>
      <c r="S172" s="9" t="s">
        <v>235</v>
      </c>
      <c r="T172" s="9" t="s">
        <v>235</v>
      </c>
      <c r="U172" s="9" t="s">
        <v>235</v>
      </c>
      <c r="V172" s="40" t="s">
        <v>235</v>
      </c>
      <c r="W172" s="40" t="s">
        <v>235</v>
      </c>
      <c r="X172" s="40" t="s">
        <v>235</v>
      </c>
      <c r="Y172" s="40" t="s">
        <v>235</v>
      </c>
    </row>
    <row r="173" spans="1:25" hidden="1" x14ac:dyDescent="0.25">
      <c r="A173" s="32">
        <v>172</v>
      </c>
      <c r="B173" s="23" t="s">
        <v>263</v>
      </c>
      <c r="C173" s="23" t="s">
        <v>664</v>
      </c>
      <c r="D173" s="23" t="s">
        <v>231</v>
      </c>
      <c r="E173" s="23" t="s">
        <v>232</v>
      </c>
      <c r="F173" s="23" t="s">
        <v>251</v>
      </c>
      <c r="G173" s="23" t="s">
        <v>236</v>
      </c>
      <c r="H173" s="8" t="s">
        <v>24</v>
      </c>
      <c r="I173" s="23">
        <v>4</v>
      </c>
      <c r="J173" s="9">
        <v>72.4983</v>
      </c>
      <c r="K173" s="9">
        <v>111.5594</v>
      </c>
      <c r="L173" s="9">
        <v>569.66669999999999</v>
      </c>
      <c r="M173" s="9">
        <v>344</v>
      </c>
      <c r="N173" s="9">
        <v>539.66669999999999</v>
      </c>
      <c r="O173" s="9">
        <v>410</v>
      </c>
      <c r="P173" s="9" t="s">
        <v>235</v>
      </c>
      <c r="Q173" s="9" t="s">
        <v>235</v>
      </c>
      <c r="R173" s="9">
        <v>68.440600000000003</v>
      </c>
      <c r="S173" s="9" t="s">
        <v>235</v>
      </c>
      <c r="T173" s="9" t="s">
        <v>235</v>
      </c>
      <c r="U173" s="9" t="s">
        <v>235</v>
      </c>
      <c r="V173" s="40" t="s">
        <v>235</v>
      </c>
      <c r="W173" s="40" t="s">
        <v>235</v>
      </c>
      <c r="X173" s="40" t="s">
        <v>235</v>
      </c>
      <c r="Y173" s="40" t="s">
        <v>235</v>
      </c>
    </row>
    <row r="174" spans="1:25" hidden="1" x14ac:dyDescent="0.25">
      <c r="A174" s="32">
        <v>173</v>
      </c>
      <c r="B174" s="23" t="s">
        <v>263</v>
      </c>
      <c r="C174" s="23" t="s">
        <v>664</v>
      </c>
      <c r="D174" s="23" t="s">
        <v>231</v>
      </c>
      <c r="E174" s="23" t="s">
        <v>232</v>
      </c>
      <c r="F174" s="23" t="s">
        <v>251</v>
      </c>
      <c r="G174" s="23" t="s">
        <v>236</v>
      </c>
      <c r="H174" s="8" t="s">
        <v>24</v>
      </c>
      <c r="I174" s="23">
        <v>5</v>
      </c>
      <c r="J174" s="9">
        <v>75.286100000000005</v>
      </c>
      <c r="K174" s="9">
        <v>126.7261</v>
      </c>
      <c r="L174" s="9">
        <v>602.66669999999999</v>
      </c>
      <c r="M174" s="9">
        <v>362</v>
      </c>
      <c r="N174" s="9">
        <v>554.66669999999999</v>
      </c>
      <c r="O174" s="9">
        <v>420</v>
      </c>
      <c r="P174" s="9" t="s">
        <v>235</v>
      </c>
      <c r="Q174" s="9" t="s">
        <v>235</v>
      </c>
      <c r="R174" s="9">
        <v>53.273899999999998</v>
      </c>
      <c r="S174" s="9" t="s">
        <v>235</v>
      </c>
      <c r="T174" s="9" t="s">
        <v>235</v>
      </c>
      <c r="U174" s="9" t="s">
        <v>235</v>
      </c>
      <c r="V174" s="40" t="s">
        <v>235</v>
      </c>
      <c r="W174" s="40" t="s">
        <v>235</v>
      </c>
      <c r="X174" s="40" t="s">
        <v>235</v>
      </c>
      <c r="Y174" s="40" t="s">
        <v>235</v>
      </c>
    </row>
    <row r="175" spans="1:25" hidden="1" x14ac:dyDescent="0.25">
      <c r="A175" s="32">
        <v>174</v>
      </c>
      <c r="B175" s="23" t="s">
        <v>263</v>
      </c>
      <c r="C175" s="23" t="s">
        <v>664</v>
      </c>
      <c r="D175" s="23" t="s">
        <v>231</v>
      </c>
      <c r="E175" s="23" t="s">
        <v>232</v>
      </c>
      <c r="F175" s="23" t="s">
        <v>251</v>
      </c>
      <c r="G175" s="23" t="s">
        <v>236</v>
      </c>
      <c r="H175" s="8" t="s">
        <v>24</v>
      </c>
      <c r="I175" s="23">
        <v>6</v>
      </c>
      <c r="J175" s="9">
        <v>67.230900000000005</v>
      </c>
      <c r="K175" s="9">
        <v>146.7363</v>
      </c>
      <c r="L175" s="9">
        <v>618.66669999999999</v>
      </c>
      <c r="M175" s="9">
        <v>398</v>
      </c>
      <c r="N175" s="9">
        <v>560.66669999999999</v>
      </c>
      <c r="O175" s="9">
        <v>432</v>
      </c>
      <c r="P175" s="9">
        <v>283.14307337457507</v>
      </c>
      <c r="Q175" s="9">
        <v>128.47178678604885</v>
      </c>
      <c r="R175" s="9">
        <v>33.2637</v>
      </c>
      <c r="S175" s="9">
        <v>0</v>
      </c>
      <c r="T175" s="9">
        <v>1</v>
      </c>
      <c r="U175" s="9">
        <v>0</v>
      </c>
      <c r="V175" s="23">
        <v>72.917761896536561</v>
      </c>
      <c r="W175" s="23">
        <v>72.862884927787476</v>
      </c>
      <c r="X175" s="23">
        <v>30.016662039607269</v>
      </c>
      <c r="Y175" s="23">
        <v>30.413812651491099</v>
      </c>
    </row>
    <row r="176" spans="1:25" hidden="1" x14ac:dyDescent="0.25">
      <c r="A176" s="32">
        <v>175</v>
      </c>
      <c r="B176" s="23" t="s">
        <v>263</v>
      </c>
      <c r="C176" s="23" t="s">
        <v>664</v>
      </c>
      <c r="D176" s="23" t="s">
        <v>231</v>
      </c>
      <c r="E176" s="23" t="s">
        <v>232</v>
      </c>
      <c r="F176" s="23" t="s">
        <v>251</v>
      </c>
      <c r="G176" s="23" t="s">
        <v>236</v>
      </c>
      <c r="H176" s="8" t="s">
        <v>23</v>
      </c>
      <c r="I176" s="23">
        <v>1</v>
      </c>
      <c r="J176" s="9">
        <v>71.847099999999998</v>
      </c>
      <c r="K176" s="9">
        <v>30.738399999999999</v>
      </c>
      <c r="L176" s="9">
        <v>439.66669999999999</v>
      </c>
      <c r="M176" s="9">
        <v>286</v>
      </c>
      <c r="N176" s="9">
        <v>480.66669999999999</v>
      </c>
      <c r="O176" s="9">
        <v>345</v>
      </c>
      <c r="P176" s="9" t="s">
        <v>235</v>
      </c>
      <c r="Q176" s="9" t="s">
        <v>235</v>
      </c>
      <c r="R176" s="9">
        <v>30.738399999999999</v>
      </c>
      <c r="S176" s="9" t="s">
        <v>235</v>
      </c>
      <c r="T176" s="9" t="s">
        <v>235</v>
      </c>
      <c r="U176" s="9" t="s">
        <v>235</v>
      </c>
      <c r="V176" s="33" t="s">
        <v>235</v>
      </c>
      <c r="W176" s="33" t="s">
        <v>235</v>
      </c>
      <c r="X176" s="33" t="s">
        <v>235</v>
      </c>
      <c r="Y176" s="33" t="s">
        <v>235</v>
      </c>
    </row>
    <row r="177" spans="1:25" hidden="1" x14ac:dyDescent="0.25">
      <c r="A177" s="32">
        <v>176</v>
      </c>
      <c r="B177" s="23" t="s">
        <v>263</v>
      </c>
      <c r="C177" s="23" t="s">
        <v>664</v>
      </c>
      <c r="D177" s="23" t="s">
        <v>231</v>
      </c>
      <c r="E177" s="23" t="s">
        <v>232</v>
      </c>
      <c r="F177" s="23" t="s">
        <v>251</v>
      </c>
      <c r="G177" s="23" t="s">
        <v>236</v>
      </c>
      <c r="H177" s="8" t="s">
        <v>23</v>
      </c>
      <c r="I177" s="23">
        <v>2</v>
      </c>
      <c r="J177" s="9">
        <v>79.075900000000004</v>
      </c>
      <c r="K177" s="9">
        <v>52.376899999999999</v>
      </c>
      <c r="L177" s="9">
        <v>469.66669999999999</v>
      </c>
      <c r="M177" s="9">
        <v>253</v>
      </c>
      <c r="N177" s="9">
        <v>487.66669999999999</v>
      </c>
      <c r="O177" s="9">
        <v>330</v>
      </c>
      <c r="P177" s="9" t="s">
        <v>235</v>
      </c>
      <c r="Q177" s="9" t="s">
        <v>235</v>
      </c>
      <c r="R177" s="9">
        <v>52.376899999999999</v>
      </c>
      <c r="S177" s="9" t="s">
        <v>235</v>
      </c>
      <c r="T177" s="9" t="s">
        <v>235</v>
      </c>
      <c r="U177" s="9" t="s">
        <v>235</v>
      </c>
      <c r="V177" s="33" t="s">
        <v>235</v>
      </c>
      <c r="W177" s="33" t="s">
        <v>235</v>
      </c>
      <c r="X177" s="33" t="s">
        <v>235</v>
      </c>
      <c r="Y177" s="33" t="s">
        <v>235</v>
      </c>
    </row>
    <row r="178" spans="1:25" hidden="1" x14ac:dyDescent="0.25">
      <c r="A178" s="32">
        <v>177</v>
      </c>
      <c r="B178" s="23" t="s">
        <v>263</v>
      </c>
      <c r="C178" s="23" t="s">
        <v>664</v>
      </c>
      <c r="D178" s="23" t="s">
        <v>231</v>
      </c>
      <c r="E178" s="23" t="s">
        <v>232</v>
      </c>
      <c r="F178" s="23" t="s">
        <v>251</v>
      </c>
      <c r="G178" s="23" t="s">
        <v>236</v>
      </c>
      <c r="H178" s="8" t="s">
        <v>23</v>
      </c>
      <c r="I178" s="23">
        <v>3</v>
      </c>
      <c r="J178" s="9">
        <v>68.183599999999998</v>
      </c>
      <c r="K178" s="9">
        <v>69.739800000000002</v>
      </c>
      <c r="L178" s="9">
        <v>512.66669999999999</v>
      </c>
      <c r="M178" s="9">
        <v>256</v>
      </c>
      <c r="N178" s="9">
        <v>507.66669999999999</v>
      </c>
      <c r="O178" s="9">
        <v>324</v>
      </c>
      <c r="P178" s="9" t="s">
        <v>235</v>
      </c>
      <c r="Q178" s="9" t="s">
        <v>235</v>
      </c>
      <c r="R178" s="9">
        <v>69.739800000000002</v>
      </c>
      <c r="S178" s="9" t="s">
        <v>235</v>
      </c>
      <c r="T178" s="9" t="s">
        <v>235</v>
      </c>
      <c r="U178" s="9" t="s">
        <v>235</v>
      </c>
      <c r="V178" s="33" t="s">
        <v>235</v>
      </c>
      <c r="W178" s="33" t="s">
        <v>235</v>
      </c>
      <c r="X178" s="40" t="s">
        <v>235</v>
      </c>
      <c r="Y178" s="40" t="s">
        <v>235</v>
      </c>
    </row>
    <row r="179" spans="1:25" hidden="1" x14ac:dyDescent="0.25">
      <c r="A179" s="32">
        <v>178</v>
      </c>
      <c r="B179" s="23" t="s">
        <v>263</v>
      </c>
      <c r="C179" s="23" t="s">
        <v>664</v>
      </c>
      <c r="D179" s="23" t="s">
        <v>231</v>
      </c>
      <c r="E179" s="23" t="s">
        <v>232</v>
      </c>
      <c r="F179" s="23" t="s">
        <v>251</v>
      </c>
      <c r="G179" s="23" t="s">
        <v>236</v>
      </c>
      <c r="H179" s="8" t="s">
        <v>24</v>
      </c>
      <c r="I179" s="23">
        <v>4</v>
      </c>
      <c r="J179" s="9">
        <v>66.708299999999994</v>
      </c>
      <c r="K179" s="9">
        <v>105.67</v>
      </c>
      <c r="L179" s="9">
        <v>644.66669999999999</v>
      </c>
      <c r="M179" s="9">
        <v>315</v>
      </c>
      <c r="N179" s="9">
        <v>601.66669999999999</v>
      </c>
      <c r="O179" s="9">
        <v>366</v>
      </c>
      <c r="P179" s="9" t="s">
        <v>235</v>
      </c>
      <c r="Q179" s="9" t="s">
        <v>235</v>
      </c>
      <c r="R179" s="9">
        <v>74.33</v>
      </c>
      <c r="S179" s="9" t="s">
        <v>235</v>
      </c>
      <c r="T179" s="9" t="s">
        <v>235</v>
      </c>
      <c r="U179" s="9" t="s">
        <v>235</v>
      </c>
      <c r="V179" s="33" t="s">
        <v>235</v>
      </c>
      <c r="W179" s="33" t="s">
        <v>235</v>
      </c>
      <c r="X179" s="40" t="s">
        <v>235</v>
      </c>
      <c r="Y179" s="40" t="s">
        <v>235</v>
      </c>
    </row>
    <row r="180" spans="1:25" hidden="1" x14ac:dyDescent="0.25">
      <c r="A180" s="32">
        <v>179</v>
      </c>
      <c r="B180" s="23" t="s">
        <v>263</v>
      </c>
      <c r="C180" s="23" t="s">
        <v>664</v>
      </c>
      <c r="D180" s="23" t="s">
        <v>231</v>
      </c>
      <c r="E180" s="23" t="s">
        <v>232</v>
      </c>
      <c r="F180" s="23" t="s">
        <v>251</v>
      </c>
      <c r="G180" s="23" t="s">
        <v>236</v>
      </c>
      <c r="H180" s="8" t="s">
        <v>24</v>
      </c>
      <c r="I180" s="23">
        <v>5</v>
      </c>
      <c r="J180" s="9">
        <v>81.123400000000004</v>
      </c>
      <c r="K180" s="9">
        <v>125.1763</v>
      </c>
      <c r="L180" s="9">
        <v>679.66669999999999</v>
      </c>
      <c r="M180" s="9">
        <v>342</v>
      </c>
      <c r="N180" s="9">
        <v>609.66669999999999</v>
      </c>
      <c r="O180" s="9">
        <v>383</v>
      </c>
      <c r="P180" s="9" t="s">
        <v>235</v>
      </c>
      <c r="Q180" s="9" t="s">
        <v>235</v>
      </c>
      <c r="R180" s="9">
        <v>54.823700000000002</v>
      </c>
      <c r="S180" s="9" t="s">
        <v>235</v>
      </c>
      <c r="T180" s="9" t="s">
        <v>235</v>
      </c>
      <c r="U180" s="9" t="s">
        <v>235</v>
      </c>
      <c r="V180" s="33" t="s">
        <v>235</v>
      </c>
      <c r="W180" s="33" t="s">
        <v>235</v>
      </c>
      <c r="X180" s="40" t="s">
        <v>235</v>
      </c>
      <c r="Y180" s="40" t="s">
        <v>235</v>
      </c>
    </row>
    <row r="181" spans="1:25" hidden="1" x14ac:dyDescent="0.25">
      <c r="A181" s="32">
        <v>180</v>
      </c>
      <c r="B181" s="23" t="s">
        <v>263</v>
      </c>
      <c r="C181" s="23" t="s">
        <v>664</v>
      </c>
      <c r="D181" s="23" t="s">
        <v>231</v>
      </c>
      <c r="E181" s="23" t="s">
        <v>232</v>
      </c>
      <c r="F181" s="23" t="s">
        <v>251</v>
      </c>
      <c r="G181" s="23" t="s">
        <v>236</v>
      </c>
      <c r="H181" s="8" t="s">
        <v>24</v>
      </c>
      <c r="I181" s="23">
        <v>6</v>
      </c>
      <c r="J181" s="9">
        <v>68.468999999999994</v>
      </c>
      <c r="K181" s="9">
        <v>148.8246</v>
      </c>
      <c r="L181" s="9">
        <v>676.66669999999999</v>
      </c>
      <c r="M181" s="9">
        <v>389</v>
      </c>
      <c r="N181" s="9">
        <v>608.66669999999999</v>
      </c>
      <c r="O181" s="9">
        <v>397</v>
      </c>
      <c r="P181" s="9">
        <v>258.4143958838207</v>
      </c>
      <c r="Q181" s="9">
        <v>102.95630140987001</v>
      </c>
      <c r="R181" s="9">
        <v>31.175399999999996</v>
      </c>
      <c r="S181" s="9">
        <v>0</v>
      </c>
      <c r="T181" s="9">
        <v>1</v>
      </c>
      <c r="U181" s="9">
        <v>0</v>
      </c>
      <c r="V181" s="23">
        <v>80.622577482985491</v>
      </c>
      <c r="W181" s="23">
        <v>78.924014089502563</v>
      </c>
      <c r="X181" s="23">
        <v>34.205262752974143</v>
      </c>
      <c r="Y181" s="23">
        <v>31.780497164141408</v>
      </c>
    </row>
    <row r="182" spans="1:25" hidden="1" x14ac:dyDescent="0.25">
      <c r="A182" s="32">
        <v>181</v>
      </c>
      <c r="B182" s="23" t="s">
        <v>263</v>
      </c>
      <c r="C182" s="23" t="s">
        <v>664</v>
      </c>
      <c r="D182" s="23" t="s">
        <v>231</v>
      </c>
      <c r="E182" s="23" t="s">
        <v>232</v>
      </c>
      <c r="F182" s="23" t="s">
        <v>251</v>
      </c>
      <c r="G182" s="23" t="s">
        <v>236</v>
      </c>
      <c r="H182" s="8" t="s">
        <v>23</v>
      </c>
      <c r="I182" s="23">
        <v>1</v>
      </c>
      <c r="J182" s="9">
        <v>64.405000000000001</v>
      </c>
      <c r="K182" s="9">
        <v>29.875800000000002</v>
      </c>
      <c r="L182" s="9">
        <v>332.66669999999999</v>
      </c>
      <c r="M182" s="9">
        <v>495</v>
      </c>
      <c r="N182" s="9">
        <v>390.66669999999999</v>
      </c>
      <c r="O182" s="9">
        <v>523</v>
      </c>
      <c r="P182" s="9" t="s">
        <v>235</v>
      </c>
      <c r="Q182" s="9" t="s">
        <v>235</v>
      </c>
      <c r="R182" s="9">
        <v>29.875800000000002</v>
      </c>
      <c r="S182" s="9" t="s">
        <v>235</v>
      </c>
      <c r="T182" s="9" t="s">
        <v>235</v>
      </c>
      <c r="U182" s="9" t="s">
        <v>235</v>
      </c>
      <c r="V182" s="33" t="s">
        <v>235</v>
      </c>
      <c r="W182" s="33" t="s">
        <v>235</v>
      </c>
      <c r="X182" s="33" t="s">
        <v>235</v>
      </c>
      <c r="Y182" s="33" t="s">
        <v>235</v>
      </c>
    </row>
    <row r="183" spans="1:25" hidden="1" x14ac:dyDescent="0.25">
      <c r="A183" s="32">
        <v>182</v>
      </c>
      <c r="B183" s="23" t="s">
        <v>263</v>
      </c>
      <c r="C183" s="23" t="s">
        <v>664</v>
      </c>
      <c r="D183" s="23" t="s">
        <v>231</v>
      </c>
      <c r="E183" s="23" t="s">
        <v>232</v>
      </c>
      <c r="F183" s="23" t="s">
        <v>251</v>
      </c>
      <c r="G183" s="23" t="s">
        <v>236</v>
      </c>
      <c r="H183" s="8" t="s">
        <v>23</v>
      </c>
      <c r="I183" s="23">
        <v>2</v>
      </c>
      <c r="J183" s="9">
        <v>74.953299999999999</v>
      </c>
      <c r="K183" s="9">
        <v>49.106499999999997</v>
      </c>
      <c r="L183" s="9">
        <v>341.66669999999999</v>
      </c>
      <c r="M183" s="9">
        <v>455</v>
      </c>
      <c r="N183" s="9">
        <v>394.66669999999999</v>
      </c>
      <c r="O183" s="9">
        <v>508</v>
      </c>
      <c r="P183" s="9" t="s">
        <v>235</v>
      </c>
      <c r="Q183" s="9" t="s">
        <v>235</v>
      </c>
      <c r="R183" s="9">
        <v>49.106499999999997</v>
      </c>
      <c r="S183" s="9" t="s">
        <v>235</v>
      </c>
      <c r="T183" s="9" t="s">
        <v>235</v>
      </c>
      <c r="U183" s="9" t="s">
        <v>235</v>
      </c>
      <c r="V183" s="33" t="s">
        <v>235</v>
      </c>
      <c r="W183" s="33" t="s">
        <v>235</v>
      </c>
      <c r="X183" s="33" t="s">
        <v>235</v>
      </c>
      <c r="Y183" s="33" t="s">
        <v>235</v>
      </c>
    </row>
    <row r="184" spans="1:25" hidden="1" x14ac:dyDescent="0.25">
      <c r="A184" s="32">
        <v>183</v>
      </c>
      <c r="B184" s="23" t="s">
        <v>263</v>
      </c>
      <c r="C184" s="23" t="s">
        <v>664</v>
      </c>
      <c r="D184" s="23" t="s">
        <v>231</v>
      </c>
      <c r="E184" s="23" t="s">
        <v>232</v>
      </c>
      <c r="F184" s="23" t="s">
        <v>251</v>
      </c>
      <c r="G184" s="23" t="s">
        <v>236</v>
      </c>
      <c r="H184" s="8" t="s">
        <v>23</v>
      </c>
      <c r="I184" s="23">
        <v>3</v>
      </c>
      <c r="J184" s="9">
        <v>66.211799999999997</v>
      </c>
      <c r="K184" s="9">
        <v>69.089600000000004</v>
      </c>
      <c r="L184" s="9">
        <v>377.66669999999999</v>
      </c>
      <c r="M184" s="9">
        <v>436</v>
      </c>
      <c r="N184" s="9">
        <v>405.66669999999999</v>
      </c>
      <c r="O184" s="9">
        <v>496</v>
      </c>
      <c r="P184" s="9" t="s">
        <v>235</v>
      </c>
      <c r="Q184" s="9" t="s">
        <v>235</v>
      </c>
      <c r="R184" s="9">
        <v>69.089600000000004</v>
      </c>
      <c r="S184" s="9" t="s">
        <v>235</v>
      </c>
      <c r="T184" s="9" t="s">
        <v>235</v>
      </c>
      <c r="U184" s="9" t="s">
        <v>235</v>
      </c>
      <c r="V184" s="40" t="s">
        <v>235</v>
      </c>
      <c r="W184" s="40" t="s">
        <v>235</v>
      </c>
      <c r="X184" s="40" t="s">
        <v>235</v>
      </c>
      <c r="Y184" s="40" t="s">
        <v>235</v>
      </c>
    </row>
    <row r="185" spans="1:25" hidden="1" x14ac:dyDescent="0.25">
      <c r="A185" s="32">
        <v>184</v>
      </c>
      <c r="B185" s="23" t="s">
        <v>263</v>
      </c>
      <c r="C185" s="23" t="s">
        <v>664</v>
      </c>
      <c r="D185" s="23" t="s">
        <v>231</v>
      </c>
      <c r="E185" s="23" t="s">
        <v>232</v>
      </c>
      <c r="F185" s="23" t="s">
        <v>251</v>
      </c>
      <c r="G185" s="23" t="s">
        <v>236</v>
      </c>
      <c r="H185" s="8" t="s">
        <v>24</v>
      </c>
      <c r="I185" s="23">
        <v>4</v>
      </c>
      <c r="J185" s="9">
        <v>65.969700000000003</v>
      </c>
      <c r="K185" s="9">
        <v>108.14279999999999</v>
      </c>
      <c r="L185" s="9">
        <v>522.66669999999999</v>
      </c>
      <c r="M185" s="9">
        <v>425</v>
      </c>
      <c r="N185" s="9">
        <v>506.66669999999999</v>
      </c>
      <c r="O185" s="9">
        <v>489</v>
      </c>
      <c r="P185" s="9" t="s">
        <v>235</v>
      </c>
      <c r="Q185" s="9" t="s">
        <v>235</v>
      </c>
      <c r="R185" s="9">
        <v>71.857200000000006</v>
      </c>
      <c r="S185" s="9" t="s">
        <v>235</v>
      </c>
      <c r="T185" s="9" t="s">
        <v>235</v>
      </c>
      <c r="U185" s="9" t="s">
        <v>235</v>
      </c>
      <c r="V185" s="40" t="s">
        <v>235</v>
      </c>
      <c r="W185" s="40" t="s">
        <v>235</v>
      </c>
      <c r="X185" s="40" t="s">
        <v>235</v>
      </c>
      <c r="Y185" s="40" t="s">
        <v>235</v>
      </c>
    </row>
    <row r="186" spans="1:25" hidden="1" x14ac:dyDescent="0.25">
      <c r="A186" s="32">
        <v>185</v>
      </c>
      <c r="B186" s="23" t="s">
        <v>263</v>
      </c>
      <c r="C186" s="23" t="s">
        <v>664</v>
      </c>
      <c r="D186" s="23" t="s">
        <v>231</v>
      </c>
      <c r="E186" s="23" t="s">
        <v>232</v>
      </c>
      <c r="F186" s="23" t="s">
        <v>251</v>
      </c>
      <c r="G186" s="23" t="s">
        <v>236</v>
      </c>
      <c r="H186" s="8" t="s">
        <v>24</v>
      </c>
      <c r="I186" s="23">
        <v>5</v>
      </c>
      <c r="J186" s="9">
        <v>72.9452</v>
      </c>
      <c r="K186" s="9">
        <v>127.3609</v>
      </c>
      <c r="L186" s="9">
        <v>559.66669999999999</v>
      </c>
      <c r="M186" s="9">
        <v>440</v>
      </c>
      <c r="N186" s="9">
        <v>519.66669999999999</v>
      </c>
      <c r="O186" s="9">
        <v>501</v>
      </c>
      <c r="P186" s="9" t="s">
        <v>235</v>
      </c>
      <c r="Q186" s="9" t="s">
        <v>235</v>
      </c>
      <c r="R186" s="9">
        <v>52.639099999999999</v>
      </c>
      <c r="S186" s="9" t="s">
        <v>235</v>
      </c>
      <c r="T186" s="9" t="s">
        <v>235</v>
      </c>
      <c r="U186" s="9" t="s">
        <v>235</v>
      </c>
      <c r="V186" s="40" t="s">
        <v>235</v>
      </c>
      <c r="W186" s="40" t="s">
        <v>235</v>
      </c>
      <c r="X186" s="40" t="s">
        <v>235</v>
      </c>
      <c r="Y186" s="40" t="s">
        <v>235</v>
      </c>
    </row>
    <row r="187" spans="1:25" hidden="1" x14ac:dyDescent="0.25">
      <c r="A187" s="32">
        <v>186</v>
      </c>
      <c r="B187" s="23" t="s">
        <v>263</v>
      </c>
      <c r="C187" s="23" t="s">
        <v>664</v>
      </c>
      <c r="D187" s="23" t="s">
        <v>231</v>
      </c>
      <c r="E187" s="23" t="s">
        <v>232</v>
      </c>
      <c r="F187" s="23" t="s">
        <v>251</v>
      </c>
      <c r="G187" s="23" t="s">
        <v>236</v>
      </c>
      <c r="H187" s="8" t="s">
        <v>24</v>
      </c>
      <c r="I187" s="23">
        <v>6</v>
      </c>
      <c r="J187" s="9">
        <v>63.007899999999999</v>
      </c>
      <c r="K187" s="9">
        <v>148.14599999999999</v>
      </c>
      <c r="L187" s="9">
        <v>576.66669999999999</v>
      </c>
      <c r="M187" s="9">
        <v>476</v>
      </c>
      <c r="N187" s="9">
        <v>525.66669999999999</v>
      </c>
      <c r="O187" s="9">
        <v>513</v>
      </c>
      <c r="P187" s="9">
        <v>244.73863609981976</v>
      </c>
      <c r="Q187" s="9">
        <v>101.24228365658294</v>
      </c>
      <c r="R187" s="9">
        <v>31.854000000000013</v>
      </c>
      <c r="S187" s="9">
        <v>0</v>
      </c>
      <c r="T187" s="9">
        <v>1</v>
      </c>
      <c r="U187" s="9">
        <v>0</v>
      </c>
      <c r="V187" s="23">
        <v>74.276510418839678</v>
      </c>
      <c r="W187" s="23">
        <v>74.202425836356596</v>
      </c>
      <c r="X187" s="23">
        <v>30.886890422961002</v>
      </c>
      <c r="Y187" s="23">
        <v>30.610455730027933</v>
      </c>
    </row>
    <row r="188" spans="1:25" hidden="1" x14ac:dyDescent="0.25">
      <c r="A188" s="32">
        <v>187</v>
      </c>
      <c r="B188" s="23" t="s">
        <v>263</v>
      </c>
      <c r="C188" s="23" t="s">
        <v>664</v>
      </c>
      <c r="D188" s="23" t="s">
        <v>231</v>
      </c>
      <c r="E188" s="23" t="s">
        <v>232</v>
      </c>
      <c r="F188" s="23" t="s">
        <v>251</v>
      </c>
      <c r="G188" s="23" t="s">
        <v>236</v>
      </c>
      <c r="H188" s="8" t="s">
        <v>23</v>
      </c>
      <c r="I188" s="23">
        <v>1</v>
      </c>
      <c r="J188" s="9">
        <v>73.436999999999998</v>
      </c>
      <c r="K188" s="9">
        <v>40.240299999999998</v>
      </c>
      <c r="L188" s="9">
        <v>445.66669999999999</v>
      </c>
      <c r="M188" s="9">
        <v>369</v>
      </c>
      <c r="N188" s="9">
        <v>453.66669999999999</v>
      </c>
      <c r="O188" s="9">
        <v>442</v>
      </c>
      <c r="P188" s="9" t="s">
        <v>235</v>
      </c>
      <c r="Q188" s="9" t="s">
        <v>235</v>
      </c>
      <c r="R188" s="9">
        <v>40.240299999999998</v>
      </c>
      <c r="S188" s="9" t="s">
        <v>235</v>
      </c>
      <c r="T188" s="9" t="s">
        <v>235</v>
      </c>
      <c r="U188" s="9" t="s">
        <v>235</v>
      </c>
      <c r="V188" s="33" t="s">
        <v>235</v>
      </c>
      <c r="W188" s="33" t="s">
        <v>235</v>
      </c>
      <c r="X188" s="33" t="s">
        <v>235</v>
      </c>
      <c r="Y188" s="33" t="s">
        <v>235</v>
      </c>
    </row>
    <row r="189" spans="1:25" hidden="1" x14ac:dyDescent="0.25">
      <c r="A189" s="32">
        <v>188</v>
      </c>
      <c r="B189" s="23" t="s">
        <v>263</v>
      </c>
      <c r="C189" s="23" t="s">
        <v>664</v>
      </c>
      <c r="D189" s="23" t="s">
        <v>231</v>
      </c>
      <c r="E189" s="23" t="s">
        <v>232</v>
      </c>
      <c r="F189" s="23" t="s">
        <v>251</v>
      </c>
      <c r="G189" s="23" t="s">
        <v>236</v>
      </c>
      <c r="H189" s="8" t="s">
        <v>23</v>
      </c>
      <c r="I189" s="23">
        <v>2</v>
      </c>
      <c r="J189" s="9">
        <v>77.878100000000003</v>
      </c>
      <c r="K189" s="9">
        <v>59.102899999999998</v>
      </c>
      <c r="L189" s="9">
        <v>486.66669999999999</v>
      </c>
      <c r="M189" s="9">
        <v>361</v>
      </c>
      <c r="N189" s="9">
        <v>469.66669999999999</v>
      </c>
      <c r="O189" s="9">
        <v>437</v>
      </c>
      <c r="P189" s="9" t="s">
        <v>235</v>
      </c>
      <c r="Q189" s="9" t="s">
        <v>235</v>
      </c>
      <c r="R189" s="9">
        <v>59.102899999999998</v>
      </c>
      <c r="S189" s="9" t="s">
        <v>235</v>
      </c>
      <c r="T189" s="9" t="s">
        <v>235</v>
      </c>
      <c r="U189" s="9" t="s">
        <v>235</v>
      </c>
      <c r="V189" s="33" t="s">
        <v>235</v>
      </c>
      <c r="W189" s="33" t="s">
        <v>235</v>
      </c>
      <c r="X189" s="33" t="s">
        <v>235</v>
      </c>
      <c r="Y189" s="33" t="s">
        <v>235</v>
      </c>
    </row>
    <row r="190" spans="1:25" hidden="1" x14ac:dyDescent="0.25">
      <c r="A190" s="32">
        <v>189</v>
      </c>
      <c r="B190" s="23" t="s">
        <v>263</v>
      </c>
      <c r="C190" s="23" t="s">
        <v>664</v>
      </c>
      <c r="D190" s="23" t="s">
        <v>231</v>
      </c>
      <c r="E190" s="23" t="s">
        <v>232</v>
      </c>
      <c r="F190" s="23" t="s">
        <v>251</v>
      </c>
      <c r="G190" s="23" t="s">
        <v>236</v>
      </c>
      <c r="H190" s="8" t="s">
        <v>23</v>
      </c>
      <c r="I190" s="23">
        <v>3</v>
      </c>
      <c r="J190" s="9">
        <v>74.946700000000007</v>
      </c>
      <c r="K190" s="9">
        <v>77.851399999999998</v>
      </c>
      <c r="L190" s="9">
        <v>525.66669999999999</v>
      </c>
      <c r="M190" s="9">
        <v>381</v>
      </c>
      <c r="N190" s="9">
        <v>486.66669999999999</v>
      </c>
      <c r="O190" s="9">
        <v>445</v>
      </c>
      <c r="P190" s="9" t="s">
        <v>235</v>
      </c>
      <c r="Q190" s="9" t="s">
        <v>235</v>
      </c>
      <c r="R190" s="9">
        <v>77.851399999999998</v>
      </c>
      <c r="S190" s="9" t="s">
        <v>235</v>
      </c>
      <c r="T190" s="9" t="s">
        <v>235</v>
      </c>
      <c r="U190" s="9" t="s">
        <v>235</v>
      </c>
      <c r="V190" s="33" t="s">
        <v>235</v>
      </c>
      <c r="W190" s="33" t="s">
        <v>235</v>
      </c>
      <c r="X190" s="40" t="s">
        <v>235</v>
      </c>
      <c r="Y190" s="40" t="s">
        <v>235</v>
      </c>
    </row>
    <row r="191" spans="1:25" hidden="1" x14ac:dyDescent="0.25">
      <c r="A191" s="32">
        <v>190</v>
      </c>
      <c r="B191" s="23" t="s">
        <v>263</v>
      </c>
      <c r="C191" s="23" t="s">
        <v>664</v>
      </c>
      <c r="D191" s="23" t="s">
        <v>231</v>
      </c>
      <c r="E191" s="23" t="s">
        <v>232</v>
      </c>
      <c r="F191" s="23" t="s">
        <v>251</v>
      </c>
      <c r="G191" s="23" t="s">
        <v>236</v>
      </c>
      <c r="H191" s="8" t="s">
        <v>24</v>
      </c>
      <c r="I191" s="23">
        <v>4</v>
      </c>
      <c r="J191" s="9">
        <v>72.111000000000004</v>
      </c>
      <c r="K191" s="9">
        <v>102.8043</v>
      </c>
      <c r="L191" s="9">
        <v>638.66669999999999</v>
      </c>
      <c r="M191" s="9">
        <v>489</v>
      </c>
      <c r="N191" s="9">
        <v>578.66669999999999</v>
      </c>
      <c r="O191" s="9">
        <v>529</v>
      </c>
      <c r="P191" s="9" t="s">
        <v>235</v>
      </c>
      <c r="Q191" s="9" t="s">
        <v>235</v>
      </c>
      <c r="R191" s="9">
        <v>77.195700000000002</v>
      </c>
      <c r="S191" s="9" t="s">
        <v>235</v>
      </c>
      <c r="T191" s="9" t="s">
        <v>235</v>
      </c>
      <c r="U191" s="9" t="s">
        <v>235</v>
      </c>
      <c r="V191" s="33" t="s">
        <v>235</v>
      </c>
      <c r="W191" s="33" t="s">
        <v>235</v>
      </c>
      <c r="X191" s="40" t="s">
        <v>235</v>
      </c>
      <c r="Y191" s="40" t="s">
        <v>235</v>
      </c>
    </row>
    <row r="192" spans="1:25" hidden="1" x14ac:dyDescent="0.25">
      <c r="A192" s="32">
        <v>191</v>
      </c>
      <c r="B192" s="23" t="s">
        <v>263</v>
      </c>
      <c r="C192" s="23" t="s">
        <v>664</v>
      </c>
      <c r="D192" s="23" t="s">
        <v>231</v>
      </c>
      <c r="E192" s="23" t="s">
        <v>232</v>
      </c>
      <c r="F192" s="23" t="s">
        <v>251</v>
      </c>
      <c r="G192" s="23" t="s">
        <v>236</v>
      </c>
      <c r="H192" s="8" t="s">
        <v>24</v>
      </c>
      <c r="I192" s="23">
        <v>5</v>
      </c>
      <c r="J192" s="9">
        <v>76.921999999999997</v>
      </c>
      <c r="K192" s="9">
        <v>120.65130000000001</v>
      </c>
      <c r="L192" s="9">
        <v>661.66669999999999</v>
      </c>
      <c r="M192" s="9">
        <v>528</v>
      </c>
      <c r="N192" s="9">
        <v>587.66669999999999</v>
      </c>
      <c r="O192" s="9">
        <v>549</v>
      </c>
      <c r="P192" s="9" t="s">
        <v>235</v>
      </c>
      <c r="Q192" s="9" t="s">
        <v>235</v>
      </c>
      <c r="R192" s="9">
        <v>59.348699999999994</v>
      </c>
      <c r="S192" s="9" t="s">
        <v>235</v>
      </c>
      <c r="T192" s="9" t="s">
        <v>235</v>
      </c>
      <c r="U192" s="9" t="s">
        <v>235</v>
      </c>
      <c r="V192" s="33" t="s">
        <v>235</v>
      </c>
      <c r="W192" s="33" t="s">
        <v>235</v>
      </c>
      <c r="X192" s="40" t="s">
        <v>235</v>
      </c>
      <c r="Y192" s="40" t="s">
        <v>235</v>
      </c>
    </row>
    <row r="193" spans="1:25" hidden="1" x14ac:dyDescent="0.25">
      <c r="A193" s="32">
        <v>192</v>
      </c>
      <c r="B193" s="23" t="s">
        <v>263</v>
      </c>
      <c r="C193" s="23" t="s">
        <v>664</v>
      </c>
      <c r="D193" s="23" t="s">
        <v>231</v>
      </c>
      <c r="E193" s="23" t="s">
        <v>232</v>
      </c>
      <c r="F193" s="23" t="s">
        <v>251</v>
      </c>
      <c r="G193" s="23" t="s">
        <v>236</v>
      </c>
      <c r="H193" s="8" t="s">
        <v>24</v>
      </c>
      <c r="I193" s="23">
        <v>6</v>
      </c>
      <c r="J193" s="9">
        <v>70.028599999999997</v>
      </c>
      <c r="K193" s="9">
        <v>138.1309</v>
      </c>
      <c r="L193" s="9">
        <v>654.66669999999999</v>
      </c>
      <c r="M193" s="9">
        <v>565</v>
      </c>
      <c r="N193" s="9">
        <v>584.66669999999999</v>
      </c>
      <c r="O193" s="9">
        <v>563</v>
      </c>
      <c r="P193" s="9">
        <v>286.52574055396838</v>
      </c>
      <c r="Q193" s="9">
        <v>124.57929201917949</v>
      </c>
      <c r="R193" s="9">
        <v>41.869100000000003</v>
      </c>
      <c r="S193" s="9">
        <v>0</v>
      </c>
      <c r="T193" s="9">
        <v>1</v>
      </c>
      <c r="U193" s="9">
        <v>0</v>
      </c>
      <c r="V193" s="23">
        <v>77.665951355790398</v>
      </c>
      <c r="W193" s="23">
        <v>80.894993664626739</v>
      </c>
      <c r="X193" s="23">
        <v>33.136083051561783</v>
      </c>
      <c r="Y193" s="23">
        <v>34.525353003264136</v>
      </c>
    </row>
    <row r="194" spans="1:25" hidden="1" x14ac:dyDescent="0.25">
      <c r="A194" s="32">
        <v>193</v>
      </c>
      <c r="B194" s="23" t="s">
        <v>263</v>
      </c>
      <c r="C194" s="23" t="s">
        <v>664</v>
      </c>
      <c r="D194" s="23" t="s">
        <v>231</v>
      </c>
      <c r="E194" s="23" t="s">
        <v>232</v>
      </c>
      <c r="F194" s="23" t="s">
        <v>249</v>
      </c>
      <c r="G194" s="23" t="s">
        <v>236</v>
      </c>
      <c r="H194" s="8" t="s">
        <v>23</v>
      </c>
      <c r="I194" s="23">
        <v>1</v>
      </c>
      <c r="J194" s="9">
        <v>58.796300000000002</v>
      </c>
      <c r="K194" s="9">
        <v>29.454599999999999</v>
      </c>
      <c r="L194" s="9">
        <v>428.66669999999999</v>
      </c>
      <c r="M194" s="9">
        <v>362</v>
      </c>
      <c r="N194" s="9">
        <v>467.66669999999999</v>
      </c>
      <c r="O194" s="9">
        <v>406</v>
      </c>
      <c r="P194" s="9" t="s">
        <v>235</v>
      </c>
      <c r="Q194" s="9" t="s">
        <v>235</v>
      </c>
      <c r="R194" s="9">
        <v>29.454599999999999</v>
      </c>
      <c r="S194" s="9" t="s">
        <v>235</v>
      </c>
      <c r="T194" s="9" t="s">
        <v>235</v>
      </c>
      <c r="U194" s="9" t="s">
        <v>235</v>
      </c>
      <c r="V194" s="33" t="s">
        <v>235</v>
      </c>
      <c r="W194" s="33" t="s">
        <v>235</v>
      </c>
      <c r="X194" s="33" t="s">
        <v>235</v>
      </c>
      <c r="Y194" s="33" t="s">
        <v>235</v>
      </c>
    </row>
    <row r="195" spans="1:25" hidden="1" x14ac:dyDescent="0.25">
      <c r="A195" s="32">
        <v>194</v>
      </c>
      <c r="B195" s="23" t="s">
        <v>263</v>
      </c>
      <c r="C195" s="23" t="s">
        <v>664</v>
      </c>
      <c r="D195" s="23" t="s">
        <v>231</v>
      </c>
      <c r="E195" s="23" t="s">
        <v>232</v>
      </c>
      <c r="F195" s="23" t="s">
        <v>249</v>
      </c>
      <c r="G195" s="23" t="s">
        <v>236</v>
      </c>
      <c r="H195" s="8" t="s">
        <v>23</v>
      </c>
      <c r="I195" s="23">
        <v>2</v>
      </c>
      <c r="J195" s="9">
        <v>68.941999999999993</v>
      </c>
      <c r="K195" s="9">
        <v>47.044800000000002</v>
      </c>
      <c r="L195" s="9">
        <v>448.66669999999999</v>
      </c>
      <c r="M195" s="9">
        <v>333</v>
      </c>
      <c r="N195" s="9">
        <v>476.66669999999999</v>
      </c>
      <c r="O195" s="9">
        <v>396</v>
      </c>
      <c r="P195" s="9" t="s">
        <v>235</v>
      </c>
      <c r="Q195" s="9" t="s">
        <v>235</v>
      </c>
      <c r="R195" s="9">
        <v>47.044800000000002</v>
      </c>
      <c r="S195" s="9" t="s">
        <v>235</v>
      </c>
      <c r="T195" s="9" t="s">
        <v>235</v>
      </c>
      <c r="U195" s="9" t="s">
        <v>235</v>
      </c>
      <c r="V195" s="33" t="s">
        <v>235</v>
      </c>
      <c r="W195" s="33" t="s">
        <v>235</v>
      </c>
      <c r="X195" s="33" t="s">
        <v>235</v>
      </c>
      <c r="Y195" s="33" t="s">
        <v>235</v>
      </c>
    </row>
    <row r="196" spans="1:25" hidden="1" x14ac:dyDescent="0.25">
      <c r="A196" s="32">
        <v>195</v>
      </c>
      <c r="B196" s="23" t="s">
        <v>263</v>
      </c>
      <c r="C196" s="23" t="s">
        <v>664</v>
      </c>
      <c r="D196" s="23" t="s">
        <v>231</v>
      </c>
      <c r="E196" s="23" t="s">
        <v>232</v>
      </c>
      <c r="F196" s="23" t="s">
        <v>249</v>
      </c>
      <c r="G196" s="23" t="s">
        <v>236</v>
      </c>
      <c r="H196" s="8" t="s">
        <v>23</v>
      </c>
      <c r="I196" s="23">
        <v>3</v>
      </c>
      <c r="J196" s="9">
        <v>64.007800000000003</v>
      </c>
      <c r="K196" s="9">
        <v>70.112099999999998</v>
      </c>
      <c r="L196" s="9">
        <v>491.66669999999999</v>
      </c>
      <c r="M196" s="9">
        <v>326</v>
      </c>
      <c r="N196" s="9">
        <v>492.66669999999999</v>
      </c>
      <c r="O196" s="9">
        <v>390</v>
      </c>
      <c r="P196" s="9" t="s">
        <v>235</v>
      </c>
      <c r="Q196" s="9" t="s">
        <v>235</v>
      </c>
      <c r="R196" s="9">
        <v>70.112099999999998</v>
      </c>
      <c r="S196" s="9" t="s">
        <v>235</v>
      </c>
      <c r="T196" s="9" t="s">
        <v>235</v>
      </c>
      <c r="U196" s="9" t="s">
        <v>235</v>
      </c>
      <c r="V196" s="40" t="s">
        <v>235</v>
      </c>
      <c r="W196" s="40" t="s">
        <v>235</v>
      </c>
      <c r="X196" s="40" t="s">
        <v>235</v>
      </c>
      <c r="Y196" s="40" t="s">
        <v>235</v>
      </c>
    </row>
    <row r="197" spans="1:25" hidden="1" x14ac:dyDescent="0.25">
      <c r="A197" s="32">
        <v>196</v>
      </c>
      <c r="B197" s="23" t="s">
        <v>263</v>
      </c>
      <c r="C197" s="23" t="s">
        <v>664</v>
      </c>
      <c r="D197" s="23" t="s">
        <v>231</v>
      </c>
      <c r="E197" s="23" t="s">
        <v>232</v>
      </c>
      <c r="F197" s="23" t="s">
        <v>249</v>
      </c>
      <c r="G197" s="23" t="s">
        <v>236</v>
      </c>
      <c r="H197" s="8" t="s">
        <v>24</v>
      </c>
      <c r="I197" s="23">
        <v>4</v>
      </c>
      <c r="J197" s="9">
        <v>58.898200000000003</v>
      </c>
      <c r="K197" s="9">
        <v>111.1865</v>
      </c>
      <c r="L197" s="9">
        <v>645.66669999999999</v>
      </c>
      <c r="M197" s="9">
        <v>379</v>
      </c>
      <c r="N197" s="9">
        <v>607.66669999999999</v>
      </c>
      <c r="O197" s="9">
        <v>424</v>
      </c>
      <c r="P197" s="9" t="s">
        <v>235</v>
      </c>
      <c r="Q197" s="9" t="s">
        <v>235</v>
      </c>
      <c r="R197" s="9">
        <v>68.813500000000005</v>
      </c>
      <c r="S197" s="9" t="s">
        <v>235</v>
      </c>
      <c r="T197" s="9" t="s">
        <v>235</v>
      </c>
      <c r="U197" s="9" t="s">
        <v>235</v>
      </c>
      <c r="V197" s="40" t="s">
        <v>235</v>
      </c>
      <c r="W197" s="40" t="s">
        <v>235</v>
      </c>
      <c r="X197" s="40" t="s">
        <v>235</v>
      </c>
      <c r="Y197" s="40" t="s">
        <v>235</v>
      </c>
    </row>
    <row r="198" spans="1:25" hidden="1" x14ac:dyDescent="0.25">
      <c r="A198" s="32">
        <v>197</v>
      </c>
      <c r="B198" s="23" t="s">
        <v>263</v>
      </c>
      <c r="C198" s="23" t="s">
        <v>664</v>
      </c>
      <c r="D198" s="23" t="s">
        <v>231</v>
      </c>
      <c r="E198" s="23" t="s">
        <v>232</v>
      </c>
      <c r="F198" s="23" t="s">
        <v>249</v>
      </c>
      <c r="G198" s="23" t="s">
        <v>236</v>
      </c>
      <c r="H198" s="8" t="s">
        <v>24</v>
      </c>
      <c r="I198" s="23">
        <v>5</v>
      </c>
      <c r="J198" s="9">
        <v>64.007800000000003</v>
      </c>
      <c r="K198" s="9">
        <v>132.03960000000001</v>
      </c>
      <c r="L198" s="9">
        <v>672.66669999999999</v>
      </c>
      <c r="M198" s="9">
        <v>412</v>
      </c>
      <c r="N198" s="9">
        <v>616.66669999999999</v>
      </c>
      <c r="O198" s="9">
        <v>443</v>
      </c>
      <c r="P198" s="9" t="s">
        <v>235</v>
      </c>
      <c r="Q198" s="9" t="s">
        <v>235</v>
      </c>
      <c r="R198" s="9">
        <v>47.960399999999993</v>
      </c>
      <c r="S198" s="9" t="s">
        <v>235</v>
      </c>
      <c r="T198" s="9" t="s">
        <v>235</v>
      </c>
      <c r="U198" s="9" t="s">
        <v>235</v>
      </c>
      <c r="V198" s="40" t="s">
        <v>235</v>
      </c>
      <c r="W198" s="40" t="s">
        <v>235</v>
      </c>
      <c r="X198" s="40" t="s">
        <v>235</v>
      </c>
      <c r="Y198" s="40" t="s">
        <v>235</v>
      </c>
    </row>
    <row r="199" spans="1:25" hidden="1" x14ac:dyDescent="0.25">
      <c r="A199" s="32">
        <v>198</v>
      </c>
      <c r="B199" s="23" t="s">
        <v>263</v>
      </c>
      <c r="C199" s="23" t="s">
        <v>664</v>
      </c>
      <c r="D199" s="23" t="s">
        <v>231</v>
      </c>
      <c r="E199" s="23" t="s">
        <v>232</v>
      </c>
      <c r="F199" s="23" t="s">
        <v>249</v>
      </c>
      <c r="G199" s="23" t="s">
        <v>236</v>
      </c>
      <c r="H199" s="8" t="s">
        <v>24</v>
      </c>
      <c r="I199" s="23">
        <v>6</v>
      </c>
      <c r="J199" s="9">
        <v>55.4437</v>
      </c>
      <c r="K199" s="9">
        <v>153.75409999999999</v>
      </c>
      <c r="L199" s="9">
        <v>669.66669999999999</v>
      </c>
      <c r="M199" s="9">
        <v>447</v>
      </c>
      <c r="N199" s="9">
        <v>614.66669999999999</v>
      </c>
      <c r="O199" s="9">
        <v>454</v>
      </c>
      <c r="P199" s="9">
        <v>255.55038642115179</v>
      </c>
      <c r="Q199" s="9">
        <v>119.92080720208649</v>
      </c>
      <c r="R199" s="9">
        <v>26.245900000000006</v>
      </c>
      <c r="S199" s="9">
        <v>0</v>
      </c>
      <c r="T199" s="9">
        <v>1</v>
      </c>
      <c r="U199" s="9">
        <v>0</v>
      </c>
      <c r="V199" s="23">
        <v>72.111025509279784</v>
      </c>
      <c r="W199" s="23">
        <v>72.560319734686942</v>
      </c>
      <c r="X199" s="23">
        <v>29.681644159311659</v>
      </c>
      <c r="Y199" s="23">
        <v>30.805843601498726</v>
      </c>
    </row>
    <row r="200" spans="1:25" hidden="1" x14ac:dyDescent="0.25">
      <c r="A200" s="32">
        <v>199</v>
      </c>
      <c r="B200" s="23" t="s">
        <v>263</v>
      </c>
      <c r="C200" s="23" t="s">
        <v>664</v>
      </c>
      <c r="D200" s="23" t="s">
        <v>231</v>
      </c>
      <c r="E200" s="23" t="s">
        <v>232</v>
      </c>
      <c r="F200" s="23" t="s">
        <v>249</v>
      </c>
      <c r="G200" s="23" t="s">
        <v>236</v>
      </c>
      <c r="H200" s="8" t="s">
        <v>23</v>
      </c>
      <c r="I200" s="23">
        <v>1</v>
      </c>
      <c r="J200" s="9">
        <v>65.053799999999995</v>
      </c>
      <c r="K200" s="9">
        <v>33.534199999999998</v>
      </c>
      <c r="L200" s="9">
        <v>473.66669999999999</v>
      </c>
      <c r="M200" s="9">
        <v>511</v>
      </c>
      <c r="N200" s="9">
        <v>519.66669999999999</v>
      </c>
      <c r="O200" s="9">
        <v>557</v>
      </c>
      <c r="P200" s="9" t="s">
        <v>235</v>
      </c>
      <c r="Q200" s="9" t="s">
        <v>235</v>
      </c>
      <c r="R200" s="9">
        <v>33.534199999999998</v>
      </c>
      <c r="S200" s="9" t="s">
        <v>235</v>
      </c>
      <c r="T200" s="9" t="s">
        <v>235</v>
      </c>
      <c r="U200" s="9" t="s">
        <v>235</v>
      </c>
      <c r="V200" s="33" t="s">
        <v>235</v>
      </c>
      <c r="W200" s="33" t="s">
        <v>235</v>
      </c>
      <c r="X200" s="33" t="s">
        <v>235</v>
      </c>
      <c r="Y200" s="33" t="s">
        <v>235</v>
      </c>
    </row>
    <row r="201" spans="1:25" hidden="1" x14ac:dyDescent="0.25">
      <c r="A201" s="32">
        <v>200</v>
      </c>
      <c r="B201" s="23" t="s">
        <v>263</v>
      </c>
      <c r="C201" s="23" t="s">
        <v>664</v>
      </c>
      <c r="D201" s="23" t="s">
        <v>231</v>
      </c>
      <c r="E201" s="23" t="s">
        <v>232</v>
      </c>
      <c r="F201" s="23" t="s">
        <v>249</v>
      </c>
      <c r="G201" s="23" t="s">
        <v>236</v>
      </c>
      <c r="H201" s="8" t="s">
        <v>23</v>
      </c>
      <c r="I201" s="23">
        <v>2</v>
      </c>
      <c r="J201" s="9">
        <v>70.710700000000003</v>
      </c>
      <c r="K201" s="9">
        <v>49.794400000000003</v>
      </c>
      <c r="L201" s="9">
        <v>492.66669999999999</v>
      </c>
      <c r="M201" s="9">
        <v>480</v>
      </c>
      <c r="N201" s="9">
        <v>526.66669999999999</v>
      </c>
      <c r="O201" s="9">
        <v>542</v>
      </c>
      <c r="P201" s="9" t="s">
        <v>235</v>
      </c>
      <c r="Q201" s="9" t="s">
        <v>235</v>
      </c>
      <c r="R201" s="9">
        <v>49.794400000000003</v>
      </c>
      <c r="S201" s="9" t="s">
        <v>235</v>
      </c>
      <c r="T201" s="9" t="s">
        <v>235</v>
      </c>
      <c r="U201" s="9" t="s">
        <v>235</v>
      </c>
      <c r="V201" s="33" t="s">
        <v>235</v>
      </c>
      <c r="W201" s="33" t="s">
        <v>235</v>
      </c>
      <c r="X201" s="33" t="s">
        <v>235</v>
      </c>
      <c r="Y201" s="33" t="s">
        <v>235</v>
      </c>
    </row>
    <row r="202" spans="1:25" hidden="1" x14ac:dyDescent="0.25">
      <c r="A202" s="32">
        <v>201</v>
      </c>
      <c r="B202" s="23" t="s">
        <v>263</v>
      </c>
      <c r="C202" s="23" t="s">
        <v>664</v>
      </c>
      <c r="D202" s="23" t="s">
        <v>231</v>
      </c>
      <c r="E202" s="23" t="s">
        <v>232</v>
      </c>
      <c r="F202" s="23" t="s">
        <v>249</v>
      </c>
      <c r="G202" s="23" t="s">
        <v>236</v>
      </c>
      <c r="H202" s="8" t="s">
        <v>23</v>
      </c>
      <c r="I202" s="23">
        <v>3</v>
      </c>
      <c r="J202" s="9">
        <v>68.731399999999994</v>
      </c>
      <c r="K202" s="9">
        <v>70.168300000000002</v>
      </c>
      <c r="L202" s="9">
        <v>532.66669999999999</v>
      </c>
      <c r="M202" s="9">
        <v>466</v>
      </c>
      <c r="N202" s="9">
        <v>542.66669999999999</v>
      </c>
      <c r="O202" s="9">
        <v>534</v>
      </c>
      <c r="P202" s="9" t="s">
        <v>235</v>
      </c>
      <c r="Q202" s="9" t="s">
        <v>235</v>
      </c>
      <c r="R202" s="9">
        <v>70.168300000000002</v>
      </c>
      <c r="S202" s="9" t="s">
        <v>235</v>
      </c>
      <c r="T202" s="9" t="s">
        <v>235</v>
      </c>
      <c r="U202" s="9" t="s">
        <v>235</v>
      </c>
      <c r="V202" s="33" t="s">
        <v>235</v>
      </c>
      <c r="W202" s="33" t="s">
        <v>235</v>
      </c>
      <c r="X202" s="40" t="s">
        <v>235</v>
      </c>
      <c r="Y202" s="40" t="s">
        <v>235</v>
      </c>
    </row>
    <row r="203" spans="1:25" hidden="1" x14ac:dyDescent="0.25">
      <c r="A203" s="32">
        <v>202</v>
      </c>
      <c r="B203" s="23" t="s">
        <v>263</v>
      </c>
      <c r="C203" s="23" t="s">
        <v>664</v>
      </c>
      <c r="D203" s="23" t="s">
        <v>231</v>
      </c>
      <c r="E203" s="23" t="s">
        <v>232</v>
      </c>
      <c r="F203" s="23" t="s">
        <v>249</v>
      </c>
      <c r="G203" s="23" t="s">
        <v>236</v>
      </c>
      <c r="H203" s="8" t="s">
        <v>24</v>
      </c>
      <c r="I203" s="23">
        <v>4</v>
      </c>
      <c r="J203" s="9">
        <v>67.977900000000005</v>
      </c>
      <c r="K203" s="9">
        <v>104.7223</v>
      </c>
      <c r="L203" s="9">
        <v>662.66669999999999</v>
      </c>
      <c r="M203" s="9">
        <v>490</v>
      </c>
      <c r="N203" s="9">
        <v>632.66669999999999</v>
      </c>
      <c r="O203" s="9">
        <v>551</v>
      </c>
      <c r="P203" s="9" t="s">
        <v>235</v>
      </c>
      <c r="Q203" s="9" t="s">
        <v>235</v>
      </c>
      <c r="R203" s="9">
        <v>75.277699999999996</v>
      </c>
      <c r="S203" s="9" t="s">
        <v>235</v>
      </c>
      <c r="T203" s="9" t="s">
        <v>235</v>
      </c>
      <c r="U203" s="9" t="s">
        <v>235</v>
      </c>
      <c r="V203" s="33" t="s">
        <v>235</v>
      </c>
      <c r="W203" s="33" t="s">
        <v>235</v>
      </c>
      <c r="X203" s="40" t="s">
        <v>235</v>
      </c>
      <c r="Y203" s="40" t="s">
        <v>235</v>
      </c>
    </row>
    <row r="204" spans="1:25" hidden="1" x14ac:dyDescent="0.25">
      <c r="A204" s="32">
        <v>203</v>
      </c>
      <c r="B204" s="23" t="s">
        <v>263</v>
      </c>
      <c r="C204" s="23" t="s">
        <v>664</v>
      </c>
      <c r="D204" s="23" t="s">
        <v>231</v>
      </c>
      <c r="E204" s="23" t="s">
        <v>232</v>
      </c>
      <c r="F204" s="23" t="s">
        <v>249</v>
      </c>
      <c r="G204" s="23" t="s">
        <v>236</v>
      </c>
      <c r="H204" s="8" t="s">
        <v>24</v>
      </c>
      <c r="I204" s="23">
        <v>5</v>
      </c>
      <c r="J204" s="9">
        <v>72.9178</v>
      </c>
      <c r="K204" s="9">
        <v>126.3134</v>
      </c>
      <c r="L204" s="9">
        <v>695.66669999999999</v>
      </c>
      <c r="M204" s="9">
        <v>515</v>
      </c>
      <c r="N204" s="9">
        <v>641.66669999999999</v>
      </c>
      <c r="O204" s="9">
        <v>564</v>
      </c>
      <c r="P204" s="9" t="s">
        <v>235</v>
      </c>
      <c r="Q204" s="9" t="s">
        <v>235</v>
      </c>
      <c r="R204" s="9">
        <v>53.686599999999999</v>
      </c>
      <c r="S204" s="9" t="s">
        <v>235</v>
      </c>
      <c r="T204" s="9" t="s">
        <v>235</v>
      </c>
      <c r="U204" s="9" t="s">
        <v>235</v>
      </c>
      <c r="V204" s="33" t="s">
        <v>235</v>
      </c>
      <c r="W204" s="33" t="s">
        <v>235</v>
      </c>
      <c r="X204" s="40" t="s">
        <v>235</v>
      </c>
      <c r="Y204" s="40" t="s">
        <v>235</v>
      </c>
    </row>
    <row r="205" spans="1:25" hidden="1" x14ac:dyDescent="0.25">
      <c r="A205" s="32">
        <v>204</v>
      </c>
      <c r="B205" s="23" t="s">
        <v>263</v>
      </c>
      <c r="C205" s="23" t="s">
        <v>664</v>
      </c>
      <c r="D205" s="23" t="s">
        <v>231</v>
      </c>
      <c r="E205" s="23" t="s">
        <v>232</v>
      </c>
      <c r="F205" s="23" t="s">
        <v>249</v>
      </c>
      <c r="G205" s="23" t="s">
        <v>236</v>
      </c>
      <c r="H205" s="8" t="s">
        <v>24</v>
      </c>
      <c r="I205" s="23">
        <v>6</v>
      </c>
      <c r="J205" s="9">
        <v>63.071399999999997</v>
      </c>
      <c r="K205" s="9">
        <v>143.18809999999999</v>
      </c>
      <c r="L205" s="9">
        <v>701.66669999999999</v>
      </c>
      <c r="M205" s="9">
        <v>554</v>
      </c>
      <c r="N205" s="9">
        <v>644.66669999999999</v>
      </c>
      <c r="O205" s="9">
        <v>581</v>
      </c>
      <c r="P205" s="9">
        <v>232.01939574095957</v>
      </c>
      <c r="Q205" s="9">
        <v>91.591484320323147</v>
      </c>
      <c r="R205" s="9">
        <v>36.811900000000009</v>
      </c>
      <c r="S205" s="9">
        <v>0</v>
      </c>
      <c r="T205" s="9">
        <v>1</v>
      </c>
      <c r="U205" s="9">
        <v>0</v>
      </c>
      <c r="V205" s="23">
        <v>74.94664769020693</v>
      </c>
      <c r="W205" s="23">
        <v>74.202425836356596</v>
      </c>
      <c r="X205" s="23">
        <v>32.526911934581186</v>
      </c>
      <c r="Y205" s="23">
        <v>32.310988842807021</v>
      </c>
    </row>
    <row r="206" spans="1:25" hidden="1" x14ac:dyDescent="0.25">
      <c r="A206" s="32">
        <v>205</v>
      </c>
      <c r="B206" s="23" t="s">
        <v>263</v>
      </c>
      <c r="C206" s="23" t="s">
        <v>664</v>
      </c>
      <c r="D206" s="23" t="s">
        <v>231</v>
      </c>
      <c r="E206" s="23" t="s">
        <v>232</v>
      </c>
      <c r="F206" s="23" t="s">
        <v>251</v>
      </c>
      <c r="G206" s="23" t="s">
        <v>236</v>
      </c>
      <c r="H206" s="8" t="s">
        <v>23</v>
      </c>
      <c r="I206" s="23">
        <v>1</v>
      </c>
      <c r="J206" s="9">
        <v>54.1295</v>
      </c>
      <c r="K206" s="9">
        <v>33.575400000000002</v>
      </c>
      <c r="L206" s="9">
        <v>421.66669999999999</v>
      </c>
      <c r="M206" s="9">
        <v>338</v>
      </c>
      <c r="N206" s="9">
        <v>444.66669999999999</v>
      </c>
      <c r="O206" s="9">
        <v>387</v>
      </c>
      <c r="P206" s="9" t="s">
        <v>235</v>
      </c>
      <c r="Q206" s="9" t="s">
        <v>235</v>
      </c>
      <c r="R206" s="9">
        <v>33.575400000000002</v>
      </c>
      <c r="S206" s="9" t="s">
        <v>235</v>
      </c>
      <c r="T206" s="9" t="s">
        <v>235</v>
      </c>
      <c r="U206" s="9" t="s">
        <v>235</v>
      </c>
      <c r="V206" s="33" t="s">
        <v>235</v>
      </c>
      <c r="W206" s="33" t="s">
        <v>235</v>
      </c>
      <c r="X206" s="33" t="s">
        <v>235</v>
      </c>
      <c r="Y206" s="33" t="s">
        <v>235</v>
      </c>
    </row>
    <row r="207" spans="1:25" hidden="1" x14ac:dyDescent="0.25">
      <c r="A207" s="32">
        <v>206</v>
      </c>
      <c r="B207" s="23" t="s">
        <v>263</v>
      </c>
      <c r="C207" s="23" t="s">
        <v>664</v>
      </c>
      <c r="D207" s="23" t="s">
        <v>231</v>
      </c>
      <c r="E207" s="23" t="s">
        <v>232</v>
      </c>
      <c r="F207" s="23" t="s">
        <v>251</v>
      </c>
      <c r="G207" s="23" t="s">
        <v>236</v>
      </c>
      <c r="H207" s="8" t="s">
        <v>23</v>
      </c>
      <c r="I207" s="23">
        <v>2</v>
      </c>
      <c r="J207" s="9">
        <v>66.610799999999998</v>
      </c>
      <c r="K207" s="9">
        <v>50.954999999999998</v>
      </c>
      <c r="L207" s="9">
        <v>447.66669999999999</v>
      </c>
      <c r="M207" s="9">
        <v>313</v>
      </c>
      <c r="N207" s="9">
        <v>456.66669999999999</v>
      </c>
      <c r="O207" s="9">
        <v>379</v>
      </c>
      <c r="P207" s="9" t="s">
        <v>235</v>
      </c>
      <c r="Q207" s="9" t="s">
        <v>235</v>
      </c>
      <c r="R207" s="9">
        <v>50.954999999999998</v>
      </c>
      <c r="S207" s="9" t="s">
        <v>235</v>
      </c>
      <c r="T207" s="9" t="s">
        <v>235</v>
      </c>
      <c r="U207" s="9" t="s">
        <v>235</v>
      </c>
      <c r="V207" s="33" t="s">
        <v>235</v>
      </c>
      <c r="W207" s="33" t="s">
        <v>235</v>
      </c>
      <c r="X207" s="33" t="s">
        <v>235</v>
      </c>
      <c r="Y207" s="33" t="s">
        <v>235</v>
      </c>
    </row>
    <row r="208" spans="1:25" hidden="1" x14ac:dyDescent="0.25">
      <c r="A208" s="32">
        <v>207</v>
      </c>
      <c r="B208" s="23" t="s">
        <v>263</v>
      </c>
      <c r="C208" s="23" t="s">
        <v>664</v>
      </c>
      <c r="D208" s="23" t="s">
        <v>231</v>
      </c>
      <c r="E208" s="23" t="s">
        <v>232</v>
      </c>
      <c r="F208" s="23" t="s">
        <v>251</v>
      </c>
      <c r="G208" s="23" t="s">
        <v>236</v>
      </c>
      <c r="H208" s="8" t="s">
        <v>23</v>
      </c>
      <c r="I208" s="23">
        <v>3</v>
      </c>
      <c r="J208" s="9">
        <v>60.638300000000001</v>
      </c>
      <c r="K208" s="9">
        <v>72.068899999999999</v>
      </c>
      <c r="L208" s="9">
        <v>483.66669999999999</v>
      </c>
      <c r="M208" s="9">
        <v>318</v>
      </c>
      <c r="N208" s="9">
        <v>469.66669999999999</v>
      </c>
      <c r="O208" s="9">
        <v>377</v>
      </c>
      <c r="P208" s="9" t="s">
        <v>235</v>
      </c>
      <c r="Q208" s="9" t="s">
        <v>235</v>
      </c>
      <c r="R208" s="9">
        <v>72.068899999999999</v>
      </c>
      <c r="S208" s="9" t="s">
        <v>235</v>
      </c>
      <c r="T208" s="9" t="s">
        <v>235</v>
      </c>
      <c r="U208" s="9" t="s">
        <v>235</v>
      </c>
      <c r="V208" s="40" t="s">
        <v>235</v>
      </c>
      <c r="W208" s="40" t="s">
        <v>235</v>
      </c>
      <c r="X208" s="40" t="s">
        <v>235</v>
      </c>
      <c r="Y208" s="40" t="s">
        <v>235</v>
      </c>
    </row>
    <row r="209" spans="1:25" hidden="1" x14ac:dyDescent="0.25">
      <c r="A209" s="32">
        <v>208</v>
      </c>
      <c r="B209" s="23" t="s">
        <v>263</v>
      </c>
      <c r="C209" s="23" t="s">
        <v>664</v>
      </c>
      <c r="D209" s="23" t="s">
        <v>231</v>
      </c>
      <c r="E209" s="23" t="s">
        <v>232</v>
      </c>
      <c r="F209" s="23" t="s">
        <v>251</v>
      </c>
      <c r="G209" s="23" t="s">
        <v>236</v>
      </c>
      <c r="H209" s="8" t="s">
        <v>24</v>
      </c>
      <c r="I209" s="23">
        <v>4</v>
      </c>
      <c r="J209" s="9">
        <v>63.253500000000003</v>
      </c>
      <c r="K209" s="9">
        <v>109.4945</v>
      </c>
      <c r="L209" s="9">
        <v>631.66669999999999</v>
      </c>
      <c r="M209" s="9">
        <v>400</v>
      </c>
      <c r="N209" s="9">
        <v>582.66669999999999</v>
      </c>
      <c r="O209" s="9">
        <v>440</v>
      </c>
      <c r="P209" s="9" t="s">
        <v>235</v>
      </c>
      <c r="Q209" s="9" t="s">
        <v>235</v>
      </c>
      <c r="R209" s="9">
        <v>70.505499999999998</v>
      </c>
      <c r="S209" s="9" t="s">
        <v>235</v>
      </c>
      <c r="T209" s="9" t="s">
        <v>235</v>
      </c>
      <c r="U209" s="9" t="s">
        <v>235</v>
      </c>
      <c r="V209" s="40" t="s">
        <v>235</v>
      </c>
      <c r="W209" s="40" t="s">
        <v>235</v>
      </c>
      <c r="X209" s="40" t="s">
        <v>235</v>
      </c>
      <c r="Y209" s="40" t="s">
        <v>235</v>
      </c>
    </row>
    <row r="210" spans="1:25" hidden="1" x14ac:dyDescent="0.25">
      <c r="A210" s="32">
        <v>209</v>
      </c>
      <c r="B210" s="23" t="s">
        <v>263</v>
      </c>
      <c r="C210" s="23" t="s">
        <v>664</v>
      </c>
      <c r="D210" s="23" t="s">
        <v>231</v>
      </c>
      <c r="E210" s="23" t="s">
        <v>232</v>
      </c>
      <c r="F210" s="23" t="s">
        <v>251</v>
      </c>
      <c r="G210" s="23" t="s">
        <v>236</v>
      </c>
      <c r="H210" s="8" t="s">
        <v>24</v>
      </c>
      <c r="I210" s="23">
        <v>5</v>
      </c>
      <c r="J210" s="9">
        <v>64.194999999999993</v>
      </c>
      <c r="K210" s="9">
        <v>130.5675</v>
      </c>
      <c r="L210" s="9">
        <v>649.66669999999999</v>
      </c>
      <c r="M210" s="9">
        <v>435</v>
      </c>
      <c r="N210" s="9">
        <v>588.66669999999999</v>
      </c>
      <c r="O210" s="9">
        <v>455</v>
      </c>
      <c r="P210" s="9" t="s">
        <v>235</v>
      </c>
      <c r="Q210" s="9" t="s">
        <v>235</v>
      </c>
      <c r="R210" s="9">
        <v>49.432500000000005</v>
      </c>
      <c r="S210" s="9" t="s">
        <v>235</v>
      </c>
      <c r="T210" s="9" t="s">
        <v>235</v>
      </c>
      <c r="U210" s="9" t="s">
        <v>235</v>
      </c>
      <c r="V210" s="40" t="s">
        <v>235</v>
      </c>
      <c r="W210" s="40" t="s">
        <v>235</v>
      </c>
      <c r="X210" s="40" t="s">
        <v>235</v>
      </c>
      <c r="Y210" s="40" t="s">
        <v>235</v>
      </c>
    </row>
    <row r="211" spans="1:25" hidden="1" x14ac:dyDescent="0.25">
      <c r="A211" s="32">
        <v>210</v>
      </c>
      <c r="B211" s="23" t="s">
        <v>263</v>
      </c>
      <c r="C211" s="23" t="s">
        <v>664</v>
      </c>
      <c r="D211" s="23" t="s">
        <v>231</v>
      </c>
      <c r="E211" s="23" t="s">
        <v>232</v>
      </c>
      <c r="F211" s="23" t="s">
        <v>251</v>
      </c>
      <c r="G211" s="23" t="s">
        <v>236</v>
      </c>
      <c r="H211" s="8" t="s">
        <v>24</v>
      </c>
      <c r="I211" s="23">
        <v>6</v>
      </c>
      <c r="J211" s="9">
        <v>62</v>
      </c>
      <c r="K211" s="9">
        <v>148.72020000000001</v>
      </c>
      <c r="L211" s="9">
        <v>647.66669999999999</v>
      </c>
      <c r="M211" s="9">
        <v>470</v>
      </c>
      <c r="N211" s="9">
        <v>585.66669999999999</v>
      </c>
      <c r="O211" s="9">
        <v>470</v>
      </c>
      <c r="P211" s="9">
        <v>261.72504656604804</v>
      </c>
      <c r="Q211" s="9">
        <v>129.37542270462347</v>
      </c>
      <c r="R211" s="9">
        <v>31.279799999999994</v>
      </c>
      <c r="S211" s="9">
        <v>0</v>
      </c>
      <c r="T211" s="9">
        <v>1</v>
      </c>
      <c r="U211" s="9">
        <v>0</v>
      </c>
      <c r="V211" s="23">
        <v>71.805292284064961</v>
      </c>
      <c r="W211" s="23">
        <v>65.145989899609319</v>
      </c>
      <c r="X211" s="23">
        <v>26.92582403567252</v>
      </c>
      <c r="Y211" s="23">
        <v>30.14962686336267</v>
      </c>
    </row>
    <row r="212" spans="1:25" hidden="1" x14ac:dyDescent="0.25">
      <c r="A212" s="32">
        <v>211</v>
      </c>
      <c r="B212" s="23" t="s">
        <v>263</v>
      </c>
      <c r="C212" s="23" t="s">
        <v>664</v>
      </c>
      <c r="D212" s="23" t="s">
        <v>231</v>
      </c>
      <c r="E212" s="23" t="s">
        <v>232</v>
      </c>
      <c r="F212" s="23" t="s">
        <v>249</v>
      </c>
      <c r="G212" s="23" t="s">
        <v>236</v>
      </c>
      <c r="H212" s="8" t="s">
        <v>23</v>
      </c>
      <c r="I212" s="23">
        <v>1</v>
      </c>
      <c r="J212" s="9">
        <v>66.483099999999993</v>
      </c>
      <c r="K212" s="9">
        <v>35.285200000000003</v>
      </c>
      <c r="L212" s="9">
        <v>375.66669999999999</v>
      </c>
      <c r="M212" s="9">
        <v>322</v>
      </c>
      <c r="N212" s="9">
        <v>423.66669999999999</v>
      </c>
      <c r="O212" s="9">
        <v>368</v>
      </c>
      <c r="P212" s="9" t="s">
        <v>235</v>
      </c>
      <c r="Q212" s="9" t="s">
        <v>235</v>
      </c>
      <c r="R212" s="9">
        <v>35.285200000000003</v>
      </c>
      <c r="S212" s="9" t="s">
        <v>235</v>
      </c>
      <c r="T212" s="9" t="s">
        <v>235</v>
      </c>
      <c r="U212" s="9" t="s">
        <v>235</v>
      </c>
      <c r="V212" s="33" t="s">
        <v>235</v>
      </c>
      <c r="W212" s="33" t="s">
        <v>235</v>
      </c>
      <c r="X212" s="33" t="s">
        <v>235</v>
      </c>
      <c r="Y212" s="33" t="s">
        <v>235</v>
      </c>
    </row>
    <row r="213" spans="1:25" hidden="1" x14ac:dyDescent="0.25">
      <c r="A213" s="32">
        <v>212</v>
      </c>
      <c r="B213" s="23" t="s">
        <v>263</v>
      </c>
      <c r="C213" s="23" t="s">
        <v>664</v>
      </c>
      <c r="D213" s="23" t="s">
        <v>231</v>
      </c>
      <c r="E213" s="23" t="s">
        <v>232</v>
      </c>
      <c r="F213" s="23" t="s">
        <v>249</v>
      </c>
      <c r="G213" s="23" t="s">
        <v>236</v>
      </c>
      <c r="H213" s="8" t="s">
        <v>23</v>
      </c>
      <c r="I213" s="23">
        <v>2</v>
      </c>
      <c r="J213" s="9">
        <v>78.714699999999993</v>
      </c>
      <c r="K213" s="9">
        <v>54.287999999999997</v>
      </c>
      <c r="L213" s="9">
        <v>394.66669999999999</v>
      </c>
      <c r="M213" s="9">
        <v>284</v>
      </c>
      <c r="N213" s="9">
        <v>430.66669999999999</v>
      </c>
      <c r="O213" s="9">
        <v>354</v>
      </c>
      <c r="P213" s="9" t="s">
        <v>235</v>
      </c>
      <c r="Q213" s="9" t="s">
        <v>235</v>
      </c>
      <c r="R213" s="9">
        <v>54.287999999999997</v>
      </c>
      <c r="S213" s="9" t="s">
        <v>235</v>
      </c>
      <c r="T213" s="9" t="s">
        <v>235</v>
      </c>
      <c r="U213" s="9" t="s">
        <v>235</v>
      </c>
      <c r="V213" s="33" t="s">
        <v>235</v>
      </c>
      <c r="W213" s="33" t="s">
        <v>235</v>
      </c>
      <c r="X213" s="33" t="s">
        <v>235</v>
      </c>
      <c r="Y213" s="33" t="s">
        <v>235</v>
      </c>
    </row>
    <row r="214" spans="1:25" hidden="1" x14ac:dyDescent="0.25">
      <c r="A214" s="32">
        <v>213</v>
      </c>
      <c r="B214" s="23" t="s">
        <v>263</v>
      </c>
      <c r="C214" s="23" t="s">
        <v>664</v>
      </c>
      <c r="D214" s="23" t="s">
        <v>231</v>
      </c>
      <c r="E214" s="23" t="s">
        <v>232</v>
      </c>
      <c r="F214" s="23" t="s">
        <v>249</v>
      </c>
      <c r="G214" s="23" t="s">
        <v>236</v>
      </c>
      <c r="H214" s="8" t="s">
        <v>23</v>
      </c>
      <c r="I214" s="23">
        <v>3</v>
      </c>
      <c r="J214" s="9">
        <v>68.593000000000004</v>
      </c>
      <c r="K214" s="9">
        <v>73.964699999999993</v>
      </c>
      <c r="L214" s="9">
        <v>436.66669999999999</v>
      </c>
      <c r="M214" s="9">
        <v>275</v>
      </c>
      <c r="N214" s="9">
        <v>445.66669999999999</v>
      </c>
      <c r="O214" s="9">
        <v>343</v>
      </c>
      <c r="P214" s="9" t="s">
        <v>235</v>
      </c>
      <c r="Q214" s="9" t="s">
        <v>235</v>
      </c>
      <c r="R214" s="9">
        <v>73.964699999999993</v>
      </c>
      <c r="S214" s="9" t="s">
        <v>235</v>
      </c>
      <c r="T214" s="9" t="s">
        <v>235</v>
      </c>
      <c r="U214" s="9" t="s">
        <v>235</v>
      </c>
      <c r="V214" s="33" t="s">
        <v>235</v>
      </c>
      <c r="W214" s="33" t="s">
        <v>235</v>
      </c>
      <c r="X214" s="40" t="s">
        <v>235</v>
      </c>
      <c r="Y214" s="40" t="s">
        <v>235</v>
      </c>
    </row>
    <row r="215" spans="1:25" hidden="1" x14ac:dyDescent="0.25">
      <c r="A215" s="32">
        <v>214</v>
      </c>
      <c r="B215" s="23" t="s">
        <v>263</v>
      </c>
      <c r="C215" s="23" t="s">
        <v>664</v>
      </c>
      <c r="D215" s="23" t="s">
        <v>231</v>
      </c>
      <c r="E215" s="23" t="s">
        <v>232</v>
      </c>
      <c r="F215" s="23" t="s">
        <v>249</v>
      </c>
      <c r="G215" s="23" t="s">
        <v>236</v>
      </c>
      <c r="H215" s="8" t="s">
        <v>24</v>
      </c>
      <c r="I215" s="23">
        <v>4</v>
      </c>
      <c r="J215" s="9">
        <v>68.709500000000006</v>
      </c>
      <c r="K215" s="9">
        <v>102.84099999999999</v>
      </c>
      <c r="L215" s="9">
        <v>596.66669999999999</v>
      </c>
      <c r="M215" s="9">
        <v>297</v>
      </c>
      <c r="N215" s="9">
        <v>571.66669999999999</v>
      </c>
      <c r="O215" s="9">
        <v>361</v>
      </c>
      <c r="P215" s="9" t="s">
        <v>235</v>
      </c>
      <c r="Q215" s="9" t="s">
        <v>235</v>
      </c>
      <c r="R215" s="9">
        <v>77.159000000000006</v>
      </c>
      <c r="S215" s="9" t="s">
        <v>235</v>
      </c>
      <c r="T215" s="9" t="s">
        <v>235</v>
      </c>
      <c r="U215" s="9" t="s">
        <v>235</v>
      </c>
      <c r="V215" s="33" t="s">
        <v>235</v>
      </c>
      <c r="W215" s="33" t="s">
        <v>235</v>
      </c>
      <c r="X215" s="40" t="s">
        <v>235</v>
      </c>
      <c r="Y215" s="40" t="s">
        <v>235</v>
      </c>
    </row>
    <row r="216" spans="1:25" hidden="1" x14ac:dyDescent="0.25">
      <c r="A216" s="32">
        <v>215</v>
      </c>
      <c r="B216" s="23" t="s">
        <v>263</v>
      </c>
      <c r="C216" s="23" t="s">
        <v>664</v>
      </c>
      <c r="D216" s="23" t="s">
        <v>231</v>
      </c>
      <c r="E216" s="23" t="s">
        <v>232</v>
      </c>
      <c r="F216" s="23" t="s">
        <v>249</v>
      </c>
      <c r="G216" s="23" t="s">
        <v>236</v>
      </c>
      <c r="H216" s="8" t="s">
        <v>24</v>
      </c>
      <c r="I216" s="23">
        <v>5</v>
      </c>
      <c r="J216" s="9">
        <v>74.652500000000003</v>
      </c>
      <c r="K216" s="9">
        <v>120.5235</v>
      </c>
      <c r="L216" s="9">
        <v>634.66669999999999</v>
      </c>
      <c r="M216" s="9">
        <v>316</v>
      </c>
      <c r="N216" s="9">
        <v>587.66669999999999</v>
      </c>
      <c r="O216" s="9">
        <v>374</v>
      </c>
      <c r="P216" s="9" t="s">
        <v>235</v>
      </c>
      <c r="Q216" s="9" t="s">
        <v>235</v>
      </c>
      <c r="R216" s="9">
        <v>59.476500000000001</v>
      </c>
      <c r="S216" s="9" t="s">
        <v>235</v>
      </c>
      <c r="T216" s="9" t="s">
        <v>235</v>
      </c>
      <c r="U216" s="9" t="s">
        <v>235</v>
      </c>
      <c r="V216" s="33" t="s">
        <v>235</v>
      </c>
      <c r="W216" s="33" t="s">
        <v>235</v>
      </c>
      <c r="X216" s="40" t="s">
        <v>235</v>
      </c>
      <c r="Y216" s="40" t="s">
        <v>235</v>
      </c>
    </row>
    <row r="217" spans="1:25" hidden="1" x14ac:dyDescent="0.25">
      <c r="A217" s="32">
        <v>216</v>
      </c>
      <c r="B217" s="23" t="s">
        <v>263</v>
      </c>
      <c r="C217" s="23" t="s">
        <v>664</v>
      </c>
      <c r="D217" s="23" t="s">
        <v>231</v>
      </c>
      <c r="E217" s="23" t="s">
        <v>232</v>
      </c>
      <c r="F217" s="23" t="s">
        <v>249</v>
      </c>
      <c r="G217" s="23" t="s">
        <v>236</v>
      </c>
      <c r="H217" s="8" t="s">
        <v>24</v>
      </c>
      <c r="I217" s="23">
        <v>6</v>
      </c>
      <c r="J217" s="9">
        <v>66.037899999999993</v>
      </c>
      <c r="K217" s="9">
        <v>139.49870000000001</v>
      </c>
      <c r="L217" s="9">
        <v>646.66669999999999</v>
      </c>
      <c r="M217" s="9">
        <v>355</v>
      </c>
      <c r="N217" s="9">
        <v>590.66669999999999</v>
      </c>
      <c r="O217" s="9">
        <v>390</v>
      </c>
      <c r="P217" s="9">
        <v>273.00183149568795</v>
      </c>
      <c r="Q217" s="9">
        <v>127.27922061357856</v>
      </c>
      <c r="R217" s="9">
        <v>40.501299999999986</v>
      </c>
      <c r="S217" s="9">
        <v>0</v>
      </c>
      <c r="T217" s="9">
        <v>1</v>
      </c>
      <c r="U217" s="9">
        <v>0</v>
      </c>
      <c r="V217" s="23">
        <v>76.576758876306585</v>
      </c>
      <c r="W217" s="23">
        <v>77.006493232713822</v>
      </c>
      <c r="X217" s="23">
        <v>33.301651610693426</v>
      </c>
      <c r="Y217" s="23">
        <v>34.669871646719429</v>
      </c>
    </row>
    <row r="218" spans="1:25" hidden="1" x14ac:dyDescent="0.25">
      <c r="A218" s="32">
        <v>217</v>
      </c>
      <c r="B218" s="23" t="s">
        <v>263</v>
      </c>
      <c r="C218" s="23" t="s">
        <v>664</v>
      </c>
      <c r="D218" s="23" t="s">
        <v>231</v>
      </c>
      <c r="E218" s="23" t="s">
        <v>232</v>
      </c>
      <c r="F218" s="23" t="s">
        <v>251</v>
      </c>
      <c r="G218" s="23" t="s">
        <v>236</v>
      </c>
      <c r="H218" s="8" t="s">
        <v>23</v>
      </c>
      <c r="I218" s="23">
        <v>1</v>
      </c>
      <c r="J218" s="9">
        <v>61.073700000000002</v>
      </c>
      <c r="K218" s="9">
        <v>41.589700000000001</v>
      </c>
      <c r="L218" s="9">
        <v>623.66669999999999</v>
      </c>
      <c r="M218" s="9">
        <v>261</v>
      </c>
      <c r="N218" s="9">
        <v>626.66669999999999</v>
      </c>
      <c r="O218" s="9">
        <v>322</v>
      </c>
      <c r="P218" s="9" t="s">
        <v>235</v>
      </c>
      <c r="Q218" s="9" t="s">
        <v>235</v>
      </c>
      <c r="R218" s="9">
        <v>41.589700000000001</v>
      </c>
      <c r="S218" s="9" t="s">
        <v>235</v>
      </c>
      <c r="T218" s="9" t="s">
        <v>235</v>
      </c>
      <c r="U218" s="9" t="s">
        <v>235</v>
      </c>
      <c r="V218" s="33" t="s">
        <v>235</v>
      </c>
      <c r="W218" s="33" t="s">
        <v>235</v>
      </c>
      <c r="X218" s="33" t="s">
        <v>235</v>
      </c>
      <c r="Y218" s="33" t="s">
        <v>235</v>
      </c>
    </row>
    <row r="219" spans="1:25" hidden="1" x14ac:dyDescent="0.25">
      <c r="A219" s="32">
        <v>218</v>
      </c>
      <c r="B219" s="23" t="s">
        <v>263</v>
      </c>
      <c r="C219" s="23" t="s">
        <v>664</v>
      </c>
      <c r="D219" s="23" t="s">
        <v>231</v>
      </c>
      <c r="E219" s="23" t="s">
        <v>232</v>
      </c>
      <c r="F219" s="23" t="s">
        <v>251</v>
      </c>
      <c r="G219" s="23" t="s">
        <v>236</v>
      </c>
      <c r="H219" s="8" t="s">
        <v>23</v>
      </c>
      <c r="I219" s="23">
        <v>2</v>
      </c>
      <c r="J219" s="9">
        <v>64.846000000000004</v>
      </c>
      <c r="K219" s="9">
        <v>61.442999999999998</v>
      </c>
      <c r="L219" s="9">
        <v>658.66669999999999</v>
      </c>
      <c r="M219" s="9">
        <v>251</v>
      </c>
      <c r="N219" s="9">
        <v>639.66669999999999</v>
      </c>
      <c r="O219" s="9">
        <v>313</v>
      </c>
      <c r="P219" s="9" t="s">
        <v>235</v>
      </c>
      <c r="Q219" s="9" t="s">
        <v>235</v>
      </c>
      <c r="R219" s="9">
        <v>61.442999999999998</v>
      </c>
      <c r="S219" s="9" t="s">
        <v>235</v>
      </c>
      <c r="T219" s="9" t="s">
        <v>235</v>
      </c>
      <c r="U219" s="9" t="s">
        <v>235</v>
      </c>
      <c r="V219" s="33" t="s">
        <v>235</v>
      </c>
      <c r="W219" s="33" t="s">
        <v>235</v>
      </c>
      <c r="X219" s="33" t="s">
        <v>235</v>
      </c>
      <c r="Y219" s="33" t="s">
        <v>235</v>
      </c>
    </row>
    <row r="220" spans="1:25" hidden="1" x14ac:dyDescent="0.25">
      <c r="A220" s="32">
        <v>219</v>
      </c>
      <c r="B220" s="23" t="s">
        <v>263</v>
      </c>
      <c r="C220" s="23" t="s">
        <v>664</v>
      </c>
      <c r="D220" s="23" t="s">
        <v>231</v>
      </c>
      <c r="E220" s="23" t="s">
        <v>232</v>
      </c>
      <c r="F220" s="23" t="s">
        <v>251</v>
      </c>
      <c r="G220" s="23" t="s">
        <v>236</v>
      </c>
      <c r="H220" s="8" t="s">
        <v>23</v>
      </c>
      <c r="I220" s="23">
        <v>3</v>
      </c>
      <c r="J220" s="9">
        <v>64.070300000000003</v>
      </c>
      <c r="K220" s="9">
        <v>78.591399999999993</v>
      </c>
      <c r="L220" s="9">
        <v>690.66669999999999</v>
      </c>
      <c r="M220" s="9">
        <v>268</v>
      </c>
      <c r="N220" s="9">
        <v>654.66669999999999</v>
      </c>
      <c r="O220" s="9">
        <v>321</v>
      </c>
      <c r="P220" s="9" t="s">
        <v>235</v>
      </c>
      <c r="Q220" s="9" t="s">
        <v>235</v>
      </c>
      <c r="R220" s="9">
        <v>78.591399999999993</v>
      </c>
      <c r="S220" s="9" t="s">
        <v>235</v>
      </c>
      <c r="T220" s="9" t="s">
        <v>235</v>
      </c>
      <c r="U220" s="9" t="s">
        <v>235</v>
      </c>
      <c r="V220" s="40" t="s">
        <v>235</v>
      </c>
      <c r="W220" s="40" t="s">
        <v>235</v>
      </c>
      <c r="X220" s="40" t="s">
        <v>235</v>
      </c>
      <c r="Y220" s="40" t="s">
        <v>235</v>
      </c>
    </row>
    <row r="221" spans="1:25" hidden="1" x14ac:dyDescent="0.25">
      <c r="A221" s="32">
        <v>220</v>
      </c>
      <c r="B221" s="23" t="s">
        <v>263</v>
      </c>
      <c r="C221" s="23" t="s">
        <v>664</v>
      </c>
      <c r="D221" s="23" t="s">
        <v>231</v>
      </c>
      <c r="E221" s="23" t="s">
        <v>232</v>
      </c>
      <c r="F221" s="23" t="s">
        <v>251</v>
      </c>
      <c r="G221" s="23" t="s">
        <v>236</v>
      </c>
      <c r="H221" s="8" t="s">
        <v>24</v>
      </c>
      <c r="I221" s="23">
        <v>4</v>
      </c>
      <c r="J221" s="9">
        <v>60.207999999999998</v>
      </c>
      <c r="K221" s="9">
        <v>102.29900000000001</v>
      </c>
      <c r="L221" s="9">
        <v>791.66669999999999</v>
      </c>
      <c r="M221" s="9">
        <v>376</v>
      </c>
      <c r="N221" s="9">
        <v>740.66669999999999</v>
      </c>
      <c r="O221" s="9">
        <v>408</v>
      </c>
      <c r="P221" s="9" t="s">
        <v>235</v>
      </c>
      <c r="Q221" s="9" t="s">
        <v>235</v>
      </c>
      <c r="R221" s="9">
        <v>77.700999999999993</v>
      </c>
      <c r="S221" s="9" t="s">
        <v>235</v>
      </c>
      <c r="T221" s="9" t="s">
        <v>235</v>
      </c>
      <c r="U221" s="9" t="s">
        <v>235</v>
      </c>
      <c r="V221" s="40" t="s">
        <v>235</v>
      </c>
      <c r="W221" s="40" t="s">
        <v>235</v>
      </c>
      <c r="X221" s="40" t="s">
        <v>235</v>
      </c>
      <c r="Y221" s="40" t="s">
        <v>235</v>
      </c>
    </row>
    <row r="222" spans="1:25" hidden="1" x14ac:dyDescent="0.25">
      <c r="A222" s="32">
        <v>221</v>
      </c>
      <c r="B222" s="23" t="s">
        <v>263</v>
      </c>
      <c r="C222" s="23" t="s">
        <v>664</v>
      </c>
      <c r="D222" s="23" t="s">
        <v>231</v>
      </c>
      <c r="E222" s="23" t="s">
        <v>232</v>
      </c>
      <c r="F222" s="23" t="s">
        <v>251</v>
      </c>
      <c r="G222" s="23" t="s">
        <v>236</v>
      </c>
      <c r="H222" s="8" t="s">
        <v>24</v>
      </c>
      <c r="I222" s="23">
        <v>5</v>
      </c>
      <c r="J222" s="9">
        <v>64.761099999999999</v>
      </c>
      <c r="K222" s="9">
        <v>121.0128</v>
      </c>
      <c r="L222" s="9">
        <v>803.66669999999999</v>
      </c>
      <c r="M222" s="9">
        <v>409</v>
      </c>
      <c r="N222" s="9">
        <v>740.66669999999999</v>
      </c>
      <c r="O222" s="9">
        <v>424</v>
      </c>
      <c r="P222" s="9" t="s">
        <v>235</v>
      </c>
      <c r="Q222" s="9" t="s">
        <v>235</v>
      </c>
      <c r="R222" s="9">
        <v>58.987200000000001</v>
      </c>
      <c r="S222" s="9" t="s">
        <v>235</v>
      </c>
      <c r="T222" s="9" t="s">
        <v>235</v>
      </c>
      <c r="U222" s="9" t="s">
        <v>235</v>
      </c>
      <c r="V222" s="40" t="s">
        <v>235</v>
      </c>
      <c r="W222" s="40" t="s">
        <v>235</v>
      </c>
      <c r="X222" s="40" t="s">
        <v>235</v>
      </c>
      <c r="Y222" s="40" t="s">
        <v>235</v>
      </c>
    </row>
    <row r="223" spans="1:25" hidden="1" x14ac:dyDescent="0.25">
      <c r="A223" s="32">
        <v>222</v>
      </c>
      <c r="B223" s="23" t="s">
        <v>263</v>
      </c>
      <c r="C223" s="23" t="s">
        <v>664</v>
      </c>
      <c r="D223" s="23" t="s">
        <v>231</v>
      </c>
      <c r="E223" s="23" t="s">
        <v>232</v>
      </c>
      <c r="F223" s="23" t="s">
        <v>251</v>
      </c>
      <c r="G223" s="23" t="s">
        <v>236</v>
      </c>
      <c r="H223" s="8" t="s">
        <v>24</v>
      </c>
      <c r="I223" s="23">
        <v>6</v>
      </c>
      <c r="J223" s="9">
        <v>57.218899999999998</v>
      </c>
      <c r="K223" s="9">
        <v>139.41839999999999</v>
      </c>
      <c r="L223" s="9">
        <v>791.66669999999999</v>
      </c>
      <c r="M223" s="9">
        <v>441</v>
      </c>
      <c r="N223" s="9">
        <v>734.66669999999999</v>
      </c>
      <c r="O223" s="9">
        <v>436</v>
      </c>
      <c r="P223" s="9">
        <v>246.2194143441983</v>
      </c>
      <c r="Q223" s="9">
        <v>122.3315167894194</v>
      </c>
      <c r="R223" s="9">
        <v>40.581600000000009</v>
      </c>
      <c r="S223" s="9">
        <v>0</v>
      </c>
      <c r="T223" s="9">
        <v>1</v>
      </c>
      <c r="U223" s="9">
        <v>0</v>
      </c>
      <c r="V223" s="23">
        <v>65</v>
      </c>
      <c r="W223" s="23">
        <v>67.36467917239716</v>
      </c>
      <c r="X223" s="23">
        <v>28.0178514522438</v>
      </c>
      <c r="Y223" s="23">
        <v>28.635642126552707</v>
      </c>
    </row>
    <row r="224" spans="1:25" hidden="1" x14ac:dyDescent="0.25">
      <c r="A224" s="32">
        <v>223</v>
      </c>
      <c r="B224" s="23" t="s">
        <v>263</v>
      </c>
      <c r="C224" s="23" t="s">
        <v>664</v>
      </c>
      <c r="D224" s="23" t="s">
        <v>231</v>
      </c>
      <c r="E224" s="23" t="s">
        <v>232</v>
      </c>
      <c r="F224" s="23" t="s">
        <v>249</v>
      </c>
      <c r="G224" s="23" t="s">
        <v>236</v>
      </c>
      <c r="H224" s="8" t="s">
        <v>23</v>
      </c>
      <c r="I224" s="23">
        <v>1</v>
      </c>
      <c r="J224" s="9">
        <v>71.063400000000001</v>
      </c>
      <c r="K224" s="9">
        <v>34.450400000000002</v>
      </c>
      <c r="L224" s="9">
        <v>548.66669999999999</v>
      </c>
      <c r="M224" s="9">
        <v>299</v>
      </c>
      <c r="N224" s="9">
        <v>551.66669999999999</v>
      </c>
      <c r="O224" s="9">
        <v>370</v>
      </c>
      <c r="P224" s="9" t="s">
        <v>235</v>
      </c>
      <c r="Q224" s="9" t="s">
        <v>235</v>
      </c>
      <c r="R224" s="9">
        <v>34.450400000000002</v>
      </c>
      <c r="S224" s="9" t="s">
        <v>235</v>
      </c>
      <c r="T224" s="9" t="s">
        <v>235</v>
      </c>
      <c r="U224" s="9" t="s">
        <v>235</v>
      </c>
      <c r="V224" s="33" t="s">
        <v>235</v>
      </c>
      <c r="W224" s="33" t="s">
        <v>235</v>
      </c>
      <c r="X224" s="33" t="s">
        <v>235</v>
      </c>
      <c r="Y224" s="33" t="s">
        <v>235</v>
      </c>
    </row>
    <row r="225" spans="1:25" hidden="1" x14ac:dyDescent="0.25">
      <c r="A225" s="32">
        <v>224</v>
      </c>
      <c r="B225" s="23" t="s">
        <v>263</v>
      </c>
      <c r="C225" s="23" t="s">
        <v>664</v>
      </c>
      <c r="D225" s="23" t="s">
        <v>231</v>
      </c>
      <c r="E225" s="23" t="s">
        <v>232</v>
      </c>
      <c r="F225" s="23" t="s">
        <v>249</v>
      </c>
      <c r="G225" s="23" t="s">
        <v>236</v>
      </c>
      <c r="H225" s="8" t="s">
        <v>23</v>
      </c>
      <c r="I225" s="23">
        <v>2</v>
      </c>
      <c r="J225" s="9">
        <v>80.081199999999995</v>
      </c>
      <c r="K225" s="9">
        <v>52.815300000000001</v>
      </c>
      <c r="L225" s="9">
        <v>589.66669999999999</v>
      </c>
      <c r="M225" s="9">
        <v>291</v>
      </c>
      <c r="N225" s="9">
        <v>567.66669999999999</v>
      </c>
      <c r="O225" s="9">
        <v>368</v>
      </c>
      <c r="P225" s="9" t="s">
        <v>235</v>
      </c>
      <c r="Q225" s="9" t="s">
        <v>235</v>
      </c>
      <c r="R225" s="9">
        <v>52.815300000000001</v>
      </c>
      <c r="S225" s="9" t="s">
        <v>235</v>
      </c>
      <c r="T225" s="9" t="s">
        <v>235</v>
      </c>
      <c r="U225" s="9" t="s">
        <v>235</v>
      </c>
      <c r="V225" s="33" t="s">
        <v>235</v>
      </c>
      <c r="W225" s="33" t="s">
        <v>235</v>
      </c>
      <c r="X225" s="33" t="s">
        <v>235</v>
      </c>
      <c r="Y225" s="33" t="s">
        <v>235</v>
      </c>
    </row>
    <row r="226" spans="1:25" hidden="1" x14ac:dyDescent="0.25">
      <c r="A226" s="32">
        <v>225</v>
      </c>
      <c r="B226" s="23" t="s">
        <v>263</v>
      </c>
      <c r="C226" s="23" t="s">
        <v>664</v>
      </c>
      <c r="D226" s="23" t="s">
        <v>231</v>
      </c>
      <c r="E226" s="23" t="s">
        <v>232</v>
      </c>
      <c r="F226" s="23" t="s">
        <v>249</v>
      </c>
      <c r="G226" s="23" t="s">
        <v>236</v>
      </c>
      <c r="H226" s="8" t="s">
        <v>23</v>
      </c>
      <c r="I226" s="23">
        <v>3</v>
      </c>
      <c r="J226" s="9">
        <v>74.404300000000006</v>
      </c>
      <c r="K226" s="9">
        <v>73.123699999999999</v>
      </c>
      <c r="L226" s="9">
        <v>627.66669999999999</v>
      </c>
      <c r="M226" s="9">
        <v>313</v>
      </c>
      <c r="N226" s="9">
        <v>583.66669999999999</v>
      </c>
      <c r="O226" s="9">
        <v>373</v>
      </c>
      <c r="P226" s="9" t="s">
        <v>235</v>
      </c>
      <c r="Q226" s="9" t="s">
        <v>235</v>
      </c>
      <c r="R226" s="9">
        <v>73.123699999999999</v>
      </c>
      <c r="S226" s="9" t="s">
        <v>235</v>
      </c>
      <c r="T226" s="9" t="s">
        <v>235</v>
      </c>
      <c r="U226" s="9" t="s">
        <v>235</v>
      </c>
      <c r="V226" s="33" t="s">
        <v>235</v>
      </c>
      <c r="W226" s="33" t="s">
        <v>235</v>
      </c>
      <c r="X226" s="40" t="s">
        <v>235</v>
      </c>
      <c r="Y226" s="40" t="s">
        <v>235</v>
      </c>
    </row>
    <row r="227" spans="1:25" hidden="1" x14ac:dyDescent="0.25">
      <c r="A227" s="32">
        <v>226</v>
      </c>
      <c r="B227" s="23" t="s">
        <v>263</v>
      </c>
      <c r="C227" s="23" t="s">
        <v>664</v>
      </c>
      <c r="D227" s="23" t="s">
        <v>231</v>
      </c>
      <c r="E227" s="23" t="s">
        <v>232</v>
      </c>
      <c r="F227" s="23" t="s">
        <v>249</v>
      </c>
      <c r="G227" s="23" t="s">
        <v>236</v>
      </c>
      <c r="H227" s="8" t="s">
        <v>24</v>
      </c>
      <c r="I227" s="23">
        <v>4</v>
      </c>
      <c r="J227" s="9">
        <v>73.375699999999995</v>
      </c>
      <c r="K227" s="9">
        <v>109.42270000000001</v>
      </c>
      <c r="L227" s="9">
        <v>722.66669999999999</v>
      </c>
      <c r="M227" s="9">
        <v>445</v>
      </c>
      <c r="N227" s="9">
        <v>652.66669999999999</v>
      </c>
      <c r="O227" s="9">
        <v>467</v>
      </c>
      <c r="P227" s="9" t="s">
        <v>235</v>
      </c>
      <c r="Q227" s="9" t="s">
        <v>235</v>
      </c>
      <c r="R227" s="9">
        <v>70.577299999999994</v>
      </c>
      <c r="S227" s="9" t="s">
        <v>235</v>
      </c>
      <c r="T227" s="9" t="s">
        <v>235</v>
      </c>
      <c r="U227" s="9" t="s">
        <v>235</v>
      </c>
      <c r="V227" s="33" t="s">
        <v>235</v>
      </c>
      <c r="W227" s="33" t="s">
        <v>235</v>
      </c>
      <c r="X227" s="40" t="s">
        <v>235</v>
      </c>
      <c r="Y227" s="40" t="s">
        <v>235</v>
      </c>
    </row>
    <row r="228" spans="1:25" hidden="1" x14ac:dyDescent="0.25">
      <c r="A228" s="32">
        <v>227</v>
      </c>
      <c r="B228" s="23" t="s">
        <v>263</v>
      </c>
      <c r="C228" s="23" t="s">
        <v>664</v>
      </c>
      <c r="D228" s="23" t="s">
        <v>231</v>
      </c>
      <c r="E228" s="23" t="s">
        <v>232</v>
      </c>
      <c r="F228" s="23" t="s">
        <v>249</v>
      </c>
      <c r="G228" s="23" t="s">
        <v>236</v>
      </c>
      <c r="H228" s="8" t="s">
        <v>24</v>
      </c>
      <c r="I228" s="23">
        <v>5</v>
      </c>
      <c r="J228" s="9">
        <v>82.054900000000004</v>
      </c>
      <c r="K228" s="9">
        <v>128.96520000000001</v>
      </c>
      <c r="L228" s="9">
        <v>733.66669999999999</v>
      </c>
      <c r="M228" s="9">
        <v>487</v>
      </c>
      <c r="N228" s="9">
        <v>651.66669999999999</v>
      </c>
      <c r="O228" s="9">
        <v>484</v>
      </c>
      <c r="P228" s="9" t="s">
        <v>235</v>
      </c>
      <c r="Q228" s="9" t="s">
        <v>235</v>
      </c>
      <c r="R228" s="9">
        <v>51.03479999999999</v>
      </c>
      <c r="S228" s="9" t="s">
        <v>235</v>
      </c>
      <c r="T228" s="9" t="s">
        <v>235</v>
      </c>
      <c r="U228" s="9" t="s">
        <v>235</v>
      </c>
      <c r="V228" s="33" t="s">
        <v>235</v>
      </c>
      <c r="W228" s="33" t="s">
        <v>235</v>
      </c>
      <c r="X228" s="40" t="s">
        <v>235</v>
      </c>
      <c r="Y228" s="40" t="s">
        <v>235</v>
      </c>
    </row>
    <row r="229" spans="1:25" hidden="1" x14ac:dyDescent="0.25">
      <c r="A229" s="32">
        <v>228</v>
      </c>
      <c r="B229" s="23" t="s">
        <v>263</v>
      </c>
      <c r="C229" s="23" t="s">
        <v>664</v>
      </c>
      <c r="D229" s="23" t="s">
        <v>231</v>
      </c>
      <c r="E229" s="23" t="s">
        <v>232</v>
      </c>
      <c r="F229" s="23" t="s">
        <v>249</v>
      </c>
      <c r="G229" s="23" t="s">
        <v>236</v>
      </c>
      <c r="H229" s="8" t="s">
        <v>24</v>
      </c>
      <c r="I229" s="23">
        <v>6</v>
      </c>
      <c r="J229" s="9">
        <v>69.079700000000003</v>
      </c>
      <c r="K229" s="9">
        <v>148.97929999999999</v>
      </c>
      <c r="L229" s="9">
        <v>709.66669999999999</v>
      </c>
      <c r="M229" s="9">
        <v>522</v>
      </c>
      <c r="N229" s="9">
        <v>645.66669999999999</v>
      </c>
      <c r="O229" s="9">
        <v>496</v>
      </c>
      <c r="P229" s="9">
        <v>275.04545078950133</v>
      </c>
      <c r="Q229" s="9">
        <v>116.60617479361889</v>
      </c>
      <c r="R229" s="9">
        <v>31.020700000000005</v>
      </c>
      <c r="S229" s="9">
        <v>0</v>
      </c>
      <c r="T229" s="9">
        <v>1</v>
      </c>
      <c r="U229" s="9">
        <v>0</v>
      </c>
      <c r="V229" s="23">
        <v>78.089692021418557</v>
      </c>
      <c r="W229" s="23">
        <v>80.230916734136841</v>
      </c>
      <c r="X229" s="23">
        <v>32.140317359976393</v>
      </c>
      <c r="Y229" s="23">
        <v>29.832867780352597</v>
      </c>
    </row>
    <row r="230" spans="1:25" hidden="1" x14ac:dyDescent="0.25">
      <c r="A230" s="32">
        <v>229</v>
      </c>
      <c r="B230" s="23" t="s">
        <v>263</v>
      </c>
      <c r="C230" s="23" t="s">
        <v>664</v>
      </c>
      <c r="D230" s="23" t="s">
        <v>231</v>
      </c>
      <c r="E230" s="23" t="s">
        <v>232</v>
      </c>
      <c r="F230" s="23" t="s">
        <v>249</v>
      </c>
      <c r="G230" s="23" t="s">
        <v>236</v>
      </c>
      <c r="H230" s="8" t="s">
        <v>23</v>
      </c>
      <c r="I230" s="23">
        <v>1</v>
      </c>
      <c r="J230" s="9">
        <v>69.641900000000007</v>
      </c>
      <c r="K230" s="9">
        <v>26.648900000000001</v>
      </c>
      <c r="L230" s="9">
        <v>463.66669999999999</v>
      </c>
      <c r="M230" s="9">
        <v>372</v>
      </c>
      <c r="N230" s="9">
        <v>482.66669999999999</v>
      </c>
      <c r="O230" s="9">
        <v>439</v>
      </c>
      <c r="P230" s="9" t="s">
        <v>235</v>
      </c>
      <c r="Q230" s="9" t="s">
        <v>235</v>
      </c>
      <c r="R230" s="9">
        <v>26.648900000000001</v>
      </c>
      <c r="S230" s="9" t="s">
        <v>235</v>
      </c>
      <c r="T230" s="9" t="s">
        <v>235</v>
      </c>
      <c r="U230" s="9" t="s">
        <v>235</v>
      </c>
      <c r="V230" s="33" t="s">
        <v>235</v>
      </c>
      <c r="W230" s="33" t="s">
        <v>235</v>
      </c>
      <c r="X230" s="33" t="s">
        <v>235</v>
      </c>
      <c r="Y230" s="33" t="s">
        <v>235</v>
      </c>
    </row>
    <row r="231" spans="1:25" hidden="1" x14ac:dyDescent="0.25">
      <c r="A231" s="32">
        <v>230</v>
      </c>
      <c r="B231" s="23" t="s">
        <v>263</v>
      </c>
      <c r="C231" s="23" t="s">
        <v>664</v>
      </c>
      <c r="D231" s="23" t="s">
        <v>231</v>
      </c>
      <c r="E231" s="23" t="s">
        <v>232</v>
      </c>
      <c r="F231" s="23" t="s">
        <v>249</v>
      </c>
      <c r="G231" s="23" t="s">
        <v>236</v>
      </c>
      <c r="H231" s="8" t="s">
        <v>23</v>
      </c>
      <c r="I231" s="23">
        <v>2</v>
      </c>
      <c r="J231" s="9">
        <v>76.941500000000005</v>
      </c>
      <c r="K231" s="9">
        <v>51.453899999999997</v>
      </c>
      <c r="L231" s="9">
        <v>507.66669999999999</v>
      </c>
      <c r="M231" s="9">
        <v>354</v>
      </c>
      <c r="N231" s="9">
        <v>495.66669999999999</v>
      </c>
      <c r="O231" s="9">
        <v>430</v>
      </c>
      <c r="P231" s="9" t="s">
        <v>235</v>
      </c>
      <c r="Q231" s="9" t="s">
        <v>235</v>
      </c>
      <c r="R231" s="9">
        <v>51.453899999999997</v>
      </c>
      <c r="S231" s="9" t="s">
        <v>235</v>
      </c>
      <c r="T231" s="9" t="s">
        <v>235</v>
      </c>
      <c r="U231" s="9" t="s">
        <v>235</v>
      </c>
      <c r="V231" s="33" t="s">
        <v>235</v>
      </c>
      <c r="W231" s="33" t="s">
        <v>235</v>
      </c>
      <c r="X231" s="33" t="s">
        <v>235</v>
      </c>
      <c r="Y231" s="33" t="s">
        <v>235</v>
      </c>
    </row>
    <row r="232" spans="1:25" hidden="1" x14ac:dyDescent="0.25">
      <c r="A232" s="32">
        <v>231</v>
      </c>
      <c r="B232" s="23" t="s">
        <v>263</v>
      </c>
      <c r="C232" s="23" t="s">
        <v>664</v>
      </c>
      <c r="D232" s="23" t="s">
        <v>231</v>
      </c>
      <c r="E232" s="23" t="s">
        <v>232</v>
      </c>
      <c r="F232" s="23" t="s">
        <v>249</v>
      </c>
      <c r="G232" s="23" t="s">
        <v>236</v>
      </c>
      <c r="H232" s="8" t="s">
        <v>23</v>
      </c>
      <c r="I232" s="23">
        <v>3</v>
      </c>
      <c r="J232" s="9">
        <v>72.470699999999994</v>
      </c>
      <c r="K232" s="9">
        <v>70.460800000000006</v>
      </c>
      <c r="L232" s="9">
        <v>550.66669999999999</v>
      </c>
      <c r="M232" s="9">
        <v>368</v>
      </c>
      <c r="N232" s="9">
        <v>516.66669999999999</v>
      </c>
      <c r="O232" s="9">
        <v>432</v>
      </c>
      <c r="P232" s="9" t="s">
        <v>235</v>
      </c>
      <c r="Q232" s="9" t="s">
        <v>235</v>
      </c>
      <c r="R232" s="9">
        <v>70.460800000000006</v>
      </c>
      <c r="S232" s="9" t="s">
        <v>235</v>
      </c>
      <c r="T232" s="9" t="s">
        <v>235</v>
      </c>
      <c r="U232" s="9" t="s">
        <v>235</v>
      </c>
      <c r="V232" s="40" t="s">
        <v>235</v>
      </c>
      <c r="W232" s="40" t="s">
        <v>235</v>
      </c>
      <c r="X232" s="40" t="s">
        <v>235</v>
      </c>
      <c r="Y232" s="40" t="s">
        <v>235</v>
      </c>
    </row>
    <row r="233" spans="1:25" hidden="1" x14ac:dyDescent="0.25">
      <c r="A233" s="32">
        <v>232</v>
      </c>
      <c r="B233" s="23" t="s">
        <v>263</v>
      </c>
      <c r="C233" s="23" t="s">
        <v>664</v>
      </c>
      <c r="D233" s="23" t="s">
        <v>231</v>
      </c>
      <c r="E233" s="23" t="s">
        <v>232</v>
      </c>
      <c r="F233" s="23" t="s">
        <v>249</v>
      </c>
      <c r="G233" s="23" t="s">
        <v>236</v>
      </c>
      <c r="H233" s="8" t="s">
        <v>24</v>
      </c>
      <c r="I233" s="23">
        <v>4</v>
      </c>
      <c r="J233" s="9">
        <v>75.153199999999998</v>
      </c>
      <c r="K233" s="9">
        <v>107.28019999999999</v>
      </c>
      <c r="L233" s="9">
        <v>664.66669999999999</v>
      </c>
      <c r="M233" s="9">
        <v>493</v>
      </c>
      <c r="N233" s="9">
        <v>596.66669999999999</v>
      </c>
      <c r="O233" s="9">
        <v>525</v>
      </c>
      <c r="P233" s="9" t="s">
        <v>235</v>
      </c>
      <c r="Q233" s="9" t="s">
        <v>235</v>
      </c>
      <c r="R233" s="9">
        <v>72.719800000000006</v>
      </c>
      <c r="S233" s="9" t="s">
        <v>235</v>
      </c>
      <c r="T233" s="9" t="s">
        <v>235</v>
      </c>
      <c r="U233" s="9" t="s">
        <v>235</v>
      </c>
      <c r="V233" s="40" t="s">
        <v>235</v>
      </c>
      <c r="W233" s="40" t="s">
        <v>235</v>
      </c>
      <c r="X233" s="40" t="s">
        <v>235</v>
      </c>
      <c r="Y233" s="40" t="s">
        <v>235</v>
      </c>
    </row>
    <row r="234" spans="1:25" hidden="1" x14ac:dyDescent="0.25">
      <c r="A234" s="32">
        <v>233</v>
      </c>
      <c r="B234" s="23" t="s">
        <v>263</v>
      </c>
      <c r="C234" s="23" t="s">
        <v>664</v>
      </c>
      <c r="D234" s="23" t="s">
        <v>231</v>
      </c>
      <c r="E234" s="23" t="s">
        <v>232</v>
      </c>
      <c r="F234" s="23" t="s">
        <v>249</v>
      </c>
      <c r="G234" s="23" t="s">
        <v>236</v>
      </c>
      <c r="H234" s="8" t="s">
        <v>24</v>
      </c>
      <c r="I234" s="23">
        <v>5</v>
      </c>
      <c r="J234" s="9">
        <v>81.024699999999996</v>
      </c>
      <c r="K234" s="9">
        <v>131.0669</v>
      </c>
      <c r="L234" s="9">
        <v>678.66669999999999</v>
      </c>
      <c r="M234" s="9">
        <v>540</v>
      </c>
      <c r="N234" s="9">
        <v>597.66669999999999</v>
      </c>
      <c r="O234" s="9">
        <v>542</v>
      </c>
      <c r="P234" s="9" t="s">
        <v>235</v>
      </c>
      <c r="Q234" s="9" t="s">
        <v>235</v>
      </c>
      <c r="R234" s="9">
        <v>48.933099999999996</v>
      </c>
      <c r="S234" s="9" t="s">
        <v>235</v>
      </c>
      <c r="T234" s="9" t="s">
        <v>235</v>
      </c>
      <c r="U234" s="9" t="s">
        <v>235</v>
      </c>
      <c r="V234" s="40" t="s">
        <v>235</v>
      </c>
      <c r="W234" s="40" t="s">
        <v>235</v>
      </c>
      <c r="X234" s="40" t="s">
        <v>235</v>
      </c>
      <c r="Y234" s="40" t="s">
        <v>235</v>
      </c>
    </row>
    <row r="235" spans="1:25" hidden="1" x14ac:dyDescent="0.25">
      <c r="A235" s="32">
        <v>234</v>
      </c>
      <c r="B235" s="23" t="s">
        <v>263</v>
      </c>
      <c r="C235" s="23" t="s">
        <v>664</v>
      </c>
      <c r="D235" s="23" t="s">
        <v>231</v>
      </c>
      <c r="E235" s="23" t="s">
        <v>232</v>
      </c>
      <c r="F235" s="23" t="s">
        <v>249</v>
      </c>
      <c r="G235" s="23" t="s">
        <v>236</v>
      </c>
      <c r="H235" s="8" t="s">
        <v>24</v>
      </c>
      <c r="I235" s="23">
        <v>6</v>
      </c>
      <c r="J235" s="9">
        <v>69.289199999999994</v>
      </c>
      <c r="K235" s="9">
        <v>152.74700000000001</v>
      </c>
      <c r="L235" s="9">
        <v>657.66669999999999</v>
      </c>
      <c r="M235" s="9">
        <v>582</v>
      </c>
      <c r="N235" s="9">
        <v>592.66669999999999</v>
      </c>
      <c r="O235" s="9">
        <v>558</v>
      </c>
      <c r="P235" s="9">
        <v>285.89508565206222</v>
      </c>
      <c r="Q235" s="9">
        <v>122.67436570041843</v>
      </c>
      <c r="R235" s="9">
        <v>27.252999999999986</v>
      </c>
      <c r="S235" s="9">
        <v>0</v>
      </c>
      <c r="T235" s="9">
        <v>1</v>
      </c>
      <c r="U235" s="9">
        <v>0</v>
      </c>
      <c r="V235" s="23">
        <v>89.274856482662571</v>
      </c>
      <c r="W235" s="23">
        <v>87.091905479212016</v>
      </c>
      <c r="X235" s="23">
        <v>34.713109915419565</v>
      </c>
      <c r="Y235" s="23">
        <v>33.241540277189323</v>
      </c>
    </row>
    <row r="236" spans="1:25" hidden="1" x14ac:dyDescent="0.25">
      <c r="A236" s="32">
        <v>235</v>
      </c>
      <c r="B236" s="23" t="s">
        <v>263</v>
      </c>
      <c r="C236" s="23" t="s">
        <v>664</v>
      </c>
      <c r="D236" s="23" t="s">
        <v>231</v>
      </c>
      <c r="E236" s="23" t="s">
        <v>232</v>
      </c>
      <c r="F236" s="23" t="s">
        <v>249</v>
      </c>
      <c r="G236" s="23" t="s">
        <v>236</v>
      </c>
      <c r="H236" s="8" t="s">
        <v>23</v>
      </c>
      <c r="I236" s="23">
        <v>1</v>
      </c>
      <c r="J236" s="9">
        <v>62.585900000000002</v>
      </c>
      <c r="K236" s="9">
        <v>40.204099999999997</v>
      </c>
      <c r="L236" s="9">
        <v>318.66669999999999</v>
      </c>
      <c r="M236" s="9">
        <v>517</v>
      </c>
      <c r="N236" s="9">
        <v>379.66669999999999</v>
      </c>
      <c r="O236" s="9">
        <v>503</v>
      </c>
      <c r="P236" s="9" t="s">
        <v>235</v>
      </c>
      <c r="Q236" s="9" t="s">
        <v>235</v>
      </c>
      <c r="R236" s="9">
        <v>40.204099999999997</v>
      </c>
      <c r="S236" s="9" t="s">
        <v>235</v>
      </c>
      <c r="T236" s="9" t="s">
        <v>235</v>
      </c>
      <c r="U236" s="9" t="s">
        <v>235</v>
      </c>
      <c r="V236" s="33" t="s">
        <v>235</v>
      </c>
      <c r="W236" s="33" t="s">
        <v>235</v>
      </c>
      <c r="X236" s="33" t="s">
        <v>235</v>
      </c>
      <c r="Y236" s="33" t="s">
        <v>235</v>
      </c>
    </row>
    <row r="237" spans="1:25" hidden="1" x14ac:dyDescent="0.25">
      <c r="A237" s="32">
        <v>236</v>
      </c>
      <c r="B237" s="23" t="s">
        <v>263</v>
      </c>
      <c r="C237" s="23" t="s">
        <v>664</v>
      </c>
      <c r="D237" s="23" t="s">
        <v>231</v>
      </c>
      <c r="E237" s="23" t="s">
        <v>232</v>
      </c>
      <c r="F237" s="23" t="s">
        <v>249</v>
      </c>
      <c r="G237" s="23" t="s">
        <v>236</v>
      </c>
      <c r="H237" s="8" t="s">
        <v>23</v>
      </c>
      <c r="I237" s="23">
        <v>2</v>
      </c>
      <c r="J237" s="9">
        <v>70.349100000000007</v>
      </c>
      <c r="K237" s="9">
        <v>58.840699999999998</v>
      </c>
      <c r="L237" s="9">
        <v>303.66669999999999</v>
      </c>
      <c r="M237" s="9">
        <v>485</v>
      </c>
      <c r="N237" s="9">
        <v>373.66669999999999</v>
      </c>
      <c r="O237" s="9">
        <v>492</v>
      </c>
      <c r="P237" s="9" t="s">
        <v>235</v>
      </c>
      <c r="Q237" s="9" t="s">
        <v>235</v>
      </c>
      <c r="R237" s="9">
        <v>58.840699999999998</v>
      </c>
      <c r="S237" s="9" t="s">
        <v>235</v>
      </c>
      <c r="T237" s="9" t="s">
        <v>235</v>
      </c>
      <c r="U237" s="9" t="s">
        <v>235</v>
      </c>
      <c r="V237" s="33" t="s">
        <v>235</v>
      </c>
      <c r="W237" s="33" t="s">
        <v>235</v>
      </c>
      <c r="X237" s="33" t="s">
        <v>235</v>
      </c>
      <c r="Y237" s="33" t="s">
        <v>235</v>
      </c>
    </row>
    <row r="238" spans="1:25" hidden="1" x14ac:dyDescent="0.25">
      <c r="A238" s="32">
        <v>237</v>
      </c>
      <c r="B238" s="23" t="s">
        <v>263</v>
      </c>
      <c r="C238" s="23" t="s">
        <v>664</v>
      </c>
      <c r="D238" s="23" t="s">
        <v>231</v>
      </c>
      <c r="E238" s="23" t="s">
        <v>232</v>
      </c>
      <c r="F238" s="23" t="s">
        <v>249</v>
      </c>
      <c r="G238" s="23" t="s">
        <v>236</v>
      </c>
      <c r="H238" s="8" t="s">
        <v>23</v>
      </c>
      <c r="I238" s="23">
        <v>3</v>
      </c>
      <c r="J238" s="9">
        <v>62.936500000000002</v>
      </c>
      <c r="K238" s="9">
        <v>70.701400000000007</v>
      </c>
      <c r="L238" s="9">
        <v>311.66669999999999</v>
      </c>
      <c r="M238" s="9">
        <v>450</v>
      </c>
      <c r="N238" s="9">
        <v>371.66669999999999</v>
      </c>
      <c r="O238" s="9">
        <v>469</v>
      </c>
      <c r="P238" s="9" t="s">
        <v>235</v>
      </c>
      <c r="Q238" s="9" t="s">
        <v>235</v>
      </c>
      <c r="R238" s="9">
        <v>70.701400000000007</v>
      </c>
      <c r="S238" s="9" t="s">
        <v>235</v>
      </c>
      <c r="T238" s="9" t="s">
        <v>235</v>
      </c>
      <c r="U238" s="9" t="s">
        <v>235</v>
      </c>
      <c r="V238" s="33" t="s">
        <v>235</v>
      </c>
      <c r="W238" s="33" t="s">
        <v>235</v>
      </c>
      <c r="X238" s="40" t="s">
        <v>235</v>
      </c>
      <c r="Y238" s="40" t="s">
        <v>235</v>
      </c>
    </row>
    <row r="239" spans="1:25" hidden="1" x14ac:dyDescent="0.25">
      <c r="A239" s="32">
        <v>238</v>
      </c>
      <c r="B239" s="23" t="s">
        <v>263</v>
      </c>
      <c r="C239" s="23" t="s">
        <v>664</v>
      </c>
      <c r="D239" s="23" t="s">
        <v>231</v>
      </c>
      <c r="E239" s="23" t="s">
        <v>232</v>
      </c>
      <c r="F239" s="23" t="s">
        <v>249</v>
      </c>
      <c r="G239" s="23" t="s">
        <v>236</v>
      </c>
      <c r="H239" s="8" t="s">
        <v>24</v>
      </c>
      <c r="I239" s="23">
        <v>4</v>
      </c>
      <c r="J239" s="9">
        <v>61.400300000000001</v>
      </c>
      <c r="K239" s="9">
        <v>106.0736</v>
      </c>
      <c r="L239" s="9">
        <v>397.66669999999999</v>
      </c>
      <c r="M239" s="9">
        <v>331</v>
      </c>
      <c r="N239" s="9">
        <v>434.66669999999999</v>
      </c>
      <c r="O239" s="9">
        <v>380</v>
      </c>
      <c r="P239" s="9" t="s">
        <v>235</v>
      </c>
      <c r="Q239" s="9" t="s">
        <v>235</v>
      </c>
      <c r="R239" s="9">
        <v>73.926400000000001</v>
      </c>
      <c r="S239" s="9" t="s">
        <v>235</v>
      </c>
      <c r="T239" s="9" t="s">
        <v>235</v>
      </c>
      <c r="U239" s="9" t="s">
        <v>235</v>
      </c>
      <c r="V239" s="33" t="s">
        <v>235</v>
      </c>
      <c r="W239" s="33" t="s">
        <v>235</v>
      </c>
      <c r="X239" s="40" t="s">
        <v>235</v>
      </c>
      <c r="Y239" s="40" t="s">
        <v>235</v>
      </c>
    </row>
    <row r="240" spans="1:25" hidden="1" x14ac:dyDescent="0.25">
      <c r="A240" s="32">
        <v>239</v>
      </c>
      <c r="B240" s="23" t="s">
        <v>263</v>
      </c>
      <c r="C240" s="23" t="s">
        <v>664</v>
      </c>
      <c r="D240" s="23" t="s">
        <v>231</v>
      </c>
      <c r="E240" s="23" t="s">
        <v>232</v>
      </c>
      <c r="F240" s="23" t="s">
        <v>249</v>
      </c>
      <c r="G240" s="23" t="s">
        <v>236</v>
      </c>
      <c r="H240" s="8" t="s">
        <v>24</v>
      </c>
      <c r="I240" s="23">
        <v>5</v>
      </c>
      <c r="J240" s="9">
        <v>70.5762</v>
      </c>
      <c r="K240" s="9">
        <v>122.384</v>
      </c>
      <c r="L240" s="9">
        <v>429.66669999999999</v>
      </c>
      <c r="M240" s="9">
        <v>311</v>
      </c>
      <c r="N240" s="9">
        <v>454.66669999999999</v>
      </c>
      <c r="O240" s="9">
        <v>377</v>
      </c>
      <c r="P240" s="9" t="s">
        <v>235</v>
      </c>
      <c r="Q240" s="9" t="s">
        <v>235</v>
      </c>
      <c r="R240" s="9">
        <v>57.616</v>
      </c>
      <c r="S240" s="9" t="s">
        <v>235</v>
      </c>
      <c r="T240" s="9" t="s">
        <v>235</v>
      </c>
      <c r="U240" s="9" t="s">
        <v>235</v>
      </c>
      <c r="V240" s="33" t="s">
        <v>235</v>
      </c>
      <c r="W240" s="33" t="s">
        <v>235</v>
      </c>
      <c r="X240" s="40" t="s">
        <v>235</v>
      </c>
      <c r="Y240" s="40" t="s">
        <v>235</v>
      </c>
    </row>
    <row r="241" spans="1:25" hidden="1" x14ac:dyDescent="0.25">
      <c r="A241" s="32">
        <v>240</v>
      </c>
      <c r="B241" s="23" t="s">
        <v>263</v>
      </c>
      <c r="C241" s="23" t="s">
        <v>664</v>
      </c>
      <c r="D241" s="23" t="s">
        <v>231</v>
      </c>
      <c r="E241" s="23" t="s">
        <v>232</v>
      </c>
      <c r="F241" s="23" t="s">
        <v>249</v>
      </c>
      <c r="G241" s="23" t="s">
        <v>236</v>
      </c>
      <c r="H241" s="8" t="s">
        <v>24</v>
      </c>
      <c r="I241" s="23">
        <v>6</v>
      </c>
      <c r="J241" s="9">
        <v>60.299300000000002</v>
      </c>
      <c r="K241" s="9">
        <v>148.8407</v>
      </c>
      <c r="L241" s="9">
        <v>473.66669999999999</v>
      </c>
      <c r="M241" s="9">
        <v>321</v>
      </c>
      <c r="N241" s="9">
        <v>467.66669999999999</v>
      </c>
      <c r="O241" s="9">
        <v>381</v>
      </c>
      <c r="P241" s="9">
        <v>249.88197213884797</v>
      </c>
      <c r="Q241" s="9">
        <v>109.04127658827184</v>
      </c>
      <c r="R241" s="9">
        <v>31.159300000000002</v>
      </c>
      <c r="S241" s="9">
        <v>0</v>
      </c>
      <c r="T241" s="9">
        <v>1</v>
      </c>
      <c r="U241" s="9">
        <v>0</v>
      </c>
      <c r="V241" s="23">
        <v>76.655071586947201</v>
      </c>
      <c r="W241" s="23">
        <v>67.36467917239716</v>
      </c>
      <c r="X241" s="23">
        <v>34.928498393145958</v>
      </c>
      <c r="Y241" s="23">
        <v>33.015148038438355</v>
      </c>
    </row>
    <row r="242" spans="1:25" hidden="1" x14ac:dyDescent="0.25">
      <c r="A242" s="32">
        <v>241</v>
      </c>
      <c r="B242" s="23" t="s">
        <v>263</v>
      </c>
      <c r="C242" s="23" t="s">
        <v>253</v>
      </c>
      <c r="D242" s="23" t="s">
        <v>252</v>
      </c>
      <c r="E242" s="23" t="s">
        <v>257</v>
      </c>
      <c r="F242" s="23" t="s">
        <v>254</v>
      </c>
      <c r="G242" s="23" t="s">
        <v>224</v>
      </c>
      <c r="H242" s="8" t="s">
        <v>23</v>
      </c>
      <c r="I242" s="23">
        <v>1</v>
      </c>
      <c r="J242" s="9">
        <v>74.732900000000001</v>
      </c>
      <c r="K242" s="9">
        <v>21.8248</v>
      </c>
      <c r="L242" s="9">
        <v>509.66669999999999</v>
      </c>
      <c r="M242" s="9">
        <v>324</v>
      </c>
      <c r="N242" s="9">
        <v>540.66669999999999</v>
      </c>
      <c r="O242" s="9">
        <v>392</v>
      </c>
      <c r="P242" s="9" t="s">
        <v>235</v>
      </c>
      <c r="Q242" s="9" t="s">
        <v>235</v>
      </c>
      <c r="R242" s="9">
        <v>21.8248</v>
      </c>
      <c r="S242" s="9" t="s">
        <v>235</v>
      </c>
      <c r="T242" s="9" t="s">
        <v>235</v>
      </c>
      <c r="U242" s="9" t="s">
        <v>235</v>
      </c>
      <c r="V242" s="33" t="s">
        <v>235</v>
      </c>
      <c r="W242" s="33" t="s">
        <v>235</v>
      </c>
      <c r="X242" s="33" t="s">
        <v>235</v>
      </c>
      <c r="Y242" s="33" t="s">
        <v>235</v>
      </c>
    </row>
    <row r="243" spans="1:25" hidden="1" x14ac:dyDescent="0.25">
      <c r="A243" s="32">
        <v>242</v>
      </c>
      <c r="B243" s="23" t="s">
        <v>263</v>
      </c>
      <c r="C243" s="23" t="s">
        <v>253</v>
      </c>
      <c r="D243" s="23" t="s">
        <v>252</v>
      </c>
      <c r="E243" s="23" t="s">
        <v>257</v>
      </c>
      <c r="F243" s="23" t="s">
        <v>254</v>
      </c>
      <c r="G243" s="23" t="s">
        <v>224</v>
      </c>
      <c r="H243" s="8" t="s">
        <v>23</v>
      </c>
      <c r="I243" s="23">
        <v>2</v>
      </c>
      <c r="J243" s="9">
        <v>79.056899999999999</v>
      </c>
      <c r="K243" s="9">
        <v>44.157499999999999</v>
      </c>
      <c r="L243" s="9">
        <v>548.66669999999999</v>
      </c>
      <c r="M243" s="9">
        <v>302</v>
      </c>
      <c r="N243" s="9">
        <v>551.66669999999999</v>
      </c>
      <c r="O243" s="9">
        <v>381</v>
      </c>
      <c r="P243" s="9" t="s">
        <v>235</v>
      </c>
      <c r="Q243" s="9" t="s">
        <v>235</v>
      </c>
      <c r="R243" s="9">
        <v>44.157499999999999</v>
      </c>
      <c r="S243" s="9" t="s">
        <v>235</v>
      </c>
      <c r="T243" s="9" t="s">
        <v>235</v>
      </c>
      <c r="U243" s="9" t="s">
        <v>235</v>
      </c>
      <c r="V243" s="33" t="s">
        <v>235</v>
      </c>
      <c r="W243" s="33" t="s">
        <v>235</v>
      </c>
      <c r="X243" s="33" t="s">
        <v>235</v>
      </c>
      <c r="Y243" s="33" t="s">
        <v>235</v>
      </c>
    </row>
    <row r="244" spans="1:25" hidden="1" x14ac:dyDescent="0.25">
      <c r="A244" s="32">
        <v>243</v>
      </c>
      <c r="B244" s="23" t="s">
        <v>263</v>
      </c>
      <c r="C244" s="23" t="s">
        <v>253</v>
      </c>
      <c r="D244" s="23" t="s">
        <v>252</v>
      </c>
      <c r="E244" s="23" t="s">
        <v>257</v>
      </c>
      <c r="F244" s="23" t="s">
        <v>254</v>
      </c>
      <c r="G244" s="23" t="s">
        <v>224</v>
      </c>
      <c r="H244" s="8" t="s">
        <v>23</v>
      </c>
      <c r="I244" s="23">
        <v>3</v>
      </c>
      <c r="J244" s="9">
        <v>72.993200000000002</v>
      </c>
      <c r="K244" s="9">
        <v>55.794499999999999</v>
      </c>
      <c r="L244" s="9">
        <v>586.66669999999999</v>
      </c>
      <c r="M244" s="9">
        <v>308</v>
      </c>
      <c r="N244" s="9">
        <v>574.66669999999999</v>
      </c>
      <c r="O244" s="9">
        <v>380</v>
      </c>
      <c r="P244" s="9" t="s">
        <v>235</v>
      </c>
      <c r="Q244" s="9" t="s">
        <v>235</v>
      </c>
      <c r="R244" s="9">
        <v>55.794499999999999</v>
      </c>
      <c r="S244" s="9" t="s">
        <v>235</v>
      </c>
      <c r="T244" s="9" t="s">
        <v>235</v>
      </c>
      <c r="U244" s="9" t="s">
        <v>235</v>
      </c>
      <c r="V244" s="40" t="s">
        <v>235</v>
      </c>
      <c r="W244" s="40" t="s">
        <v>235</v>
      </c>
      <c r="X244" s="40" t="s">
        <v>235</v>
      </c>
      <c r="Y244" s="40" t="s">
        <v>235</v>
      </c>
    </row>
    <row r="245" spans="1:25" hidden="1" x14ac:dyDescent="0.25">
      <c r="A245" s="32">
        <v>244</v>
      </c>
      <c r="B245" s="23" t="s">
        <v>263</v>
      </c>
      <c r="C245" s="23" t="s">
        <v>253</v>
      </c>
      <c r="D245" s="23" t="s">
        <v>252</v>
      </c>
      <c r="E245" s="23" t="s">
        <v>257</v>
      </c>
      <c r="F245" s="23" t="s">
        <v>254</v>
      </c>
      <c r="G245" s="23" t="s">
        <v>224</v>
      </c>
      <c r="H245" s="8" t="s">
        <v>24</v>
      </c>
      <c r="I245" s="23">
        <v>4</v>
      </c>
      <c r="J245" s="9">
        <v>73.082099999999997</v>
      </c>
      <c r="K245" s="9">
        <v>119.633</v>
      </c>
      <c r="L245" s="9">
        <v>709.66669999999999</v>
      </c>
      <c r="M245" s="9">
        <v>422</v>
      </c>
      <c r="N245" s="9">
        <v>639.66669999999999</v>
      </c>
      <c r="O245" s="9">
        <v>443</v>
      </c>
      <c r="P245" s="9" t="s">
        <v>235</v>
      </c>
      <c r="Q245" s="9" t="s">
        <v>235</v>
      </c>
      <c r="R245" s="9">
        <v>60.367000000000004</v>
      </c>
      <c r="S245" s="9" t="s">
        <v>235</v>
      </c>
      <c r="T245" s="9" t="s">
        <v>235</v>
      </c>
      <c r="U245" s="9" t="s">
        <v>235</v>
      </c>
      <c r="V245" s="40" t="s">
        <v>235</v>
      </c>
      <c r="W245" s="40" t="s">
        <v>235</v>
      </c>
      <c r="X245" s="40" t="s">
        <v>235</v>
      </c>
      <c r="Y245" s="40" t="s">
        <v>235</v>
      </c>
    </row>
    <row r="246" spans="1:25" hidden="1" x14ac:dyDescent="0.25">
      <c r="A246" s="32">
        <v>245</v>
      </c>
      <c r="B246" s="23" t="s">
        <v>263</v>
      </c>
      <c r="C246" s="23" t="s">
        <v>253</v>
      </c>
      <c r="D246" s="23" t="s">
        <v>252</v>
      </c>
      <c r="E246" s="23" t="s">
        <v>257</v>
      </c>
      <c r="F246" s="23" t="s">
        <v>254</v>
      </c>
      <c r="G246" s="23" t="s">
        <v>224</v>
      </c>
      <c r="H246" s="8" t="s">
        <v>24</v>
      </c>
      <c r="I246" s="23">
        <v>5</v>
      </c>
      <c r="J246" s="9">
        <v>76.026300000000006</v>
      </c>
      <c r="K246" s="9">
        <v>137.83969999999999</v>
      </c>
      <c r="L246" s="9">
        <v>716.66669999999999</v>
      </c>
      <c r="M246" s="9">
        <v>464</v>
      </c>
      <c r="N246" s="9">
        <v>640.66669999999999</v>
      </c>
      <c r="O246" s="9">
        <v>462</v>
      </c>
      <c r="P246" s="9" t="s">
        <v>235</v>
      </c>
      <c r="Q246" s="9" t="s">
        <v>235</v>
      </c>
      <c r="R246" s="9">
        <v>42.160300000000007</v>
      </c>
      <c r="S246" s="9" t="s">
        <v>235</v>
      </c>
      <c r="T246" s="9" t="s">
        <v>235</v>
      </c>
      <c r="U246" s="9" t="s">
        <v>235</v>
      </c>
      <c r="V246" s="40" t="s">
        <v>235</v>
      </c>
      <c r="W246" s="40" t="s">
        <v>235</v>
      </c>
      <c r="X246" s="40" t="s">
        <v>235</v>
      </c>
      <c r="Y246" s="40" t="s">
        <v>235</v>
      </c>
    </row>
    <row r="247" spans="1:25" hidden="1" x14ac:dyDescent="0.25">
      <c r="A247" s="32">
        <v>246</v>
      </c>
      <c r="B247" s="23" t="s">
        <v>263</v>
      </c>
      <c r="C247" s="23" t="s">
        <v>253</v>
      </c>
      <c r="D247" s="23" t="s">
        <v>252</v>
      </c>
      <c r="E247" s="23" t="s">
        <v>257</v>
      </c>
      <c r="F247" s="23" t="s">
        <v>254</v>
      </c>
      <c r="G247" s="23" t="s">
        <v>224</v>
      </c>
      <c r="H247" s="8" t="s">
        <v>24</v>
      </c>
      <c r="I247" s="23">
        <v>6</v>
      </c>
      <c r="J247" s="9">
        <v>66.730800000000002</v>
      </c>
      <c r="K247" s="9">
        <v>155.58170000000001</v>
      </c>
      <c r="L247" s="9">
        <v>697.66669999999999</v>
      </c>
      <c r="M247" s="9">
        <v>499</v>
      </c>
      <c r="N247" s="9">
        <v>634.66669999999999</v>
      </c>
      <c r="O247" s="9">
        <v>477</v>
      </c>
      <c r="P247" s="9">
        <v>256.84431081883048</v>
      </c>
      <c r="Q247" s="9">
        <v>90.520715861066847</v>
      </c>
      <c r="R247" s="9">
        <v>24.418299999999988</v>
      </c>
      <c r="S247" s="9">
        <v>0</v>
      </c>
      <c r="T247" s="9">
        <v>0</v>
      </c>
      <c r="U247" s="9">
        <v>0</v>
      </c>
      <c r="V247" s="23">
        <v>77.929455278476055</v>
      </c>
      <c r="W247" s="23">
        <v>78.644770964127048</v>
      </c>
      <c r="X247" s="23">
        <v>36.055512754639892</v>
      </c>
      <c r="Y247" s="23">
        <v>34.365680554879162</v>
      </c>
    </row>
    <row r="248" spans="1:25" hidden="1" x14ac:dyDescent="0.25">
      <c r="A248" s="32">
        <v>247</v>
      </c>
      <c r="B248" s="23" t="s">
        <v>263</v>
      </c>
      <c r="C248" s="23" t="s">
        <v>253</v>
      </c>
      <c r="D248" s="23" t="s">
        <v>252</v>
      </c>
      <c r="E248" s="23" t="s">
        <v>257</v>
      </c>
      <c r="F248" s="23" t="s">
        <v>254</v>
      </c>
      <c r="G248" s="23" t="s">
        <v>224</v>
      </c>
      <c r="H248" s="8" t="s">
        <v>23</v>
      </c>
      <c r="I248" s="23">
        <v>1</v>
      </c>
      <c r="J248" s="9">
        <v>65.215000000000003</v>
      </c>
      <c r="K248" s="9">
        <v>17.0444</v>
      </c>
      <c r="L248" s="9">
        <v>522.66669999999999</v>
      </c>
      <c r="M248" s="9">
        <v>316</v>
      </c>
      <c r="N248" s="9">
        <v>575.66669999999999</v>
      </c>
      <c r="O248" s="9">
        <v>354</v>
      </c>
      <c r="P248" s="9" t="s">
        <v>235</v>
      </c>
      <c r="Q248" s="9" t="s">
        <v>235</v>
      </c>
      <c r="R248" s="9">
        <v>17.0444</v>
      </c>
      <c r="S248" s="9" t="s">
        <v>235</v>
      </c>
      <c r="T248" s="9" t="s">
        <v>235</v>
      </c>
      <c r="U248" s="9" t="s">
        <v>235</v>
      </c>
      <c r="V248" s="33" t="s">
        <v>235</v>
      </c>
      <c r="W248" s="33" t="s">
        <v>235</v>
      </c>
      <c r="X248" s="33" t="s">
        <v>235</v>
      </c>
      <c r="Y248" s="33" t="s">
        <v>235</v>
      </c>
    </row>
    <row r="249" spans="1:25" hidden="1" x14ac:dyDescent="0.25">
      <c r="A249" s="32">
        <v>248</v>
      </c>
      <c r="B249" s="23" t="s">
        <v>263</v>
      </c>
      <c r="C249" s="23" t="s">
        <v>253</v>
      </c>
      <c r="D249" s="23" t="s">
        <v>252</v>
      </c>
      <c r="E249" s="23" t="s">
        <v>257</v>
      </c>
      <c r="F249" s="23" t="s">
        <v>254</v>
      </c>
      <c r="G249" s="23" t="s">
        <v>224</v>
      </c>
      <c r="H249" s="8" t="s">
        <v>23</v>
      </c>
      <c r="I249" s="23">
        <v>2</v>
      </c>
      <c r="J249" s="9">
        <v>75.663700000000006</v>
      </c>
      <c r="K249" s="9">
        <v>42.129300000000001</v>
      </c>
      <c r="L249" s="9">
        <v>545.66669999999999</v>
      </c>
      <c r="M249" s="9">
        <v>277</v>
      </c>
      <c r="N249" s="9">
        <v>582.66669999999999</v>
      </c>
      <c r="O249" s="9">
        <v>343</v>
      </c>
      <c r="P249" s="9" t="s">
        <v>235</v>
      </c>
      <c r="Q249" s="9" t="s">
        <v>235</v>
      </c>
      <c r="R249" s="9">
        <v>42.129300000000001</v>
      </c>
      <c r="S249" s="9" t="s">
        <v>235</v>
      </c>
      <c r="T249" s="9" t="s">
        <v>235</v>
      </c>
      <c r="U249" s="9" t="s">
        <v>235</v>
      </c>
      <c r="V249" s="33" t="s">
        <v>235</v>
      </c>
      <c r="W249" s="33" t="s">
        <v>235</v>
      </c>
      <c r="X249" s="33" t="s">
        <v>235</v>
      </c>
      <c r="Y249" s="33" t="s">
        <v>235</v>
      </c>
    </row>
    <row r="250" spans="1:25" hidden="1" x14ac:dyDescent="0.25">
      <c r="A250" s="32">
        <v>249</v>
      </c>
      <c r="B250" s="23" t="s">
        <v>263</v>
      </c>
      <c r="C250" s="23" t="s">
        <v>253</v>
      </c>
      <c r="D250" s="23" t="s">
        <v>252</v>
      </c>
      <c r="E250" s="23" t="s">
        <v>257</v>
      </c>
      <c r="F250" s="23" t="s">
        <v>254</v>
      </c>
      <c r="G250" s="23" t="s">
        <v>224</v>
      </c>
      <c r="H250" s="8" t="s">
        <v>23</v>
      </c>
      <c r="I250" s="23">
        <v>3</v>
      </c>
      <c r="J250" s="9">
        <v>64.6297</v>
      </c>
      <c r="K250" s="9">
        <v>63.399799999999999</v>
      </c>
      <c r="L250" s="9">
        <v>586.66669999999999</v>
      </c>
      <c r="M250" s="9">
        <v>266</v>
      </c>
      <c r="N250" s="9">
        <v>595.66669999999999</v>
      </c>
      <c r="O250" s="9">
        <v>330</v>
      </c>
      <c r="P250" s="9" t="s">
        <v>235</v>
      </c>
      <c r="Q250" s="9" t="s">
        <v>235</v>
      </c>
      <c r="R250" s="9">
        <v>63.399799999999999</v>
      </c>
      <c r="S250" s="9" t="s">
        <v>235</v>
      </c>
      <c r="T250" s="9" t="s">
        <v>235</v>
      </c>
      <c r="U250" s="9" t="s">
        <v>235</v>
      </c>
      <c r="V250" s="33" t="s">
        <v>235</v>
      </c>
      <c r="W250" s="33" t="s">
        <v>235</v>
      </c>
      <c r="X250" s="40" t="s">
        <v>235</v>
      </c>
      <c r="Y250" s="40" t="s">
        <v>235</v>
      </c>
    </row>
    <row r="251" spans="1:25" hidden="1" x14ac:dyDescent="0.25">
      <c r="A251" s="32">
        <v>250</v>
      </c>
      <c r="B251" s="23" t="s">
        <v>263</v>
      </c>
      <c r="C251" s="23" t="s">
        <v>253</v>
      </c>
      <c r="D251" s="23" t="s">
        <v>252</v>
      </c>
      <c r="E251" s="23" t="s">
        <v>257</v>
      </c>
      <c r="F251" s="23" t="s">
        <v>254</v>
      </c>
      <c r="G251" s="23" t="s">
        <v>224</v>
      </c>
      <c r="H251" s="8" t="s">
        <v>24</v>
      </c>
      <c r="I251" s="23">
        <v>4</v>
      </c>
      <c r="J251" s="9">
        <v>60.207999999999998</v>
      </c>
      <c r="K251" s="9">
        <v>113.0381</v>
      </c>
      <c r="L251" s="9">
        <v>728.66669999999999</v>
      </c>
      <c r="M251" s="9">
        <v>318</v>
      </c>
      <c r="N251" s="9">
        <v>688.66669999999999</v>
      </c>
      <c r="O251" s="9">
        <v>363</v>
      </c>
      <c r="P251" s="9" t="s">
        <v>235</v>
      </c>
      <c r="Q251" s="9" t="s">
        <v>235</v>
      </c>
      <c r="R251" s="9">
        <v>66.9619</v>
      </c>
      <c r="S251" s="9" t="s">
        <v>235</v>
      </c>
      <c r="T251" s="9" t="s">
        <v>235</v>
      </c>
      <c r="U251" s="9" t="s">
        <v>235</v>
      </c>
      <c r="V251" s="33" t="s">
        <v>235</v>
      </c>
      <c r="W251" s="33" t="s">
        <v>235</v>
      </c>
      <c r="X251" s="40" t="s">
        <v>235</v>
      </c>
      <c r="Y251" s="40" t="s">
        <v>235</v>
      </c>
    </row>
    <row r="252" spans="1:25" hidden="1" x14ac:dyDescent="0.25">
      <c r="A252" s="32">
        <v>251</v>
      </c>
      <c r="B252" s="23" t="s">
        <v>263</v>
      </c>
      <c r="C252" s="23" t="s">
        <v>253</v>
      </c>
      <c r="D252" s="23" t="s">
        <v>252</v>
      </c>
      <c r="E252" s="23" t="s">
        <v>257</v>
      </c>
      <c r="F252" s="23" t="s">
        <v>254</v>
      </c>
      <c r="G252" s="23" t="s">
        <v>224</v>
      </c>
      <c r="H252" s="8" t="s">
        <v>24</v>
      </c>
      <c r="I252" s="23">
        <v>5</v>
      </c>
      <c r="J252" s="9">
        <v>73.790199999999999</v>
      </c>
      <c r="K252" s="9">
        <v>134.83949999999999</v>
      </c>
      <c r="L252" s="9">
        <v>756.66669999999999</v>
      </c>
      <c r="M252" s="9">
        <v>349</v>
      </c>
      <c r="N252" s="9">
        <v>690.66669999999999</v>
      </c>
      <c r="O252" s="9">
        <v>382</v>
      </c>
      <c r="P252" s="9" t="s">
        <v>235</v>
      </c>
      <c r="Q252" s="9" t="s">
        <v>235</v>
      </c>
      <c r="R252" s="9">
        <v>45.160500000000013</v>
      </c>
      <c r="S252" s="9" t="s">
        <v>235</v>
      </c>
      <c r="T252" s="9" t="s">
        <v>235</v>
      </c>
      <c r="U252" s="9" t="s">
        <v>235</v>
      </c>
      <c r="V252" s="33" t="s">
        <v>235</v>
      </c>
      <c r="W252" s="33" t="s">
        <v>235</v>
      </c>
      <c r="X252" s="40" t="s">
        <v>235</v>
      </c>
      <c r="Y252" s="40" t="s">
        <v>235</v>
      </c>
    </row>
    <row r="253" spans="1:25" hidden="1" x14ac:dyDescent="0.25">
      <c r="A253" s="32">
        <v>252</v>
      </c>
      <c r="B253" s="23" t="s">
        <v>263</v>
      </c>
      <c r="C253" s="23" t="s">
        <v>253</v>
      </c>
      <c r="D253" s="23" t="s">
        <v>252</v>
      </c>
      <c r="E253" s="23" t="s">
        <v>257</v>
      </c>
      <c r="F253" s="23" t="s">
        <v>254</v>
      </c>
      <c r="G253" s="23" t="s">
        <v>224</v>
      </c>
      <c r="H253" s="8" t="s">
        <v>24</v>
      </c>
      <c r="I253" s="23">
        <v>6</v>
      </c>
      <c r="J253" s="9">
        <v>66.272199999999998</v>
      </c>
      <c r="K253" s="9">
        <v>156.21010000000001</v>
      </c>
      <c r="L253" s="9">
        <v>754.66669999999999</v>
      </c>
      <c r="M253" s="9">
        <v>389</v>
      </c>
      <c r="N253" s="9">
        <v>688.66669999999999</v>
      </c>
      <c r="O253" s="9">
        <v>395</v>
      </c>
      <c r="P253" s="9">
        <v>243.21389762922678</v>
      </c>
      <c r="Q253" s="9">
        <v>98.681305220391167</v>
      </c>
      <c r="R253" s="9">
        <v>23.789899999999989</v>
      </c>
      <c r="S253" s="9">
        <v>0</v>
      </c>
      <c r="T253" s="9">
        <v>0</v>
      </c>
      <c r="U253" s="9">
        <v>0</v>
      </c>
      <c r="V253" s="23">
        <v>75.61084578286372</v>
      </c>
      <c r="W253" s="23">
        <v>81.21576201698781</v>
      </c>
      <c r="X253" s="23">
        <v>31.240998703626616</v>
      </c>
      <c r="Y253" s="23">
        <v>32</v>
      </c>
    </row>
    <row r="254" spans="1:25" hidden="1" x14ac:dyDescent="0.25">
      <c r="A254" s="32">
        <v>253</v>
      </c>
      <c r="B254" s="23" t="s">
        <v>263</v>
      </c>
      <c r="C254" s="23" t="s">
        <v>253</v>
      </c>
      <c r="D254" s="23" t="s">
        <v>252</v>
      </c>
      <c r="E254" s="23" t="s">
        <v>257</v>
      </c>
      <c r="F254" s="23" t="s">
        <v>254</v>
      </c>
      <c r="G254" s="23" t="s">
        <v>224</v>
      </c>
      <c r="H254" s="8" t="s">
        <v>23</v>
      </c>
      <c r="I254" s="23">
        <v>1</v>
      </c>
      <c r="J254" s="9">
        <v>62.2896</v>
      </c>
      <c r="K254" s="9">
        <v>28.563800000000001</v>
      </c>
      <c r="L254" s="9">
        <v>328.66669999999999</v>
      </c>
      <c r="M254" s="9">
        <v>444</v>
      </c>
      <c r="N254" s="9">
        <v>390.66669999999999</v>
      </c>
      <c r="O254" s="9">
        <v>438</v>
      </c>
      <c r="P254" s="9" t="s">
        <v>235</v>
      </c>
      <c r="Q254" s="9" t="s">
        <v>235</v>
      </c>
      <c r="R254" s="9">
        <v>28.563800000000001</v>
      </c>
      <c r="S254" s="9" t="s">
        <v>235</v>
      </c>
      <c r="T254" s="9" t="s">
        <v>235</v>
      </c>
      <c r="U254" s="9" t="s">
        <v>235</v>
      </c>
      <c r="V254" s="33" t="s">
        <v>235</v>
      </c>
      <c r="W254" s="33" t="s">
        <v>235</v>
      </c>
      <c r="X254" s="33" t="s">
        <v>235</v>
      </c>
      <c r="Y254" s="33" t="s">
        <v>235</v>
      </c>
    </row>
    <row r="255" spans="1:25" hidden="1" x14ac:dyDescent="0.25">
      <c r="A255" s="32">
        <v>254</v>
      </c>
      <c r="B255" s="23" t="s">
        <v>263</v>
      </c>
      <c r="C255" s="23" t="s">
        <v>253</v>
      </c>
      <c r="D255" s="23" t="s">
        <v>252</v>
      </c>
      <c r="E255" s="23" t="s">
        <v>257</v>
      </c>
      <c r="F255" s="23" t="s">
        <v>254</v>
      </c>
      <c r="G255" s="23" t="s">
        <v>224</v>
      </c>
      <c r="H255" s="8" t="s">
        <v>23</v>
      </c>
      <c r="I255" s="23">
        <v>2</v>
      </c>
      <c r="J255" s="9">
        <v>74.946600000000004</v>
      </c>
      <c r="K255" s="9">
        <v>52.768000000000001</v>
      </c>
      <c r="L255" s="9">
        <v>317.66669999999999</v>
      </c>
      <c r="M255" s="9">
        <v>402</v>
      </c>
      <c r="N255" s="9">
        <v>388.66669999999999</v>
      </c>
      <c r="O255" s="9">
        <v>426</v>
      </c>
      <c r="P255" s="9" t="s">
        <v>235</v>
      </c>
      <c r="Q255" s="9" t="s">
        <v>235</v>
      </c>
      <c r="R255" s="9">
        <v>52.768000000000001</v>
      </c>
      <c r="S255" s="9" t="s">
        <v>235</v>
      </c>
      <c r="T255" s="9" t="s">
        <v>235</v>
      </c>
      <c r="U255" s="9" t="s">
        <v>235</v>
      </c>
      <c r="V255" s="33" t="s">
        <v>235</v>
      </c>
      <c r="W255" s="33" t="s">
        <v>235</v>
      </c>
      <c r="X255" s="33" t="s">
        <v>235</v>
      </c>
      <c r="Y255" s="33" t="s">
        <v>235</v>
      </c>
    </row>
    <row r="256" spans="1:25" hidden="1" x14ac:dyDescent="0.25">
      <c r="A256" s="32">
        <v>255</v>
      </c>
      <c r="B256" s="23" t="s">
        <v>263</v>
      </c>
      <c r="C256" s="23" t="s">
        <v>253</v>
      </c>
      <c r="D256" s="23" t="s">
        <v>252</v>
      </c>
      <c r="E256" s="23" t="s">
        <v>257</v>
      </c>
      <c r="F256" s="23" t="s">
        <v>254</v>
      </c>
      <c r="G256" s="23" t="s">
        <v>224</v>
      </c>
      <c r="H256" s="8" t="s">
        <v>23</v>
      </c>
      <c r="I256" s="23">
        <v>3</v>
      </c>
      <c r="J256" s="9">
        <v>68.963800000000006</v>
      </c>
      <c r="K256" s="9">
        <v>63.630099999999999</v>
      </c>
      <c r="L256" s="9">
        <v>328.66669999999999</v>
      </c>
      <c r="M256" s="9">
        <v>371</v>
      </c>
      <c r="N256" s="9">
        <v>388.66669999999999</v>
      </c>
      <c r="O256" s="9">
        <v>405</v>
      </c>
      <c r="P256" s="9" t="s">
        <v>235</v>
      </c>
      <c r="Q256" s="9" t="s">
        <v>235</v>
      </c>
      <c r="R256" s="9">
        <v>63.630099999999999</v>
      </c>
      <c r="S256" s="9" t="s">
        <v>235</v>
      </c>
      <c r="T256" s="9" t="s">
        <v>235</v>
      </c>
      <c r="U256" s="9" t="s">
        <v>235</v>
      </c>
      <c r="V256" s="40" t="s">
        <v>235</v>
      </c>
      <c r="W256" s="40" t="s">
        <v>235</v>
      </c>
      <c r="X256" s="40" t="s">
        <v>235</v>
      </c>
      <c r="Y256" s="40" t="s">
        <v>235</v>
      </c>
    </row>
    <row r="257" spans="1:25" hidden="1" x14ac:dyDescent="0.25">
      <c r="A257" s="32">
        <v>256</v>
      </c>
      <c r="B257" s="23" t="s">
        <v>263</v>
      </c>
      <c r="C257" s="23" t="s">
        <v>253</v>
      </c>
      <c r="D257" s="23" t="s">
        <v>252</v>
      </c>
      <c r="E257" s="23" t="s">
        <v>257</v>
      </c>
      <c r="F257" s="23" t="s">
        <v>254</v>
      </c>
      <c r="G257" s="23" t="s">
        <v>224</v>
      </c>
      <c r="H257" s="8" t="s">
        <v>24</v>
      </c>
      <c r="I257" s="23">
        <v>4</v>
      </c>
      <c r="J257" s="9">
        <v>66.753299999999996</v>
      </c>
      <c r="K257" s="9">
        <v>115.4756</v>
      </c>
      <c r="L257" s="9">
        <v>443.66669999999999</v>
      </c>
      <c r="M257" s="9">
        <v>292</v>
      </c>
      <c r="N257" s="9">
        <v>453.66669999999999</v>
      </c>
      <c r="O257" s="9">
        <v>358</v>
      </c>
      <c r="P257" s="9" t="s">
        <v>235</v>
      </c>
      <c r="Q257" s="9" t="s">
        <v>235</v>
      </c>
      <c r="R257" s="9">
        <v>64.5244</v>
      </c>
      <c r="S257" s="9" t="s">
        <v>235</v>
      </c>
      <c r="T257" s="9" t="s">
        <v>235</v>
      </c>
      <c r="U257" s="9" t="s">
        <v>235</v>
      </c>
      <c r="V257" s="40" t="s">
        <v>235</v>
      </c>
      <c r="W257" s="40" t="s">
        <v>235</v>
      </c>
      <c r="X257" s="40" t="s">
        <v>235</v>
      </c>
      <c r="Y257" s="40" t="s">
        <v>235</v>
      </c>
    </row>
    <row r="258" spans="1:25" hidden="1" x14ac:dyDescent="0.25">
      <c r="A258" s="32">
        <v>257</v>
      </c>
      <c r="B258" s="23" t="s">
        <v>263</v>
      </c>
      <c r="C258" s="23" t="s">
        <v>253</v>
      </c>
      <c r="D258" s="23" t="s">
        <v>252</v>
      </c>
      <c r="E258" s="23" t="s">
        <v>257</v>
      </c>
      <c r="F258" s="23" t="s">
        <v>254</v>
      </c>
      <c r="G258" s="23" t="s">
        <v>224</v>
      </c>
      <c r="H258" s="8" t="s">
        <v>24</v>
      </c>
      <c r="I258" s="23">
        <v>5</v>
      </c>
      <c r="J258" s="9">
        <v>74.168700000000001</v>
      </c>
      <c r="K258" s="9">
        <v>127.9568</v>
      </c>
      <c r="L258" s="9">
        <v>475.66669999999999</v>
      </c>
      <c r="M258" s="9">
        <v>291</v>
      </c>
      <c r="N258" s="9">
        <v>470.66669999999999</v>
      </c>
      <c r="O258" s="9">
        <v>365</v>
      </c>
      <c r="P258" s="9" t="s">
        <v>235</v>
      </c>
      <c r="Q258" s="9" t="s">
        <v>235</v>
      </c>
      <c r="R258" s="9">
        <v>52.043199999999999</v>
      </c>
      <c r="S258" s="9" t="s">
        <v>235</v>
      </c>
      <c r="T258" s="9" t="s">
        <v>235</v>
      </c>
      <c r="U258" s="9" t="s">
        <v>235</v>
      </c>
      <c r="V258" s="40" t="s">
        <v>235</v>
      </c>
      <c r="W258" s="40" t="s">
        <v>235</v>
      </c>
      <c r="X258" s="40" t="s">
        <v>235</v>
      </c>
      <c r="Y258" s="40" t="s">
        <v>235</v>
      </c>
    </row>
    <row r="259" spans="1:25" hidden="1" x14ac:dyDescent="0.25">
      <c r="A259" s="32">
        <v>258</v>
      </c>
      <c r="B259" s="23" t="s">
        <v>263</v>
      </c>
      <c r="C259" s="23" t="s">
        <v>253</v>
      </c>
      <c r="D259" s="23" t="s">
        <v>252</v>
      </c>
      <c r="E259" s="23" t="s">
        <v>257</v>
      </c>
      <c r="F259" s="23" t="s">
        <v>254</v>
      </c>
      <c r="G259" s="23" t="s">
        <v>224</v>
      </c>
      <c r="H259" s="8" t="s">
        <v>24</v>
      </c>
      <c r="I259" s="23">
        <v>6</v>
      </c>
      <c r="J259" s="9">
        <v>68.8767</v>
      </c>
      <c r="K259" s="9">
        <v>149.91229999999999</v>
      </c>
      <c r="L259" s="9">
        <v>514.66669999999999</v>
      </c>
      <c r="M259" s="9">
        <v>313</v>
      </c>
      <c r="N259" s="9">
        <v>484.66669999999999</v>
      </c>
      <c r="O259" s="9">
        <v>375</v>
      </c>
      <c r="P259" s="9">
        <v>227.50164834567684</v>
      </c>
      <c r="Q259" s="9">
        <v>80.212218520621903</v>
      </c>
      <c r="R259" s="9">
        <v>30.087700000000012</v>
      </c>
      <c r="S259" s="9">
        <v>0</v>
      </c>
      <c r="T259" s="9">
        <v>0</v>
      </c>
      <c r="U259" s="9">
        <v>0</v>
      </c>
      <c r="V259" s="23">
        <v>74.040529441651074</v>
      </c>
      <c r="W259" s="23">
        <v>73</v>
      </c>
      <c r="X259" s="23">
        <v>33.060550509633082</v>
      </c>
      <c r="Y259" s="23">
        <v>35.355339059327378</v>
      </c>
    </row>
    <row r="260" spans="1:25" hidden="1" x14ac:dyDescent="0.25">
      <c r="A260" s="32">
        <v>259</v>
      </c>
      <c r="B260" s="23" t="s">
        <v>263</v>
      </c>
      <c r="C260" s="23" t="s">
        <v>253</v>
      </c>
      <c r="D260" s="23" t="s">
        <v>252</v>
      </c>
      <c r="E260" s="23" t="s">
        <v>257</v>
      </c>
      <c r="F260" s="23" t="s">
        <v>254</v>
      </c>
      <c r="G260" s="23" t="s">
        <v>224</v>
      </c>
      <c r="H260" s="8" t="s">
        <v>23</v>
      </c>
      <c r="I260" s="23">
        <v>1</v>
      </c>
      <c r="J260" s="9">
        <v>63.126899999999999</v>
      </c>
      <c r="K260" s="9">
        <v>27.974</v>
      </c>
      <c r="L260" s="9">
        <v>404.66669999999999</v>
      </c>
      <c r="M260" s="9">
        <v>335</v>
      </c>
      <c r="N260" s="9">
        <v>452.66669999999999</v>
      </c>
      <c r="O260" s="9">
        <v>376</v>
      </c>
      <c r="P260" s="9" t="s">
        <v>235</v>
      </c>
      <c r="Q260" s="9" t="s">
        <v>235</v>
      </c>
      <c r="R260" s="9">
        <v>27.974</v>
      </c>
      <c r="S260" s="9" t="s">
        <v>235</v>
      </c>
      <c r="T260" s="9" t="s">
        <v>235</v>
      </c>
      <c r="U260" s="9" t="s">
        <v>235</v>
      </c>
      <c r="V260" s="33" t="s">
        <v>235</v>
      </c>
      <c r="W260" s="33" t="s">
        <v>235</v>
      </c>
      <c r="X260" s="33" t="s">
        <v>235</v>
      </c>
      <c r="Y260" s="33" t="s">
        <v>235</v>
      </c>
    </row>
    <row r="261" spans="1:25" hidden="1" x14ac:dyDescent="0.25">
      <c r="A261" s="32">
        <v>260</v>
      </c>
      <c r="B261" s="23" t="s">
        <v>263</v>
      </c>
      <c r="C261" s="23" t="s">
        <v>253</v>
      </c>
      <c r="D261" s="23" t="s">
        <v>252</v>
      </c>
      <c r="E261" s="23" t="s">
        <v>257</v>
      </c>
      <c r="F261" s="23" t="s">
        <v>254</v>
      </c>
      <c r="G261" s="23" t="s">
        <v>224</v>
      </c>
      <c r="H261" s="8" t="s">
        <v>23</v>
      </c>
      <c r="I261" s="23">
        <v>2</v>
      </c>
      <c r="J261" s="9">
        <v>79.202299999999994</v>
      </c>
      <c r="K261" s="9">
        <v>52.8476</v>
      </c>
      <c r="L261" s="9">
        <v>426.66669999999999</v>
      </c>
      <c r="M261" s="9">
        <v>291</v>
      </c>
      <c r="N261" s="9">
        <v>459.66669999999999</v>
      </c>
      <c r="O261" s="9">
        <v>363</v>
      </c>
      <c r="P261" s="9" t="s">
        <v>235</v>
      </c>
      <c r="Q261" s="9" t="s">
        <v>235</v>
      </c>
      <c r="R261" s="9">
        <v>52.8476</v>
      </c>
      <c r="S261" s="9" t="s">
        <v>235</v>
      </c>
      <c r="T261" s="9" t="s">
        <v>235</v>
      </c>
      <c r="U261" s="9" t="s">
        <v>235</v>
      </c>
      <c r="V261" s="33" t="s">
        <v>235</v>
      </c>
      <c r="W261" s="33" t="s">
        <v>235</v>
      </c>
      <c r="X261" s="33" t="s">
        <v>235</v>
      </c>
      <c r="Y261" s="33" t="s">
        <v>235</v>
      </c>
    </row>
    <row r="262" spans="1:25" hidden="1" x14ac:dyDescent="0.25">
      <c r="A262" s="32">
        <v>261</v>
      </c>
      <c r="B262" s="23" t="s">
        <v>263</v>
      </c>
      <c r="C262" s="23" t="s">
        <v>253</v>
      </c>
      <c r="D262" s="23" t="s">
        <v>252</v>
      </c>
      <c r="E262" s="23" t="s">
        <v>257</v>
      </c>
      <c r="F262" s="23" t="s">
        <v>254</v>
      </c>
      <c r="G262" s="23" t="s">
        <v>224</v>
      </c>
      <c r="H262" s="8" t="s">
        <v>23</v>
      </c>
      <c r="I262" s="23">
        <v>3</v>
      </c>
      <c r="J262" s="9">
        <v>68.249499999999998</v>
      </c>
      <c r="K262" s="9">
        <v>66.490499999999997</v>
      </c>
      <c r="L262" s="9">
        <v>460.66669999999999</v>
      </c>
      <c r="M262" s="9">
        <v>280</v>
      </c>
      <c r="N262" s="9">
        <v>473.66669999999999</v>
      </c>
      <c r="O262" s="9">
        <v>347</v>
      </c>
      <c r="P262" s="9" t="s">
        <v>235</v>
      </c>
      <c r="Q262" s="9" t="s">
        <v>235</v>
      </c>
      <c r="R262" s="9">
        <v>66.490499999999997</v>
      </c>
      <c r="S262" s="9" t="s">
        <v>235</v>
      </c>
      <c r="T262" s="9" t="s">
        <v>235</v>
      </c>
      <c r="U262" s="9" t="s">
        <v>235</v>
      </c>
      <c r="V262" s="33" t="s">
        <v>235</v>
      </c>
      <c r="W262" s="33" t="s">
        <v>235</v>
      </c>
      <c r="X262" s="40" t="s">
        <v>235</v>
      </c>
      <c r="Y262" s="40" t="s">
        <v>235</v>
      </c>
    </row>
    <row r="263" spans="1:25" hidden="1" x14ac:dyDescent="0.25">
      <c r="A263" s="32">
        <v>262</v>
      </c>
      <c r="B263" s="23" t="s">
        <v>263</v>
      </c>
      <c r="C263" s="23" t="s">
        <v>253</v>
      </c>
      <c r="D263" s="23" t="s">
        <v>252</v>
      </c>
      <c r="E263" s="23" t="s">
        <v>257</v>
      </c>
      <c r="F263" s="23" t="s">
        <v>254</v>
      </c>
      <c r="G263" s="23" t="s">
        <v>224</v>
      </c>
      <c r="H263" s="8" t="s">
        <v>24</v>
      </c>
      <c r="I263" s="23">
        <v>4</v>
      </c>
      <c r="J263" s="9">
        <v>66.8506</v>
      </c>
      <c r="K263" s="9">
        <v>112.1121</v>
      </c>
      <c r="L263" s="9">
        <v>616.66669999999999</v>
      </c>
      <c r="M263" s="9">
        <v>315</v>
      </c>
      <c r="N263" s="9">
        <v>578.66669999999999</v>
      </c>
      <c r="O263" s="9">
        <v>370</v>
      </c>
      <c r="P263" s="9" t="s">
        <v>235</v>
      </c>
      <c r="Q263" s="9" t="s">
        <v>235</v>
      </c>
      <c r="R263" s="9">
        <v>67.887900000000002</v>
      </c>
      <c r="S263" s="9" t="s">
        <v>235</v>
      </c>
      <c r="T263" s="9" t="s">
        <v>235</v>
      </c>
      <c r="U263" s="9" t="s">
        <v>235</v>
      </c>
      <c r="V263" s="33" t="s">
        <v>235</v>
      </c>
      <c r="W263" s="33" t="s">
        <v>235</v>
      </c>
      <c r="X263" s="40" t="s">
        <v>235</v>
      </c>
      <c r="Y263" s="40" t="s">
        <v>235</v>
      </c>
    </row>
    <row r="264" spans="1:25" hidden="1" x14ac:dyDescent="0.25">
      <c r="A264" s="32">
        <v>263</v>
      </c>
      <c r="B264" s="23" t="s">
        <v>263</v>
      </c>
      <c r="C264" s="23" t="s">
        <v>253</v>
      </c>
      <c r="D264" s="23" t="s">
        <v>252</v>
      </c>
      <c r="E264" s="23" t="s">
        <v>257</v>
      </c>
      <c r="F264" s="23" t="s">
        <v>254</v>
      </c>
      <c r="G264" s="23" t="s">
        <v>224</v>
      </c>
      <c r="H264" s="8" t="s">
        <v>24</v>
      </c>
      <c r="I264" s="23">
        <v>5</v>
      </c>
      <c r="J264" s="9">
        <v>75.073300000000003</v>
      </c>
      <c r="K264" s="9">
        <v>125.7109</v>
      </c>
      <c r="L264" s="9">
        <v>642.66669999999999</v>
      </c>
      <c r="M264" s="9">
        <v>337</v>
      </c>
      <c r="N264" s="9">
        <v>586.66669999999999</v>
      </c>
      <c r="O264" s="9">
        <v>387</v>
      </c>
      <c r="P264" s="9" t="s">
        <v>235</v>
      </c>
      <c r="Q264" s="9" t="s">
        <v>235</v>
      </c>
      <c r="R264" s="9">
        <v>54.289100000000005</v>
      </c>
      <c r="S264" s="9" t="s">
        <v>235</v>
      </c>
      <c r="T264" s="9" t="s">
        <v>235</v>
      </c>
      <c r="U264" s="9" t="s">
        <v>235</v>
      </c>
      <c r="V264" s="33" t="s">
        <v>235</v>
      </c>
      <c r="W264" s="33" t="s">
        <v>235</v>
      </c>
      <c r="X264" s="40" t="s">
        <v>235</v>
      </c>
      <c r="Y264" s="40" t="s">
        <v>235</v>
      </c>
    </row>
    <row r="265" spans="1:25" hidden="1" x14ac:dyDescent="0.25">
      <c r="A265" s="32">
        <v>264</v>
      </c>
      <c r="B265" s="23" t="s">
        <v>263</v>
      </c>
      <c r="C265" s="23" t="s">
        <v>253</v>
      </c>
      <c r="D265" s="23" t="s">
        <v>252</v>
      </c>
      <c r="E265" s="23" t="s">
        <v>257</v>
      </c>
      <c r="F265" s="23" t="s">
        <v>254</v>
      </c>
      <c r="G265" s="23" t="s">
        <v>224</v>
      </c>
      <c r="H265" s="8" t="s">
        <v>24</v>
      </c>
      <c r="I265" s="23">
        <v>6</v>
      </c>
      <c r="J265" s="9">
        <v>67.052199999999999</v>
      </c>
      <c r="K265" s="9">
        <v>150.1172</v>
      </c>
      <c r="L265" s="9">
        <v>651.66669999999999</v>
      </c>
      <c r="M265" s="9">
        <v>380</v>
      </c>
      <c r="N265" s="9">
        <v>587.66669999999999</v>
      </c>
      <c r="O265" s="9">
        <v>400</v>
      </c>
      <c r="P265" s="9">
        <v>251.06572844575979</v>
      </c>
      <c r="Q265" s="9">
        <v>107.48953437428223</v>
      </c>
      <c r="R265" s="9">
        <v>29.882800000000003</v>
      </c>
      <c r="S265" s="9">
        <v>0</v>
      </c>
      <c r="T265" s="9">
        <v>0</v>
      </c>
      <c r="U265" s="9">
        <v>0</v>
      </c>
      <c r="V265" s="23">
        <v>73.824115301166998</v>
      </c>
      <c r="W265" s="23">
        <v>78.492037812761623</v>
      </c>
      <c r="X265" s="23">
        <v>35.805027579936315</v>
      </c>
      <c r="Y265" s="23">
        <v>31.32091952673165</v>
      </c>
    </row>
    <row r="266" spans="1:25" hidden="1" x14ac:dyDescent="0.25">
      <c r="A266" s="32">
        <v>265</v>
      </c>
      <c r="B266" s="23" t="s">
        <v>263</v>
      </c>
      <c r="C266" s="23" t="s">
        <v>253</v>
      </c>
      <c r="D266" s="23" t="s">
        <v>252</v>
      </c>
      <c r="E266" s="23" t="s">
        <v>257</v>
      </c>
      <c r="F266" s="23" t="s">
        <v>254</v>
      </c>
      <c r="G266" s="23" t="s">
        <v>224</v>
      </c>
      <c r="H266" s="8" t="s">
        <v>23</v>
      </c>
      <c r="I266" s="23">
        <v>1</v>
      </c>
      <c r="J266" s="9">
        <v>67.742199999999997</v>
      </c>
      <c r="K266" s="9">
        <v>26.125399999999999</v>
      </c>
      <c r="L266" s="9">
        <v>343.66669999999999</v>
      </c>
      <c r="M266" s="9">
        <v>418</v>
      </c>
      <c r="N266" s="9">
        <v>410.66669999999999</v>
      </c>
      <c r="O266" s="9">
        <v>428</v>
      </c>
      <c r="P266" s="9" t="s">
        <v>235</v>
      </c>
      <c r="Q266" s="9" t="s">
        <v>235</v>
      </c>
      <c r="R266" s="9">
        <v>26.125399999999999</v>
      </c>
      <c r="S266" s="9" t="s">
        <v>235</v>
      </c>
      <c r="T266" s="9" t="s">
        <v>235</v>
      </c>
      <c r="U266" s="9" t="s">
        <v>235</v>
      </c>
      <c r="V266" s="33" t="s">
        <v>235</v>
      </c>
      <c r="W266" s="33" t="s">
        <v>235</v>
      </c>
      <c r="X266" s="33" t="s">
        <v>235</v>
      </c>
      <c r="Y266" s="33" t="s">
        <v>235</v>
      </c>
    </row>
    <row r="267" spans="1:25" hidden="1" x14ac:dyDescent="0.25">
      <c r="A267" s="32">
        <v>266</v>
      </c>
      <c r="B267" s="23" t="s">
        <v>263</v>
      </c>
      <c r="C267" s="23" t="s">
        <v>253</v>
      </c>
      <c r="D267" s="23" t="s">
        <v>252</v>
      </c>
      <c r="E267" s="23" t="s">
        <v>257</v>
      </c>
      <c r="F267" s="23" t="s">
        <v>254</v>
      </c>
      <c r="G267" s="23" t="s">
        <v>224</v>
      </c>
      <c r="H267" s="8" t="s">
        <v>23</v>
      </c>
      <c r="I267" s="23">
        <v>2</v>
      </c>
      <c r="J267" s="9">
        <v>75.584400000000002</v>
      </c>
      <c r="K267" s="9">
        <v>43.523499999999999</v>
      </c>
      <c r="L267" s="9">
        <v>343.66669999999999</v>
      </c>
      <c r="M267" s="9">
        <v>380</v>
      </c>
      <c r="N267" s="9">
        <v>411.66669999999999</v>
      </c>
      <c r="O267" s="9">
        <v>413</v>
      </c>
      <c r="P267" s="9" t="s">
        <v>235</v>
      </c>
      <c r="Q267" s="9" t="s">
        <v>235</v>
      </c>
      <c r="R267" s="9">
        <v>43.523499999999999</v>
      </c>
      <c r="S267" s="9" t="s">
        <v>235</v>
      </c>
      <c r="T267" s="9" t="s">
        <v>235</v>
      </c>
      <c r="U267" s="9" t="s">
        <v>235</v>
      </c>
      <c r="V267" s="33" t="s">
        <v>235</v>
      </c>
      <c r="W267" s="33" t="s">
        <v>235</v>
      </c>
      <c r="X267" s="33" t="s">
        <v>235</v>
      </c>
      <c r="Y267" s="33" t="s">
        <v>235</v>
      </c>
    </row>
    <row r="268" spans="1:25" hidden="1" x14ac:dyDescent="0.25">
      <c r="A268" s="32">
        <v>267</v>
      </c>
      <c r="B268" s="23" t="s">
        <v>263</v>
      </c>
      <c r="C268" s="23" t="s">
        <v>253</v>
      </c>
      <c r="D268" s="23" t="s">
        <v>252</v>
      </c>
      <c r="E268" s="23" t="s">
        <v>257</v>
      </c>
      <c r="F268" s="23" t="s">
        <v>254</v>
      </c>
      <c r="G268" s="23" t="s">
        <v>224</v>
      </c>
      <c r="H268" s="8" t="s">
        <v>23</v>
      </c>
      <c r="I268" s="23">
        <v>3</v>
      </c>
      <c r="J268" s="9">
        <v>68.014700000000005</v>
      </c>
      <c r="K268" s="9">
        <v>59.060099999999998</v>
      </c>
      <c r="L268" s="9">
        <v>365.66669999999999</v>
      </c>
      <c r="M268" s="9">
        <v>350</v>
      </c>
      <c r="N268" s="9">
        <v>416.66669999999999</v>
      </c>
      <c r="O268" s="9">
        <v>395</v>
      </c>
      <c r="P268" s="9" t="s">
        <v>235</v>
      </c>
      <c r="Q268" s="9" t="s">
        <v>235</v>
      </c>
      <c r="R268" s="9">
        <v>59.060099999999998</v>
      </c>
      <c r="S268" s="9" t="s">
        <v>235</v>
      </c>
      <c r="T268" s="9" t="s">
        <v>235</v>
      </c>
      <c r="U268" s="9" t="s">
        <v>235</v>
      </c>
      <c r="V268" s="40" t="s">
        <v>235</v>
      </c>
      <c r="W268" s="40" t="s">
        <v>235</v>
      </c>
      <c r="X268" s="40" t="s">
        <v>235</v>
      </c>
      <c r="Y268" s="40" t="s">
        <v>235</v>
      </c>
    </row>
    <row r="269" spans="1:25" hidden="1" x14ac:dyDescent="0.25">
      <c r="A269" s="32">
        <v>268</v>
      </c>
      <c r="B269" s="23" t="s">
        <v>263</v>
      </c>
      <c r="C269" s="23" t="s">
        <v>253</v>
      </c>
      <c r="D269" s="23" t="s">
        <v>252</v>
      </c>
      <c r="E269" s="23" t="s">
        <v>257</v>
      </c>
      <c r="F269" s="23" t="s">
        <v>254</v>
      </c>
      <c r="G269" s="23" t="s">
        <v>224</v>
      </c>
      <c r="H269" s="8" t="s">
        <v>24</v>
      </c>
      <c r="I269" s="23">
        <v>4</v>
      </c>
      <c r="J269" s="9">
        <v>70.710700000000003</v>
      </c>
      <c r="K269" s="9">
        <v>115.7666</v>
      </c>
      <c r="L269" s="9">
        <v>504.66669999999999</v>
      </c>
      <c r="M269" s="9">
        <v>302</v>
      </c>
      <c r="N269" s="9">
        <v>494.66669999999999</v>
      </c>
      <c r="O269" s="9">
        <v>372</v>
      </c>
      <c r="P269" s="9" t="s">
        <v>235</v>
      </c>
      <c r="Q269" s="9" t="s">
        <v>235</v>
      </c>
      <c r="R269" s="9">
        <v>64.233400000000003</v>
      </c>
      <c r="S269" s="9" t="s">
        <v>235</v>
      </c>
      <c r="T269" s="9" t="s">
        <v>235</v>
      </c>
      <c r="U269" s="9" t="s">
        <v>235</v>
      </c>
      <c r="V269" s="40" t="s">
        <v>235</v>
      </c>
      <c r="W269" s="40" t="s">
        <v>235</v>
      </c>
      <c r="X269" s="40" t="s">
        <v>235</v>
      </c>
      <c r="Y269" s="40" t="s">
        <v>235</v>
      </c>
    </row>
    <row r="270" spans="1:25" hidden="1" x14ac:dyDescent="0.25">
      <c r="A270" s="32">
        <v>269</v>
      </c>
      <c r="B270" s="23" t="s">
        <v>263</v>
      </c>
      <c r="C270" s="23" t="s">
        <v>253</v>
      </c>
      <c r="D270" s="23" t="s">
        <v>252</v>
      </c>
      <c r="E270" s="23" t="s">
        <v>257</v>
      </c>
      <c r="F270" s="23" t="s">
        <v>254</v>
      </c>
      <c r="G270" s="23" t="s">
        <v>224</v>
      </c>
      <c r="H270" s="8" t="s">
        <v>24</v>
      </c>
      <c r="I270" s="23">
        <v>5</v>
      </c>
      <c r="J270" s="9">
        <v>77.620900000000006</v>
      </c>
      <c r="K270" s="9">
        <v>129.57499999999999</v>
      </c>
      <c r="L270" s="9">
        <v>539.66669999999999</v>
      </c>
      <c r="M270" s="9">
        <v>311</v>
      </c>
      <c r="N270" s="9">
        <v>510.66669999999999</v>
      </c>
      <c r="O270" s="9">
        <v>383</v>
      </c>
      <c r="P270" s="9" t="s">
        <v>235</v>
      </c>
      <c r="Q270" s="9" t="s">
        <v>235</v>
      </c>
      <c r="R270" s="9">
        <v>50.425000000000011</v>
      </c>
      <c r="S270" s="9" t="s">
        <v>235</v>
      </c>
      <c r="T270" s="9" t="s">
        <v>235</v>
      </c>
      <c r="U270" s="9" t="s">
        <v>235</v>
      </c>
      <c r="V270" s="40" t="s">
        <v>235</v>
      </c>
      <c r="W270" s="40" t="s">
        <v>235</v>
      </c>
      <c r="X270" s="40" t="s">
        <v>235</v>
      </c>
      <c r="Y270" s="40" t="s">
        <v>235</v>
      </c>
    </row>
    <row r="271" spans="1:25" hidden="1" x14ac:dyDescent="0.25">
      <c r="A271" s="32">
        <v>270</v>
      </c>
      <c r="B271" s="23" t="s">
        <v>263</v>
      </c>
      <c r="C271" s="23" t="s">
        <v>253</v>
      </c>
      <c r="D271" s="23" t="s">
        <v>252</v>
      </c>
      <c r="E271" s="23" t="s">
        <v>257</v>
      </c>
      <c r="F271" s="23" t="s">
        <v>254</v>
      </c>
      <c r="G271" s="23" t="s">
        <v>224</v>
      </c>
      <c r="H271" s="8" t="s">
        <v>24</v>
      </c>
      <c r="I271" s="23">
        <v>6</v>
      </c>
      <c r="J271" s="9">
        <v>65.795100000000005</v>
      </c>
      <c r="K271" s="9">
        <v>150.78880000000001</v>
      </c>
      <c r="L271" s="9">
        <v>564.66669999999999</v>
      </c>
      <c r="M271" s="9">
        <v>344</v>
      </c>
      <c r="N271" s="9">
        <v>519.66669999999999</v>
      </c>
      <c r="O271" s="9">
        <v>392</v>
      </c>
      <c r="P271" s="9">
        <v>233.0600780914655</v>
      </c>
      <c r="Q271" s="9">
        <v>81.320354155647891</v>
      </c>
      <c r="R271" s="9">
        <v>29.211199999999991</v>
      </c>
      <c r="S271" s="9">
        <v>0</v>
      </c>
      <c r="T271" s="9">
        <v>0</v>
      </c>
      <c r="U271" s="9">
        <v>0</v>
      </c>
      <c r="V271" s="23">
        <v>73.23933369440222</v>
      </c>
      <c r="W271" s="23">
        <v>71.470273540822546</v>
      </c>
      <c r="X271" s="23">
        <v>33.541019662496844</v>
      </c>
      <c r="Y271" s="23">
        <v>32.015621187164243</v>
      </c>
    </row>
    <row r="272" spans="1:25" hidden="1" x14ac:dyDescent="0.25">
      <c r="A272" s="32">
        <v>271</v>
      </c>
      <c r="B272" s="23" t="s">
        <v>263</v>
      </c>
      <c r="C272" s="23" t="s">
        <v>253</v>
      </c>
      <c r="D272" s="23" t="s">
        <v>252</v>
      </c>
      <c r="E272" s="23" t="s">
        <v>257</v>
      </c>
      <c r="F272" s="23" t="s">
        <v>254</v>
      </c>
      <c r="G272" s="23" t="s">
        <v>224</v>
      </c>
      <c r="H272" s="8" t="s">
        <v>23</v>
      </c>
      <c r="I272" s="23">
        <v>1</v>
      </c>
      <c r="J272" s="9">
        <v>64.938400000000001</v>
      </c>
      <c r="K272" s="9">
        <v>25.356000000000002</v>
      </c>
      <c r="L272" s="9">
        <v>534.66669999999999</v>
      </c>
      <c r="M272" s="9">
        <v>348</v>
      </c>
      <c r="N272" s="9">
        <v>545.66669999999999</v>
      </c>
      <c r="O272" s="9">
        <v>412</v>
      </c>
      <c r="P272" s="9" t="s">
        <v>235</v>
      </c>
      <c r="Q272" s="9" t="s">
        <v>235</v>
      </c>
      <c r="R272" s="9">
        <v>25.356000000000002</v>
      </c>
      <c r="S272" s="9" t="s">
        <v>235</v>
      </c>
      <c r="T272" s="9" t="s">
        <v>235</v>
      </c>
      <c r="U272" s="9" t="s">
        <v>235</v>
      </c>
      <c r="V272" s="33" t="s">
        <v>235</v>
      </c>
      <c r="W272" s="33" t="s">
        <v>235</v>
      </c>
      <c r="X272" s="33" t="s">
        <v>235</v>
      </c>
      <c r="Y272" s="33" t="s">
        <v>235</v>
      </c>
    </row>
    <row r="273" spans="1:25" hidden="1" x14ac:dyDescent="0.25">
      <c r="A273" s="32">
        <v>272</v>
      </c>
      <c r="B273" s="23" t="s">
        <v>263</v>
      </c>
      <c r="C273" s="23" t="s">
        <v>253</v>
      </c>
      <c r="D273" s="23" t="s">
        <v>252</v>
      </c>
      <c r="E273" s="23" t="s">
        <v>257</v>
      </c>
      <c r="F273" s="23" t="s">
        <v>254</v>
      </c>
      <c r="G273" s="23" t="s">
        <v>224</v>
      </c>
      <c r="H273" s="8" t="s">
        <v>23</v>
      </c>
      <c r="I273" s="23">
        <v>2</v>
      </c>
      <c r="J273" s="9">
        <v>77.665999999999997</v>
      </c>
      <c r="K273" s="9">
        <v>46.997</v>
      </c>
      <c r="L273" s="9">
        <v>574.66669999999999</v>
      </c>
      <c r="M273" s="9">
        <v>332</v>
      </c>
      <c r="N273" s="9">
        <v>558.66669999999999</v>
      </c>
      <c r="O273" s="9">
        <v>408</v>
      </c>
      <c r="P273" s="9" t="s">
        <v>235</v>
      </c>
      <c r="Q273" s="9" t="s">
        <v>235</v>
      </c>
      <c r="R273" s="9">
        <v>46.997</v>
      </c>
      <c r="S273" s="9" t="s">
        <v>235</v>
      </c>
      <c r="T273" s="9" t="s">
        <v>235</v>
      </c>
      <c r="U273" s="9" t="s">
        <v>235</v>
      </c>
      <c r="V273" s="33" t="s">
        <v>235</v>
      </c>
      <c r="W273" s="33" t="s">
        <v>235</v>
      </c>
      <c r="X273" s="33" t="s">
        <v>235</v>
      </c>
      <c r="Y273" s="33" t="s">
        <v>235</v>
      </c>
    </row>
    <row r="274" spans="1:25" hidden="1" x14ac:dyDescent="0.25">
      <c r="A274" s="32">
        <v>273</v>
      </c>
      <c r="B274" s="23" t="s">
        <v>263</v>
      </c>
      <c r="C274" s="23" t="s">
        <v>253</v>
      </c>
      <c r="D274" s="23" t="s">
        <v>252</v>
      </c>
      <c r="E274" s="23" t="s">
        <v>257</v>
      </c>
      <c r="F274" s="23" t="s">
        <v>254</v>
      </c>
      <c r="G274" s="23" t="s">
        <v>224</v>
      </c>
      <c r="H274" s="8" t="s">
        <v>23</v>
      </c>
      <c r="I274" s="23">
        <v>3</v>
      </c>
      <c r="J274" s="9">
        <v>72.470699999999994</v>
      </c>
      <c r="K274" s="9">
        <v>63.087899999999998</v>
      </c>
      <c r="L274" s="9">
        <v>611.66669999999999</v>
      </c>
      <c r="M274" s="9">
        <v>342</v>
      </c>
      <c r="N274" s="9">
        <v>577.66669999999999</v>
      </c>
      <c r="O274" s="9">
        <v>406</v>
      </c>
      <c r="P274" s="9" t="s">
        <v>235</v>
      </c>
      <c r="Q274" s="9" t="s">
        <v>235</v>
      </c>
      <c r="R274" s="9">
        <v>63.087899999999998</v>
      </c>
      <c r="S274" s="9" t="s">
        <v>235</v>
      </c>
      <c r="T274" s="9" t="s">
        <v>235</v>
      </c>
      <c r="U274" s="9" t="s">
        <v>235</v>
      </c>
      <c r="V274" s="33" t="s">
        <v>235</v>
      </c>
      <c r="W274" s="33" t="s">
        <v>235</v>
      </c>
      <c r="X274" s="40" t="s">
        <v>235</v>
      </c>
      <c r="Y274" s="40" t="s">
        <v>235</v>
      </c>
    </row>
    <row r="275" spans="1:25" hidden="1" x14ac:dyDescent="0.25">
      <c r="A275" s="32">
        <v>274</v>
      </c>
      <c r="B275" s="23" t="s">
        <v>263</v>
      </c>
      <c r="C275" s="23" t="s">
        <v>253</v>
      </c>
      <c r="D275" s="23" t="s">
        <v>252</v>
      </c>
      <c r="E275" s="23" t="s">
        <v>257</v>
      </c>
      <c r="F275" s="23" t="s">
        <v>254</v>
      </c>
      <c r="G275" s="23" t="s">
        <v>224</v>
      </c>
      <c r="H275" s="8" t="s">
        <v>24</v>
      </c>
      <c r="I275" s="23">
        <v>4</v>
      </c>
      <c r="J275" s="9">
        <v>68.884</v>
      </c>
      <c r="K275" s="9">
        <v>115.9195</v>
      </c>
      <c r="L275" s="9">
        <v>703.66669999999999</v>
      </c>
      <c r="M275" s="9">
        <v>481</v>
      </c>
      <c r="N275" s="9">
        <v>635.66669999999999</v>
      </c>
      <c r="O275" s="9">
        <v>492</v>
      </c>
      <c r="P275" s="9" t="s">
        <v>235</v>
      </c>
      <c r="Q275" s="9" t="s">
        <v>235</v>
      </c>
      <c r="R275" s="9">
        <v>64.080500000000001</v>
      </c>
      <c r="S275" s="9" t="s">
        <v>235</v>
      </c>
      <c r="T275" s="9" t="s">
        <v>235</v>
      </c>
      <c r="U275" s="9" t="s">
        <v>235</v>
      </c>
      <c r="V275" s="33" t="s">
        <v>235</v>
      </c>
      <c r="W275" s="33" t="s">
        <v>235</v>
      </c>
      <c r="X275" s="40" t="s">
        <v>235</v>
      </c>
      <c r="Y275" s="40" t="s">
        <v>235</v>
      </c>
    </row>
    <row r="276" spans="1:25" hidden="1" x14ac:dyDescent="0.25">
      <c r="A276" s="32">
        <v>275</v>
      </c>
      <c r="B276" s="23" t="s">
        <v>263</v>
      </c>
      <c r="C276" s="23" t="s">
        <v>253</v>
      </c>
      <c r="D276" s="23" t="s">
        <v>252</v>
      </c>
      <c r="E276" s="23" t="s">
        <v>257</v>
      </c>
      <c r="F276" s="23" t="s">
        <v>254</v>
      </c>
      <c r="G276" s="23" t="s">
        <v>224</v>
      </c>
      <c r="H276" s="8" t="s">
        <v>24</v>
      </c>
      <c r="I276" s="23">
        <v>5</v>
      </c>
      <c r="J276" s="9">
        <v>77.103800000000007</v>
      </c>
      <c r="K276" s="9">
        <v>128.0821</v>
      </c>
      <c r="L276" s="9">
        <v>705.66669999999999</v>
      </c>
      <c r="M276" s="9">
        <v>513</v>
      </c>
      <c r="N276" s="9">
        <v>628.66669999999999</v>
      </c>
      <c r="O276" s="9">
        <v>509</v>
      </c>
      <c r="P276" s="9" t="s">
        <v>235</v>
      </c>
      <c r="Q276" s="9" t="s">
        <v>235</v>
      </c>
      <c r="R276" s="9">
        <v>51.917900000000003</v>
      </c>
      <c r="S276" s="9" t="s">
        <v>235</v>
      </c>
      <c r="T276" s="9" t="s">
        <v>235</v>
      </c>
      <c r="U276" s="9" t="s">
        <v>235</v>
      </c>
      <c r="V276" s="33" t="s">
        <v>235</v>
      </c>
      <c r="W276" s="33" t="s">
        <v>235</v>
      </c>
      <c r="X276" s="40" t="s">
        <v>235</v>
      </c>
      <c r="Y276" s="40" t="s">
        <v>235</v>
      </c>
    </row>
    <row r="277" spans="1:25" hidden="1" x14ac:dyDescent="0.25">
      <c r="A277" s="32">
        <v>276</v>
      </c>
      <c r="B277" s="23" t="s">
        <v>263</v>
      </c>
      <c r="C277" s="23" t="s">
        <v>253</v>
      </c>
      <c r="D277" s="23" t="s">
        <v>252</v>
      </c>
      <c r="E277" s="23" t="s">
        <v>257</v>
      </c>
      <c r="F277" s="23" t="s">
        <v>254</v>
      </c>
      <c r="G277" s="23" t="s">
        <v>224</v>
      </c>
      <c r="H277" s="8" t="s">
        <v>24</v>
      </c>
      <c r="I277" s="23">
        <v>6</v>
      </c>
      <c r="J277" s="9">
        <v>65.863500000000002</v>
      </c>
      <c r="K277" s="9">
        <v>155.17699999999999</v>
      </c>
      <c r="L277" s="9">
        <v>677.66669999999999</v>
      </c>
      <c r="M277" s="9">
        <v>553</v>
      </c>
      <c r="N277" s="9">
        <v>620.66669999999999</v>
      </c>
      <c r="O277" s="9">
        <v>520</v>
      </c>
      <c r="P277" s="9">
        <v>249.94799459087486</v>
      </c>
      <c r="Q277" s="9">
        <v>103.73041983911952</v>
      </c>
      <c r="R277" s="9">
        <v>24.823000000000008</v>
      </c>
      <c r="S277" s="9">
        <v>0</v>
      </c>
      <c r="T277" s="9">
        <v>0</v>
      </c>
      <c r="U277" s="9">
        <v>0</v>
      </c>
      <c r="V277" s="23">
        <v>76.550636836018555</v>
      </c>
      <c r="W277" s="23">
        <v>77.233412458598508</v>
      </c>
      <c r="X277" s="23">
        <v>32.557641192199412</v>
      </c>
      <c r="Y277" s="23">
        <v>31.76476034853718</v>
      </c>
    </row>
    <row r="278" spans="1:25" hidden="1" x14ac:dyDescent="0.25">
      <c r="A278" s="32">
        <v>277</v>
      </c>
      <c r="B278" s="23" t="s">
        <v>263</v>
      </c>
      <c r="C278" s="23" t="s">
        <v>253</v>
      </c>
      <c r="D278" s="23" t="s">
        <v>252</v>
      </c>
      <c r="E278" s="23" t="s">
        <v>257</v>
      </c>
      <c r="F278" s="23" t="s">
        <v>254</v>
      </c>
      <c r="G278" s="23" t="s">
        <v>224</v>
      </c>
      <c r="H278" s="8" t="s">
        <v>23</v>
      </c>
      <c r="I278" s="23">
        <v>1</v>
      </c>
      <c r="J278" s="9">
        <v>69.050700000000006</v>
      </c>
      <c r="K278" s="9">
        <v>30.497900000000001</v>
      </c>
      <c r="L278" s="9">
        <v>338.66669999999999</v>
      </c>
      <c r="M278" s="9">
        <v>408</v>
      </c>
      <c r="N278" s="9">
        <v>406.66669999999999</v>
      </c>
      <c r="O278" s="9">
        <v>420</v>
      </c>
      <c r="P278" s="9" t="s">
        <v>235</v>
      </c>
      <c r="Q278" s="9" t="s">
        <v>235</v>
      </c>
      <c r="R278" s="9">
        <v>30.497900000000001</v>
      </c>
      <c r="S278" s="9" t="s">
        <v>235</v>
      </c>
      <c r="T278" s="9" t="s">
        <v>235</v>
      </c>
      <c r="U278" s="9" t="s">
        <v>235</v>
      </c>
      <c r="V278" s="33" t="s">
        <v>235</v>
      </c>
      <c r="W278" s="33" t="s">
        <v>235</v>
      </c>
      <c r="X278" s="33" t="s">
        <v>235</v>
      </c>
      <c r="Y278" s="33" t="s">
        <v>235</v>
      </c>
    </row>
    <row r="279" spans="1:25" hidden="1" x14ac:dyDescent="0.25">
      <c r="A279" s="32">
        <v>278</v>
      </c>
      <c r="B279" s="23" t="s">
        <v>263</v>
      </c>
      <c r="C279" s="23" t="s">
        <v>253</v>
      </c>
      <c r="D279" s="23" t="s">
        <v>252</v>
      </c>
      <c r="E279" s="23" t="s">
        <v>257</v>
      </c>
      <c r="F279" s="23" t="s">
        <v>254</v>
      </c>
      <c r="G279" s="23" t="s">
        <v>224</v>
      </c>
      <c r="H279" s="8" t="s">
        <v>23</v>
      </c>
      <c r="I279" s="23">
        <v>2</v>
      </c>
      <c r="J279" s="9">
        <v>79.611599999999996</v>
      </c>
      <c r="K279" s="9">
        <v>53.181899999999999</v>
      </c>
      <c r="L279" s="9">
        <v>340.66669999999999</v>
      </c>
      <c r="M279" s="9">
        <v>363</v>
      </c>
      <c r="N279" s="9">
        <v>407.66669999999999</v>
      </c>
      <c r="O279" s="9">
        <v>406</v>
      </c>
      <c r="P279" s="9" t="s">
        <v>235</v>
      </c>
      <c r="Q279" s="9" t="s">
        <v>235</v>
      </c>
      <c r="R279" s="9">
        <v>53.181899999999999</v>
      </c>
      <c r="S279" s="9" t="s">
        <v>235</v>
      </c>
      <c r="T279" s="9" t="s">
        <v>235</v>
      </c>
      <c r="U279" s="9" t="s">
        <v>235</v>
      </c>
      <c r="V279" s="33" t="s">
        <v>235</v>
      </c>
      <c r="W279" s="33" t="s">
        <v>235</v>
      </c>
      <c r="X279" s="33" t="s">
        <v>235</v>
      </c>
      <c r="Y279" s="33" t="s">
        <v>235</v>
      </c>
    </row>
    <row r="280" spans="1:25" hidden="1" x14ac:dyDescent="0.25">
      <c r="A280" s="32">
        <v>279</v>
      </c>
      <c r="B280" s="23" t="s">
        <v>263</v>
      </c>
      <c r="C280" s="23" t="s">
        <v>253</v>
      </c>
      <c r="D280" s="23" t="s">
        <v>252</v>
      </c>
      <c r="E280" s="23" t="s">
        <v>257</v>
      </c>
      <c r="F280" s="23" t="s">
        <v>254</v>
      </c>
      <c r="G280" s="23" t="s">
        <v>224</v>
      </c>
      <c r="H280" s="8" t="s">
        <v>23</v>
      </c>
      <c r="I280" s="23">
        <v>3</v>
      </c>
      <c r="J280" s="9">
        <v>66.528199999999998</v>
      </c>
      <c r="K280" s="9">
        <v>67.926599999999993</v>
      </c>
      <c r="L280" s="9">
        <v>362.66669999999999</v>
      </c>
      <c r="M280" s="9">
        <v>329</v>
      </c>
      <c r="N280" s="9">
        <v>407.66669999999999</v>
      </c>
      <c r="O280" s="9">
        <v>378</v>
      </c>
      <c r="P280" s="9" t="s">
        <v>235</v>
      </c>
      <c r="Q280" s="9" t="s">
        <v>235</v>
      </c>
      <c r="R280" s="9">
        <v>67.926599999999993</v>
      </c>
      <c r="S280" s="9" t="s">
        <v>235</v>
      </c>
      <c r="T280" s="9" t="s">
        <v>235</v>
      </c>
      <c r="U280" s="9" t="s">
        <v>235</v>
      </c>
      <c r="V280" s="40" t="s">
        <v>235</v>
      </c>
      <c r="W280" s="40" t="s">
        <v>235</v>
      </c>
      <c r="X280" s="40" t="s">
        <v>235</v>
      </c>
      <c r="Y280" s="40" t="s">
        <v>235</v>
      </c>
    </row>
    <row r="281" spans="1:25" hidden="1" x14ac:dyDescent="0.25">
      <c r="A281" s="32">
        <v>280</v>
      </c>
      <c r="B281" s="23" t="s">
        <v>263</v>
      </c>
      <c r="C281" s="23" t="s">
        <v>253</v>
      </c>
      <c r="D281" s="23" t="s">
        <v>252</v>
      </c>
      <c r="E281" s="23" t="s">
        <v>257</v>
      </c>
      <c r="F281" s="23" t="s">
        <v>254</v>
      </c>
      <c r="G281" s="23" t="s">
        <v>224</v>
      </c>
      <c r="H281" s="8" t="s">
        <v>24</v>
      </c>
      <c r="I281" s="23">
        <v>4</v>
      </c>
      <c r="J281" s="9">
        <v>71.007000000000005</v>
      </c>
      <c r="K281" s="9">
        <v>111.29689999999999</v>
      </c>
      <c r="L281" s="9">
        <v>518.66669999999999</v>
      </c>
      <c r="M281" s="9">
        <v>277</v>
      </c>
      <c r="N281" s="9">
        <v>517.66669999999999</v>
      </c>
      <c r="O281" s="9">
        <v>348</v>
      </c>
      <c r="P281" s="9" t="s">
        <v>235</v>
      </c>
      <c r="Q281" s="9" t="s">
        <v>235</v>
      </c>
      <c r="R281" s="9">
        <v>68.703100000000006</v>
      </c>
      <c r="S281" s="9" t="s">
        <v>235</v>
      </c>
      <c r="T281" s="9" t="s">
        <v>235</v>
      </c>
      <c r="U281" s="9" t="s">
        <v>235</v>
      </c>
      <c r="V281" s="40" t="s">
        <v>235</v>
      </c>
      <c r="W281" s="40" t="s">
        <v>235</v>
      </c>
      <c r="X281" s="40" t="s">
        <v>235</v>
      </c>
      <c r="Y281" s="40" t="s">
        <v>235</v>
      </c>
    </row>
    <row r="282" spans="1:25" hidden="1" x14ac:dyDescent="0.25">
      <c r="A282" s="32">
        <v>281</v>
      </c>
      <c r="B282" s="23" t="s">
        <v>263</v>
      </c>
      <c r="C282" s="23" t="s">
        <v>253</v>
      </c>
      <c r="D282" s="23" t="s">
        <v>252</v>
      </c>
      <c r="E282" s="23" t="s">
        <v>257</v>
      </c>
      <c r="F282" s="23" t="s">
        <v>254</v>
      </c>
      <c r="G282" s="23" t="s">
        <v>224</v>
      </c>
      <c r="H282" s="8" t="s">
        <v>24</v>
      </c>
      <c r="I282" s="23">
        <v>5</v>
      </c>
      <c r="J282" s="9">
        <v>84.899900000000002</v>
      </c>
      <c r="K282" s="9">
        <v>125.50830000000001</v>
      </c>
      <c r="L282" s="9">
        <v>555.66669999999999</v>
      </c>
      <c r="M282" s="9">
        <v>279</v>
      </c>
      <c r="N282" s="9">
        <v>533.66669999999999</v>
      </c>
      <c r="O282" s="9">
        <v>361</v>
      </c>
      <c r="P282" s="9" t="s">
        <v>235</v>
      </c>
      <c r="Q282" s="9" t="s">
        <v>235</v>
      </c>
      <c r="R282" s="9">
        <v>54.491699999999994</v>
      </c>
      <c r="S282" s="9" t="s">
        <v>235</v>
      </c>
      <c r="T282" s="9" t="s">
        <v>235</v>
      </c>
      <c r="U282" s="9" t="s">
        <v>235</v>
      </c>
      <c r="V282" s="40" t="s">
        <v>235</v>
      </c>
      <c r="W282" s="40" t="s">
        <v>235</v>
      </c>
      <c r="X282" s="40" t="s">
        <v>235</v>
      </c>
      <c r="Y282" s="40" t="s">
        <v>235</v>
      </c>
    </row>
    <row r="283" spans="1:25" hidden="1" x14ac:dyDescent="0.25">
      <c r="A283" s="32">
        <v>282</v>
      </c>
      <c r="B283" s="23" t="s">
        <v>263</v>
      </c>
      <c r="C283" s="23" t="s">
        <v>253</v>
      </c>
      <c r="D283" s="23" t="s">
        <v>252</v>
      </c>
      <c r="E283" s="23" t="s">
        <v>257</v>
      </c>
      <c r="F283" s="23" t="s">
        <v>254</v>
      </c>
      <c r="G283" s="23" t="s">
        <v>224</v>
      </c>
      <c r="H283" s="8" t="s">
        <v>24</v>
      </c>
      <c r="I283" s="23">
        <v>6</v>
      </c>
      <c r="J283" s="9">
        <v>64.202799999999996</v>
      </c>
      <c r="K283" s="9">
        <v>147.89529999999999</v>
      </c>
      <c r="L283" s="9">
        <v>585.66669999999999</v>
      </c>
      <c r="M283" s="9">
        <v>317</v>
      </c>
      <c r="N283" s="9">
        <v>546.66669999999999</v>
      </c>
      <c r="O283" s="9">
        <v>368</v>
      </c>
      <c r="P283" s="9">
        <v>263.22993750711561</v>
      </c>
      <c r="Q283" s="9">
        <v>114.0175425099138</v>
      </c>
      <c r="R283" s="9">
        <v>32.104700000000008</v>
      </c>
      <c r="S283" s="9">
        <v>0</v>
      </c>
      <c r="T283" s="9">
        <v>0</v>
      </c>
      <c r="U283" s="9">
        <v>0</v>
      </c>
      <c r="V283" s="23">
        <v>78.03204469959762</v>
      </c>
      <c r="W283" s="23">
        <v>82.565125809872058</v>
      </c>
      <c r="X283" s="23">
        <v>42.01190307520001</v>
      </c>
      <c r="Y283" s="23">
        <v>35.227829907617071</v>
      </c>
    </row>
    <row r="284" spans="1:25" hidden="1" x14ac:dyDescent="0.25">
      <c r="A284" s="32">
        <v>283</v>
      </c>
      <c r="B284" s="23" t="s">
        <v>263</v>
      </c>
      <c r="C284" s="23" t="s">
        <v>253</v>
      </c>
      <c r="D284" s="23" t="s">
        <v>252</v>
      </c>
      <c r="E284" s="23" t="s">
        <v>257</v>
      </c>
      <c r="F284" s="23" t="s">
        <v>254</v>
      </c>
      <c r="G284" s="23" t="s">
        <v>224</v>
      </c>
      <c r="H284" s="8" t="s">
        <v>23</v>
      </c>
      <c r="I284" s="23">
        <v>1</v>
      </c>
      <c r="J284" s="9">
        <v>64.660700000000006</v>
      </c>
      <c r="K284" s="9">
        <v>26.013000000000002</v>
      </c>
      <c r="L284" s="9">
        <v>351.66669999999999</v>
      </c>
      <c r="M284" s="9">
        <v>369</v>
      </c>
      <c r="N284" s="9">
        <v>406.66669999999999</v>
      </c>
      <c r="O284" s="9">
        <v>403</v>
      </c>
      <c r="P284" s="9" t="s">
        <v>235</v>
      </c>
      <c r="Q284" s="9" t="s">
        <v>235</v>
      </c>
      <c r="R284" s="9">
        <v>26.013000000000002</v>
      </c>
      <c r="S284" s="9" t="s">
        <v>235</v>
      </c>
      <c r="T284" s="9" t="s">
        <v>235</v>
      </c>
      <c r="U284" s="9" t="s">
        <v>235</v>
      </c>
      <c r="V284" s="33" t="s">
        <v>235</v>
      </c>
      <c r="W284" s="33" t="s">
        <v>235</v>
      </c>
      <c r="X284" s="33" t="s">
        <v>235</v>
      </c>
      <c r="Y284" s="33" t="s">
        <v>235</v>
      </c>
    </row>
    <row r="285" spans="1:25" hidden="1" x14ac:dyDescent="0.25">
      <c r="A285" s="32">
        <v>284</v>
      </c>
      <c r="B285" s="23" t="s">
        <v>263</v>
      </c>
      <c r="C285" s="23" t="s">
        <v>253</v>
      </c>
      <c r="D285" s="23" t="s">
        <v>252</v>
      </c>
      <c r="E285" s="23" t="s">
        <v>257</v>
      </c>
      <c r="F285" s="23" t="s">
        <v>254</v>
      </c>
      <c r="G285" s="23" t="s">
        <v>224</v>
      </c>
      <c r="H285" s="8" t="s">
        <v>23</v>
      </c>
      <c r="I285" s="23">
        <v>2</v>
      </c>
      <c r="J285" s="9">
        <v>77.801000000000002</v>
      </c>
      <c r="K285" s="9">
        <v>47.124899999999997</v>
      </c>
      <c r="L285" s="9">
        <v>368.66669999999999</v>
      </c>
      <c r="M285" s="9">
        <v>329</v>
      </c>
      <c r="N285" s="9">
        <v>415.66669999999999</v>
      </c>
      <c r="O285" s="9">
        <v>391</v>
      </c>
      <c r="P285" s="9" t="s">
        <v>235</v>
      </c>
      <c r="Q285" s="9" t="s">
        <v>235</v>
      </c>
      <c r="R285" s="9">
        <v>47.124899999999997</v>
      </c>
      <c r="S285" s="9" t="s">
        <v>235</v>
      </c>
      <c r="T285" s="9" t="s">
        <v>235</v>
      </c>
      <c r="U285" s="9" t="s">
        <v>235</v>
      </c>
      <c r="V285" s="33" t="s">
        <v>235</v>
      </c>
      <c r="W285" s="33" t="s">
        <v>235</v>
      </c>
      <c r="X285" s="33" t="s">
        <v>235</v>
      </c>
      <c r="Y285" s="33" t="s">
        <v>235</v>
      </c>
    </row>
    <row r="286" spans="1:25" hidden="1" x14ac:dyDescent="0.25">
      <c r="A286" s="32">
        <v>285</v>
      </c>
      <c r="B286" s="23" t="s">
        <v>263</v>
      </c>
      <c r="C286" s="23" t="s">
        <v>253</v>
      </c>
      <c r="D286" s="23" t="s">
        <v>252</v>
      </c>
      <c r="E286" s="23" t="s">
        <v>257</v>
      </c>
      <c r="F286" s="23" t="s">
        <v>254</v>
      </c>
      <c r="G286" s="23" t="s">
        <v>224</v>
      </c>
      <c r="H286" s="8" t="s">
        <v>23</v>
      </c>
      <c r="I286" s="23">
        <v>3</v>
      </c>
      <c r="J286" s="9">
        <v>66.483099999999993</v>
      </c>
      <c r="K286" s="9">
        <v>63.128100000000003</v>
      </c>
      <c r="L286" s="9">
        <v>402.66669999999999</v>
      </c>
      <c r="M286" s="9">
        <v>309</v>
      </c>
      <c r="N286" s="9">
        <v>426.66669999999999</v>
      </c>
      <c r="O286" s="9">
        <v>371</v>
      </c>
      <c r="P286" s="9" t="s">
        <v>235</v>
      </c>
      <c r="Q286" s="9" t="s">
        <v>235</v>
      </c>
      <c r="R286" s="9">
        <v>63.128100000000003</v>
      </c>
      <c r="S286" s="9" t="s">
        <v>235</v>
      </c>
      <c r="T286" s="9" t="s">
        <v>235</v>
      </c>
      <c r="U286" s="9" t="s">
        <v>235</v>
      </c>
      <c r="V286" s="33" t="s">
        <v>235</v>
      </c>
      <c r="W286" s="33" t="s">
        <v>235</v>
      </c>
      <c r="X286" s="40" t="s">
        <v>235</v>
      </c>
      <c r="Y286" s="40" t="s">
        <v>235</v>
      </c>
    </row>
    <row r="287" spans="1:25" hidden="1" x14ac:dyDescent="0.25">
      <c r="A287" s="32">
        <v>286</v>
      </c>
      <c r="B287" s="23" t="s">
        <v>263</v>
      </c>
      <c r="C287" s="23" t="s">
        <v>253</v>
      </c>
      <c r="D287" s="23" t="s">
        <v>252</v>
      </c>
      <c r="E287" s="23" t="s">
        <v>257</v>
      </c>
      <c r="F287" s="23" t="s">
        <v>254</v>
      </c>
      <c r="G287" s="23" t="s">
        <v>224</v>
      </c>
      <c r="H287" s="8" t="s">
        <v>24</v>
      </c>
      <c r="I287" s="23">
        <v>4</v>
      </c>
      <c r="J287" s="9">
        <v>69.778199999999998</v>
      </c>
      <c r="K287" s="9">
        <v>109.75279999999999</v>
      </c>
      <c r="L287" s="9">
        <v>542.66669999999999</v>
      </c>
      <c r="M287" s="9">
        <v>325</v>
      </c>
      <c r="N287" s="9">
        <v>512.66669999999999</v>
      </c>
      <c r="O287" s="9">
        <v>388</v>
      </c>
      <c r="P287" s="9" t="s">
        <v>235</v>
      </c>
      <c r="Q287" s="9" t="s">
        <v>235</v>
      </c>
      <c r="R287" s="9">
        <v>70.247200000000007</v>
      </c>
      <c r="S287" s="9" t="s">
        <v>235</v>
      </c>
      <c r="T287" s="9" t="s">
        <v>235</v>
      </c>
      <c r="U287" s="9" t="s">
        <v>235</v>
      </c>
      <c r="V287" s="33" t="s">
        <v>235</v>
      </c>
      <c r="W287" s="33" t="s">
        <v>235</v>
      </c>
      <c r="X287" s="40" t="s">
        <v>235</v>
      </c>
      <c r="Y287" s="40" t="s">
        <v>235</v>
      </c>
    </row>
    <row r="288" spans="1:25" hidden="1" x14ac:dyDescent="0.25">
      <c r="A288" s="32">
        <v>287</v>
      </c>
      <c r="B288" s="23" t="s">
        <v>263</v>
      </c>
      <c r="C288" s="23" t="s">
        <v>253</v>
      </c>
      <c r="D288" s="23" t="s">
        <v>252</v>
      </c>
      <c r="E288" s="23" t="s">
        <v>257</v>
      </c>
      <c r="F288" s="23" t="s">
        <v>254</v>
      </c>
      <c r="G288" s="23" t="s">
        <v>224</v>
      </c>
      <c r="H288" s="8" t="s">
        <v>24</v>
      </c>
      <c r="I288" s="23">
        <v>5</v>
      </c>
      <c r="J288" s="9">
        <v>78.600300000000004</v>
      </c>
      <c r="K288" s="9">
        <v>121.01349999999999</v>
      </c>
      <c r="L288" s="9">
        <v>571.66669999999999</v>
      </c>
      <c r="M288" s="9">
        <v>343</v>
      </c>
      <c r="N288" s="9">
        <v>524.66669999999999</v>
      </c>
      <c r="O288" s="9">
        <v>406</v>
      </c>
      <c r="P288" s="9" t="s">
        <v>235</v>
      </c>
      <c r="Q288" s="9" t="s">
        <v>235</v>
      </c>
      <c r="R288" s="9">
        <v>58.986500000000007</v>
      </c>
      <c r="S288" s="9" t="s">
        <v>235</v>
      </c>
      <c r="T288" s="9" t="s">
        <v>235</v>
      </c>
      <c r="U288" s="9" t="s">
        <v>235</v>
      </c>
      <c r="V288" s="33" t="s">
        <v>235</v>
      </c>
      <c r="W288" s="33" t="s">
        <v>235</v>
      </c>
      <c r="X288" s="40" t="s">
        <v>235</v>
      </c>
      <c r="Y288" s="40" t="s">
        <v>235</v>
      </c>
    </row>
    <row r="289" spans="1:25" hidden="1" x14ac:dyDescent="0.25">
      <c r="A289" s="32">
        <v>288</v>
      </c>
      <c r="B289" s="23" t="s">
        <v>263</v>
      </c>
      <c r="C289" s="23" t="s">
        <v>253</v>
      </c>
      <c r="D289" s="23" t="s">
        <v>252</v>
      </c>
      <c r="E289" s="23" t="s">
        <v>257</v>
      </c>
      <c r="F289" s="23" t="s">
        <v>254</v>
      </c>
      <c r="G289" s="23" t="s">
        <v>224</v>
      </c>
      <c r="H289" s="8" t="s">
        <v>24</v>
      </c>
      <c r="I289" s="23">
        <v>6</v>
      </c>
      <c r="J289" s="9">
        <v>65.764700000000005</v>
      </c>
      <c r="K289" s="9">
        <v>146.16569999999999</v>
      </c>
      <c r="L289" s="9">
        <v>589.66669999999999</v>
      </c>
      <c r="M289" s="9">
        <v>385</v>
      </c>
      <c r="N289" s="9">
        <v>531.66669999999999</v>
      </c>
      <c r="O289" s="9">
        <v>416</v>
      </c>
      <c r="P289" s="9">
        <v>238.53720883753127</v>
      </c>
      <c r="Q289" s="9">
        <v>87.664131775772461</v>
      </c>
      <c r="R289" s="9">
        <v>33.834300000000013</v>
      </c>
      <c r="S289" s="9">
        <v>0</v>
      </c>
      <c r="T289" s="9">
        <v>0</v>
      </c>
      <c r="U289" s="9">
        <v>0</v>
      </c>
      <c r="V289" s="23">
        <v>76.216796049164913</v>
      </c>
      <c r="W289" s="23">
        <v>78.746428490440124</v>
      </c>
      <c r="X289" s="23">
        <v>37.735924528226413</v>
      </c>
      <c r="Y289" s="23">
        <v>33.837848631377263</v>
      </c>
    </row>
    <row r="290" spans="1:25" hidden="1" x14ac:dyDescent="0.25">
      <c r="A290" s="32">
        <v>289</v>
      </c>
      <c r="B290" s="23" t="s">
        <v>263</v>
      </c>
      <c r="C290" s="23" t="s">
        <v>253</v>
      </c>
      <c r="D290" s="23" t="s">
        <v>252</v>
      </c>
      <c r="E290" s="23" t="s">
        <v>257</v>
      </c>
      <c r="F290" s="23" t="s">
        <v>254</v>
      </c>
      <c r="G290" s="23" t="s">
        <v>224</v>
      </c>
      <c r="H290" s="8" t="s">
        <v>23</v>
      </c>
      <c r="I290" s="23">
        <v>1</v>
      </c>
      <c r="J290" s="9">
        <v>64.070300000000003</v>
      </c>
      <c r="K290" s="9">
        <v>24.284300000000002</v>
      </c>
      <c r="L290" s="9">
        <v>339.66669999999999</v>
      </c>
      <c r="M290" s="9">
        <v>389</v>
      </c>
      <c r="N290" s="9">
        <v>403.66669999999999</v>
      </c>
      <c r="O290" s="9">
        <v>392</v>
      </c>
      <c r="P290" s="9" t="s">
        <v>235</v>
      </c>
      <c r="Q290" s="9" t="s">
        <v>235</v>
      </c>
      <c r="R290" s="9">
        <v>24.284300000000002</v>
      </c>
      <c r="S290" s="9" t="s">
        <v>235</v>
      </c>
      <c r="T290" s="9" t="s">
        <v>235</v>
      </c>
      <c r="U290" s="9" t="s">
        <v>235</v>
      </c>
      <c r="V290" s="33" t="s">
        <v>235</v>
      </c>
      <c r="W290" s="33" t="s">
        <v>235</v>
      </c>
      <c r="X290" s="33" t="s">
        <v>235</v>
      </c>
      <c r="Y290" s="33" t="s">
        <v>235</v>
      </c>
    </row>
    <row r="291" spans="1:25" hidden="1" x14ac:dyDescent="0.25">
      <c r="A291" s="32">
        <v>290</v>
      </c>
      <c r="B291" s="23" t="s">
        <v>263</v>
      </c>
      <c r="C291" s="23" t="s">
        <v>253</v>
      </c>
      <c r="D291" s="23" t="s">
        <v>252</v>
      </c>
      <c r="E291" s="23" t="s">
        <v>257</v>
      </c>
      <c r="F291" s="23" t="s">
        <v>254</v>
      </c>
      <c r="G291" s="23" t="s">
        <v>224</v>
      </c>
      <c r="H291" s="8" t="s">
        <v>23</v>
      </c>
      <c r="I291" s="23">
        <v>2</v>
      </c>
      <c r="J291" s="9">
        <v>76.967500000000001</v>
      </c>
      <c r="K291" s="9">
        <v>46.167700000000004</v>
      </c>
      <c r="L291" s="9">
        <v>333.66669999999999</v>
      </c>
      <c r="M291" s="9">
        <v>347</v>
      </c>
      <c r="N291" s="9">
        <v>403.66669999999999</v>
      </c>
      <c r="O291" s="9">
        <v>379</v>
      </c>
      <c r="P291" s="9" t="s">
        <v>235</v>
      </c>
      <c r="Q291" s="9" t="s">
        <v>235</v>
      </c>
      <c r="R291" s="9">
        <v>46.167700000000004</v>
      </c>
      <c r="S291" s="9" t="s">
        <v>235</v>
      </c>
      <c r="T291" s="9" t="s">
        <v>235</v>
      </c>
      <c r="U291" s="9" t="s">
        <v>235</v>
      </c>
      <c r="V291" s="33" t="s">
        <v>235</v>
      </c>
      <c r="W291" s="33" t="s">
        <v>235</v>
      </c>
      <c r="X291" s="33" t="s">
        <v>235</v>
      </c>
      <c r="Y291" s="33" t="s">
        <v>235</v>
      </c>
    </row>
    <row r="292" spans="1:25" hidden="1" x14ac:dyDescent="0.25">
      <c r="A292" s="32">
        <v>291</v>
      </c>
      <c r="B292" s="23" t="s">
        <v>263</v>
      </c>
      <c r="C292" s="23" t="s">
        <v>253</v>
      </c>
      <c r="D292" s="23" t="s">
        <v>252</v>
      </c>
      <c r="E292" s="23" t="s">
        <v>257</v>
      </c>
      <c r="F292" s="23" t="s">
        <v>254</v>
      </c>
      <c r="G292" s="23" t="s">
        <v>224</v>
      </c>
      <c r="H292" s="8" t="s">
        <v>23</v>
      </c>
      <c r="I292" s="23">
        <v>3</v>
      </c>
      <c r="J292" s="9">
        <v>67.007499999999993</v>
      </c>
      <c r="K292" s="9">
        <v>59.325499999999998</v>
      </c>
      <c r="L292" s="9">
        <v>354.66669999999999</v>
      </c>
      <c r="M292" s="9">
        <v>316</v>
      </c>
      <c r="N292" s="9">
        <v>407.66669999999999</v>
      </c>
      <c r="O292" s="9">
        <v>357</v>
      </c>
      <c r="P292" s="9" t="s">
        <v>235</v>
      </c>
      <c r="Q292" s="9" t="s">
        <v>235</v>
      </c>
      <c r="R292" s="9">
        <v>59.325499999999998</v>
      </c>
      <c r="S292" s="9" t="s">
        <v>235</v>
      </c>
      <c r="T292" s="9" t="s">
        <v>235</v>
      </c>
      <c r="U292" s="9" t="s">
        <v>235</v>
      </c>
      <c r="V292" s="40" t="s">
        <v>235</v>
      </c>
      <c r="W292" s="40" t="s">
        <v>235</v>
      </c>
      <c r="X292" s="40" t="s">
        <v>235</v>
      </c>
      <c r="Y292" s="40" t="s">
        <v>235</v>
      </c>
    </row>
    <row r="293" spans="1:25" hidden="1" x14ac:dyDescent="0.25">
      <c r="A293" s="32">
        <v>292</v>
      </c>
      <c r="B293" s="23" t="s">
        <v>263</v>
      </c>
      <c r="C293" s="23" t="s">
        <v>253</v>
      </c>
      <c r="D293" s="23" t="s">
        <v>252</v>
      </c>
      <c r="E293" s="23" t="s">
        <v>257</v>
      </c>
      <c r="F293" s="23" t="s">
        <v>254</v>
      </c>
      <c r="G293" s="23" t="s">
        <v>224</v>
      </c>
      <c r="H293" s="8" t="s">
        <v>24</v>
      </c>
      <c r="I293" s="23">
        <v>4</v>
      </c>
      <c r="J293" s="9">
        <v>65.276300000000006</v>
      </c>
      <c r="K293" s="9">
        <v>116.87439999999999</v>
      </c>
      <c r="L293" s="9">
        <v>498.66669999999999</v>
      </c>
      <c r="M293" s="9">
        <v>261</v>
      </c>
      <c r="N293" s="9">
        <v>492.66669999999999</v>
      </c>
      <c r="O293" s="9">
        <v>326</v>
      </c>
      <c r="P293" s="9" t="s">
        <v>235</v>
      </c>
      <c r="Q293" s="9" t="s">
        <v>235</v>
      </c>
      <c r="R293" s="9">
        <v>63.125600000000006</v>
      </c>
      <c r="S293" s="9" t="s">
        <v>235</v>
      </c>
      <c r="T293" s="9" t="s">
        <v>235</v>
      </c>
      <c r="U293" s="9" t="s">
        <v>235</v>
      </c>
      <c r="V293" s="40" t="s">
        <v>235</v>
      </c>
      <c r="W293" s="40" t="s">
        <v>235</v>
      </c>
      <c r="X293" s="40" t="s">
        <v>235</v>
      </c>
      <c r="Y293" s="40" t="s">
        <v>235</v>
      </c>
    </row>
    <row r="294" spans="1:25" hidden="1" x14ac:dyDescent="0.25">
      <c r="A294" s="32">
        <v>293</v>
      </c>
      <c r="B294" s="23" t="s">
        <v>263</v>
      </c>
      <c r="C294" s="23" t="s">
        <v>253</v>
      </c>
      <c r="D294" s="23" t="s">
        <v>252</v>
      </c>
      <c r="E294" s="23" t="s">
        <v>257</v>
      </c>
      <c r="F294" s="23" t="s">
        <v>254</v>
      </c>
      <c r="G294" s="23" t="s">
        <v>224</v>
      </c>
      <c r="H294" s="8" t="s">
        <v>24</v>
      </c>
      <c r="I294" s="23">
        <v>5</v>
      </c>
      <c r="J294" s="9">
        <v>72.801100000000005</v>
      </c>
      <c r="K294" s="9">
        <v>127.5459</v>
      </c>
      <c r="L294" s="9">
        <v>534.66669999999999</v>
      </c>
      <c r="M294" s="9">
        <v>267</v>
      </c>
      <c r="N294" s="9">
        <v>514.66669999999999</v>
      </c>
      <c r="O294" s="9">
        <v>337</v>
      </c>
      <c r="P294" s="9" t="s">
        <v>235</v>
      </c>
      <c r="Q294" s="9" t="s">
        <v>235</v>
      </c>
      <c r="R294" s="9">
        <v>52.454099999999997</v>
      </c>
      <c r="S294" s="9" t="s">
        <v>235</v>
      </c>
      <c r="T294" s="9" t="s">
        <v>235</v>
      </c>
      <c r="U294" s="9" t="s">
        <v>235</v>
      </c>
      <c r="V294" s="40" t="s">
        <v>235</v>
      </c>
      <c r="W294" s="40" t="s">
        <v>235</v>
      </c>
      <c r="X294" s="40" t="s">
        <v>235</v>
      </c>
      <c r="Y294" s="40" t="s">
        <v>235</v>
      </c>
    </row>
    <row r="295" spans="1:25" hidden="1" x14ac:dyDescent="0.25">
      <c r="A295" s="32">
        <v>294</v>
      </c>
      <c r="B295" s="23" t="s">
        <v>263</v>
      </c>
      <c r="C295" s="23" t="s">
        <v>253</v>
      </c>
      <c r="D295" s="23" t="s">
        <v>252</v>
      </c>
      <c r="E295" s="23" t="s">
        <v>257</v>
      </c>
      <c r="F295" s="23" t="s">
        <v>254</v>
      </c>
      <c r="G295" s="23" t="s">
        <v>224</v>
      </c>
      <c r="H295" s="8" t="s">
        <v>24</v>
      </c>
      <c r="I295" s="23">
        <v>6</v>
      </c>
      <c r="J295" s="9">
        <v>64.536799999999999</v>
      </c>
      <c r="K295" s="9">
        <v>152.20179999999999</v>
      </c>
      <c r="L295" s="9">
        <v>566.66669999999999</v>
      </c>
      <c r="M295" s="9">
        <v>297</v>
      </c>
      <c r="N295" s="9">
        <v>524.66669999999999</v>
      </c>
      <c r="O295" s="9">
        <v>346</v>
      </c>
      <c r="P295" s="9">
        <v>244.93468517137379</v>
      </c>
      <c r="Q295" s="9">
        <v>90.476516290140168</v>
      </c>
      <c r="R295" s="9">
        <v>27.798200000000008</v>
      </c>
      <c r="S295" s="9">
        <v>0</v>
      </c>
      <c r="T295" s="9">
        <v>0</v>
      </c>
      <c r="U295" s="9">
        <v>0</v>
      </c>
      <c r="V295" s="23">
        <v>76.941536246685374</v>
      </c>
      <c r="W295" s="23">
        <v>74.525163535546838</v>
      </c>
      <c r="X295" s="23">
        <v>35.227829907617071</v>
      </c>
      <c r="Y295" s="23">
        <v>37.735924528226413</v>
      </c>
    </row>
    <row r="296" spans="1:25" hidden="1" x14ac:dyDescent="0.25">
      <c r="A296" s="32">
        <v>295</v>
      </c>
      <c r="B296" s="23" t="s">
        <v>263</v>
      </c>
      <c r="C296" s="23" t="s">
        <v>253</v>
      </c>
      <c r="D296" s="23" t="s">
        <v>252</v>
      </c>
      <c r="E296" s="23" t="s">
        <v>257</v>
      </c>
      <c r="F296" s="23" t="s">
        <v>254</v>
      </c>
      <c r="G296" s="23" t="s">
        <v>224</v>
      </c>
      <c r="H296" s="8" t="s">
        <v>23</v>
      </c>
      <c r="I296" s="23">
        <v>1</v>
      </c>
      <c r="J296" s="9">
        <v>58.591799999999999</v>
      </c>
      <c r="K296" s="9">
        <v>30.259899999999998</v>
      </c>
      <c r="L296" s="9">
        <v>361.66669999999999</v>
      </c>
      <c r="M296" s="9">
        <v>419</v>
      </c>
      <c r="N296" s="9">
        <v>413.66669999999999</v>
      </c>
      <c r="O296" s="9">
        <v>446</v>
      </c>
      <c r="P296" s="9" t="s">
        <v>235</v>
      </c>
      <c r="Q296" s="9" t="s">
        <v>235</v>
      </c>
      <c r="R296" s="9">
        <v>30.259899999999998</v>
      </c>
      <c r="S296" s="9" t="s">
        <v>235</v>
      </c>
      <c r="T296" s="9" t="s">
        <v>235</v>
      </c>
      <c r="U296" s="9" t="s">
        <v>235</v>
      </c>
      <c r="V296" s="33" t="s">
        <v>235</v>
      </c>
      <c r="W296" s="33" t="s">
        <v>235</v>
      </c>
      <c r="X296" s="33" t="s">
        <v>235</v>
      </c>
      <c r="Y296" s="33" t="s">
        <v>235</v>
      </c>
    </row>
    <row r="297" spans="1:25" hidden="1" x14ac:dyDescent="0.25">
      <c r="A297" s="32">
        <v>296</v>
      </c>
      <c r="B297" s="23" t="s">
        <v>263</v>
      </c>
      <c r="C297" s="23" t="s">
        <v>253</v>
      </c>
      <c r="D297" s="23" t="s">
        <v>252</v>
      </c>
      <c r="E297" s="23" t="s">
        <v>257</v>
      </c>
      <c r="F297" s="23" t="s">
        <v>254</v>
      </c>
      <c r="G297" s="23" t="s">
        <v>224</v>
      </c>
      <c r="H297" s="8" t="s">
        <v>23</v>
      </c>
      <c r="I297" s="23">
        <v>2</v>
      </c>
      <c r="J297" s="9">
        <v>71.840100000000007</v>
      </c>
      <c r="K297" s="9">
        <v>54.035800000000002</v>
      </c>
      <c r="L297" s="9">
        <v>371.66669999999999</v>
      </c>
      <c r="M297" s="9">
        <v>379</v>
      </c>
      <c r="N297" s="9">
        <v>416.66669999999999</v>
      </c>
      <c r="O297" s="9">
        <v>435</v>
      </c>
      <c r="P297" s="9" t="s">
        <v>235</v>
      </c>
      <c r="Q297" s="9" t="s">
        <v>235</v>
      </c>
      <c r="R297" s="9">
        <v>54.035800000000002</v>
      </c>
      <c r="S297" s="9" t="s">
        <v>235</v>
      </c>
      <c r="T297" s="9" t="s">
        <v>235</v>
      </c>
      <c r="U297" s="9" t="s">
        <v>235</v>
      </c>
      <c r="V297" s="33" t="s">
        <v>235</v>
      </c>
      <c r="W297" s="33" t="s">
        <v>235</v>
      </c>
      <c r="X297" s="33" t="s">
        <v>235</v>
      </c>
      <c r="Y297" s="33" t="s">
        <v>235</v>
      </c>
    </row>
    <row r="298" spans="1:25" hidden="1" x14ac:dyDescent="0.25">
      <c r="A298" s="32">
        <v>297</v>
      </c>
      <c r="B298" s="23" t="s">
        <v>263</v>
      </c>
      <c r="C298" s="23" t="s">
        <v>253</v>
      </c>
      <c r="D298" s="23" t="s">
        <v>252</v>
      </c>
      <c r="E298" s="23" t="s">
        <v>257</v>
      </c>
      <c r="F298" s="23" t="s">
        <v>254</v>
      </c>
      <c r="G298" s="23" t="s">
        <v>224</v>
      </c>
      <c r="H298" s="8" t="s">
        <v>23</v>
      </c>
      <c r="I298" s="23">
        <v>3</v>
      </c>
      <c r="J298" s="9">
        <v>61.057400000000001</v>
      </c>
      <c r="K298" s="9">
        <v>61.212699999999998</v>
      </c>
      <c r="L298" s="9">
        <v>397.66669999999999</v>
      </c>
      <c r="M298" s="9">
        <v>360</v>
      </c>
      <c r="N298" s="9">
        <v>429.66669999999999</v>
      </c>
      <c r="O298" s="9">
        <v>412</v>
      </c>
      <c r="P298" s="9" t="s">
        <v>235</v>
      </c>
      <c r="Q298" s="9" t="s">
        <v>235</v>
      </c>
      <c r="R298" s="9">
        <v>61.212699999999998</v>
      </c>
      <c r="S298" s="9" t="s">
        <v>235</v>
      </c>
      <c r="T298" s="9" t="s">
        <v>235</v>
      </c>
      <c r="U298" s="9" t="s">
        <v>235</v>
      </c>
      <c r="V298" s="33" t="s">
        <v>235</v>
      </c>
      <c r="W298" s="33" t="s">
        <v>235</v>
      </c>
      <c r="X298" s="40" t="s">
        <v>235</v>
      </c>
      <c r="Y298" s="40" t="s">
        <v>235</v>
      </c>
    </row>
    <row r="299" spans="1:25" hidden="1" x14ac:dyDescent="0.25">
      <c r="A299" s="32">
        <v>298</v>
      </c>
      <c r="B299" s="23" t="s">
        <v>263</v>
      </c>
      <c r="C299" s="23" t="s">
        <v>253</v>
      </c>
      <c r="D299" s="23" t="s">
        <v>252</v>
      </c>
      <c r="E299" s="23" t="s">
        <v>257</v>
      </c>
      <c r="F299" s="23" t="s">
        <v>254</v>
      </c>
      <c r="G299" s="23" t="s">
        <v>224</v>
      </c>
      <c r="H299" s="8" t="s">
        <v>24</v>
      </c>
      <c r="I299" s="23">
        <v>4</v>
      </c>
      <c r="J299" s="9">
        <v>62.609900000000003</v>
      </c>
      <c r="K299" s="9">
        <v>119.3852</v>
      </c>
      <c r="L299" s="9">
        <v>546.66669999999999</v>
      </c>
      <c r="M299" s="9">
        <v>354</v>
      </c>
      <c r="N299" s="9">
        <v>518.66669999999999</v>
      </c>
      <c r="O299" s="9">
        <v>410</v>
      </c>
      <c r="P299" s="9" t="s">
        <v>235</v>
      </c>
      <c r="Q299" s="9" t="s">
        <v>235</v>
      </c>
      <c r="R299" s="9">
        <v>60.614800000000002</v>
      </c>
      <c r="S299" s="9" t="s">
        <v>235</v>
      </c>
      <c r="T299" s="9" t="s">
        <v>235</v>
      </c>
      <c r="U299" s="9" t="s">
        <v>235</v>
      </c>
      <c r="V299" s="33" t="s">
        <v>235</v>
      </c>
      <c r="W299" s="33" t="s">
        <v>235</v>
      </c>
      <c r="X299" s="40" t="s">
        <v>235</v>
      </c>
      <c r="Y299" s="40" t="s">
        <v>235</v>
      </c>
    </row>
    <row r="300" spans="1:25" hidden="1" x14ac:dyDescent="0.25">
      <c r="A300" s="32">
        <v>299</v>
      </c>
      <c r="B300" s="23" t="s">
        <v>263</v>
      </c>
      <c r="C300" s="23" t="s">
        <v>253</v>
      </c>
      <c r="D300" s="23" t="s">
        <v>252</v>
      </c>
      <c r="E300" s="23" t="s">
        <v>257</v>
      </c>
      <c r="F300" s="23" t="s">
        <v>254</v>
      </c>
      <c r="G300" s="23" t="s">
        <v>224</v>
      </c>
      <c r="H300" s="8" t="s">
        <v>24</v>
      </c>
      <c r="I300" s="23">
        <v>5</v>
      </c>
      <c r="J300" s="9">
        <v>69.527000000000001</v>
      </c>
      <c r="K300" s="9">
        <v>133.1533</v>
      </c>
      <c r="L300" s="9">
        <v>574.66669999999999</v>
      </c>
      <c r="M300" s="9">
        <v>373</v>
      </c>
      <c r="N300" s="9">
        <v>529.66669999999999</v>
      </c>
      <c r="O300" s="9">
        <v>426</v>
      </c>
      <c r="P300" s="9" t="s">
        <v>235</v>
      </c>
      <c r="Q300" s="9" t="s">
        <v>235</v>
      </c>
      <c r="R300" s="9">
        <v>46.846699999999998</v>
      </c>
      <c r="S300" s="9" t="s">
        <v>235</v>
      </c>
      <c r="T300" s="9" t="s">
        <v>235</v>
      </c>
      <c r="U300" s="9" t="s">
        <v>235</v>
      </c>
      <c r="V300" s="33" t="s">
        <v>235</v>
      </c>
      <c r="W300" s="33" t="s">
        <v>235</v>
      </c>
      <c r="X300" s="40" t="s">
        <v>235</v>
      </c>
      <c r="Y300" s="40" t="s">
        <v>235</v>
      </c>
    </row>
    <row r="301" spans="1:25" hidden="1" x14ac:dyDescent="0.25">
      <c r="A301" s="32">
        <v>300</v>
      </c>
      <c r="B301" s="23" t="s">
        <v>263</v>
      </c>
      <c r="C301" s="23" t="s">
        <v>253</v>
      </c>
      <c r="D301" s="23" t="s">
        <v>252</v>
      </c>
      <c r="E301" s="23" t="s">
        <v>257</v>
      </c>
      <c r="F301" s="23" t="s">
        <v>254</v>
      </c>
      <c r="G301" s="23" t="s">
        <v>224</v>
      </c>
      <c r="H301" s="8" t="s">
        <v>24</v>
      </c>
      <c r="I301" s="23">
        <v>6</v>
      </c>
      <c r="J301" s="9">
        <v>61.741399999999999</v>
      </c>
      <c r="K301" s="9">
        <v>157.91540000000001</v>
      </c>
      <c r="L301" s="9">
        <v>588.66669999999999</v>
      </c>
      <c r="M301" s="9">
        <v>414</v>
      </c>
      <c r="N301" s="9">
        <v>532.66669999999999</v>
      </c>
      <c r="O301" s="9">
        <v>440</v>
      </c>
      <c r="P301" s="9">
        <v>227.05505940189926</v>
      </c>
      <c r="Q301" s="9">
        <v>89.022469073824283</v>
      </c>
      <c r="R301" s="9">
        <v>22.084599999999995</v>
      </c>
      <c r="S301" s="9">
        <v>0</v>
      </c>
      <c r="T301" s="9">
        <v>0</v>
      </c>
      <c r="U301" s="9">
        <v>0</v>
      </c>
      <c r="V301" s="23">
        <v>73.23933369440222</v>
      </c>
      <c r="W301" s="23">
        <v>69.115844782509896</v>
      </c>
      <c r="X301" s="23">
        <v>37.576588456111871</v>
      </c>
      <c r="Y301" s="23">
        <v>33.105890714493697</v>
      </c>
    </row>
    <row r="302" spans="1:25" hidden="1" x14ac:dyDescent="0.25">
      <c r="A302" s="32">
        <v>301</v>
      </c>
      <c r="B302" s="23" t="s">
        <v>263</v>
      </c>
      <c r="C302" s="23" t="s">
        <v>253</v>
      </c>
      <c r="D302" s="23" t="s">
        <v>252</v>
      </c>
      <c r="E302" s="23" t="s">
        <v>257</v>
      </c>
      <c r="F302" s="23" t="s">
        <v>254</v>
      </c>
      <c r="G302" s="23" t="s">
        <v>224</v>
      </c>
      <c r="H302" s="8" t="s">
        <v>23</v>
      </c>
      <c r="I302" s="23">
        <v>1</v>
      </c>
      <c r="J302" s="9">
        <v>61.660400000000003</v>
      </c>
      <c r="K302" s="9">
        <v>18.434899999999999</v>
      </c>
      <c r="L302" s="9">
        <v>353.66669999999999</v>
      </c>
      <c r="M302" s="9">
        <v>493</v>
      </c>
      <c r="N302" s="9">
        <v>414.66669999999999</v>
      </c>
      <c r="O302" s="9">
        <v>484</v>
      </c>
      <c r="P302" s="9" t="s">
        <v>235</v>
      </c>
      <c r="Q302" s="9" t="s">
        <v>235</v>
      </c>
      <c r="R302" s="9">
        <v>18.434899999999999</v>
      </c>
      <c r="S302" s="9" t="s">
        <v>235</v>
      </c>
      <c r="T302" s="9" t="s">
        <v>235</v>
      </c>
      <c r="U302" s="9" t="s">
        <v>235</v>
      </c>
      <c r="V302" s="33" t="s">
        <v>235</v>
      </c>
      <c r="W302" s="33" t="s">
        <v>235</v>
      </c>
      <c r="X302" s="33" t="s">
        <v>235</v>
      </c>
      <c r="Y302" s="33" t="s">
        <v>235</v>
      </c>
    </row>
    <row r="303" spans="1:25" hidden="1" x14ac:dyDescent="0.25">
      <c r="A303" s="32">
        <v>302</v>
      </c>
      <c r="B303" s="23" t="s">
        <v>263</v>
      </c>
      <c r="C303" s="23" t="s">
        <v>253</v>
      </c>
      <c r="D303" s="23" t="s">
        <v>252</v>
      </c>
      <c r="E303" s="23" t="s">
        <v>257</v>
      </c>
      <c r="F303" s="23" t="s">
        <v>254</v>
      </c>
      <c r="G303" s="23" t="s">
        <v>224</v>
      </c>
      <c r="H303" s="8" t="s">
        <v>23</v>
      </c>
      <c r="I303" s="23">
        <v>2</v>
      </c>
      <c r="J303" s="9">
        <v>75.960499999999996</v>
      </c>
      <c r="K303" s="9">
        <v>42.876899999999999</v>
      </c>
      <c r="L303" s="9">
        <v>341.66669999999999</v>
      </c>
      <c r="M303" s="9">
        <v>450</v>
      </c>
      <c r="N303" s="9">
        <v>414.66669999999999</v>
      </c>
      <c r="O303" s="9">
        <v>471</v>
      </c>
      <c r="P303" s="9" t="s">
        <v>235</v>
      </c>
      <c r="Q303" s="9" t="s">
        <v>235</v>
      </c>
      <c r="R303" s="9">
        <v>42.876899999999999</v>
      </c>
      <c r="S303" s="9" t="s">
        <v>235</v>
      </c>
      <c r="T303" s="9" t="s">
        <v>235</v>
      </c>
      <c r="U303" s="9" t="s">
        <v>235</v>
      </c>
      <c r="V303" s="33" t="s">
        <v>235</v>
      </c>
      <c r="W303" s="33" t="s">
        <v>235</v>
      </c>
      <c r="X303" s="33" t="s">
        <v>235</v>
      </c>
      <c r="Y303" s="33" t="s">
        <v>235</v>
      </c>
    </row>
    <row r="304" spans="1:25" hidden="1" x14ac:dyDescent="0.25">
      <c r="A304" s="32">
        <v>303</v>
      </c>
      <c r="B304" s="23" t="s">
        <v>263</v>
      </c>
      <c r="C304" s="23" t="s">
        <v>253</v>
      </c>
      <c r="D304" s="23" t="s">
        <v>252</v>
      </c>
      <c r="E304" s="23" t="s">
        <v>257</v>
      </c>
      <c r="F304" s="23" t="s">
        <v>254</v>
      </c>
      <c r="G304" s="23" t="s">
        <v>224</v>
      </c>
      <c r="H304" s="8" t="s">
        <v>23</v>
      </c>
      <c r="I304" s="23">
        <v>3</v>
      </c>
      <c r="J304" s="9">
        <v>65</v>
      </c>
      <c r="K304" s="9">
        <v>57.338099999999997</v>
      </c>
      <c r="L304" s="9">
        <v>355.66669999999999</v>
      </c>
      <c r="M304" s="9">
        <v>416</v>
      </c>
      <c r="N304" s="9">
        <v>411.66669999999999</v>
      </c>
      <c r="O304" s="9">
        <v>449</v>
      </c>
      <c r="P304" s="9" t="s">
        <v>235</v>
      </c>
      <c r="Q304" s="9" t="s">
        <v>235</v>
      </c>
      <c r="R304" s="9">
        <v>57.338099999999997</v>
      </c>
      <c r="S304" s="9" t="s">
        <v>235</v>
      </c>
      <c r="T304" s="9" t="s">
        <v>235</v>
      </c>
      <c r="U304" s="9" t="s">
        <v>235</v>
      </c>
      <c r="V304" s="40" t="s">
        <v>235</v>
      </c>
      <c r="W304" s="40" t="s">
        <v>235</v>
      </c>
      <c r="X304" s="40" t="s">
        <v>235</v>
      </c>
      <c r="Y304" s="40" t="s">
        <v>235</v>
      </c>
    </row>
    <row r="305" spans="1:25" hidden="1" x14ac:dyDescent="0.25">
      <c r="A305" s="32">
        <v>304</v>
      </c>
      <c r="B305" s="23" t="s">
        <v>263</v>
      </c>
      <c r="C305" s="23" t="s">
        <v>253</v>
      </c>
      <c r="D305" s="23" t="s">
        <v>252</v>
      </c>
      <c r="E305" s="23" t="s">
        <v>257</v>
      </c>
      <c r="F305" s="23" t="s">
        <v>254</v>
      </c>
      <c r="G305" s="23" t="s">
        <v>224</v>
      </c>
      <c r="H305" s="8" t="s">
        <v>24</v>
      </c>
      <c r="I305" s="23">
        <v>4</v>
      </c>
      <c r="J305" s="9">
        <v>67.119299999999996</v>
      </c>
      <c r="K305" s="9">
        <v>120.2445</v>
      </c>
      <c r="L305" s="9">
        <v>502.66669999999999</v>
      </c>
      <c r="M305" s="9">
        <v>342</v>
      </c>
      <c r="N305" s="9">
        <v>498.66669999999999</v>
      </c>
      <c r="O305" s="9">
        <v>409</v>
      </c>
      <c r="P305" s="9" t="s">
        <v>235</v>
      </c>
      <c r="Q305" s="9" t="s">
        <v>235</v>
      </c>
      <c r="R305" s="9">
        <v>59.755499999999998</v>
      </c>
      <c r="S305" s="9" t="s">
        <v>235</v>
      </c>
      <c r="T305" s="9" t="s">
        <v>235</v>
      </c>
      <c r="U305" s="9" t="s">
        <v>235</v>
      </c>
      <c r="V305" s="40" t="s">
        <v>235</v>
      </c>
      <c r="W305" s="40" t="s">
        <v>235</v>
      </c>
      <c r="X305" s="40" t="s">
        <v>235</v>
      </c>
      <c r="Y305" s="40" t="s">
        <v>235</v>
      </c>
    </row>
    <row r="306" spans="1:25" hidden="1" x14ac:dyDescent="0.25">
      <c r="A306" s="32">
        <v>305</v>
      </c>
      <c r="B306" s="23" t="s">
        <v>263</v>
      </c>
      <c r="C306" s="23" t="s">
        <v>253</v>
      </c>
      <c r="D306" s="23" t="s">
        <v>252</v>
      </c>
      <c r="E306" s="23" t="s">
        <v>257</v>
      </c>
      <c r="F306" s="23" t="s">
        <v>254</v>
      </c>
      <c r="G306" s="23" t="s">
        <v>224</v>
      </c>
      <c r="H306" s="8" t="s">
        <v>24</v>
      </c>
      <c r="I306" s="23">
        <v>5</v>
      </c>
      <c r="J306" s="9">
        <v>78.108900000000006</v>
      </c>
      <c r="K306" s="9">
        <v>135.4948</v>
      </c>
      <c r="L306" s="9">
        <v>542.66669999999999</v>
      </c>
      <c r="M306" s="9">
        <v>347</v>
      </c>
      <c r="N306" s="9">
        <v>517.66669999999999</v>
      </c>
      <c r="O306" s="9">
        <v>421</v>
      </c>
      <c r="P306" s="9" t="s">
        <v>235</v>
      </c>
      <c r="Q306" s="9" t="s">
        <v>235</v>
      </c>
      <c r="R306" s="9">
        <v>44.505200000000002</v>
      </c>
      <c r="S306" s="9" t="s">
        <v>235</v>
      </c>
      <c r="T306" s="9" t="s">
        <v>235</v>
      </c>
      <c r="U306" s="9" t="s">
        <v>235</v>
      </c>
      <c r="V306" s="40" t="s">
        <v>235</v>
      </c>
      <c r="W306" s="40" t="s">
        <v>235</v>
      </c>
      <c r="X306" s="40" t="s">
        <v>235</v>
      </c>
      <c r="Y306" s="40" t="s">
        <v>235</v>
      </c>
    </row>
    <row r="307" spans="1:25" hidden="1" x14ac:dyDescent="0.25">
      <c r="A307" s="32">
        <v>306</v>
      </c>
      <c r="B307" s="23" t="s">
        <v>263</v>
      </c>
      <c r="C307" s="23" t="s">
        <v>253</v>
      </c>
      <c r="D307" s="23" t="s">
        <v>252</v>
      </c>
      <c r="E307" s="23" t="s">
        <v>257</v>
      </c>
      <c r="F307" s="23" t="s">
        <v>254</v>
      </c>
      <c r="G307" s="23" t="s">
        <v>224</v>
      </c>
      <c r="H307" s="8" t="s">
        <v>24</v>
      </c>
      <c r="I307" s="23">
        <v>6</v>
      </c>
      <c r="J307" s="9">
        <v>69.634799999999998</v>
      </c>
      <c r="K307" s="9">
        <v>151.88730000000001</v>
      </c>
      <c r="L307" s="9">
        <v>568.66669999999999</v>
      </c>
      <c r="M307" s="9">
        <v>374</v>
      </c>
      <c r="N307" s="9">
        <v>528.66669999999999</v>
      </c>
      <c r="O307" s="9">
        <v>431</v>
      </c>
      <c r="P307" s="9">
        <v>245.7356303021603</v>
      </c>
      <c r="Q307" s="9">
        <v>95.75489543621255</v>
      </c>
      <c r="R307" s="9">
        <v>28.11269999999999</v>
      </c>
      <c r="S307" s="9">
        <v>0</v>
      </c>
      <c r="T307" s="9">
        <v>0</v>
      </c>
      <c r="U307" s="9">
        <v>0</v>
      </c>
      <c r="V307" s="23">
        <v>73.348483283568996</v>
      </c>
      <c r="W307" s="23">
        <v>77.025969646606853</v>
      </c>
      <c r="X307" s="23">
        <v>35.128336140500593</v>
      </c>
      <c r="Y307" s="23">
        <v>37.20215047547655</v>
      </c>
    </row>
    <row r="308" spans="1:25" hidden="1" x14ac:dyDescent="0.25">
      <c r="A308" s="32">
        <v>307</v>
      </c>
      <c r="B308" s="23" t="s">
        <v>263</v>
      </c>
      <c r="C308" s="23" t="s">
        <v>253</v>
      </c>
      <c r="D308" s="23" t="s">
        <v>252</v>
      </c>
      <c r="E308" s="23" t="s">
        <v>257</v>
      </c>
      <c r="F308" s="23" t="s">
        <v>254</v>
      </c>
      <c r="G308" s="23" t="s">
        <v>224</v>
      </c>
      <c r="H308" s="8" t="s">
        <v>23</v>
      </c>
      <c r="I308" s="23">
        <v>1</v>
      </c>
      <c r="J308" s="9">
        <v>70.349100000000007</v>
      </c>
      <c r="K308" s="9">
        <v>22.752600000000001</v>
      </c>
      <c r="L308" s="9">
        <v>372.66669999999999</v>
      </c>
      <c r="M308" s="9">
        <v>441</v>
      </c>
      <c r="N308" s="9">
        <v>442.66669999999999</v>
      </c>
      <c r="O308" s="9">
        <v>448</v>
      </c>
      <c r="P308" s="9" t="s">
        <v>235</v>
      </c>
      <c r="Q308" s="9" t="s">
        <v>235</v>
      </c>
      <c r="R308" s="9">
        <v>22.752600000000001</v>
      </c>
      <c r="S308" s="9" t="s">
        <v>235</v>
      </c>
      <c r="T308" s="9" t="s">
        <v>235</v>
      </c>
      <c r="U308" s="9" t="s">
        <v>235</v>
      </c>
      <c r="V308" s="33" t="s">
        <v>235</v>
      </c>
      <c r="W308" s="33" t="s">
        <v>235</v>
      </c>
      <c r="X308" s="33" t="s">
        <v>235</v>
      </c>
      <c r="Y308" s="33" t="s">
        <v>235</v>
      </c>
    </row>
    <row r="309" spans="1:25" hidden="1" x14ac:dyDescent="0.25">
      <c r="A309" s="32">
        <v>308</v>
      </c>
      <c r="B309" s="23" t="s">
        <v>263</v>
      </c>
      <c r="C309" s="23" t="s">
        <v>253</v>
      </c>
      <c r="D309" s="23" t="s">
        <v>252</v>
      </c>
      <c r="E309" s="23" t="s">
        <v>257</v>
      </c>
      <c r="F309" s="23" t="s">
        <v>254</v>
      </c>
      <c r="G309" s="23" t="s">
        <v>224</v>
      </c>
      <c r="H309" s="8" t="s">
        <v>23</v>
      </c>
      <c r="I309" s="23">
        <v>2</v>
      </c>
      <c r="J309" s="9">
        <v>81.412499999999994</v>
      </c>
      <c r="K309" s="9">
        <v>44.866100000000003</v>
      </c>
      <c r="L309" s="9">
        <v>370.66669999999999</v>
      </c>
      <c r="M309" s="9">
        <v>395</v>
      </c>
      <c r="N309" s="9">
        <v>442.66669999999999</v>
      </c>
      <c r="O309" s="9">
        <v>433</v>
      </c>
      <c r="P309" s="9" t="s">
        <v>235</v>
      </c>
      <c r="Q309" s="9" t="s">
        <v>235</v>
      </c>
      <c r="R309" s="9">
        <v>44.866100000000003</v>
      </c>
      <c r="S309" s="9" t="s">
        <v>235</v>
      </c>
      <c r="T309" s="9" t="s">
        <v>235</v>
      </c>
      <c r="U309" s="9" t="s">
        <v>235</v>
      </c>
      <c r="V309" s="33" t="s">
        <v>235</v>
      </c>
      <c r="W309" s="33" t="s">
        <v>235</v>
      </c>
      <c r="X309" s="33" t="s">
        <v>235</v>
      </c>
      <c r="Y309" s="33" t="s">
        <v>235</v>
      </c>
    </row>
    <row r="310" spans="1:25" hidden="1" x14ac:dyDescent="0.25">
      <c r="A310" s="32">
        <v>309</v>
      </c>
      <c r="B310" s="23" t="s">
        <v>263</v>
      </c>
      <c r="C310" s="23" t="s">
        <v>253</v>
      </c>
      <c r="D310" s="23" t="s">
        <v>252</v>
      </c>
      <c r="E310" s="23" t="s">
        <v>257</v>
      </c>
      <c r="F310" s="23" t="s">
        <v>254</v>
      </c>
      <c r="G310" s="23" t="s">
        <v>224</v>
      </c>
      <c r="H310" s="8" t="s">
        <v>23</v>
      </c>
      <c r="I310" s="23">
        <v>3</v>
      </c>
      <c r="J310" s="9">
        <v>72.138800000000003</v>
      </c>
      <c r="K310" s="9">
        <v>60.918700000000001</v>
      </c>
      <c r="L310" s="9">
        <v>394.66669999999999</v>
      </c>
      <c r="M310" s="9">
        <v>361</v>
      </c>
      <c r="N310" s="9">
        <v>446.66669999999999</v>
      </c>
      <c r="O310" s="9">
        <v>411</v>
      </c>
      <c r="P310" s="9" t="s">
        <v>235</v>
      </c>
      <c r="Q310" s="9" t="s">
        <v>235</v>
      </c>
      <c r="R310" s="9">
        <v>60.918700000000001</v>
      </c>
      <c r="S310" s="9" t="s">
        <v>235</v>
      </c>
      <c r="T310" s="9" t="s">
        <v>235</v>
      </c>
      <c r="U310" s="9" t="s">
        <v>235</v>
      </c>
      <c r="V310" s="33" t="s">
        <v>235</v>
      </c>
      <c r="W310" s="33" t="s">
        <v>235</v>
      </c>
      <c r="X310" s="40" t="s">
        <v>235</v>
      </c>
      <c r="Y310" s="40" t="s">
        <v>235</v>
      </c>
    </row>
    <row r="311" spans="1:25" hidden="1" x14ac:dyDescent="0.25">
      <c r="A311" s="32">
        <v>310</v>
      </c>
      <c r="B311" s="23" t="s">
        <v>263</v>
      </c>
      <c r="C311" s="23" t="s">
        <v>253</v>
      </c>
      <c r="D311" s="23" t="s">
        <v>252</v>
      </c>
      <c r="E311" s="23" t="s">
        <v>257</v>
      </c>
      <c r="F311" s="23" t="s">
        <v>254</v>
      </c>
      <c r="G311" s="23" t="s">
        <v>224</v>
      </c>
      <c r="H311" s="8" t="s">
        <v>24</v>
      </c>
      <c r="I311" s="23">
        <v>4</v>
      </c>
      <c r="J311" s="9">
        <v>73.979699999999994</v>
      </c>
      <c r="K311" s="9">
        <v>116.377</v>
      </c>
      <c r="L311" s="9">
        <v>548.66669999999999</v>
      </c>
      <c r="M311" s="9">
        <v>310</v>
      </c>
      <c r="N311" s="9">
        <v>536.66669999999999</v>
      </c>
      <c r="O311" s="9">
        <v>383</v>
      </c>
      <c r="P311" s="9" t="s">
        <v>235</v>
      </c>
      <c r="Q311" s="9" t="s">
        <v>235</v>
      </c>
      <c r="R311" s="9">
        <v>63.623000000000005</v>
      </c>
      <c r="S311" s="9" t="s">
        <v>235</v>
      </c>
      <c r="T311" s="9" t="s">
        <v>235</v>
      </c>
      <c r="U311" s="9" t="s">
        <v>235</v>
      </c>
      <c r="V311" s="33" t="s">
        <v>235</v>
      </c>
      <c r="W311" s="33" t="s">
        <v>235</v>
      </c>
      <c r="X311" s="40" t="s">
        <v>235</v>
      </c>
      <c r="Y311" s="40" t="s">
        <v>235</v>
      </c>
    </row>
    <row r="312" spans="1:25" hidden="1" x14ac:dyDescent="0.25">
      <c r="A312" s="32">
        <v>311</v>
      </c>
      <c r="B312" s="23" t="s">
        <v>263</v>
      </c>
      <c r="C312" s="23" t="s">
        <v>253</v>
      </c>
      <c r="D312" s="23" t="s">
        <v>252</v>
      </c>
      <c r="E312" s="23" t="s">
        <v>257</v>
      </c>
      <c r="F312" s="23" t="s">
        <v>254</v>
      </c>
      <c r="G312" s="23" t="s">
        <v>224</v>
      </c>
      <c r="H312" s="8" t="s">
        <v>24</v>
      </c>
      <c r="I312" s="23">
        <v>5</v>
      </c>
      <c r="J312" s="9">
        <v>82.764700000000005</v>
      </c>
      <c r="K312" s="9">
        <v>132.05889999999999</v>
      </c>
      <c r="L312" s="9">
        <v>587.66669999999999</v>
      </c>
      <c r="M312" s="9">
        <v>323</v>
      </c>
      <c r="N312" s="9">
        <v>552.66669999999999</v>
      </c>
      <c r="O312" s="9">
        <v>398</v>
      </c>
      <c r="P312" s="9" t="s">
        <v>235</v>
      </c>
      <c r="Q312" s="9" t="s">
        <v>235</v>
      </c>
      <c r="R312" s="9">
        <v>47.941100000000006</v>
      </c>
      <c r="S312" s="9" t="s">
        <v>235</v>
      </c>
      <c r="T312" s="9" t="s">
        <v>235</v>
      </c>
      <c r="U312" s="9" t="s">
        <v>235</v>
      </c>
      <c r="V312" s="33" t="s">
        <v>235</v>
      </c>
      <c r="W312" s="33" t="s">
        <v>235</v>
      </c>
      <c r="X312" s="40" t="s">
        <v>235</v>
      </c>
      <c r="Y312" s="40" t="s">
        <v>235</v>
      </c>
    </row>
    <row r="313" spans="1:25" hidden="1" x14ac:dyDescent="0.25">
      <c r="A313" s="32">
        <v>312</v>
      </c>
      <c r="B313" s="23" t="s">
        <v>263</v>
      </c>
      <c r="C313" s="23" t="s">
        <v>253</v>
      </c>
      <c r="D313" s="23" t="s">
        <v>252</v>
      </c>
      <c r="E313" s="23" t="s">
        <v>257</v>
      </c>
      <c r="F313" s="23" t="s">
        <v>254</v>
      </c>
      <c r="G313" s="23" t="s">
        <v>224</v>
      </c>
      <c r="H313" s="8" t="s">
        <v>24</v>
      </c>
      <c r="I313" s="23">
        <v>6</v>
      </c>
      <c r="J313" s="9">
        <v>76.367500000000007</v>
      </c>
      <c r="K313" s="9">
        <v>152.042</v>
      </c>
      <c r="L313" s="9">
        <v>614.66669999999999</v>
      </c>
      <c r="M313" s="9">
        <v>358</v>
      </c>
      <c r="N313" s="9">
        <v>560.66669999999999</v>
      </c>
      <c r="O313" s="9">
        <v>412</v>
      </c>
      <c r="P313" s="9">
        <v>255.83783926542219</v>
      </c>
      <c r="Q313" s="9">
        <v>94.254973343585434</v>
      </c>
      <c r="R313" s="9">
        <v>27.957999999999998</v>
      </c>
      <c r="S313" s="9">
        <v>0</v>
      </c>
      <c r="T313" s="9">
        <v>0</v>
      </c>
      <c r="U313" s="9">
        <v>0</v>
      </c>
      <c r="V313" s="23">
        <v>81.60882305241266</v>
      </c>
      <c r="W313" s="23">
        <v>82.969874050766165</v>
      </c>
      <c r="X313" s="23">
        <v>37.215588131856791</v>
      </c>
      <c r="Y313" s="23">
        <v>37.643060449437421</v>
      </c>
    </row>
    <row r="314" spans="1:25" hidden="1" x14ac:dyDescent="0.25">
      <c r="A314" s="32">
        <v>313</v>
      </c>
      <c r="B314" s="23" t="s">
        <v>263</v>
      </c>
      <c r="C314" s="23" t="s">
        <v>253</v>
      </c>
      <c r="D314" s="23" t="s">
        <v>252</v>
      </c>
      <c r="E314" s="23" t="s">
        <v>257</v>
      </c>
      <c r="F314" s="23" t="s">
        <v>254</v>
      </c>
      <c r="G314" s="23" t="s">
        <v>224</v>
      </c>
      <c r="H314" s="8" t="s">
        <v>23</v>
      </c>
      <c r="I314" s="23">
        <v>1</v>
      </c>
      <c r="J314" s="9">
        <v>59.506300000000003</v>
      </c>
      <c r="K314" s="9">
        <v>27.174099999999999</v>
      </c>
      <c r="L314" s="9">
        <v>485.66669999999999</v>
      </c>
      <c r="M314" s="9">
        <v>335</v>
      </c>
      <c r="N314" s="9">
        <v>510.66669999999999</v>
      </c>
      <c r="O314" s="9">
        <v>389</v>
      </c>
      <c r="P314" s="9" t="s">
        <v>235</v>
      </c>
      <c r="Q314" s="9" t="s">
        <v>235</v>
      </c>
      <c r="R314" s="9">
        <v>27.174099999999999</v>
      </c>
      <c r="S314" s="9" t="s">
        <v>235</v>
      </c>
      <c r="T314" s="9" t="s">
        <v>235</v>
      </c>
      <c r="U314" s="9" t="s">
        <v>235</v>
      </c>
      <c r="V314" s="33" t="s">
        <v>235</v>
      </c>
      <c r="W314" s="33" t="s">
        <v>235</v>
      </c>
      <c r="X314" s="33" t="s">
        <v>235</v>
      </c>
      <c r="Y314" s="33" t="s">
        <v>235</v>
      </c>
    </row>
    <row r="315" spans="1:25" hidden="1" x14ac:dyDescent="0.25">
      <c r="A315" s="32">
        <v>314</v>
      </c>
      <c r="B315" s="23" t="s">
        <v>263</v>
      </c>
      <c r="C315" s="23" t="s">
        <v>253</v>
      </c>
      <c r="D315" s="23" t="s">
        <v>252</v>
      </c>
      <c r="E315" s="23" t="s">
        <v>257</v>
      </c>
      <c r="F315" s="23" t="s">
        <v>254</v>
      </c>
      <c r="G315" s="23" t="s">
        <v>224</v>
      </c>
      <c r="H315" s="8" t="s">
        <v>23</v>
      </c>
      <c r="I315" s="23">
        <v>2</v>
      </c>
      <c r="J315" s="9">
        <v>67.007499999999993</v>
      </c>
      <c r="K315" s="9">
        <v>51.1614</v>
      </c>
      <c r="L315" s="9">
        <v>519.66669999999999</v>
      </c>
      <c r="M315" s="9">
        <v>316</v>
      </c>
      <c r="N315" s="9">
        <v>520.66669999999999</v>
      </c>
      <c r="O315" s="9">
        <v>383</v>
      </c>
      <c r="P315" s="9" t="s">
        <v>235</v>
      </c>
      <c r="Q315" s="9" t="s">
        <v>235</v>
      </c>
      <c r="R315" s="9">
        <v>51.1614</v>
      </c>
      <c r="S315" s="9" t="s">
        <v>235</v>
      </c>
      <c r="T315" s="9" t="s">
        <v>235</v>
      </c>
      <c r="U315" s="9" t="s">
        <v>235</v>
      </c>
      <c r="V315" s="33" t="s">
        <v>235</v>
      </c>
      <c r="W315" s="33" t="s">
        <v>235</v>
      </c>
      <c r="X315" s="33" t="s">
        <v>235</v>
      </c>
      <c r="Y315" s="33" t="s">
        <v>235</v>
      </c>
    </row>
    <row r="316" spans="1:25" hidden="1" x14ac:dyDescent="0.25">
      <c r="A316" s="32">
        <v>315</v>
      </c>
      <c r="B316" s="23" t="s">
        <v>263</v>
      </c>
      <c r="C316" s="23" t="s">
        <v>253</v>
      </c>
      <c r="D316" s="23" t="s">
        <v>252</v>
      </c>
      <c r="E316" s="23" t="s">
        <v>257</v>
      </c>
      <c r="F316" s="23" t="s">
        <v>254</v>
      </c>
      <c r="G316" s="23" t="s">
        <v>224</v>
      </c>
      <c r="H316" s="8" t="s">
        <v>23</v>
      </c>
      <c r="I316" s="23">
        <v>3</v>
      </c>
      <c r="J316" s="9">
        <v>64.761099999999999</v>
      </c>
      <c r="K316" s="9">
        <v>65.409000000000006</v>
      </c>
      <c r="L316" s="9">
        <v>555.66669999999999</v>
      </c>
      <c r="M316" s="9">
        <v>317</v>
      </c>
      <c r="N316" s="9">
        <v>540.66669999999999</v>
      </c>
      <c r="O316" s="9">
        <v>380</v>
      </c>
      <c r="P316" s="9" t="s">
        <v>235</v>
      </c>
      <c r="Q316" s="9" t="s">
        <v>235</v>
      </c>
      <c r="R316" s="9">
        <v>65.409000000000006</v>
      </c>
      <c r="S316" s="9" t="s">
        <v>235</v>
      </c>
      <c r="T316" s="9" t="s">
        <v>235</v>
      </c>
      <c r="U316" s="9" t="s">
        <v>235</v>
      </c>
      <c r="V316" s="40" t="s">
        <v>235</v>
      </c>
      <c r="W316" s="40" t="s">
        <v>235</v>
      </c>
      <c r="X316" s="40" t="s">
        <v>235</v>
      </c>
      <c r="Y316" s="40" t="s">
        <v>235</v>
      </c>
    </row>
    <row r="317" spans="1:25" hidden="1" x14ac:dyDescent="0.25">
      <c r="A317" s="32">
        <v>316</v>
      </c>
      <c r="B317" s="23" t="s">
        <v>263</v>
      </c>
      <c r="C317" s="23" t="s">
        <v>253</v>
      </c>
      <c r="D317" s="23" t="s">
        <v>252</v>
      </c>
      <c r="E317" s="23" t="s">
        <v>257</v>
      </c>
      <c r="F317" s="23" t="s">
        <v>254</v>
      </c>
      <c r="G317" s="23" t="s">
        <v>224</v>
      </c>
      <c r="H317" s="8" t="s">
        <v>24</v>
      </c>
      <c r="I317" s="23">
        <v>4</v>
      </c>
      <c r="J317" s="9">
        <v>64.637500000000003</v>
      </c>
      <c r="K317" s="9">
        <v>107.0971</v>
      </c>
      <c r="L317" s="9">
        <v>666.66669999999999</v>
      </c>
      <c r="M317" s="9">
        <v>400</v>
      </c>
      <c r="N317" s="9">
        <v>613.66669999999999</v>
      </c>
      <c r="O317" s="9">
        <v>437</v>
      </c>
      <c r="P317" s="9" t="s">
        <v>235</v>
      </c>
      <c r="Q317" s="9" t="s">
        <v>235</v>
      </c>
      <c r="R317" s="9">
        <v>72.902900000000002</v>
      </c>
      <c r="S317" s="9" t="s">
        <v>235</v>
      </c>
      <c r="T317" s="9" t="s">
        <v>235</v>
      </c>
      <c r="U317" s="9" t="s">
        <v>235</v>
      </c>
      <c r="V317" s="40" t="s">
        <v>235</v>
      </c>
      <c r="W317" s="40" t="s">
        <v>235</v>
      </c>
      <c r="X317" s="40" t="s">
        <v>235</v>
      </c>
      <c r="Y317" s="40" t="s">
        <v>235</v>
      </c>
    </row>
    <row r="318" spans="1:25" hidden="1" x14ac:dyDescent="0.25">
      <c r="A318" s="32">
        <v>317</v>
      </c>
      <c r="B318" s="23" t="s">
        <v>263</v>
      </c>
      <c r="C318" s="23" t="s">
        <v>253</v>
      </c>
      <c r="D318" s="23" t="s">
        <v>252</v>
      </c>
      <c r="E318" s="23" t="s">
        <v>257</v>
      </c>
      <c r="F318" s="23" t="s">
        <v>254</v>
      </c>
      <c r="G318" s="23" t="s">
        <v>224</v>
      </c>
      <c r="H318" s="8" t="s">
        <v>24</v>
      </c>
      <c r="I318" s="23">
        <v>5</v>
      </c>
      <c r="J318" s="9">
        <v>69.892799999999994</v>
      </c>
      <c r="K318" s="9">
        <v>122.8038</v>
      </c>
      <c r="L318" s="9">
        <v>681.66669999999999</v>
      </c>
      <c r="M318" s="9">
        <v>431</v>
      </c>
      <c r="N318" s="9">
        <v>615.66669999999999</v>
      </c>
      <c r="O318" s="9">
        <v>454</v>
      </c>
      <c r="P318" s="9" t="s">
        <v>235</v>
      </c>
      <c r="Q318" s="9" t="s">
        <v>235</v>
      </c>
      <c r="R318" s="9">
        <v>57.196200000000005</v>
      </c>
      <c r="S318" s="9" t="s">
        <v>235</v>
      </c>
      <c r="T318" s="9" t="s">
        <v>235</v>
      </c>
      <c r="U318" s="9" t="s">
        <v>235</v>
      </c>
      <c r="V318" s="40" t="s">
        <v>235</v>
      </c>
      <c r="W318" s="40" t="s">
        <v>235</v>
      </c>
      <c r="X318" s="40" t="s">
        <v>235</v>
      </c>
      <c r="Y318" s="40" t="s">
        <v>235</v>
      </c>
    </row>
    <row r="319" spans="1:25" hidden="1" x14ac:dyDescent="0.25">
      <c r="A319" s="32">
        <v>318</v>
      </c>
      <c r="B319" s="23" t="s">
        <v>263</v>
      </c>
      <c r="C319" s="23" t="s">
        <v>253</v>
      </c>
      <c r="D319" s="23" t="s">
        <v>252</v>
      </c>
      <c r="E319" s="23" t="s">
        <v>257</v>
      </c>
      <c r="F319" s="23" t="s">
        <v>254</v>
      </c>
      <c r="G319" s="23" t="s">
        <v>224</v>
      </c>
      <c r="H319" s="8" t="s">
        <v>24</v>
      </c>
      <c r="I319" s="23">
        <v>6</v>
      </c>
      <c r="J319" s="9">
        <v>54.918100000000003</v>
      </c>
      <c r="K319" s="9">
        <v>152.50800000000001</v>
      </c>
      <c r="L319" s="9">
        <v>667.66669999999999</v>
      </c>
      <c r="M319" s="9">
        <v>475</v>
      </c>
      <c r="N319" s="9">
        <v>613.66669999999999</v>
      </c>
      <c r="O319" s="9">
        <v>465</v>
      </c>
      <c r="P319" s="9">
        <v>229.61707253599414</v>
      </c>
      <c r="Q319" s="9">
        <v>92.617492948146676</v>
      </c>
      <c r="R319" s="9">
        <v>27.49199999999999</v>
      </c>
      <c r="S319" s="9">
        <v>0</v>
      </c>
      <c r="T319" s="9">
        <v>0</v>
      </c>
      <c r="U319" s="9">
        <v>0</v>
      </c>
      <c r="V319" s="23">
        <v>75.006666370396701</v>
      </c>
      <c r="W319" s="23">
        <v>72.277243998370608</v>
      </c>
      <c r="X319" s="23">
        <v>31.32091952673165</v>
      </c>
      <c r="Y319" s="23">
        <v>28</v>
      </c>
    </row>
    <row r="320" spans="1:25" hidden="1" x14ac:dyDescent="0.25">
      <c r="A320" s="32">
        <v>319</v>
      </c>
      <c r="B320" s="23" t="s">
        <v>263</v>
      </c>
      <c r="C320" s="23" t="s">
        <v>253</v>
      </c>
      <c r="D320" s="23" t="s">
        <v>252</v>
      </c>
      <c r="E320" s="23" t="s">
        <v>257</v>
      </c>
      <c r="F320" s="23" t="s">
        <v>254</v>
      </c>
      <c r="G320" s="23" t="s">
        <v>224</v>
      </c>
      <c r="H320" s="8" t="s">
        <v>23</v>
      </c>
      <c r="I320" s="23">
        <v>1</v>
      </c>
      <c r="J320" s="9">
        <v>63.007899999999999</v>
      </c>
      <c r="K320" s="9">
        <v>27.830400000000001</v>
      </c>
      <c r="L320" s="9">
        <v>356.66669999999999</v>
      </c>
      <c r="M320" s="9">
        <v>460</v>
      </c>
      <c r="N320" s="9">
        <v>419.66669999999999</v>
      </c>
      <c r="O320" s="9">
        <v>459</v>
      </c>
      <c r="P320" s="9" t="s">
        <v>235</v>
      </c>
      <c r="Q320" s="9" t="s">
        <v>235</v>
      </c>
      <c r="R320" s="9">
        <v>27.830400000000001</v>
      </c>
      <c r="S320" s="9" t="s">
        <v>235</v>
      </c>
      <c r="T320" s="9" t="s">
        <v>235</v>
      </c>
      <c r="U320" s="9" t="s">
        <v>235</v>
      </c>
      <c r="V320" s="33" t="s">
        <v>235</v>
      </c>
      <c r="W320" s="33" t="s">
        <v>235</v>
      </c>
      <c r="X320" s="33" t="s">
        <v>235</v>
      </c>
      <c r="Y320" s="33" t="s">
        <v>235</v>
      </c>
    </row>
    <row r="321" spans="1:25" hidden="1" x14ac:dyDescent="0.25">
      <c r="A321" s="32">
        <v>320</v>
      </c>
      <c r="B321" s="23" t="s">
        <v>263</v>
      </c>
      <c r="C321" s="23" t="s">
        <v>253</v>
      </c>
      <c r="D321" s="23" t="s">
        <v>252</v>
      </c>
      <c r="E321" s="23" t="s">
        <v>257</v>
      </c>
      <c r="F321" s="23" t="s">
        <v>254</v>
      </c>
      <c r="G321" s="23" t="s">
        <v>224</v>
      </c>
      <c r="H321" s="8" t="s">
        <v>23</v>
      </c>
      <c r="I321" s="23">
        <v>2</v>
      </c>
      <c r="J321" s="9">
        <v>71.1126</v>
      </c>
      <c r="K321" s="9">
        <v>54.584200000000003</v>
      </c>
      <c r="L321" s="9">
        <v>351.66669999999999</v>
      </c>
      <c r="M321" s="9">
        <v>416</v>
      </c>
      <c r="N321" s="9">
        <v>415.66669999999999</v>
      </c>
      <c r="O321" s="9">
        <v>447</v>
      </c>
      <c r="P321" s="9" t="s">
        <v>235</v>
      </c>
      <c r="Q321" s="9" t="s">
        <v>235</v>
      </c>
      <c r="R321" s="9">
        <v>54.584200000000003</v>
      </c>
      <c r="S321" s="9" t="s">
        <v>235</v>
      </c>
      <c r="T321" s="9" t="s">
        <v>235</v>
      </c>
      <c r="U321" s="9" t="s">
        <v>235</v>
      </c>
      <c r="V321" s="33" t="s">
        <v>235</v>
      </c>
      <c r="W321" s="33" t="s">
        <v>235</v>
      </c>
      <c r="X321" s="33" t="s">
        <v>235</v>
      </c>
      <c r="Y321" s="33" t="s">
        <v>235</v>
      </c>
    </row>
    <row r="322" spans="1:25" hidden="1" x14ac:dyDescent="0.25">
      <c r="A322" s="32">
        <v>321</v>
      </c>
      <c r="B322" s="23" t="s">
        <v>263</v>
      </c>
      <c r="C322" s="23" t="s">
        <v>253</v>
      </c>
      <c r="D322" s="23" t="s">
        <v>252</v>
      </c>
      <c r="E322" s="23" t="s">
        <v>257</v>
      </c>
      <c r="F322" s="23" t="s">
        <v>254</v>
      </c>
      <c r="G322" s="23" t="s">
        <v>224</v>
      </c>
      <c r="H322" s="8" t="s">
        <v>23</v>
      </c>
      <c r="I322" s="23">
        <v>3</v>
      </c>
      <c r="J322" s="9">
        <v>65</v>
      </c>
      <c r="K322" s="9">
        <v>65.609700000000004</v>
      </c>
      <c r="L322" s="9">
        <v>366.66669999999999</v>
      </c>
      <c r="M322" s="9">
        <v>387</v>
      </c>
      <c r="N322" s="9">
        <v>418.66669999999999</v>
      </c>
      <c r="O322" s="9">
        <v>426</v>
      </c>
      <c r="P322" s="9" t="s">
        <v>235</v>
      </c>
      <c r="Q322" s="9" t="s">
        <v>235</v>
      </c>
      <c r="R322" s="9">
        <v>65.609700000000004</v>
      </c>
      <c r="S322" s="9" t="s">
        <v>235</v>
      </c>
      <c r="T322" s="9" t="s">
        <v>235</v>
      </c>
      <c r="U322" s="9" t="s">
        <v>235</v>
      </c>
      <c r="V322" s="33" t="s">
        <v>235</v>
      </c>
      <c r="W322" s="33" t="s">
        <v>235</v>
      </c>
      <c r="X322" s="40" t="s">
        <v>235</v>
      </c>
      <c r="Y322" s="40" t="s">
        <v>235</v>
      </c>
    </row>
    <row r="323" spans="1:25" hidden="1" x14ac:dyDescent="0.25">
      <c r="A323" s="32">
        <v>322</v>
      </c>
      <c r="B323" s="23" t="s">
        <v>263</v>
      </c>
      <c r="C323" s="23" t="s">
        <v>253</v>
      </c>
      <c r="D323" s="23" t="s">
        <v>252</v>
      </c>
      <c r="E323" s="23" t="s">
        <v>257</v>
      </c>
      <c r="F323" s="23" t="s">
        <v>254</v>
      </c>
      <c r="G323" s="23" t="s">
        <v>224</v>
      </c>
      <c r="H323" s="8" t="s">
        <v>24</v>
      </c>
      <c r="I323" s="23">
        <v>4</v>
      </c>
      <c r="J323" s="9">
        <v>64.622</v>
      </c>
      <c r="K323" s="9">
        <v>96.938400000000001</v>
      </c>
      <c r="L323" s="9">
        <v>489.66669999999999</v>
      </c>
      <c r="M323" s="9">
        <v>316</v>
      </c>
      <c r="N323" s="9">
        <v>513.66669999999999</v>
      </c>
      <c r="O323" s="9">
        <v>376</v>
      </c>
      <c r="P323" s="9" t="s">
        <v>235</v>
      </c>
      <c r="Q323" s="9" t="s">
        <v>235</v>
      </c>
      <c r="R323" s="9">
        <v>83.061599999999999</v>
      </c>
      <c r="S323" s="9" t="s">
        <v>235</v>
      </c>
      <c r="T323" s="9" t="s">
        <v>235</v>
      </c>
      <c r="U323" s="9" t="s">
        <v>235</v>
      </c>
      <c r="V323" s="33" t="s">
        <v>235</v>
      </c>
      <c r="W323" s="33" t="s">
        <v>235</v>
      </c>
      <c r="X323" s="40" t="s">
        <v>235</v>
      </c>
      <c r="Y323" s="40" t="s">
        <v>235</v>
      </c>
    </row>
    <row r="324" spans="1:25" hidden="1" x14ac:dyDescent="0.25">
      <c r="A324" s="32">
        <v>323</v>
      </c>
      <c r="B324" s="23" t="s">
        <v>263</v>
      </c>
      <c r="C324" s="23" t="s">
        <v>253</v>
      </c>
      <c r="D324" s="23" t="s">
        <v>252</v>
      </c>
      <c r="E324" s="23" t="s">
        <v>257</v>
      </c>
      <c r="F324" s="23" t="s">
        <v>254</v>
      </c>
      <c r="G324" s="23" t="s">
        <v>224</v>
      </c>
      <c r="H324" s="8" t="s">
        <v>24</v>
      </c>
      <c r="I324" s="23">
        <v>5</v>
      </c>
      <c r="J324" s="9">
        <v>72.443100000000001</v>
      </c>
      <c r="K324" s="9">
        <v>112.39960000000001</v>
      </c>
      <c r="L324" s="9">
        <v>524.66669999999999</v>
      </c>
      <c r="M324" s="9">
        <v>310</v>
      </c>
      <c r="N324" s="9">
        <v>532.66669999999999</v>
      </c>
      <c r="O324" s="9">
        <v>382</v>
      </c>
      <c r="P324" s="9" t="s">
        <v>235</v>
      </c>
      <c r="Q324" s="9" t="s">
        <v>235</v>
      </c>
      <c r="R324" s="9">
        <v>67.600399999999993</v>
      </c>
      <c r="S324" s="9" t="s">
        <v>235</v>
      </c>
      <c r="T324" s="9" t="s">
        <v>235</v>
      </c>
      <c r="U324" s="9" t="s">
        <v>235</v>
      </c>
      <c r="V324" s="33" t="s">
        <v>235</v>
      </c>
      <c r="W324" s="33" t="s">
        <v>235</v>
      </c>
      <c r="X324" s="40" t="s">
        <v>235</v>
      </c>
      <c r="Y324" s="40" t="s">
        <v>235</v>
      </c>
    </row>
    <row r="325" spans="1:25" hidden="1" x14ac:dyDescent="0.25">
      <c r="A325" s="32">
        <v>324</v>
      </c>
      <c r="B325" s="23" t="s">
        <v>263</v>
      </c>
      <c r="C325" s="23" t="s">
        <v>253</v>
      </c>
      <c r="D325" s="23" t="s">
        <v>252</v>
      </c>
      <c r="E325" s="23" t="s">
        <v>257</v>
      </c>
      <c r="F325" s="23" t="s">
        <v>254</v>
      </c>
      <c r="G325" s="23" t="s">
        <v>224</v>
      </c>
      <c r="H325" s="8" t="s">
        <v>24</v>
      </c>
      <c r="I325" s="23">
        <v>6</v>
      </c>
      <c r="J325" s="9">
        <v>59.033900000000003</v>
      </c>
      <c r="K325" s="9">
        <v>144.8708</v>
      </c>
      <c r="L325" s="9">
        <v>568.66669999999999</v>
      </c>
      <c r="M325" s="9">
        <v>336</v>
      </c>
      <c r="N325" s="9">
        <v>542.66669999999999</v>
      </c>
      <c r="O325" s="9">
        <v>389</v>
      </c>
      <c r="P325" s="9">
        <v>245.60130292814003</v>
      </c>
      <c r="Q325" s="9">
        <v>107.35455276791944</v>
      </c>
      <c r="R325" s="9">
        <v>35.129199999999997</v>
      </c>
      <c r="S325" s="9">
        <v>0</v>
      </c>
      <c r="T325" s="9">
        <v>0</v>
      </c>
      <c r="U325" s="9">
        <v>0</v>
      </c>
      <c r="V325" s="23">
        <v>81.492330927517344</v>
      </c>
      <c r="W325" s="23">
        <v>73.681748079154588</v>
      </c>
      <c r="X325" s="23">
        <v>33.015148038438355</v>
      </c>
      <c r="Y325" s="23">
        <v>31.780497164141408</v>
      </c>
    </row>
    <row r="326" spans="1:25" hidden="1" x14ac:dyDescent="0.25">
      <c r="A326" s="32">
        <v>325</v>
      </c>
      <c r="B326" s="23" t="s">
        <v>263</v>
      </c>
      <c r="C326" s="23" t="s">
        <v>253</v>
      </c>
      <c r="D326" s="23" t="s">
        <v>252</v>
      </c>
      <c r="E326" s="23" t="s">
        <v>257</v>
      </c>
      <c r="F326" s="23" t="s">
        <v>254</v>
      </c>
      <c r="G326" s="23" t="s">
        <v>224</v>
      </c>
      <c r="H326" s="8" t="s">
        <v>23</v>
      </c>
      <c r="I326" s="23">
        <v>1</v>
      </c>
      <c r="J326" s="9">
        <v>65.787499999999994</v>
      </c>
      <c r="K326" s="9">
        <v>23.994499999999999</v>
      </c>
      <c r="L326" s="9">
        <v>621.66669999999999</v>
      </c>
      <c r="M326" s="9">
        <v>433</v>
      </c>
      <c r="N326" s="9">
        <v>643.66669999999999</v>
      </c>
      <c r="O326" s="9">
        <v>495</v>
      </c>
      <c r="P326" s="9" t="s">
        <v>235</v>
      </c>
      <c r="Q326" s="9" t="s">
        <v>235</v>
      </c>
      <c r="R326" s="9">
        <v>23.994499999999999</v>
      </c>
      <c r="S326" s="9" t="s">
        <v>235</v>
      </c>
      <c r="T326" s="9" t="s">
        <v>235</v>
      </c>
      <c r="U326" s="9" t="s">
        <v>235</v>
      </c>
      <c r="V326" s="33" t="s">
        <v>235</v>
      </c>
      <c r="W326" s="33" t="s">
        <v>235</v>
      </c>
      <c r="X326" s="33" t="s">
        <v>235</v>
      </c>
      <c r="Y326" s="33" t="s">
        <v>235</v>
      </c>
    </row>
    <row r="327" spans="1:25" hidden="1" x14ac:dyDescent="0.25">
      <c r="A327" s="32">
        <v>326</v>
      </c>
      <c r="B327" s="23" t="s">
        <v>263</v>
      </c>
      <c r="C327" s="23" t="s">
        <v>253</v>
      </c>
      <c r="D327" s="23" t="s">
        <v>252</v>
      </c>
      <c r="E327" s="23" t="s">
        <v>257</v>
      </c>
      <c r="F327" s="23" t="s">
        <v>254</v>
      </c>
      <c r="G327" s="23" t="s">
        <v>224</v>
      </c>
      <c r="H327" s="8" t="s">
        <v>23</v>
      </c>
      <c r="I327" s="23">
        <v>2</v>
      </c>
      <c r="J327" s="9">
        <v>74.0608</v>
      </c>
      <c r="K327" s="9">
        <v>45.852699999999999</v>
      </c>
      <c r="L327" s="9">
        <v>658.66669999999999</v>
      </c>
      <c r="M327" s="9">
        <v>413</v>
      </c>
      <c r="N327" s="9">
        <v>655.66669999999999</v>
      </c>
      <c r="O327" s="9">
        <v>487</v>
      </c>
      <c r="P327" s="9" t="s">
        <v>235</v>
      </c>
      <c r="Q327" s="9" t="s">
        <v>235</v>
      </c>
      <c r="R327" s="9">
        <v>45.852699999999999</v>
      </c>
      <c r="S327" s="9" t="s">
        <v>235</v>
      </c>
      <c r="T327" s="9" t="s">
        <v>235</v>
      </c>
      <c r="U327" s="9" t="s">
        <v>235</v>
      </c>
      <c r="V327" s="33" t="s">
        <v>235</v>
      </c>
      <c r="W327" s="33" t="s">
        <v>235</v>
      </c>
      <c r="X327" s="33" t="s">
        <v>235</v>
      </c>
      <c r="Y327" s="33" t="s">
        <v>235</v>
      </c>
    </row>
    <row r="328" spans="1:25" hidden="1" x14ac:dyDescent="0.25">
      <c r="A328" s="32">
        <v>327</v>
      </c>
      <c r="B328" s="23" t="s">
        <v>263</v>
      </c>
      <c r="C328" s="23" t="s">
        <v>253</v>
      </c>
      <c r="D328" s="23" t="s">
        <v>252</v>
      </c>
      <c r="E328" s="23" t="s">
        <v>257</v>
      </c>
      <c r="F328" s="23" t="s">
        <v>254</v>
      </c>
      <c r="G328" s="23" t="s">
        <v>224</v>
      </c>
      <c r="H328" s="8" t="s">
        <v>23</v>
      </c>
      <c r="I328" s="23">
        <v>3</v>
      </c>
      <c r="J328" s="9">
        <v>68.680400000000006</v>
      </c>
      <c r="K328" s="9">
        <v>59.591200000000001</v>
      </c>
      <c r="L328" s="9">
        <v>695.66669999999999</v>
      </c>
      <c r="M328" s="9">
        <v>418</v>
      </c>
      <c r="N328" s="9">
        <v>676.66669999999999</v>
      </c>
      <c r="O328" s="9">
        <v>484</v>
      </c>
      <c r="P328" s="9" t="s">
        <v>235</v>
      </c>
      <c r="Q328" s="9" t="s">
        <v>235</v>
      </c>
      <c r="R328" s="9">
        <v>59.591200000000001</v>
      </c>
      <c r="S328" s="9" t="s">
        <v>235</v>
      </c>
      <c r="T328" s="9" t="s">
        <v>235</v>
      </c>
      <c r="U328" s="9" t="s">
        <v>235</v>
      </c>
      <c r="V328" s="40" t="s">
        <v>235</v>
      </c>
      <c r="W328" s="40" t="s">
        <v>235</v>
      </c>
      <c r="X328" s="40" t="s">
        <v>235</v>
      </c>
      <c r="Y328" s="40" t="s">
        <v>235</v>
      </c>
    </row>
    <row r="329" spans="1:25" hidden="1" x14ac:dyDescent="0.25">
      <c r="A329" s="32">
        <v>328</v>
      </c>
      <c r="B329" s="23" t="s">
        <v>263</v>
      </c>
      <c r="C329" s="23" t="s">
        <v>253</v>
      </c>
      <c r="D329" s="23" t="s">
        <v>252</v>
      </c>
      <c r="E329" s="23" t="s">
        <v>257</v>
      </c>
      <c r="F329" s="23" t="s">
        <v>254</v>
      </c>
      <c r="G329" s="23" t="s">
        <v>224</v>
      </c>
      <c r="H329" s="8" t="s">
        <v>24</v>
      </c>
      <c r="I329" s="23">
        <v>4</v>
      </c>
      <c r="J329" s="9">
        <v>63.245600000000003</v>
      </c>
      <c r="K329" s="9">
        <v>115.0963</v>
      </c>
      <c r="L329" s="9">
        <v>795.66669999999999</v>
      </c>
      <c r="M329" s="9">
        <v>528</v>
      </c>
      <c r="N329" s="9">
        <v>735.66669999999999</v>
      </c>
      <c r="O329" s="9">
        <v>548</v>
      </c>
      <c r="P329" s="9" t="s">
        <v>235</v>
      </c>
      <c r="Q329" s="9" t="s">
        <v>235</v>
      </c>
      <c r="R329" s="9">
        <v>64.903700000000001</v>
      </c>
      <c r="S329" s="9" t="s">
        <v>235</v>
      </c>
      <c r="T329" s="9" t="s">
        <v>235</v>
      </c>
      <c r="U329" s="9" t="s">
        <v>235</v>
      </c>
      <c r="V329" s="40" t="s">
        <v>235</v>
      </c>
      <c r="W329" s="40" t="s">
        <v>235</v>
      </c>
      <c r="X329" s="40" t="s">
        <v>235</v>
      </c>
      <c r="Y329" s="40" t="s">
        <v>235</v>
      </c>
    </row>
    <row r="330" spans="1:25" hidden="1" x14ac:dyDescent="0.25">
      <c r="A330" s="32">
        <v>329</v>
      </c>
      <c r="B330" s="23" t="s">
        <v>263</v>
      </c>
      <c r="C330" s="23" t="s">
        <v>253</v>
      </c>
      <c r="D330" s="23" t="s">
        <v>252</v>
      </c>
      <c r="E330" s="23" t="s">
        <v>257</v>
      </c>
      <c r="F330" s="23" t="s">
        <v>254</v>
      </c>
      <c r="G330" s="23" t="s">
        <v>224</v>
      </c>
      <c r="H330" s="8" t="s">
        <v>24</v>
      </c>
      <c r="I330" s="23">
        <v>5</v>
      </c>
      <c r="J330" s="9">
        <v>72.173400000000001</v>
      </c>
      <c r="K330" s="9">
        <v>129.55869999999999</v>
      </c>
      <c r="L330" s="9">
        <v>807.66669999999999</v>
      </c>
      <c r="M330" s="9">
        <v>564</v>
      </c>
      <c r="N330" s="9">
        <v>735.66669999999999</v>
      </c>
      <c r="O330" s="9">
        <v>569</v>
      </c>
      <c r="P330" s="9" t="s">
        <v>235</v>
      </c>
      <c r="Q330" s="9" t="s">
        <v>235</v>
      </c>
      <c r="R330" s="9">
        <v>50.441300000000012</v>
      </c>
      <c r="S330" s="9" t="s">
        <v>235</v>
      </c>
      <c r="T330" s="9" t="s">
        <v>235</v>
      </c>
      <c r="U330" s="9" t="s">
        <v>235</v>
      </c>
      <c r="V330" s="40" t="s">
        <v>235</v>
      </c>
      <c r="W330" s="40" t="s">
        <v>235</v>
      </c>
      <c r="X330" s="40" t="s">
        <v>235</v>
      </c>
      <c r="Y330" s="40" t="s">
        <v>235</v>
      </c>
    </row>
    <row r="331" spans="1:25" hidden="1" x14ac:dyDescent="0.25">
      <c r="A331" s="32">
        <v>330</v>
      </c>
      <c r="B331" s="23" t="s">
        <v>263</v>
      </c>
      <c r="C331" s="23" t="s">
        <v>253</v>
      </c>
      <c r="D331" s="23" t="s">
        <v>252</v>
      </c>
      <c r="E331" s="23" t="s">
        <v>257</v>
      </c>
      <c r="F331" s="23" t="s">
        <v>254</v>
      </c>
      <c r="G331" s="23" t="s">
        <v>224</v>
      </c>
      <c r="H331" s="8" t="s">
        <v>24</v>
      </c>
      <c r="I331" s="23">
        <v>6</v>
      </c>
      <c r="J331" s="9">
        <v>63.600299999999997</v>
      </c>
      <c r="K331" s="9">
        <v>149.9716</v>
      </c>
      <c r="L331" s="9">
        <v>792.66669999999999</v>
      </c>
      <c r="M331" s="9">
        <v>602</v>
      </c>
      <c r="N331" s="9">
        <v>731.66669999999999</v>
      </c>
      <c r="O331" s="9">
        <v>584</v>
      </c>
      <c r="P331" s="9">
        <v>240.4204650190994</v>
      </c>
      <c r="Q331" s="9">
        <v>87.045964869142551</v>
      </c>
      <c r="R331" s="9">
        <v>30.028400000000005</v>
      </c>
      <c r="S331" s="9">
        <v>0</v>
      </c>
      <c r="T331" s="9">
        <v>0</v>
      </c>
      <c r="U331" s="9">
        <v>0</v>
      </c>
      <c r="V331" s="23">
        <v>74.060785845142092</v>
      </c>
      <c r="W331" s="23">
        <v>75.504966724050675</v>
      </c>
      <c r="X331" s="23">
        <v>34.785054261852174</v>
      </c>
      <c r="Y331" s="23">
        <v>36.221540552549669</v>
      </c>
    </row>
    <row r="332" spans="1:25" hidden="1" x14ac:dyDescent="0.25">
      <c r="A332" s="32">
        <v>331</v>
      </c>
      <c r="B332" s="23" t="s">
        <v>263</v>
      </c>
      <c r="C332" s="23" t="s">
        <v>253</v>
      </c>
      <c r="D332" s="23" t="s">
        <v>252</v>
      </c>
      <c r="E332" s="23" t="s">
        <v>257</v>
      </c>
      <c r="F332" s="23" t="s">
        <v>254</v>
      </c>
      <c r="G332" s="23" t="s">
        <v>224</v>
      </c>
      <c r="H332" s="8" t="s">
        <v>23</v>
      </c>
      <c r="I332" s="23">
        <v>1</v>
      </c>
      <c r="J332" s="9">
        <v>64.899900000000002</v>
      </c>
      <c r="K332" s="9">
        <v>23.1892</v>
      </c>
      <c r="L332" s="9">
        <v>248.66669999999999</v>
      </c>
      <c r="M332" s="9">
        <v>503</v>
      </c>
      <c r="N332" s="9">
        <v>302.66669999999999</v>
      </c>
      <c r="O332" s="9">
        <v>467</v>
      </c>
      <c r="P332" s="9" t="s">
        <v>235</v>
      </c>
      <c r="Q332" s="9" t="s">
        <v>235</v>
      </c>
      <c r="R332" s="9">
        <v>23.1892</v>
      </c>
      <c r="S332" s="9" t="s">
        <v>235</v>
      </c>
      <c r="T332" s="9" t="s">
        <v>235</v>
      </c>
      <c r="U332" s="9" t="s">
        <v>235</v>
      </c>
      <c r="V332" s="33" t="s">
        <v>235</v>
      </c>
      <c r="W332" s="33" t="s">
        <v>235</v>
      </c>
      <c r="X332" s="33" t="s">
        <v>235</v>
      </c>
      <c r="Y332" s="33" t="s">
        <v>235</v>
      </c>
    </row>
    <row r="333" spans="1:25" hidden="1" x14ac:dyDescent="0.25">
      <c r="A333" s="32">
        <v>332</v>
      </c>
      <c r="B333" s="23" t="s">
        <v>263</v>
      </c>
      <c r="C333" s="23" t="s">
        <v>253</v>
      </c>
      <c r="D333" s="23" t="s">
        <v>252</v>
      </c>
      <c r="E333" s="23" t="s">
        <v>257</v>
      </c>
      <c r="F333" s="23" t="s">
        <v>254</v>
      </c>
      <c r="G333" s="23" t="s">
        <v>224</v>
      </c>
      <c r="H333" s="8" t="s">
        <v>23</v>
      </c>
      <c r="I333" s="23">
        <v>2</v>
      </c>
      <c r="J333" s="9">
        <v>75.133200000000002</v>
      </c>
      <c r="K333" s="9">
        <v>46.915500000000002</v>
      </c>
      <c r="L333" s="9">
        <v>219.66669999999999</v>
      </c>
      <c r="M333" s="9">
        <v>468</v>
      </c>
      <c r="N333" s="9">
        <v>293.66669999999999</v>
      </c>
      <c r="O333" s="9">
        <v>455</v>
      </c>
      <c r="P333" s="9" t="s">
        <v>235</v>
      </c>
      <c r="Q333" s="9" t="s">
        <v>235</v>
      </c>
      <c r="R333" s="9">
        <v>46.915500000000002</v>
      </c>
      <c r="S333" s="9" t="s">
        <v>235</v>
      </c>
      <c r="T333" s="9" t="s">
        <v>235</v>
      </c>
      <c r="U333" s="9" t="s">
        <v>235</v>
      </c>
      <c r="V333" s="33" t="s">
        <v>235</v>
      </c>
      <c r="W333" s="33" t="s">
        <v>235</v>
      </c>
      <c r="X333" s="33" t="s">
        <v>235</v>
      </c>
      <c r="Y333" s="33" t="s">
        <v>235</v>
      </c>
    </row>
    <row r="334" spans="1:25" hidden="1" x14ac:dyDescent="0.25">
      <c r="A334" s="32">
        <v>333</v>
      </c>
      <c r="B334" s="23" t="s">
        <v>263</v>
      </c>
      <c r="C334" s="23" t="s">
        <v>253</v>
      </c>
      <c r="D334" s="23" t="s">
        <v>252</v>
      </c>
      <c r="E334" s="23" t="s">
        <v>257</v>
      </c>
      <c r="F334" s="23" t="s">
        <v>254</v>
      </c>
      <c r="G334" s="23" t="s">
        <v>224</v>
      </c>
      <c r="H334" s="8" t="s">
        <v>23</v>
      </c>
      <c r="I334" s="23">
        <v>3</v>
      </c>
      <c r="J334" s="9">
        <v>69.180899999999994</v>
      </c>
      <c r="K334" s="9">
        <v>61.023899999999998</v>
      </c>
      <c r="L334" s="9">
        <v>215.66669999999999</v>
      </c>
      <c r="M334" s="9">
        <v>431</v>
      </c>
      <c r="N334" s="9">
        <v>284.66669999999999</v>
      </c>
      <c r="O334" s="9">
        <v>436</v>
      </c>
      <c r="P334" s="9" t="s">
        <v>235</v>
      </c>
      <c r="Q334" s="9" t="s">
        <v>235</v>
      </c>
      <c r="R334" s="9">
        <v>61.023899999999998</v>
      </c>
      <c r="S334" s="9" t="s">
        <v>235</v>
      </c>
      <c r="T334" s="9" t="s">
        <v>235</v>
      </c>
      <c r="U334" s="9" t="s">
        <v>235</v>
      </c>
      <c r="V334" s="33" t="s">
        <v>235</v>
      </c>
      <c r="W334" s="33" t="s">
        <v>235</v>
      </c>
      <c r="X334" s="40" t="s">
        <v>235</v>
      </c>
      <c r="Y334" s="40" t="s">
        <v>235</v>
      </c>
    </row>
    <row r="335" spans="1:25" hidden="1" x14ac:dyDescent="0.25">
      <c r="A335" s="32">
        <v>334</v>
      </c>
      <c r="B335" s="23" t="s">
        <v>263</v>
      </c>
      <c r="C335" s="23" t="s">
        <v>253</v>
      </c>
      <c r="D335" s="23" t="s">
        <v>252</v>
      </c>
      <c r="E335" s="23" t="s">
        <v>257</v>
      </c>
      <c r="F335" s="23" t="s">
        <v>254</v>
      </c>
      <c r="G335" s="23" t="s">
        <v>224</v>
      </c>
      <c r="H335" s="8" t="s">
        <v>24</v>
      </c>
      <c r="I335" s="23">
        <v>4</v>
      </c>
      <c r="J335" s="9">
        <v>68.249499999999998</v>
      </c>
      <c r="K335" s="9">
        <v>107.8262</v>
      </c>
      <c r="L335" s="9">
        <v>301.66669999999999</v>
      </c>
      <c r="M335" s="9">
        <v>299</v>
      </c>
      <c r="N335" s="9">
        <v>344.66669999999999</v>
      </c>
      <c r="O335" s="9">
        <v>352</v>
      </c>
      <c r="P335" s="9" t="s">
        <v>235</v>
      </c>
      <c r="Q335" s="9" t="s">
        <v>235</v>
      </c>
      <c r="R335" s="9">
        <v>72.1738</v>
      </c>
      <c r="S335" s="9" t="s">
        <v>235</v>
      </c>
      <c r="T335" s="9" t="s">
        <v>235</v>
      </c>
      <c r="U335" s="9" t="s">
        <v>235</v>
      </c>
      <c r="V335" s="33" t="s">
        <v>235</v>
      </c>
      <c r="W335" s="33" t="s">
        <v>235</v>
      </c>
      <c r="X335" s="40" t="s">
        <v>235</v>
      </c>
      <c r="Y335" s="40" t="s">
        <v>235</v>
      </c>
    </row>
    <row r="336" spans="1:25" hidden="1" x14ac:dyDescent="0.25">
      <c r="A336" s="32">
        <v>335</v>
      </c>
      <c r="B336" s="23" t="s">
        <v>263</v>
      </c>
      <c r="C336" s="23" t="s">
        <v>253</v>
      </c>
      <c r="D336" s="23" t="s">
        <v>252</v>
      </c>
      <c r="E336" s="23" t="s">
        <v>257</v>
      </c>
      <c r="F336" s="23" t="s">
        <v>254</v>
      </c>
      <c r="G336" s="23" t="s">
        <v>224</v>
      </c>
      <c r="H336" s="8" t="s">
        <v>24</v>
      </c>
      <c r="I336" s="23">
        <v>5</v>
      </c>
      <c r="J336" s="9">
        <v>76.059200000000004</v>
      </c>
      <c r="K336" s="9">
        <v>121.99890000000001</v>
      </c>
      <c r="L336" s="9">
        <v>331.66669999999999</v>
      </c>
      <c r="M336" s="9">
        <v>283</v>
      </c>
      <c r="N336" s="9">
        <v>363.66669999999999</v>
      </c>
      <c r="O336" s="9">
        <v>352</v>
      </c>
      <c r="P336" s="9" t="s">
        <v>235</v>
      </c>
      <c r="Q336" s="9" t="s">
        <v>235</v>
      </c>
      <c r="R336" s="9">
        <v>58.001099999999994</v>
      </c>
      <c r="S336" s="9" t="s">
        <v>235</v>
      </c>
      <c r="T336" s="9" t="s">
        <v>235</v>
      </c>
      <c r="U336" s="9" t="s">
        <v>235</v>
      </c>
      <c r="V336" s="33" t="s">
        <v>235</v>
      </c>
      <c r="W336" s="33" t="s">
        <v>235</v>
      </c>
      <c r="X336" s="40" t="s">
        <v>235</v>
      </c>
      <c r="Y336" s="40" t="s">
        <v>235</v>
      </c>
    </row>
    <row r="337" spans="1:25" hidden="1" x14ac:dyDescent="0.25">
      <c r="A337" s="32">
        <v>336</v>
      </c>
      <c r="B337" s="23" t="s">
        <v>263</v>
      </c>
      <c r="C337" s="23" t="s">
        <v>253</v>
      </c>
      <c r="D337" s="23" t="s">
        <v>252</v>
      </c>
      <c r="E337" s="23" t="s">
        <v>257</v>
      </c>
      <c r="F337" s="23" t="s">
        <v>254</v>
      </c>
      <c r="G337" s="23" t="s">
        <v>224</v>
      </c>
      <c r="H337" s="8" t="s">
        <v>24</v>
      </c>
      <c r="I337" s="23">
        <v>6</v>
      </c>
      <c r="J337" s="9">
        <v>69.115799999999993</v>
      </c>
      <c r="K337" s="9">
        <v>143.5615</v>
      </c>
      <c r="L337" s="9">
        <v>375.66669999999999</v>
      </c>
      <c r="M337" s="9">
        <v>286</v>
      </c>
      <c r="N337" s="9">
        <v>379.66669999999999</v>
      </c>
      <c r="O337" s="9">
        <v>355</v>
      </c>
      <c r="P337" s="9">
        <v>251.43189932862538</v>
      </c>
      <c r="Q337" s="9">
        <v>103.22790320451152</v>
      </c>
      <c r="R337" s="9">
        <v>36.438500000000005</v>
      </c>
      <c r="S337" s="9">
        <v>0</v>
      </c>
      <c r="T337" s="9">
        <v>0</v>
      </c>
      <c r="U337" s="9">
        <v>0</v>
      </c>
      <c r="V337" s="23">
        <v>75.133215025047349</v>
      </c>
      <c r="W337" s="23">
        <v>79.202272694664515</v>
      </c>
      <c r="X337" s="23">
        <v>35.846896657869841</v>
      </c>
      <c r="Y337" s="23">
        <v>35.128336140500593</v>
      </c>
    </row>
    <row r="338" spans="1:25" hidden="1" x14ac:dyDescent="0.25">
      <c r="A338" s="32">
        <v>337</v>
      </c>
      <c r="B338" s="23" t="s">
        <v>263</v>
      </c>
      <c r="C338" s="23" t="s">
        <v>253</v>
      </c>
      <c r="D338" s="23" t="s">
        <v>252</v>
      </c>
      <c r="E338" s="23" t="s">
        <v>257</v>
      </c>
      <c r="F338" s="23" t="s">
        <v>254</v>
      </c>
      <c r="G338" s="23" t="s">
        <v>236</v>
      </c>
      <c r="H338" s="8" t="s">
        <v>23</v>
      </c>
      <c r="I338" s="23">
        <v>1</v>
      </c>
      <c r="J338" s="9">
        <v>69.921400000000006</v>
      </c>
      <c r="K338" s="9">
        <v>31.325700000000001</v>
      </c>
      <c r="L338" s="9">
        <v>551.66669999999999</v>
      </c>
      <c r="M338" s="9">
        <v>296</v>
      </c>
      <c r="N338" s="9">
        <v>571.66669999999999</v>
      </c>
      <c r="O338" s="9">
        <v>363</v>
      </c>
      <c r="P338" s="9" t="s">
        <v>235</v>
      </c>
      <c r="Q338" s="9" t="s">
        <v>235</v>
      </c>
      <c r="R338" s="9">
        <v>31.325700000000001</v>
      </c>
      <c r="S338" s="9" t="s">
        <v>235</v>
      </c>
      <c r="T338" s="9" t="s">
        <v>235</v>
      </c>
      <c r="U338" s="9" t="s">
        <v>235</v>
      </c>
      <c r="V338" s="33" t="s">
        <v>235</v>
      </c>
      <c r="W338" s="33" t="s">
        <v>235</v>
      </c>
      <c r="X338" s="33" t="s">
        <v>235</v>
      </c>
      <c r="Y338" s="33" t="s">
        <v>235</v>
      </c>
    </row>
    <row r="339" spans="1:25" hidden="1" x14ac:dyDescent="0.25">
      <c r="A339" s="32">
        <v>338</v>
      </c>
      <c r="B339" s="23" t="s">
        <v>263</v>
      </c>
      <c r="C339" s="23" t="s">
        <v>253</v>
      </c>
      <c r="D339" s="23" t="s">
        <v>252</v>
      </c>
      <c r="E339" s="23" t="s">
        <v>257</v>
      </c>
      <c r="F339" s="23" t="s">
        <v>254</v>
      </c>
      <c r="G339" s="23" t="s">
        <v>236</v>
      </c>
      <c r="H339" s="8" t="s">
        <v>23</v>
      </c>
      <c r="I339" s="23">
        <v>2</v>
      </c>
      <c r="J339" s="9">
        <v>75</v>
      </c>
      <c r="K339" s="9">
        <v>90</v>
      </c>
      <c r="L339" s="9">
        <v>584.66669999999999</v>
      </c>
      <c r="M339" s="9">
        <v>277</v>
      </c>
      <c r="N339" s="9">
        <v>584.66669999999999</v>
      </c>
      <c r="O339" s="9">
        <v>352</v>
      </c>
      <c r="P339" s="9" t="s">
        <v>235</v>
      </c>
      <c r="Q339" s="9" t="s">
        <v>235</v>
      </c>
      <c r="R339" s="9">
        <v>90</v>
      </c>
      <c r="S339" s="9" t="s">
        <v>235</v>
      </c>
      <c r="T339" s="9" t="s">
        <v>235</v>
      </c>
      <c r="U339" s="9" t="s">
        <v>235</v>
      </c>
      <c r="V339" s="33" t="s">
        <v>235</v>
      </c>
      <c r="W339" s="33" t="s">
        <v>235</v>
      </c>
      <c r="X339" s="33" t="s">
        <v>235</v>
      </c>
      <c r="Y339" s="33" t="s">
        <v>235</v>
      </c>
    </row>
    <row r="340" spans="1:25" hidden="1" x14ac:dyDescent="0.25">
      <c r="A340" s="32">
        <v>339</v>
      </c>
      <c r="B340" s="23" t="s">
        <v>263</v>
      </c>
      <c r="C340" s="23" t="s">
        <v>253</v>
      </c>
      <c r="D340" s="23" t="s">
        <v>252</v>
      </c>
      <c r="E340" s="23" t="s">
        <v>257</v>
      </c>
      <c r="F340" s="23" t="s">
        <v>254</v>
      </c>
      <c r="G340" s="23" t="s">
        <v>236</v>
      </c>
      <c r="H340" s="8" t="s">
        <v>23</v>
      </c>
      <c r="I340" s="23">
        <v>3</v>
      </c>
      <c r="J340" s="9">
        <v>63.788699999999999</v>
      </c>
      <c r="K340" s="9">
        <v>61.546999999999997</v>
      </c>
      <c r="L340" s="9">
        <v>620.66669999999999</v>
      </c>
      <c r="M340" s="9">
        <v>284</v>
      </c>
      <c r="N340" s="9">
        <v>605.66669999999999</v>
      </c>
      <c r="O340" s="9">
        <v>346</v>
      </c>
      <c r="P340" s="9" t="s">
        <v>235</v>
      </c>
      <c r="Q340" s="9" t="s">
        <v>235</v>
      </c>
      <c r="R340" s="9">
        <v>61.546999999999997</v>
      </c>
      <c r="S340" s="9" t="s">
        <v>235</v>
      </c>
      <c r="T340" s="9" t="s">
        <v>235</v>
      </c>
      <c r="U340" s="9" t="s">
        <v>235</v>
      </c>
      <c r="V340" s="40" t="s">
        <v>235</v>
      </c>
      <c r="W340" s="40" t="s">
        <v>235</v>
      </c>
      <c r="X340" s="40" t="s">
        <v>235</v>
      </c>
      <c r="Y340" s="40" t="s">
        <v>235</v>
      </c>
    </row>
    <row r="341" spans="1:25" hidden="1" x14ac:dyDescent="0.25">
      <c r="A341" s="32">
        <v>340</v>
      </c>
      <c r="B341" s="23" t="s">
        <v>263</v>
      </c>
      <c r="C341" s="23" t="s">
        <v>253</v>
      </c>
      <c r="D341" s="23" t="s">
        <v>252</v>
      </c>
      <c r="E341" s="23" t="s">
        <v>257</v>
      </c>
      <c r="F341" s="23" t="s">
        <v>254</v>
      </c>
      <c r="G341" s="23" t="s">
        <v>236</v>
      </c>
      <c r="H341" s="8" t="s">
        <v>24</v>
      </c>
      <c r="I341" s="23">
        <v>4</v>
      </c>
      <c r="J341" s="9">
        <v>68.154200000000003</v>
      </c>
      <c r="K341" s="9">
        <v>115.5206</v>
      </c>
      <c r="L341" s="9">
        <v>727.66669999999999</v>
      </c>
      <c r="M341" s="9">
        <v>382</v>
      </c>
      <c r="N341" s="9">
        <v>664.66669999999999</v>
      </c>
      <c r="O341" s="9">
        <v>408</v>
      </c>
      <c r="P341" s="9" t="s">
        <v>235</v>
      </c>
      <c r="Q341" s="9" t="s">
        <v>235</v>
      </c>
      <c r="R341" s="9">
        <v>64.479399999999998</v>
      </c>
      <c r="S341" s="9" t="s">
        <v>235</v>
      </c>
      <c r="T341" s="9" t="s">
        <v>235</v>
      </c>
      <c r="U341" s="9" t="s">
        <v>235</v>
      </c>
      <c r="V341" s="40" t="s">
        <v>235</v>
      </c>
      <c r="W341" s="40" t="s">
        <v>235</v>
      </c>
      <c r="X341" s="40" t="s">
        <v>235</v>
      </c>
      <c r="Y341" s="40" t="s">
        <v>235</v>
      </c>
    </row>
    <row r="342" spans="1:25" hidden="1" x14ac:dyDescent="0.25">
      <c r="A342" s="32">
        <v>341</v>
      </c>
      <c r="B342" s="23" t="s">
        <v>263</v>
      </c>
      <c r="C342" s="23" t="s">
        <v>253</v>
      </c>
      <c r="D342" s="23" t="s">
        <v>252</v>
      </c>
      <c r="E342" s="23" t="s">
        <v>257</v>
      </c>
      <c r="F342" s="23" t="s">
        <v>254</v>
      </c>
      <c r="G342" s="23" t="s">
        <v>236</v>
      </c>
      <c r="H342" s="8" t="s">
        <v>24</v>
      </c>
      <c r="I342" s="23">
        <v>5</v>
      </c>
      <c r="J342" s="9">
        <v>75.953900000000004</v>
      </c>
      <c r="K342" s="9">
        <v>128.8562</v>
      </c>
      <c r="L342" s="9">
        <v>738.66669999999999</v>
      </c>
      <c r="M342" s="9">
        <v>419</v>
      </c>
      <c r="N342" s="9">
        <v>663.66669999999999</v>
      </c>
      <c r="O342" s="9">
        <v>431</v>
      </c>
      <c r="P342" s="9" t="s">
        <v>235</v>
      </c>
      <c r="Q342" s="9" t="s">
        <v>235</v>
      </c>
      <c r="R342" s="9">
        <v>51.143799999999999</v>
      </c>
      <c r="S342" s="9" t="s">
        <v>235</v>
      </c>
      <c r="T342" s="9" t="s">
        <v>235</v>
      </c>
      <c r="U342" s="9" t="s">
        <v>235</v>
      </c>
      <c r="V342" s="40" t="s">
        <v>235</v>
      </c>
      <c r="W342" s="40" t="s">
        <v>235</v>
      </c>
      <c r="X342" s="40" t="s">
        <v>235</v>
      </c>
      <c r="Y342" s="40" t="s">
        <v>235</v>
      </c>
    </row>
    <row r="343" spans="1:25" hidden="1" x14ac:dyDescent="0.25">
      <c r="A343" s="32">
        <v>342</v>
      </c>
      <c r="B343" s="23" t="s">
        <v>263</v>
      </c>
      <c r="C343" s="23" t="s">
        <v>253</v>
      </c>
      <c r="D343" s="23" t="s">
        <v>252</v>
      </c>
      <c r="E343" s="23" t="s">
        <v>257</v>
      </c>
      <c r="F343" s="23" t="s">
        <v>254</v>
      </c>
      <c r="G343" s="23" t="s">
        <v>236</v>
      </c>
      <c r="H343" s="8" t="s">
        <v>24</v>
      </c>
      <c r="I343" s="23">
        <v>6</v>
      </c>
      <c r="J343" s="9">
        <v>65.969700000000003</v>
      </c>
      <c r="K343" s="9">
        <v>151.98269999999999</v>
      </c>
      <c r="L343" s="9">
        <v>723.66669999999999</v>
      </c>
      <c r="M343" s="9">
        <v>461</v>
      </c>
      <c r="N343" s="9">
        <v>659.66669999999999</v>
      </c>
      <c r="O343" s="9">
        <v>445</v>
      </c>
      <c r="P343" s="9">
        <v>238.3463865889307</v>
      </c>
      <c r="Q343" s="9">
        <v>85.586213843118443</v>
      </c>
      <c r="R343" s="9">
        <v>28.017300000000006</v>
      </c>
      <c r="S343" s="9">
        <v>0</v>
      </c>
      <c r="T343" s="9">
        <v>0</v>
      </c>
      <c r="U343" s="9">
        <v>0</v>
      </c>
      <c r="V343" s="23">
        <v>79.101201002260396</v>
      </c>
      <c r="W343" s="23">
        <v>70.035705179572517</v>
      </c>
      <c r="X343" s="23">
        <v>38.013155617496423</v>
      </c>
      <c r="Y343" s="23">
        <v>37.336309405188942</v>
      </c>
    </row>
    <row r="344" spans="1:25" hidden="1" x14ac:dyDescent="0.25">
      <c r="A344" s="32">
        <v>343</v>
      </c>
      <c r="B344" s="23" t="s">
        <v>263</v>
      </c>
      <c r="C344" s="23" t="s">
        <v>253</v>
      </c>
      <c r="D344" s="23" t="s">
        <v>252</v>
      </c>
      <c r="E344" s="23" t="s">
        <v>257</v>
      </c>
      <c r="F344" s="23" t="s">
        <v>254</v>
      </c>
      <c r="G344" s="23" t="s">
        <v>236</v>
      </c>
      <c r="H344" s="8" t="s">
        <v>23</v>
      </c>
      <c r="I344" s="23">
        <v>1</v>
      </c>
      <c r="J344" s="9">
        <v>68.410499999999999</v>
      </c>
      <c r="K344" s="9">
        <v>22.088699999999999</v>
      </c>
      <c r="L344" s="9">
        <v>297.66669999999999</v>
      </c>
      <c r="M344" s="9">
        <v>502</v>
      </c>
      <c r="N344" s="9">
        <v>363.66669999999999</v>
      </c>
      <c r="O344" s="9">
        <v>484</v>
      </c>
      <c r="P344" s="9" t="s">
        <v>235</v>
      </c>
      <c r="Q344" s="9" t="s">
        <v>235</v>
      </c>
      <c r="R344" s="9">
        <v>22.088699999999999</v>
      </c>
      <c r="S344" s="9" t="s">
        <v>235</v>
      </c>
      <c r="T344" s="9" t="s">
        <v>235</v>
      </c>
      <c r="U344" s="9" t="s">
        <v>235</v>
      </c>
      <c r="V344" s="33" t="s">
        <v>235</v>
      </c>
      <c r="W344" s="33" t="s">
        <v>235</v>
      </c>
      <c r="X344" s="33" t="s">
        <v>235</v>
      </c>
      <c r="Y344" s="33" t="s">
        <v>235</v>
      </c>
    </row>
    <row r="345" spans="1:25" hidden="1" x14ac:dyDescent="0.25">
      <c r="A345" s="32">
        <v>344</v>
      </c>
      <c r="B345" s="23" t="s">
        <v>263</v>
      </c>
      <c r="C345" s="23" t="s">
        <v>253</v>
      </c>
      <c r="D345" s="23" t="s">
        <v>252</v>
      </c>
      <c r="E345" s="23" t="s">
        <v>257</v>
      </c>
      <c r="F345" s="23" t="s">
        <v>254</v>
      </c>
      <c r="G345" s="23" t="s">
        <v>236</v>
      </c>
      <c r="H345" s="8" t="s">
        <v>23</v>
      </c>
      <c r="I345" s="23">
        <v>2</v>
      </c>
      <c r="J345" s="9">
        <v>75.802400000000006</v>
      </c>
      <c r="K345" s="9">
        <v>45.6877</v>
      </c>
      <c r="L345" s="9">
        <v>283.66669999999999</v>
      </c>
      <c r="M345" s="9">
        <v>461</v>
      </c>
      <c r="N345" s="9">
        <v>358.66669999999999</v>
      </c>
      <c r="O345" s="9">
        <v>472</v>
      </c>
      <c r="P345" s="9" t="s">
        <v>235</v>
      </c>
      <c r="Q345" s="9" t="s">
        <v>235</v>
      </c>
      <c r="R345" s="9">
        <v>45.6877</v>
      </c>
      <c r="S345" s="9" t="s">
        <v>235</v>
      </c>
      <c r="T345" s="9" t="s">
        <v>235</v>
      </c>
      <c r="U345" s="9" t="s">
        <v>235</v>
      </c>
      <c r="V345" s="33" t="s">
        <v>235</v>
      </c>
      <c r="W345" s="33" t="s">
        <v>235</v>
      </c>
      <c r="X345" s="33" t="s">
        <v>235</v>
      </c>
      <c r="Y345" s="33" t="s">
        <v>235</v>
      </c>
    </row>
    <row r="346" spans="1:25" hidden="1" x14ac:dyDescent="0.25">
      <c r="A346" s="32">
        <v>345</v>
      </c>
      <c r="B346" s="23" t="s">
        <v>263</v>
      </c>
      <c r="C346" s="23" t="s">
        <v>253</v>
      </c>
      <c r="D346" s="23" t="s">
        <v>252</v>
      </c>
      <c r="E346" s="23" t="s">
        <v>257</v>
      </c>
      <c r="F346" s="23" t="s">
        <v>254</v>
      </c>
      <c r="G346" s="23" t="s">
        <v>236</v>
      </c>
      <c r="H346" s="8" t="s">
        <v>23</v>
      </c>
      <c r="I346" s="23">
        <v>3</v>
      </c>
      <c r="J346" s="9">
        <v>65.741900000000001</v>
      </c>
      <c r="K346" s="9">
        <v>63.519100000000002</v>
      </c>
      <c r="L346" s="9">
        <v>294.66669999999999</v>
      </c>
      <c r="M346" s="9">
        <v>425</v>
      </c>
      <c r="N346" s="9">
        <v>353.66669999999999</v>
      </c>
      <c r="O346" s="9">
        <v>454</v>
      </c>
      <c r="P346" s="9" t="s">
        <v>235</v>
      </c>
      <c r="Q346" s="9" t="s">
        <v>235</v>
      </c>
      <c r="R346" s="9">
        <v>63.519100000000002</v>
      </c>
      <c r="S346" s="9" t="s">
        <v>235</v>
      </c>
      <c r="T346" s="9" t="s">
        <v>235</v>
      </c>
      <c r="U346" s="9" t="s">
        <v>235</v>
      </c>
      <c r="V346" s="33" t="s">
        <v>235</v>
      </c>
      <c r="W346" s="33" t="s">
        <v>235</v>
      </c>
      <c r="X346" s="40" t="s">
        <v>235</v>
      </c>
      <c r="Y346" s="40" t="s">
        <v>235</v>
      </c>
    </row>
    <row r="347" spans="1:25" hidden="1" x14ac:dyDescent="0.25">
      <c r="A347" s="32">
        <v>346</v>
      </c>
      <c r="B347" s="23" t="s">
        <v>263</v>
      </c>
      <c r="C347" s="23" t="s">
        <v>253</v>
      </c>
      <c r="D347" s="23" t="s">
        <v>252</v>
      </c>
      <c r="E347" s="23" t="s">
        <v>257</v>
      </c>
      <c r="F347" s="23" t="s">
        <v>254</v>
      </c>
      <c r="G347" s="23" t="s">
        <v>236</v>
      </c>
      <c r="H347" s="8" t="s">
        <v>24</v>
      </c>
      <c r="I347" s="23">
        <v>4</v>
      </c>
      <c r="J347" s="9">
        <v>68.249499999999998</v>
      </c>
      <c r="K347" s="9">
        <v>116.36320000000001</v>
      </c>
      <c r="L347" s="9">
        <v>428.66669999999999</v>
      </c>
      <c r="M347" s="9">
        <v>312</v>
      </c>
      <c r="N347" s="9">
        <v>441.66669999999999</v>
      </c>
      <c r="O347" s="9">
        <v>379</v>
      </c>
      <c r="P347" s="9" t="s">
        <v>235</v>
      </c>
      <c r="Q347" s="9" t="s">
        <v>235</v>
      </c>
      <c r="R347" s="9">
        <v>63.636799999999994</v>
      </c>
      <c r="S347" s="9" t="s">
        <v>235</v>
      </c>
      <c r="T347" s="9" t="s">
        <v>235</v>
      </c>
      <c r="U347" s="9" t="s">
        <v>235</v>
      </c>
      <c r="V347" s="33" t="s">
        <v>235</v>
      </c>
      <c r="W347" s="33" t="s">
        <v>235</v>
      </c>
      <c r="X347" s="40" t="s">
        <v>235</v>
      </c>
      <c r="Y347" s="40" t="s">
        <v>235</v>
      </c>
    </row>
    <row r="348" spans="1:25" hidden="1" x14ac:dyDescent="0.25">
      <c r="A348" s="32">
        <v>347</v>
      </c>
      <c r="B348" s="23" t="s">
        <v>263</v>
      </c>
      <c r="C348" s="23" t="s">
        <v>253</v>
      </c>
      <c r="D348" s="23" t="s">
        <v>252</v>
      </c>
      <c r="E348" s="23" t="s">
        <v>257</v>
      </c>
      <c r="F348" s="23" t="s">
        <v>254</v>
      </c>
      <c r="G348" s="23" t="s">
        <v>236</v>
      </c>
      <c r="H348" s="8" t="s">
        <v>24</v>
      </c>
      <c r="I348" s="23">
        <v>5</v>
      </c>
      <c r="J348" s="9">
        <v>76.531000000000006</v>
      </c>
      <c r="K348" s="9">
        <v>134.09739999999999</v>
      </c>
      <c r="L348" s="9">
        <v>470.66669999999999</v>
      </c>
      <c r="M348" s="9">
        <v>312</v>
      </c>
      <c r="N348" s="9">
        <v>461.66669999999999</v>
      </c>
      <c r="O348" s="9">
        <v>388</v>
      </c>
      <c r="P348" s="9" t="s">
        <v>235</v>
      </c>
      <c r="Q348" s="9" t="s">
        <v>235</v>
      </c>
      <c r="R348" s="9">
        <v>45.902600000000007</v>
      </c>
      <c r="S348" s="9" t="s">
        <v>235</v>
      </c>
      <c r="T348" s="9" t="s">
        <v>235</v>
      </c>
      <c r="U348" s="9" t="s">
        <v>235</v>
      </c>
      <c r="V348" s="33" t="s">
        <v>235</v>
      </c>
      <c r="W348" s="33" t="s">
        <v>235</v>
      </c>
      <c r="X348" s="40" t="s">
        <v>235</v>
      </c>
      <c r="Y348" s="40" t="s">
        <v>235</v>
      </c>
    </row>
    <row r="349" spans="1:25" hidden="1" x14ac:dyDescent="0.25">
      <c r="A349" s="32">
        <v>348</v>
      </c>
      <c r="B349" s="23" t="s">
        <v>263</v>
      </c>
      <c r="C349" s="23" t="s">
        <v>253</v>
      </c>
      <c r="D349" s="23" t="s">
        <v>252</v>
      </c>
      <c r="E349" s="23" t="s">
        <v>257</v>
      </c>
      <c r="F349" s="23" t="s">
        <v>254</v>
      </c>
      <c r="G349" s="23" t="s">
        <v>236</v>
      </c>
      <c r="H349" s="8" t="s">
        <v>24</v>
      </c>
      <c r="I349" s="23">
        <v>6</v>
      </c>
      <c r="J349" s="9">
        <v>64.660700000000006</v>
      </c>
      <c r="K349" s="9">
        <v>159.06739999999999</v>
      </c>
      <c r="L349" s="9">
        <v>506.66669999999999</v>
      </c>
      <c r="M349" s="9">
        <v>343</v>
      </c>
      <c r="N349" s="9">
        <v>472.66669999999999</v>
      </c>
      <c r="O349" s="9">
        <v>398</v>
      </c>
      <c r="P349" s="9">
        <v>262.60616900598507</v>
      </c>
      <c r="Q349" s="9">
        <v>115.62439189029277</v>
      </c>
      <c r="R349" s="9">
        <v>20.932600000000008</v>
      </c>
      <c r="S349" s="9">
        <v>0</v>
      </c>
      <c r="T349" s="9">
        <v>0</v>
      </c>
      <c r="U349" s="9">
        <v>0</v>
      </c>
      <c r="V349" s="23">
        <v>83.93449827097318</v>
      </c>
      <c r="W349" s="23">
        <v>77.058419397233934</v>
      </c>
      <c r="X349" s="23">
        <v>31.622776601683793</v>
      </c>
      <c r="Y349" s="23">
        <v>36.359317925395686</v>
      </c>
    </row>
    <row r="350" spans="1:25" hidden="1" x14ac:dyDescent="0.25">
      <c r="A350" s="32">
        <v>349</v>
      </c>
      <c r="B350" s="23" t="s">
        <v>263</v>
      </c>
      <c r="C350" s="23" t="s">
        <v>253</v>
      </c>
      <c r="D350" s="23" t="s">
        <v>252</v>
      </c>
      <c r="E350" s="23" t="s">
        <v>257</v>
      </c>
      <c r="F350" s="23" t="s">
        <v>254</v>
      </c>
      <c r="G350" s="23" t="s">
        <v>236</v>
      </c>
      <c r="H350" s="8" t="s">
        <v>23</v>
      </c>
      <c r="I350" s="23">
        <v>1</v>
      </c>
      <c r="J350" s="9">
        <v>76.164299999999997</v>
      </c>
      <c r="K350" s="9">
        <v>20.153600000000001</v>
      </c>
      <c r="L350" s="9">
        <v>649.66669999999999</v>
      </c>
      <c r="M350" s="9">
        <v>393</v>
      </c>
      <c r="N350" s="9">
        <v>644.66669999999999</v>
      </c>
      <c r="O350" s="9">
        <v>469</v>
      </c>
      <c r="P350" s="9" t="s">
        <v>235</v>
      </c>
      <c r="Q350" s="9" t="s">
        <v>235</v>
      </c>
      <c r="R350" s="9">
        <v>20.153600000000001</v>
      </c>
      <c r="S350" s="9" t="s">
        <v>235</v>
      </c>
      <c r="T350" s="9" t="s">
        <v>235</v>
      </c>
      <c r="U350" s="9" t="s">
        <v>235</v>
      </c>
      <c r="V350" s="33" t="s">
        <v>235</v>
      </c>
      <c r="W350" s="33" t="s">
        <v>235</v>
      </c>
      <c r="X350" s="33" t="s">
        <v>235</v>
      </c>
      <c r="Y350" s="33" t="s">
        <v>235</v>
      </c>
    </row>
    <row r="351" spans="1:25" hidden="1" x14ac:dyDescent="0.25">
      <c r="A351" s="32">
        <v>350</v>
      </c>
      <c r="B351" s="23" t="s">
        <v>263</v>
      </c>
      <c r="C351" s="23" t="s">
        <v>253</v>
      </c>
      <c r="D351" s="23" t="s">
        <v>252</v>
      </c>
      <c r="E351" s="23" t="s">
        <v>257</v>
      </c>
      <c r="F351" s="23" t="s">
        <v>254</v>
      </c>
      <c r="G351" s="23" t="s">
        <v>236</v>
      </c>
      <c r="H351" s="8" t="s">
        <v>23</v>
      </c>
      <c r="I351" s="23">
        <v>2</v>
      </c>
      <c r="J351" s="9">
        <v>82.364999999999995</v>
      </c>
      <c r="K351" s="9">
        <v>45.444099999999999</v>
      </c>
      <c r="L351" s="9">
        <v>699.66669999999999</v>
      </c>
      <c r="M351" s="9">
        <v>395</v>
      </c>
      <c r="N351" s="9">
        <v>659.66669999999999</v>
      </c>
      <c r="O351" s="9">
        <v>467</v>
      </c>
      <c r="P351" s="9" t="s">
        <v>235</v>
      </c>
      <c r="Q351" s="9" t="s">
        <v>235</v>
      </c>
      <c r="R351" s="9">
        <v>45.444099999999999</v>
      </c>
      <c r="S351" s="9" t="s">
        <v>235</v>
      </c>
      <c r="T351" s="9" t="s">
        <v>235</v>
      </c>
      <c r="U351" s="9" t="s">
        <v>235</v>
      </c>
      <c r="V351" s="33" t="s">
        <v>235</v>
      </c>
      <c r="W351" s="33" t="s">
        <v>235</v>
      </c>
      <c r="X351" s="33" t="s">
        <v>235</v>
      </c>
      <c r="Y351" s="33" t="s">
        <v>235</v>
      </c>
    </row>
    <row r="352" spans="1:25" hidden="1" x14ac:dyDescent="0.25">
      <c r="A352" s="32">
        <v>351</v>
      </c>
      <c r="B352" s="23" t="s">
        <v>263</v>
      </c>
      <c r="C352" s="23" t="s">
        <v>253</v>
      </c>
      <c r="D352" s="23" t="s">
        <v>252</v>
      </c>
      <c r="E352" s="23" t="s">
        <v>257</v>
      </c>
      <c r="F352" s="23" t="s">
        <v>254</v>
      </c>
      <c r="G352" s="23" t="s">
        <v>236</v>
      </c>
      <c r="H352" s="8" t="s">
        <v>23</v>
      </c>
      <c r="I352" s="23">
        <v>3</v>
      </c>
      <c r="J352" s="9">
        <v>79.208600000000004</v>
      </c>
      <c r="K352" s="9">
        <v>60.366500000000002</v>
      </c>
      <c r="L352" s="9">
        <v>733.66669999999999</v>
      </c>
      <c r="M352" s="9">
        <v>417</v>
      </c>
      <c r="N352" s="9">
        <v>678.66669999999999</v>
      </c>
      <c r="O352" s="9">
        <v>474</v>
      </c>
      <c r="P352" s="9" t="s">
        <v>235</v>
      </c>
      <c r="Q352" s="9" t="s">
        <v>235</v>
      </c>
      <c r="R352" s="9">
        <v>60.366500000000002</v>
      </c>
      <c r="S352" s="9" t="s">
        <v>235</v>
      </c>
      <c r="T352" s="9" t="s">
        <v>235</v>
      </c>
      <c r="U352" s="9" t="s">
        <v>235</v>
      </c>
      <c r="V352" s="40" t="s">
        <v>235</v>
      </c>
      <c r="W352" s="40" t="s">
        <v>235</v>
      </c>
      <c r="X352" s="40" t="s">
        <v>235</v>
      </c>
      <c r="Y352" s="40" t="s">
        <v>235</v>
      </c>
    </row>
    <row r="353" spans="1:25" hidden="1" x14ac:dyDescent="0.25">
      <c r="A353" s="32">
        <v>352</v>
      </c>
      <c r="B353" s="23" t="s">
        <v>263</v>
      </c>
      <c r="C353" s="23" t="s">
        <v>253</v>
      </c>
      <c r="D353" s="23" t="s">
        <v>252</v>
      </c>
      <c r="E353" s="23" t="s">
        <v>257</v>
      </c>
      <c r="F353" s="23" t="s">
        <v>254</v>
      </c>
      <c r="G353" s="23" t="s">
        <v>236</v>
      </c>
      <c r="H353" s="8" t="s">
        <v>24</v>
      </c>
      <c r="I353" s="23">
        <v>4</v>
      </c>
      <c r="J353" s="9">
        <v>70.406000000000006</v>
      </c>
      <c r="K353" s="9">
        <v>117.8591</v>
      </c>
      <c r="L353" s="9">
        <v>776.66669999999999</v>
      </c>
      <c r="M353" s="9">
        <v>580</v>
      </c>
      <c r="N353" s="9">
        <v>707.66669999999999</v>
      </c>
      <c r="O353" s="9">
        <v>566</v>
      </c>
      <c r="P353" s="9" t="s">
        <v>235</v>
      </c>
      <c r="Q353" s="9" t="s">
        <v>235</v>
      </c>
      <c r="R353" s="9">
        <v>62.140900000000002</v>
      </c>
      <c r="S353" s="9" t="s">
        <v>235</v>
      </c>
      <c r="T353" s="9" t="s">
        <v>235</v>
      </c>
      <c r="U353" s="9" t="s">
        <v>235</v>
      </c>
      <c r="V353" s="40" t="s">
        <v>235</v>
      </c>
      <c r="W353" s="40" t="s">
        <v>235</v>
      </c>
      <c r="X353" s="40" t="s">
        <v>235</v>
      </c>
      <c r="Y353" s="40" t="s">
        <v>235</v>
      </c>
    </row>
    <row r="354" spans="1:25" hidden="1" x14ac:dyDescent="0.25">
      <c r="A354" s="32">
        <v>353</v>
      </c>
      <c r="B354" s="23" t="s">
        <v>263</v>
      </c>
      <c r="C354" s="23" t="s">
        <v>253</v>
      </c>
      <c r="D354" s="23" t="s">
        <v>252</v>
      </c>
      <c r="E354" s="23" t="s">
        <v>257</v>
      </c>
      <c r="F354" s="23" t="s">
        <v>254</v>
      </c>
      <c r="G354" s="23" t="s">
        <v>236</v>
      </c>
      <c r="H354" s="8" t="s">
        <v>24</v>
      </c>
      <c r="I354" s="23">
        <v>5</v>
      </c>
      <c r="J354" s="9">
        <v>79.158100000000005</v>
      </c>
      <c r="K354" s="9">
        <v>132.6309</v>
      </c>
      <c r="L354" s="9">
        <v>762.66669999999999</v>
      </c>
      <c r="M354" s="9">
        <v>618</v>
      </c>
      <c r="N354" s="9">
        <v>691.66669999999999</v>
      </c>
      <c r="O354" s="9">
        <v>583</v>
      </c>
      <c r="P354" s="9" t="s">
        <v>235</v>
      </c>
      <c r="Q354" s="9" t="s">
        <v>235</v>
      </c>
      <c r="R354" s="9">
        <v>47.369100000000003</v>
      </c>
      <c r="S354" s="9" t="s">
        <v>235</v>
      </c>
      <c r="T354" s="9" t="s">
        <v>235</v>
      </c>
      <c r="U354" s="9" t="s">
        <v>235</v>
      </c>
      <c r="V354" s="40" t="s">
        <v>235</v>
      </c>
      <c r="W354" s="40" t="s">
        <v>235</v>
      </c>
      <c r="X354" s="40" t="s">
        <v>235</v>
      </c>
      <c r="Y354" s="40" t="s">
        <v>235</v>
      </c>
    </row>
    <row r="355" spans="1:25" hidden="1" x14ac:dyDescent="0.25">
      <c r="A355" s="32">
        <v>354</v>
      </c>
      <c r="B355" s="23" t="s">
        <v>263</v>
      </c>
      <c r="C355" s="23" t="s">
        <v>253</v>
      </c>
      <c r="D355" s="23" t="s">
        <v>252</v>
      </c>
      <c r="E355" s="23" t="s">
        <v>257</v>
      </c>
      <c r="F355" s="23" t="s">
        <v>254</v>
      </c>
      <c r="G355" s="23" t="s">
        <v>236</v>
      </c>
      <c r="H355" s="8" t="s">
        <v>24</v>
      </c>
      <c r="I355" s="23">
        <v>6</v>
      </c>
      <c r="J355" s="9">
        <v>69.202600000000004</v>
      </c>
      <c r="K355" s="9">
        <v>159.02289999999999</v>
      </c>
      <c r="L355" s="9">
        <v>724.66669999999999</v>
      </c>
      <c r="M355" s="9">
        <v>647</v>
      </c>
      <c r="N355" s="9">
        <v>682.66669999999999</v>
      </c>
      <c r="O355" s="9">
        <v>592</v>
      </c>
      <c r="P355" s="9">
        <v>264.84146201076601</v>
      </c>
      <c r="Q355" s="9">
        <v>96.462427918853464</v>
      </c>
      <c r="R355" s="9">
        <v>20.977100000000007</v>
      </c>
      <c r="S355" s="9">
        <v>0</v>
      </c>
      <c r="T355" s="9">
        <v>0</v>
      </c>
      <c r="U355" s="9">
        <v>0</v>
      </c>
      <c r="V355" s="23">
        <v>84.811555816409836</v>
      </c>
      <c r="W355" s="23">
        <v>87.36131867136622</v>
      </c>
      <c r="X355" s="23">
        <v>34.365680554879162</v>
      </c>
      <c r="Y355" s="23">
        <v>36.069377593742864</v>
      </c>
    </row>
    <row r="356" spans="1:25" hidden="1" x14ac:dyDescent="0.25">
      <c r="A356" s="32">
        <v>355</v>
      </c>
      <c r="B356" s="23" t="s">
        <v>263</v>
      </c>
      <c r="C356" s="23" t="s">
        <v>253</v>
      </c>
      <c r="D356" s="23" t="s">
        <v>252</v>
      </c>
      <c r="E356" s="23" t="s">
        <v>257</v>
      </c>
      <c r="F356" s="23" t="s">
        <v>254</v>
      </c>
      <c r="G356" s="23" t="s">
        <v>236</v>
      </c>
      <c r="H356" s="8" t="s">
        <v>23</v>
      </c>
      <c r="I356" s="23">
        <v>1</v>
      </c>
      <c r="J356" s="9">
        <v>72.201099999999997</v>
      </c>
      <c r="K356" s="9">
        <v>22.8797</v>
      </c>
      <c r="L356" s="9">
        <v>249.66669999999999</v>
      </c>
      <c r="M356" s="9">
        <v>492</v>
      </c>
      <c r="N356" s="9">
        <v>311.66669999999999</v>
      </c>
      <c r="O356" s="9">
        <v>455</v>
      </c>
      <c r="P356" s="9" t="s">
        <v>235</v>
      </c>
      <c r="Q356" s="9" t="s">
        <v>235</v>
      </c>
      <c r="R356" s="9">
        <v>22.8797</v>
      </c>
      <c r="S356" s="9" t="s">
        <v>235</v>
      </c>
      <c r="T356" s="9" t="s">
        <v>235</v>
      </c>
      <c r="U356" s="9" t="s">
        <v>235</v>
      </c>
      <c r="V356" s="33" t="s">
        <v>235</v>
      </c>
      <c r="W356" s="33" t="s">
        <v>235</v>
      </c>
      <c r="X356" s="33" t="s">
        <v>235</v>
      </c>
      <c r="Y356" s="33" t="s">
        <v>235</v>
      </c>
    </row>
    <row r="357" spans="1:25" hidden="1" x14ac:dyDescent="0.25">
      <c r="A357" s="32">
        <v>356</v>
      </c>
      <c r="B357" s="23" t="s">
        <v>263</v>
      </c>
      <c r="C357" s="23" t="s">
        <v>253</v>
      </c>
      <c r="D357" s="23" t="s">
        <v>252</v>
      </c>
      <c r="E357" s="23" t="s">
        <v>257</v>
      </c>
      <c r="F357" s="23" t="s">
        <v>254</v>
      </c>
      <c r="G357" s="23" t="s">
        <v>236</v>
      </c>
      <c r="H357" s="8" t="s">
        <v>23</v>
      </c>
      <c r="I357" s="23">
        <v>2</v>
      </c>
      <c r="J357" s="9">
        <v>78.447400000000002</v>
      </c>
      <c r="K357" s="9">
        <v>42.683900000000001</v>
      </c>
      <c r="L357" s="9">
        <v>218.66669999999999</v>
      </c>
      <c r="M357" s="9">
        <v>459</v>
      </c>
      <c r="N357" s="9">
        <v>295.66669999999999</v>
      </c>
      <c r="O357" s="9">
        <v>444</v>
      </c>
      <c r="P357" s="9" t="s">
        <v>235</v>
      </c>
      <c r="Q357" s="9" t="s">
        <v>235</v>
      </c>
      <c r="R357" s="9">
        <v>42.683900000000001</v>
      </c>
      <c r="S357" s="9" t="s">
        <v>235</v>
      </c>
      <c r="T357" s="9" t="s">
        <v>235</v>
      </c>
      <c r="U357" s="9" t="s">
        <v>235</v>
      </c>
      <c r="V357" s="33" t="s">
        <v>235</v>
      </c>
      <c r="W357" s="33" t="s">
        <v>235</v>
      </c>
      <c r="X357" s="33" t="s">
        <v>235</v>
      </c>
      <c r="Y357" s="33" t="s">
        <v>235</v>
      </c>
    </row>
    <row r="358" spans="1:25" hidden="1" x14ac:dyDescent="0.25">
      <c r="A358" s="32">
        <v>357</v>
      </c>
      <c r="B358" s="23" t="s">
        <v>263</v>
      </c>
      <c r="C358" s="23" t="s">
        <v>253</v>
      </c>
      <c r="D358" s="23" t="s">
        <v>252</v>
      </c>
      <c r="E358" s="23" t="s">
        <v>257</v>
      </c>
      <c r="F358" s="23" t="s">
        <v>254</v>
      </c>
      <c r="G358" s="23" t="s">
        <v>236</v>
      </c>
      <c r="H358" s="8" t="s">
        <v>23</v>
      </c>
      <c r="I358" s="23">
        <v>3</v>
      </c>
      <c r="J358" s="9">
        <v>73.552700000000002</v>
      </c>
      <c r="K358" s="9">
        <v>60.735799999999998</v>
      </c>
      <c r="L358" s="9">
        <v>217.66669999999999</v>
      </c>
      <c r="M358" s="9">
        <v>414</v>
      </c>
      <c r="N358" s="9">
        <v>290.66669999999999</v>
      </c>
      <c r="O358" s="9">
        <v>423</v>
      </c>
      <c r="P358" s="9" t="s">
        <v>235</v>
      </c>
      <c r="Q358" s="9" t="s">
        <v>235</v>
      </c>
      <c r="R358" s="9">
        <v>60.735799999999998</v>
      </c>
      <c r="S358" s="9" t="s">
        <v>235</v>
      </c>
      <c r="T358" s="9" t="s">
        <v>235</v>
      </c>
      <c r="U358" s="9" t="s">
        <v>235</v>
      </c>
      <c r="V358" s="33" t="s">
        <v>235</v>
      </c>
      <c r="W358" s="33" t="s">
        <v>235</v>
      </c>
      <c r="X358" s="40" t="s">
        <v>235</v>
      </c>
      <c r="Y358" s="40" t="s">
        <v>235</v>
      </c>
    </row>
    <row r="359" spans="1:25" hidden="1" x14ac:dyDescent="0.25">
      <c r="A359" s="32">
        <v>358</v>
      </c>
      <c r="B359" s="23" t="s">
        <v>263</v>
      </c>
      <c r="C359" s="23" t="s">
        <v>253</v>
      </c>
      <c r="D359" s="23" t="s">
        <v>252</v>
      </c>
      <c r="E359" s="23" t="s">
        <v>257</v>
      </c>
      <c r="F359" s="23" t="s">
        <v>254</v>
      </c>
      <c r="G359" s="23" t="s">
        <v>236</v>
      </c>
      <c r="H359" s="8" t="s">
        <v>24</v>
      </c>
      <c r="I359" s="23">
        <v>4</v>
      </c>
      <c r="J359" s="9">
        <v>71.512200000000007</v>
      </c>
      <c r="K359" s="9">
        <v>123.24509999999999</v>
      </c>
      <c r="L359" s="9">
        <v>326.66669999999999</v>
      </c>
      <c r="M359" s="9">
        <v>270</v>
      </c>
      <c r="N359" s="9">
        <v>351.66669999999999</v>
      </c>
      <c r="O359" s="9">
        <v>337</v>
      </c>
      <c r="P359" s="9" t="s">
        <v>235</v>
      </c>
      <c r="Q359" s="9" t="s">
        <v>235</v>
      </c>
      <c r="R359" s="9">
        <v>56.754900000000006</v>
      </c>
      <c r="S359" s="9" t="s">
        <v>235</v>
      </c>
      <c r="T359" s="9" t="s">
        <v>235</v>
      </c>
      <c r="U359" s="9" t="s">
        <v>235</v>
      </c>
      <c r="V359" s="33" t="s">
        <v>235</v>
      </c>
      <c r="W359" s="33" t="s">
        <v>235</v>
      </c>
      <c r="X359" s="40" t="s">
        <v>235</v>
      </c>
      <c r="Y359" s="40" t="s">
        <v>235</v>
      </c>
    </row>
    <row r="360" spans="1:25" hidden="1" x14ac:dyDescent="0.25">
      <c r="A360" s="32">
        <v>359</v>
      </c>
      <c r="B360" s="23" t="s">
        <v>263</v>
      </c>
      <c r="C360" s="23" t="s">
        <v>253</v>
      </c>
      <c r="D360" s="23" t="s">
        <v>252</v>
      </c>
      <c r="E360" s="23" t="s">
        <v>257</v>
      </c>
      <c r="F360" s="23" t="s">
        <v>254</v>
      </c>
      <c r="G360" s="23" t="s">
        <v>236</v>
      </c>
      <c r="H360" s="8" t="s">
        <v>24</v>
      </c>
      <c r="I360" s="23">
        <v>5</v>
      </c>
      <c r="J360" s="9">
        <v>78.409199999999998</v>
      </c>
      <c r="K360" s="9">
        <v>137.85140000000001</v>
      </c>
      <c r="L360" s="9">
        <v>365.66669999999999</v>
      </c>
      <c r="M360" s="9">
        <v>259</v>
      </c>
      <c r="N360" s="9">
        <v>373.66669999999999</v>
      </c>
      <c r="O360" s="9">
        <v>337</v>
      </c>
      <c r="P360" s="9" t="s">
        <v>235</v>
      </c>
      <c r="Q360" s="9" t="s">
        <v>235</v>
      </c>
      <c r="R360" s="9">
        <v>42.148599999999988</v>
      </c>
      <c r="S360" s="9" t="s">
        <v>235</v>
      </c>
      <c r="T360" s="9" t="s">
        <v>235</v>
      </c>
      <c r="U360" s="9" t="s">
        <v>235</v>
      </c>
      <c r="V360" s="33" t="s">
        <v>235</v>
      </c>
      <c r="W360" s="33" t="s">
        <v>235</v>
      </c>
      <c r="X360" s="40" t="s">
        <v>235</v>
      </c>
      <c r="Y360" s="40" t="s">
        <v>235</v>
      </c>
    </row>
    <row r="361" spans="1:25" hidden="1" x14ac:dyDescent="0.25">
      <c r="A361" s="32">
        <v>360</v>
      </c>
      <c r="B361" s="23" t="s">
        <v>263</v>
      </c>
      <c r="C361" s="23" t="s">
        <v>253</v>
      </c>
      <c r="D361" s="23" t="s">
        <v>252</v>
      </c>
      <c r="E361" s="23" t="s">
        <v>257</v>
      </c>
      <c r="F361" s="23" t="s">
        <v>254</v>
      </c>
      <c r="G361" s="23" t="s">
        <v>236</v>
      </c>
      <c r="H361" s="8" t="s">
        <v>24</v>
      </c>
      <c r="I361" s="23">
        <v>6</v>
      </c>
      <c r="J361" s="9">
        <v>72.034700000000001</v>
      </c>
      <c r="K361" s="9">
        <v>157.3578</v>
      </c>
      <c r="L361" s="9">
        <v>403.66669999999999</v>
      </c>
      <c r="M361" s="9">
        <v>272</v>
      </c>
      <c r="N361" s="9">
        <v>386.66669999999999</v>
      </c>
      <c r="O361" s="9">
        <v>342</v>
      </c>
      <c r="P361" s="9">
        <v>268.54422354614144</v>
      </c>
      <c r="Q361" s="9">
        <v>105.43718509140881</v>
      </c>
      <c r="R361" s="9">
        <v>22.642200000000003</v>
      </c>
      <c r="S361" s="9">
        <v>0</v>
      </c>
      <c r="T361" s="9">
        <v>0</v>
      </c>
      <c r="U361" s="9">
        <v>0</v>
      </c>
      <c r="V361" s="23">
        <v>77.025969646606853</v>
      </c>
      <c r="W361" s="23">
        <v>84.308955633431964</v>
      </c>
      <c r="X361" s="23">
        <v>38.275318418009277</v>
      </c>
      <c r="Y361" s="23">
        <v>35.355339059327378</v>
      </c>
    </row>
    <row r="362" spans="1:25" hidden="1" x14ac:dyDescent="0.25">
      <c r="A362" s="32">
        <v>361</v>
      </c>
      <c r="B362" s="23" t="s">
        <v>263</v>
      </c>
      <c r="C362" s="23" t="s">
        <v>253</v>
      </c>
      <c r="D362" s="23" t="s">
        <v>252</v>
      </c>
      <c r="E362" s="23" t="s">
        <v>257</v>
      </c>
      <c r="F362" s="23" t="s">
        <v>254</v>
      </c>
      <c r="G362" s="23" t="s">
        <v>236</v>
      </c>
      <c r="H362" s="8" t="s">
        <v>23</v>
      </c>
      <c r="I362" s="23">
        <v>1</v>
      </c>
      <c r="J362" s="9">
        <v>69.462199999999996</v>
      </c>
      <c r="K362" s="9">
        <v>30.256399999999999</v>
      </c>
      <c r="L362" s="9">
        <v>528.66669999999999</v>
      </c>
      <c r="M362" s="9">
        <v>347</v>
      </c>
      <c r="N362" s="9">
        <v>536.66669999999999</v>
      </c>
      <c r="O362" s="9">
        <v>416</v>
      </c>
      <c r="P362" s="9" t="s">
        <v>235</v>
      </c>
      <c r="Q362" s="9" t="s">
        <v>235</v>
      </c>
      <c r="R362" s="9">
        <v>30.256399999999999</v>
      </c>
      <c r="S362" s="9" t="s">
        <v>235</v>
      </c>
      <c r="T362" s="9" t="s">
        <v>235</v>
      </c>
      <c r="U362" s="9" t="s">
        <v>235</v>
      </c>
      <c r="V362" s="33" t="s">
        <v>235</v>
      </c>
      <c r="W362" s="33" t="s">
        <v>235</v>
      </c>
      <c r="X362" s="33" t="s">
        <v>235</v>
      </c>
      <c r="Y362" s="33" t="s">
        <v>235</v>
      </c>
    </row>
    <row r="363" spans="1:25" hidden="1" x14ac:dyDescent="0.25">
      <c r="A363" s="32">
        <v>362</v>
      </c>
      <c r="B363" s="23" t="s">
        <v>263</v>
      </c>
      <c r="C363" s="23" t="s">
        <v>253</v>
      </c>
      <c r="D363" s="23" t="s">
        <v>252</v>
      </c>
      <c r="E363" s="23" t="s">
        <v>257</v>
      </c>
      <c r="F363" s="23" t="s">
        <v>254</v>
      </c>
      <c r="G363" s="23" t="s">
        <v>236</v>
      </c>
      <c r="H363" s="8" t="s">
        <v>23</v>
      </c>
      <c r="I363" s="23">
        <v>2</v>
      </c>
      <c r="J363" s="9">
        <v>85.375600000000006</v>
      </c>
      <c r="K363" s="9">
        <v>50.4178</v>
      </c>
      <c r="L363" s="9">
        <v>568.66669999999999</v>
      </c>
      <c r="M363" s="9">
        <v>334</v>
      </c>
      <c r="N363" s="9">
        <v>548.66669999999999</v>
      </c>
      <c r="O363" s="9">
        <v>417</v>
      </c>
      <c r="P363" s="9" t="s">
        <v>235</v>
      </c>
      <c r="Q363" s="9" t="s">
        <v>235</v>
      </c>
      <c r="R363" s="9">
        <v>50.4178</v>
      </c>
      <c r="S363" s="9" t="s">
        <v>235</v>
      </c>
      <c r="T363" s="9" t="s">
        <v>235</v>
      </c>
      <c r="U363" s="9" t="s">
        <v>235</v>
      </c>
      <c r="V363" s="33" t="s">
        <v>235</v>
      </c>
      <c r="W363" s="33" t="s">
        <v>235</v>
      </c>
      <c r="X363" s="33" t="s">
        <v>235</v>
      </c>
      <c r="Y363" s="33" t="s">
        <v>235</v>
      </c>
    </row>
    <row r="364" spans="1:25" hidden="1" x14ac:dyDescent="0.25">
      <c r="A364" s="32">
        <v>363</v>
      </c>
      <c r="B364" s="23" t="s">
        <v>263</v>
      </c>
      <c r="C364" s="23" t="s">
        <v>253</v>
      </c>
      <c r="D364" s="23" t="s">
        <v>252</v>
      </c>
      <c r="E364" s="23" t="s">
        <v>257</v>
      </c>
      <c r="F364" s="23" t="s">
        <v>254</v>
      </c>
      <c r="G364" s="23" t="s">
        <v>236</v>
      </c>
      <c r="H364" s="8" t="s">
        <v>23</v>
      </c>
      <c r="I364" s="23">
        <v>3</v>
      </c>
      <c r="J364" s="9">
        <v>74.303399999999996</v>
      </c>
      <c r="K364" s="9">
        <v>65.849599999999995</v>
      </c>
      <c r="L364" s="9">
        <v>606.66669999999999</v>
      </c>
      <c r="M364" s="9">
        <v>350</v>
      </c>
      <c r="N364" s="9">
        <v>570.66669999999999</v>
      </c>
      <c r="O364" s="9">
        <v>415</v>
      </c>
      <c r="P364" s="9" t="s">
        <v>235</v>
      </c>
      <c r="Q364" s="9" t="s">
        <v>235</v>
      </c>
      <c r="R364" s="9">
        <v>65.849599999999995</v>
      </c>
      <c r="S364" s="9" t="s">
        <v>235</v>
      </c>
      <c r="T364" s="9" t="s">
        <v>235</v>
      </c>
      <c r="U364" s="9" t="s">
        <v>235</v>
      </c>
      <c r="V364" s="40" t="s">
        <v>235</v>
      </c>
      <c r="W364" s="40" t="s">
        <v>235</v>
      </c>
      <c r="X364" s="40" t="s">
        <v>235</v>
      </c>
      <c r="Y364" s="40" t="s">
        <v>235</v>
      </c>
    </row>
    <row r="365" spans="1:25" hidden="1" x14ac:dyDescent="0.25">
      <c r="A365" s="32">
        <v>364</v>
      </c>
      <c r="B365" s="23" t="s">
        <v>263</v>
      </c>
      <c r="C365" s="23" t="s">
        <v>253</v>
      </c>
      <c r="D365" s="23" t="s">
        <v>252</v>
      </c>
      <c r="E365" s="23" t="s">
        <v>257</v>
      </c>
      <c r="F365" s="23" t="s">
        <v>254</v>
      </c>
      <c r="G365" s="23" t="s">
        <v>236</v>
      </c>
      <c r="H365" s="8" t="s">
        <v>24</v>
      </c>
      <c r="I365" s="23">
        <v>4</v>
      </c>
      <c r="J365" s="9">
        <v>75.960499999999996</v>
      </c>
      <c r="K365" s="9">
        <v>110.82089999999999</v>
      </c>
      <c r="L365" s="9">
        <v>703.66669999999999</v>
      </c>
      <c r="M365" s="9">
        <v>476</v>
      </c>
      <c r="N365" s="9">
        <v>630.66669999999999</v>
      </c>
      <c r="O365" s="9">
        <v>497</v>
      </c>
      <c r="P365" s="9" t="s">
        <v>235</v>
      </c>
      <c r="Q365" s="9" t="s">
        <v>235</v>
      </c>
      <c r="R365" s="9">
        <v>69.179100000000005</v>
      </c>
      <c r="S365" s="9" t="s">
        <v>235</v>
      </c>
      <c r="T365" s="9" t="s">
        <v>235</v>
      </c>
      <c r="U365" s="9" t="s">
        <v>235</v>
      </c>
      <c r="V365" s="40" t="s">
        <v>235</v>
      </c>
      <c r="W365" s="40" t="s">
        <v>235</v>
      </c>
      <c r="X365" s="40" t="s">
        <v>235</v>
      </c>
      <c r="Y365" s="40" t="s">
        <v>235</v>
      </c>
    </row>
    <row r="366" spans="1:25" hidden="1" x14ac:dyDescent="0.25">
      <c r="A366" s="32">
        <v>365</v>
      </c>
      <c r="B366" s="23" t="s">
        <v>263</v>
      </c>
      <c r="C366" s="23" t="s">
        <v>253</v>
      </c>
      <c r="D366" s="23" t="s">
        <v>252</v>
      </c>
      <c r="E366" s="23" t="s">
        <v>257</v>
      </c>
      <c r="F366" s="23" t="s">
        <v>254</v>
      </c>
      <c r="G366" s="23" t="s">
        <v>236</v>
      </c>
      <c r="H366" s="8" t="s">
        <v>24</v>
      </c>
      <c r="I366" s="23">
        <v>5</v>
      </c>
      <c r="J366" s="9">
        <v>82.054900000000004</v>
      </c>
      <c r="K366" s="9">
        <v>124.77460000000001</v>
      </c>
      <c r="L366" s="9">
        <v>707.66669999999999</v>
      </c>
      <c r="M366" s="9">
        <v>513</v>
      </c>
      <c r="N366" s="9">
        <v>625.66669999999999</v>
      </c>
      <c r="O366" s="9">
        <v>516</v>
      </c>
      <c r="P366" s="9" t="s">
        <v>235</v>
      </c>
      <c r="Q366" s="9" t="s">
        <v>235</v>
      </c>
      <c r="R366" s="9">
        <v>55.225399999999993</v>
      </c>
      <c r="S366" s="9" t="s">
        <v>235</v>
      </c>
      <c r="T366" s="9" t="s">
        <v>235</v>
      </c>
      <c r="U366" s="9" t="s">
        <v>235</v>
      </c>
      <c r="V366" s="40" t="s">
        <v>235</v>
      </c>
      <c r="W366" s="40" t="s">
        <v>235</v>
      </c>
      <c r="X366" s="40" t="s">
        <v>235</v>
      </c>
      <c r="Y366" s="40" t="s">
        <v>235</v>
      </c>
    </row>
    <row r="367" spans="1:25" hidden="1" x14ac:dyDescent="0.25">
      <c r="A367" s="32">
        <v>366</v>
      </c>
      <c r="B367" s="23" t="s">
        <v>263</v>
      </c>
      <c r="C367" s="23" t="s">
        <v>253</v>
      </c>
      <c r="D367" s="23" t="s">
        <v>252</v>
      </c>
      <c r="E367" s="23" t="s">
        <v>257</v>
      </c>
      <c r="F367" s="23" t="s">
        <v>254</v>
      </c>
      <c r="G367" s="23" t="s">
        <v>236</v>
      </c>
      <c r="H367" s="8" t="s">
        <v>24</v>
      </c>
      <c r="I367" s="23">
        <v>6</v>
      </c>
      <c r="J367" s="9">
        <v>70.5762</v>
      </c>
      <c r="K367" s="9">
        <v>147.61600000000001</v>
      </c>
      <c r="L367" s="9">
        <v>686.66669999999999</v>
      </c>
      <c r="M367" s="9">
        <v>553</v>
      </c>
      <c r="N367" s="9">
        <v>620.66669999999999</v>
      </c>
      <c r="O367" s="9">
        <v>528</v>
      </c>
      <c r="P367" s="9">
        <v>259.61509971494337</v>
      </c>
      <c r="Q367" s="9">
        <v>101.6070863670443</v>
      </c>
      <c r="R367" s="9">
        <v>32.383999999999986</v>
      </c>
      <c r="S367" s="9">
        <v>0</v>
      </c>
      <c r="T367" s="9">
        <v>0</v>
      </c>
      <c r="U367" s="9">
        <v>0</v>
      </c>
      <c r="V367" s="23">
        <v>78.854296014865284</v>
      </c>
      <c r="W367" s="23">
        <v>78.057670987546118</v>
      </c>
      <c r="X367" s="23">
        <v>34.014702703389901</v>
      </c>
      <c r="Y367" s="23">
        <v>32.572994949804659</v>
      </c>
    </row>
    <row r="368" spans="1:25" hidden="1" x14ac:dyDescent="0.25">
      <c r="A368" s="32">
        <v>367</v>
      </c>
      <c r="B368" s="23" t="s">
        <v>263</v>
      </c>
      <c r="C368" s="23" t="s">
        <v>253</v>
      </c>
      <c r="D368" s="23" t="s">
        <v>252</v>
      </c>
      <c r="E368" s="23" t="s">
        <v>257</v>
      </c>
      <c r="F368" s="23" t="s">
        <v>254</v>
      </c>
      <c r="G368" s="23" t="s">
        <v>236</v>
      </c>
      <c r="H368" s="8" t="s">
        <v>23</v>
      </c>
      <c r="I368" s="23">
        <v>1</v>
      </c>
      <c r="J368" s="9">
        <v>74.652600000000007</v>
      </c>
      <c r="K368" s="9">
        <v>25.543600000000001</v>
      </c>
      <c r="L368" s="9">
        <v>285.66669999999999</v>
      </c>
      <c r="M368" s="9">
        <v>551.66669999999999</v>
      </c>
      <c r="N368" s="9">
        <v>332.66669999999999</v>
      </c>
      <c r="O368" s="9">
        <v>493.66669999999999</v>
      </c>
      <c r="P368" s="9" t="s">
        <v>235</v>
      </c>
      <c r="Q368" s="9" t="s">
        <v>235</v>
      </c>
      <c r="R368" s="9">
        <v>25.543600000000001</v>
      </c>
      <c r="S368" s="9" t="s">
        <v>235</v>
      </c>
      <c r="T368" s="9" t="s">
        <v>235</v>
      </c>
      <c r="U368" s="9" t="s">
        <v>235</v>
      </c>
      <c r="V368" s="33" t="s">
        <v>235</v>
      </c>
      <c r="W368" s="33" t="s">
        <v>235</v>
      </c>
      <c r="X368" s="33" t="s">
        <v>235</v>
      </c>
      <c r="Y368" s="33" t="s">
        <v>235</v>
      </c>
    </row>
    <row r="369" spans="1:25" hidden="1" x14ac:dyDescent="0.25">
      <c r="A369" s="32">
        <v>368</v>
      </c>
      <c r="B369" s="23" t="s">
        <v>263</v>
      </c>
      <c r="C369" s="23" t="s">
        <v>253</v>
      </c>
      <c r="D369" s="23" t="s">
        <v>252</v>
      </c>
      <c r="E369" s="23" t="s">
        <v>257</v>
      </c>
      <c r="F369" s="23" t="s">
        <v>254</v>
      </c>
      <c r="G369" s="23" t="s">
        <v>236</v>
      </c>
      <c r="H369" s="8" t="s">
        <v>23</v>
      </c>
      <c r="I369" s="23">
        <v>2</v>
      </c>
      <c r="J369" s="9">
        <v>82.492400000000004</v>
      </c>
      <c r="K369" s="9">
        <v>45.9178</v>
      </c>
      <c r="L369" s="9">
        <v>244.66669999999999</v>
      </c>
      <c r="M369" s="9">
        <v>529.66669999999999</v>
      </c>
      <c r="N369" s="9">
        <v>315.66669999999999</v>
      </c>
      <c r="O369" s="9">
        <v>487.66669999999999</v>
      </c>
      <c r="P369" s="9" t="s">
        <v>235</v>
      </c>
      <c r="Q369" s="9" t="s">
        <v>235</v>
      </c>
      <c r="R369" s="9">
        <v>45.9178</v>
      </c>
      <c r="S369" s="9" t="s">
        <v>235</v>
      </c>
      <c r="T369" s="9" t="s">
        <v>235</v>
      </c>
      <c r="U369" s="9" t="s">
        <v>235</v>
      </c>
      <c r="V369" s="33" t="s">
        <v>235</v>
      </c>
      <c r="W369" s="33" t="s">
        <v>235</v>
      </c>
      <c r="X369" s="33" t="s">
        <v>235</v>
      </c>
      <c r="Y369" s="33" t="s">
        <v>235</v>
      </c>
    </row>
    <row r="370" spans="1:25" hidden="1" x14ac:dyDescent="0.25">
      <c r="A370" s="32">
        <v>369</v>
      </c>
      <c r="B370" s="23" t="s">
        <v>263</v>
      </c>
      <c r="C370" s="23" t="s">
        <v>253</v>
      </c>
      <c r="D370" s="23" t="s">
        <v>252</v>
      </c>
      <c r="E370" s="23" t="s">
        <v>257</v>
      </c>
      <c r="F370" s="23" t="s">
        <v>254</v>
      </c>
      <c r="G370" s="23" t="s">
        <v>236</v>
      </c>
      <c r="H370" s="8" t="s">
        <v>23</v>
      </c>
      <c r="I370" s="23">
        <v>3</v>
      </c>
      <c r="J370" s="9">
        <v>74.464699999999993</v>
      </c>
      <c r="K370" s="9">
        <v>61.741500000000002</v>
      </c>
      <c r="L370" s="9">
        <v>229.66669999999999</v>
      </c>
      <c r="M370" s="9">
        <v>495.66669999999999</v>
      </c>
      <c r="N370" s="9">
        <v>301.66669999999999</v>
      </c>
      <c r="O370" s="9">
        <v>476.66669999999999</v>
      </c>
      <c r="P370" s="9" t="s">
        <v>235</v>
      </c>
      <c r="Q370" s="9" t="s">
        <v>235</v>
      </c>
      <c r="R370" s="9">
        <v>61.741500000000002</v>
      </c>
      <c r="S370" s="9" t="s">
        <v>235</v>
      </c>
      <c r="T370" s="9" t="s">
        <v>235</v>
      </c>
      <c r="U370" s="9" t="s">
        <v>235</v>
      </c>
      <c r="V370" s="33" t="s">
        <v>235</v>
      </c>
      <c r="W370" s="33" t="s">
        <v>235</v>
      </c>
      <c r="X370" s="40" t="s">
        <v>235</v>
      </c>
      <c r="Y370" s="40" t="s">
        <v>235</v>
      </c>
    </row>
    <row r="371" spans="1:25" hidden="1" x14ac:dyDescent="0.25">
      <c r="A371" s="32">
        <v>370</v>
      </c>
      <c r="B371" s="23" t="s">
        <v>263</v>
      </c>
      <c r="C371" s="23" t="s">
        <v>253</v>
      </c>
      <c r="D371" s="23" t="s">
        <v>252</v>
      </c>
      <c r="E371" s="23" t="s">
        <v>257</v>
      </c>
      <c r="F371" s="23" t="s">
        <v>254</v>
      </c>
      <c r="G371" s="23" t="s">
        <v>236</v>
      </c>
      <c r="H371" s="8" t="s">
        <v>24</v>
      </c>
      <c r="I371" s="23">
        <v>4</v>
      </c>
      <c r="J371" s="9">
        <v>74.652500000000003</v>
      </c>
      <c r="K371" s="9">
        <v>115.5436</v>
      </c>
      <c r="L371" s="9">
        <v>268.66669999999999</v>
      </c>
      <c r="M371" s="9">
        <v>329.66669999999999</v>
      </c>
      <c r="N371" s="9">
        <v>326.66669999999999</v>
      </c>
      <c r="O371" s="9">
        <v>376.66669999999999</v>
      </c>
      <c r="P371" s="9" t="s">
        <v>235</v>
      </c>
      <c r="Q371" s="9" t="s">
        <v>235</v>
      </c>
      <c r="R371" s="9">
        <v>64.456400000000002</v>
      </c>
      <c r="S371" s="9" t="s">
        <v>235</v>
      </c>
      <c r="T371" s="9" t="s">
        <v>235</v>
      </c>
      <c r="U371" s="9" t="s">
        <v>235</v>
      </c>
      <c r="V371" s="33" t="s">
        <v>235</v>
      </c>
      <c r="W371" s="33" t="s">
        <v>235</v>
      </c>
      <c r="X371" s="40" t="s">
        <v>235</v>
      </c>
      <c r="Y371" s="40" t="s">
        <v>235</v>
      </c>
    </row>
    <row r="372" spans="1:25" hidden="1" x14ac:dyDescent="0.25">
      <c r="A372" s="32">
        <v>371</v>
      </c>
      <c r="B372" s="23" t="s">
        <v>263</v>
      </c>
      <c r="C372" s="23" t="s">
        <v>253</v>
      </c>
      <c r="D372" s="23" t="s">
        <v>252</v>
      </c>
      <c r="E372" s="23" t="s">
        <v>257</v>
      </c>
      <c r="F372" s="23" t="s">
        <v>254</v>
      </c>
      <c r="G372" s="23" t="s">
        <v>236</v>
      </c>
      <c r="H372" s="8" t="s">
        <v>24</v>
      </c>
      <c r="I372" s="23">
        <v>5</v>
      </c>
      <c r="J372" s="9">
        <v>77.665999999999997</v>
      </c>
      <c r="K372" s="9">
        <v>132.01570000000001</v>
      </c>
      <c r="L372" s="9">
        <v>300.66669999999999</v>
      </c>
      <c r="M372" s="9">
        <v>306.66669999999999</v>
      </c>
      <c r="N372" s="9">
        <v>344.66669999999999</v>
      </c>
      <c r="O372" s="9">
        <v>370.66669999999999</v>
      </c>
      <c r="P372" s="9" t="s">
        <v>235</v>
      </c>
      <c r="Q372" s="9" t="s">
        <v>235</v>
      </c>
      <c r="R372" s="9">
        <v>47.98429999999999</v>
      </c>
      <c r="S372" s="9" t="s">
        <v>235</v>
      </c>
      <c r="T372" s="9" t="s">
        <v>235</v>
      </c>
      <c r="U372" s="9" t="s">
        <v>235</v>
      </c>
      <c r="V372" s="33" t="s">
        <v>235</v>
      </c>
      <c r="W372" s="33" t="s">
        <v>235</v>
      </c>
      <c r="X372" s="40" t="s">
        <v>235</v>
      </c>
      <c r="Y372" s="40" t="s">
        <v>235</v>
      </c>
    </row>
    <row r="373" spans="1:25" hidden="1" x14ac:dyDescent="0.25">
      <c r="A373" s="32">
        <v>372</v>
      </c>
      <c r="B373" s="23" t="s">
        <v>263</v>
      </c>
      <c r="C373" s="23" t="s">
        <v>253</v>
      </c>
      <c r="D373" s="23" t="s">
        <v>252</v>
      </c>
      <c r="E373" s="23" t="s">
        <v>257</v>
      </c>
      <c r="F373" s="23" t="s">
        <v>254</v>
      </c>
      <c r="G373" s="23" t="s">
        <v>236</v>
      </c>
      <c r="H373" s="8" t="s">
        <v>24</v>
      </c>
      <c r="I373" s="23">
        <v>6</v>
      </c>
      <c r="J373" s="9">
        <v>72.367099999999994</v>
      </c>
      <c r="K373" s="9">
        <v>155.36959999999999</v>
      </c>
      <c r="L373" s="9">
        <v>348.66669999999999</v>
      </c>
      <c r="M373" s="9">
        <v>299.66669999999999</v>
      </c>
      <c r="N373" s="9">
        <v>362.66669999999999</v>
      </c>
      <c r="O373" s="9">
        <v>370.66669999999999</v>
      </c>
      <c r="P373" s="9">
        <v>259.75565441391262</v>
      </c>
      <c r="Q373" s="9">
        <v>103.07764064044152</v>
      </c>
      <c r="R373" s="9">
        <v>24.630400000000009</v>
      </c>
      <c r="S373" s="9">
        <v>0</v>
      </c>
      <c r="T373" s="9">
        <v>0</v>
      </c>
      <c r="U373" s="9">
        <v>0</v>
      </c>
      <c r="V373" s="23">
        <v>85.440037453175307</v>
      </c>
      <c r="W373" s="23">
        <v>79.195959492893323</v>
      </c>
      <c r="X373" s="23">
        <v>35.355339059327378</v>
      </c>
      <c r="Y373" s="23">
        <v>36.496575181789318</v>
      </c>
    </row>
    <row r="374" spans="1:25" hidden="1" x14ac:dyDescent="0.25">
      <c r="A374" s="32">
        <v>373</v>
      </c>
      <c r="B374" s="23" t="s">
        <v>263</v>
      </c>
      <c r="C374" s="23" t="s">
        <v>253</v>
      </c>
      <c r="D374" s="23" t="s">
        <v>252</v>
      </c>
      <c r="E374" s="23" t="s">
        <v>257</v>
      </c>
      <c r="F374" s="23" t="s">
        <v>254</v>
      </c>
      <c r="G374" s="23" t="s">
        <v>236</v>
      </c>
      <c r="H374" s="8" t="s">
        <v>23</v>
      </c>
      <c r="I374" s="23">
        <v>1</v>
      </c>
      <c r="J374" s="9">
        <v>65</v>
      </c>
      <c r="K374" s="9">
        <v>19.301300000000001</v>
      </c>
      <c r="L374" s="9">
        <v>338.66669999999999</v>
      </c>
      <c r="M374" s="9">
        <v>596.66669999999999</v>
      </c>
      <c r="N374" s="9">
        <v>394.66669999999999</v>
      </c>
      <c r="O374" s="9">
        <v>563.66669999999999</v>
      </c>
      <c r="P374" s="9" t="s">
        <v>235</v>
      </c>
      <c r="Q374" s="9" t="s">
        <v>235</v>
      </c>
      <c r="R374" s="9">
        <v>19.301300000000001</v>
      </c>
      <c r="S374" s="9" t="s">
        <v>235</v>
      </c>
      <c r="T374" s="9" t="s">
        <v>235</v>
      </c>
      <c r="U374" s="9" t="s">
        <v>235</v>
      </c>
      <c r="V374" s="33" t="s">
        <v>235</v>
      </c>
      <c r="W374" s="33" t="s">
        <v>235</v>
      </c>
      <c r="X374" s="33" t="s">
        <v>235</v>
      </c>
      <c r="Y374" s="33" t="s">
        <v>235</v>
      </c>
    </row>
    <row r="375" spans="1:25" hidden="1" x14ac:dyDescent="0.25">
      <c r="A375" s="32">
        <v>374</v>
      </c>
      <c r="B375" s="23" t="s">
        <v>263</v>
      </c>
      <c r="C375" s="23" t="s">
        <v>253</v>
      </c>
      <c r="D375" s="23" t="s">
        <v>252</v>
      </c>
      <c r="E375" s="23" t="s">
        <v>257</v>
      </c>
      <c r="F375" s="23" t="s">
        <v>254</v>
      </c>
      <c r="G375" s="23" t="s">
        <v>236</v>
      </c>
      <c r="H375" s="8" t="s">
        <v>23</v>
      </c>
      <c r="I375" s="23">
        <v>2</v>
      </c>
      <c r="J375" s="9">
        <v>74.242800000000003</v>
      </c>
      <c r="K375" s="9">
        <v>45.176099999999998</v>
      </c>
      <c r="L375" s="9">
        <v>314.66669999999999</v>
      </c>
      <c r="M375" s="9">
        <v>559.66669999999999</v>
      </c>
      <c r="N375" s="9">
        <v>388.66669999999999</v>
      </c>
      <c r="O375" s="9">
        <v>553.66669999999999</v>
      </c>
      <c r="P375" s="9" t="s">
        <v>235</v>
      </c>
      <c r="Q375" s="9" t="s">
        <v>235</v>
      </c>
      <c r="R375" s="9">
        <v>45.176099999999998</v>
      </c>
      <c r="S375" s="9" t="s">
        <v>235</v>
      </c>
      <c r="T375" s="9" t="s">
        <v>235</v>
      </c>
      <c r="U375" s="9" t="s">
        <v>235</v>
      </c>
      <c r="V375" s="33" t="s">
        <v>235</v>
      </c>
      <c r="W375" s="33" t="s">
        <v>235</v>
      </c>
      <c r="X375" s="33" t="s">
        <v>235</v>
      </c>
      <c r="Y375" s="33" t="s">
        <v>235</v>
      </c>
    </row>
    <row r="376" spans="1:25" hidden="1" x14ac:dyDescent="0.25">
      <c r="A376" s="32">
        <v>375</v>
      </c>
      <c r="B376" s="23" t="s">
        <v>263</v>
      </c>
      <c r="C376" s="23" t="s">
        <v>253</v>
      </c>
      <c r="D376" s="23" t="s">
        <v>252</v>
      </c>
      <c r="E376" s="23" t="s">
        <v>257</v>
      </c>
      <c r="F376" s="23" t="s">
        <v>254</v>
      </c>
      <c r="G376" s="23" t="s">
        <v>236</v>
      </c>
      <c r="H376" s="8" t="s">
        <v>23</v>
      </c>
      <c r="I376" s="23">
        <v>3</v>
      </c>
      <c r="J376" s="9">
        <v>63.600299999999997</v>
      </c>
      <c r="K376" s="9">
        <v>66.251900000000006</v>
      </c>
      <c r="L376" s="9">
        <v>320.66669999999999</v>
      </c>
      <c r="M376" s="9">
        <v>518.66669999999999</v>
      </c>
      <c r="N376" s="9">
        <v>381.66669999999999</v>
      </c>
      <c r="O376" s="9">
        <v>536.66669999999999</v>
      </c>
      <c r="P376" s="9" t="s">
        <v>235</v>
      </c>
      <c r="Q376" s="9" t="s">
        <v>235</v>
      </c>
      <c r="R376" s="9">
        <v>66.251900000000006</v>
      </c>
      <c r="S376" s="9" t="s">
        <v>235</v>
      </c>
      <c r="T376" s="9" t="s">
        <v>235</v>
      </c>
      <c r="U376" s="9" t="s">
        <v>235</v>
      </c>
      <c r="V376" s="40" t="s">
        <v>235</v>
      </c>
      <c r="W376" s="40" t="s">
        <v>235</v>
      </c>
      <c r="X376" s="40" t="s">
        <v>235</v>
      </c>
      <c r="Y376" s="40" t="s">
        <v>235</v>
      </c>
    </row>
    <row r="377" spans="1:25" hidden="1" x14ac:dyDescent="0.25">
      <c r="A377" s="32">
        <v>376</v>
      </c>
      <c r="B377" s="23" t="s">
        <v>263</v>
      </c>
      <c r="C377" s="23" t="s">
        <v>253</v>
      </c>
      <c r="D377" s="23" t="s">
        <v>252</v>
      </c>
      <c r="E377" s="23" t="s">
        <v>257</v>
      </c>
      <c r="F377" s="23" t="s">
        <v>254</v>
      </c>
      <c r="G377" s="23" t="s">
        <v>236</v>
      </c>
      <c r="H377" s="8" t="s">
        <v>24</v>
      </c>
      <c r="I377" s="23">
        <v>4</v>
      </c>
      <c r="J377" s="9">
        <v>62.241500000000002</v>
      </c>
      <c r="K377" s="9">
        <v>116.1294</v>
      </c>
      <c r="L377" s="9">
        <v>416.66669999999999</v>
      </c>
      <c r="M377" s="9">
        <v>397.66669999999999</v>
      </c>
      <c r="N377" s="9">
        <v>441.66669999999999</v>
      </c>
      <c r="O377" s="9">
        <v>454.66669999999999</v>
      </c>
      <c r="P377" s="9" t="s">
        <v>235</v>
      </c>
      <c r="Q377" s="9" t="s">
        <v>235</v>
      </c>
      <c r="R377" s="9">
        <v>63.870599999999996</v>
      </c>
      <c r="S377" s="9" t="s">
        <v>235</v>
      </c>
      <c r="T377" s="9" t="s">
        <v>235</v>
      </c>
      <c r="U377" s="9" t="s">
        <v>235</v>
      </c>
      <c r="V377" s="40" t="s">
        <v>235</v>
      </c>
      <c r="W377" s="40" t="s">
        <v>235</v>
      </c>
      <c r="X377" s="40" t="s">
        <v>235</v>
      </c>
      <c r="Y377" s="40" t="s">
        <v>235</v>
      </c>
    </row>
    <row r="378" spans="1:25" hidden="1" x14ac:dyDescent="0.25">
      <c r="A378" s="32">
        <v>377</v>
      </c>
      <c r="B378" s="23" t="s">
        <v>263</v>
      </c>
      <c r="C378" s="23" t="s">
        <v>253</v>
      </c>
      <c r="D378" s="23" t="s">
        <v>252</v>
      </c>
      <c r="E378" s="23" t="s">
        <v>257</v>
      </c>
      <c r="F378" s="23" t="s">
        <v>254</v>
      </c>
      <c r="G378" s="23" t="s">
        <v>236</v>
      </c>
      <c r="H378" s="8" t="s">
        <v>24</v>
      </c>
      <c r="I378" s="23">
        <v>5</v>
      </c>
      <c r="J378" s="9">
        <v>74.545299999999997</v>
      </c>
      <c r="K378" s="9">
        <v>132.87719999999999</v>
      </c>
      <c r="L378" s="9">
        <v>457.66669999999999</v>
      </c>
      <c r="M378" s="9">
        <v>384.66669999999999</v>
      </c>
      <c r="N378" s="9">
        <v>466.66669999999999</v>
      </c>
      <c r="O378" s="9">
        <v>458.66669999999999</v>
      </c>
      <c r="P378" s="9" t="s">
        <v>235</v>
      </c>
      <c r="Q378" s="9" t="s">
        <v>235</v>
      </c>
      <c r="R378" s="9">
        <v>47.122800000000012</v>
      </c>
      <c r="S378" s="9" t="s">
        <v>235</v>
      </c>
      <c r="T378" s="9" t="s">
        <v>235</v>
      </c>
      <c r="U378" s="9" t="s">
        <v>235</v>
      </c>
      <c r="V378" s="40" t="s">
        <v>235</v>
      </c>
      <c r="W378" s="40" t="s">
        <v>235</v>
      </c>
      <c r="X378" s="40" t="s">
        <v>235</v>
      </c>
      <c r="Y378" s="40" t="s">
        <v>235</v>
      </c>
    </row>
    <row r="379" spans="1:25" hidden="1" x14ac:dyDescent="0.25">
      <c r="A379" s="32">
        <v>378</v>
      </c>
      <c r="B379" s="23" t="s">
        <v>263</v>
      </c>
      <c r="C379" s="23" t="s">
        <v>253</v>
      </c>
      <c r="D379" s="23" t="s">
        <v>252</v>
      </c>
      <c r="E379" s="23" t="s">
        <v>257</v>
      </c>
      <c r="F379" s="23" t="s">
        <v>254</v>
      </c>
      <c r="G379" s="23" t="s">
        <v>236</v>
      </c>
      <c r="H379" s="8" t="s">
        <v>24</v>
      </c>
      <c r="I379" s="23">
        <v>6</v>
      </c>
      <c r="J379" s="9">
        <v>65.802700000000002</v>
      </c>
      <c r="K379" s="9">
        <v>156.5942</v>
      </c>
      <c r="L379" s="9">
        <v>497.66669999999999</v>
      </c>
      <c r="M379" s="9">
        <v>401.66669999999999</v>
      </c>
      <c r="N379" s="9">
        <v>478.66669999999999</v>
      </c>
      <c r="O379" s="9">
        <v>464.66669999999999</v>
      </c>
      <c r="P379" s="9">
        <v>251.60683615514105</v>
      </c>
      <c r="Q379" s="9">
        <v>101.6070863670443</v>
      </c>
      <c r="R379" s="9">
        <v>23.405799999999999</v>
      </c>
      <c r="S379" s="9">
        <v>0</v>
      </c>
      <c r="T379" s="9">
        <v>0</v>
      </c>
      <c r="U379" s="9">
        <v>0</v>
      </c>
      <c r="V379" s="23">
        <v>81.09870529176159</v>
      </c>
      <c r="W379" s="23">
        <v>80.049984384758005</v>
      </c>
      <c r="X379" s="23">
        <v>29.966648127543394</v>
      </c>
      <c r="Y379" s="23">
        <v>38.327535793473601</v>
      </c>
    </row>
    <row r="380" spans="1:25" hidden="1" x14ac:dyDescent="0.25">
      <c r="A380" s="32">
        <v>379</v>
      </c>
      <c r="B380" s="23" t="s">
        <v>263</v>
      </c>
      <c r="C380" s="23" t="s">
        <v>253</v>
      </c>
      <c r="D380" s="23" t="s">
        <v>252</v>
      </c>
      <c r="E380" s="23" t="s">
        <v>257</v>
      </c>
      <c r="F380" s="23" t="s">
        <v>254</v>
      </c>
      <c r="G380" s="23" t="s">
        <v>236</v>
      </c>
      <c r="H380" s="8" t="s">
        <v>23</v>
      </c>
      <c r="I380" s="23">
        <v>1</v>
      </c>
      <c r="J380" s="9">
        <v>67.178899999999999</v>
      </c>
      <c r="K380" s="9">
        <v>26.656600000000001</v>
      </c>
      <c r="L380" s="9">
        <v>450.66669999999999</v>
      </c>
      <c r="M380" s="9">
        <v>258.66669999999999</v>
      </c>
      <c r="N380" s="9">
        <v>497.66669999999999</v>
      </c>
      <c r="O380" s="9">
        <v>306.66669999999999</v>
      </c>
      <c r="P380" s="9" t="s">
        <v>235</v>
      </c>
      <c r="Q380" s="9" t="s">
        <v>235</v>
      </c>
      <c r="R380" s="9">
        <v>26.656600000000001</v>
      </c>
      <c r="S380" s="9" t="s">
        <v>235</v>
      </c>
      <c r="T380" s="9" t="s">
        <v>235</v>
      </c>
      <c r="U380" s="9" t="s">
        <v>235</v>
      </c>
      <c r="V380" s="33" t="s">
        <v>235</v>
      </c>
      <c r="W380" s="33" t="s">
        <v>235</v>
      </c>
      <c r="X380" s="33" t="s">
        <v>235</v>
      </c>
      <c r="Y380" s="33" t="s">
        <v>235</v>
      </c>
    </row>
    <row r="381" spans="1:25" hidden="1" x14ac:dyDescent="0.25">
      <c r="A381" s="32">
        <v>380</v>
      </c>
      <c r="B381" s="23" t="s">
        <v>263</v>
      </c>
      <c r="C381" s="23" t="s">
        <v>253</v>
      </c>
      <c r="D381" s="23" t="s">
        <v>252</v>
      </c>
      <c r="E381" s="23" t="s">
        <v>257</v>
      </c>
      <c r="F381" s="23" t="s">
        <v>254</v>
      </c>
      <c r="G381" s="23" t="s">
        <v>236</v>
      </c>
      <c r="H381" s="8" t="s">
        <v>23</v>
      </c>
      <c r="I381" s="23">
        <v>2</v>
      </c>
      <c r="J381" s="9">
        <v>74.846500000000006</v>
      </c>
      <c r="K381" s="9">
        <v>48.256999999999998</v>
      </c>
      <c r="L381" s="9">
        <v>478.66669999999999</v>
      </c>
      <c r="M381" s="9">
        <v>225.66669999999999</v>
      </c>
      <c r="N381" s="9">
        <v>507.66669999999999</v>
      </c>
      <c r="O381" s="9">
        <v>294.66669999999999</v>
      </c>
      <c r="P381" s="9" t="s">
        <v>235</v>
      </c>
      <c r="Q381" s="9" t="s">
        <v>235</v>
      </c>
      <c r="R381" s="9">
        <v>48.256999999999998</v>
      </c>
      <c r="S381" s="9" t="s">
        <v>235</v>
      </c>
      <c r="T381" s="9" t="s">
        <v>235</v>
      </c>
      <c r="U381" s="9" t="s">
        <v>235</v>
      </c>
      <c r="V381" s="33" t="s">
        <v>235</v>
      </c>
      <c r="W381" s="33" t="s">
        <v>235</v>
      </c>
      <c r="X381" s="33" t="s">
        <v>235</v>
      </c>
      <c r="Y381" s="33" t="s">
        <v>235</v>
      </c>
    </row>
    <row r="382" spans="1:25" hidden="1" x14ac:dyDescent="0.25">
      <c r="A382" s="32">
        <v>381</v>
      </c>
      <c r="B382" s="23" t="s">
        <v>263</v>
      </c>
      <c r="C382" s="23" t="s">
        <v>253</v>
      </c>
      <c r="D382" s="23" t="s">
        <v>252</v>
      </c>
      <c r="E382" s="23" t="s">
        <v>257</v>
      </c>
      <c r="F382" s="23" t="s">
        <v>254</v>
      </c>
      <c r="G382" s="23" t="s">
        <v>236</v>
      </c>
      <c r="H382" s="8" t="s">
        <v>23</v>
      </c>
      <c r="I382" s="23">
        <v>3</v>
      </c>
      <c r="J382" s="9">
        <v>68.468999999999994</v>
      </c>
      <c r="K382" s="9">
        <v>64.343699999999998</v>
      </c>
      <c r="L382" s="9">
        <v>519.66669999999999</v>
      </c>
      <c r="M382" s="9">
        <v>213.66669999999999</v>
      </c>
      <c r="N382" s="9">
        <v>527.66669999999999</v>
      </c>
      <c r="O382" s="9">
        <v>281.66669999999999</v>
      </c>
      <c r="P382" s="9" t="s">
        <v>235</v>
      </c>
      <c r="Q382" s="9" t="s">
        <v>235</v>
      </c>
      <c r="R382" s="9">
        <v>64.343699999999998</v>
      </c>
      <c r="S382" s="9" t="s">
        <v>235</v>
      </c>
      <c r="T382" s="9" t="s">
        <v>235</v>
      </c>
      <c r="U382" s="9" t="s">
        <v>235</v>
      </c>
      <c r="V382" s="33" t="s">
        <v>235</v>
      </c>
      <c r="W382" s="33" t="s">
        <v>235</v>
      </c>
      <c r="X382" s="40" t="s">
        <v>235</v>
      </c>
      <c r="Y382" s="40" t="s">
        <v>235</v>
      </c>
    </row>
    <row r="383" spans="1:25" hidden="1" x14ac:dyDescent="0.25">
      <c r="A383" s="32">
        <v>382</v>
      </c>
      <c r="B383" s="23" t="s">
        <v>263</v>
      </c>
      <c r="C383" s="23" t="s">
        <v>253</v>
      </c>
      <c r="D383" s="23" t="s">
        <v>252</v>
      </c>
      <c r="E383" s="23" t="s">
        <v>257</v>
      </c>
      <c r="F383" s="23" t="s">
        <v>254</v>
      </c>
      <c r="G383" s="23" t="s">
        <v>236</v>
      </c>
      <c r="H383" s="8" t="s">
        <v>24</v>
      </c>
      <c r="I383" s="23">
        <v>4</v>
      </c>
      <c r="J383" s="9">
        <v>73.593500000000006</v>
      </c>
      <c r="K383" s="9">
        <v>113.8509</v>
      </c>
      <c r="L383" s="9">
        <v>658.66669999999999</v>
      </c>
      <c r="M383" s="9">
        <v>258.66669999999999</v>
      </c>
      <c r="N383" s="9">
        <v>608.66669999999999</v>
      </c>
      <c r="O383" s="9">
        <v>312.66669999999999</v>
      </c>
      <c r="P383" s="9" t="s">
        <v>235</v>
      </c>
      <c r="Q383" s="9" t="s">
        <v>235</v>
      </c>
      <c r="R383" s="9">
        <v>66.149100000000004</v>
      </c>
      <c r="S383" s="9" t="s">
        <v>235</v>
      </c>
      <c r="T383" s="9" t="s">
        <v>235</v>
      </c>
      <c r="U383" s="9" t="s">
        <v>235</v>
      </c>
      <c r="V383" s="33" t="s">
        <v>235</v>
      </c>
      <c r="W383" s="33" t="s">
        <v>235</v>
      </c>
      <c r="X383" s="40" t="s">
        <v>235</v>
      </c>
      <c r="Y383" s="40" t="s">
        <v>235</v>
      </c>
    </row>
    <row r="384" spans="1:25" hidden="1" x14ac:dyDescent="0.25">
      <c r="A384" s="32">
        <v>383</v>
      </c>
      <c r="B384" s="23" t="s">
        <v>263</v>
      </c>
      <c r="C384" s="23" t="s">
        <v>253</v>
      </c>
      <c r="D384" s="23" t="s">
        <v>252</v>
      </c>
      <c r="E384" s="23" t="s">
        <v>257</v>
      </c>
      <c r="F384" s="23" t="s">
        <v>254</v>
      </c>
      <c r="G384" s="23" t="s">
        <v>236</v>
      </c>
      <c r="H384" s="8" t="s">
        <v>24</v>
      </c>
      <c r="I384" s="23">
        <v>5</v>
      </c>
      <c r="J384" s="9">
        <v>77.524199999999993</v>
      </c>
      <c r="K384" s="9">
        <v>130.8503</v>
      </c>
      <c r="L384" s="9">
        <v>683.66669999999999</v>
      </c>
      <c r="M384" s="9">
        <v>291.66669999999999</v>
      </c>
      <c r="N384" s="9">
        <v>616.66669999999999</v>
      </c>
      <c r="O384" s="9">
        <v>330.66669999999999</v>
      </c>
      <c r="P384" s="9" t="s">
        <v>235</v>
      </c>
      <c r="Q384" s="9" t="s">
        <v>235</v>
      </c>
      <c r="R384" s="9">
        <v>49.149699999999996</v>
      </c>
      <c r="S384" s="9" t="s">
        <v>235</v>
      </c>
      <c r="T384" s="9" t="s">
        <v>235</v>
      </c>
      <c r="U384" s="9" t="s">
        <v>235</v>
      </c>
      <c r="V384" s="33" t="s">
        <v>235</v>
      </c>
      <c r="W384" s="33" t="s">
        <v>235</v>
      </c>
      <c r="X384" s="40" t="s">
        <v>235</v>
      </c>
      <c r="Y384" s="40" t="s">
        <v>235</v>
      </c>
    </row>
    <row r="385" spans="1:25" hidden="1" x14ac:dyDescent="0.25">
      <c r="A385" s="32">
        <v>384</v>
      </c>
      <c r="B385" s="23" t="s">
        <v>263</v>
      </c>
      <c r="C385" s="23" t="s">
        <v>253</v>
      </c>
      <c r="D385" s="23" t="s">
        <v>252</v>
      </c>
      <c r="E385" s="23" t="s">
        <v>257</v>
      </c>
      <c r="F385" s="23" t="s">
        <v>254</v>
      </c>
      <c r="G385" s="23" t="s">
        <v>236</v>
      </c>
      <c r="H385" s="8" t="s">
        <v>24</v>
      </c>
      <c r="I385" s="23">
        <v>6</v>
      </c>
      <c r="J385" s="9">
        <v>63.505899999999997</v>
      </c>
      <c r="K385" s="9">
        <v>153.81659999999999</v>
      </c>
      <c r="L385" s="9">
        <v>680.66669999999999</v>
      </c>
      <c r="M385" s="9">
        <v>337.66669999999999</v>
      </c>
      <c r="N385" s="9">
        <v>617.66669999999999</v>
      </c>
      <c r="O385" s="9">
        <v>345.66669999999999</v>
      </c>
      <c r="P385" s="9">
        <v>243.18922673506736</v>
      </c>
      <c r="Q385" s="9">
        <v>86.729464428186105</v>
      </c>
      <c r="R385" s="9">
        <v>26.183400000000006</v>
      </c>
      <c r="S385" s="9">
        <v>0</v>
      </c>
      <c r="T385" s="9">
        <v>0</v>
      </c>
      <c r="U385" s="9">
        <v>0</v>
      </c>
      <c r="V385" s="23">
        <v>82.006097334283623</v>
      </c>
      <c r="W385" s="23">
        <v>82.37718130647589</v>
      </c>
      <c r="X385" s="23">
        <v>39.05124837953327</v>
      </c>
      <c r="Y385" s="23">
        <v>34.205262752974143</v>
      </c>
    </row>
    <row r="386" spans="1:25" hidden="1" x14ac:dyDescent="0.25">
      <c r="A386" s="32">
        <v>385</v>
      </c>
      <c r="B386" s="23" t="s">
        <v>263</v>
      </c>
      <c r="C386" s="23" t="s">
        <v>253</v>
      </c>
      <c r="D386" s="23" t="s">
        <v>252</v>
      </c>
      <c r="E386" s="23" t="s">
        <v>257</v>
      </c>
      <c r="F386" s="23" t="s">
        <v>254</v>
      </c>
      <c r="G386" s="23" t="s">
        <v>236</v>
      </c>
      <c r="H386" s="8" t="s">
        <v>23</v>
      </c>
      <c r="I386" s="23">
        <v>1</v>
      </c>
      <c r="J386" s="9">
        <v>71.253100000000003</v>
      </c>
      <c r="K386" s="9">
        <v>28.847999999999999</v>
      </c>
      <c r="L386" s="9">
        <v>607.66669999999999</v>
      </c>
      <c r="M386" s="9">
        <v>385.66669999999999</v>
      </c>
      <c r="N386" s="9">
        <v>601.66669999999999</v>
      </c>
      <c r="O386" s="9">
        <v>456.66669999999999</v>
      </c>
      <c r="P386" s="9" t="s">
        <v>235</v>
      </c>
      <c r="Q386" s="9" t="s">
        <v>235</v>
      </c>
      <c r="R386" s="9">
        <v>28.847999999999999</v>
      </c>
      <c r="S386" s="9" t="s">
        <v>235</v>
      </c>
      <c r="T386" s="9" t="s">
        <v>235</v>
      </c>
      <c r="U386" s="9" t="s">
        <v>235</v>
      </c>
      <c r="V386" s="33" t="s">
        <v>235</v>
      </c>
      <c r="W386" s="33" t="s">
        <v>235</v>
      </c>
      <c r="X386" s="33" t="s">
        <v>235</v>
      </c>
      <c r="Y386" s="33" t="s">
        <v>235</v>
      </c>
    </row>
    <row r="387" spans="1:25" hidden="1" x14ac:dyDescent="0.25">
      <c r="A387" s="32">
        <v>386</v>
      </c>
      <c r="B387" s="23" t="s">
        <v>263</v>
      </c>
      <c r="C387" s="23" t="s">
        <v>253</v>
      </c>
      <c r="D387" s="23" t="s">
        <v>252</v>
      </c>
      <c r="E387" s="23" t="s">
        <v>257</v>
      </c>
      <c r="F387" s="23" t="s">
        <v>254</v>
      </c>
      <c r="G387" s="23" t="s">
        <v>236</v>
      </c>
      <c r="H387" s="8" t="s">
        <v>23</v>
      </c>
      <c r="I387" s="23">
        <v>2</v>
      </c>
      <c r="J387" s="9">
        <v>81.006200000000007</v>
      </c>
      <c r="K387" s="9">
        <v>52.797400000000003</v>
      </c>
      <c r="L387" s="9">
        <v>655.66669999999999</v>
      </c>
      <c r="M387" s="9">
        <v>382.66669999999999</v>
      </c>
      <c r="N387" s="9">
        <v>616.66669999999999</v>
      </c>
      <c r="O387" s="9">
        <v>453.66669999999999</v>
      </c>
      <c r="P387" s="9" t="s">
        <v>235</v>
      </c>
      <c r="Q387" s="9" t="s">
        <v>235</v>
      </c>
      <c r="R387" s="9">
        <v>52.797400000000003</v>
      </c>
      <c r="S387" s="9" t="s">
        <v>235</v>
      </c>
      <c r="T387" s="9" t="s">
        <v>235</v>
      </c>
      <c r="U387" s="9" t="s">
        <v>235</v>
      </c>
      <c r="V387" s="33" t="s">
        <v>235</v>
      </c>
      <c r="W387" s="33" t="s">
        <v>235</v>
      </c>
      <c r="X387" s="33" t="s">
        <v>235</v>
      </c>
      <c r="Y387" s="33" t="s">
        <v>235</v>
      </c>
    </row>
    <row r="388" spans="1:25" hidden="1" x14ac:dyDescent="0.25">
      <c r="A388" s="32">
        <v>387</v>
      </c>
      <c r="B388" s="23" t="s">
        <v>263</v>
      </c>
      <c r="C388" s="23" t="s">
        <v>253</v>
      </c>
      <c r="D388" s="23" t="s">
        <v>252</v>
      </c>
      <c r="E388" s="23" t="s">
        <v>257</v>
      </c>
      <c r="F388" s="23" t="s">
        <v>254</v>
      </c>
      <c r="G388" s="23" t="s">
        <v>236</v>
      </c>
      <c r="H388" s="8" t="s">
        <v>23</v>
      </c>
      <c r="I388" s="23">
        <v>3</v>
      </c>
      <c r="J388" s="9">
        <v>68.622200000000007</v>
      </c>
      <c r="K388" s="9">
        <v>67.246099999999998</v>
      </c>
      <c r="L388" s="9">
        <v>687.66669999999999</v>
      </c>
      <c r="M388" s="9">
        <v>402.66669999999999</v>
      </c>
      <c r="N388" s="9">
        <v>640.66669999999999</v>
      </c>
      <c r="O388" s="9">
        <v>452.66669999999999</v>
      </c>
      <c r="P388" s="9" t="s">
        <v>235</v>
      </c>
      <c r="Q388" s="9" t="s">
        <v>235</v>
      </c>
      <c r="R388" s="9">
        <v>67.246099999999998</v>
      </c>
      <c r="S388" s="9" t="s">
        <v>235</v>
      </c>
      <c r="T388" s="9" t="s">
        <v>235</v>
      </c>
      <c r="U388" s="9" t="s">
        <v>235</v>
      </c>
      <c r="V388" s="40" t="s">
        <v>235</v>
      </c>
      <c r="W388" s="40" t="s">
        <v>235</v>
      </c>
      <c r="X388" s="40" t="s">
        <v>235</v>
      </c>
      <c r="Y388" s="40" t="s">
        <v>235</v>
      </c>
    </row>
    <row r="389" spans="1:25" hidden="1" x14ac:dyDescent="0.25">
      <c r="A389" s="32">
        <v>388</v>
      </c>
      <c r="B389" s="23" t="s">
        <v>263</v>
      </c>
      <c r="C389" s="23" t="s">
        <v>253</v>
      </c>
      <c r="D389" s="23" t="s">
        <v>252</v>
      </c>
      <c r="E389" s="23" t="s">
        <v>257</v>
      </c>
      <c r="F389" s="23" t="s">
        <v>254</v>
      </c>
      <c r="G389" s="23" t="s">
        <v>236</v>
      </c>
      <c r="H389" s="8" t="s">
        <v>24</v>
      </c>
      <c r="I389" s="23">
        <v>4</v>
      </c>
      <c r="J389" s="9">
        <v>71.253100000000003</v>
      </c>
      <c r="K389" s="9">
        <v>118.848</v>
      </c>
      <c r="L389" s="9">
        <v>748.66669999999999</v>
      </c>
      <c r="M389" s="9">
        <v>539.66669999999999</v>
      </c>
      <c r="N389" s="9">
        <v>677.66669999999999</v>
      </c>
      <c r="O389" s="9">
        <v>533.66669999999999</v>
      </c>
      <c r="P389" s="9" t="s">
        <v>235</v>
      </c>
      <c r="Q389" s="9" t="s">
        <v>235</v>
      </c>
      <c r="R389" s="9">
        <v>61.152000000000001</v>
      </c>
      <c r="S389" s="9" t="s">
        <v>235</v>
      </c>
      <c r="T389" s="9" t="s">
        <v>235</v>
      </c>
      <c r="U389" s="9" t="s">
        <v>235</v>
      </c>
      <c r="V389" s="40" t="s">
        <v>235</v>
      </c>
      <c r="W389" s="40" t="s">
        <v>235</v>
      </c>
      <c r="X389" s="40" t="s">
        <v>235</v>
      </c>
      <c r="Y389" s="40" t="s">
        <v>235</v>
      </c>
    </row>
    <row r="390" spans="1:25" hidden="1" x14ac:dyDescent="0.25">
      <c r="A390" s="32">
        <v>389</v>
      </c>
      <c r="B390" s="23" t="s">
        <v>263</v>
      </c>
      <c r="C390" s="23" t="s">
        <v>253</v>
      </c>
      <c r="D390" s="23" t="s">
        <v>252</v>
      </c>
      <c r="E390" s="23" t="s">
        <v>257</v>
      </c>
      <c r="F390" s="23" t="s">
        <v>254</v>
      </c>
      <c r="G390" s="23" t="s">
        <v>236</v>
      </c>
      <c r="H390" s="8" t="s">
        <v>24</v>
      </c>
      <c r="I390" s="23">
        <v>5</v>
      </c>
      <c r="J390" s="9">
        <v>79.3095</v>
      </c>
      <c r="K390" s="9">
        <v>127.87860000000001</v>
      </c>
      <c r="L390" s="9">
        <v>741.66669999999999</v>
      </c>
      <c r="M390" s="9">
        <v>575.66669999999999</v>
      </c>
      <c r="N390" s="9">
        <v>664.66669999999999</v>
      </c>
      <c r="O390" s="9">
        <v>556.66669999999999</v>
      </c>
      <c r="P390" s="9" t="s">
        <v>235</v>
      </c>
      <c r="Q390" s="9" t="s">
        <v>235</v>
      </c>
      <c r="R390" s="9">
        <v>52.121399999999994</v>
      </c>
      <c r="S390" s="9" t="s">
        <v>235</v>
      </c>
      <c r="T390" s="9" t="s">
        <v>235</v>
      </c>
      <c r="U390" s="9" t="s">
        <v>235</v>
      </c>
      <c r="V390" s="40" t="s">
        <v>235</v>
      </c>
      <c r="W390" s="40" t="s">
        <v>235</v>
      </c>
      <c r="X390" s="40" t="s">
        <v>235</v>
      </c>
      <c r="Y390" s="40" t="s">
        <v>235</v>
      </c>
    </row>
    <row r="391" spans="1:25" hidden="1" x14ac:dyDescent="0.25">
      <c r="A391" s="32">
        <v>390</v>
      </c>
      <c r="B391" s="23" t="s">
        <v>263</v>
      </c>
      <c r="C391" s="23" t="s">
        <v>253</v>
      </c>
      <c r="D391" s="23" t="s">
        <v>252</v>
      </c>
      <c r="E391" s="23" t="s">
        <v>257</v>
      </c>
      <c r="F391" s="23" t="s">
        <v>254</v>
      </c>
      <c r="G391" s="23" t="s">
        <v>236</v>
      </c>
      <c r="H391" s="8" t="s">
        <v>24</v>
      </c>
      <c r="I391" s="23">
        <v>6</v>
      </c>
      <c r="J391" s="9">
        <v>66.400300000000001</v>
      </c>
      <c r="K391" s="9">
        <v>151.06</v>
      </c>
      <c r="L391" s="9">
        <v>705.66669999999999</v>
      </c>
      <c r="M391" s="9">
        <v>607.66669999999999</v>
      </c>
      <c r="N391" s="9">
        <v>652.66669999999999</v>
      </c>
      <c r="O391" s="9">
        <v>567.66669999999999</v>
      </c>
      <c r="P391" s="9">
        <v>242.66849816158668</v>
      </c>
      <c r="Q391" s="9">
        <v>89.050547443572739</v>
      </c>
      <c r="R391" s="9">
        <v>28.939999999999998</v>
      </c>
      <c r="S391" s="9">
        <v>0</v>
      </c>
      <c r="T391" s="9">
        <v>0</v>
      </c>
      <c r="U391" s="9">
        <v>0</v>
      </c>
      <c r="V391" s="23">
        <v>80.454956342042721</v>
      </c>
      <c r="W391" s="23">
        <v>81.786306922369349</v>
      </c>
      <c r="X391" s="23">
        <v>39.204591567825318</v>
      </c>
      <c r="Y391" s="23">
        <v>42.201895692018383</v>
      </c>
    </row>
    <row r="392" spans="1:25" hidden="1" x14ac:dyDescent="0.25">
      <c r="A392" s="32">
        <v>391</v>
      </c>
      <c r="B392" s="23" t="s">
        <v>263</v>
      </c>
      <c r="C392" s="23" t="s">
        <v>253</v>
      </c>
      <c r="D392" s="23" t="s">
        <v>252</v>
      </c>
      <c r="E392" s="23" t="s">
        <v>257</v>
      </c>
      <c r="F392" s="23" t="s">
        <v>254</v>
      </c>
      <c r="G392" s="23" t="s">
        <v>236</v>
      </c>
      <c r="H392" s="8" t="s">
        <v>23</v>
      </c>
      <c r="I392" s="23">
        <v>1</v>
      </c>
      <c r="J392" s="9">
        <v>71.561199999999999</v>
      </c>
      <c r="K392" s="9">
        <v>23.646899999999999</v>
      </c>
      <c r="L392" s="9">
        <v>379.33330000000001</v>
      </c>
      <c r="M392" s="9">
        <v>321.66669999999999</v>
      </c>
      <c r="N392" s="9">
        <v>418.33330000000001</v>
      </c>
      <c r="O392" s="9">
        <v>381.66669999999999</v>
      </c>
      <c r="P392" s="9" t="s">
        <v>235</v>
      </c>
      <c r="Q392" s="9" t="s">
        <v>235</v>
      </c>
      <c r="R392" s="9">
        <v>23.646899999999999</v>
      </c>
      <c r="S392" s="9" t="s">
        <v>235</v>
      </c>
      <c r="T392" s="9" t="s">
        <v>235</v>
      </c>
      <c r="U392" s="9" t="s">
        <v>235</v>
      </c>
      <c r="V392" s="33" t="s">
        <v>235</v>
      </c>
      <c r="W392" s="33" t="s">
        <v>235</v>
      </c>
      <c r="X392" s="33" t="s">
        <v>235</v>
      </c>
      <c r="Y392" s="33" t="s">
        <v>235</v>
      </c>
    </row>
    <row r="393" spans="1:25" hidden="1" x14ac:dyDescent="0.25">
      <c r="A393" s="32">
        <v>392</v>
      </c>
      <c r="B393" s="23" t="s">
        <v>263</v>
      </c>
      <c r="C393" s="23" t="s">
        <v>253</v>
      </c>
      <c r="D393" s="23" t="s">
        <v>252</v>
      </c>
      <c r="E393" s="23" t="s">
        <v>257</v>
      </c>
      <c r="F393" s="23" t="s">
        <v>254</v>
      </c>
      <c r="G393" s="23" t="s">
        <v>236</v>
      </c>
      <c r="H393" s="8" t="s">
        <v>23</v>
      </c>
      <c r="I393" s="23">
        <v>2</v>
      </c>
      <c r="J393" s="9">
        <v>78.854299999999995</v>
      </c>
      <c r="K393" s="9">
        <v>44.220700000000001</v>
      </c>
      <c r="L393" s="9">
        <v>411.33330000000001</v>
      </c>
      <c r="M393" s="9">
        <v>291.66669999999999</v>
      </c>
      <c r="N393" s="9">
        <v>428.33330000000001</v>
      </c>
      <c r="O393" s="9">
        <v>368.66669999999999</v>
      </c>
      <c r="P393" s="9" t="s">
        <v>235</v>
      </c>
      <c r="Q393" s="9" t="s">
        <v>235</v>
      </c>
      <c r="R393" s="9">
        <v>44.220700000000001</v>
      </c>
      <c r="S393" s="9" t="s">
        <v>235</v>
      </c>
      <c r="T393" s="9" t="s">
        <v>235</v>
      </c>
      <c r="U393" s="9" t="s">
        <v>235</v>
      </c>
      <c r="V393" s="33" t="s">
        <v>235</v>
      </c>
      <c r="W393" s="33" t="s">
        <v>235</v>
      </c>
      <c r="X393" s="33" t="s">
        <v>235</v>
      </c>
      <c r="Y393" s="33" t="s">
        <v>235</v>
      </c>
    </row>
    <row r="394" spans="1:25" hidden="1" x14ac:dyDescent="0.25">
      <c r="A394" s="32">
        <v>393</v>
      </c>
      <c r="B394" s="23" t="s">
        <v>263</v>
      </c>
      <c r="C394" s="23" t="s">
        <v>253</v>
      </c>
      <c r="D394" s="23" t="s">
        <v>252</v>
      </c>
      <c r="E394" s="23" t="s">
        <v>257</v>
      </c>
      <c r="F394" s="23" t="s">
        <v>254</v>
      </c>
      <c r="G394" s="23" t="s">
        <v>236</v>
      </c>
      <c r="H394" s="8" t="s">
        <v>23</v>
      </c>
      <c r="I394" s="23">
        <v>3</v>
      </c>
      <c r="J394" s="9">
        <v>67.119299999999996</v>
      </c>
      <c r="K394" s="9">
        <v>60.087299999999999</v>
      </c>
      <c r="L394" s="9">
        <v>453.33330000000001</v>
      </c>
      <c r="M394" s="9">
        <v>291.66669999999999</v>
      </c>
      <c r="N394" s="9">
        <v>449.33330000000001</v>
      </c>
      <c r="O394" s="9">
        <v>358.66669999999999</v>
      </c>
      <c r="P394" s="9" t="s">
        <v>235</v>
      </c>
      <c r="Q394" s="9" t="s">
        <v>235</v>
      </c>
      <c r="R394" s="9">
        <v>60.087299999999999</v>
      </c>
      <c r="S394" s="9" t="s">
        <v>235</v>
      </c>
      <c r="T394" s="9" t="s">
        <v>235</v>
      </c>
      <c r="U394" s="9" t="s">
        <v>235</v>
      </c>
      <c r="V394" s="33" t="s">
        <v>235</v>
      </c>
      <c r="W394" s="33" t="s">
        <v>235</v>
      </c>
      <c r="X394" s="40" t="s">
        <v>235</v>
      </c>
      <c r="Y394" s="40" t="s">
        <v>235</v>
      </c>
    </row>
    <row r="395" spans="1:25" hidden="1" x14ac:dyDescent="0.25">
      <c r="A395" s="32">
        <v>394</v>
      </c>
      <c r="B395" s="23" t="s">
        <v>263</v>
      </c>
      <c r="C395" s="23" t="s">
        <v>253</v>
      </c>
      <c r="D395" s="23" t="s">
        <v>252</v>
      </c>
      <c r="E395" s="23" t="s">
        <v>257</v>
      </c>
      <c r="F395" s="23" t="s">
        <v>254</v>
      </c>
      <c r="G395" s="23" t="s">
        <v>236</v>
      </c>
      <c r="H395" s="8" t="s">
        <v>24</v>
      </c>
      <c r="I395" s="23">
        <v>4</v>
      </c>
      <c r="J395" s="9">
        <v>68.796800000000005</v>
      </c>
      <c r="K395" s="9">
        <v>114.1357</v>
      </c>
      <c r="L395" s="9">
        <v>584.33330000000001</v>
      </c>
      <c r="M395" s="9">
        <v>372.66669999999999</v>
      </c>
      <c r="N395" s="9">
        <v>526.33330000000001</v>
      </c>
      <c r="O395" s="9">
        <v>409.66669999999999</v>
      </c>
      <c r="P395" s="9" t="s">
        <v>235</v>
      </c>
      <c r="Q395" s="9" t="s">
        <v>235</v>
      </c>
      <c r="R395" s="9">
        <v>65.8643</v>
      </c>
      <c r="S395" s="9" t="s">
        <v>235</v>
      </c>
      <c r="T395" s="9" t="s">
        <v>235</v>
      </c>
      <c r="U395" s="9" t="s">
        <v>235</v>
      </c>
      <c r="V395" s="33" t="s">
        <v>235</v>
      </c>
      <c r="W395" s="33" t="s">
        <v>235</v>
      </c>
      <c r="X395" s="40" t="s">
        <v>235</v>
      </c>
      <c r="Y395" s="40" t="s">
        <v>235</v>
      </c>
    </row>
    <row r="396" spans="1:25" hidden="1" x14ac:dyDescent="0.25">
      <c r="A396" s="32">
        <v>395</v>
      </c>
      <c r="B396" s="23" t="s">
        <v>263</v>
      </c>
      <c r="C396" s="23" t="s">
        <v>253</v>
      </c>
      <c r="D396" s="23" t="s">
        <v>252</v>
      </c>
      <c r="E396" s="23" t="s">
        <v>257</v>
      </c>
      <c r="F396" s="23" t="s">
        <v>254</v>
      </c>
      <c r="G396" s="23" t="s">
        <v>236</v>
      </c>
      <c r="H396" s="8" t="s">
        <v>24</v>
      </c>
      <c r="I396" s="23">
        <v>5</v>
      </c>
      <c r="J396" s="9">
        <v>77.252799999999993</v>
      </c>
      <c r="K396" s="9">
        <v>125.42019999999999</v>
      </c>
      <c r="L396" s="9">
        <v>598.33330000000001</v>
      </c>
      <c r="M396" s="9">
        <v>407.66669999999999</v>
      </c>
      <c r="N396" s="9">
        <v>526.33330000000001</v>
      </c>
      <c r="O396" s="9">
        <v>435.66669999999999</v>
      </c>
      <c r="P396" s="9" t="s">
        <v>235</v>
      </c>
      <c r="Q396" s="9" t="s">
        <v>235</v>
      </c>
      <c r="R396" s="9">
        <v>54.579800000000006</v>
      </c>
      <c r="S396" s="9" t="s">
        <v>235</v>
      </c>
      <c r="T396" s="9" t="s">
        <v>235</v>
      </c>
      <c r="U396" s="9" t="s">
        <v>235</v>
      </c>
      <c r="V396" s="33" t="s">
        <v>235</v>
      </c>
      <c r="W396" s="33" t="s">
        <v>235</v>
      </c>
      <c r="X396" s="40" t="s">
        <v>235</v>
      </c>
      <c r="Y396" s="40" t="s">
        <v>235</v>
      </c>
    </row>
    <row r="397" spans="1:25" hidden="1" x14ac:dyDescent="0.25">
      <c r="A397" s="32">
        <v>396</v>
      </c>
      <c r="B397" s="23" t="s">
        <v>263</v>
      </c>
      <c r="C397" s="23" t="s">
        <v>253</v>
      </c>
      <c r="D397" s="23" t="s">
        <v>252</v>
      </c>
      <c r="E397" s="23" t="s">
        <v>257</v>
      </c>
      <c r="F397" s="23" t="s">
        <v>254</v>
      </c>
      <c r="G397" s="23" t="s">
        <v>236</v>
      </c>
      <c r="H397" s="8" t="s">
        <v>24</v>
      </c>
      <c r="I397" s="23">
        <v>6</v>
      </c>
      <c r="J397" s="9">
        <v>69.462199999999996</v>
      </c>
      <c r="K397" s="9">
        <v>153.2842</v>
      </c>
      <c r="L397" s="9">
        <v>593.33330000000001</v>
      </c>
      <c r="M397" s="9">
        <v>456.66669999999999</v>
      </c>
      <c r="N397" s="9">
        <v>524.33330000000001</v>
      </c>
      <c r="O397" s="9">
        <v>448.66669999999999</v>
      </c>
      <c r="P397" s="9">
        <v>253.02371430362015</v>
      </c>
      <c r="Q397" s="9">
        <v>92.357999112150537</v>
      </c>
      <c r="R397" s="9">
        <v>26.715800000000002</v>
      </c>
      <c r="S397" s="9">
        <v>0</v>
      </c>
      <c r="T397" s="9">
        <v>0</v>
      </c>
      <c r="U397" s="9">
        <v>0</v>
      </c>
      <c r="V397" s="23">
        <v>84.480767041972342</v>
      </c>
      <c r="W397" s="23">
        <v>79.849859110708522</v>
      </c>
      <c r="X397" s="23">
        <v>38.600518131237564</v>
      </c>
      <c r="Y397" s="23">
        <v>39.05124837953327</v>
      </c>
    </row>
    <row r="398" spans="1:25" hidden="1" x14ac:dyDescent="0.25">
      <c r="A398" s="32">
        <v>397</v>
      </c>
      <c r="B398" s="23" t="s">
        <v>263</v>
      </c>
      <c r="C398" s="23" t="s">
        <v>253</v>
      </c>
      <c r="D398" s="23" t="s">
        <v>252</v>
      </c>
      <c r="E398" s="23" t="s">
        <v>257</v>
      </c>
      <c r="F398" s="23" t="s">
        <v>254</v>
      </c>
      <c r="G398" s="23" t="s">
        <v>236</v>
      </c>
      <c r="H398" s="8" t="s">
        <v>23</v>
      </c>
      <c r="I398" s="23">
        <v>1</v>
      </c>
      <c r="J398" s="9">
        <v>63.953099999999999</v>
      </c>
      <c r="K398" s="9">
        <v>25.104600000000001</v>
      </c>
      <c r="L398" s="9">
        <v>557.33330000000001</v>
      </c>
      <c r="M398" s="9">
        <v>386.66669999999999</v>
      </c>
      <c r="N398" s="9">
        <v>586.33330000000001</v>
      </c>
      <c r="O398" s="9">
        <v>443.66669999999999</v>
      </c>
      <c r="P398" s="9" t="s">
        <v>235</v>
      </c>
      <c r="Q398" s="9" t="s">
        <v>235</v>
      </c>
      <c r="R398" s="9">
        <v>25.104600000000001</v>
      </c>
      <c r="S398" s="9" t="s">
        <v>235</v>
      </c>
      <c r="T398" s="9" t="s">
        <v>235</v>
      </c>
      <c r="U398" s="9" t="s">
        <v>235</v>
      </c>
      <c r="V398" s="33" t="s">
        <v>235</v>
      </c>
      <c r="W398" s="33" t="s">
        <v>235</v>
      </c>
      <c r="X398" s="33" t="s">
        <v>235</v>
      </c>
      <c r="Y398" s="33" t="s">
        <v>235</v>
      </c>
    </row>
    <row r="399" spans="1:25" hidden="1" x14ac:dyDescent="0.25">
      <c r="A399" s="32">
        <v>398</v>
      </c>
      <c r="B399" s="23" t="s">
        <v>263</v>
      </c>
      <c r="C399" s="23" t="s">
        <v>253</v>
      </c>
      <c r="D399" s="23" t="s">
        <v>252</v>
      </c>
      <c r="E399" s="23" t="s">
        <v>257</v>
      </c>
      <c r="F399" s="23" t="s">
        <v>254</v>
      </c>
      <c r="G399" s="23" t="s">
        <v>236</v>
      </c>
      <c r="H399" s="8" t="s">
        <v>23</v>
      </c>
      <c r="I399" s="23">
        <v>2</v>
      </c>
      <c r="J399" s="9">
        <v>73.0274</v>
      </c>
      <c r="K399" s="9">
        <v>50.500999999999998</v>
      </c>
      <c r="L399" s="9">
        <v>593.33330000000001</v>
      </c>
      <c r="M399" s="9">
        <v>362.66669999999999</v>
      </c>
      <c r="N399" s="9">
        <v>595.33330000000001</v>
      </c>
      <c r="O399" s="9">
        <v>435.66669999999999</v>
      </c>
      <c r="P399" s="9" t="s">
        <v>235</v>
      </c>
      <c r="Q399" s="9" t="s">
        <v>235</v>
      </c>
      <c r="R399" s="9">
        <v>50.500999999999998</v>
      </c>
      <c r="S399" s="9" t="s">
        <v>235</v>
      </c>
      <c r="T399" s="9" t="s">
        <v>235</v>
      </c>
      <c r="U399" s="9" t="s">
        <v>235</v>
      </c>
      <c r="V399" s="33" t="s">
        <v>235</v>
      </c>
      <c r="W399" s="33" t="s">
        <v>235</v>
      </c>
      <c r="X399" s="33" t="s">
        <v>235</v>
      </c>
      <c r="Y399" s="33" t="s">
        <v>235</v>
      </c>
    </row>
    <row r="400" spans="1:25" hidden="1" x14ac:dyDescent="0.25">
      <c r="A400" s="32">
        <v>399</v>
      </c>
      <c r="B400" s="23" t="s">
        <v>263</v>
      </c>
      <c r="C400" s="23" t="s">
        <v>253</v>
      </c>
      <c r="D400" s="23" t="s">
        <v>252</v>
      </c>
      <c r="E400" s="23" t="s">
        <v>257</v>
      </c>
      <c r="F400" s="23" t="s">
        <v>254</v>
      </c>
      <c r="G400" s="23" t="s">
        <v>236</v>
      </c>
      <c r="H400" s="8" t="s">
        <v>23</v>
      </c>
      <c r="I400" s="23">
        <v>3</v>
      </c>
      <c r="J400" s="9">
        <v>64.1327</v>
      </c>
      <c r="K400" s="9">
        <v>62.854599999999998</v>
      </c>
      <c r="L400" s="9">
        <v>629.33330000000001</v>
      </c>
      <c r="M400" s="9">
        <v>368.66669999999999</v>
      </c>
      <c r="N400" s="9">
        <v>617.33330000000001</v>
      </c>
      <c r="O400" s="9">
        <v>431.66669999999999</v>
      </c>
      <c r="P400" s="9" t="s">
        <v>235</v>
      </c>
      <c r="Q400" s="9" t="s">
        <v>235</v>
      </c>
      <c r="R400" s="9">
        <v>62.854599999999998</v>
      </c>
      <c r="S400" s="9" t="s">
        <v>235</v>
      </c>
      <c r="T400" s="9" t="s">
        <v>235</v>
      </c>
      <c r="U400" s="9" t="s">
        <v>235</v>
      </c>
      <c r="V400" s="40" t="s">
        <v>235</v>
      </c>
      <c r="W400" s="40" t="s">
        <v>235</v>
      </c>
      <c r="X400" s="40" t="s">
        <v>235</v>
      </c>
      <c r="Y400" s="40" t="s">
        <v>235</v>
      </c>
    </row>
    <row r="401" spans="1:25" hidden="1" x14ac:dyDescent="0.25">
      <c r="A401" s="32">
        <v>400</v>
      </c>
      <c r="B401" s="23" t="s">
        <v>263</v>
      </c>
      <c r="C401" s="23" t="s">
        <v>253</v>
      </c>
      <c r="D401" s="23" t="s">
        <v>252</v>
      </c>
      <c r="E401" s="23" t="s">
        <v>257</v>
      </c>
      <c r="F401" s="23" t="s">
        <v>254</v>
      </c>
      <c r="G401" s="23" t="s">
        <v>236</v>
      </c>
      <c r="H401" s="8" t="s">
        <v>24</v>
      </c>
      <c r="I401" s="23">
        <v>4</v>
      </c>
      <c r="J401" s="9">
        <v>63.694600000000001</v>
      </c>
      <c r="K401" s="9">
        <v>119.9349</v>
      </c>
      <c r="L401" s="9">
        <v>746.33330000000001</v>
      </c>
      <c r="M401" s="9">
        <v>460.66669999999999</v>
      </c>
      <c r="N401" s="9">
        <v>687.33330000000001</v>
      </c>
      <c r="O401" s="9">
        <v>484.66669999999999</v>
      </c>
      <c r="P401" s="9" t="s">
        <v>235</v>
      </c>
      <c r="Q401" s="9" t="s">
        <v>235</v>
      </c>
      <c r="R401" s="9">
        <v>60.065100000000001</v>
      </c>
      <c r="S401" s="9" t="s">
        <v>235</v>
      </c>
      <c r="T401" s="9" t="s">
        <v>235</v>
      </c>
      <c r="U401" s="9" t="s">
        <v>235</v>
      </c>
      <c r="V401" s="40" t="s">
        <v>235</v>
      </c>
      <c r="W401" s="40" t="s">
        <v>235</v>
      </c>
      <c r="X401" s="40" t="s">
        <v>235</v>
      </c>
      <c r="Y401" s="40" t="s">
        <v>235</v>
      </c>
    </row>
    <row r="402" spans="1:25" hidden="1" x14ac:dyDescent="0.25">
      <c r="A402" s="32">
        <v>401</v>
      </c>
      <c r="B402" s="23" t="s">
        <v>263</v>
      </c>
      <c r="C402" s="23" t="s">
        <v>253</v>
      </c>
      <c r="D402" s="23" t="s">
        <v>252</v>
      </c>
      <c r="E402" s="23" t="s">
        <v>257</v>
      </c>
      <c r="F402" s="23" t="s">
        <v>254</v>
      </c>
      <c r="G402" s="23" t="s">
        <v>236</v>
      </c>
      <c r="H402" s="8" t="s">
        <v>24</v>
      </c>
      <c r="I402" s="23">
        <v>5</v>
      </c>
      <c r="J402" s="9">
        <v>72.835400000000007</v>
      </c>
      <c r="K402" s="9">
        <v>133.38399999999999</v>
      </c>
      <c r="L402" s="9">
        <v>760.33330000000001</v>
      </c>
      <c r="M402" s="9">
        <v>494.66669999999999</v>
      </c>
      <c r="N402" s="9">
        <v>688.33330000000001</v>
      </c>
      <c r="O402" s="9">
        <v>505.66669999999999</v>
      </c>
      <c r="P402" s="9" t="s">
        <v>235</v>
      </c>
      <c r="Q402" s="9" t="s">
        <v>235</v>
      </c>
      <c r="R402" s="9">
        <v>46.616000000000014</v>
      </c>
      <c r="S402" s="9" t="s">
        <v>235</v>
      </c>
      <c r="T402" s="9" t="s">
        <v>235</v>
      </c>
      <c r="U402" s="9" t="s">
        <v>235</v>
      </c>
      <c r="V402" s="40" t="s">
        <v>235</v>
      </c>
      <c r="W402" s="40" t="s">
        <v>235</v>
      </c>
      <c r="X402" s="40" t="s">
        <v>235</v>
      </c>
      <c r="Y402" s="40" t="s">
        <v>235</v>
      </c>
    </row>
    <row r="403" spans="1:25" hidden="1" x14ac:dyDescent="0.25">
      <c r="A403" s="32">
        <v>402</v>
      </c>
      <c r="B403" s="23" t="s">
        <v>263</v>
      </c>
      <c r="C403" s="23" t="s">
        <v>253</v>
      </c>
      <c r="D403" s="23" t="s">
        <v>252</v>
      </c>
      <c r="E403" s="23" t="s">
        <v>257</v>
      </c>
      <c r="F403" s="23" t="s">
        <v>254</v>
      </c>
      <c r="G403" s="23" t="s">
        <v>236</v>
      </c>
      <c r="H403" s="8" t="s">
        <v>24</v>
      </c>
      <c r="I403" s="23">
        <v>6</v>
      </c>
      <c r="J403" s="9">
        <v>59.203000000000003</v>
      </c>
      <c r="K403" s="9">
        <v>157.7499</v>
      </c>
      <c r="L403" s="9">
        <v>744.33330000000001</v>
      </c>
      <c r="M403" s="9">
        <v>534.66669999999999</v>
      </c>
      <c r="N403" s="9">
        <v>687.33330000000001</v>
      </c>
      <c r="O403" s="9">
        <v>518.66669999999999</v>
      </c>
      <c r="P403" s="9">
        <v>238.4806071780261</v>
      </c>
      <c r="Q403" s="9">
        <v>87.80091115700337</v>
      </c>
      <c r="R403" s="9">
        <v>22.250100000000003</v>
      </c>
      <c r="S403" s="9">
        <v>0</v>
      </c>
      <c r="T403" s="9">
        <v>0</v>
      </c>
      <c r="U403" s="9">
        <v>0</v>
      </c>
      <c r="V403" s="23">
        <v>74.027022093286988</v>
      </c>
      <c r="W403" s="23">
        <v>74.215901261117892</v>
      </c>
      <c r="X403" s="23">
        <v>33.241540277189323</v>
      </c>
      <c r="Y403" s="23">
        <v>34</v>
      </c>
    </row>
    <row r="404" spans="1:25" hidden="1" x14ac:dyDescent="0.25">
      <c r="A404" s="32">
        <v>403</v>
      </c>
      <c r="B404" s="23" t="s">
        <v>263</v>
      </c>
      <c r="C404" s="23" t="s">
        <v>253</v>
      </c>
      <c r="D404" s="23" t="s">
        <v>252</v>
      </c>
      <c r="E404" s="23" t="s">
        <v>257</v>
      </c>
      <c r="F404" s="23" t="s">
        <v>254</v>
      </c>
      <c r="G404" s="23" t="s">
        <v>236</v>
      </c>
      <c r="H404" s="8" t="s">
        <v>23</v>
      </c>
      <c r="I404" s="23">
        <v>1</v>
      </c>
      <c r="J404" s="9">
        <v>72.013900000000007</v>
      </c>
      <c r="K404" s="9">
        <v>27.534099999999999</v>
      </c>
      <c r="L404" s="9">
        <v>452.33330000000001</v>
      </c>
      <c r="M404" s="9">
        <v>302.66669999999999</v>
      </c>
      <c r="N404" s="9">
        <v>483.33330000000001</v>
      </c>
      <c r="O404" s="9">
        <v>367.66669999999999</v>
      </c>
      <c r="P404" s="9" t="s">
        <v>235</v>
      </c>
      <c r="Q404" s="9" t="s">
        <v>235</v>
      </c>
      <c r="R404" s="9">
        <v>27.534099999999999</v>
      </c>
      <c r="S404" s="9" t="s">
        <v>235</v>
      </c>
      <c r="T404" s="9" t="s">
        <v>235</v>
      </c>
      <c r="U404" s="9" t="s">
        <v>235</v>
      </c>
      <c r="V404" s="33" t="s">
        <v>235</v>
      </c>
      <c r="W404" s="33" t="s">
        <v>235</v>
      </c>
      <c r="X404" s="33" t="s">
        <v>235</v>
      </c>
      <c r="Y404" s="33" t="s">
        <v>235</v>
      </c>
    </row>
    <row r="405" spans="1:25" hidden="1" x14ac:dyDescent="0.25">
      <c r="A405" s="32">
        <v>404</v>
      </c>
      <c r="B405" s="23" t="s">
        <v>263</v>
      </c>
      <c r="C405" s="23" t="s">
        <v>253</v>
      </c>
      <c r="D405" s="23" t="s">
        <v>252</v>
      </c>
      <c r="E405" s="23" t="s">
        <v>257</v>
      </c>
      <c r="F405" s="23" t="s">
        <v>254</v>
      </c>
      <c r="G405" s="23" t="s">
        <v>236</v>
      </c>
      <c r="H405" s="8" t="s">
        <v>23</v>
      </c>
      <c r="I405" s="23">
        <v>2</v>
      </c>
      <c r="J405" s="9">
        <v>82.492400000000004</v>
      </c>
      <c r="K405" s="9">
        <v>46.7682</v>
      </c>
      <c r="L405" s="9">
        <v>488.33330000000001</v>
      </c>
      <c r="M405" s="9">
        <v>273.66669999999999</v>
      </c>
      <c r="N405" s="9">
        <v>497.33330000000001</v>
      </c>
      <c r="O405" s="9">
        <v>355.66669999999999</v>
      </c>
      <c r="P405" s="9" t="s">
        <v>235</v>
      </c>
      <c r="Q405" s="9" t="s">
        <v>235</v>
      </c>
      <c r="R405" s="9">
        <v>46.7682</v>
      </c>
      <c r="S405" s="9" t="s">
        <v>235</v>
      </c>
      <c r="T405" s="9" t="s">
        <v>235</v>
      </c>
      <c r="U405" s="9" t="s">
        <v>235</v>
      </c>
      <c r="V405" s="33" t="s">
        <v>235</v>
      </c>
      <c r="W405" s="33" t="s">
        <v>235</v>
      </c>
      <c r="X405" s="33" t="s">
        <v>235</v>
      </c>
      <c r="Y405" s="33" t="s">
        <v>235</v>
      </c>
    </row>
    <row r="406" spans="1:25" hidden="1" x14ac:dyDescent="0.25">
      <c r="A406" s="32">
        <v>405</v>
      </c>
      <c r="B406" s="23" t="s">
        <v>263</v>
      </c>
      <c r="C406" s="23" t="s">
        <v>253</v>
      </c>
      <c r="D406" s="23" t="s">
        <v>252</v>
      </c>
      <c r="E406" s="23" t="s">
        <v>257</v>
      </c>
      <c r="F406" s="23" t="s">
        <v>254</v>
      </c>
      <c r="G406" s="23" t="s">
        <v>236</v>
      </c>
      <c r="H406" s="8" t="s">
        <v>23</v>
      </c>
      <c r="I406" s="23">
        <v>3</v>
      </c>
      <c r="J406" s="9">
        <v>73.552700000000002</v>
      </c>
      <c r="K406" s="9">
        <v>60.060099999999998</v>
      </c>
      <c r="L406" s="9">
        <v>528.33330000000001</v>
      </c>
      <c r="M406" s="9">
        <v>274.66669999999999</v>
      </c>
      <c r="N406" s="9">
        <v>519.33330000000001</v>
      </c>
      <c r="O406" s="9">
        <v>347.66669999999999</v>
      </c>
      <c r="P406" s="9" t="s">
        <v>235</v>
      </c>
      <c r="Q406" s="9" t="s">
        <v>235</v>
      </c>
      <c r="R406" s="9">
        <v>60.060099999999998</v>
      </c>
      <c r="S406" s="9" t="s">
        <v>235</v>
      </c>
      <c r="T406" s="9" t="s">
        <v>235</v>
      </c>
      <c r="U406" s="9" t="s">
        <v>235</v>
      </c>
      <c r="V406" s="33" t="s">
        <v>235</v>
      </c>
      <c r="W406" s="33" t="s">
        <v>235</v>
      </c>
      <c r="X406" s="40" t="s">
        <v>235</v>
      </c>
      <c r="Y406" s="40" t="s">
        <v>235</v>
      </c>
    </row>
    <row r="407" spans="1:25" hidden="1" x14ac:dyDescent="0.25">
      <c r="A407" s="32">
        <v>406</v>
      </c>
      <c r="B407" s="23" t="s">
        <v>263</v>
      </c>
      <c r="C407" s="23" t="s">
        <v>253</v>
      </c>
      <c r="D407" s="23" t="s">
        <v>252</v>
      </c>
      <c r="E407" s="23" t="s">
        <v>257</v>
      </c>
      <c r="F407" s="23" t="s">
        <v>254</v>
      </c>
      <c r="G407" s="23" t="s">
        <v>236</v>
      </c>
      <c r="H407" s="8" t="s">
        <v>24</v>
      </c>
      <c r="I407" s="23">
        <v>4</v>
      </c>
      <c r="J407" s="9">
        <v>73.573099999999997</v>
      </c>
      <c r="K407" s="9">
        <v>111.93429999999999</v>
      </c>
      <c r="L407" s="9">
        <v>666.33330000000001</v>
      </c>
      <c r="M407" s="9">
        <v>379.66669999999999</v>
      </c>
      <c r="N407" s="9">
        <v>603.33330000000001</v>
      </c>
      <c r="O407" s="9">
        <v>417.66669999999999</v>
      </c>
      <c r="P407" s="9" t="s">
        <v>235</v>
      </c>
      <c r="Q407" s="9" t="s">
        <v>235</v>
      </c>
      <c r="R407" s="9">
        <v>68.065700000000007</v>
      </c>
      <c r="S407" s="9" t="s">
        <v>235</v>
      </c>
      <c r="T407" s="9" t="s">
        <v>235</v>
      </c>
      <c r="U407" s="9" t="s">
        <v>235</v>
      </c>
      <c r="V407" s="33" t="s">
        <v>235</v>
      </c>
      <c r="W407" s="33" t="s">
        <v>235</v>
      </c>
      <c r="X407" s="40" t="s">
        <v>235</v>
      </c>
      <c r="Y407" s="40" t="s">
        <v>235</v>
      </c>
    </row>
    <row r="408" spans="1:25" hidden="1" x14ac:dyDescent="0.25">
      <c r="A408" s="32">
        <v>407</v>
      </c>
      <c r="B408" s="23" t="s">
        <v>263</v>
      </c>
      <c r="C408" s="23" t="s">
        <v>253</v>
      </c>
      <c r="D408" s="23" t="s">
        <v>252</v>
      </c>
      <c r="E408" s="23" t="s">
        <v>257</v>
      </c>
      <c r="F408" s="23" t="s">
        <v>254</v>
      </c>
      <c r="G408" s="23" t="s">
        <v>236</v>
      </c>
      <c r="H408" s="8" t="s">
        <v>24</v>
      </c>
      <c r="I408" s="23">
        <v>5</v>
      </c>
      <c r="J408" s="9">
        <v>86.023300000000006</v>
      </c>
      <c r="K408" s="9">
        <v>125.4392</v>
      </c>
      <c r="L408" s="9">
        <v>683.33330000000001</v>
      </c>
      <c r="M408" s="9">
        <v>413.66669999999999</v>
      </c>
      <c r="N408" s="9">
        <v>601.33330000000001</v>
      </c>
      <c r="O408" s="9">
        <v>439.66669999999999</v>
      </c>
      <c r="P408" s="9" t="s">
        <v>235</v>
      </c>
      <c r="Q408" s="9" t="s">
        <v>235</v>
      </c>
      <c r="R408" s="9">
        <v>54.5608</v>
      </c>
      <c r="S408" s="9" t="s">
        <v>235</v>
      </c>
      <c r="T408" s="9" t="s">
        <v>235</v>
      </c>
      <c r="U408" s="9" t="s">
        <v>235</v>
      </c>
      <c r="V408" s="33" t="s">
        <v>235</v>
      </c>
      <c r="W408" s="33" t="s">
        <v>235</v>
      </c>
      <c r="X408" s="40" t="s">
        <v>235</v>
      </c>
      <c r="Y408" s="40" t="s">
        <v>235</v>
      </c>
    </row>
    <row r="409" spans="1:25" hidden="1" x14ac:dyDescent="0.25">
      <c r="A409" s="32">
        <v>408</v>
      </c>
      <c r="B409" s="23" t="s">
        <v>263</v>
      </c>
      <c r="C409" s="23" t="s">
        <v>253</v>
      </c>
      <c r="D409" s="23" t="s">
        <v>252</v>
      </c>
      <c r="E409" s="23" t="s">
        <v>257</v>
      </c>
      <c r="F409" s="23" t="s">
        <v>254</v>
      </c>
      <c r="G409" s="23" t="s">
        <v>236</v>
      </c>
      <c r="H409" s="8" t="s">
        <v>24</v>
      </c>
      <c r="I409" s="23">
        <v>6</v>
      </c>
      <c r="J409" s="9">
        <v>73.171000000000006</v>
      </c>
      <c r="K409" s="9">
        <v>146.94990000000001</v>
      </c>
      <c r="L409" s="9">
        <v>670.33330000000001</v>
      </c>
      <c r="M409" s="9">
        <v>458.66669999999999</v>
      </c>
      <c r="N409" s="9">
        <v>597.33330000000001</v>
      </c>
      <c r="O409" s="9">
        <v>453.66669999999999</v>
      </c>
      <c r="P409" s="9">
        <v>268.06715576511795</v>
      </c>
      <c r="Q409" s="9">
        <v>109.34349546269316</v>
      </c>
      <c r="R409" s="9">
        <v>33.050099999999986</v>
      </c>
      <c r="S409" s="9">
        <v>0</v>
      </c>
      <c r="T409" s="9">
        <v>0</v>
      </c>
      <c r="U409" s="9">
        <v>0</v>
      </c>
      <c r="V409" s="23">
        <v>79.101201002260396</v>
      </c>
      <c r="W409" s="23">
        <v>80.993826925266347</v>
      </c>
      <c r="X409" s="23">
        <v>41.182520563948003</v>
      </c>
      <c r="Y409" s="23">
        <v>36.496575181789318</v>
      </c>
    </row>
    <row r="410" spans="1:25" hidden="1" x14ac:dyDescent="0.25">
      <c r="A410" s="32">
        <v>409</v>
      </c>
      <c r="B410" s="23" t="s">
        <v>263</v>
      </c>
      <c r="C410" s="23" t="s">
        <v>253</v>
      </c>
      <c r="D410" s="23" t="s">
        <v>252</v>
      </c>
      <c r="E410" s="23" t="s">
        <v>257</v>
      </c>
      <c r="F410" s="23" t="s">
        <v>254</v>
      </c>
      <c r="G410" s="23" t="s">
        <v>236</v>
      </c>
      <c r="H410" s="8" t="s">
        <v>23</v>
      </c>
      <c r="I410" s="23">
        <v>1</v>
      </c>
      <c r="J410" s="9">
        <v>71.168800000000005</v>
      </c>
      <c r="K410" s="9">
        <v>28.331700000000001</v>
      </c>
      <c r="L410" s="9">
        <v>325.33330000000001</v>
      </c>
      <c r="M410" s="9">
        <v>365.66669999999999</v>
      </c>
      <c r="N410" s="9">
        <v>392.33330000000001</v>
      </c>
      <c r="O410" s="9">
        <v>389.66669999999999</v>
      </c>
      <c r="P410" s="9" t="s">
        <v>235</v>
      </c>
      <c r="Q410" s="9" t="s">
        <v>235</v>
      </c>
      <c r="R410" s="9">
        <v>28.331700000000001</v>
      </c>
      <c r="S410" s="9" t="s">
        <v>235</v>
      </c>
      <c r="T410" s="9" t="s">
        <v>235</v>
      </c>
      <c r="U410" s="9" t="s">
        <v>235</v>
      </c>
      <c r="V410" s="33" t="s">
        <v>235</v>
      </c>
      <c r="W410" s="33" t="s">
        <v>235</v>
      </c>
      <c r="X410" s="33" t="s">
        <v>235</v>
      </c>
      <c r="Y410" s="33" t="s">
        <v>235</v>
      </c>
    </row>
    <row r="411" spans="1:25" hidden="1" x14ac:dyDescent="0.25">
      <c r="A411" s="32">
        <v>410</v>
      </c>
      <c r="B411" s="23" t="s">
        <v>263</v>
      </c>
      <c r="C411" s="23" t="s">
        <v>253</v>
      </c>
      <c r="D411" s="23" t="s">
        <v>252</v>
      </c>
      <c r="E411" s="23" t="s">
        <v>257</v>
      </c>
      <c r="F411" s="23" t="s">
        <v>254</v>
      </c>
      <c r="G411" s="23" t="s">
        <v>236</v>
      </c>
      <c r="H411" s="8" t="s">
        <v>23</v>
      </c>
      <c r="I411" s="23">
        <v>2</v>
      </c>
      <c r="J411" s="9">
        <v>80.603999999999999</v>
      </c>
      <c r="K411" s="9">
        <v>46.0623</v>
      </c>
      <c r="L411" s="9">
        <v>331.33330000000001</v>
      </c>
      <c r="M411" s="9">
        <v>325.66669999999999</v>
      </c>
      <c r="N411" s="9">
        <v>395.33330000000001</v>
      </c>
      <c r="O411" s="9">
        <v>374.66669999999999</v>
      </c>
      <c r="P411" s="9" t="s">
        <v>235</v>
      </c>
      <c r="Q411" s="9" t="s">
        <v>235</v>
      </c>
      <c r="R411" s="9">
        <v>46.0623</v>
      </c>
      <c r="S411" s="9" t="s">
        <v>235</v>
      </c>
      <c r="T411" s="9" t="s">
        <v>235</v>
      </c>
      <c r="U411" s="9" t="s">
        <v>235</v>
      </c>
      <c r="V411" s="33" t="s">
        <v>235</v>
      </c>
      <c r="W411" s="33" t="s">
        <v>235</v>
      </c>
      <c r="X411" s="33" t="s">
        <v>235</v>
      </c>
      <c r="Y411" s="33" t="s">
        <v>235</v>
      </c>
    </row>
    <row r="412" spans="1:25" hidden="1" x14ac:dyDescent="0.25">
      <c r="A412" s="32">
        <v>411</v>
      </c>
      <c r="B412" s="23" t="s">
        <v>263</v>
      </c>
      <c r="C412" s="23" t="s">
        <v>253</v>
      </c>
      <c r="D412" s="23" t="s">
        <v>252</v>
      </c>
      <c r="E412" s="23" t="s">
        <v>257</v>
      </c>
      <c r="F412" s="23" t="s">
        <v>254</v>
      </c>
      <c r="G412" s="23" t="s">
        <v>236</v>
      </c>
      <c r="H412" s="8" t="s">
        <v>23</v>
      </c>
      <c r="I412" s="23">
        <v>3</v>
      </c>
      <c r="J412" s="9">
        <v>72.9178</v>
      </c>
      <c r="K412" s="9">
        <v>56.402900000000002</v>
      </c>
      <c r="L412" s="9">
        <v>357.33330000000001</v>
      </c>
      <c r="M412" s="9">
        <v>302.66669999999999</v>
      </c>
      <c r="N412" s="9">
        <v>406.33330000000001</v>
      </c>
      <c r="O412" s="9">
        <v>356.66669999999999</v>
      </c>
      <c r="P412" s="9" t="s">
        <v>235</v>
      </c>
      <c r="Q412" s="9" t="s">
        <v>235</v>
      </c>
      <c r="R412" s="9">
        <v>56.402900000000002</v>
      </c>
      <c r="S412" s="9" t="s">
        <v>235</v>
      </c>
      <c r="T412" s="9" t="s">
        <v>235</v>
      </c>
      <c r="U412" s="9" t="s">
        <v>235</v>
      </c>
      <c r="V412" s="40" t="s">
        <v>235</v>
      </c>
      <c r="W412" s="40" t="s">
        <v>235</v>
      </c>
      <c r="X412" s="40" t="s">
        <v>235</v>
      </c>
      <c r="Y412" s="40" t="s">
        <v>235</v>
      </c>
    </row>
    <row r="413" spans="1:25" hidden="1" x14ac:dyDescent="0.25">
      <c r="A413" s="32">
        <v>412</v>
      </c>
      <c r="B413" s="23" t="s">
        <v>263</v>
      </c>
      <c r="C413" s="23" t="s">
        <v>253</v>
      </c>
      <c r="D413" s="23" t="s">
        <v>252</v>
      </c>
      <c r="E413" s="23" t="s">
        <v>257</v>
      </c>
      <c r="F413" s="23" t="s">
        <v>254</v>
      </c>
      <c r="G413" s="23" t="s">
        <v>236</v>
      </c>
      <c r="H413" s="8" t="s">
        <v>24</v>
      </c>
      <c r="I413" s="23">
        <v>4</v>
      </c>
      <c r="J413" s="9">
        <v>72.45</v>
      </c>
      <c r="K413" s="9">
        <v>118.8095</v>
      </c>
      <c r="L413" s="9">
        <v>518.33330000000001</v>
      </c>
      <c r="M413" s="9">
        <v>279.66669999999999</v>
      </c>
      <c r="N413" s="9">
        <v>493.33330000000001</v>
      </c>
      <c r="O413" s="9">
        <v>347.66669999999999</v>
      </c>
      <c r="P413" s="9" t="s">
        <v>235</v>
      </c>
      <c r="Q413" s="9" t="s">
        <v>235</v>
      </c>
      <c r="R413" s="9">
        <v>61.1905</v>
      </c>
      <c r="S413" s="9" t="s">
        <v>235</v>
      </c>
      <c r="T413" s="9" t="s">
        <v>235</v>
      </c>
      <c r="U413" s="9" t="s">
        <v>235</v>
      </c>
      <c r="V413" s="40" t="s">
        <v>235</v>
      </c>
      <c r="W413" s="40" t="s">
        <v>235</v>
      </c>
      <c r="X413" s="40" t="s">
        <v>235</v>
      </c>
      <c r="Y413" s="40" t="s">
        <v>235</v>
      </c>
    </row>
    <row r="414" spans="1:25" hidden="1" x14ac:dyDescent="0.25">
      <c r="A414" s="32">
        <v>413</v>
      </c>
      <c r="B414" s="23" t="s">
        <v>263</v>
      </c>
      <c r="C414" s="23" t="s">
        <v>253</v>
      </c>
      <c r="D414" s="23" t="s">
        <v>252</v>
      </c>
      <c r="E414" s="23" t="s">
        <v>257</v>
      </c>
      <c r="F414" s="23" t="s">
        <v>254</v>
      </c>
      <c r="G414" s="23" t="s">
        <v>236</v>
      </c>
      <c r="H414" s="8" t="s">
        <v>24</v>
      </c>
      <c r="I414" s="23">
        <v>5</v>
      </c>
      <c r="J414" s="9">
        <v>82.492400000000004</v>
      </c>
      <c r="K414" s="9">
        <v>129.23009999999999</v>
      </c>
      <c r="L414" s="9">
        <v>552.33330000000001</v>
      </c>
      <c r="M414" s="9">
        <v>288.66669999999999</v>
      </c>
      <c r="N414" s="9">
        <v>510.33330000000001</v>
      </c>
      <c r="O414" s="9">
        <v>359.66669999999999</v>
      </c>
      <c r="P414" s="9" t="s">
        <v>235</v>
      </c>
      <c r="Q414" s="9" t="s">
        <v>235</v>
      </c>
      <c r="R414" s="9">
        <v>50.769900000000007</v>
      </c>
      <c r="S414" s="9" t="s">
        <v>235</v>
      </c>
      <c r="T414" s="9" t="s">
        <v>235</v>
      </c>
      <c r="U414" s="9" t="s">
        <v>235</v>
      </c>
      <c r="V414" s="40" t="s">
        <v>235</v>
      </c>
      <c r="W414" s="40" t="s">
        <v>235</v>
      </c>
      <c r="X414" s="40" t="s">
        <v>235</v>
      </c>
      <c r="Y414" s="40" t="s">
        <v>235</v>
      </c>
    </row>
    <row r="415" spans="1:25" hidden="1" x14ac:dyDescent="0.25">
      <c r="A415" s="32">
        <v>414</v>
      </c>
      <c r="B415" s="23" t="s">
        <v>263</v>
      </c>
      <c r="C415" s="23" t="s">
        <v>253</v>
      </c>
      <c r="D415" s="23" t="s">
        <v>252</v>
      </c>
      <c r="E415" s="23" t="s">
        <v>257</v>
      </c>
      <c r="F415" s="23" t="s">
        <v>254</v>
      </c>
      <c r="G415" s="23" t="s">
        <v>236</v>
      </c>
      <c r="H415" s="8" t="s">
        <v>24</v>
      </c>
      <c r="I415" s="23">
        <v>6</v>
      </c>
      <c r="J415" s="9">
        <v>72.346400000000003</v>
      </c>
      <c r="K415" s="9">
        <v>148.10830000000001</v>
      </c>
      <c r="L415" s="9">
        <v>572.33330000000001</v>
      </c>
      <c r="M415" s="9">
        <v>322.66669999999999</v>
      </c>
      <c r="N415" s="9">
        <v>517.33330000000001</v>
      </c>
      <c r="O415" s="9">
        <v>369.66669999999999</v>
      </c>
      <c r="P415" s="9">
        <v>250.7149776140229</v>
      </c>
      <c r="Q415" s="9">
        <v>87.464278422679513</v>
      </c>
      <c r="R415" s="9">
        <v>31.891699999999986</v>
      </c>
      <c r="S415" s="9">
        <v>0</v>
      </c>
      <c r="T415" s="9">
        <v>0</v>
      </c>
      <c r="U415" s="9">
        <v>0</v>
      </c>
      <c r="V415" s="23">
        <v>69.028979421689272</v>
      </c>
      <c r="W415" s="23">
        <v>70.661163307718056</v>
      </c>
      <c r="X415" s="23">
        <v>35.846896657869841</v>
      </c>
      <c r="Y415" s="23">
        <v>32.557641192199412</v>
      </c>
    </row>
    <row r="416" spans="1:25" hidden="1" x14ac:dyDescent="0.25">
      <c r="A416" s="32">
        <v>415</v>
      </c>
      <c r="B416" s="23" t="s">
        <v>263</v>
      </c>
      <c r="C416" s="23" t="s">
        <v>253</v>
      </c>
      <c r="D416" s="23" t="s">
        <v>252</v>
      </c>
      <c r="E416" s="23" t="s">
        <v>257</v>
      </c>
      <c r="F416" s="23" t="s">
        <v>254</v>
      </c>
      <c r="G416" s="23" t="s">
        <v>236</v>
      </c>
      <c r="H416" s="8" t="s">
        <v>23</v>
      </c>
      <c r="I416" s="23">
        <v>1</v>
      </c>
      <c r="J416" s="9">
        <v>66.610799999999998</v>
      </c>
      <c r="K416" s="9">
        <v>21.948499999999999</v>
      </c>
      <c r="L416" s="9">
        <v>596.33330000000001</v>
      </c>
      <c r="M416" s="9">
        <v>350.66669999999999</v>
      </c>
      <c r="N416" s="9">
        <v>605.33330000000001</v>
      </c>
      <c r="O416" s="9">
        <v>416.66669999999999</v>
      </c>
      <c r="P416" s="9" t="s">
        <v>235</v>
      </c>
      <c r="Q416" s="9" t="s">
        <v>235</v>
      </c>
      <c r="R416" s="9">
        <v>21.948499999999999</v>
      </c>
      <c r="S416" s="9" t="s">
        <v>235</v>
      </c>
      <c r="T416" s="9" t="s">
        <v>235</v>
      </c>
      <c r="U416" s="9" t="s">
        <v>235</v>
      </c>
      <c r="V416" s="33" t="s">
        <v>235</v>
      </c>
      <c r="W416" s="33" t="s">
        <v>235</v>
      </c>
      <c r="X416" s="33" t="s">
        <v>235</v>
      </c>
      <c r="Y416" s="33" t="s">
        <v>235</v>
      </c>
    </row>
    <row r="417" spans="1:25" hidden="1" x14ac:dyDescent="0.25">
      <c r="A417" s="32">
        <v>416</v>
      </c>
      <c r="B417" s="23" t="s">
        <v>263</v>
      </c>
      <c r="C417" s="23" t="s">
        <v>253</v>
      </c>
      <c r="D417" s="23" t="s">
        <v>252</v>
      </c>
      <c r="E417" s="23" t="s">
        <v>257</v>
      </c>
      <c r="F417" s="23" t="s">
        <v>254</v>
      </c>
      <c r="G417" s="23" t="s">
        <v>236</v>
      </c>
      <c r="H417" s="8" t="s">
        <v>23</v>
      </c>
      <c r="I417" s="23">
        <v>2</v>
      </c>
      <c r="J417" s="9">
        <v>75.960499999999996</v>
      </c>
      <c r="K417" s="9">
        <v>45.762700000000002</v>
      </c>
      <c r="L417" s="9">
        <v>640.33330000000001</v>
      </c>
      <c r="M417" s="9">
        <v>338.66669999999999</v>
      </c>
      <c r="N417" s="9">
        <v>619.33330000000001</v>
      </c>
      <c r="O417" s="9">
        <v>411.66669999999999</v>
      </c>
      <c r="P417" s="9" t="s">
        <v>235</v>
      </c>
      <c r="Q417" s="9" t="s">
        <v>235</v>
      </c>
      <c r="R417" s="9">
        <v>45.762700000000002</v>
      </c>
      <c r="S417" s="9" t="s">
        <v>235</v>
      </c>
      <c r="T417" s="9" t="s">
        <v>235</v>
      </c>
      <c r="U417" s="9" t="s">
        <v>235</v>
      </c>
      <c r="V417" s="33" t="s">
        <v>235</v>
      </c>
      <c r="W417" s="33" t="s">
        <v>235</v>
      </c>
      <c r="X417" s="33" t="s">
        <v>235</v>
      </c>
      <c r="Y417" s="33" t="s">
        <v>235</v>
      </c>
    </row>
    <row r="418" spans="1:25" hidden="1" x14ac:dyDescent="0.25">
      <c r="A418" s="32">
        <v>417</v>
      </c>
      <c r="B418" s="23" t="s">
        <v>263</v>
      </c>
      <c r="C418" s="23" t="s">
        <v>253</v>
      </c>
      <c r="D418" s="23" t="s">
        <v>252</v>
      </c>
      <c r="E418" s="23" t="s">
        <v>257</v>
      </c>
      <c r="F418" s="23" t="s">
        <v>254</v>
      </c>
      <c r="G418" s="23" t="s">
        <v>236</v>
      </c>
      <c r="H418" s="8" t="s">
        <v>23</v>
      </c>
      <c r="I418" s="23">
        <v>3</v>
      </c>
      <c r="J418" s="9">
        <v>67.601799999999997</v>
      </c>
      <c r="K418" s="9">
        <v>58.933</v>
      </c>
      <c r="L418" s="9">
        <v>673.33330000000001</v>
      </c>
      <c r="M418" s="9">
        <v>350.66669999999999</v>
      </c>
      <c r="N418" s="9">
        <v>640.33330000000001</v>
      </c>
      <c r="O418" s="9">
        <v>409.66669999999999</v>
      </c>
      <c r="P418" s="9" t="s">
        <v>235</v>
      </c>
      <c r="Q418" s="9" t="s">
        <v>235</v>
      </c>
      <c r="R418" s="9">
        <v>58.933</v>
      </c>
      <c r="S418" s="9" t="s">
        <v>235</v>
      </c>
      <c r="T418" s="9" t="s">
        <v>235</v>
      </c>
      <c r="U418" s="9" t="s">
        <v>235</v>
      </c>
      <c r="V418" s="33" t="s">
        <v>235</v>
      </c>
      <c r="W418" s="33" t="s">
        <v>235</v>
      </c>
      <c r="X418" s="40" t="s">
        <v>235</v>
      </c>
      <c r="Y418" s="40" t="s">
        <v>235</v>
      </c>
    </row>
    <row r="419" spans="1:25" hidden="1" x14ac:dyDescent="0.25">
      <c r="A419" s="32">
        <v>418</v>
      </c>
      <c r="B419" s="23" t="s">
        <v>263</v>
      </c>
      <c r="C419" s="23" t="s">
        <v>253</v>
      </c>
      <c r="D419" s="23" t="s">
        <v>252</v>
      </c>
      <c r="E419" s="23" t="s">
        <v>257</v>
      </c>
      <c r="F419" s="23" t="s">
        <v>254</v>
      </c>
      <c r="G419" s="23" t="s">
        <v>236</v>
      </c>
      <c r="H419" s="8" t="s">
        <v>24</v>
      </c>
      <c r="I419" s="23">
        <v>4</v>
      </c>
      <c r="J419" s="9">
        <v>66.007599999999996</v>
      </c>
      <c r="K419" s="9">
        <v>120.5818</v>
      </c>
      <c r="L419" s="9">
        <v>753.33330000000001</v>
      </c>
      <c r="M419" s="9">
        <v>496.66669999999999</v>
      </c>
      <c r="N419" s="9">
        <v>687.33330000000001</v>
      </c>
      <c r="O419" s="9">
        <v>495.66669999999999</v>
      </c>
      <c r="P419" s="9" t="s">
        <v>235</v>
      </c>
      <c r="Q419" s="9" t="s">
        <v>235</v>
      </c>
      <c r="R419" s="9">
        <v>59.418199999999999</v>
      </c>
      <c r="S419" s="9" t="s">
        <v>235</v>
      </c>
      <c r="T419" s="9" t="s">
        <v>235</v>
      </c>
      <c r="U419" s="9" t="s">
        <v>235</v>
      </c>
      <c r="V419" s="33" t="s">
        <v>235</v>
      </c>
      <c r="W419" s="33" t="s">
        <v>235</v>
      </c>
      <c r="X419" s="40" t="s">
        <v>235</v>
      </c>
      <c r="Y419" s="40" t="s">
        <v>235</v>
      </c>
    </row>
    <row r="420" spans="1:25" hidden="1" x14ac:dyDescent="0.25">
      <c r="A420" s="32">
        <v>419</v>
      </c>
      <c r="B420" s="23" t="s">
        <v>263</v>
      </c>
      <c r="C420" s="23" t="s">
        <v>253</v>
      </c>
      <c r="D420" s="23" t="s">
        <v>252</v>
      </c>
      <c r="E420" s="23" t="s">
        <v>257</v>
      </c>
      <c r="F420" s="23" t="s">
        <v>254</v>
      </c>
      <c r="G420" s="23" t="s">
        <v>236</v>
      </c>
      <c r="H420" s="8" t="s">
        <v>24</v>
      </c>
      <c r="I420" s="23">
        <v>5</v>
      </c>
      <c r="J420" s="9">
        <v>78.587500000000006</v>
      </c>
      <c r="K420" s="9">
        <v>134.4573</v>
      </c>
      <c r="L420" s="9">
        <v>750.33330000000001</v>
      </c>
      <c r="M420" s="9">
        <v>533.66669999999999</v>
      </c>
      <c r="N420" s="9">
        <v>674.33330000000001</v>
      </c>
      <c r="O420" s="9">
        <v>513.66669999999999</v>
      </c>
      <c r="P420" s="9" t="s">
        <v>235</v>
      </c>
      <c r="Q420" s="9" t="s">
        <v>235</v>
      </c>
      <c r="R420" s="9">
        <v>45.542699999999996</v>
      </c>
      <c r="S420" s="9" t="s">
        <v>235</v>
      </c>
      <c r="T420" s="9" t="s">
        <v>235</v>
      </c>
      <c r="U420" s="9" t="s">
        <v>235</v>
      </c>
      <c r="V420" s="33" t="s">
        <v>235</v>
      </c>
      <c r="W420" s="33" t="s">
        <v>235</v>
      </c>
      <c r="X420" s="40" t="s">
        <v>235</v>
      </c>
      <c r="Y420" s="40" t="s">
        <v>235</v>
      </c>
    </row>
    <row r="421" spans="1:25" hidden="1" x14ac:dyDescent="0.25">
      <c r="A421" s="32">
        <v>420</v>
      </c>
      <c r="B421" s="23" t="s">
        <v>263</v>
      </c>
      <c r="C421" s="23" t="s">
        <v>253</v>
      </c>
      <c r="D421" s="23" t="s">
        <v>252</v>
      </c>
      <c r="E421" s="23" t="s">
        <v>257</v>
      </c>
      <c r="F421" s="23" t="s">
        <v>254</v>
      </c>
      <c r="G421" s="23" t="s">
        <v>236</v>
      </c>
      <c r="H421" s="8" t="s">
        <v>24</v>
      </c>
      <c r="I421" s="23">
        <v>6</v>
      </c>
      <c r="J421" s="9">
        <v>71.218000000000004</v>
      </c>
      <c r="K421" s="9">
        <v>157.87090000000001</v>
      </c>
      <c r="L421" s="9">
        <v>718.33330000000001</v>
      </c>
      <c r="M421" s="9">
        <v>563.66669999999999</v>
      </c>
      <c r="N421" s="9">
        <v>662.33330000000001</v>
      </c>
      <c r="O421" s="9">
        <v>519.66669999999999</v>
      </c>
      <c r="P421" s="9">
        <v>245.46486510293076</v>
      </c>
      <c r="Q421" s="9">
        <v>98.005101908012932</v>
      </c>
      <c r="R421" s="9">
        <v>22.129099999999994</v>
      </c>
      <c r="S421" s="9">
        <v>0</v>
      </c>
      <c r="T421" s="9">
        <v>0</v>
      </c>
      <c r="U421" s="9">
        <v>0</v>
      </c>
      <c r="V421" s="23">
        <v>75.591004755857028</v>
      </c>
      <c r="W421" s="23">
        <v>77</v>
      </c>
      <c r="X421" s="23">
        <v>35.693136595149497</v>
      </c>
      <c r="Y421" s="23">
        <v>34.655446902326915</v>
      </c>
    </row>
    <row r="422" spans="1:25" hidden="1" x14ac:dyDescent="0.25">
      <c r="A422" s="32">
        <v>421</v>
      </c>
      <c r="B422" s="23" t="s">
        <v>264</v>
      </c>
      <c r="C422" s="23" t="s">
        <v>668</v>
      </c>
      <c r="D422" s="23" t="s">
        <v>256</v>
      </c>
      <c r="E422" s="23" t="s">
        <v>258</v>
      </c>
      <c r="F422" s="23" t="s">
        <v>254</v>
      </c>
      <c r="G422" s="23" t="s">
        <v>224</v>
      </c>
      <c r="H422" s="8" t="s">
        <v>23</v>
      </c>
      <c r="I422" s="23">
        <v>1</v>
      </c>
      <c r="J422" s="9">
        <v>39.051200000000001</v>
      </c>
      <c r="K422" s="9">
        <v>14.104200000000001</v>
      </c>
      <c r="L422" s="9">
        <v>304.66669999999999</v>
      </c>
      <c r="M422" s="9">
        <v>488</v>
      </c>
      <c r="N422" s="9">
        <v>342.66669999999999</v>
      </c>
      <c r="O422" s="9">
        <v>479</v>
      </c>
      <c r="P422" s="9" t="s">
        <v>235</v>
      </c>
      <c r="Q422" s="9" t="s">
        <v>235</v>
      </c>
      <c r="R422" s="9">
        <v>14.104200000000001</v>
      </c>
      <c r="S422" s="9" t="s">
        <v>235</v>
      </c>
      <c r="T422" s="9" t="s">
        <v>235</v>
      </c>
      <c r="U422" s="9" t="s">
        <v>235</v>
      </c>
      <c r="V422" s="33" t="s">
        <v>235</v>
      </c>
      <c r="W422" s="33" t="s">
        <v>235</v>
      </c>
      <c r="X422" s="33" t="s">
        <v>235</v>
      </c>
      <c r="Y422" s="33" t="s">
        <v>235</v>
      </c>
    </row>
    <row r="423" spans="1:25" hidden="1" x14ac:dyDescent="0.25">
      <c r="A423" s="32">
        <v>422</v>
      </c>
      <c r="B423" s="23" t="s">
        <v>264</v>
      </c>
      <c r="C423" s="23" t="s">
        <v>668</v>
      </c>
      <c r="D423" s="23" t="s">
        <v>256</v>
      </c>
      <c r="E423" s="23" t="s">
        <v>258</v>
      </c>
      <c r="F423" s="23" t="s">
        <v>254</v>
      </c>
      <c r="G423" s="23" t="s">
        <v>224</v>
      </c>
      <c r="H423" s="8" t="s">
        <v>23</v>
      </c>
      <c r="I423" s="23">
        <v>2</v>
      </c>
      <c r="J423" s="9">
        <v>42.426400000000001</v>
      </c>
      <c r="K423" s="9">
        <v>35.558799999999998</v>
      </c>
      <c r="L423" s="9">
        <v>298.66669999999999</v>
      </c>
      <c r="M423" s="9">
        <v>467</v>
      </c>
      <c r="N423" s="9">
        <v>340.66669999999999</v>
      </c>
      <c r="O423" s="9">
        <v>473</v>
      </c>
      <c r="P423" s="9" t="s">
        <v>235</v>
      </c>
      <c r="Q423" s="9" t="s">
        <v>235</v>
      </c>
      <c r="R423" s="9">
        <v>35.558799999999998</v>
      </c>
      <c r="S423" s="9" t="s">
        <v>235</v>
      </c>
      <c r="T423" s="9" t="s">
        <v>235</v>
      </c>
      <c r="U423" s="9" t="s">
        <v>235</v>
      </c>
      <c r="V423" s="33" t="s">
        <v>235</v>
      </c>
      <c r="W423" s="33" t="s">
        <v>235</v>
      </c>
      <c r="X423" s="33" t="s">
        <v>235</v>
      </c>
      <c r="Y423" s="33" t="s">
        <v>235</v>
      </c>
    </row>
    <row r="424" spans="1:25" hidden="1" x14ac:dyDescent="0.25">
      <c r="A424" s="32">
        <v>423</v>
      </c>
      <c r="B424" s="23" t="s">
        <v>264</v>
      </c>
      <c r="C424" s="23" t="s">
        <v>668</v>
      </c>
      <c r="D424" s="23" t="s">
        <v>256</v>
      </c>
      <c r="E424" s="23" t="s">
        <v>258</v>
      </c>
      <c r="F424" s="23" t="s">
        <v>254</v>
      </c>
      <c r="G424" s="23" t="s">
        <v>224</v>
      </c>
      <c r="H424" s="8" t="s">
        <v>23</v>
      </c>
      <c r="I424" s="23">
        <v>3</v>
      </c>
      <c r="J424" s="9">
        <v>43.324399999999997</v>
      </c>
      <c r="K424" s="9">
        <v>46.2819</v>
      </c>
      <c r="L424" s="9">
        <v>303.66669999999999</v>
      </c>
      <c r="M424" s="9">
        <v>447</v>
      </c>
      <c r="N424" s="9">
        <v>344.66669999999999</v>
      </c>
      <c r="O424" s="9">
        <v>461</v>
      </c>
      <c r="P424" s="9" t="s">
        <v>235</v>
      </c>
      <c r="Q424" s="9" t="s">
        <v>235</v>
      </c>
      <c r="R424" s="9">
        <v>46.2819</v>
      </c>
      <c r="S424" s="9" t="s">
        <v>235</v>
      </c>
      <c r="T424" s="9" t="s">
        <v>235</v>
      </c>
      <c r="U424" s="9" t="s">
        <v>235</v>
      </c>
      <c r="V424" s="40" t="s">
        <v>235</v>
      </c>
      <c r="W424" s="40" t="s">
        <v>235</v>
      </c>
      <c r="X424" s="40" t="s">
        <v>235</v>
      </c>
      <c r="Y424" s="40" t="s">
        <v>235</v>
      </c>
    </row>
    <row r="425" spans="1:25" hidden="1" x14ac:dyDescent="0.25">
      <c r="A425" s="32">
        <v>424</v>
      </c>
      <c r="B425" s="23" t="s">
        <v>264</v>
      </c>
      <c r="C425" s="23" t="s">
        <v>668</v>
      </c>
      <c r="D425" s="23" t="s">
        <v>256</v>
      </c>
      <c r="E425" s="23" t="s">
        <v>258</v>
      </c>
      <c r="F425" s="23" t="s">
        <v>254</v>
      </c>
      <c r="G425" s="23" t="s">
        <v>224</v>
      </c>
      <c r="H425" s="8" t="s">
        <v>24</v>
      </c>
      <c r="I425" s="23">
        <v>4</v>
      </c>
      <c r="J425" s="9">
        <v>40.311300000000003</v>
      </c>
      <c r="K425" s="9">
        <v>124.5538</v>
      </c>
      <c r="L425" s="9">
        <v>412.33330000000001</v>
      </c>
      <c r="M425" s="9">
        <v>387</v>
      </c>
      <c r="N425" s="9">
        <v>407.33330000000001</v>
      </c>
      <c r="O425" s="9">
        <v>427</v>
      </c>
      <c r="P425" s="9" t="s">
        <v>235</v>
      </c>
      <c r="Q425" s="9" t="s">
        <v>235</v>
      </c>
      <c r="R425" s="9">
        <v>55.446200000000005</v>
      </c>
      <c r="S425" s="9" t="s">
        <v>235</v>
      </c>
      <c r="T425" s="9" t="s">
        <v>235</v>
      </c>
      <c r="U425" s="9" t="s">
        <v>235</v>
      </c>
      <c r="V425" s="40" t="s">
        <v>235</v>
      </c>
      <c r="W425" s="40" t="s">
        <v>235</v>
      </c>
      <c r="X425" s="40" t="s">
        <v>235</v>
      </c>
      <c r="Y425" s="40" t="s">
        <v>235</v>
      </c>
    </row>
    <row r="426" spans="1:25" hidden="1" x14ac:dyDescent="0.25">
      <c r="A426" s="32">
        <v>425</v>
      </c>
      <c r="B426" s="23" t="s">
        <v>264</v>
      </c>
      <c r="C426" s="23" t="s">
        <v>668</v>
      </c>
      <c r="D426" s="23" t="s">
        <v>256</v>
      </c>
      <c r="E426" s="23" t="s">
        <v>258</v>
      </c>
      <c r="F426" s="23" t="s">
        <v>254</v>
      </c>
      <c r="G426" s="23" t="s">
        <v>224</v>
      </c>
      <c r="H426" s="8" t="s">
        <v>24</v>
      </c>
      <c r="I426" s="23">
        <v>5</v>
      </c>
      <c r="J426" s="9">
        <v>43.863399999999999</v>
      </c>
      <c r="K426" s="9">
        <v>141.65649999999999</v>
      </c>
      <c r="L426" s="9">
        <v>435.33330000000001</v>
      </c>
      <c r="M426" s="9">
        <v>390</v>
      </c>
      <c r="N426" s="9">
        <v>417.33330000000001</v>
      </c>
      <c r="O426" s="9">
        <v>430</v>
      </c>
      <c r="P426" s="9" t="s">
        <v>235</v>
      </c>
      <c r="Q426" s="9" t="s">
        <v>235</v>
      </c>
      <c r="R426" s="9">
        <v>38.343500000000006</v>
      </c>
      <c r="S426" s="9" t="s">
        <v>235</v>
      </c>
      <c r="T426" s="9" t="s">
        <v>235</v>
      </c>
      <c r="U426" s="9" t="s">
        <v>235</v>
      </c>
      <c r="V426" s="40" t="s">
        <v>235</v>
      </c>
      <c r="W426" s="40" t="s">
        <v>235</v>
      </c>
      <c r="X426" s="40" t="s">
        <v>235</v>
      </c>
      <c r="Y426" s="40" t="s">
        <v>235</v>
      </c>
    </row>
    <row r="427" spans="1:25" hidden="1" x14ac:dyDescent="0.25">
      <c r="A427" s="32">
        <v>426</v>
      </c>
      <c r="B427" s="23" t="s">
        <v>264</v>
      </c>
      <c r="C427" s="23" t="s">
        <v>668</v>
      </c>
      <c r="D427" s="23" t="s">
        <v>256</v>
      </c>
      <c r="E427" s="23" t="s">
        <v>258</v>
      </c>
      <c r="F427" s="23" t="s">
        <v>254</v>
      </c>
      <c r="G427" s="23" t="s">
        <v>224</v>
      </c>
      <c r="H427" s="8" t="s">
        <v>24</v>
      </c>
      <c r="I427" s="23">
        <v>6</v>
      </c>
      <c r="J427" s="9">
        <v>39.597999999999999</v>
      </c>
      <c r="K427" s="9">
        <v>162.42869999999999</v>
      </c>
      <c r="L427" s="9">
        <v>451.33330000000001</v>
      </c>
      <c r="M427" s="9">
        <v>408</v>
      </c>
      <c r="N427" s="9">
        <v>423.33330000000001</v>
      </c>
      <c r="O427" s="9">
        <v>436</v>
      </c>
      <c r="P427" s="9">
        <v>167.06612928885377</v>
      </c>
      <c r="Q427" s="9">
        <v>71.295881757363816</v>
      </c>
      <c r="R427" s="9">
        <v>17.571300000000008</v>
      </c>
      <c r="S427" s="9">
        <v>0</v>
      </c>
      <c r="T427" s="9">
        <v>0</v>
      </c>
      <c r="U427" s="9">
        <v>0</v>
      </c>
      <c r="V427" s="23">
        <v>44.294469180700204</v>
      </c>
      <c r="W427" s="23">
        <v>41.012193308819754</v>
      </c>
      <c r="X427" s="23">
        <v>18.110770276274835</v>
      </c>
      <c r="Y427" s="23">
        <v>18.357559750685819</v>
      </c>
    </row>
    <row r="428" spans="1:25" hidden="1" x14ac:dyDescent="0.25">
      <c r="A428" s="32">
        <v>427</v>
      </c>
      <c r="B428" s="23" t="s">
        <v>264</v>
      </c>
      <c r="C428" s="23" t="s">
        <v>668</v>
      </c>
      <c r="D428" s="23" t="s">
        <v>256</v>
      </c>
      <c r="E428" s="23" t="s">
        <v>258</v>
      </c>
      <c r="F428" s="23" t="s">
        <v>254</v>
      </c>
      <c r="G428" s="23" t="s">
        <v>224</v>
      </c>
      <c r="H428" s="8" t="s">
        <v>23</v>
      </c>
      <c r="I428" s="23">
        <v>1</v>
      </c>
      <c r="J428" s="9">
        <v>39.579799999999999</v>
      </c>
      <c r="K428" s="9">
        <v>18.5229</v>
      </c>
      <c r="L428" s="9">
        <v>411.25</v>
      </c>
      <c r="M428" s="9">
        <v>578</v>
      </c>
      <c r="N428" s="9">
        <v>450.25</v>
      </c>
      <c r="O428" s="9">
        <v>571.25</v>
      </c>
      <c r="P428" s="9" t="s">
        <v>235</v>
      </c>
      <c r="Q428" s="9" t="s">
        <v>235</v>
      </c>
      <c r="R428" s="9">
        <v>18.5229</v>
      </c>
      <c r="S428" s="9" t="s">
        <v>235</v>
      </c>
      <c r="T428" s="9" t="s">
        <v>235</v>
      </c>
      <c r="U428" s="9" t="s">
        <v>235</v>
      </c>
      <c r="V428" s="33" t="s">
        <v>235</v>
      </c>
      <c r="W428" s="33" t="s">
        <v>235</v>
      </c>
      <c r="X428" s="33" t="s">
        <v>235</v>
      </c>
      <c r="Y428" s="33" t="s">
        <v>235</v>
      </c>
    </row>
    <row r="429" spans="1:25" hidden="1" x14ac:dyDescent="0.25">
      <c r="A429" s="32">
        <v>428</v>
      </c>
      <c r="B429" s="23" t="s">
        <v>264</v>
      </c>
      <c r="C429" s="23" t="s">
        <v>668</v>
      </c>
      <c r="D429" s="23" t="s">
        <v>256</v>
      </c>
      <c r="E429" s="23" t="s">
        <v>258</v>
      </c>
      <c r="F429" s="23" t="s">
        <v>254</v>
      </c>
      <c r="G429" s="23" t="s">
        <v>224</v>
      </c>
      <c r="H429" s="8" t="s">
        <v>23</v>
      </c>
      <c r="I429" s="23">
        <v>2</v>
      </c>
      <c r="J429" s="9">
        <v>43.402900000000002</v>
      </c>
      <c r="K429" s="9">
        <v>38.2928</v>
      </c>
      <c r="L429" s="9">
        <v>402.25</v>
      </c>
      <c r="M429" s="9">
        <v>554.75</v>
      </c>
      <c r="N429" s="9">
        <v>445</v>
      </c>
      <c r="O429" s="9">
        <v>562.25</v>
      </c>
      <c r="P429" s="9" t="s">
        <v>235</v>
      </c>
      <c r="Q429" s="9" t="s">
        <v>235</v>
      </c>
      <c r="R429" s="9">
        <v>38.2928</v>
      </c>
      <c r="S429" s="9" t="s">
        <v>235</v>
      </c>
      <c r="T429" s="9" t="s">
        <v>235</v>
      </c>
      <c r="U429" s="9" t="s">
        <v>235</v>
      </c>
      <c r="V429" s="33" t="s">
        <v>235</v>
      </c>
      <c r="W429" s="33" t="s">
        <v>235</v>
      </c>
      <c r="X429" s="33" t="s">
        <v>235</v>
      </c>
      <c r="Y429" s="33" t="s">
        <v>235</v>
      </c>
    </row>
    <row r="430" spans="1:25" hidden="1" x14ac:dyDescent="0.25">
      <c r="A430" s="32">
        <v>429</v>
      </c>
      <c r="B430" s="23" t="s">
        <v>264</v>
      </c>
      <c r="C430" s="23" t="s">
        <v>668</v>
      </c>
      <c r="D430" s="23" t="s">
        <v>256</v>
      </c>
      <c r="E430" s="23" t="s">
        <v>258</v>
      </c>
      <c r="F430" s="23" t="s">
        <v>254</v>
      </c>
      <c r="G430" s="23" t="s">
        <v>224</v>
      </c>
      <c r="H430" s="8" t="s">
        <v>23</v>
      </c>
      <c r="I430" s="23">
        <v>3</v>
      </c>
      <c r="J430" s="9">
        <v>42.953499999999998</v>
      </c>
      <c r="K430" s="9">
        <v>53.1173</v>
      </c>
      <c r="L430" s="9">
        <v>409.75</v>
      </c>
      <c r="M430" s="9">
        <v>533.75</v>
      </c>
      <c r="N430" s="9">
        <v>448.75</v>
      </c>
      <c r="O430" s="9">
        <v>551.75</v>
      </c>
      <c r="P430" s="9" t="s">
        <v>235</v>
      </c>
      <c r="Q430" s="9" t="s">
        <v>235</v>
      </c>
      <c r="R430" s="9">
        <v>53.1173</v>
      </c>
      <c r="S430" s="9" t="s">
        <v>235</v>
      </c>
      <c r="T430" s="9" t="s">
        <v>235</v>
      </c>
      <c r="U430" s="9" t="s">
        <v>235</v>
      </c>
      <c r="V430" s="33" t="s">
        <v>235</v>
      </c>
      <c r="W430" s="33" t="s">
        <v>235</v>
      </c>
      <c r="X430" s="40" t="s">
        <v>235</v>
      </c>
      <c r="Y430" s="40" t="s">
        <v>235</v>
      </c>
    </row>
    <row r="431" spans="1:25" hidden="1" x14ac:dyDescent="0.25">
      <c r="A431" s="32">
        <v>430</v>
      </c>
      <c r="B431" s="23" t="s">
        <v>264</v>
      </c>
      <c r="C431" s="23" t="s">
        <v>668</v>
      </c>
      <c r="D431" s="23" t="s">
        <v>256</v>
      </c>
      <c r="E431" s="23" t="s">
        <v>258</v>
      </c>
      <c r="F431" s="23" t="s">
        <v>254</v>
      </c>
      <c r="G431" s="23" t="s">
        <v>224</v>
      </c>
      <c r="H431" s="8" t="s">
        <v>24</v>
      </c>
      <c r="I431" s="23">
        <v>4</v>
      </c>
      <c r="J431" s="9">
        <v>44.402299999999997</v>
      </c>
      <c r="K431" s="9">
        <v>134.02170000000001</v>
      </c>
      <c r="L431" s="9">
        <v>526.75</v>
      </c>
      <c r="M431" s="9">
        <v>472.25</v>
      </c>
      <c r="N431" s="9">
        <v>514.75</v>
      </c>
      <c r="O431" s="9">
        <v>515</v>
      </c>
      <c r="P431" s="9" t="s">
        <v>235</v>
      </c>
      <c r="Q431" s="9" t="s">
        <v>235</v>
      </c>
      <c r="R431" s="9">
        <v>45.97829999999999</v>
      </c>
      <c r="S431" s="9" t="s">
        <v>235</v>
      </c>
      <c r="T431" s="9" t="s">
        <v>235</v>
      </c>
      <c r="U431" s="9" t="s">
        <v>235</v>
      </c>
      <c r="V431" s="33" t="s">
        <v>235</v>
      </c>
      <c r="W431" s="33" t="s">
        <v>235</v>
      </c>
      <c r="X431" s="40" t="s">
        <v>235</v>
      </c>
      <c r="Y431" s="40" t="s">
        <v>235</v>
      </c>
    </row>
    <row r="432" spans="1:25" hidden="1" x14ac:dyDescent="0.25">
      <c r="A432" s="32">
        <v>431</v>
      </c>
      <c r="B432" s="23" t="s">
        <v>264</v>
      </c>
      <c r="C432" s="23" t="s">
        <v>668</v>
      </c>
      <c r="D432" s="23" t="s">
        <v>256</v>
      </c>
      <c r="E432" s="23" t="s">
        <v>258</v>
      </c>
      <c r="F432" s="23" t="s">
        <v>254</v>
      </c>
      <c r="G432" s="23" t="s">
        <v>224</v>
      </c>
      <c r="H432" s="8" t="s">
        <v>24</v>
      </c>
      <c r="I432" s="23">
        <v>5</v>
      </c>
      <c r="J432" s="9">
        <v>44.294499999999999</v>
      </c>
      <c r="K432" s="9">
        <v>146.6429</v>
      </c>
      <c r="L432" s="9">
        <v>547</v>
      </c>
      <c r="M432" s="9">
        <v>478.25</v>
      </c>
      <c r="N432" s="9">
        <v>526</v>
      </c>
      <c r="O432" s="9">
        <v>517.25</v>
      </c>
      <c r="P432" s="9" t="s">
        <v>235</v>
      </c>
      <c r="Q432" s="9" t="s">
        <v>235</v>
      </c>
      <c r="R432" s="9">
        <v>33.357100000000003</v>
      </c>
      <c r="S432" s="9" t="s">
        <v>235</v>
      </c>
      <c r="T432" s="9" t="s">
        <v>235</v>
      </c>
      <c r="U432" s="9" t="s">
        <v>235</v>
      </c>
      <c r="V432" s="33" t="s">
        <v>235</v>
      </c>
      <c r="W432" s="33" t="s">
        <v>235</v>
      </c>
      <c r="X432" s="40" t="s">
        <v>235</v>
      </c>
      <c r="Y432" s="40" t="s">
        <v>235</v>
      </c>
    </row>
    <row r="433" spans="1:25" hidden="1" x14ac:dyDescent="0.25">
      <c r="A433" s="32">
        <v>432</v>
      </c>
      <c r="B433" s="23" t="s">
        <v>264</v>
      </c>
      <c r="C433" s="23" t="s">
        <v>668</v>
      </c>
      <c r="D433" s="23" t="s">
        <v>256</v>
      </c>
      <c r="E433" s="23" t="s">
        <v>258</v>
      </c>
      <c r="F433" s="23" t="s">
        <v>254</v>
      </c>
      <c r="G433" s="23" t="s">
        <v>224</v>
      </c>
      <c r="H433" s="8" t="s">
        <v>24</v>
      </c>
      <c r="I433" s="23">
        <v>6</v>
      </c>
      <c r="J433" s="9">
        <v>42.426400000000001</v>
      </c>
      <c r="K433" s="9">
        <v>163.34219999999999</v>
      </c>
      <c r="L433" s="9">
        <v>560.5</v>
      </c>
      <c r="M433" s="9">
        <v>497</v>
      </c>
      <c r="N433" s="9">
        <v>530.5</v>
      </c>
      <c r="O433" s="9">
        <v>527</v>
      </c>
      <c r="P433" s="9">
        <v>169.81331661562942</v>
      </c>
      <c r="Q433" s="9">
        <v>75.541793068473027</v>
      </c>
      <c r="R433" s="9">
        <v>16.657800000000009</v>
      </c>
      <c r="S433" s="9">
        <v>0</v>
      </c>
      <c r="T433" s="9">
        <v>0</v>
      </c>
      <c r="U433" s="9">
        <v>0</v>
      </c>
      <c r="V433" s="23">
        <v>41.852419284911115</v>
      </c>
      <c r="W433" s="23">
        <v>44.275416429436326</v>
      </c>
      <c r="X433" s="23">
        <v>19.557607215607945</v>
      </c>
      <c r="Y433" s="23">
        <v>19.800568173666129</v>
      </c>
    </row>
    <row r="434" spans="1:25" hidden="1" x14ac:dyDescent="0.25">
      <c r="A434" s="32">
        <v>433</v>
      </c>
      <c r="B434" s="23" t="s">
        <v>264</v>
      </c>
      <c r="C434" s="23" t="s">
        <v>668</v>
      </c>
      <c r="D434" s="23" t="s">
        <v>256</v>
      </c>
      <c r="E434" s="23" t="s">
        <v>258</v>
      </c>
      <c r="F434" s="23" t="s">
        <v>254</v>
      </c>
      <c r="G434" s="23" t="s">
        <v>224</v>
      </c>
      <c r="H434" s="8" t="s">
        <v>23</v>
      </c>
      <c r="I434" s="23">
        <v>1</v>
      </c>
      <c r="J434" s="9">
        <v>43.943899999999999</v>
      </c>
      <c r="K434" s="9">
        <v>10.5442</v>
      </c>
      <c r="L434" s="9">
        <v>483.25</v>
      </c>
      <c r="M434" s="9">
        <v>343.5</v>
      </c>
      <c r="N434" s="9">
        <v>522.25</v>
      </c>
      <c r="O434" s="9">
        <v>363.75</v>
      </c>
      <c r="P434" s="9" t="s">
        <v>235</v>
      </c>
      <c r="Q434" s="9" t="s">
        <v>235</v>
      </c>
      <c r="R434" s="9">
        <v>10.5442</v>
      </c>
      <c r="S434" s="9" t="s">
        <v>235</v>
      </c>
      <c r="T434" s="9" t="s">
        <v>235</v>
      </c>
      <c r="U434" s="9" t="s">
        <v>235</v>
      </c>
      <c r="V434" s="33" t="s">
        <v>235</v>
      </c>
      <c r="W434" s="33" t="s">
        <v>235</v>
      </c>
      <c r="X434" s="33" t="s">
        <v>235</v>
      </c>
      <c r="Y434" s="33" t="s">
        <v>235</v>
      </c>
    </row>
    <row r="435" spans="1:25" hidden="1" x14ac:dyDescent="0.25">
      <c r="A435" s="32">
        <v>434</v>
      </c>
      <c r="B435" s="23" t="s">
        <v>264</v>
      </c>
      <c r="C435" s="23" t="s">
        <v>668</v>
      </c>
      <c r="D435" s="23" t="s">
        <v>256</v>
      </c>
      <c r="E435" s="23" t="s">
        <v>258</v>
      </c>
      <c r="F435" s="23" t="s">
        <v>254</v>
      </c>
      <c r="G435" s="23" t="s">
        <v>224</v>
      </c>
      <c r="H435" s="8" t="s">
        <v>23</v>
      </c>
      <c r="I435" s="23">
        <v>2</v>
      </c>
      <c r="J435" s="9">
        <v>47.776800000000001</v>
      </c>
      <c r="K435" s="9">
        <v>25.5596</v>
      </c>
      <c r="L435" s="9">
        <v>493</v>
      </c>
      <c r="M435" s="9">
        <v>325.5</v>
      </c>
      <c r="N435" s="9">
        <v>528.25</v>
      </c>
      <c r="O435" s="9">
        <v>357.75</v>
      </c>
      <c r="P435" s="9" t="s">
        <v>235</v>
      </c>
      <c r="Q435" s="9" t="s">
        <v>235</v>
      </c>
      <c r="R435" s="9">
        <v>25.5596</v>
      </c>
      <c r="S435" s="9" t="s">
        <v>235</v>
      </c>
      <c r="T435" s="9" t="s">
        <v>235</v>
      </c>
      <c r="U435" s="9" t="s">
        <v>235</v>
      </c>
      <c r="V435" s="33" t="s">
        <v>235</v>
      </c>
      <c r="W435" s="33" t="s">
        <v>235</v>
      </c>
      <c r="X435" s="33" t="s">
        <v>235</v>
      </c>
      <c r="Y435" s="33" t="s">
        <v>235</v>
      </c>
    </row>
    <row r="436" spans="1:25" hidden="1" x14ac:dyDescent="0.25">
      <c r="A436" s="32">
        <v>435</v>
      </c>
      <c r="B436" s="23" t="s">
        <v>264</v>
      </c>
      <c r="C436" s="23" t="s">
        <v>668</v>
      </c>
      <c r="D436" s="23" t="s">
        <v>256</v>
      </c>
      <c r="E436" s="23" t="s">
        <v>258</v>
      </c>
      <c r="F436" s="23" t="s">
        <v>254</v>
      </c>
      <c r="G436" s="23" t="s">
        <v>224</v>
      </c>
      <c r="H436" s="8" t="s">
        <v>23</v>
      </c>
      <c r="I436" s="23">
        <v>3</v>
      </c>
      <c r="J436" s="9">
        <v>43.950299999999999</v>
      </c>
      <c r="K436" s="9">
        <v>36.430100000000003</v>
      </c>
      <c r="L436" s="9">
        <v>511.75</v>
      </c>
      <c r="M436" s="9">
        <v>314.25</v>
      </c>
      <c r="N436" s="9">
        <v>538</v>
      </c>
      <c r="O436" s="9">
        <v>349.5</v>
      </c>
      <c r="P436" s="9" t="s">
        <v>235</v>
      </c>
      <c r="Q436" s="9" t="s">
        <v>235</v>
      </c>
      <c r="R436" s="9">
        <v>36.430100000000003</v>
      </c>
      <c r="S436" s="9" t="s">
        <v>235</v>
      </c>
      <c r="T436" s="9" t="s">
        <v>235</v>
      </c>
      <c r="U436" s="9" t="s">
        <v>235</v>
      </c>
      <c r="V436" s="40" t="s">
        <v>235</v>
      </c>
      <c r="W436" s="40" t="s">
        <v>235</v>
      </c>
      <c r="X436" s="40" t="s">
        <v>235</v>
      </c>
      <c r="Y436" s="40" t="s">
        <v>235</v>
      </c>
    </row>
    <row r="437" spans="1:25" hidden="1" x14ac:dyDescent="0.25">
      <c r="A437" s="32">
        <v>436</v>
      </c>
      <c r="B437" s="23" t="s">
        <v>264</v>
      </c>
      <c r="C437" s="23" t="s">
        <v>668</v>
      </c>
      <c r="D437" s="23" t="s">
        <v>256</v>
      </c>
      <c r="E437" s="23" t="s">
        <v>258</v>
      </c>
      <c r="F437" s="23" t="s">
        <v>254</v>
      </c>
      <c r="G437" s="23" t="s">
        <v>224</v>
      </c>
      <c r="H437" s="8" t="s">
        <v>24</v>
      </c>
      <c r="I437" s="23">
        <v>4</v>
      </c>
      <c r="J437" s="9">
        <v>45.1248</v>
      </c>
      <c r="K437" s="9">
        <v>141.6567</v>
      </c>
      <c r="L437" s="9">
        <v>649.75</v>
      </c>
      <c r="M437" s="9">
        <v>357.75</v>
      </c>
      <c r="N437" s="9">
        <v>607.75</v>
      </c>
      <c r="O437" s="9">
        <v>374.25</v>
      </c>
      <c r="P437" s="9" t="s">
        <v>235</v>
      </c>
      <c r="Q437" s="9" t="s">
        <v>235</v>
      </c>
      <c r="R437" s="9">
        <v>38.343299999999999</v>
      </c>
      <c r="S437" s="9" t="s">
        <v>235</v>
      </c>
      <c r="T437" s="9" t="s">
        <v>235</v>
      </c>
      <c r="U437" s="9" t="s">
        <v>235</v>
      </c>
      <c r="V437" s="40" t="s">
        <v>235</v>
      </c>
      <c r="W437" s="40" t="s">
        <v>235</v>
      </c>
      <c r="X437" s="40" t="s">
        <v>235</v>
      </c>
      <c r="Y437" s="40" t="s">
        <v>235</v>
      </c>
    </row>
    <row r="438" spans="1:25" hidden="1" x14ac:dyDescent="0.25">
      <c r="A438" s="32">
        <v>437</v>
      </c>
      <c r="B438" s="23" t="s">
        <v>264</v>
      </c>
      <c r="C438" s="23" t="s">
        <v>668</v>
      </c>
      <c r="D438" s="23" t="s">
        <v>256</v>
      </c>
      <c r="E438" s="23" t="s">
        <v>258</v>
      </c>
      <c r="F438" s="23" t="s">
        <v>254</v>
      </c>
      <c r="G438" s="23" t="s">
        <v>224</v>
      </c>
      <c r="H438" s="8" t="s">
        <v>24</v>
      </c>
      <c r="I438" s="23">
        <v>5</v>
      </c>
      <c r="J438" s="9">
        <v>48.703800000000001</v>
      </c>
      <c r="K438" s="9">
        <v>153.352</v>
      </c>
      <c r="L438" s="9">
        <v>661</v>
      </c>
      <c r="M438" s="9">
        <v>377.25</v>
      </c>
      <c r="N438" s="9">
        <v>613</v>
      </c>
      <c r="O438" s="9">
        <v>385.5</v>
      </c>
      <c r="P438" s="9" t="s">
        <v>235</v>
      </c>
      <c r="Q438" s="9" t="s">
        <v>235</v>
      </c>
      <c r="R438" s="9">
        <v>26.647999999999996</v>
      </c>
      <c r="S438" s="9" t="s">
        <v>235</v>
      </c>
      <c r="T438" s="9" t="s">
        <v>235</v>
      </c>
      <c r="U438" s="9" t="s">
        <v>235</v>
      </c>
      <c r="V438" s="40" t="s">
        <v>235</v>
      </c>
      <c r="W438" s="40" t="s">
        <v>235</v>
      </c>
      <c r="X438" s="40" t="s">
        <v>235</v>
      </c>
      <c r="Y438" s="40" t="s">
        <v>235</v>
      </c>
    </row>
    <row r="439" spans="1:25" hidden="1" x14ac:dyDescent="0.25">
      <c r="A439" s="32">
        <v>438</v>
      </c>
      <c r="B439" s="23" t="s">
        <v>264</v>
      </c>
      <c r="C439" s="23" t="s">
        <v>668</v>
      </c>
      <c r="D439" s="23" t="s">
        <v>256</v>
      </c>
      <c r="E439" s="23" t="s">
        <v>258</v>
      </c>
      <c r="F439" s="23" t="s">
        <v>254</v>
      </c>
      <c r="G439" s="23" t="s">
        <v>224</v>
      </c>
      <c r="H439" s="8" t="s">
        <v>24</v>
      </c>
      <c r="I439" s="23">
        <v>6</v>
      </c>
      <c r="J439" s="9">
        <v>45</v>
      </c>
      <c r="K439" s="9">
        <v>163.1045</v>
      </c>
      <c r="L439" s="9">
        <v>663.25</v>
      </c>
      <c r="M439" s="9">
        <v>394.5</v>
      </c>
      <c r="N439" s="9">
        <v>618.25</v>
      </c>
      <c r="O439" s="9">
        <v>394.5</v>
      </c>
      <c r="P439" s="9">
        <v>187.08554193202639</v>
      </c>
      <c r="Q439" s="9">
        <v>74.010978915293379</v>
      </c>
      <c r="R439" s="9">
        <v>16.895499999999998</v>
      </c>
      <c r="S439" s="9">
        <v>0</v>
      </c>
      <c r="T439" s="9">
        <v>0</v>
      </c>
      <c r="U439" s="9">
        <v>0</v>
      </c>
      <c r="V439" s="23">
        <v>39.151149408414561</v>
      </c>
      <c r="W439" s="23">
        <v>40.838860170185946</v>
      </c>
      <c r="X439" s="23">
        <v>21.239703387759445</v>
      </c>
      <c r="Y439" s="23">
        <v>22.810359488618325</v>
      </c>
    </row>
    <row r="440" spans="1:25" hidden="1" x14ac:dyDescent="0.25">
      <c r="A440" s="32">
        <v>439</v>
      </c>
      <c r="B440" s="23" t="s">
        <v>264</v>
      </c>
      <c r="C440" s="23" t="s">
        <v>668</v>
      </c>
      <c r="D440" s="23" t="s">
        <v>256</v>
      </c>
      <c r="E440" s="23" t="s">
        <v>258</v>
      </c>
      <c r="F440" s="23" t="s">
        <v>254</v>
      </c>
      <c r="G440" s="23" t="s">
        <v>224</v>
      </c>
      <c r="H440" s="8" t="s">
        <v>23</v>
      </c>
      <c r="I440" s="23">
        <v>1</v>
      </c>
      <c r="J440" s="9">
        <v>37.5</v>
      </c>
      <c r="K440" s="9">
        <v>16.759</v>
      </c>
      <c r="L440" s="9">
        <v>577</v>
      </c>
      <c r="M440" s="9">
        <v>266.75</v>
      </c>
      <c r="N440" s="9">
        <v>599.5</v>
      </c>
      <c r="O440" s="9">
        <v>296.75</v>
      </c>
      <c r="P440" s="9" t="s">
        <v>235</v>
      </c>
      <c r="Q440" s="9" t="s">
        <v>235</v>
      </c>
      <c r="R440" s="9">
        <v>16.759</v>
      </c>
      <c r="S440" s="9" t="s">
        <v>235</v>
      </c>
      <c r="T440" s="9" t="s">
        <v>235</v>
      </c>
      <c r="U440" s="9" t="s">
        <v>235</v>
      </c>
      <c r="V440" s="33" t="s">
        <v>235</v>
      </c>
      <c r="W440" s="33" t="s">
        <v>235</v>
      </c>
      <c r="X440" s="33" t="s">
        <v>235</v>
      </c>
      <c r="Y440" s="33" t="s">
        <v>235</v>
      </c>
    </row>
    <row r="441" spans="1:25" hidden="1" x14ac:dyDescent="0.25">
      <c r="A441" s="32">
        <v>440</v>
      </c>
      <c r="B441" s="23" t="s">
        <v>264</v>
      </c>
      <c r="C441" s="23" t="s">
        <v>668</v>
      </c>
      <c r="D441" s="23" t="s">
        <v>256</v>
      </c>
      <c r="E441" s="23" t="s">
        <v>258</v>
      </c>
      <c r="F441" s="23" t="s">
        <v>254</v>
      </c>
      <c r="G441" s="23" t="s">
        <v>224</v>
      </c>
      <c r="H441" s="8" t="s">
        <v>23</v>
      </c>
      <c r="I441" s="23">
        <v>2</v>
      </c>
      <c r="J441" s="9">
        <v>38.220599999999997</v>
      </c>
      <c r="K441" s="9">
        <v>37.683500000000002</v>
      </c>
      <c r="L441" s="9">
        <v>593.5</v>
      </c>
      <c r="M441" s="9">
        <v>254.75</v>
      </c>
      <c r="N441" s="9">
        <v>604</v>
      </c>
      <c r="O441" s="9">
        <v>291.5</v>
      </c>
      <c r="P441" s="9" t="s">
        <v>235</v>
      </c>
      <c r="Q441" s="9" t="s">
        <v>235</v>
      </c>
      <c r="R441" s="9">
        <v>37.683500000000002</v>
      </c>
      <c r="S441" s="9" t="s">
        <v>235</v>
      </c>
      <c r="T441" s="9" t="s">
        <v>235</v>
      </c>
      <c r="U441" s="9" t="s">
        <v>235</v>
      </c>
      <c r="V441" s="33" t="s">
        <v>235</v>
      </c>
      <c r="W441" s="33" t="s">
        <v>235</v>
      </c>
      <c r="X441" s="33" t="s">
        <v>235</v>
      </c>
      <c r="Y441" s="33" t="s">
        <v>235</v>
      </c>
    </row>
    <row r="442" spans="1:25" hidden="1" x14ac:dyDescent="0.25">
      <c r="A442" s="32">
        <v>441</v>
      </c>
      <c r="B442" s="23" t="s">
        <v>264</v>
      </c>
      <c r="C442" s="23" t="s">
        <v>668</v>
      </c>
      <c r="D442" s="23" t="s">
        <v>256</v>
      </c>
      <c r="E442" s="23" t="s">
        <v>258</v>
      </c>
      <c r="F442" s="23" t="s">
        <v>254</v>
      </c>
      <c r="G442" s="23" t="s">
        <v>224</v>
      </c>
      <c r="H442" s="8" t="s">
        <v>23</v>
      </c>
      <c r="I442" s="23">
        <v>3</v>
      </c>
      <c r="J442" s="9">
        <v>36.007800000000003</v>
      </c>
      <c r="K442" s="9">
        <v>52.435400000000001</v>
      </c>
      <c r="L442" s="9">
        <v>613.75</v>
      </c>
      <c r="M442" s="9">
        <v>254</v>
      </c>
      <c r="N442" s="9">
        <v>614.5</v>
      </c>
      <c r="O442" s="9">
        <v>290</v>
      </c>
      <c r="P442" s="9" t="s">
        <v>235</v>
      </c>
      <c r="Q442" s="9" t="s">
        <v>235</v>
      </c>
      <c r="R442" s="9">
        <v>52.435400000000001</v>
      </c>
      <c r="S442" s="9" t="s">
        <v>235</v>
      </c>
      <c r="T442" s="9" t="s">
        <v>235</v>
      </c>
      <c r="U442" s="9" t="s">
        <v>235</v>
      </c>
      <c r="V442" s="33" t="s">
        <v>235</v>
      </c>
      <c r="W442" s="33" t="s">
        <v>235</v>
      </c>
      <c r="X442" s="40" t="s">
        <v>235</v>
      </c>
      <c r="Y442" s="40" t="s">
        <v>235</v>
      </c>
    </row>
    <row r="443" spans="1:25" hidden="1" x14ac:dyDescent="0.25">
      <c r="A443" s="32">
        <v>442</v>
      </c>
      <c r="B443" s="23" t="s">
        <v>264</v>
      </c>
      <c r="C443" s="23" t="s">
        <v>668</v>
      </c>
      <c r="D443" s="23" t="s">
        <v>256</v>
      </c>
      <c r="E443" s="23" t="s">
        <v>258</v>
      </c>
      <c r="F443" s="23" t="s">
        <v>254</v>
      </c>
      <c r="G443" s="23" t="s">
        <v>224</v>
      </c>
      <c r="H443" s="8" t="s">
        <v>24</v>
      </c>
      <c r="I443" s="23">
        <v>4</v>
      </c>
      <c r="J443" s="9">
        <v>38.564900000000002</v>
      </c>
      <c r="K443" s="9">
        <v>130.13310000000001</v>
      </c>
      <c r="L443" s="9">
        <v>713.5</v>
      </c>
      <c r="M443" s="9">
        <v>324.5</v>
      </c>
      <c r="N443" s="9">
        <v>676</v>
      </c>
      <c r="O443" s="9">
        <v>333.5</v>
      </c>
      <c r="P443" s="9" t="s">
        <v>235</v>
      </c>
      <c r="Q443" s="9" t="s">
        <v>235</v>
      </c>
      <c r="R443" s="9">
        <v>49.866899999999987</v>
      </c>
      <c r="S443" s="9" t="s">
        <v>235</v>
      </c>
      <c r="T443" s="9" t="s">
        <v>235</v>
      </c>
      <c r="U443" s="9" t="s">
        <v>235</v>
      </c>
      <c r="V443" s="33" t="s">
        <v>235</v>
      </c>
      <c r="W443" s="33" t="s">
        <v>235</v>
      </c>
      <c r="X443" s="40" t="s">
        <v>235</v>
      </c>
      <c r="Y443" s="40" t="s">
        <v>235</v>
      </c>
    </row>
    <row r="444" spans="1:25" hidden="1" x14ac:dyDescent="0.25">
      <c r="A444" s="32">
        <v>443</v>
      </c>
      <c r="B444" s="23" t="s">
        <v>264</v>
      </c>
      <c r="C444" s="23" t="s">
        <v>668</v>
      </c>
      <c r="D444" s="23" t="s">
        <v>256</v>
      </c>
      <c r="E444" s="23" t="s">
        <v>258</v>
      </c>
      <c r="F444" s="23" t="s">
        <v>254</v>
      </c>
      <c r="G444" s="23" t="s">
        <v>224</v>
      </c>
      <c r="H444" s="8" t="s">
        <v>24</v>
      </c>
      <c r="I444" s="23">
        <v>5</v>
      </c>
      <c r="J444" s="9">
        <v>38.3675</v>
      </c>
      <c r="K444" s="9">
        <v>139.14429999999999</v>
      </c>
      <c r="L444" s="9">
        <v>718.75</v>
      </c>
      <c r="M444" s="9">
        <v>341</v>
      </c>
      <c r="N444" s="9">
        <v>680.5</v>
      </c>
      <c r="O444" s="9">
        <v>344</v>
      </c>
      <c r="P444" s="9" t="s">
        <v>235</v>
      </c>
      <c r="Q444" s="9" t="s">
        <v>235</v>
      </c>
      <c r="R444" s="9">
        <v>40.855700000000013</v>
      </c>
      <c r="S444" s="9" t="s">
        <v>235</v>
      </c>
      <c r="T444" s="9" t="s">
        <v>235</v>
      </c>
      <c r="U444" s="9" t="s">
        <v>235</v>
      </c>
      <c r="V444" s="33" t="s">
        <v>235</v>
      </c>
      <c r="W444" s="33" t="s">
        <v>235</v>
      </c>
      <c r="X444" s="40" t="s">
        <v>235</v>
      </c>
      <c r="Y444" s="40" t="s">
        <v>235</v>
      </c>
    </row>
    <row r="445" spans="1:25" hidden="1" x14ac:dyDescent="0.25">
      <c r="A445" s="32">
        <v>444</v>
      </c>
      <c r="B445" s="23" t="s">
        <v>264</v>
      </c>
      <c r="C445" s="23" t="s">
        <v>668</v>
      </c>
      <c r="D445" s="23" t="s">
        <v>256</v>
      </c>
      <c r="E445" s="23" t="s">
        <v>258</v>
      </c>
      <c r="F445" s="23" t="s">
        <v>254</v>
      </c>
      <c r="G445" s="23" t="s">
        <v>224</v>
      </c>
      <c r="H445" s="8" t="s">
        <v>24</v>
      </c>
      <c r="I445" s="23">
        <v>6</v>
      </c>
      <c r="J445" s="9">
        <v>37.107999999999997</v>
      </c>
      <c r="K445" s="9">
        <v>157.6651</v>
      </c>
      <c r="L445" s="9">
        <v>712</v>
      </c>
      <c r="M445" s="9">
        <v>361.25</v>
      </c>
      <c r="N445" s="9">
        <v>676</v>
      </c>
      <c r="O445" s="9">
        <v>352.25</v>
      </c>
      <c r="P445" s="9">
        <v>164.78850081240498</v>
      </c>
      <c r="Q445" s="9">
        <v>75.329277176938319</v>
      </c>
      <c r="R445" s="9">
        <v>22.334900000000005</v>
      </c>
      <c r="S445" s="9">
        <v>0</v>
      </c>
      <c r="T445" s="9">
        <v>0</v>
      </c>
      <c r="U445" s="9">
        <v>0</v>
      </c>
      <c r="V445" s="23">
        <v>36.780599505717682</v>
      </c>
      <c r="W445" s="23">
        <v>38.89890743966982</v>
      </c>
      <c r="X445" s="23">
        <v>16.44878414959598</v>
      </c>
      <c r="Y445" s="23">
        <v>18.75</v>
      </c>
    </row>
    <row r="446" spans="1:25" hidden="1" x14ac:dyDescent="0.25">
      <c r="A446" s="32">
        <v>445</v>
      </c>
      <c r="B446" s="23" t="s">
        <v>264</v>
      </c>
      <c r="C446" s="23" t="s">
        <v>668</v>
      </c>
      <c r="D446" s="23" t="s">
        <v>256</v>
      </c>
      <c r="E446" s="23" t="s">
        <v>258</v>
      </c>
      <c r="F446" s="23" t="s">
        <v>254</v>
      </c>
      <c r="G446" s="23" t="s">
        <v>224</v>
      </c>
      <c r="H446" s="8" t="s">
        <v>23</v>
      </c>
      <c r="I446" s="23">
        <v>1</v>
      </c>
      <c r="J446" s="9">
        <v>43.350999999999999</v>
      </c>
      <c r="K446" s="9">
        <v>21.530100000000001</v>
      </c>
      <c r="L446" s="9">
        <v>423</v>
      </c>
      <c r="M446" s="9">
        <v>326.75</v>
      </c>
      <c r="N446" s="9">
        <v>460.5</v>
      </c>
      <c r="O446" s="9">
        <v>348.5</v>
      </c>
      <c r="P446" s="9" t="s">
        <v>235</v>
      </c>
      <c r="Q446" s="9" t="s">
        <v>235</v>
      </c>
      <c r="R446" s="9">
        <v>21.530100000000001</v>
      </c>
      <c r="S446" s="9" t="s">
        <v>235</v>
      </c>
      <c r="T446" s="9" t="s">
        <v>235</v>
      </c>
      <c r="U446" s="9" t="s">
        <v>235</v>
      </c>
      <c r="V446" s="33" t="s">
        <v>235</v>
      </c>
      <c r="W446" s="33" t="s">
        <v>235</v>
      </c>
      <c r="X446" s="33" t="s">
        <v>235</v>
      </c>
      <c r="Y446" s="33" t="s">
        <v>235</v>
      </c>
    </row>
    <row r="447" spans="1:25" hidden="1" x14ac:dyDescent="0.25">
      <c r="A447" s="32">
        <v>446</v>
      </c>
      <c r="B447" s="23" t="s">
        <v>264</v>
      </c>
      <c r="C447" s="23" t="s">
        <v>668</v>
      </c>
      <c r="D447" s="23" t="s">
        <v>256</v>
      </c>
      <c r="E447" s="23" t="s">
        <v>258</v>
      </c>
      <c r="F447" s="23" t="s">
        <v>254</v>
      </c>
      <c r="G447" s="23" t="s">
        <v>224</v>
      </c>
      <c r="H447" s="8" t="s">
        <v>23</v>
      </c>
      <c r="I447" s="23">
        <v>2</v>
      </c>
      <c r="J447" s="9">
        <v>43.038499999999999</v>
      </c>
      <c r="K447" s="9">
        <v>39.948700000000002</v>
      </c>
      <c r="L447" s="9">
        <v>434.25</v>
      </c>
      <c r="M447" s="9">
        <v>308</v>
      </c>
      <c r="N447" s="9">
        <v>462.75</v>
      </c>
      <c r="O447" s="9">
        <v>340.25</v>
      </c>
      <c r="P447" s="9" t="s">
        <v>235</v>
      </c>
      <c r="Q447" s="9" t="s">
        <v>235</v>
      </c>
      <c r="R447" s="9">
        <v>39.948700000000002</v>
      </c>
      <c r="S447" s="9" t="s">
        <v>235</v>
      </c>
      <c r="T447" s="9" t="s">
        <v>235</v>
      </c>
      <c r="U447" s="9" t="s">
        <v>235</v>
      </c>
      <c r="V447" s="33" t="s">
        <v>235</v>
      </c>
      <c r="W447" s="33" t="s">
        <v>235</v>
      </c>
      <c r="X447" s="33" t="s">
        <v>235</v>
      </c>
      <c r="Y447" s="33" t="s">
        <v>235</v>
      </c>
    </row>
    <row r="448" spans="1:25" hidden="1" x14ac:dyDescent="0.25">
      <c r="A448" s="32">
        <v>447</v>
      </c>
      <c r="B448" s="23" t="s">
        <v>264</v>
      </c>
      <c r="C448" s="23" t="s">
        <v>668</v>
      </c>
      <c r="D448" s="23" t="s">
        <v>256</v>
      </c>
      <c r="E448" s="23" t="s">
        <v>258</v>
      </c>
      <c r="F448" s="23" t="s">
        <v>254</v>
      </c>
      <c r="G448" s="23" t="s">
        <v>224</v>
      </c>
      <c r="H448" s="8" t="s">
        <v>23</v>
      </c>
      <c r="I448" s="23">
        <v>3</v>
      </c>
      <c r="J448" s="9">
        <v>40.284100000000002</v>
      </c>
      <c r="K448" s="9">
        <v>52.465400000000002</v>
      </c>
      <c r="L448" s="9">
        <v>450.75</v>
      </c>
      <c r="M448" s="9">
        <v>298.25</v>
      </c>
      <c r="N448" s="9">
        <v>470.25</v>
      </c>
      <c r="O448" s="9">
        <v>333.5</v>
      </c>
      <c r="P448" s="9" t="s">
        <v>235</v>
      </c>
      <c r="Q448" s="9" t="s">
        <v>235</v>
      </c>
      <c r="R448" s="9">
        <v>52.465400000000002</v>
      </c>
      <c r="S448" s="9" t="s">
        <v>235</v>
      </c>
      <c r="T448" s="9" t="s">
        <v>235</v>
      </c>
      <c r="U448" s="9" t="s">
        <v>235</v>
      </c>
      <c r="V448" s="40" t="s">
        <v>235</v>
      </c>
      <c r="W448" s="40" t="s">
        <v>235</v>
      </c>
      <c r="X448" s="40" t="s">
        <v>235</v>
      </c>
      <c r="Y448" s="40" t="s">
        <v>235</v>
      </c>
    </row>
    <row r="449" spans="1:25" hidden="1" x14ac:dyDescent="0.25">
      <c r="A449" s="32">
        <v>448</v>
      </c>
      <c r="B449" s="23" t="s">
        <v>264</v>
      </c>
      <c r="C449" s="23" t="s">
        <v>668</v>
      </c>
      <c r="D449" s="23" t="s">
        <v>256</v>
      </c>
      <c r="E449" s="23" t="s">
        <v>258</v>
      </c>
      <c r="F449" s="23" t="s">
        <v>254</v>
      </c>
      <c r="G449" s="23" t="s">
        <v>224</v>
      </c>
      <c r="H449" s="8" t="s">
        <v>24</v>
      </c>
      <c r="I449" s="23">
        <v>4</v>
      </c>
      <c r="J449" s="9">
        <v>38.717700000000001</v>
      </c>
      <c r="K449" s="9">
        <v>125.63160000000001</v>
      </c>
      <c r="L449" s="9">
        <v>579</v>
      </c>
      <c r="M449" s="9">
        <v>314</v>
      </c>
      <c r="N449" s="9">
        <v>552</v>
      </c>
      <c r="O449" s="9">
        <v>341.75</v>
      </c>
      <c r="P449" s="9" t="s">
        <v>235</v>
      </c>
      <c r="Q449" s="9" t="s">
        <v>235</v>
      </c>
      <c r="R449" s="9">
        <v>54.368399999999994</v>
      </c>
      <c r="S449" s="9" t="s">
        <v>235</v>
      </c>
      <c r="T449" s="9" t="s">
        <v>235</v>
      </c>
      <c r="U449" s="9" t="s">
        <v>235</v>
      </c>
      <c r="V449" s="40" t="s">
        <v>235</v>
      </c>
      <c r="W449" s="40" t="s">
        <v>235</v>
      </c>
      <c r="X449" s="40" t="s">
        <v>235</v>
      </c>
      <c r="Y449" s="40" t="s">
        <v>235</v>
      </c>
    </row>
    <row r="450" spans="1:25" hidden="1" x14ac:dyDescent="0.25">
      <c r="A450" s="32">
        <v>449</v>
      </c>
      <c r="B450" s="23" t="s">
        <v>264</v>
      </c>
      <c r="C450" s="23" t="s">
        <v>668</v>
      </c>
      <c r="D450" s="23" t="s">
        <v>256</v>
      </c>
      <c r="E450" s="23" t="s">
        <v>258</v>
      </c>
      <c r="F450" s="23" t="s">
        <v>254</v>
      </c>
      <c r="G450" s="23" t="s">
        <v>224</v>
      </c>
      <c r="H450" s="8" t="s">
        <v>24</v>
      </c>
      <c r="I450" s="23">
        <v>5</v>
      </c>
      <c r="J450" s="9">
        <v>40.5625</v>
      </c>
      <c r="K450" s="9">
        <v>137.72630000000001</v>
      </c>
      <c r="L450" s="9">
        <v>594</v>
      </c>
      <c r="M450" s="9">
        <v>329</v>
      </c>
      <c r="N450" s="9">
        <v>560.25</v>
      </c>
      <c r="O450" s="9">
        <v>351.5</v>
      </c>
      <c r="P450" s="9" t="s">
        <v>235</v>
      </c>
      <c r="Q450" s="9" t="s">
        <v>235</v>
      </c>
      <c r="R450" s="9">
        <v>42.273699999999991</v>
      </c>
      <c r="S450" s="9" t="s">
        <v>235</v>
      </c>
      <c r="T450" s="9" t="s">
        <v>235</v>
      </c>
      <c r="U450" s="9" t="s">
        <v>235</v>
      </c>
      <c r="V450" s="40" t="s">
        <v>235</v>
      </c>
      <c r="W450" s="40" t="s">
        <v>235</v>
      </c>
      <c r="X450" s="40" t="s">
        <v>235</v>
      </c>
      <c r="Y450" s="40" t="s">
        <v>235</v>
      </c>
    </row>
    <row r="451" spans="1:25" hidden="1" x14ac:dyDescent="0.25">
      <c r="A451" s="32">
        <v>450</v>
      </c>
      <c r="B451" s="23" t="s">
        <v>264</v>
      </c>
      <c r="C451" s="23" t="s">
        <v>668</v>
      </c>
      <c r="D451" s="23" t="s">
        <v>256</v>
      </c>
      <c r="E451" s="23" t="s">
        <v>258</v>
      </c>
      <c r="F451" s="23" t="s">
        <v>254</v>
      </c>
      <c r="G451" s="23" t="s">
        <v>224</v>
      </c>
      <c r="H451" s="8" t="s">
        <v>24</v>
      </c>
      <c r="I451" s="23">
        <v>6</v>
      </c>
      <c r="J451" s="9">
        <v>40.024999999999999</v>
      </c>
      <c r="K451" s="9">
        <v>158.42179999999999</v>
      </c>
      <c r="L451" s="9">
        <v>599.25</v>
      </c>
      <c r="M451" s="9">
        <v>351.5</v>
      </c>
      <c r="N451" s="9">
        <v>560.25</v>
      </c>
      <c r="O451" s="9">
        <v>360.5</v>
      </c>
      <c r="P451" s="9">
        <v>177.97928250220585</v>
      </c>
      <c r="Q451" s="9">
        <v>82.165229872495331</v>
      </c>
      <c r="R451" s="9">
        <v>21.57820000000001</v>
      </c>
      <c r="S451" s="9">
        <v>0</v>
      </c>
      <c r="T451" s="9">
        <v>0</v>
      </c>
      <c r="U451" s="9">
        <v>0</v>
      </c>
      <c r="V451" s="23">
        <v>42.618217935526118</v>
      </c>
      <c r="W451" s="23">
        <v>39.778291818528359</v>
      </c>
      <c r="X451" s="23">
        <v>17.890290662814845</v>
      </c>
      <c r="Y451" s="23">
        <v>20.484750425621495</v>
      </c>
    </row>
    <row r="452" spans="1:25" hidden="1" x14ac:dyDescent="0.25">
      <c r="A452" s="32">
        <v>451</v>
      </c>
      <c r="B452" s="23" t="s">
        <v>264</v>
      </c>
      <c r="C452" s="23" t="s">
        <v>668</v>
      </c>
      <c r="D452" s="23" t="s">
        <v>256</v>
      </c>
      <c r="E452" s="23" t="s">
        <v>258</v>
      </c>
      <c r="F452" s="23" t="s">
        <v>254</v>
      </c>
      <c r="G452" s="23" t="s">
        <v>224</v>
      </c>
      <c r="H452" s="8" t="s">
        <v>23</v>
      </c>
      <c r="I452" s="23">
        <v>1</v>
      </c>
      <c r="J452" s="9">
        <v>41.311300000000003</v>
      </c>
      <c r="K452" s="9">
        <v>28.322800000000001</v>
      </c>
      <c r="L452" s="9">
        <v>268</v>
      </c>
      <c r="M452" s="9">
        <v>449</v>
      </c>
      <c r="N452" s="9">
        <v>307.75</v>
      </c>
      <c r="O452" s="9">
        <v>437.75</v>
      </c>
      <c r="P452" s="9" t="s">
        <v>235</v>
      </c>
      <c r="Q452" s="9" t="s">
        <v>235</v>
      </c>
      <c r="R452" s="9">
        <v>28.322800000000001</v>
      </c>
      <c r="S452" s="9" t="s">
        <v>235</v>
      </c>
      <c r="T452" s="9" t="s">
        <v>235</v>
      </c>
      <c r="U452" s="9" t="s">
        <v>235</v>
      </c>
      <c r="V452" s="33" t="s">
        <v>235</v>
      </c>
      <c r="W452" s="33" t="s">
        <v>235</v>
      </c>
      <c r="X452" s="33" t="s">
        <v>235</v>
      </c>
      <c r="Y452" s="33" t="s">
        <v>235</v>
      </c>
    </row>
    <row r="453" spans="1:25" hidden="1" x14ac:dyDescent="0.25">
      <c r="A453" s="32">
        <v>452</v>
      </c>
      <c r="B453" s="23" t="s">
        <v>264</v>
      </c>
      <c r="C453" s="23" t="s">
        <v>668</v>
      </c>
      <c r="D453" s="23" t="s">
        <v>256</v>
      </c>
      <c r="E453" s="23" t="s">
        <v>258</v>
      </c>
      <c r="F453" s="23" t="s">
        <v>254</v>
      </c>
      <c r="G453" s="23" t="s">
        <v>224</v>
      </c>
      <c r="H453" s="8" t="s">
        <v>23</v>
      </c>
      <c r="I453" s="23">
        <v>2</v>
      </c>
      <c r="J453" s="9">
        <v>45.756100000000004</v>
      </c>
      <c r="K453" s="9">
        <v>45.064500000000002</v>
      </c>
      <c r="L453" s="9">
        <v>257.5</v>
      </c>
      <c r="M453" s="9">
        <v>428.75</v>
      </c>
      <c r="N453" s="9">
        <v>303.25</v>
      </c>
      <c r="O453" s="9">
        <v>429.5</v>
      </c>
      <c r="P453" s="9" t="s">
        <v>235</v>
      </c>
      <c r="Q453" s="9" t="s">
        <v>235</v>
      </c>
      <c r="R453" s="9">
        <v>45.064500000000002</v>
      </c>
      <c r="S453" s="9" t="s">
        <v>235</v>
      </c>
      <c r="T453" s="9" t="s">
        <v>235</v>
      </c>
      <c r="U453" s="9" t="s">
        <v>235</v>
      </c>
      <c r="V453" s="33" t="s">
        <v>235</v>
      </c>
      <c r="W453" s="33" t="s">
        <v>235</v>
      </c>
      <c r="X453" s="33" t="s">
        <v>235</v>
      </c>
      <c r="Y453" s="33" t="s">
        <v>235</v>
      </c>
    </row>
    <row r="454" spans="1:25" hidden="1" x14ac:dyDescent="0.25">
      <c r="A454" s="32">
        <v>453</v>
      </c>
      <c r="B454" s="23" t="s">
        <v>264</v>
      </c>
      <c r="C454" s="23" t="s">
        <v>668</v>
      </c>
      <c r="D454" s="23" t="s">
        <v>256</v>
      </c>
      <c r="E454" s="23" t="s">
        <v>258</v>
      </c>
      <c r="F454" s="23" t="s">
        <v>254</v>
      </c>
      <c r="G454" s="23" t="s">
        <v>224</v>
      </c>
      <c r="H454" s="8" t="s">
        <v>23</v>
      </c>
      <c r="I454" s="23">
        <v>3</v>
      </c>
      <c r="J454" s="9">
        <v>42.664400000000001</v>
      </c>
      <c r="K454" s="9">
        <v>54.25</v>
      </c>
      <c r="L454" s="9">
        <v>262.75</v>
      </c>
      <c r="M454" s="9">
        <v>409.25</v>
      </c>
      <c r="N454" s="9">
        <v>304.75</v>
      </c>
      <c r="O454" s="9">
        <v>416.75</v>
      </c>
      <c r="P454" s="9" t="s">
        <v>235</v>
      </c>
      <c r="Q454" s="9" t="s">
        <v>235</v>
      </c>
      <c r="R454" s="9">
        <v>54.25</v>
      </c>
      <c r="S454" s="9" t="s">
        <v>235</v>
      </c>
      <c r="T454" s="9" t="s">
        <v>235</v>
      </c>
      <c r="U454" s="9" t="s">
        <v>235</v>
      </c>
      <c r="V454" s="33" t="s">
        <v>235</v>
      </c>
      <c r="W454" s="33" t="s">
        <v>235</v>
      </c>
      <c r="X454" s="40" t="s">
        <v>235</v>
      </c>
      <c r="Y454" s="40" t="s">
        <v>235</v>
      </c>
    </row>
    <row r="455" spans="1:25" hidden="1" x14ac:dyDescent="0.25">
      <c r="A455" s="32">
        <v>454</v>
      </c>
      <c r="B455" s="23" t="s">
        <v>264</v>
      </c>
      <c r="C455" s="23" t="s">
        <v>668</v>
      </c>
      <c r="D455" s="23" t="s">
        <v>256</v>
      </c>
      <c r="E455" s="23" t="s">
        <v>258</v>
      </c>
      <c r="F455" s="23" t="s">
        <v>254</v>
      </c>
      <c r="G455" s="23" t="s">
        <v>224</v>
      </c>
      <c r="H455" s="8" t="s">
        <v>24</v>
      </c>
      <c r="I455" s="23">
        <v>4</v>
      </c>
      <c r="J455" s="9">
        <v>42.539000000000001</v>
      </c>
      <c r="K455" s="9">
        <v>124.99509999999999</v>
      </c>
      <c r="L455" s="9">
        <v>349.75</v>
      </c>
      <c r="M455" s="9">
        <v>320</v>
      </c>
      <c r="N455" s="9">
        <v>356.5</v>
      </c>
      <c r="O455" s="9">
        <v>362</v>
      </c>
      <c r="P455" s="9" t="s">
        <v>235</v>
      </c>
      <c r="Q455" s="9" t="s">
        <v>235</v>
      </c>
      <c r="R455" s="9">
        <v>55.004900000000006</v>
      </c>
      <c r="S455" s="9" t="s">
        <v>235</v>
      </c>
      <c r="T455" s="9" t="s">
        <v>235</v>
      </c>
      <c r="U455" s="9" t="s">
        <v>235</v>
      </c>
      <c r="V455" s="33" t="s">
        <v>235</v>
      </c>
      <c r="W455" s="33" t="s">
        <v>235</v>
      </c>
      <c r="X455" s="40" t="s">
        <v>235</v>
      </c>
      <c r="Y455" s="40" t="s">
        <v>235</v>
      </c>
    </row>
    <row r="456" spans="1:25" hidden="1" x14ac:dyDescent="0.25">
      <c r="A456" s="32">
        <v>455</v>
      </c>
      <c r="B456" s="23" t="s">
        <v>264</v>
      </c>
      <c r="C456" s="23" t="s">
        <v>668</v>
      </c>
      <c r="D456" s="23" t="s">
        <v>256</v>
      </c>
      <c r="E456" s="23" t="s">
        <v>258</v>
      </c>
      <c r="F456" s="23" t="s">
        <v>254</v>
      </c>
      <c r="G456" s="23" t="s">
        <v>224</v>
      </c>
      <c r="H456" s="8" t="s">
        <v>24</v>
      </c>
      <c r="I456" s="23">
        <v>5</v>
      </c>
      <c r="J456" s="9">
        <v>44.25</v>
      </c>
      <c r="K456" s="9">
        <v>90</v>
      </c>
      <c r="L456" s="9">
        <v>370</v>
      </c>
      <c r="M456" s="9">
        <v>317</v>
      </c>
      <c r="N456" s="9">
        <v>370</v>
      </c>
      <c r="O456" s="9">
        <v>361.25</v>
      </c>
      <c r="P456" s="9" t="s">
        <v>235</v>
      </c>
      <c r="Q456" s="9" t="s">
        <v>235</v>
      </c>
      <c r="R456" s="9">
        <v>90</v>
      </c>
      <c r="S456" s="9" t="s">
        <v>235</v>
      </c>
      <c r="T456" s="9" t="s">
        <v>235</v>
      </c>
      <c r="U456" s="9" t="s">
        <v>235</v>
      </c>
      <c r="V456" s="33" t="s">
        <v>235</v>
      </c>
      <c r="W456" s="33" t="s">
        <v>235</v>
      </c>
      <c r="X456" s="40" t="s">
        <v>235</v>
      </c>
      <c r="Y456" s="40" t="s">
        <v>235</v>
      </c>
    </row>
    <row r="457" spans="1:25" hidden="1" x14ac:dyDescent="0.25">
      <c r="A457" s="32">
        <v>456</v>
      </c>
      <c r="B457" s="23" t="s">
        <v>264</v>
      </c>
      <c r="C457" s="23" t="s">
        <v>668</v>
      </c>
      <c r="D457" s="23" t="s">
        <v>256</v>
      </c>
      <c r="E457" s="23" t="s">
        <v>258</v>
      </c>
      <c r="F457" s="23" t="s">
        <v>254</v>
      </c>
      <c r="G457" s="23" t="s">
        <v>224</v>
      </c>
      <c r="H457" s="8" t="s">
        <v>24</v>
      </c>
      <c r="I457" s="23">
        <v>6</v>
      </c>
      <c r="J457" s="9">
        <v>40.116199999999999</v>
      </c>
      <c r="K457" s="9">
        <v>154.93209999999999</v>
      </c>
      <c r="L457" s="9">
        <v>391.75</v>
      </c>
      <c r="M457" s="9">
        <v>329.75</v>
      </c>
      <c r="N457" s="9">
        <v>377.5</v>
      </c>
      <c r="O457" s="9">
        <v>367.25</v>
      </c>
      <c r="P457" s="9">
        <v>171.85640808535479</v>
      </c>
      <c r="Q457" s="9">
        <v>75.336744023086112</v>
      </c>
      <c r="R457" s="9">
        <v>25.067900000000009</v>
      </c>
      <c r="S457" s="9">
        <v>0</v>
      </c>
      <c r="T457" s="9">
        <v>0</v>
      </c>
      <c r="U457" s="9">
        <v>0</v>
      </c>
      <c r="V457" s="23">
        <v>43.116847055414432</v>
      </c>
      <c r="W457" s="23">
        <v>40.095199213870977</v>
      </c>
      <c r="X457" s="23">
        <v>21.213203435596427</v>
      </c>
      <c r="Y457" s="23">
        <v>21.646304534492717</v>
      </c>
    </row>
    <row r="458" spans="1:25" hidden="1" x14ac:dyDescent="0.25">
      <c r="A458" s="32">
        <v>457</v>
      </c>
      <c r="B458" s="23" t="s">
        <v>264</v>
      </c>
      <c r="C458" s="23" t="s">
        <v>668</v>
      </c>
      <c r="D458" s="23" t="s">
        <v>256</v>
      </c>
      <c r="E458" s="23" t="s">
        <v>258</v>
      </c>
      <c r="F458" s="23" t="s">
        <v>254</v>
      </c>
      <c r="G458" s="23" t="s">
        <v>224</v>
      </c>
      <c r="H458" s="8" t="s">
        <v>23</v>
      </c>
      <c r="I458" s="23">
        <v>1</v>
      </c>
      <c r="J458" s="9">
        <v>39.294600000000003</v>
      </c>
      <c r="K458" s="9">
        <v>19.886399999999998</v>
      </c>
      <c r="L458" s="9">
        <v>490.5</v>
      </c>
      <c r="M458" s="9">
        <v>396.75</v>
      </c>
      <c r="N458" s="9">
        <v>526.5</v>
      </c>
      <c r="O458" s="9">
        <v>412.5</v>
      </c>
      <c r="P458" s="9" t="s">
        <v>235</v>
      </c>
      <c r="Q458" s="9" t="s">
        <v>235</v>
      </c>
      <c r="R458" s="9">
        <v>19.886399999999998</v>
      </c>
      <c r="S458" s="9" t="s">
        <v>235</v>
      </c>
      <c r="T458" s="9" t="s">
        <v>235</v>
      </c>
      <c r="U458" s="9" t="s">
        <v>235</v>
      </c>
      <c r="V458" s="33" t="s">
        <v>235</v>
      </c>
      <c r="W458" s="33" t="s">
        <v>235</v>
      </c>
      <c r="X458" s="33" t="s">
        <v>235</v>
      </c>
      <c r="Y458" s="33" t="s">
        <v>235</v>
      </c>
    </row>
    <row r="459" spans="1:25" hidden="1" x14ac:dyDescent="0.25">
      <c r="A459" s="32">
        <v>458</v>
      </c>
      <c r="B459" s="23" t="s">
        <v>264</v>
      </c>
      <c r="C459" s="23" t="s">
        <v>668</v>
      </c>
      <c r="D459" s="23" t="s">
        <v>256</v>
      </c>
      <c r="E459" s="23" t="s">
        <v>258</v>
      </c>
      <c r="F459" s="23" t="s">
        <v>254</v>
      </c>
      <c r="G459" s="23" t="s">
        <v>224</v>
      </c>
      <c r="H459" s="8" t="s">
        <v>23</v>
      </c>
      <c r="I459" s="23">
        <v>2</v>
      </c>
      <c r="J459" s="9">
        <v>41.420099999999998</v>
      </c>
      <c r="K459" s="9">
        <v>38.321300000000001</v>
      </c>
      <c r="L459" s="9">
        <v>498</v>
      </c>
      <c r="M459" s="9">
        <v>375.75</v>
      </c>
      <c r="N459" s="9">
        <v>528.75</v>
      </c>
      <c r="O459" s="9">
        <v>403.5</v>
      </c>
      <c r="P459" s="9" t="s">
        <v>235</v>
      </c>
      <c r="Q459" s="9" t="s">
        <v>235</v>
      </c>
      <c r="R459" s="9">
        <v>38.321300000000001</v>
      </c>
      <c r="S459" s="9" t="s">
        <v>235</v>
      </c>
      <c r="T459" s="9" t="s">
        <v>235</v>
      </c>
      <c r="U459" s="9" t="s">
        <v>235</v>
      </c>
      <c r="V459" s="33" t="s">
        <v>235</v>
      </c>
      <c r="W459" s="33" t="s">
        <v>235</v>
      </c>
      <c r="X459" s="33" t="s">
        <v>235</v>
      </c>
      <c r="Y459" s="33" t="s">
        <v>235</v>
      </c>
    </row>
    <row r="460" spans="1:25" hidden="1" x14ac:dyDescent="0.25">
      <c r="A460" s="32">
        <v>459</v>
      </c>
      <c r="B460" s="23" t="s">
        <v>264</v>
      </c>
      <c r="C460" s="23" t="s">
        <v>668</v>
      </c>
      <c r="D460" s="23" t="s">
        <v>256</v>
      </c>
      <c r="E460" s="23" t="s">
        <v>258</v>
      </c>
      <c r="F460" s="23" t="s">
        <v>254</v>
      </c>
      <c r="G460" s="23" t="s">
        <v>224</v>
      </c>
      <c r="H460" s="8" t="s">
        <v>23</v>
      </c>
      <c r="I460" s="23">
        <v>3</v>
      </c>
      <c r="J460" s="9">
        <v>38.898899999999998</v>
      </c>
      <c r="K460" s="9">
        <v>52.260599999999997</v>
      </c>
      <c r="L460" s="9">
        <v>516</v>
      </c>
      <c r="M460" s="9">
        <v>363</v>
      </c>
      <c r="N460" s="9">
        <v>537.75</v>
      </c>
      <c r="O460" s="9">
        <v>395.25</v>
      </c>
      <c r="P460" s="9" t="s">
        <v>235</v>
      </c>
      <c r="Q460" s="9" t="s">
        <v>235</v>
      </c>
      <c r="R460" s="9">
        <v>52.260599999999997</v>
      </c>
      <c r="S460" s="9" t="s">
        <v>235</v>
      </c>
      <c r="T460" s="9" t="s">
        <v>235</v>
      </c>
      <c r="U460" s="9" t="s">
        <v>235</v>
      </c>
      <c r="V460" s="40" t="s">
        <v>235</v>
      </c>
      <c r="W460" s="40" t="s">
        <v>235</v>
      </c>
      <c r="X460" s="40" t="s">
        <v>235</v>
      </c>
      <c r="Y460" s="40" t="s">
        <v>235</v>
      </c>
    </row>
    <row r="461" spans="1:25" hidden="1" x14ac:dyDescent="0.25">
      <c r="A461" s="32">
        <v>460</v>
      </c>
      <c r="B461" s="23" t="s">
        <v>264</v>
      </c>
      <c r="C461" s="23" t="s">
        <v>668</v>
      </c>
      <c r="D461" s="23" t="s">
        <v>256</v>
      </c>
      <c r="E461" s="23" t="s">
        <v>258</v>
      </c>
      <c r="F461" s="23" t="s">
        <v>254</v>
      </c>
      <c r="G461" s="23" t="s">
        <v>224</v>
      </c>
      <c r="H461" s="8" t="s">
        <v>24</v>
      </c>
      <c r="I461" s="23">
        <v>4</v>
      </c>
      <c r="J461" s="9">
        <v>39.806600000000003</v>
      </c>
      <c r="K461" s="9">
        <v>128.96639999999999</v>
      </c>
      <c r="L461" s="9">
        <v>650.25</v>
      </c>
      <c r="M461" s="9">
        <v>372</v>
      </c>
      <c r="N461" s="9">
        <v>623.25</v>
      </c>
      <c r="O461" s="9">
        <v>401.25</v>
      </c>
      <c r="P461" s="9" t="s">
        <v>235</v>
      </c>
      <c r="Q461" s="9" t="s">
        <v>235</v>
      </c>
      <c r="R461" s="9">
        <v>51.033600000000007</v>
      </c>
      <c r="S461" s="9" t="s">
        <v>235</v>
      </c>
      <c r="T461" s="9" t="s">
        <v>235</v>
      </c>
      <c r="U461" s="9" t="s">
        <v>235</v>
      </c>
      <c r="V461" s="40" t="s">
        <v>235</v>
      </c>
      <c r="W461" s="40" t="s">
        <v>235</v>
      </c>
      <c r="X461" s="40" t="s">
        <v>235</v>
      </c>
      <c r="Y461" s="40" t="s">
        <v>235</v>
      </c>
    </row>
    <row r="462" spans="1:25" hidden="1" x14ac:dyDescent="0.25">
      <c r="A462" s="32">
        <v>461</v>
      </c>
      <c r="B462" s="23" t="s">
        <v>264</v>
      </c>
      <c r="C462" s="23" t="s">
        <v>668</v>
      </c>
      <c r="D462" s="23" t="s">
        <v>256</v>
      </c>
      <c r="E462" s="23" t="s">
        <v>258</v>
      </c>
      <c r="F462" s="23" t="s">
        <v>254</v>
      </c>
      <c r="G462" s="23" t="s">
        <v>224</v>
      </c>
      <c r="H462" s="8" t="s">
        <v>24</v>
      </c>
      <c r="I462" s="23">
        <v>5</v>
      </c>
      <c r="J462" s="9">
        <v>38.4846</v>
      </c>
      <c r="K462" s="9">
        <v>143.18629999999999</v>
      </c>
      <c r="L462" s="9">
        <v>666</v>
      </c>
      <c r="M462" s="9">
        <v>387</v>
      </c>
      <c r="N462" s="9">
        <v>633.75</v>
      </c>
      <c r="O462" s="9">
        <v>408</v>
      </c>
      <c r="P462" s="9" t="s">
        <v>235</v>
      </c>
      <c r="Q462" s="9" t="s">
        <v>235</v>
      </c>
      <c r="R462" s="9">
        <v>36.813700000000011</v>
      </c>
      <c r="S462" s="9" t="s">
        <v>235</v>
      </c>
      <c r="T462" s="9" t="s">
        <v>235</v>
      </c>
      <c r="U462" s="9" t="s">
        <v>235</v>
      </c>
      <c r="V462" s="40" t="s">
        <v>235</v>
      </c>
      <c r="W462" s="40" t="s">
        <v>235</v>
      </c>
      <c r="X462" s="40" t="s">
        <v>235</v>
      </c>
      <c r="Y462" s="40" t="s">
        <v>235</v>
      </c>
    </row>
    <row r="463" spans="1:25" hidden="1" x14ac:dyDescent="0.25">
      <c r="A463" s="32">
        <v>462</v>
      </c>
      <c r="B463" s="23" t="s">
        <v>264</v>
      </c>
      <c r="C463" s="23" t="s">
        <v>668</v>
      </c>
      <c r="D463" s="23" t="s">
        <v>256</v>
      </c>
      <c r="E463" s="23" t="s">
        <v>258</v>
      </c>
      <c r="F463" s="23" t="s">
        <v>254</v>
      </c>
      <c r="G463" s="23" t="s">
        <v>224</v>
      </c>
      <c r="H463" s="8" t="s">
        <v>24</v>
      </c>
      <c r="I463" s="23">
        <v>6</v>
      </c>
      <c r="J463" s="9">
        <v>41.113399999999999</v>
      </c>
      <c r="K463" s="9">
        <v>161.46019999999999</v>
      </c>
      <c r="L463" s="9">
        <v>672</v>
      </c>
      <c r="M463" s="9">
        <v>406.5</v>
      </c>
      <c r="N463" s="9">
        <v>632.25</v>
      </c>
      <c r="O463" s="9">
        <v>417</v>
      </c>
      <c r="P463" s="9">
        <v>181.7616915084144</v>
      </c>
      <c r="Q463" s="9">
        <v>85.71026776296992</v>
      </c>
      <c r="R463" s="9">
        <v>18.539800000000014</v>
      </c>
      <c r="S463" s="9">
        <v>0</v>
      </c>
      <c r="T463" s="9">
        <v>0</v>
      </c>
      <c r="U463" s="9">
        <v>0</v>
      </c>
      <c r="V463" s="23">
        <v>40.783728372967573</v>
      </c>
      <c r="W463" s="23">
        <v>42.300265956610723</v>
      </c>
      <c r="X463" s="23">
        <v>20.594295326618973</v>
      </c>
      <c r="Y463" s="23">
        <v>18.140079933671736</v>
      </c>
    </row>
    <row r="464" spans="1:25" hidden="1" x14ac:dyDescent="0.25">
      <c r="A464" s="32">
        <v>463</v>
      </c>
      <c r="B464" s="23" t="s">
        <v>264</v>
      </c>
      <c r="C464" s="23" t="s">
        <v>668</v>
      </c>
      <c r="D464" s="23" t="s">
        <v>256</v>
      </c>
      <c r="E464" s="23" t="s">
        <v>258</v>
      </c>
      <c r="F464" s="23" t="s">
        <v>254</v>
      </c>
      <c r="G464" s="23" t="s">
        <v>224</v>
      </c>
      <c r="H464" s="8" t="s">
        <v>23</v>
      </c>
      <c r="I464" s="23">
        <v>1</v>
      </c>
      <c r="J464" s="9">
        <v>37.5075</v>
      </c>
      <c r="K464" s="9">
        <v>14.151999999999999</v>
      </c>
      <c r="L464" s="9">
        <v>593.75</v>
      </c>
      <c r="M464" s="9">
        <v>387.75</v>
      </c>
      <c r="N464" s="9">
        <v>630.5</v>
      </c>
      <c r="O464" s="9">
        <v>395.25</v>
      </c>
      <c r="P464" s="9" t="s">
        <v>235</v>
      </c>
      <c r="Q464" s="9" t="s">
        <v>235</v>
      </c>
      <c r="R464" s="9">
        <v>14.151999999999999</v>
      </c>
      <c r="S464" s="9" t="s">
        <v>235</v>
      </c>
      <c r="T464" s="9" t="s">
        <v>235</v>
      </c>
      <c r="U464" s="9" t="s">
        <v>235</v>
      </c>
      <c r="V464" s="33" t="s">
        <v>235</v>
      </c>
      <c r="W464" s="33" t="s">
        <v>235</v>
      </c>
      <c r="X464" s="33" t="s">
        <v>235</v>
      </c>
      <c r="Y464" s="33" t="s">
        <v>235</v>
      </c>
    </row>
    <row r="465" spans="1:25" hidden="1" x14ac:dyDescent="0.25">
      <c r="A465" s="32">
        <v>464</v>
      </c>
      <c r="B465" s="23" t="s">
        <v>264</v>
      </c>
      <c r="C465" s="23" t="s">
        <v>668</v>
      </c>
      <c r="D465" s="23" t="s">
        <v>256</v>
      </c>
      <c r="E465" s="23" t="s">
        <v>258</v>
      </c>
      <c r="F465" s="23" t="s">
        <v>254</v>
      </c>
      <c r="G465" s="23" t="s">
        <v>224</v>
      </c>
      <c r="H465" s="8" t="s">
        <v>23</v>
      </c>
      <c r="I465" s="23">
        <v>2</v>
      </c>
      <c r="J465" s="9">
        <v>42.026800000000001</v>
      </c>
      <c r="K465" s="9">
        <v>37.441899999999997</v>
      </c>
      <c r="L465" s="9">
        <v>595.25</v>
      </c>
      <c r="M465" s="9">
        <v>363.75</v>
      </c>
      <c r="N465" s="9">
        <v>629.75</v>
      </c>
      <c r="O465" s="9">
        <v>387.75</v>
      </c>
      <c r="P465" s="9" t="s">
        <v>235</v>
      </c>
      <c r="Q465" s="9" t="s">
        <v>235</v>
      </c>
      <c r="R465" s="9">
        <v>37.441899999999997</v>
      </c>
      <c r="S465" s="9" t="s">
        <v>235</v>
      </c>
      <c r="T465" s="9" t="s">
        <v>235</v>
      </c>
      <c r="U465" s="9" t="s">
        <v>235</v>
      </c>
      <c r="V465" s="33" t="s">
        <v>235</v>
      </c>
      <c r="W465" s="33" t="s">
        <v>235</v>
      </c>
      <c r="X465" s="33" t="s">
        <v>235</v>
      </c>
      <c r="Y465" s="33" t="s">
        <v>235</v>
      </c>
    </row>
    <row r="466" spans="1:25" hidden="1" x14ac:dyDescent="0.25">
      <c r="A466" s="32">
        <v>465</v>
      </c>
      <c r="B466" s="23" t="s">
        <v>264</v>
      </c>
      <c r="C466" s="23" t="s">
        <v>668</v>
      </c>
      <c r="D466" s="23" t="s">
        <v>256</v>
      </c>
      <c r="E466" s="23" t="s">
        <v>258</v>
      </c>
      <c r="F466" s="23" t="s">
        <v>254</v>
      </c>
      <c r="G466" s="23" t="s">
        <v>224</v>
      </c>
      <c r="H466" s="8" t="s">
        <v>23</v>
      </c>
      <c r="I466" s="23">
        <v>3</v>
      </c>
      <c r="J466" s="9">
        <v>41.379300000000001</v>
      </c>
      <c r="K466" s="9">
        <v>49.086199999999998</v>
      </c>
      <c r="L466" s="9">
        <v>607.25</v>
      </c>
      <c r="M466" s="9">
        <v>348.75</v>
      </c>
      <c r="N466" s="9">
        <v>635.75</v>
      </c>
      <c r="O466" s="9">
        <v>378.75</v>
      </c>
      <c r="P466" s="9" t="s">
        <v>235</v>
      </c>
      <c r="Q466" s="9" t="s">
        <v>235</v>
      </c>
      <c r="R466" s="9">
        <v>49.086199999999998</v>
      </c>
      <c r="S466" s="9" t="s">
        <v>235</v>
      </c>
      <c r="T466" s="9" t="s">
        <v>235</v>
      </c>
      <c r="U466" s="9" t="s">
        <v>235</v>
      </c>
      <c r="V466" s="33" t="s">
        <v>235</v>
      </c>
      <c r="W466" s="33" t="s">
        <v>235</v>
      </c>
      <c r="X466" s="40" t="s">
        <v>235</v>
      </c>
      <c r="Y466" s="40" t="s">
        <v>235</v>
      </c>
    </row>
    <row r="467" spans="1:25" hidden="1" x14ac:dyDescent="0.25">
      <c r="A467" s="32">
        <v>466</v>
      </c>
      <c r="B467" s="23" t="s">
        <v>264</v>
      </c>
      <c r="C467" s="23" t="s">
        <v>668</v>
      </c>
      <c r="D467" s="23" t="s">
        <v>256</v>
      </c>
      <c r="E467" s="23" t="s">
        <v>258</v>
      </c>
      <c r="F467" s="23" t="s">
        <v>254</v>
      </c>
      <c r="G467" s="23" t="s">
        <v>224</v>
      </c>
      <c r="H467" s="8" t="s">
        <v>24</v>
      </c>
      <c r="I467" s="23">
        <v>4</v>
      </c>
      <c r="J467" s="9">
        <v>40.3887</v>
      </c>
      <c r="K467" s="9">
        <v>123.9461</v>
      </c>
      <c r="L467" s="9">
        <v>722.75</v>
      </c>
      <c r="M467" s="9">
        <v>344.25</v>
      </c>
      <c r="N467" s="9">
        <v>701.75</v>
      </c>
      <c r="O467" s="9">
        <v>378.75</v>
      </c>
      <c r="P467" s="9" t="s">
        <v>235</v>
      </c>
      <c r="Q467" s="9" t="s">
        <v>235</v>
      </c>
      <c r="R467" s="9">
        <v>56.053899999999999</v>
      </c>
      <c r="S467" s="9" t="s">
        <v>235</v>
      </c>
      <c r="T467" s="9" t="s">
        <v>235</v>
      </c>
      <c r="U467" s="9" t="s">
        <v>235</v>
      </c>
      <c r="V467" s="33" t="s">
        <v>235</v>
      </c>
      <c r="W467" s="33" t="s">
        <v>235</v>
      </c>
      <c r="X467" s="40" t="s">
        <v>235</v>
      </c>
      <c r="Y467" s="40" t="s">
        <v>235</v>
      </c>
    </row>
    <row r="468" spans="1:25" hidden="1" x14ac:dyDescent="0.25">
      <c r="A468" s="32">
        <v>467</v>
      </c>
      <c r="B468" s="23" t="s">
        <v>264</v>
      </c>
      <c r="C468" s="23" t="s">
        <v>668</v>
      </c>
      <c r="D468" s="23" t="s">
        <v>256</v>
      </c>
      <c r="E468" s="23" t="s">
        <v>258</v>
      </c>
      <c r="F468" s="23" t="s">
        <v>254</v>
      </c>
      <c r="G468" s="23" t="s">
        <v>224</v>
      </c>
      <c r="H468" s="8" t="s">
        <v>24</v>
      </c>
      <c r="I468" s="23">
        <v>5</v>
      </c>
      <c r="J468" s="9">
        <v>41.420099999999998</v>
      </c>
      <c r="K468" s="9">
        <v>134.68170000000001</v>
      </c>
      <c r="L468" s="9">
        <v>737.75</v>
      </c>
      <c r="M468" s="9">
        <v>352.5</v>
      </c>
      <c r="N468" s="9">
        <v>710</v>
      </c>
      <c r="O468" s="9">
        <v>383.25</v>
      </c>
      <c r="P468" s="9" t="s">
        <v>235</v>
      </c>
      <c r="Q468" s="9" t="s">
        <v>235</v>
      </c>
      <c r="R468" s="9">
        <v>45.318299999999994</v>
      </c>
      <c r="S468" s="9" t="s">
        <v>235</v>
      </c>
      <c r="T468" s="9" t="s">
        <v>235</v>
      </c>
      <c r="U468" s="9" t="s">
        <v>235</v>
      </c>
      <c r="V468" s="33" t="s">
        <v>235</v>
      </c>
      <c r="W468" s="33" t="s">
        <v>235</v>
      </c>
      <c r="X468" s="40" t="s">
        <v>235</v>
      </c>
      <c r="Y468" s="40" t="s">
        <v>235</v>
      </c>
    </row>
    <row r="469" spans="1:25" hidden="1" x14ac:dyDescent="0.25">
      <c r="A469" s="32">
        <v>468</v>
      </c>
      <c r="B469" s="23" t="s">
        <v>264</v>
      </c>
      <c r="C469" s="23" t="s">
        <v>668</v>
      </c>
      <c r="D469" s="23" t="s">
        <v>256</v>
      </c>
      <c r="E469" s="23" t="s">
        <v>258</v>
      </c>
      <c r="F469" s="23" t="s">
        <v>254</v>
      </c>
      <c r="G469" s="23" t="s">
        <v>224</v>
      </c>
      <c r="H469" s="8" t="s">
        <v>24</v>
      </c>
      <c r="I469" s="23">
        <v>6</v>
      </c>
      <c r="J469" s="9">
        <v>38.572200000000002</v>
      </c>
      <c r="K469" s="9">
        <v>156.05240000000001</v>
      </c>
      <c r="L469" s="9">
        <v>746</v>
      </c>
      <c r="M469" s="9">
        <v>375</v>
      </c>
      <c r="N469" s="9">
        <v>711.5</v>
      </c>
      <c r="O469" s="9">
        <v>392.25</v>
      </c>
      <c r="P469" s="9">
        <v>152.7829342564149</v>
      </c>
      <c r="Q469" s="9">
        <v>66</v>
      </c>
      <c r="R469" s="9">
        <v>23.947599999999994</v>
      </c>
      <c r="S469" s="9">
        <v>0</v>
      </c>
      <c r="T469" s="9">
        <v>0</v>
      </c>
      <c r="U469" s="9">
        <v>0</v>
      </c>
      <c r="V469" s="23">
        <v>38.550291827689193</v>
      </c>
      <c r="W469" s="23">
        <v>41.270449476592816</v>
      </c>
      <c r="X469" s="23">
        <v>17.315094570922792</v>
      </c>
      <c r="Y469" s="23">
        <v>16.652702483380889</v>
      </c>
    </row>
    <row r="470" spans="1:25" hidden="1" x14ac:dyDescent="0.25">
      <c r="A470" s="32">
        <v>469</v>
      </c>
      <c r="B470" s="23" t="s">
        <v>264</v>
      </c>
      <c r="C470" s="23" t="s">
        <v>668</v>
      </c>
      <c r="D470" s="23" t="s">
        <v>256</v>
      </c>
      <c r="E470" s="23" t="s">
        <v>258</v>
      </c>
      <c r="F470" s="23" t="s">
        <v>254</v>
      </c>
      <c r="G470" s="23" t="s">
        <v>224</v>
      </c>
      <c r="H470" s="8" t="s">
        <v>23</v>
      </c>
      <c r="I470" s="23">
        <v>1</v>
      </c>
      <c r="J470" s="9">
        <v>34.678899999999999</v>
      </c>
      <c r="K470" s="9">
        <v>6.2380000000000004</v>
      </c>
      <c r="L470" s="9">
        <v>439</v>
      </c>
      <c r="M470" s="9">
        <v>430.25</v>
      </c>
      <c r="N470" s="9">
        <v>471.25</v>
      </c>
      <c r="O470" s="9">
        <v>443</v>
      </c>
      <c r="P470" s="9" t="s">
        <v>235</v>
      </c>
      <c r="Q470" s="9" t="s">
        <v>235</v>
      </c>
      <c r="R470" s="9">
        <v>6.2380000000000004</v>
      </c>
      <c r="S470" s="9" t="s">
        <v>235</v>
      </c>
      <c r="T470" s="9" t="s">
        <v>235</v>
      </c>
      <c r="U470" s="9" t="s">
        <v>235</v>
      </c>
      <c r="V470" s="33" t="s">
        <v>235</v>
      </c>
      <c r="W470" s="33" t="s">
        <v>235</v>
      </c>
      <c r="X470" s="33" t="s">
        <v>235</v>
      </c>
      <c r="Y470" s="33" t="s">
        <v>235</v>
      </c>
    </row>
    <row r="471" spans="1:25" hidden="1" x14ac:dyDescent="0.25">
      <c r="A471" s="32">
        <v>470</v>
      </c>
      <c r="B471" s="23" t="s">
        <v>264</v>
      </c>
      <c r="C471" s="23" t="s">
        <v>668</v>
      </c>
      <c r="D471" s="23" t="s">
        <v>256</v>
      </c>
      <c r="E471" s="23" t="s">
        <v>258</v>
      </c>
      <c r="F471" s="23" t="s">
        <v>254</v>
      </c>
      <c r="G471" s="23" t="s">
        <v>224</v>
      </c>
      <c r="H471" s="8" t="s">
        <v>23</v>
      </c>
      <c r="I471" s="23">
        <v>2</v>
      </c>
      <c r="J471" s="9">
        <v>38.242600000000003</v>
      </c>
      <c r="K471" s="9">
        <v>32.846499999999999</v>
      </c>
      <c r="L471" s="9">
        <v>448</v>
      </c>
      <c r="M471" s="9">
        <v>408.5</v>
      </c>
      <c r="N471" s="9">
        <v>473.5</v>
      </c>
      <c r="O471" s="9">
        <v>437</v>
      </c>
      <c r="P471" s="9" t="s">
        <v>235</v>
      </c>
      <c r="Q471" s="9" t="s">
        <v>235</v>
      </c>
      <c r="R471" s="9">
        <v>32.846499999999999</v>
      </c>
      <c r="S471" s="9" t="s">
        <v>235</v>
      </c>
      <c r="T471" s="9" t="s">
        <v>235</v>
      </c>
      <c r="U471" s="9" t="s">
        <v>235</v>
      </c>
      <c r="V471" s="33" t="s">
        <v>235</v>
      </c>
      <c r="W471" s="33" t="s">
        <v>235</v>
      </c>
      <c r="X471" s="33" t="s">
        <v>235</v>
      </c>
      <c r="Y471" s="33" t="s">
        <v>235</v>
      </c>
    </row>
    <row r="472" spans="1:25" hidden="1" x14ac:dyDescent="0.25">
      <c r="A472" s="32">
        <v>471</v>
      </c>
      <c r="B472" s="23" t="s">
        <v>264</v>
      </c>
      <c r="C472" s="23" t="s">
        <v>668</v>
      </c>
      <c r="D472" s="23" t="s">
        <v>256</v>
      </c>
      <c r="E472" s="23" t="s">
        <v>258</v>
      </c>
      <c r="F472" s="23" t="s">
        <v>254</v>
      </c>
      <c r="G472" s="23" t="s">
        <v>224</v>
      </c>
      <c r="H472" s="8" t="s">
        <v>23</v>
      </c>
      <c r="I472" s="23">
        <v>3</v>
      </c>
      <c r="J472" s="9">
        <v>38.242600000000003</v>
      </c>
      <c r="K472" s="9">
        <v>49.1068</v>
      </c>
      <c r="L472" s="9">
        <v>466.75</v>
      </c>
      <c r="M472" s="9">
        <v>398</v>
      </c>
      <c r="N472" s="9">
        <v>483.25</v>
      </c>
      <c r="O472" s="9">
        <v>432.5</v>
      </c>
      <c r="P472" s="9" t="s">
        <v>235</v>
      </c>
      <c r="Q472" s="9" t="s">
        <v>235</v>
      </c>
      <c r="R472" s="9">
        <v>49.1068</v>
      </c>
      <c r="S472" s="9" t="s">
        <v>235</v>
      </c>
      <c r="T472" s="9" t="s">
        <v>235</v>
      </c>
      <c r="U472" s="9" t="s">
        <v>235</v>
      </c>
      <c r="V472" s="40" t="s">
        <v>235</v>
      </c>
      <c r="W472" s="40" t="s">
        <v>235</v>
      </c>
      <c r="X472" s="40" t="s">
        <v>235</v>
      </c>
      <c r="Y472" s="40" t="s">
        <v>235</v>
      </c>
    </row>
    <row r="473" spans="1:25" hidden="1" x14ac:dyDescent="0.25">
      <c r="A473" s="32">
        <v>472</v>
      </c>
      <c r="B473" s="23" t="s">
        <v>264</v>
      </c>
      <c r="C473" s="23" t="s">
        <v>668</v>
      </c>
      <c r="D473" s="23" t="s">
        <v>256</v>
      </c>
      <c r="E473" s="23" t="s">
        <v>258</v>
      </c>
      <c r="F473" s="23" t="s">
        <v>254</v>
      </c>
      <c r="G473" s="23" t="s">
        <v>224</v>
      </c>
      <c r="H473" s="8" t="s">
        <v>24</v>
      </c>
      <c r="I473" s="23">
        <v>4</v>
      </c>
      <c r="J473" s="9">
        <v>38.279400000000003</v>
      </c>
      <c r="K473" s="9">
        <v>130.04259999999999</v>
      </c>
      <c r="L473" s="9">
        <v>580.75</v>
      </c>
      <c r="M473" s="9">
        <v>428.75</v>
      </c>
      <c r="N473" s="9">
        <v>549.25</v>
      </c>
      <c r="O473" s="9">
        <v>450.5</v>
      </c>
      <c r="P473" s="9" t="s">
        <v>235</v>
      </c>
      <c r="Q473" s="9" t="s">
        <v>235</v>
      </c>
      <c r="R473" s="9">
        <v>49.957400000000007</v>
      </c>
      <c r="S473" s="9" t="s">
        <v>235</v>
      </c>
      <c r="T473" s="9" t="s">
        <v>235</v>
      </c>
      <c r="U473" s="9" t="s">
        <v>235</v>
      </c>
      <c r="V473" s="40" t="s">
        <v>235</v>
      </c>
      <c r="W473" s="40" t="s">
        <v>235</v>
      </c>
      <c r="X473" s="40" t="s">
        <v>235</v>
      </c>
      <c r="Y473" s="40" t="s">
        <v>235</v>
      </c>
    </row>
    <row r="474" spans="1:25" hidden="1" x14ac:dyDescent="0.25">
      <c r="A474" s="32">
        <v>473</v>
      </c>
      <c r="B474" s="23" t="s">
        <v>264</v>
      </c>
      <c r="C474" s="23" t="s">
        <v>668</v>
      </c>
      <c r="D474" s="23" t="s">
        <v>256</v>
      </c>
      <c r="E474" s="23" t="s">
        <v>258</v>
      </c>
      <c r="F474" s="23" t="s">
        <v>254</v>
      </c>
      <c r="G474" s="23" t="s">
        <v>224</v>
      </c>
      <c r="H474" s="8" t="s">
        <v>24</v>
      </c>
      <c r="I474" s="23">
        <v>5</v>
      </c>
      <c r="J474" s="9">
        <v>39.856000000000002</v>
      </c>
      <c r="K474" s="9">
        <v>144.86779999999999</v>
      </c>
      <c r="L474" s="9">
        <v>592</v>
      </c>
      <c r="M474" s="9">
        <v>447.5</v>
      </c>
      <c r="N474" s="9">
        <v>554.5</v>
      </c>
      <c r="O474" s="9">
        <v>461</v>
      </c>
      <c r="P474" s="9" t="s">
        <v>235</v>
      </c>
      <c r="Q474" s="9" t="s">
        <v>235</v>
      </c>
      <c r="R474" s="9">
        <v>35.132200000000012</v>
      </c>
      <c r="S474" s="9" t="s">
        <v>235</v>
      </c>
      <c r="T474" s="9" t="s">
        <v>235</v>
      </c>
      <c r="U474" s="9" t="s">
        <v>235</v>
      </c>
      <c r="V474" s="40" t="s">
        <v>235</v>
      </c>
      <c r="W474" s="40" t="s">
        <v>235</v>
      </c>
      <c r="X474" s="40" t="s">
        <v>235</v>
      </c>
      <c r="Y474" s="40" t="s">
        <v>235</v>
      </c>
    </row>
    <row r="475" spans="1:25" hidden="1" x14ac:dyDescent="0.25">
      <c r="A475" s="32">
        <v>474</v>
      </c>
      <c r="B475" s="23" t="s">
        <v>264</v>
      </c>
      <c r="C475" s="23" t="s">
        <v>668</v>
      </c>
      <c r="D475" s="23" t="s">
        <v>256</v>
      </c>
      <c r="E475" s="23" t="s">
        <v>258</v>
      </c>
      <c r="F475" s="23" t="s">
        <v>254</v>
      </c>
      <c r="G475" s="23" t="s">
        <v>224</v>
      </c>
      <c r="H475" s="8" t="s">
        <v>24</v>
      </c>
      <c r="I475" s="23">
        <v>6</v>
      </c>
      <c r="J475" s="9">
        <v>36.007800000000003</v>
      </c>
      <c r="K475" s="9">
        <v>163.47319999999999</v>
      </c>
      <c r="L475" s="9">
        <v>592</v>
      </c>
      <c r="M475" s="9">
        <v>467</v>
      </c>
      <c r="N475" s="9">
        <v>556</v>
      </c>
      <c r="O475" s="9">
        <v>467.75</v>
      </c>
      <c r="P475" s="9">
        <v>157.35171591056769</v>
      </c>
      <c r="Q475" s="9">
        <v>68.410525505948286</v>
      </c>
      <c r="R475" s="9">
        <v>16.526800000000009</v>
      </c>
      <c r="S475" s="9">
        <v>0</v>
      </c>
      <c r="T475" s="9">
        <v>0</v>
      </c>
      <c r="U475" s="9">
        <v>0</v>
      </c>
      <c r="V475" s="23">
        <v>39.870101580006036</v>
      </c>
      <c r="W475" s="23">
        <v>42.545563811048503</v>
      </c>
      <c r="X475" s="23">
        <v>15.945218719101975</v>
      </c>
      <c r="Y475" s="23">
        <v>18.523633552842703</v>
      </c>
    </row>
    <row r="476" spans="1:25" hidden="1" x14ac:dyDescent="0.25">
      <c r="A476" s="32">
        <v>475</v>
      </c>
      <c r="B476" s="23" t="s">
        <v>264</v>
      </c>
      <c r="C476" s="23" t="s">
        <v>668</v>
      </c>
      <c r="D476" s="23" t="s">
        <v>256</v>
      </c>
      <c r="E476" s="23" t="s">
        <v>258</v>
      </c>
      <c r="F476" s="23" t="s">
        <v>254</v>
      </c>
      <c r="G476" s="23" t="s">
        <v>224</v>
      </c>
      <c r="H476" s="8" t="s">
        <v>23</v>
      </c>
      <c r="I476" s="23">
        <v>1</v>
      </c>
      <c r="J476" s="9">
        <v>39.115200000000002</v>
      </c>
      <c r="K476" s="9">
        <v>20.172599999999999</v>
      </c>
      <c r="L476" s="9">
        <v>472</v>
      </c>
      <c r="M476" s="9">
        <v>279.5</v>
      </c>
      <c r="N476" s="9">
        <v>505</v>
      </c>
      <c r="O476" s="9">
        <v>300.5</v>
      </c>
      <c r="P476" s="9" t="s">
        <v>235</v>
      </c>
      <c r="Q476" s="9" t="s">
        <v>235</v>
      </c>
      <c r="R476" s="9">
        <v>20.172599999999999</v>
      </c>
      <c r="S476" s="9" t="s">
        <v>235</v>
      </c>
      <c r="T476" s="9" t="s">
        <v>235</v>
      </c>
      <c r="U476" s="9" t="s">
        <v>235</v>
      </c>
      <c r="V476" s="33" t="s">
        <v>235</v>
      </c>
      <c r="W476" s="33" t="s">
        <v>235</v>
      </c>
      <c r="X476" s="33" t="s">
        <v>235</v>
      </c>
      <c r="Y476" s="33" t="s">
        <v>235</v>
      </c>
    </row>
    <row r="477" spans="1:25" hidden="1" x14ac:dyDescent="0.25">
      <c r="A477" s="32">
        <v>476</v>
      </c>
      <c r="B477" s="23" t="s">
        <v>264</v>
      </c>
      <c r="C477" s="23" t="s">
        <v>668</v>
      </c>
      <c r="D477" s="23" t="s">
        <v>256</v>
      </c>
      <c r="E477" s="23" t="s">
        <v>258</v>
      </c>
      <c r="F477" s="23" t="s">
        <v>254</v>
      </c>
      <c r="G477" s="23" t="s">
        <v>224</v>
      </c>
      <c r="H477" s="8" t="s">
        <v>23</v>
      </c>
      <c r="I477" s="23">
        <v>2</v>
      </c>
      <c r="J477" s="9">
        <v>43.603299999999997</v>
      </c>
      <c r="K477" s="9">
        <v>36.886299999999999</v>
      </c>
      <c r="L477" s="9">
        <v>480.25</v>
      </c>
      <c r="M477" s="9">
        <v>260</v>
      </c>
      <c r="N477" s="9">
        <v>508.75</v>
      </c>
      <c r="O477" s="9">
        <v>293</v>
      </c>
      <c r="P477" s="9" t="s">
        <v>235</v>
      </c>
      <c r="Q477" s="9" t="s">
        <v>235</v>
      </c>
      <c r="R477" s="9">
        <v>36.886299999999999</v>
      </c>
      <c r="S477" s="9" t="s">
        <v>235</v>
      </c>
      <c r="T477" s="9" t="s">
        <v>235</v>
      </c>
      <c r="U477" s="9" t="s">
        <v>235</v>
      </c>
      <c r="V477" s="33" t="s">
        <v>235</v>
      </c>
      <c r="W477" s="33" t="s">
        <v>235</v>
      </c>
      <c r="X477" s="33" t="s">
        <v>235</v>
      </c>
      <c r="Y477" s="33" t="s">
        <v>235</v>
      </c>
    </row>
    <row r="478" spans="1:25" hidden="1" x14ac:dyDescent="0.25">
      <c r="A478" s="32">
        <v>477</v>
      </c>
      <c r="B478" s="23" t="s">
        <v>264</v>
      </c>
      <c r="C478" s="23" t="s">
        <v>668</v>
      </c>
      <c r="D478" s="23" t="s">
        <v>256</v>
      </c>
      <c r="E478" s="23" t="s">
        <v>258</v>
      </c>
      <c r="F478" s="23" t="s">
        <v>254</v>
      </c>
      <c r="G478" s="23" t="s">
        <v>224</v>
      </c>
      <c r="H478" s="8" t="s">
        <v>23</v>
      </c>
      <c r="I478" s="23">
        <v>3</v>
      </c>
      <c r="J478" s="9">
        <v>38.608600000000003</v>
      </c>
      <c r="K478" s="9">
        <v>53.625900000000001</v>
      </c>
      <c r="L478" s="9">
        <v>501.25</v>
      </c>
      <c r="M478" s="9">
        <v>252.5</v>
      </c>
      <c r="N478" s="9">
        <v>517</v>
      </c>
      <c r="O478" s="9">
        <v>287.75</v>
      </c>
      <c r="P478" s="9" t="s">
        <v>235</v>
      </c>
      <c r="Q478" s="9" t="s">
        <v>235</v>
      </c>
      <c r="R478" s="9">
        <v>53.625900000000001</v>
      </c>
      <c r="S478" s="9" t="s">
        <v>235</v>
      </c>
      <c r="T478" s="9" t="s">
        <v>235</v>
      </c>
      <c r="U478" s="9" t="s">
        <v>235</v>
      </c>
      <c r="V478" s="33" t="s">
        <v>235</v>
      </c>
      <c r="W478" s="33" t="s">
        <v>235</v>
      </c>
      <c r="X478" s="40" t="s">
        <v>235</v>
      </c>
      <c r="Y478" s="40" t="s">
        <v>235</v>
      </c>
    </row>
    <row r="479" spans="1:25" hidden="1" x14ac:dyDescent="0.25">
      <c r="A479" s="32">
        <v>478</v>
      </c>
      <c r="B479" s="23" t="s">
        <v>264</v>
      </c>
      <c r="C479" s="23" t="s">
        <v>668</v>
      </c>
      <c r="D479" s="23" t="s">
        <v>256</v>
      </c>
      <c r="E479" s="23" t="s">
        <v>258</v>
      </c>
      <c r="F479" s="23" t="s">
        <v>254</v>
      </c>
      <c r="G479" s="23" t="s">
        <v>224</v>
      </c>
      <c r="H479" s="8" t="s">
        <v>24</v>
      </c>
      <c r="I479" s="23">
        <v>4</v>
      </c>
      <c r="J479" s="9">
        <v>39.007199999999997</v>
      </c>
      <c r="K479" s="9">
        <v>129.72980000000001</v>
      </c>
      <c r="L479" s="9">
        <v>618.25</v>
      </c>
      <c r="M479" s="9">
        <v>275</v>
      </c>
      <c r="N479" s="9">
        <v>587.5</v>
      </c>
      <c r="O479" s="9">
        <v>299</v>
      </c>
      <c r="P479" s="9" t="s">
        <v>235</v>
      </c>
      <c r="Q479" s="9" t="s">
        <v>235</v>
      </c>
      <c r="R479" s="9">
        <v>50.270199999999988</v>
      </c>
      <c r="S479" s="9" t="s">
        <v>235</v>
      </c>
      <c r="T479" s="9" t="s">
        <v>235</v>
      </c>
      <c r="U479" s="9" t="s">
        <v>235</v>
      </c>
      <c r="V479" s="33" t="s">
        <v>235</v>
      </c>
      <c r="W479" s="33" t="s">
        <v>235</v>
      </c>
      <c r="X479" s="40" t="s">
        <v>235</v>
      </c>
      <c r="Y479" s="40" t="s">
        <v>235</v>
      </c>
    </row>
    <row r="480" spans="1:25" hidden="1" x14ac:dyDescent="0.25">
      <c r="A480" s="32">
        <v>479</v>
      </c>
      <c r="B480" s="23" t="s">
        <v>264</v>
      </c>
      <c r="C480" s="23" t="s">
        <v>668</v>
      </c>
      <c r="D480" s="23" t="s">
        <v>256</v>
      </c>
      <c r="E480" s="23" t="s">
        <v>258</v>
      </c>
      <c r="F480" s="23" t="s">
        <v>254</v>
      </c>
      <c r="G480" s="23" t="s">
        <v>224</v>
      </c>
      <c r="H480" s="8" t="s">
        <v>24</v>
      </c>
      <c r="I480" s="23">
        <v>5</v>
      </c>
      <c r="J480" s="9">
        <v>40.921399999999998</v>
      </c>
      <c r="K480" s="9">
        <v>141.60599999999999</v>
      </c>
      <c r="L480" s="9">
        <v>631</v>
      </c>
      <c r="M480" s="9">
        <v>289.25</v>
      </c>
      <c r="N480" s="9">
        <v>594.25</v>
      </c>
      <c r="O480" s="9">
        <v>307.25</v>
      </c>
      <c r="P480" s="9" t="s">
        <v>235</v>
      </c>
      <c r="Q480" s="9" t="s">
        <v>235</v>
      </c>
      <c r="R480" s="9">
        <v>38.394000000000005</v>
      </c>
      <c r="S480" s="9" t="s">
        <v>235</v>
      </c>
      <c r="T480" s="9" t="s">
        <v>235</v>
      </c>
      <c r="U480" s="9" t="s">
        <v>235</v>
      </c>
      <c r="V480" s="33" t="s">
        <v>235</v>
      </c>
      <c r="W480" s="33" t="s">
        <v>235</v>
      </c>
      <c r="X480" s="40" t="s">
        <v>235</v>
      </c>
      <c r="Y480" s="40" t="s">
        <v>235</v>
      </c>
    </row>
    <row r="481" spans="1:25" hidden="1" x14ac:dyDescent="0.25">
      <c r="A481" s="32">
        <v>480</v>
      </c>
      <c r="B481" s="23" t="s">
        <v>264</v>
      </c>
      <c r="C481" s="23" t="s">
        <v>668</v>
      </c>
      <c r="D481" s="23" t="s">
        <v>256</v>
      </c>
      <c r="E481" s="23" t="s">
        <v>258</v>
      </c>
      <c r="F481" s="23" t="s">
        <v>254</v>
      </c>
      <c r="G481" s="23" t="s">
        <v>224</v>
      </c>
      <c r="H481" s="8" t="s">
        <v>24</v>
      </c>
      <c r="I481" s="23">
        <v>6</v>
      </c>
      <c r="J481" s="9">
        <v>40.838900000000002</v>
      </c>
      <c r="K481" s="9">
        <v>160.31540000000001</v>
      </c>
      <c r="L481" s="9">
        <v>634</v>
      </c>
      <c r="M481" s="9">
        <v>310.25</v>
      </c>
      <c r="N481" s="9">
        <v>593.5</v>
      </c>
      <c r="O481" s="9">
        <v>315.5</v>
      </c>
      <c r="P481" s="9">
        <v>164.89257866865933</v>
      </c>
      <c r="Q481" s="9">
        <v>71.391963833473582</v>
      </c>
      <c r="R481" s="9">
        <v>19.684599999999989</v>
      </c>
      <c r="S481" s="9">
        <v>0</v>
      </c>
      <c r="T481" s="9">
        <v>0</v>
      </c>
      <c r="U481" s="9">
        <v>0</v>
      </c>
      <c r="V481" s="23">
        <v>38.608613028701249</v>
      </c>
      <c r="W481" s="23">
        <v>39.8065635291468</v>
      </c>
      <c r="X481" s="23">
        <v>17.508926294893129</v>
      </c>
      <c r="Y481" s="23">
        <v>17.557049866079439</v>
      </c>
    </row>
    <row r="482" spans="1:25" hidden="1" x14ac:dyDescent="0.25">
      <c r="A482" s="32">
        <v>481</v>
      </c>
      <c r="B482" s="23" t="s">
        <v>264</v>
      </c>
      <c r="C482" s="23" t="s">
        <v>668</v>
      </c>
      <c r="D482" s="23" t="s">
        <v>256</v>
      </c>
      <c r="E482" s="23" t="s">
        <v>258</v>
      </c>
      <c r="F482" s="23" t="s">
        <v>254</v>
      </c>
      <c r="G482" s="23" t="s">
        <v>224</v>
      </c>
      <c r="H482" s="8" t="s">
        <v>23</v>
      </c>
      <c r="I482" s="23">
        <v>1</v>
      </c>
      <c r="J482" s="9">
        <v>37.0473</v>
      </c>
      <c r="K482" s="9">
        <v>14.0046</v>
      </c>
      <c r="L482" s="9">
        <v>413.75</v>
      </c>
      <c r="M482" s="9">
        <v>242.75</v>
      </c>
      <c r="N482" s="9">
        <v>445.25</v>
      </c>
      <c r="O482" s="9">
        <v>262.25</v>
      </c>
      <c r="P482" s="9" t="s">
        <v>235</v>
      </c>
      <c r="Q482" s="9" t="s">
        <v>235</v>
      </c>
      <c r="R482" s="9">
        <v>14.0046</v>
      </c>
      <c r="S482" s="9" t="s">
        <v>235</v>
      </c>
      <c r="T482" s="9" t="s">
        <v>235</v>
      </c>
      <c r="U482" s="9" t="s">
        <v>235</v>
      </c>
      <c r="V482" s="33" t="s">
        <v>235</v>
      </c>
      <c r="W482" s="33" t="s">
        <v>235</v>
      </c>
      <c r="X482" s="33" t="s">
        <v>235</v>
      </c>
      <c r="Y482" s="33" t="s">
        <v>235</v>
      </c>
    </row>
    <row r="483" spans="1:25" hidden="1" x14ac:dyDescent="0.25">
      <c r="A483" s="32">
        <v>482</v>
      </c>
      <c r="B483" s="23" t="s">
        <v>264</v>
      </c>
      <c r="C483" s="23" t="s">
        <v>668</v>
      </c>
      <c r="D483" s="23" t="s">
        <v>256</v>
      </c>
      <c r="E483" s="23" t="s">
        <v>258</v>
      </c>
      <c r="F483" s="23" t="s">
        <v>254</v>
      </c>
      <c r="G483" s="23" t="s">
        <v>224</v>
      </c>
      <c r="H483" s="8" t="s">
        <v>23</v>
      </c>
      <c r="I483" s="23">
        <v>2</v>
      </c>
      <c r="J483" s="9">
        <v>36.7806</v>
      </c>
      <c r="K483" s="9">
        <v>33.0379</v>
      </c>
      <c r="L483" s="9">
        <v>423.5</v>
      </c>
      <c r="M483" s="9">
        <v>225.5</v>
      </c>
      <c r="N483" s="9">
        <v>446.75</v>
      </c>
      <c r="O483" s="9">
        <v>254</v>
      </c>
      <c r="P483" s="9" t="s">
        <v>235</v>
      </c>
      <c r="Q483" s="9" t="s">
        <v>235</v>
      </c>
      <c r="R483" s="9">
        <v>33.0379</v>
      </c>
      <c r="S483" s="9" t="s">
        <v>235</v>
      </c>
      <c r="T483" s="9" t="s">
        <v>235</v>
      </c>
      <c r="U483" s="9" t="s">
        <v>235</v>
      </c>
      <c r="V483" s="33" t="s">
        <v>235</v>
      </c>
      <c r="W483" s="33" t="s">
        <v>235</v>
      </c>
      <c r="X483" s="33" t="s">
        <v>235</v>
      </c>
      <c r="Y483" s="33" t="s">
        <v>235</v>
      </c>
    </row>
    <row r="484" spans="1:25" hidden="1" x14ac:dyDescent="0.25">
      <c r="A484" s="32">
        <v>483</v>
      </c>
      <c r="B484" s="23" t="s">
        <v>264</v>
      </c>
      <c r="C484" s="23" t="s">
        <v>668</v>
      </c>
      <c r="D484" s="23" t="s">
        <v>256</v>
      </c>
      <c r="E484" s="23" t="s">
        <v>258</v>
      </c>
      <c r="F484" s="23" t="s">
        <v>254</v>
      </c>
      <c r="G484" s="23" t="s">
        <v>224</v>
      </c>
      <c r="H484" s="8" t="s">
        <v>23</v>
      </c>
      <c r="I484" s="23">
        <v>3</v>
      </c>
      <c r="J484" s="9">
        <v>39.579799999999999</v>
      </c>
      <c r="K484" s="9">
        <v>45.194499999999998</v>
      </c>
      <c r="L484" s="9">
        <v>440</v>
      </c>
      <c r="M484" s="9">
        <v>214.25</v>
      </c>
      <c r="N484" s="9">
        <v>458</v>
      </c>
      <c r="O484" s="9">
        <v>249.5</v>
      </c>
      <c r="P484" s="9" t="s">
        <v>235</v>
      </c>
      <c r="Q484" s="9" t="s">
        <v>235</v>
      </c>
      <c r="R484" s="9">
        <v>45.194499999999998</v>
      </c>
      <c r="S484" s="9" t="s">
        <v>235</v>
      </c>
      <c r="T484" s="9" t="s">
        <v>235</v>
      </c>
      <c r="U484" s="9" t="s">
        <v>235</v>
      </c>
      <c r="V484" s="40" t="s">
        <v>235</v>
      </c>
      <c r="W484" s="40" t="s">
        <v>235</v>
      </c>
      <c r="X484" s="40" t="s">
        <v>235</v>
      </c>
      <c r="Y484" s="40" t="s">
        <v>235</v>
      </c>
    </row>
    <row r="485" spans="1:25" hidden="1" x14ac:dyDescent="0.25">
      <c r="A485" s="32">
        <v>484</v>
      </c>
      <c r="B485" s="23" t="s">
        <v>264</v>
      </c>
      <c r="C485" s="23" t="s">
        <v>668</v>
      </c>
      <c r="D485" s="23" t="s">
        <v>256</v>
      </c>
      <c r="E485" s="23" t="s">
        <v>258</v>
      </c>
      <c r="F485" s="23" t="s">
        <v>254</v>
      </c>
      <c r="G485" s="23" t="s">
        <v>224</v>
      </c>
      <c r="H485" s="8" t="s">
        <v>24</v>
      </c>
      <c r="I485" s="23">
        <v>4</v>
      </c>
      <c r="J485" s="9">
        <v>39.5229</v>
      </c>
      <c r="K485" s="9">
        <v>128.85659999999999</v>
      </c>
      <c r="L485" s="9">
        <v>560.75</v>
      </c>
      <c r="M485" s="9">
        <v>248.75</v>
      </c>
      <c r="N485" s="9">
        <v>527.75</v>
      </c>
      <c r="O485" s="9">
        <v>270.5</v>
      </c>
      <c r="P485" s="9" t="s">
        <v>235</v>
      </c>
      <c r="Q485" s="9" t="s">
        <v>235</v>
      </c>
      <c r="R485" s="9">
        <v>51.143400000000014</v>
      </c>
      <c r="S485" s="9" t="s">
        <v>235</v>
      </c>
      <c r="T485" s="9" t="s">
        <v>235</v>
      </c>
      <c r="U485" s="9" t="s">
        <v>235</v>
      </c>
      <c r="V485" s="40" t="s">
        <v>235</v>
      </c>
      <c r="W485" s="40" t="s">
        <v>235</v>
      </c>
      <c r="X485" s="40" t="s">
        <v>235</v>
      </c>
      <c r="Y485" s="40" t="s">
        <v>235</v>
      </c>
    </row>
    <row r="486" spans="1:25" hidden="1" x14ac:dyDescent="0.25">
      <c r="A486" s="32">
        <v>485</v>
      </c>
      <c r="B486" s="23" t="s">
        <v>264</v>
      </c>
      <c r="C486" s="23" t="s">
        <v>668</v>
      </c>
      <c r="D486" s="23" t="s">
        <v>256</v>
      </c>
      <c r="E486" s="23" t="s">
        <v>258</v>
      </c>
      <c r="F486" s="23" t="s">
        <v>254</v>
      </c>
      <c r="G486" s="23" t="s">
        <v>224</v>
      </c>
      <c r="H486" s="8" t="s">
        <v>24</v>
      </c>
      <c r="I486" s="23">
        <v>5</v>
      </c>
      <c r="J486" s="9">
        <v>38.308799999999998</v>
      </c>
      <c r="K486" s="9">
        <v>139.19380000000001</v>
      </c>
      <c r="L486" s="9">
        <v>571.25</v>
      </c>
      <c r="M486" s="9">
        <v>264.5</v>
      </c>
      <c r="N486" s="9">
        <v>536</v>
      </c>
      <c r="O486" s="9">
        <v>279.5</v>
      </c>
      <c r="P486" s="9" t="s">
        <v>235</v>
      </c>
      <c r="Q486" s="9" t="s">
        <v>235</v>
      </c>
      <c r="R486" s="9">
        <v>40.80619999999999</v>
      </c>
      <c r="S486" s="9" t="s">
        <v>235</v>
      </c>
      <c r="T486" s="9" t="s">
        <v>235</v>
      </c>
      <c r="U486" s="9" t="s">
        <v>235</v>
      </c>
      <c r="V486" s="40" t="s">
        <v>235</v>
      </c>
      <c r="W486" s="40" t="s">
        <v>235</v>
      </c>
      <c r="X486" s="40" t="s">
        <v>235</v>
      </c>
      <c r="Y486" s="40" t="s">
        <v>235</v>
      </c>
    </row>
    <row r="487" spans="1:25" hidden="1" x14ac:dyDescent="0.25">
      <c r="A487" s="32">
        <v>486</v>
      </c>
      <c r="B487" s="23" t="s">
        <v>264</v>
      </c>
      <c r="C487" s="23" t="s">
        <v>668</v>
      </c>
      <c r="D487" s="23" t="s">
        <v>256</v>
      </c>
      <c r="E487" s="23" t="s">
        <v>258</v>
      </c>
      <c r="F487" s="23" t="s">
        <v>254</v>
      </c>
      <c r="G487" s="23" t="s">
        <v>224</v>
      </c>
      <c r="H487" s="8" t="s">
        <v>24</v>
      </c>
      <c r="I487" s="23">
        <v>6</v>
      </c>
      <c r="J487" s="9">
        <v>33.783299999999997</v>
      </c>
      <c r="K487" s="9">
        <v>159.7003</v>
      </c>
      <c r="L487" s="9">
        <v>569.75</v>
      </c>
      <c r="M487" s="9">
        <v>287.75</v>
      </c>
      <c r="N487" s="9">
        <v>536</v>
      </c>
      <c r="O487" s="9">
        <v>289.25</v>
      </c>
      <c r="P487" s="9">
        <v>162.36070953281771</v>
      </c>
      <c r="Q487" s="9">
        <v>72.842724413629668</v>
      </c>
      <c r="R487" s="9">
        <v>20.299700000000001</v>
      </c>
      <c r="S487" s="9">
        <v>0</v>
      </c>
      <c r="T487" s="9">
        <v>0</v>
      </c>
      <c r="U487" s="9">
        <v>0</v>
      </c>
      <c r="V487" s="23">
        <v>40.024992192379003</v>
      </c>
      <c r="W487" s="23">
        <v>38.746774059268468</v>
      </c>
      <c r="X487" s="23">
        <v>18.031222920256962</v>
      </c>
      <c r="Y487" s="23">
        <v>20.484750425621495</v>
      </c>
    </row>
    <row r="488" spans="1:25" hidden="1" x14ac:dyDescent="0.25">
      <c r="A488" s="32">
        <v>487</v>
      </c>
      <c r="B488" s="23" t="s">
        <v>264</v>
      </c>
      <c r="C488" s="23" t="s">
        <v>668</v>
      </c>
      <c r="D488" s="23" t="s">
        <v>256</v>
      </c>
      <c r="E488" s="23" t="s">
        <v>258</v>
      </c>
      <c r="F488" s="23" t="s">
        <v>254</v>
      </c>
      <c r="G488" s="23" t="s">
        <v>224</v>
      </c>
      <c r="H488" s="8" t="s">
        <v>23</v>
      </c>
      <c r="I488" s="23">
        <v>1</v>
      </c>
      <c r="J488" s="9">
        <v>34.961599999999997</v>
      </c>
      <c r="K488" s="9">
        <v>16.131</v>
      </c>
      <c r="L488" s="9">
        <v>505.75</v>
      </c>
      <c r="M488" s="9">
        <v>351.5</v>
      </c>
      <c r="N488" s="9">
        <v>526</v>
      </c>
      <c r="O488" s="9">
        <v>380</v>
      </c>
      <c r="P488" s="9" t="s">
        <v>235</v>
      </c>
      <c r="Q488" s="9" t="s">
        <v>235</v>
      </c>
      <c r="R488" s="9">
        <v>16.131</v>
      </c>
      <c r="S488" s="9" t="s">
        <v>235</v>
      </c>
      <c r="T488" s="9" t="s">
        <v>235</v>
      </c>
      <c r="U488" s="9" t="s">
        <v>235</v>
      </c>
      <c r="V488" s="33" t="s">
        <v>235</v>
      </c>
      <c r="W488" s="33" t="s">
        <v>235</v>
      </c>
      <c r="X488" s="33" t="s">
        <v>235</v>
      </c>
      <c r="Y488" s="33" t="s">
        <v>235</v>
      </c>
    </row>
    <row r="489" spans="1:25" hidden="1" x14ac:dyDescent="0.25">
      <c r="A489" s="32">
        <v>488</v>
      </c>
      <c r="B489" s="23" t="s">
        <v>264</v>
      </c>
      <c r="C489" s="23" t="s">
        <v>668</v>
      </c>
      <c r="D489" s="23" t="s">
        <v>256</v>
      </c>
      <c r="E489" s="23" t="s">
        <v>258</v>
      </c>
      <c r="F489" s="23" t="s">
        <v>254</v>
      </c>
      <c r="G489" s="23" t="s">
        <v>224</v>
      </c>
      <c r="H489" s="8" t="s">
        <v>23</v>
      </c>
      <c r="I489" s="23">
        <v>2</v>
      </c>
      <c r="J489" s="9">
        <v>40.200299999999999</v>
      </c>
      <c r="K489" s="9">
        <v>42.942100000000003</v>
      </c>
      <c r="L489" s="9">
        <v>526.75</v>
      </c>
      <c r="M489" s="9">
        <v>335</v>
      </c>
      <c r="N489" s="9">
        <v>532.75</v>
      </c>
      <c r="O489" s="9">
        <v>374.75</v>
      </c>
      <c r="P489" s="9" t="s">
        <v>235</v>
      </c>
      <c r="Q489" s="9" t="s">
        <v>235</v>
      </c>
      <c r="R489" s="9">
        <v>42.942100000000003</v>
      </c>
      <c r="S489" s="9" t="s">
        <v>235</v>
      </c>
      <c r="T489" s="9" t="s">
        <v>235</v>
      </c>
      <c r="U489" s="9" t="s">
        <v>235</v>
      </c>
      <c r="V489" s="33" t="s">
        <v>235</v>
      </c>
      <c r="W489" s="33" t="s">
        <v>235</v>
      </c>
      <c r="X489" s="33" t="s">
        <v>235</v>
      </c>
      <c r="Y489" s="33" t="s">
        <v>235</v>
      </c>
    </row>
    <row r="490" spans="1:25" hidden="1" x14ac:dyDescent="0.25">
      <c r="A490" s="32">
        <v>489</v>
      </c>
      <c r="B490" s="23" t="s">
        <v>264</v>
      </c>
      <c r="C490" s="23" t="s">
        <v>668</v>
      </c>
      <c r="D490" s="23" t="s">
        <v>256</v>
      </c>
      <c r="E490" s="23" t="s">
        <v>258</v>
      </c>
      <c r="F490" s="23" t="s">
        <v>254</v>
      </c>
      <c r="G490" s="23" t="s">
        <v>224</v>
      </c>
      <c r="H490" s="8" t="s">
        <v>23</v>
      </c>
      <c r="I490" s="23">
        <v>3</v>
      </c>
      <c r="J490" s="9">
        <v>41.25</v>
      </c>
      <c r="K490" s="9">
        <v>90</v>
      </c>
      <c r="L490" s="9">
        <v>546.25</v>
      </c>
      <c r="M490" s="9">
        <v>332.75</v>
      </c>
      <c r="N490" s="9">
        <v>546.25</v>
      </c>
      <c r="O490" s="9">
        <v>374</v>
      </c>
      <c r="P490" s="9" t="s">
        <v>235</v>
      </c>
      <c r="Q490" s="9" t="s">
        <v>235</v>
      </c>
      <c r="R490" s="9">
        <v>90</v>
      </c>
      <c r="S490" s="9" t="s">
        <v>235</v>
      </c>
      <c r="T490" s="9" t="s">
        <v>235</v>
      </c>
      <c r="U490" s="9" t="s">
        <v>235</v>
      </c>
      <c r="V490" s="33" t="s">
        <v>235</v>
      </c>
      <c r="W490" s="33" t="s">
        <v>235</v>
      </c>
      <c r="X490" s="40" t="s">
        <v>235</v>
      </c>
      <c r="Y490" s="40" t="s">
        <v>235</v>
      </c>
    </row>
    <row r="491" spans="1:25" hidden="1" x14ac:dyDescent="0.25">
      <c r="A491" s="32">
        <v>490</v>
      </c>
      <c r="B491" s="23" t="s">
        <v>264</v>
      </c>
      <c r="C491" s="23" t="s">
        <v>668</v>
      </c>
      <c r="D491" s="23" t="s">
        <v>256</v>
      </c>
      <c r="E491" s="23" t="s">
        <v>258</v>
      </c>
      <c r="F491" s="23" t="s">
        <v>254</v>
      </c>
      <c r="G491" s="23" t="s">
        <v>224</v>
      </c>
      <c r="H491" s="8" t="s">
        <v>24</v>
      </c>
      <c r="I491" s="23">
        <v>4</v>
      </c>
      <c r="J491" s="9">
        <v>42.066899999999997</v>
      </c>
      <c r="K491" s="9">
        <v>130.2158</v>
      </c>
      <c r="L491" s="9">
        <v>642.25</v>
      </c>
      <c r="M491" s="9">
        <v>408.5</v>
      </c>
      <c r="N491" s="9">
        <v>601</v>
      </c>
      <c r="O491" s="9">
        <v>416.75</v>
      </c>
      <c r="P491" s="9" t="s">
        <v>235</v>
      </c>
      <c r="Q491" s="9" t="s">
        <v>235</v>
      </c>
      <c r="R491" s="9">
        <v>49.784199999999998</v>
      </c>
      <c r="S491" s="9" t="s">
        <v>235</v>
      </c>
      <c r="T491" s="9" t="s">
        <v>235</v>
      </c>
      <c r="U491" s="9" t="s">
        <v>235</v>
      </c>
      <c r="V491" s="33" t="s">
        <v>235</v>
      </c>
      <c r="W491" s="33" t="s">
        <v>235</v>
      </c>
      <c r="X491" s="40" t="s">
        <v>235</v>
      </c>
      <c r="Y491" s="40" t="s">
        <v>235</v>
      </c>
    </row>
    <row r="492" spans="1:25" hidden="1" x14ac:dyDescent="0.25">
      <c r="A492" s="32">
        <v>491</v>
      </c>
      <c r="B492" s="23" t="s">
        <v>264</v>
      </c>
      <c r="C492" s="23" t="s">
        <v>668</v>
      </c>
      <c r="D492" s="23" t="s">
        <v>256</v>
      </c>
      <c r="E492" s="23" t="s">
        <v>258</v>
      </c>
      <c r="F492" s="23" t="s">
        <v>254</v>
      </c>
      <c r="G492" s="23" t="s">
        <v>224</v>
      </c>
      <c r="H492" s="8" t="s">
        <v>24</v>
      </c>
      <c r="I492" s="23">
        <v>5</v>
      </c>
      <c r="J492" s="9">
        <v>45.0062</v>
      </c>
      <c r="K492" s="9">
        <v>140.57089999999999</v>
      </c>
      <c r="L492" s="9">
        <v>648.25</v>
      </c>
      <c r="M492" s="9">
        <v>428</v>
      </c>
      <c r="N492" s="9">
        <v>603.25</v>
      </c>
      <c r="O492" s="9">
        <v>428.75</v>
      </c>
      <c r="P492" s="9" t="s">
        <v>235</v>
      </c>
      <c r="Q492" s="9" t="s">
        <v>235</v>
      </c>
      <c r="R492" s="9">
        <v>39.429100000000005</v>
      </c>
      <c r="S492" s="9" t="s">
        <v>235</v>
      </c>
      <c r="T492" s="9" t="s">
        <v>235</v>
      </c>
      <c r="U492" s="9" t="s">
        <v>235</v>
      </c>
      <c r="V492" s="33" t="s">
        <v>235</v>
      </c>
      <c r="W492" s="33" t="s">
        <v>235</v>
      </c>
      <c r="X492" s="40" t="s">
        <v>235</v>
      </c>
      <c r="Y492" s="40" t="s">
        <v>235</v>
      </c>
    </row>
    <row r="493" spans="1:25" hidden="1" x14ac:dyDescent="0.25">
      <c r="A493" s="32">
        <v>492</v>
      </c>
      <c r="B493" s="23" t="s">
        <v>264</v>
      </c>
      <c r="C493" s="23" t="s">
        <v>668</v>
      </c>
      <c r="D493" s="23" t="s">
        <v>256</v>
      </c>
      <c r="E493" s="23" t="s">
        <v>258</v>
      </c>
      <c r="F493" s="23" t="s">
        <v>254</v>
      </c>
      <c r="G493" s="23" t="s">
        <v>224</v>
      </c>
      <c r="H493" s="8" t="s">
        <v>24</v>
      </c>
      <c r="I493" s="23">
        <v>6</v>
      </c>
      <c r="J493" s="9">
        <v>39.856000000000002</v>
      </c>
      <c r="K493" s="9">
        <v>161.3246</v>
      </c>
      <c r="L493" s="9">
        <v>637</v>
      </c>
      <c r="M493" s="9">
        <v>449</v>
      </c>
      <c r="N493" s="9">
        <v>599.5</v>
      </c>
      <c r="O493" s="9">
        <v>435.5</v>
      </c>
      <c r="P493" s="9">
        <v>163.50172017443731</v>
      </c>
      <c r="Q493" s="9">
        <v>69.463119711110011</v>
      </c>
      <c r="R493" s="9">
        <v>18.675399999999996</v>
      </c>
      <c r="S493" s="9">
        <v>0</v>
      </c>
      <c r="T493" s="9">
        <v>0</v>
      </c>
      <c r="U493" s="9">
        <v>0</v>
      </c>
      <c r="V493" s="23">
        <v>40.838860170185946</v>
      </c>
      <c r="W493" s="23">
        <v>44.629726640435521</v>
      </c>
      <c r="X493" s="23">
        <v>21.120191760493086</v>
      </c>
      <c r="Y493" s="23">
        <v>18.80990430597668</v>
      </c>
    </row>
    <row r="494" spans="1:25" hidden="1" x14ac:dyDescent="0.25">
      <c r="A494" s="32">
        <v>493</v>
      </c>
      <c r="B494" s="23" t="s">
        <v>264</v>
      </c>
      <c r="C494" s="23" t="s">
        <v>668</v>
      </c>
      <c r="D494" s="23" t="s">
        <v>256</v>
      </c>
      <c r="E494" s="23" t="s">
        <v>258</v>
      </c>
      <c r="F494" s="23" t="s">
        <v>254</v>
      </c>
      <c r="G494" s="23" t="s">
        <v>224</v>
      </c>
      <c r="H494" s="8" t="s">
        <v>23</v>
      </c>
      <c r="I494" s="23">
        <v>1</v>
      </c>
      <c r="J494" s="9">
        <v>40.360900000000001</v>
      </c>
      <c r="K494" s="9">
        <v>17.839300000000001</v>
      </c>
      <c r="L494" s="9">
        <v>535.5</v>
      </c>
      <c r="M494" s="9">
        <v>392.5</v>
      </c>
      <c r="N494" s="9">
        <v>562.5</v>
      </c>
      <c r="O494" s="9">
        <v>422.5</v>
      </c>
      <c r="P494" s="9" t="s">
        <v>235</v>
      </c>
      <c r="Q494" s="9" t="s">
        <v>235</v>
      </c>
      <c r="R494" s="9">
        <v>17.839300000000001</v>
      </c>
      <c r="S494" s="9" t="s">
        <v>235</v>
      </c>
      <c r="T494" s="9" t="s">
        <v>235</v>
      </c>
      <c r="U494" s="9" t="s">
        <v>235</v>
      </c>
      <c r="V494" s="33" t="s">
        <v>235</v>
      </c>
      <c r="W494" s="33" t="s">
        <v>235</v>
      </c>
      <c r="X494" s="33" t="s">
        <v>235</v>
      </c>
      <c r="Y494" s="33" t="s">
        <v>235</v>
      </c>
    </row>
    <row r="495" spans="1:25" hidden="1" x14ac:dyDescent="0.25">
      <c r="A495" s="32">
        <v>494</v>
      </c>
      <c r="B495" s="23" t="s">
        <v>264</v>
      </c>
      <c r="C495" s="23" t="s">
        <v>668</v>
      </c>
      <c r="D495" s="23" t="s">
        <v>256</v>
      </c>
      <c r="E495" s="23" t="s">
        <v>258</v>
      </c>
      <c r="F495" s="23" t="s">
        <v>254</v>
      </c>
      <c r="G495" s="23" t="s">
        <v>224</v>
      </c>
      <c r="H495" s="8" t="s">
        <v>23</v>
      </c>
      <c r="I495" s="23">
        <v>2</v>
      </c>
      <c r="J495" s="9">
        <v>43.188499999999998</v>
      </c>
      <c r="K495" s="9">
        <v>39.503300000000003</v>
      </c>
      <c r="L495" s="9">
        <v>552</v>
      </c>
      <c r="M495" s="9">
        <v>376</v>
      </c>
      <c r="N495" s="9">
        <v>567</v>
      </c>
      <c r="O495" s="9">
        <v>416.5</v>
      </c>
      <c r="P495" s="9" t="s">
        <v>235</v>
      </c>
      <c r="Q495" s="9" t="s">
        <v>235</v>
      </c>
      <c r="R495" s="9">
        <v>39.503300000000003</v>
      </c>
      <c r="S495" s="9" t="s">
        <v>235</v>
      </c>
      <c r="T495" s="9" t="s">
        <v>235</v>
      </c>
      <c r="U495" s="9" t="s">
        <v>235</v>
      </c>
      <c r="V495" s="33" t="s">
        <v>235</v>
      </c>
      <c r="W495" s="33" t="s">
        <v>235</v>
      </c>
      <c r="X495" s="33" t="s">
        <v>235</v>
      </c>
      <c r="Y495" s="33" t="s">
        <v>235</v>
      </c>
    </row>
    <row r="496" spans="1:25" hidden="1" x14ac:dyDescent="0.25">
      <c r="A496" s="32">
        <v>495</v>
      </c>
      <c r="B496" s="23" t="s">
        <v>264</v>
      </c>
      <c r="C496" s="23" t="s">
        <v>668</v>
      </c>
      <c r="D496" s="23" t="s">
        <v>256</v>
      </c>
      <c r="E496" s="23" t="s">
        <v>258</v>
      </c>
      <c r="F496" s="23" t="s">
        <v>254</v>
      </c>
      <c r="G496" s="23" t="s">
        <v>224</v>
      </c>
      <c r="H496" s="8" t="s">
        <v>23</v>
      </c>
      <c r="I496" s="23">
        <v>3</v>
      </c>
      <c r="J496" s="9">
        <v>41.6571</v>
      </c>
      <c r="K496" s="9">
        <v>46.290599999999998</v>
      </c>
      <c r="L496" s="9">
        <v>571.5</v>
      </c>
      <c r="M496" s="9">
        <v>372.25</v>
      </c>
      <c r="N496" s="9">
        <v>581.25</v>
      </c>
      <c r="O496" s="9">
        <v>412.75</v>
      </c>
      <c r="P496" s="9" t="s">
        <v>235</v>
      </c>
      <c r="Q496" s="9" t="s">
        <v>235</v>
      </c>
      <c r="R496" s="9">
        <v>46.290599999999998</v>
      </c>
      <c r="S496" s="9" t="s">
        <v>235</v>
      </c>
      <c r="T496" s="9" t="s">
        <v>235</v>
      </c>
      <c r="U496" s="9" t="s">
        <v>235</v>
      </c>
      <c r="V496" s="40" t="s">
        <v>235</v>
      </c>
      <c r="W496" s="40" t="s">
        <v>235</v>
      </c>
      <c r="X496" s="40" t="s">
        <v>235</v>
      </c>
      <c r="Y496" s="40" t="s">
        <v>235</v>
      </c>
    </row>
    <row r="497" spans="1:25" hidden="1" x14ac:dyDescent="0.25">
      <c r="A497" s="32">
        <v>496</v>
      </c>
      <c r="B497" s="23" t="s">
        <v>264</v>
      </c>
      <c r="C497" s="23" t="s">
        <v>668</v>
      </c>
      <c r="D497" s="23" t="s">
        <v>256</v>
      </c>
      <c r="E497" s="23" t="s">
        <v>258</v>
      </c>
      <c r="F497" s="23" t="s">
        <v>254</v>
      </c>
      <c r="G497" s="23" t="s">
        <v>224</v>
      </c>
      <c r="H497" s="8" t="s">
        <v>24</v>
      </c>
      <c r="I497" s="23">
        <v>4</v>
      </c>
      <c r="J497" s="9">
        <v>39.919499999999999</v>
      </c>
      <c r="K497" s="9">
        <v>124.2243</v>
      </c>
      <c r="L497" s="9">
        <v>687.75</v>
      </c>
      <c r="M497" s="9">
        <v>436</v>
      </c>
      <c r="N497" s="9">
        <v>651.75</v>
      </c>
      <c r="O497" s="9">
        <v>453.25</v>
      </c>
      <c r="P497" s="9" t="s">
        <v>235</v>
      </c>
      <c r="Q497" s="9" t="s">
        <v>235</v>
      </c>
      <c r="R497" s="9">
        <v>55.775700000000001</v>
      </c>
      <c r="S497" s="9" t="s">
        <v>235</v>
      </c>
      <c r="T497" s="9" t="s">
        <v>235</v>
      </c>
      <c r="U497" s="9" t="s">
        <v>235</v>
      </c>
      <c r="V497" s="40" t="s">
        <v>235</v>
      </c>
      <c r="W497" s="40" t="s">
        <v>235</v>
      </c>
      <c r="X497" s="40" t="s">
        <v>235</v>
      </c>
      <c r="Y497" s="40" t="s">
        <v>235</v>
      </c>
    </row>
    <row r="498" spans="1:25" hidden="1" x14ac:dyDescent="0.25">
      <c r="A498" s="32">
        <v>497</v>
      </c>
      <c r="B498" s="23" t="s">
        <v>264</v>
      </c>
      <c r="C498" s="23" t="s">
        <v>668</v>
      </c>
      <c r="D498" s="23" t="s">
        <v>256</v>
      </c>
      <c r="E498" s="23" t="s">
        <v>258</v>
      </c>
      <c r="F498" s="23" t="s">
        <v>254</v>
      </c>
      <c r="G498" s="23" t="s">
        <v>224</v>
      </c>
      <c r="H498" s="8" t="s">
        <v>24</v>
      </c>
      <c r="I498" s="23">
        <v>5</v>
      </c>
      <c r="J498" s="9">
        <v>41.113399999999999</v>
      </c>
      <c r="K498" s="9">
        <v>135.02969999999999</v>
      </c>
      <c r="L498" s="9">
        <v>695.25</v>
      </c>
      <c r="M498" s="9">
        <v>455.5</v>
      </c>
      <c r="N498" s="9">
        <v>655.5</v>
      </c>
      <c r="O498" s="9">
        <v>466</v>
      </c>
      <c r="P498" s="9" t="s">
        <v>235</v>
      </c>
      <c r="Q498" s="9" t="s">
        <v>235</v>
      </c>
      <c r="R498" s="9">
        <v>44.970300000000009</v>
      </c>
      <c r="S498" s="9" t="s">
        <v>235</v>
      </c>
      <c r="T498" s="9" t="s">
        <v>235</v>
      </c>
      <c r="U498" s="9" t="s">
        <v>235</v>
      </c>
      <c r="V498" s="40" t="s">
        <v>235</v>
      </c>
      <c r="W498" s="40" t="s">
        <v>235</v>
      </c>
      <c r="X498" s="40" t="s">
        <v>235</v>
      </c>
      <c r="Y498" s="40" t="s">
        <v>235</v>
      </c>
    </row>
    <row r="499" spans="1:25" hidden="1" x14ac:dyDescent="0.25">
      <c r="A499" s="32">
        <v>498</v>
      </c>
      <c r="B499" s="23" t="s">
        <v>264</v>
      </c>
      <c r="C499" s="23" t="s">
        <v>668</v>
      </c>
      <c r="D499" s="23" t="s">
        <v>256</v>
      </c>
      <c r="E499" s="23" t="s">
        <v>258</v>
      </c>
      <c r="F499" s="23" t="s">
        <v>254</v>
      </c>
      <c r="G499" s="23" t="s">
        <v>224</v>
      </c>
      <c r="H499" s="8" t="s">
        <v>24</v>
      </c>
      <c r="I499" s="23">
        <v>6</v>
      </c>
      <c r="J499" s="9">
        <v>37.236600000000003</v>
      </c>
      <c r="K499" s="9">
        <v>159.09909999999999</v>
      </c>
      <c r="L499" s="9">
        <v>690.75</v>
      </c>
      <c r="M499" s="9">
        <v>480.25</v>
      </c>
      <c r="N499" s="9">
        <v>654</v>
      </c>
      <c r="O499" s="9">
        <v>474.25</v>
      </c>
      <c r="P499" s="9">
        <v>178.33290498390923</v>
      </c>
      <c r="Q499" s="9">
        <v>81.304981397205921</v>
      </c>
      <c r="R499" s="9">
        <v>20.900900000000007</v>
      </c>
      <c r="S499" s="9">
        <v>0</v>
      </c>
      <c r="T499" s="9">
        <v>0</v>
      </c>
      <c r="U499" s="9">
        <v>0</v>
      </c>
      <c r="V499" s="23">
        <v>44.351578325917558</v>
      </c>
      <c r="W499" s="23">
        <v>41.304509439043095</v>
      </c>
      <c r="X499" s="23">
        <v>21.133504205408055</v>
      </c>
      <c r="Y499" s="23">
        <v>21.120191760493086</v>
      </c>
    </row>
    <row r="500" spans="1:25" hidden="1" x14ac:dyDescent="0.25">
      <c r="A500" s="32">
        <v>499</v>
      </c>
      <c r="B500" s="23" t="s">
        <v>264</v>
      </c>
      <c r="C500" s="23" t="s">
        <v>668</v>
      </c>
      <c r="D500" s="23" t="s">
        <v>256</v>
      </c>
      <c r="E500" s="23" t="s">
        <v>258</v>
      </c>
      <c r="F500" s="23" t="s">
        <v>254</v>
      </c>
      <c r="G500" s="23" t="s">
        <v>224</v>
      </c>
      <c r="H500" s="8" t="s">
        <v>23</v>
      </c>
      <c r="I500" s="23">
        <v>1</v>
      </c>
      <c r="J500" s="9">
        <v>37.746699999999997</v>
      </c>
      <c r="K500" s="9">
        <v>19.500499999999999</v>
      </c>
      <c r="L500" s="9">
        <v>399.75</v>
      </c>
      <c r="M500" s="9">
        <v>337.75</v>
      </c>
      <c r="N500" s="9">
        <v>435</v>
      </c>
      <c r="O500" s="9">
        <v>324.25</v>
      </c>
      <c r="P500" s="9" t="s">
        <v>235</v>
      </c>
      <c r="Q500" s="9" t="s">
        <v>235</v>
      </c>
      <c r="R500" s="9">
        <v>19.500499999999999</v>
      </c>
      <c r="S500" s="9" t="s">
        <v>235</v>
      </c>
      <c r="T500" s="9" t="s">
        <v>235</v>
      </c>
      <c r="U500" s="9" t="s">
        <v>235</v>
      </c>
      <c r="V500" s="33" t="s">
        <v>235</v>
      </c>
      <c r="W500" s="33" t="s">
        <v>235</v>
      </c>
      <c r="X500" s="33" t="s">
        <v>235</v>
      </c>
      <c r="Y500" s="33" t="s">
        <v>235</v>
      </c>
    </row>
    <row r="501" spans="1:25" hidden="1" x14ac:dyDescent="0.25">
      <c r="A501" s="32">
        <v>500</v>
      </c>
      <c r="B501" s="23" t="s">
        <v>264</v>
      </c>
      <c r="C501" s="23" t="s">
        <v>668</v>
      </c>
      <c r="D501" s="23" t="s">
        <v>256</v>
      </c>
      <c r="E501" s="23" t="s">
        <v>258</v>
      </c>
      <c r="F501" s="23" t="s">
        <v>254</v>
      </c>
      <c r="G501" s="23" t="s">
        <v>224</v>
      </c>
      <c r="H501" s="8" t="s">
        <v>23</v>
      </c>
      <c r="I501" s="23">
        <v>2</v>
      </c>
      <c r="J501" s="9">
        <v>38.3675</v>
      </c>
      <c r="K501" s="9">
        <v>35.971600000000002</v>
      </c>
      <c r="L501" s="9">
        <v>393.75</v>
      </c>
      <c r="M501" s="9">
        <v>319</v>
      </c>
      <c r="N501" s="9">
        <v>432</v>
      </c>
      <c r="O501" s="9">
        <v>316</v>
      </c>
      <c r="P501" s="9" t="s">
        <v>235</v>
      </c>
      <c r="Q501" s="9" t="s">
        <v>235</v>
      </c>
      <c r="R501" s="9">
        <v>35.971600000000002</v>
      </c>
      <c r="S501" s="9" t="s">
        <v>235</v>
      </c>
      <c r="T501" s="9" t="s">
        <v>235</v>
      </c>
      <c r="U501" s="9" t="s">
        <v>235</v>
      </c>
      <c r="V501" s="33" t="s">
        <v>235</v>
      </c>
      <c r="W501" s="33" t="s">
        <v>235</v>
      </c>
      <c r="X501" s="33" t="s">
        <v>235</v>
      </c>
      <c r="Y501" s="33" t="s">
        <v>235</v>
      </c>
    </row>
    <row r="502" spans="1:25" hidden="1" x14ac:dyDescent="0.25">
      <c r="A502" s="32">
        <v>501</v>
      </c>
      <c r="B502" s="23" t="s">
        <v>264</v>
      </c>
      <c r="C502" s="23" t="s">
        <v>668</v>
      </c>
      <c r="D502" s="23" t="s">
        <v>256</v>
      </c>
      <c r="E502" s="23" t="s">
        <v>258</v>
      </c>
      <c r="F502" s="23" t="s">
        <v>254</v>
      </c>
      <c r="G502" s="23" t="s">
        <v>224</v>
      </c>
      <c r="H502" s="8" t="s">
        <v>23</v>
      </c>
      <c r="I502" s="23">
        <v>3</v>
      </c>
      <c r="J502" s="9">
        <v>35.3217</v>
      </c>
      <c r="K502" s="9">
        <v>44.108499999999999</v>
      </c>
      <c r="L502" s="9">
        <v>398.25</v>
      </c>
      <c r="M502" s="9">
        <v>301</v>
      </c>
      <c r="N502" s="9">
        <v>433.5</v>
      </c>
      <c r="O502" s="9">
        <v>303.25</v>
      </c>
      <c r="P502" s="9" t="s">
        <v>235</v>
      </c>
      <c r="Q502" s="9" t="s">
        <v>235</v>
      </c>
      <c r="R502" s="9">
        <v>44.108499999999999</v>
      </c>
      <c r="S502" s="9" t="s">
        <v>235</v>
      </c>
      <c r="T502" s="9" t="s">
        <v>235</v>
      </c>
      <c r="U502" s="9" t="s">
        <v>235</v>
      </c>
      <c r="V502" s="33" t="s">
        <v>235</v>
      </c>
      <c r="W502" s="33" t="s">
        <v>235</v>
      </c>
      <c r="X502" s="40" t="s">
        <v>235</v>
      </c>
      <c r="Y502" s="40" t="s">
        <v>235</v>
      </c>
    </row>
    <row r="503" spans="1:25" hidden="1" x14ac:dyDescent="0.25">
      <c r="A503" s="32">
        <v>502</v>
      </c>
      <c r="B503" s="23" t="s">
        <v>264</v>
      </c>
      <c r="C503" s="23" t="s">
        <v>668</v>
      </c>
      <c r="D503" s="23" t="s">
        <v>256</v>
      </c>
      <c r="E503" s="23" t="s">
        <v>258</v>
      </c>
      <c r="F503" s="23" t="s">
        <v>254</v>
      </c>
      <c r="G503" s="23" t="s">
        <v>224</v>
      </c>
      <c r="H503" s="8" t="s">
        <v>24</v>
      </c>
      <c r="I503" s="23">
        <v>4</v>
      </c>
      <c r="J503" s="9">
        <v>35.448900000000002</v>
      </c>
      <c r="K503" s="9">
        <v>136.52869999999999</v>
      </c>
      <c r="L503" s="9">
        <v>494.25</v>
      </c>
      <c r="M503" s="9">
        <v>217</v>
      </c>
      <c r="N503" s="9">
        <v>490.5</v>
      </c>
      <c r="O503" s="9">
        <v>252.25</v>
      </c>
      <c r="P503" s="9" t="s">
        <v>235</v>
      </c>
      <c r="Q503" s="9" t="s">
        <v>235</v>
      </c>
      <c r="R503" s="9">
        <v>43.471300000000014</v>
      </c>
      <c r="S503" s="9" t="s">
        <v>235</v>
      </c>
      <c r="T503" s="9" t="s">
        <v>235</v>
      </c>
      <c r="U503" s="9" t="s">
        <v>235</v>
      </c>
      <c r="V503" s="33" t="s">
        <v>235</v>
      </c>
      <c r="W503" s="33" t="s">
        <v>235</v>
      </c>
      <c r="X503" s="40" t="s">
        <v>235</v>
      </c>
      <c r="Y503" s="40" t="s">
        <v>235</v>
      </c>
    </row>
    <row r="504" spans="1:25" hidden="1" x14ac:dyDescent="0.25">
      <c r="A504" s="32">
        <v>503</v>
      </c>
      <c r="B504" s="23" t="s">
        <v>264</v>
      </c>
      <c r="C504" s="23" t="s">
        <v>668</v>
      </c>
      <c r="D504" s="23" t="s">
        <v>256</v>
      </c>
      <c r="E504" s="23" t="s">
        <v>258</v>
      </c>
      <c r="F504" s="23" t="s">
        <v>254</v>
      </c>
      <c r="G504" s="23" t="s">
        <v>224</v>
      </c>
      <c r="H504" s="8" t="s">
        <v>24</v>
      </c>
      <c r="I504" s="23">
        <v>5</v>
      </c>
      <c r="J504" s="9">
        <v>38.0214</v>
      </c>
      <c r="K504" s="9">
        <v>145.31489999999999</v>
      </c>
      <c r="L504" s="9">
        <v>513</v>
      </c>
      <c r="M504" s="9">
        <v>215.5</v>
      </c>
      <c r="N504" s="9">
        <v>503.25</v>
      </c>
      <c r="O504" s="9">
        <v>252.25</v>
      </c>
      <c r="P504" s="9" t="s">
        <v>235</v>
      </c>
      <c r="Q504" s="9" t="s">
        <v>235</v>
      </c>
      <c r="R504" s="9">
        <v>34.685100000000006</v>
      </c>
      <c r="S504" s="9" t="s">
        <v>235</v>
      </c>
      <c r="T504" s="9" t="s">
        <v>235</v>
      </c>
      <c r="U504" s="9" t="s">
        <v>235</v>
      </c>
      <c r="V504" s="33" t="s">
        <v>235</v>
      </c>
      <c r="W504" s="33" t="s">
        <v>235</v>
      </c>
      <c r="X504" s="40" t="s">
        <v>235</v>
      </c>
      <c r="Y504" s="40" t="s">
        <v>235</v>
      </c>
    </row>
    <row r="505" spans="1:25" hidden="1" x14ac:dyDescent="0.25">
      <c r="A505" s="32">
        <v>504</v>
      </c>
      <c r="B505" s="23" t="s">
        <v>264</v>
      </c>
      <c r="C505" s="23" t="s">
        <v>668</v>
      </c>
      <c r="D505" s="23" t="s">
        <v>256</v>
      </c>
      <c r="E505" s="23" t="s">
        <v>258</v>
      </c>
      <c r="F505" s="23" t="s">
        <v>254</v>
      </c>
      <c r="G505" s="23" t="s">
        <v>224</v>
      </c>
      <c r="H505" s="8" t="s">
        <v>24</v>
      </c>
      <c r="I505" s="23">
        <v>6</v>
      </c>
      <c r="J505" s="9">
        <v>39.358899999999998</v>
      </c>
      <c r="K505" s="9">
        <v>161.41999999999999</v>
      </c>
      <c r="L505" s="9">
        <v>530.25</v>
      </c>
      <c r="M505" s="9">
        <v>224.5</v>
      </c>
      <c r="N505" s="9">
        <v>510</v>
      </c>
      <c r="O505" s="9">
        <v>258.25</v>
      </c>
      <c r="P505" s="9">
        <v>172.78834596117875</v>
      </c>
      <c r="Q505" s="9">
        <v>76.485292703891773</v>
      </c>
      <c r="R505" s="9">
        <v>18.580000000000013</v>
      </c>
      <c r="S505" s="9">
        <v>0</v>
      </c>
      <c r="T505" s="9">
        <v>0</v>
      </c>
      <c r="U505" s="9">
        <v>0</v>
      </c>
      <c r="V505" s="23">
        <v>36.772952016393788</v>
      </c>
      <c r="W505" s="23">
        <v>36.780599505717682</v>
      </c>
      <c r="X505" s="23">
        <v>21.053503271427299</v>
      </c>
      <c r="Y505" s="23">
        <v>20.402205763103165</v>
      </c>
    </row>
    <row r="506" spans="1:25" hidden="1" x14ac:dyDescent="0.25">
      <c r="A506" s="32">
        <v>505</v>
      </c>
      <c r="B506" s="23" t="s">
        <v>264</v>
      </c>
      <c r="C506" s="23" t="s">
        <v>668</v>
      </c>
      <c r="D506" s="23" t="s">
        <v>256</v>
      </c>
      <c r="E506" s="23" t="s">
        <v>258</v>
      </c>
      <c r="F506" s="23" t="s">
        <v>254</v>
      </c>
      <c r="G506" s="23" t="s">
        <v>224</v>
      </c>
      <c r="H506" s="8" t="s">
        <v>23</v>
      </c>
      <c r="I506" s="23">
        <v>1</v>
      </c>
      <c r="J506" s="9">
        <v>40.969499999999996</v>
      </c>
      <c r="K506" s="9">
        <v>19.409500000000001</v>
      </c>
      <c r="L506" s="9">
        <v>482.5</v>
      </c>
      <c r="M506" s="9">
        <v>258.25</v>
      </c>
      <c r="N506" s="9">
        <v>520</v>
      </c>
      <c r="O506" s="9">
        <v>274.75</v>
      </c>
      <c r="P506" s="9" t="s">
        <v>235</v>
      </c>
      <c r="Q506" s="9" t="s">
        <v>235</v>
      </c>
      <c r="R506" s="9">
        <v>19.409500000000001</v>
      </c>
      <c r="S506" s="9" t="s">
        <v>235</v>
      </c>
      <c r="T506" s="9" t="s">
        <v>235</v>
      </c>
      <c r="U506" s="9" t="s">
        <v>235</v>
      </c>
      <c r="V506" s="33" t="s">
        <v>235</v>
      </c>
      <c r="W506" s="33" t="s">
        <v>235</v>
      </c>
      <c r="X506" s="33" t="s">
        <v>235</v>
      </c>
      <c r="Y506" s="33" t="s">
        <v>235</v>
      </c>
    </row>
    <row r="507" spans="1:25" hidden="1" x14ac:dyDescent="0.25">
      <c r="A507" s="32">
        <v>506</v>
      </c>
      <c r="B507" s="23" t="s">
        <v>264</v>
      </c>
      <c r="C507" s="23" t="s">
        <v>668</v>
      </c>
      <c r="D507" s="23" t="s">
        <v>256</v>
      </c>
      <c r="E507" s="23" t="s">
        <v>258</v>
      </c>
      <c r="F507" s="23" t="s">
        <v>254</v>
      </c>
      <c r="G507" s="23" t="s">
        <v>224</v>
      </c>
      <c r="H507" s="8" t="s">
        <v>23</v>
      </c>
      <c r="I507" s="23">
        <v>2</v>
      </c>
      <c r="J507" s="9">
        <v>41.926299999999998</v>
      </c>
      <c r="K507" s="9">
        <v>38.485199999999999</v>
      </c>
      <c r="L507" s="9">
        <v>490</v>
      </c>
      <c r="M507" s="9">
        <v>237.25</v>
      </c>
      <c r="N507" s="9">
        <v>520.75</v>
      </c>
      <c r="O507" s="9">
        <v>265.75</v>
      </c>
      <c r="P507" s="9" t="s">
        <v>235</v>
      </c>
      <c r="Q507" s="9" t="s">
        <v>235</v>
      </c>
      <c r="R507" s="9">
        <v>38.485199999999999</v>
      </c>
      <c r="S507" s="9" t="s">
        <v>235</v>
      </c>
      <c r="T507" s="9" t="s">
        <v>235</v>
      </c>
      <c r="U507" s="9" t="s">
        <v>235</v>
      </c>
      <c r="V507" s="33" t="s">
        <v>235</v>
      </c>
      <c r="W507" s="33" t="s">
        <v>235</v>
      </c>
      <c r="X507" s="33" t="s">
        <v>235</v>
      </c>
      <c r="Y507" s="33" t="s">
        <v>235</v>
      </c>
    </row>
    <row r="508" spans="1:25" hidden="1" x14ac:dyDescent="0.25">
      <c r="A508" s="32">
        <v>507</v>
      </c>
      <c r="B508" s="23" t="s">
        <v>264</v>
      </c>
      <c r="C508" s="23" t="s">
        <v>668</v>
      </c>
      <c r="D508" s="23" t="s">
        <v>256</v>
      </c>
      <c r="E508" s="23" t="s">
        <v>258</v>
      </c>
      <c r="F508" s="23" t="s">
        <v>254</v>
      </c>
      <c r="G508" s="23" t="s">
        <v>224</v>
      </c>
      <c r="H508" s="8" t="s">
        <v>23</v>
      </c>
      <c r="I508" s="23">
        <v>3</v>
      </c>
      <c r="J508" s="9">
        <v>40.783700000000003</v>
      </c>
      <c r="K508" s="9">
        <v>53.431199999999997</v>
      </c>
      <c r="L508" s="9">
        <v>507.25</v>
      </c>
      <c r="M508" s="9">
        <v>223</v>
      </c>
      <c r="N508" s="9">
        <v>529</v>
      </c>
      <c r="O508" s="9">
        <v>257.5</v>
      </c>
      <c r="P508" s="9" t="s">
        <v>235</v>
      </c>
      <c r="Q508" s="9" t="s">
        <v>235</v>
      </c>
      <c r="R508" s="9">
        <v>53.431199999999997</v>
      </c>
      <c r="S508" s="9" t="s">
        <v>235</v>
      </c>
      <c r="T508" s="9" t="s">
        <v>235</v>
      </c>
      <c r="U508" s="9" t="s">
        <v>235</v>
      </c>
      <c r="V508" s="40" t="s">
        <v>235</v>
      </c>
      <c r="W508" s="40" t="s">
        <v>235</v>
      </c>
      <c r="X508" s="40" t="s">
        <v>235</v>
      </c>
      <c r="Y508" s="40" t="s">
        <v>235</v>
      </c>
    </row>
    <row r="509" spans="1:25" hidden="1" x14ac:dyDescent="0.25">
      <c r="A509" s="32">
        <v>508</v>
      </c>
      <c r="B509" s="23" t="s">
        <v>264</v>
      </c>
      <c r="C509" s="23" t="s">
        <v>668</v>
      </c>
      <c r="D509" s="23" t="s">
        <v>256</v>
      </c>
      <c r="E509" s="23" t="s">
        <v>258</v>
      </c>
      <c r="F509" s="23" t="s">
        <v>254</v>
      </c>
      <c r="G509" s="23" t="s">
        <v>224</v>
      </c>
      <c r="H509" s="8" t="s">
        <v>24</v>
      </c>
      <c r="I509" s="23">
        <v>4</v>
      </c>
      <c r="J509" s="9">
        <v>42.5456</v>
      </c>
      <c r="K509" s="9">
        <v>126.3708</v>
      </c>
      <c r="L509" s="9">
        <v>640</v>
      </c>
      <c r="M509" s="9">
        <v>230.5</v>
      </c>
      <c r="N509" s="9">
        <v>612.25</v>
      </c>
      <c r="O509" s="9">
        <v>262.75</v>
      </c>
      <c r="P509" s="9" t="s">
        <v>235</v>
      </c>
      <c r="Q509" s="9" t="s">
        <v>235</v>
      </c>
      <c r="R509" s="9">
        <v>53.629199999999997</v>
      </c>
      <c r="S509" s="9" t="s">
        <v>235</v>
      </c>
      <c r="T509" s="9" t="s">
        <v>235</v>
      </c>
      <c r="U509" s="9" t="s">
        <v>235</v>
      </c>
      <c r="V509" s="40" t="s">
        <v>235</v>
      </c>
      <c r="W509" s="40" t="s">
        <v>235</v>
      </c>
      <c r="X509" s="40" t="s">
        <v>235</v>
      </c>
      <c r="Y509" s="40" t="s">
        <v>235</v>
      </c>
    </row>
    <row r="510" spans="1:25" hidden="1" x14ac:dyDescent="0.25">
      <c r="A510" s="32">
        <v>509</v>
      </c>
      <c r="B510" s="23" t="s">
        <v>264</v>
      </c>
      <c r="C510" s="23" t="s">
        <v>668</v>
      </c>
      <c r="D510" s="23" t="s">
        <v>256</v>
      </c>
      <c r="E510" s="23" t="s">
        <v>258</v>
      </c>
      <c r="F510" s="23" t="s">
        <v>254</v>
      </c>
      <c r="G510" s="23" t="s">
        <v>224</v>
      </c>
      <c r="H510" s="8" t="s">
        <v>24</v>
      </c>
      <c r="I510" s="23">
        <v>5</v>
      </c>
      <c r="J510" s="9">
        <v>45.230699999999999</v>
      </c>
      <c r="K510" s="9">
        <v>135.36779999999999</v>
      </c>
      <c r="L510" s="9">
        <v>654.25</v>
      </c>
      <c r="M510" s="9">
        <v>241.75</v>
      </c>
      <c r="N510" s="9">
        <v>619.75</v>
      </c>
      <c r="O510" s="9">
        <v>271</v>
      </c>
      <c r="P510" s="9" t="s">
        <v>235</v>
      </c>
      <c r="Q510" s="9" t="s">
        <v>235</v>
      </c>
      <c r="R510" s="9">
        <v>44.632200000000012</v>
      </c>
      <c r="S510" s="9" t="s">
        <v>235</v>
      </c>
      <c r="T510" s="9" t="s">
        <v>235</v>
      </c>
      <c r="U510" s="9" t="s">
        <v>235</v>
      </c>
      <c r="V510" s="40" t="s">
        <v>235</v>
      </c>
      <c r="W510" s="40" t="s">
        <v>235</v>
      </c>
      <c r="X510" s="40" t="s">
        <v>235</v>
      </c>
      <c r="Y510" s="40" t="s">
        <v>235</v>
      </c>
    </row>
    <row r="511" spans="1:25" hidden="1" x14ac:dyDescent="0.25">
      <c r="A511" s="32">
        <v>510</v>
      </c>
      <c r="B511" s="23" t="s">
        <v>264</v>
      </c>
      <c r="C511" s="23" t="s">
        <v>668</v>
      </c>
      <c r="D511" s="23" t="s">
        <v>256</v>
      </c>
      <c r="E511" s="23" t="s">
        <v>258</v>
      </c>
      <c r="F511" s="23" t="s">
        <v>254</v>
      </c>
      <c r="G511" s="23" t="s">
        <v>224</v>
      </c>
      <c r="H511" s="8" t="s">
        <v>24</v>
      </c>
      <c r="I511" s="23">
        <v>6</v>
      </c>
      <c r="J511" s="9">
        <v>41.785200000000003</v>
      </c>
      <c r="K511" s="9">
        <v>154.6225</v>
      </c>
      <c r="L511" s="9">
        <v>658.75</v>
      </c>
      <c r="M511" s="9">
        <v>265.75</v>
      </c>
      <c r="N511" s="9">
        <v>619.75</v>
      </c>
      <c r="O511" s="9">
        <v>280.75</v>
      </c>
      <c r="P511" s="9">
        <v>176.40950229508613</v>
      </c>
      <c r="Q511" s="9">
        <v>83.415376280395691</v>
      </c>
      <c r="R511" s="9">
        <v>25.377499999999998</v>
      </c>
      <c r="S511" s="9">
        <v>0</v>
      </c>
      <c r="T511" s="9">
        <v>0</v>
      </c>
      <c r="U511" s="9">
        <v>0</v>
      </c>
      <c r="V511" s="23">
        <v>39.926494962618492</v>
      </c>
      <c r="W511" s="23">
        <v>43.071162046083685</v>
      </c>
      <c r="X511" s="23">
        <v>19.456682656609271</v>
      </c>
      <c r="Y511" s="23">
        <v>19.5</v>
      </c>
    </row>
    <row r="512" spans="1:25" hidden="1" x14ac:dyDescent="0.25">
      <c r="A512" s="32">
        <v>511</v>
      </c>
      <c r="B512" s="23" t="s">
        <v>264</v>
      </c>
      <c r="C512" s="23" t="s">
        <v>668</v>
      </c>
      <c r="D512" s="23" t="s">
        <v>256</v>
      </c>
      <c r="E512" s="23" t="s">
        <v>258</v>
      </c>
      <c r="F512" s="23" t="s">
        <v>254</v>
      </c>
      <c r="G512" s="23" t="s">
        <v>224</v>
      </c>
      <c r="H512" s="8" t="s">
        <v>23</v>
      </c>
      <c r="I512" s="23">
        <v>1</v>
      </c>
      <c r="J512" s="9">
        <v>43.732100000000003</v>
      </c>
      <c r="K512" s="9">
        <v>9.8109999999999999</v>
      </c>
      <c r="L512" s="9">
        <v>470.5</v>
      </c>
      <c r="M512" s="9">
        <v>370.75</v>
      </c>
      <c r="N512" s="9">
        <v>511</v>
      </c>
      <c r="O512" s="9">
        <v>387.25</v>
      </c>
      <c r="P512" s="9" t="s">
        <v>235</v>
      </c>
      <c r="Q512" s="9" t="s">
        <v>235</v>
      </c>
      <c r="R512" s="9">
        <v>9.8109999999999999</v>
      </c>
      <c r="S512" s="9" t="s">
        <v>235</v>
      </c>
      <c r="T512" s="9" t="s">
        <v>235</v>
      </c>
      <c r="U512" s="9" t="s">
        <v>235</v>
      </c>
      <c r="V512" s="33" t="s">
        <v>235</v>
      </c>
      <c r="W512" s="33" t="s">
        <v>235</v>
      </c>
      <c r="X512" s="33" t="s">
        <v>235</v>
      </c>
      <c r="Y512" s="33" t="s">
        <v>235</v>
      </c>
    </row>
    <row r="513" spans="1:25" hidden="1" x14ac:dyDescent="0.25">
      <c r="A513" s="32">
        <v>512</v>
      </c>
      <c r="B513" s="23" t="s">
        <v>264</v>
      </c>
      <c r="C513" s="23" t="s">
        <v>668</v>
      </c>
      <c r="D513" s="23" t="s">
        <v>256</v>
      </c>
      <c r="E513" s="23" t="s">
        <v>258</v>
      </c>
      <c r="F513" s="23" t="s">
        <v>254</v>
      </c>
      <c r="G513" s="23" t="s">
        <v>224</v>
      </c>
      <c r="H513" s="8" t="s">
        <v>23</v>
      </c>
      <c r="I513" s="23">
        <v>2</v>
      </c>
      <c r="J513" s="9">
        <v>46.208799999999997</v>
      </c>
      <c r="K513" s="9">
        <v>23.398499999999999</v>
      </c>
      <c r="L513" s="9">
        <v>476.5</v>
      </c>
      <c r="M513" s="9">
        <v>351.25</v>
      </c>
      <c r="N513" s="9">
        <v>514</v>
      </c>
      <c r="O513" s="9">
        <v>378.25</v>
      </c>
      <c r="P513" s="9" t="s">
        <v>235</v>
      </c>
      <c r="Q513" s="9" t="s">
        <v>235</v>
      </c>
      <c r="R513" s="9">
        <v>23.398499999999999</v>
      </c>
      <c r="S513" s="9" t="s">
        <v>235</v>
      </c>
      <c r="T513" s="9" t="s">
        <v>235</v>
      </c>
      <c r="U513" s="9" t="s">
        <v>235</v>
      </c>
      <c r="V513" s="33" t="s">
        <v>235</v>
      </c>
      <c r="W513" s="33" t="s">
        <v>235</v>
      </c>
      <c r="X513" s="33" t="s">
        <v>235</v>
      </c>
      <c r="Y513" s="33" t="s">
        <v>235</v>
      </c>
    </row>
    <row r="514" spans="1:25" hidden="1" x14ac:dyDescent="0.25">
      <c r="A514" s="32">
        <v>513</v>
      </c>
      <c r="B514" s="23" t="s">
        <v>264</v>
      </c>
      <c r="C514" s="23" t="s">
        <v>668</v>
      </c>
      <c r="D514" s="23" t="s">
        <v>256</v>
      </c>
      <c r="E514" s="23" t="s">
        <v>258</v>
      </c>
      <c r="F514" s="23" t="s">
        <v>254</v>
      </c>
      <c r="G514" s="23" t="s">
        <v>224</v>
      </c>
      <c r="H514" s="8" t="s">
        <v>23</v>
      </c>
      <c r="I514" s="23">
        <v>3</v>
      </c>
      <c r="J514" s="9">
        <v>40.921399999999998</v>
      </c>
      <c r="K514" s="9">
        <v>36.359900000000003</v>
      </c>
      <c r="L514" s="9">
        <v>494.5</v>
      </c>
      <c r="M514" s="9">
        <v>340</v>
      </c>
      <c r="N514" s="9">
        <v>521.5</v>
      </c>
      <c r="O514" s="9">
        <v>370.75</v>
      </c>
      <c r="P514" s="9" t="s">
        <v>235</v>
      </c>
      <c r="Q514" s="9" t="s">
        <v>235</v>
      </c>
      <c r="R514" s="9">
        <v>36.359900000000003</v>
      </c>
      <c r="S514" s="9" t="s">
        <v>235</v>
      </c>
      <c r="T514" s="9" t="s">
        <v>235</v>
      </c>
      <c r="U514" s="9" t="s">
        <v>235</v>
      </c>
      <c r="V514" s="33" t="s">
        <v>235</v>
      </c>
      <c r="W514" s="33" t="s">
        <v>235</v>
      </c>
      <c r="X514" s="40" t="s">
        <v>235</v>
      </c>
      <c r="Y514" s="40" t="s">
        <v>235</v>
      </c>
    </row>
    <row r="515" spans="1:25" hidden="1" x14ac:dyDescent="0.25">
      <c r="A515" s="32">
        <v>514</v>
      </c>
      <c r="B515" s="23" t="s">
        <v>264</v>
      </c>
      <c r="C515" s="23" t="s">
        <v>668</v>
      </c>
      <c r="D515" s="23" t="s">
        <v>256</v>
      </c>
      <c r="E515" s="23" t="s">
        <v>258</v>
      </c>
      <c r="F515" s="23" t="s">
        <v>254</v>
      </c>
      <c r="G515" s="23" t="s">
        <v>224</v>
      </c>
      <c r="H515" s="8" t="s">
        <v>24</v>
      </c>
      <c r="I515" s="23">
        <v>4</v>
      </c>
      <c r="J515" s="9">
        <v>43.506500000000003</v>
      </c>
      <c r="K515" s="9">
        <v>131.76249999999999</v>
      </c>
      <c r="L515" s="9">
        <v>622</v>
      </c>
      <c r="M515" s="9">
        <v>361.75</v>
      </c>
      <c r="N515" s="9">
        <v>586.75</v>
      </c>
      <c r="O515" s="9">
        <v>387.25</v>
      </c>
      <c r="P515" s="9" t="s">
        <v>235</v>
      </c>
      <c r="Q515" s="9" t="s">
        <v>235</v>
      </c>
      <c r="R515" s="9">
        <v>48.237500000000011</v>
      </c>
      <c r="S515" s="9" t="s">
        <v>235</v>
      </c>
      <c r="T515" s="9" t="s">
        <v>235</v>
      </c>
      <c r="U515" s="9" t="s">
        <v>235</v>
      </c>
      <c r="V515" s="33" t="s">
        <v>235</v>
      </c>
      <c r="W515" s="33" t="s">
        <v>235</v>
      </c>
      <c r="X515" s="40" t="s">
        <v>235</v>
      </c>
      <c r="Y515" s="40" t="s">
        <v>235</v>
      </c>
    </row>
    <row r="516" spans="1:25" hidden="1" x14ac:dyDescent="0.25">
      <c r="A516" s="32">
        <v>515</v>
      </c>
      <c r="B516" s="23" t="s">
        <v>264</v>
      </c>
      <c r="C516" s="23" t="s">
        <v>668</v>
      </c>
      <c r="D516" s="23" t="s">
        <v>256</v>
      </c>
      <c r="E516" s="23" t="s">
        <v>258</v>
      </c>
      <c r="F516" s="23" t="s">
        <v>254</v>
      </c>
      <c r="G516" s="23" t="s">
        <v>224</v>
      </c>
      <c r="H516" s="8" t="s">
        <v>24</v>
      </c>
      <c r="I516" s="23">
        <v>5</v>
      </c>
      <c r="J516" s="9">
        <v>42.060200000000002</v>
      </c>
      <c r="K516" s="9">
        <v>145.65350000000001</v>
      </c>
      <c r="L516" s="9">
        <v>634.75</v>
      </c>
      <c r="M516" s="9">
        <v>378.25</v>
      </c>
      <c r="N516" s="9">
        <v>595.75</v>
      </c>
      <c r="O516" s="9">
        <v>394</v>
      </c>
      <c r="P516" s="9" t="s">
        <v>235</v>
      </c>
      <c r="Q516" s="9" t="s">
        <v>235</v>
      </c>
      <c r="R516" s="9">
        <v>34.346499999999992</v>
      </c>
      <c r="S516" s="9" t="s">
        <v>235</v>
      </c>
      <c r="T516" s="9" t="s">
        <v>235</v>
      </c>
      <c r="U516" s="9" t="s">
        <v>235</v>
      </c>
      <c r="V516" s="33" t="s">
        <v>235</v>
      </c>
      <c r="W516" s="33" t="s">
        <v>235</v>
      </c>
      <c r="X516" s="40" t="s">
        <v>235</v>
      </c>
      <c r="Y516" s="40" t="s">
        <v>235</v>
      </c>
    </row>
    <row r="517" spans="1:25" hidden="1" x14ac:dyDescent="0.25">
      <c r="A517" s="32">
        <v>516</v>
      </c>
      <c r="B517" s="23" t="s">
        <v>264</v>
      </c>
      <c r="C517" s="23" t="s">
        <v>668</v>
      </c>
      <c r="D517" s="23" t="s">
        <v>256</v>
      </c>
      <c r="E517" s="23" t="s">
        <v>258</v>
      </c>
      <c r="F517" s="23" t="s">
        <v>254</v>
      </c>
      <c r="G517" s="23" t="s">
        <v>224</v>
      </c>
      <c r="H517" s="8" t="s">
        <v>24</v>
      </c>
      <c r="I517" s="23">
        <v>6</v>
      </c>
      <c r="J517" s="9">
        <v>43.071199999999997</v>
      </c>
      <c r="K517" s="9">
        <v>160.64340000000001</v>
      </c>
      <c r="L517" s="9">
        <v>637</v>
      </c>
      <c r="M517" s="9">
        <v>399.25</v>
      </c>
      <c r="N517" s="9">
        <v>594.25</v>
      </c>
      <c r="O517" s="9">
        <v>404.5</v>
      </c>
      <c r="P517" s="9">
        <v>168.92157943850751</v>
      </c>
      <c r="Q517" s="9">
        <v>67.303881760266989</v>
      </c>
      <c r="R517" s="9">
        <v>19.356599999999986</v>
      </c>
      <c r="S517" s="9">
        <v>0</v>
      </c>
      <c r="T517" s="9">
        <v>0</v>
      </c>
      <c r="U517" s="9">
        <v>0</v>
      </c>
      <c r="V517" s="23">
        <v>40.388736053508779</v>
      </c>
      <c r="W517" s="23">
        <v>39.007210871837529</v>
      </c>
      <c r="X517" s="23">
        <v>19.557607215607945</v>
      </c>
      <c r="Y517" s="23">
        <v>18.80990430597668</v>
      </c>
    </row>
    <row r="518" spans="1:25" hidden="1" x14ac:dyDescent="0.25">
      <c r="A518" s="32">
        <v>517</v>
      </c>
      <c r="B518" s="23" t="s">
        <v>264</v>
      </c>
      <c r="C518" s="23" t="s">
        <v>668</v>
      </c>
      <c r="D518" s="23" t="s">
        <v>256</v>
      </c>
      <c r="E518" s="23" t="s">
        <v>258</v>
      </c>
      <c r="F518" s="23" t="s">
        <v>254</v>
      </c>
      <c r="G518" s="23" t="s">
        <v>224</v>
      </c>
      <c r="H518" s="8" t="s">
        <v>23</v>
      </c>
      <c r="I518" s="23">
        <v>1</v>
      </c>
      <c r="J518" s="9">
        <v>36.2879</v>
      </c>
      <c r="K518" s="9">
        <v>23.5259</v>
      </c>
      <c r="L518" s="9">
        <v>550.75</v>
      </c>
      <c r="M518" s="9">
        <v>238.75</v>
      </c>
      <c r="N518" s="9">
        <v>562</v>
      </c>
      <c r="O518" s="9">
        <v>273.25</v>
      </c>
      <c r="P518" s="9" t="s">
        <v>235</v>
      </c>
      <c r="Q518" s="9" t="s">
        <v>235</v>
      </c>
      <c r="R518" s="9">
        <v>23.5259</v>
      </c>
      <c r="S518" s="9" t="s">
        <v>235</v>
      </c>
      <c r="T518" s="9" t="s">
        <v>235</v>
      </c>
      <c r="U518" s="9" t="s">
        <v>235</v>
      </c>
      <c r="V518" s="33" t="s">
        <v>235</v>
      </c>
      <c r="W518" s="33" t="s">
        <v>235</v>
      </c>
      <c r="X518" s="33" t="s">
        <v>235</v>
      </c>
      <c r="Y518" s="33" t="s">
        <v>235</v>
      </c>
    </row>
    <row r="519" spans="1:25" hidden="1" x14ac:dyDescent="0.25">
      <c r="A519" s="32">
        <v>518</v>
      </c>
      <c r="B519" s="23" t="s">
        <v>264</v>
      </c>
      <c r="C519" s="23" t="s">
        <v>668</v>
      </c>
      <c r="D519" s="23" t="s">
        <v>256</v>
      </c>
      <c r="E519" s="23" t="s">
        <v>258</v>
      </c>
      <c r="F519" s="23" t="s">
        <v>254</v>
      </c>
      <c r="G519" s="23" t="s">
        <v>224</v>
      </c>
      <c r="H519" s="8" t="s">
        <v>23</v>
      </c>
      <c r="I519" s="23">
        <v>2</v>
      </c>
      <c r="J519" s="9">
        <v>40.506900000000002</v>
      </c>
      <c r="K519" s="9">
        <v>40.525500000000001</v>
      </c>
      <c r="L519" s="9">
        <v>570.25</v>
      </c>
      <c r="M519" s="9">
        <v>229.75</v>
      </c>
      <c r="N519" s="9">
        <v>571</v>
      </c>
      <c r="O519" s="9">
        <v>270.25</v>
      </c>
      <c r="P519" s="9" t="s">
        <v>235</v>
      </c>
      <c r="Q519" s="9" t="s">
        <v>235</v>
      </c>
      <c r="R519" s="9">
        <v>40.525500000000001</v>
      </c>
      <c r="S519" s="9" t="s">
        <v>235</v>
      </c>
      <c r="T519" s="9" t="s">
        <v>235</v>
      </c>
      <c r="U519" s="9" t="s">
        <v>235</v>
      </c>
      <c r="V519" s="33" t="s">
        <v>235</v>
      </c>
      <c r="W519" s="33" t="s">
        <v>235</v>
      </c>
      <c r="X519" s="33" t="s">
        <v>235</v>
      </c>
      <c r="Y519" s="33" t="s">
        <v>235</v>
      </c>
    </row>
    <row r="520" spans="1:25" hidden="1" x14ac:dyDescent="0.25">
      <c r="A520" s="32">
        <v>519</v>
      </c>
      <c r="B520" s="23" t="s">
        <v>264</v>
      </c>
      <c r="C520" s="23" t="s">
        <v>668</v>
      </c>
      <c r="D520" s="23" t="s">
        <v>256</v>
      </c>
      <c r="E520" s="23" t="s">
        <v>258</v>
      </c>
      <c r="F520" s="23" t="s">
        <v>254</v>
      </c>
      <c r="G520" s="23" t="s">
        <v>224</v>
      </c>
      <c r="H520" s="8" t="s">
        <v>23</v>
      </c>
      <c r="I520" s="23">
        <v>3</v>
      </c>
      <c r="J520" s="9">
        <v>40.597099999999998</v>
      </c>
      <c r="K520" s="9">
        <v>53.311500000000002</v>
      </c>
      <c r="L520" s="9">
        <v>590.5</v>
      </c>
      <c r="M520" s="9">
        <v>231.25</v>
      </c>
      <c r="N520" s="9">
        <v>582.25</v>
      </c>
      <c r="O520" s="9">
        <v>271</v>
      </c>
      <c r="P520" s="9" t="s">
        <v>235</v>
      </c>
      <c r="Q520" s="9" t="s">
        <v>235</v>
      </c>
      <c r="R520" s="9">
        <v>53.311500000000002</v>
      </c>
      <c r="S520" s="9" t="s">
        <v>235</v>
      </c>
      <c r="T520" s="9" t="s">
        <v>235</v>
      </c>
      <c r="U520" s="9" t="s">
        <v>235</v>
      </c>
      <c r="V520" s="40" t="s">
        <v>235</v>
      </c>
      <c r="W520" s="40" t="s">
        <v>235</v>
      </c>
      <c r="X520" s="40" t="s">
        <v>235</v>
      </c>
      <c r="Y520" s="40" t="s">
        <v>235</v>
      </c>
    </row>
    <row r="521" spans="1:25" hidden="1" x14ac:dyDescent="0.25">
      <c r="A521" s="32">
        <v>520</v>
      </c>
      <c r="B521" s="23" t="s">
        <v>264</v>
      </c>
      <c r="C521" s="23" t="s">
        <v>668</v>
      </c>
      <c r="D521" s="23" t="s">
        <v>256</v>
      </c>
      <c r="E521" s="23" t="s">
        <v>258</v>
      </c>
      <c r="F521" s="23" t="s">
        <v>254</v>
      </c>
      <c r="G521" s="23" t="s">
        <v>224</v>
      </c>
      <c r="H521" s="8" t="s">
        <v>24</v>
      </c>
      <c r="I521" s="23">
        <v>4</v>
      </c>
      <c r="J521" s="9">
        <v>36.75</v>
      </c>
      <c r="K521" s="9">
        <v>131.5864</v>
      </c>
      <c r="L521" s="9">
        <v>673</v>
      </c>
      <c r="M521" s="9">
        <v>327.25</v>
      </c>
      <c r="N521" s="9">
        <v>636.25</v>
      </c>
      <c r="O521" s="9">
        <v>327.25</v>
      </c>
      <c r="P521" s="9" t="s">
        <v>235</v>
      </c>
      <c r="Q521" s="9" t="s">
        <v>235</v>
      </c>
      <c r="R521" s="9">
        <v>48.413600000000002</v>
      </c>
      <c r="S521" s="9" t="s">
        <v>235</v>
      </c>
      <c r="T521" s="9" t="s">
        <v>235</v>
      </c>
      <c r="U521" s="9" t="s">
        <v>235</v>
      </c>
      <c r="V521" s="40" t="s">
        <v>235</v>
      </c>
      <c r="W521" s="40" t="s">
        <v>235</v>
      </c>
      <c r="X521" s="40" t="s">
        <v>235</v>
      </c>
      <c r="Y521" s="40" t="s">
        <v>235</v>
      </c>
    </row>
    <row r="522" spans="1:25" hidden="1" x14ac:dyDescent="0.25">
      <c r="A522" s="32">
        <v>521</v>
      </c>
      <c r="B522" s="23" t="s">
        <v>264</v>
      </c>
      <c r="C522" s="23" t="s">
        <v>668</v>
      </c>
      <c r="D522" s="23" t="s">
        <v>256</v>
      </c>
      <c r="E522" s="23" t="s">
        <v>258</v>
      </c>
      <c r="F522" s="23" t="s">
        <v>254</v>
      </c>
      <c r="G522" s="23" t="s">
        <v>224</v>
      </c>
      <c r="H522" s="8" t="s">
        <v>24</v>
      </c>
      <c r="I522" s="23">
        <v>5</v>
      </c>
      <c r="J522" s="9">
        <v>37.835999999999999</v>
      </c>
      <c r="K522" s="9">
        <v>145.34719999999999</v>
      </c>
      <c r="L522" s="9">
        <v>672.25</v>
      </c>
      <c r="M522" s="9">
        <v>350.5</v>
      </c>
      <c r="N522" s="9">
        <v>635.5</v>
      </c>
      <c r="O522" s="9">
        <v>341.5</v>
      </c>
      <c r="P522" s="9" t="s">
        <v>235</v>
      </c>
      <c r="Q522" s="9" t="s">
        <v>235</v>
      </c>
      <c r="R522" s="9">
        <v>34.652800000000013</v>
      </c>
      <c r="S522" s="9" t="s">
        <v>235</v>
      </c>
      <c r="T522" s="9" t="s">
        <v>235</v>
      </c>
      <c r="U522" s="9" t="s">
        <v>235</v>
      </c>
      <c r="V522" s="40" t="s">
        <v>235</v>
      </c>
      <c r="W522" s="40" t="s">
        <v>235</v>
      </c>
      <c r="X522" s="40" t="s">
        <v>235</v>
      </c>
      <c r="Y522" s="40" t="s">
        <v>235</v>
      </c>
    </row>
    <row r="523" spans="1:25" hidden="1" x14ac:dyDescent="0.25">
      <c r="A523" s="32">
        <v>522</v>
      </c>
      <c r="B523" s="23" t="s">
        <v>264</v>
      </c>
      <c r="C523" s="23" t="s">
        <v>668</v>
      </c>
      <c r="D523" s="23" t="s">
        <v>256</v>
      </c>
      <c r="E523" s="23" t="s">
        <v>258</v>
      </c>
      <c r="F523" s="23" t="s">
        <v>254</v>
      </c>
      <c r="G523" s="23" t="s">
        <v>224</v>
      </c>
      <c r="H523" s="8" t="s">
        <v>24</v>
      </c>
      <c r="I523" s="23">
        <v>6</v>
      </c>
      <c r="J523" s="9">
        <v>37.8583</v>
      </c>
      <c r="K523" s="9">
        <v>165.2765</v>
      </c>
      <c r="L523" s="9">
        <v>661.75</v>
      </c>
      <c r="M523" s="9">
        <v>370</v>
      </c>
      <c r="N523" s="9">
        <v>630.25</v>
      </c>
      <c r="O523" s="9">
        <v>349</v>
      </c>
      <c r="P523" s="9">
        <v>171.89404439944974</v>
      </c>
      <c r="Q523" s="9">
        <v>77.974755530235555</v>
      </c>
      <c r="R523" s="9">
        <v>14.723500000000001</v>
      </c>
      <c r="S523" s="9">
        <v>0</v>
      </c>
      <c r="T523" s="9">
        <v>0</v>
      </c>
      <c r="U523" s="9">
        <v>0</v>
      </c>
      <c r="V523" s="23">
        <v>44.205486084874124</v>
      </c>
      <c r="W523" s="23">
        <v>40.451359680485403</v>
      </c>
      <c r="X523" s="23">
        <v>20.374616560809187</v>
      </c>
      <c r="Y523" s="23">
        <v>22.562413434736985</v>
      </c>
    </row>
    <row r="524" spans="1:25" hidden="1" x14ac:dyDescent="0.25">
      <c r="A524" s="32">
        <v>523</v>
      </c>
      <c r="B524" s="23" t="s">
        <v>264</v>
      </c>
      <c r="C524" s="23" t="s">
        <v>668</v>
      </c>
      <c r="D524" s="23" t="s">
        <v>256</v>
      </c>
      <c r="E524" s="23" t="s">
        <v>258</v>
      </c>
      <c r="F524" s="23" t="s">
        <v>254</v>
      </c>
      <c r="G524" s="23" t="s">
        <v>224</v>
      </c>
      <c r="H524" s="8" t="s">
        <v>23</v>
      </c>
      <c r="I524" s="23">
        <v>1</v>
      </c>
      <c r="J524" s="9">
        <v>41.521799999999999</v>
      </c>
      <c r="K524" s="9">
        <v>19.290500000000002</v>
      </c>
      <c r="L524" s="9">
        <v>554.5</v>
      </c>
      <c r="M524" s="9">
        <v>382</v>
      </c>
      <c r="N524" s="9">
        <v>566.5</v>
      </c>
      <c r="O524" s="9">
        <v>421.75</v>
      </c>
      <c r="P524" s="9" t="s">
        <v>235</v>
      </c>
      <c r="Q524" s="9" t="s">
        <v>235</v>
      </c>
      <c r="R524" s="9">
        <v>19.290500000000002</v>
      </c>
      <c r="S524" s="9" t="s">
        <v>235</v>
      </c>
      <c r="T524" s="9" t="s">
        <v>235</v>
      </c>
      <c r="U524" s="9" t="s">
        <v>235</v>
      </c>
      <c r="V524" s="33" t="s">
        <v>235</v>
      </c>
      <c r="W524" s="33" t="s">
        <v>235</v>
      </c>
      <c r="X524" s="33" t="s">
        <v>235</v>
      </c>
      <c r="Y524" s="33" t="s">
        <v>235</v>
      </c>
    </row>
    <row r="525" spans="1:25" hidden="1" x14ac:dyDescent="0.25">
      <c r="A525" s="32">
        <v>524</v>
      </c>
      <c r="B525" s="23" t="s">
        <v>264</v>
      </c>
      <c r="C525" s="23" t="s">
        <v>668</v>
      </c>
      <c r="D525" s="23" t="s">
        <v>256</v>
      </c>
      <c r="E525" s="23" t="s">
        <v>258</v>
      </c>
      <c r="F525" s="23" t="s">
        <v>254</v>
      </c>
      <c r="G525" s="23" t="s">
        <v>224</v>
      </c>
      <c r="H525" s="8" t="s">
        <v>23</v>
      </c>
      <c r="I525" s="23">
        <v>2</v>
      </c>
      <c r="J525" s="9">
        <v>42.006700000000002</v>
      </c>
      <c r="K525" s="9">
        <v>37.111899999999999</v>
      </c>
      <c r="L525" s="9">
        <v>574.75</v>
      </c>
      <c r="M525" s="9">
        <v>373</v>
      </c>
      <c r="N525" s="9">
        <v>574</v>
      </c>
      <c r="O525" s="9">
        <v>415</v>
      </c>
      <c r="P525" s="9" t="s">
        <v>235</v>
      </c>
      <c r="Q525" s="9" t="s">
        <v>235</v>
      </c>
      <c r="R525" s="9">
        <v>37.111899999999999</v>
      </c>
      <c r="S525" s="9" t="s">
        <v>235</v>
      </c>
      <c r="T525" s="9" t="s">
        <v>235</v>
      </c>
      <c r="U525" s="9" t="s">
        <v>235</v>
      </c>
      <c r="V525" s="33" t="s">
        <v>235</v>
      </c>
      <c r="W525" s="33" t="s">
        <v>235</v>
      </c>
      <c r="X525" s="33" t="s">
        <v>235</v>
      </c>
      <c r="Y525" s="33" t="s">
        <v>235</v>
      </c>
    </row>
    <row r="526" spans="1:25" hidden="1" x14ac:dyDescent="0.25">
      <c r="A526" s="32">
        <v>525</v>
      </c>
      <c r="B526" s="23" t="s">
        <v>264</v>
      </c>
      <c r="C526" s="23" t="s">
        <v>668</v>
      </c>
      <c r="D526" s="23" t="s">
        <v>256</v>
      </c>
      <c r="E526" s="23" t="s">
        <v>258</v>
      </c>
      <c r="F526" s="23" t="s">
        <v>254</v>
      </c>
      <c r="G526" s="23" t="s">
        <v>224</v>
      </c>
      <c r="H526" s="8" t="s">
        <v>23</v>
      </c>
      <c r="I526" s="23">
        <v>3</v>
      </c>
      <c r="J526" s="9">
        <v>40.200299999999999</v>
      </c>
      <c r="K526" s="9">
        <v>50.125100000000003</v>
      </c>
      <c r="L526" s="9">
        <v>595.75</v>
      </c>
      <c r="M526" s="9">
        <v>379.75</v>
      </c>
      <c r="N526" s="9">
        <v>586</v>
      </c>
      <c r="O526" s="9">
        <v>418.75</v>
      </c>
      <c r="P526" s="9" t="s">
        <v>235</v>
      </c>
      <c r="Q526" s="9" t="s">
        <v>235</v>
      </c>
      <c r="R526" s="9">
        <v>50.125100000000003</v>
      </c>
      <c r="S526" s="9" t="s">
        <v>235</v>
      </c>
      <c r="T526" s="9" t="s">
        <v>235</v>
      </c>
      <c r="U526" s="9" t="s">
        <v>235</v>
      </c>
      <c r="V526" s="33" t="s">
        <v>235</v>
      </c>
      <c r="W526" s="33" t="s">
        <v>235</v>
      </c>
      <c r="X526" s="40" t="s">
        <v>235</v>
      </c>
      <c r="Y526" s="40" t="s">
        <v>235</v>
      </c>
    </row>
    <row r="527" spans="1:25" hidden="1" x14ac:dyDescent="0.25">
      <c r="A527" s="32">
        <v>526</v>
      </c>
      <c r="B527" s="23" t="s">
        <v>264</v>
      </c>
      <c r="C527" s="23" t="s">
        <v>668</v>
      </c>
      <c r="D527" s="23" t="s">
        <v>256</v>
      </c>
      <c r="E527" s="23" t="s">
        <v>258</v>
      </c>
      <c r="F527" s="23" t="s">
        <v>254</v>
      </c>
      <c r="G527" s="23" t="s">
        <v>224</v>
      </c>
      <c r="H527" s="8" t="s">
        <v>24</v>
      </c>
      <c r="I527" s="23">
        <v>4</v>
      </c>
      <c r="J527" s="9">
        <v>39.064799999999998</v>
      </c>
      <c r="K527" s="9">
        <v>129.39080000000001</v>
      </c>
      <c r="L527" s="9">
        <v>672.25</v>
      </c>
      <c r="M527" s="9">
        <v>485.5</v>
      </c>
      <c r="N527" s="9">
        <v>633.25</v>
      </c>
      <c r="O527" s="9">
        <v>483.25</v>
      </c>
      <c r="P527" s="9" t="s">
        <v>235</v>
      </c>
      <c r="Q527" s="9" t="s">
        <v>235</v>
      </c>
      <c r="R527" s="9">
        <v>50.609199999999987</v>
      </c>
      <c r="S527" s="9" t="s">
        <v>235</v>
      </c>
      <c r="T527" s="9" t="s">
        <v>235</v>
      </c>
      <c r="U527" s="9" t="s">
        <v>235</v>
      </c>
      <c r="V527" s="33" t="s">
        <v>235</v>
      </c>
      <c r="W527" s="33" t="s">
        <v>235</v>
      </c>
      <c r="X527" s="40" t="s">
        <v>235</v>
      </c>
      <c r="Y527" s="40" t="s">
        <v>235</v>
      </c>
    </row>
    <row r="528" spans="1:25" hidden="1" x14ac:dyDescent="0.25">
      <c r="A528" s="32">
        <v>527</v>
      </c>
      <c r="B528" s="23" t="s">
        <v>264</v>
      </c>
      <c r="C528" s="23" t="s">
        <v>668</v>
      </c>
      <c r="D528" s="23" t="s">
        <v>256</v>
      </c>
      <c r="E528" s="23" t="s">
        <v>258</v>
      </c>
      <c r="F528" s="23" t="s">
        <v>254</v>
      </c>
      <c r="G528" s="23" t="s">
        <v>224</v>
      </c>
      <c r="H528" s="8" t="s">
        <v>24</v>
      </c>
      <c r="I528" s="23">
        <v>5</v>
      </c>
      <c r="J528" s="9">
        <v>41.838999999999999</v>
      </c>
      <c r="K528" s="9">
        <v>140.6233</v>
      </c>
      <c r="L528" s="9">
        <v>673</v>
      </c>
      <c r="M528" s="9">
        <v>505.75</v>
      </c>
      <c r="N528" s="9">
        <v>632.5</v>
      </c>
      <c r="O528" s="9">
        <v>495.25</v>
      </c>
      <c r="P528" s="9" t="s">
        <v>235</v>
      </c>
      <c r="Q528" s="9" t="s">
        <v>235</v>
      </c>
      <c r="R528" s="9">
        <v>39.3767</v>
      </c>
      <c r="S528" s="9" t="s">
        <v>235</v>
      </c>
      <c r="T528" s="9" t="s">
        <v>235</v>
      </c>
      <c r="U528" s="9" t="s">
        <v>235</v>
      </c>
      <c r="V528" s="33" t="s">
        <v>235</v>
      </c>
      <c r="W528" s="33" t="s">
        <v>235</v>
      </c>
      <c r="X528" s="40" t="s">
        <v>235</v>
      </c>
      <c r="Y528" s="40" t="s">
        <v>235</v>
      </c>
    </row>
    <row r="529" spans="1:25" hidden="1" x14ac:dyDescent="0.25">
      <c r="A529" s="32">
        <v>528</v>
      </c>
      <c r="B529" s="23" t="s">
        <v>264</v>
      </c>
      <c r="C529" s="23" t="s">
        <v>668</v>
      </c>
      <c r="D529" s="23" t="s">
        <v>256</v>
      </c>
      <c r="E529" s="23" t="s">
        <v>258</v>
      </c>
      <c r="F529" s="23" t="s">
        <v>254</v>
      </c>
      <c r="G529" s="23" t="s">
        <v>224</v>
      </c>
      <c r="H529" s="8" t="s">
        <v>24</v>
      </c>
      <c r="I529" s="23">
        <v>6</v>
      </c>
      <c r="J529" s="9">
        <v>39.3232</v>
      </c>
      <c r="K529" s="9">
        <v>160.9914</v>
      </c>
      <c r="L529" s="9">
        <v>659.5</v>
      </c>
      <c r="M529" s="9">
        <v>524.5</v>
      </c>
      <c r="N529" s="9">
        <v>627.25</v>
      </c>
      <c r="O529" s="9">
        <v>502</v>
      </c>
      <c r="P529" s="9">
        <v>177.00635581808919</v>
      </c>
      <c r="Q529" s="9">
        <v>79.955065505570062</v>
      </c>
      <c r="R529" s="9">
        <v>19.008600000000001</v>
      </c>
      <c r="S529" s="9">
        <v>0</v>
      </c>
      <c r="T529" s="9">
        <v>0</v>
      </c>
      <c r="U529" s="9">
        <v>0</v>
      </c>
      <c r="V529" s="23">
        <v>41.031238099769787</v>
      </c>
      <c r="W529" s="23">
        <v>41.311318061761234</v>
      </c>
      <c r="X529" s="23">
        <v>19.72941965694886</v>
      </c>
      <c r="Y529" s="23">
        <v>19.686607122610031</v>
      </c>
    </row>
    <row r="530" spans="1:25" hidden="1" x14ac:dyDescent="0.25">
      <c r="A530" s="32">
        <v>529</v>
      </c>
      <c r="B530" s="23" t="s">
        <v>264</v>
      </c>
      <c r="C530" s="23" t="s">
        <v>668</v>
      </c>
      <c r="D530" s="23" t="s">
        <v>256</v>
      </c>
      <c r="E530" s="23" t="s">
        <v>258</v>
      </c>
      <c r="F530" s="23" t="s">
        <v>254</v>
      </c>
      <c r="G530" s="23" t="s">
        <v>224</v>
      </c>
      <c r="H530" s="8" t="s">
        <v>23</v>
      </c>
      <c r="I530" s="23">
        <v>1</v>
      </c>
      <c r="J530" s="9">
        <v>38.898899999999998</v>
      </c>
      <c r="K530" s="9">
        <v>20.671900000000001</v>
      </c>
      <c r="L530" s="9">
        <v>444.25</v>
      </c>
      <c r="M530" s="9">
        <v>439.75</v>
      </c>
      <c r="N530" s="9">
        <v>481</v>
      </c>
      <c r="O530" s="9">
        <v>427</v>
      </c>
      <c r="P530" s="9" t="s">
        <v>235</v>
      </c>
      <c r="Q530" s="9" t="s">
        <v>235</v>
      </c>
      <c r="R530" s="9">
        <v>20.671900000000001</v>
      </c>
      <c r="S530" s="9" t="s">
        <v>235</v>
      </c>
      <c r="T530" s="9" t="s">
        <v>235</v>
      </c>
      <c r="U530" s="9" t="s">
        <v>235</v>
      </c>
      <c r="V530" s="33" t="s">
        <v>235</v>
      </c>
      <c r="W530" s="33" t="s">
        <v>235</v>
      </c>
      <c r="X530" s="33" t="s">
        <v>235</v>
      </c>
      <c r="Y530" s="33" t="s">
        <v>235</v>
      </c>
    </row>
    <row r="531" spans="1:25" hidden="1" x14ac:dyDescent="0.25">
      <c r="A531" s="32">
        <v>530</v>
      </c>
      <c r="B531" s="23" t="s">
        <v>264</v>
      </c>
      <c r="C531" s="23" t="s">
        <v>668</v>
      </c>
      <c r="D531" s="23" t="s">
        <v>256</v>
      </c>
      <c r="E531" s="23" t="s">
        <v>258</v>
      </c>
      <c r="F531" s="23" t="s">
        <v>254</v>
      </c>
      <c r="G531" s="23" t="s">
        <v>224</v>
      </c>
      <c r="H531" s="8" t="s">
        <v>23</v>
      </c>
      <c r="I531" s="23">
        <v>2</v>
      </c>
      <c r="J531" s="9">
        <v>42.426400000000001</v>
      </c>
      <c r="K531" s="9">
        <v>47.935699999999997</v>
      </c>
      <c r="L531" s="9">
        <v>434.5</v>
      </c>
      <c r="M531" s="9">
        <v>413.5</v>
      </c>
      <c r="N531" s="9">
        <v>476.5</v>
      </c>
      <c r="O531" s="9">
        <v>419.5</v>
      </c>
      <c r="P531" s="9" t="s">
        <v>235</v>
      </c>
      <c r="Q531" s="9" t="s">
        <v>235</v>
      </c>
      <c r="R531" s="9">
        <v>47.935699999999997</v>
      </c>
      <c r="S531" s="9" t="s">
        <v>235</v>
      </c>
      <c r="T531" s="9" t="s">
        <v>235</v>
      </c>
      <c r="U531" s="9" t="s">
        <v>235</v>
      </c>
      <c r="V531" s="33" t="s">
        <v>235</v>
      </c>
      <c r="W531" s="33" t="s">
        <v>235</v>
      </c>
      <c r="X531" s="33" t="s">
        <v>235</v>
      </c>
      <c r="Y531" s="33" t="s">
        <v>235</v>
      </c>
    </row>
    <row r="532" spans="1:25" hidden="1" x14ac:dyDescent="0.25">
      <c r="A532" s="32">
        <v>531</v>
      </c>
      <c r="B532" s="23" t="s">
        <v>264</v>
      </c>
      <c r="C532" s="23" t="s">
        <v>668</v>
      </c>
      <c r="D532" s="23" t="s">
        <v>256</v>
      </c>
      <c r="E532" s="23" t="s">
        <v>258</v>
      </c>
      <c r="F532" s="23" t="s">
        <v>254</v>
      </c>
      <c r="G532" s="23" t="s">
        <v>224</v>
      </c>
      <c r="H532" s="8" t="s">
        <v>23</v>
      </c>
      <c r="I532" s="23">
        <v>3</v>
      </c>
      <c r="J532" s="9">
        <v>42.459499999999998</v>
      </c>
      <c r="K532" s="9">
        <v>57.280299999999997</v>
      </c>
      <c r="L532" s="9">
        <v>438.25</v>
      </c>
      <c r="M532" s="9">
        <v>394</v>
      </c>
      <c r="N532" s="9">
        <v>478.75</v>
      </c>
      <c r="O532" s="9">
        <v>406.75</v>
      </c>
      <c r="P532" s="9" t="s">
        <v>235</v>
      </c>
      <c r="Q532" s="9" t="s">
        <v>235</v>
      </c>
      <c r="R532" s="9">
        <v>57.280299999999997</v>
      </c>
      <c r="S532" s="9" t="s">
        <v>235</v>
      </c>
      <c r="T532" s="9" t="s">
        <v>235</v>
      </c>
      <c r="U532" s="9" t="s">
        <v>235</v>
      </c>
      <c r="V532" s="40" t="s">
        <v>235</v>
      </c>
      <c r="W532" s="40" t="s">
        <v>235</v>
      </c>
      <c r="X532" s="40" t="s">
        <v>235</v>
      </c>
      <c r="Y532" s="40" t="s">
        <v>235</v>
      </c>
    </row>
    <row r="533" spans="1:25" hidden="1" x14ac:dyDescent="0.25">
      <c r="A533" s="32">
        <v>532</v>
      </c>
      <c r="B533" s="23" t="s">
        <v>264</v>
      </c>
      <c r="C533" s="23" t="s">
        <v>668</v>
      </c>
      <c r="D533" s="23" t="s">
        <v>256</v>
      </c>
      <c r="E533" s="23" t="s">
        <v>258</v>
      </c>
      <c r="F533" s="23" t="s">
        <v>254</v>
      </c>
      <c r="G533" s="23" t="s">
        <v>224</v>
      </c>
      <c r="H533" s="8" t="s">
        <v>24</v>
      </c>
      <c r="I533" s="23">
        <v>4</v>
      </c>
      <c r="J533" s="9">
        <v>43.732100000000003</v>
      </c>
      <c r="K533" s="9">
        <v>123.8994</v>
      </c>
      <c r="L533" s="9">
        <v>538.75</v>
      </c>
      <c r="M533" s="9">
        <v>308.5</v>
      </c>
      <c r="N533" s="9">
        <v>543.25</v>
      </c>
      <c r="O533" s="9">
        <v>352</v>
      </c>
      <c r="P533" s="9" t="s">
        <v>235</v>
      </c>
      <c r="Q533" s="9" t="s">
        <v>235</v>
      </c>
      <c r="R533" s="9">
        <v>56.1006</v>
      </c>
      <c r="S533" s="9" t="s">
        <v>235</v>
      </c>
      <c r="T533" s="9" t="s">
        <v>235</v>
      </c>
      <c r="U533" s="9" t="s">
        <v>235</v>
      </c>
      <c r="V533" s="40" t="s">
        <v>235</v>
      </c>
      <c r="W533" s="40" t="s">
        <v>235</v>
      </c>
      <c r="X533" s="40" t="s">
        <v>235</v>
      </c>
      <c r="Y533" s="40" t="s">
        <v>235</v>
      </c>
    </row>
    <row r="534" spans="1:25" hidden="1" x14ac:dyDescent="0.25">
      <c r="A534" s="32">
        <v>533</v>
      </c>
      <c r="B534" s="23" t="s">
        <v>264</v>
      </c>
      <c r="C534" s="23" t="s">
        <v>668</v>
      </c>
      <c r="D534" s="23" t="s">
        <v>256</v>
      </c>
      <c r="E534" s="23" t="s">
        <v>258</v>
      </c>
      <c r="F534" s="23" t="s">
        <v>254</v>
      </c>
      <c r="G534" s="23" t="s">
        <v>224</v>
      </c>
      <c r="H534" s="8" t="s">
        <v>24</v>
      </c>
      <c r="I534" s="23">
        <v>5</v>
      </c>
      <c r="J534" s="9">
        <v>42.809199999999997</v>
      </c>
      <c r="K534" s="9">
        <v>132.8184</v>
      </c>
      <c r="L534" s="9">
        <v>559</v>
      </c>
      <c r="M534" s="9">
        <v>306.25</v>
      </c>
      <c r="N534" s="9">
        <v>556.75</v>
      </c>
      <c r="O534" s="9">
        <v>349</v>
      </c>
      <c r="P534" s="9" t="s">
        <v>235</v>
      </c>
      <c r="Q534" s="9" t="s">
        <v>235</v>
      </c>
      <c r="R534" s="9">
        <v>47.181600000000003</v>
      </c>
      <c r="S534" s="9" t="s">
        <v>235</v>
      </c>
      <c r="T534" s="9" t="s">
        <v>235</v>
      </c>
      <c r="U534" s="9" t="s">
        <v>235</v>
      </c>
      <c r="V534" s="40" t="s">
        <v>235</v>
      </c>
      <c r="W534" s="40" t="s">
        <v>235</v>
      </c>
      <c r="X534" s="40" t="s">
        <v>235</v>
      </c>
      <c r="Y534" s="40" t="s">
        <v>235</v>
      </c>
    </row>
    <row r="535" spans="1:25" hidden="1" x14ac:dyDescent="0.25">
      <c r="A535" s="32">
        <v>534</v>
      </c>
      <c r="B535" s="23" t="s">
        <v>264</v>
      </c>
      <c r="C535" s="23" t="s">
        <v>668</v>
      </c>
      <c r="D535" s="23" t="s">
        <v>256</v>
      </c>
      <c r="E535" s="23" t="s">
        <v>258</v>
      </c>
      <c r="F535" s="23" t="s">
        <v>254</v>
      </c>
      <c r="G535" s="23" t="s">
        <v>224</v>
      </c>
      <c r="H535" s="8" t="s">
        <v>24</v>
      </c>
      <c r="I535" s="23">
        <v>6</v>
      </c>
      <c r="J535" s="9">
        <v>39.244399999999999</v>
      </c>
      <c r="K535" s="9">
        <v>155.8809</v>
      </c>
      <c r="L535" s="9">
        <v>581.5</v>
      </c>
      <c r="M535" s="9">
        <v>322.75</v>
      </c>
      <c r="N535" s="9">
        <v>564.25</v>
      </c>
      <c r="O535" s="9">
        <v>358</v>
      </c>
      <c r="P535" s="9">
        <v>180.35121984616572</v>
      </c>
      <c r="Q535" s="9">
        <v>84.603856295088576</v>
      </c>
      <c r="R535" s="9">
        <v>24.119100000000003</v>
      </c>
      <c r="S535" s="9">
        <v>0</v>
      </c>
      <c r="T535" s="9">
        <v>0</v>
      </c>
      <c r="U535" s="9">
        <v>0</v>
      </c>
      <c r="V535" s="23">
        <v>45.062456657399409</v>
      </c>
      <c r="W535" s="23">
        <v>46.141765245816075</v>
      </c>
      <c r="X535" s="23">
        <v>20.374616560809187</v>
      </c>
      <c r="Y535" s="23">
        <v>21.840329667841555</v>
      </c>
    </row>
    <row r="536" spans="1:25" hidden="1" x14ac:dyDescent="0.25">
      <c r="A536" s="32">
        <v>535</v>
      </c>
      <c r="B536" s="23" t="s">
        <v>264</v>
      </c>
      <c r="C536" s="23" t="s">
        <v>668</v>
      </c>
      <c r="D536" s="23" t="s">
        <v>256</v>
      </c>
      <c r="E536" s="23" t="s">
        <v>258</v>
      </c>
      <c r="F536" s="23" t="s">
        <v>254</v>
      </c>
      <c r="G536" s="23" t="s">
        <v>236</v>
      </c>
      <c r="H536" s="8" t="s">
        <v>23</v>
      </c>
      <c r="I536" s="23">
        <v>1</v>
      </c>
      <c r="J536" s="9">
        <v>39.863</v>
      </c>
      <c r="K536" s="9">
        <v>14.269399999999999</v>
      </c>
      <c r="L536" s="9">
        <v>506.5</v>
      </c>
      <c r="M536" s="9">
        <v>359.75</v>
      </c>
      <c r="N536" s="9">
        <v>536.5</v>
      </c>
      <c r="O536" s="9">
        <v>386</v>
      </c>
      <c r="P536" s="9" t="s">
        <v>235</v>
      </c>
      <c r="Q536" s="9" t="s">
        <v>235</v>
      </c>
      <c r="R536" s="9">
        <v>14.269399999999999</v>
      </c>
      <c r="S536" s="9" t="s">
        <v>235</v>
      </c>
      <c r="T536" s="9" t="s">
        <v>235</v>
      </c>
      <c r="U536" s="9" t="s">
        <v>235</v>
      </c>
      <c r="V536" s="33" t="s">
        <v>235</v>
      </c>
      <c r="W536" s="33" t="s">
        <v>235</v>
      </c>
      <c r="X536" s="33" t="s">
        <v>235</v>
      </c>
      <c r="Y536" s="33" t="s">
        <v>235</v>
      </c>
    </row>
    <row r="537" spans="1:25" hidden="1" x14ac:dyDescent="0.25">
      <c r="A537" s="32">
        <v>536</v>
      </c>
      <c r="B537" s="23" t="s">
        <v>264</v>
      </c>
      <c r="C537" s="23" t="s">
        <v>668</v>
      </c>
      <c r="D537" s="23" t="s">
        <v>256</v>
      </c>
      <c r="E537" s="23" t="s">
        <v>258</v>
      </c>
      <c r="F537" s="23" t="s">
        <v>254</v>
      </c>
      <c r="G537" s="23" t="s">
        <v>236</v>
      </c>
      <c r="H537" s="8" t="s">
        <v>23</v>
      </c>
      <c r="I537" s="23">
        <v>2</v>
      </c>
      <c r="J537" s="9">
        <v>37.954700000000003</v>
      </c>
      <c r="K537" s="9">
        <v>33.478999999999999</v>
      </c>
      <c r="L537" s="9">
        <v>522.25</v>
      </c>
      <c r="M537" s="9">
        <v>345.5</v>
      </c>
      <c r="N537" s="9">
        <v>541</v>
      </c>
      <c r="O537" s="9">
        <v>378.5</v>
      </c>
      <c r="P537" s="9" t="s">
        <v>235</v>
      </c>
      <c r="Q537" s="9" t="s">
        <v>235</v>
      </c>
      <c r="R537" s="9">
        <v>33.478999999999999</v>
      </c>
      <c r="S537" s="9" t="s">
        <v>235</v>
      </c>
      <c r="T537" s="9" t="s">
        <v>235</v>
      </c>
      <c r="U537" s="9" t="s">
        <v>235</v>
      </c>
      <c r="V537" s="33" t="s">
        <v>235</v>
      </c>
      <c r="W537" s="33" t="s">
        <v>235</v>
      </c>
      <c r="X537" s="33" t="s">
        <v>235</v>
      </c>
      <c r="Y537" s="33" t="s">
        <v>235</v>
      </c>
    </row>
    <row r="538" spans="1:25" hidden="1" x14ac:dyDescent="0.25">
      <c r="A538" s="32">
        <v>537</v>
      </c>
      <c r="B538" s="23" t="s">
        <v>264</v>
      </c>
      <c r="C538" s="23" t="s">
        <v>668</v>
      </c>
      <c r="D538" s="23" t="s">
        <v>256</v>
      </c>
      <c r="E538" s="23" t="s">
        <v>258</v>
      </c>
      <c r="F538" s="23" t="s">
        <v>254</v>
      </c>
      <c r="G538" s="23" t="s">
        <v>236</v>
      </c>
      <c r="H538" s="8" t="s">
        <v>23</v>
      </c>
      <c r="I538" s="23">
        <v>3</v>
      </c>
      <c r="J538" s="9">
        <v>37.0017</v>
      </c>
      <c r="K538" s="9">
        <v>45.383000000000003</v>
      </c>
      <c r="L538" s="9">
        <v>543.25</v>
      </c>
      <c r="M538" s="9">
        <v>338</v>
      </c>
      <c r="N538" s="9">
        <v>554.5</v>
      </c>
      <c r="O538" s="9">
        <v>373.25</v>
      </c>
      <c r="P538" s="9" t="s">
        <v>235</v>
      </c>
      <c r="Q538" s="9" t="s">
        <v>235</v>
      </c>
      <c r="R538" s="9">
        <v>45.383000000000003</v>
      </c>
      <c r="S538" s="9" t="s">
        <v>235</v>
      </c>
      <c r="T538" s="9" t="s">
        <v>235</v>
      </c>
      <c r="U538" s="9" t="s">
        <v>235</v>
      </c>
      <c r="V538" s="33" t="s">
        <v>235</v>
      </c>
      <c r="W538" s="33" t="s">
        <v>235</v>
      </c>
      <c r="X538" s="40" t="s">
        <v>235</v>
      </c>
      <c r="Y538" s="40" t="s">
        <v>235</v>
      </c>
    </row>
    <row r="539" spans="1:25" hidden="1" x14ac:dyDescent="0.25">
      <c r="A539" s="32">
        <v>538</v>
      </c>
      <c r="B539" s="23" t="s">
        <v>264</v>
      </c>
      <c r="C539" s="23" t="s">
        <v>668</v>
      </c>
      <c r="D539" s="23" t="s">
        <v>256</v>
      </c>
      <c r="E539" s="23" t="s">
        <v>258</v>
      </c>
      <c r="F539" s="23" t="s">
        <v>254</v>
      </c>
      <c r="G539" s="23" t="s">
        <v>236</v>
      </c>
      <c r="H539" s="8" t="s">
        <v>24</v>
      </c>
      <c r="I539" s="23">
        <v>4</v>
      </c>
      <c r="J539" s="9">
        <v>40.3887</v>
      </c>
      <c r="K539" s="9">
        <v>131.28200000000001</v>
      </c>
      <c r="L539" s="9">
        <v>658</v>
      </c>
      <c r="M539" s="9">
        <v>397.25</v>
      </c>
      <c r="N539" s="9">
        <v>620.5</v>
      </c>
      <c r="O539" s="9">
        <v>412.25</v>
      </c>
      <c r="P539" s="9" t="s">
        <v>235</v>
      </c>
      <c r="Q539" s="9" t="s">
        <v>235</v>
      </c>
      <c r="R539" s="9">
        <v>48.717999999999989</v>
      </c>
      <c r="S539" s="9" t="s">
        <v>235</v>
      </c>
      <c r="T539" s="9" t="s">
        <v>235</v>
      </c>
      <c r="U539" s="9" t="s">
        <v>235</v>
      </c>
      <c r="V539" s="33" t="s">
        <v>235</v>
      </c>
      <c r="W539" s="33" t="s">
        <v>235</v>
      </c>
      <c r="X539" s="40" t="s">
        <v>235</v>
      </c>
      <c r="Y539" s="40" t="s">
        <v>235</v>
      </c>
    </row>
    <row r="540" spans="1:25" hidden="1" x14ac:dyDescent="0.25">
      <c r="A540" s="32">
        <v>539</v>
      </c>
      <c r="B540" s="23" t="s">
        <v>264</v>
      </c>
      <c r="C540" s="23" t="s">
        <v>668</v>
      </c>
      <c r="D540" s="23" t="s">
        <v>256</v>
      </c>
      <c r="E540" s="23" t="s">
        <v>258</v>
      </c>
      <c r="F540" s="23" t="s">
        <v>254</v>
      </c>
      <c r="G540" s="23" t="s">
        <v>236</v>
      </c>
      <c r="H540" s="8" t="s">
        <v>24</v>
      </c>
      <c r="I540" s="23">
        <v>5</v>
      </c>
      <c r="J540" s="9">
        <v>37.364800000000002</v>
      </c>
      <c r="K540" s="9">
        <v>142.67570000000001</v>
      </c>
      <c r="L540" s="9">
        <v>666.25</v>
      </c>
      <c r="M540" s="9">
        <v>416.75</v>
      </c>
      <c r="N540" s="9">
        <v>629.5</v>
      </c>
      <c r="O540" s="9">
        <v>423.5</v>
      </c>
      <c r="P540" s="9" t="s">
        <v>235</v>
      </c>
      <c r="Q540" s="9" t="s">
        <v>235</v>
      </c>
      <c r="R540" s="9">
        <v>37.324299999999994</v>
      </c>
      <c r="S540" s="9" t="s">
        <v>235</v>
      </c>
      <c r="T540" s="9" t="s">
        <v>235</v>
      </c>
      <c r="U540" s="9" t="s">
        <v>235</v>
      </c>
      <c r="V540" s="33" t="s">
        <v>235</v>
      </c>
      <c r="W540" s="33" t="s">
        <v>235</v>
      </c>
      <c r="X540" s="40" t="s">
        <v>235</v>
      </c>
      <c r="Y540" s="40" t="s">
        <v>235</v>
      </c>
    </row>
    <row r="541" spans="1:25" hidden="1" x14ac:dyDescent="0.25">
      <c r="A541" s="32">
        <v>540</v>
      </c>
      <c r="B541" s="23" t="s">
        <v>264</v>
      </c>
      <c r="C541" s="23" t="s">
        <v>668</v>
      </c>
      <c r="D541" s="23" t="s">
        <v>256</v>
      </c>
      <c r="E541" s="23" t="s">
        <v>258</v>
      </c>
      <c r="F541" s="23" t="s">
        <v>254</v>
      </c>
      <c r="G541" s="23" t="s">
        <v>236</v>
      </c>
      <c r="H541" s="8" t="s">
        <v>24</v>
      </c>
      <c r="I541" s="23">
        <v>6</v>
      </c>
      <c r="J541" s="9">
        <v>37.865699999999997</v>
      </c>
      <c r="K541" s="9">
        <v>161.0531</v>
      </c>
      <c r="L541" s="9">
        <v>664</v>
      </c>
      <c r="M541" s="9">
        <v>437</v>
      </c>
      <c r="N541" s="9">
        <v>626.5</v>
      </c>
      <c r="O541" s="9">
        <v>431.75</v>
      </c>
      <c r="P541" s="9">
        <v>175.42466331733402</v>
      </c>
      <c r="Q541" s="9">
        <v>76.661594035083823</v>
      </c>
      <c r="R541" s="9">
        <v>18.946899999999999</v>
      </c>
      <c r="S541" s="9">
        <v>0</v>
      </c>
      <c r="T541" s="9">
        <v>0</v>
      </c>
      <c r="U541" s="9">
        <v>0</v>
      </c>
      <c r="V541" s="23">
        <v>40.200279849772187</v>
      </c>
      <c r="W541" s="23">
        <v>42.703922536460276</v>
      </c>
      <c r="X541" s="23">
        <v>22.058161754779114</v>
      </c>
      <c r="Y541" s="23">
        <v>20.402205763103165</v>
      </c>
    </row>
    <row r="542" spans="1:25" hidden="1" x14ac:dyDescent="0.25">
      <c r="A542" s="32">
        <v>541</v>
      </c>
      <c r="B542" s="23" t="s">
        <v>264</v>
      </c>
      <c r="C542" s="23" t="s">
        <v>668</v>
      </c>
      <c r="D542" s="23" t="s">
        <v>256</v>
      </c>
      <c r="E542" s="23" t="s">
        <v>258</v>
      </c>
      <c r="F542" s="23" t="s">
        <v>254</v>
      </c>
      <c r="G542" s="23" t="s">
        <v>236</v>
      </c>
      <c r="H542" s="8" t="s">
        <v>23</v>
      </c>
      <c r="I542" s="23">
        <v>1</v>
      </c>
      <c r="J542" s="9">
        <v>36.450299999999999</v>
      </c>
      <c r="K542" s="9">
        <v>23.3842</v>
      </c>
      <c r="L542" s="9">
        <v>538.75</v>
      </c>
      <c r="M542" s="9">
        <v>251</v>
      </c>
      <c r="N542" s="9">
        <v>560.5</v>
      </c>
      <c r="O542" s="9">
        <v>280.25</v>
      </c>
      <c r="P542" s="9" t="s">
        <v>235</v>
      </c>
      <c r="Q542" s="9" t="s">
        <v>235</v>
      </c>
      <c r="R542" s="9">
        <v>23.3842</v>
      </c>
      <c r="S542" s="9" t="s">
        <v>235</v>
      </c>
      <c r="T542" s="9" t="s">
        <v>235</v>
      </c>
      <c r="U542" s="9" t="s">
        <v>235</v>
      </c>
      <c r="V542" s="33" t="s">
        <v>235</v>
      </c>
      <c r="W542" s="33" t="s">
        <v>235</v>
      </c>
      <c r="X542" s="33" t="s">
        <v>235</v>
      </c>
      <c r="Y542" s="33" t="s">
        <v>235</v>
      </c>
    </row>
    <row r="543" spans="1:25" hidden="1" x14ac:dyDescent="0.25">
      <c r="A543" s="32">
        <v>542</v>
      </c>
      <c r="B543" s="23" t="s">
        <v>264</v>
      </c>
      <c r="C543" s="23" t="s">
        <v>668</v>
      </c>
      <c r="D543" s="23" t="s">
        <v>256</v>
      </c>
      <c r="E543" s="23" t="s">
        <v>258</v>
      </c>
      <c r="F543" s="23" t="s">
        <v>254</v>
      </c>
      <c r="G543" s="23" t="s">
        <v>236</v>
      </c>
      <c r="H543" s="8" t="s">
        <v>23</v>
      </c>
      <c r="I543" s="23">
        <v>2</v>
      </c>
      <c r="J543" s="9">
        <v>41.113399999999999</v>
      </c>
      <c r="K543" s="9">
        <v>45.221600000000002</v>
      </c>
      <c r="L543" s="9">
        <v>556</v>
      </c>
      <c r="M543" s="9">
        <v>232.25</v>
      </c>
      <c r="N543" s="9">
        <v>566.5</v>
      </c>
      <c r="O543" s="9">
        <v>272</v>
      </c>
      <c r="P543" s="9" t="s">
        <v>235</v>
      </c>
      <c r="Q543" s="9" t="s">
        <v>235</v>
      </c>
      <c r="R543" s="9">
        <v>45.221600000000002</v>
      </c>
      <c r="S543" s="9" t="s">
        <v>235</v>
      </c>
      <c r="T543" s="9" t="s">
        <v>235</v>
      </c>
      <c r="U543" s="9" t="s">
        <v>235</v>
      </c>
      <c r="V543" s="33" t="s">
        <v>235</v>
      </c>
      <c r="W543" s="33" t="s">
        <v>235</v>
      </c>
      <c r="X543" s="33" t="s">
        <v>235</v>
      </c>
      <c r="Y543" s="33" t="s">
        <v>235</v>
      </c>
    </row>
    <row r="544" spans="1:25" hidden="1" x14ac:dyDescent="0.25">
      <c r="A544" s="32">
        <v>543</v>
      </c>
      <c r="B544" s="23" t="s">
        <v>264</v>
      </c>
      <c r="C544" s="23" t="s">
        <v>668</v>
      </c>
      <c r="D544" s="23" t="s">
        <v>256</v>
      </c>
      <c r="E544" s="23" t="s">
        <v>258</v>
      </c>
      <c r="F544" s="23" t="s">
        <v>254</v>
      </c>
      <c r="G544" s="23" t="s">
        <v>236</v>
      </c>
      <c r="H544" s="8" t="s">
        <v>23</v>
      </c>
      <c r="I544" s="23">
        <v>3</v>
      </c>
      <c r="J544" s="9">
        <v>38.316099999999999</v>
      </c>
      <c r="K544" s="9">
        <v>56.651899999999998</v>
      </c>
      <c r="L544" s="9">
        <v>577</v>
      </c>
      <c r="M544" s="9">
        <v>232.25</v>
      </c>
      <c r="N544" s="9">
        <v>579.25</v>
      </c>
      <c r="O544" s="9">
        <v>270.5</v>
      </c>
      <c r="P544" s="9" t="s">
        <v>235</v>
      </c>
      <c r="Q544" s="9" t="s">
        <v>235</v>
      </c>
      <c r="R544" s="9">
        <v>56.651899999999998</v>
      </c>
      <c r="S544" s="9" t="s">
        <v>235</v>
      </c>
      <c r="T544" s="9" t="s">
        <v>235</v>
      </c>
      <c r="U544" s="9" t="s">
        <v>235</v>
      </c>
      <c r="V544" s="40" t="s">
        <v>235</v>
      </c>
      <c r="W544" s="40" t="s">
        <v>235</v>
      </c>
      <c r="X544" s="40" t="s">
        <v>235</v>
      </c>
      <c r="Y544" s="40" t="s">
        <v>235</v>
      </c>
    </row>
    <row r="545" spans="1:25" hidden="1" x14ac:dyDescent="0.25">
      <c r="A545" s="32">
        <v>544</v>
      </c>
      <c r="B545" s="23" t="s">
        <v>264</v>
      </c>
      <c r="C545" s="23" t="s">
        <v>668</v>
      </c>
      <c r="D545" s="23" t="s">
        <v>256</v>
      </c>
      <c r="E545" s="23" t="s">
        <v>258</v>
      </c>
      <c r="F545" s="23" t="s">
        <v>254</v>
      </c>
      <c r="G545" s="23" t="s">
        <v>236</v>
      </c>
      <c r="H545" s="8" t="s">
        <v>24</v>
      </c>
      <c r="I545" s="23">
        <v>4</v>
      </c>
      <c r="J545" s="9">
        <v>42.267000000000003</v>
      </c>
      <c r="K545" s="9">
        <v>122.54389999999999</v>
      </c>
      <c r="L545" s="9">
        <v>682.75</v>
      </c>
      <c r="M545" s="9">
        <v>287.75</v>
      </c>
      <c r="N545" s="9">
        <v>645.25</v>
      </c>
      <c r="O545" s="9">
        <v>307.25</v>
      </c>
      <c r="P545" s="9" t="s">
        <v>235</v>
      </c>
      <c r="Q545" s="9" t="s">
        <v>235</v>
      </c>
      <c r="R545" s="9">
        <v>57.456100000000006</v>
      </c>
      <c r="S545" s="9" t="s">
        <v>235</v>
      </c>
      <c r="T545" s="9" t="s">
        <v>235</v>
      </c>
      <c r="U545" s="9" t="s">
        <v>235</v>
      </c>
      <c r="V545" s="40" t="s">
        <v>235</v>
      </c>
      <c r="W545" s="40" t="s">
        <v>235</v>
      </c>
      <c r="X545" s="40" t="s">
        <v>235</v>
      </c>
      <c r="Y545" s="40" t="s">
        <v>235</v>
      </c>
    </row>
    <row r="546" spans="1:25" hidden="1" x14ac:dyDescent="0.25">
      <c r="A546" s="32">
        <v>545</v>
      </c>
      <c r="B546" s="23" t="s">
        <v>264</v>
      </c>
      <c r="C546" s="23" t="s">
        <v>668</v>
      </c>
      <c r="D546" s="23" t="s">
        <v>256</v>
      </c>
      <c r="E546" s="23" t="s">
        <v>258</v>
      </c>
      <c r="F546" s="23" t="s">
        <v>254</v>
      </c>
      <c r="G546" s="23" t="s">
        <v>236</v>
      </c>
      <c r="H546" s="8" t="s">
        <v>24</v>
      </c>
      <c r="I546" s="23">
        <v>5</v>
      </c>
      <c r="J546" s="9">
        <v>43.1755</v>
      </c>
      <c r="K546" s="9">
        <v>132.8425</v>
      </c>
      <c r="L546" s="9">
        <v>692.5</v>
      </c>
      <c r="M546" s="9">
        <v>303.5</v>
      </c>
      <c r="N546" s="9">
        <v>651.25</v>
      </c>
      <c r="O546" s="9">
        <v>316.25</v>
      </c>
      <c r="P546" s="9" t="s">
        <v>235</v>
      </c>
      <c r="Q546" s="9" t="s">
        <v>235</v>
      </c>
      <c r="R546" s="9">
        <v>47.157499999999999</v>
      </c>
      <c r="S546" s="9" t="s">
        <v>235</v>
      </c>
      <c r="T546" s="9" t="s">
        <v>235</v>
      </c>
      <c r="U546" s="9" t="s">
        <v>235</v>
      </c>
      <c r="V546" s="40" t="s">
        <v>235</v>
      </c>
      <c r="W546" s="40" t="s">
        <v>235</v>
      </c>
      <c r="X546" s="40" t="s">
        <v>235</v>
      </c>
      <c r="Y546" s="40" t="s">
        <v>235</v>
      </c>
    </row>
    <row r="547" spans="1:25" hidden="1" x14ac:dyDescent="0.25">
      <c r="A547" s="32">
        <v>546</v>
      </c>
      <c r="B547" s="23" t="s">
        <v>264</v>
      </c>
      <c r="C547" s="23" t="s">
        <v>668</v>
      </c>
      <c r="D547" s="23" t="s">
        <v>256</v>
      </c>
      <c r="E547" s="23" t="s">
        <v>258</v>
      </c>
      <c r="F547" s="23" t="s">
        <v>254</v>
      </c>
      <c r="G547" s="23" t="s">
        <v>236</v>
      </c>
      <c r="H547" s="8" t="s">
        <v>24</v>
      </c>
      <c r="I547" s="23">
        <v>6</v>
      </c>
      <c r="J547" s="9">
        <v>41.277299999999997</v>
      </c>
      <c r="K547" s="9">
        <v>152.1009</v>
      </c>
      <c r="L547" s="9">
        <v>688.75</v>
      </c>
      <c r="M547" s="9">
        <v>328.25</v>
      </c>
      <c r="N547" s="9">
        <v>647.5</v>
      </c>
      <c r="O547" s="9">
        <v>326.75</v>
      </c>
      <c r="P547" s="9">
        <v>168.72333122600443</v>
      </c>
      <c r="Q547" s="9">
        <v>75.541793068473027</v>
      </c>
      <c r="R547" s="9">
        <v>27.899100000000004</v>
      </c>
      <c r="S547" s="9">
        <v>0</v>
      </c>
      <c r="T547" s="9">
        <v>0</v>
      </c>
      <c r="U547" s="9">
        <v>0</v>
      </c>
      <c r="V547" s="23">
        <v>40.942032191868542</v>
      </c>
      <c r="W547" s="23">
        <v>42.598415463488777</v>
      </c>
      <c r="X547" s="23">
        <v>21.133504205408055</v>
      </c>
      <c r="Y547" s="23">
        <v>19.629378492453601</v>
      </c>
    </row>
    <row r="548" spans="1:25" hidden="1" x14ac:dyDescent="0.25">
      <c r="A548" s="32">
        <v>547</v>
      </c>
      <c r="B548" s="23" t="s">
        <v>264</v>
      </c>
      <c r="C548" s="23" t="s">
        <v>668</v>
      </c>
      <c r="D548" s="23" t="s">
        <v>256</v>
      </c>
      <c r="E548" s="23" t="s">
        <v>258</v>
      </c>
      <c r="F548" s="23" t="s">
        <v>254</v>
      </c>
      <c r="G548" s="23" t="s">
        <v>236</v>
      </c>
      <c r="H548" s="8" t="s">
        <v>23</v>
      </c>
      <c r="I548" s="23">
        <v>1</v>
      </c>
      <c r="J548" s="9">
        <v>36.0702</v>
      </c>
      <c r="K548" s="9">
        <v>15.318899999999999</v>
      </c>
      <c r="L548" s="9">
        <v>470.5</v>
      </c>
      <c r="M548" s="9">
        <v>377.75</v>
      </c>
      <c r="N548" s="9">
        <v>506.5</v>
      </c>
      <c r="O548" s="9">
        <v>380</v>
      </c>
      <c r="P548" s="9" t="s">
        <v>235</v>
      </c>
      <c r="Q548" s="9" t="s">
        <v>235</v>
      </c>
      <c r="R548" s="9">
        <v>15.318899999999999</v>
      </c>
      <c r="S548" s="9" t="s">
        <v>235</v>
      </c>
      <c r="T548" s="9" t="s">
        <v>235</v>
      </c>
      <c r="U548" s="9" t="s">
        <v>235</v>
      </c>
      <c r="V548" s="33" t="s">
        <v>235</v>
      </c>
      <c r="W548" s="33" t="s">
        <v>235</v>
      </c>
      <c r="X548" s="33" t="s">
        <v>235</v>
      </c>
      <c r="Y548" s="33" t="s">
        <v>235</v>
      </c>
    </row>
    <row r="549" spans="1:25" hidden="1" x14ac:dyDescent="0.25">
      <c r="A549" s="32">
        <v>548</v>
      </c>
      <c r="B549" s="23" t="s">
        <v>264</v>
      </c>
      <c r="C549" s="23" t="s">
        <v>668</v>
      </c>
      <c r="D549" s="23" t="s">
        <v>256</v>
      </c>
      <c r="E549" s="23" t="s">
        <v>258</v>
      </c>
      <c r="F549" s="23" t="s">
        <v>254</v>
      </c>
      <c r="G549" s="23" t="s">
        <v>236</v>
      </c>
      <c r="H549" s="8" t="s">
        <v>23</v>
      </c>
      <c r="I549" s="23">
        <v>2</v>
      </c>
      <c r="J549" s="9">
        <v>37.9251</v>
      </c>
      <c r="K549" s="9">
        <v>36.280299999999997</v>
      </c>
      <c r="L549" s="9">
        <v>472.75</v>
      </c>
      <c r="M549" s="9">
        <v>357.5</v>
      </c>
      <c r="N549" s="9">
        <v>507.25</v>
      </c>
      <c r="O549" s="9">
        <v>373.25</v>
      </c>
      <c r="P549" s="9" t="s">
        <v>235</v>
      </c>
      <c r="Q549" s="9" t="s">
        <v>235</v>
      </c>
      <c r="R549" s="9">
        <v>36.280299999999997</v>
      </c>
      <c r="S549" s="9" t="s">
        <v>235</v>
      </c>
      <c r="T549" s="9" t="s">
        <v>235</v>
      </c>
      <c r="U549" s="9" t="s">
        <v>235</v>
      </c>
      <c r="V549" s="33" t="s">
        <v>235</v>
      </c>
      <c r="W549" s="33" t="s">
        <v>235</v>
      </c>
      <c r="X549" s="33" t="s">
        <v>235</v>
      </c>
      <c r="Y549" s="33" t="s">
        <v>235</v>
      </c>
    </row>
    <row r="550" spans="1:25" hidden="1" x14ac:dyDescent="0.25">
      <c r="A550" s="32">
        <v>549</v>
      </c>
      <c r="B550" s="23" t="s">
        <v>264</v>
      </c>
      <c r="C550" s="23" t="s">
        <v>668</v>
      </c>
      <c r="D550" s="23" t="s">
        <v>256</v>
      </c>
      <c r="E550" s="23" t="s">
        <v>258</v>
      </c>
      <c r="F550" s="23" t="s">
        <v>254</v>
      </c>
      <c r="G550" s="23" t="s">
        <v>236</v>
      </c>
      <c r="H550" s="8" t="s">
        <v>23</v>
      </c>
      <c r="I550" s="23">
        <v>3</v>
      </c>
      <c r="J550" s="9">
        <v>35.258000000000003</v>
      </c>
      <c r="K550" s="9">
        <v>49.831400000000002</v>
      </c>
      <c r="L550" s="9">
        <v>485.5</v>
      </c>
      <c r="M550" s="9">
        <v>344</v>
      </c>
      <c r="N550" s="9">
        <v>513.25</v>
      </c>
      <c r="O550" s="9">
        <v>365.75</v>
      </c>
      <c r="P550" s="9" t="s">
        <v>235</v>
      </c>
      <c r="Q550" s="9" t="s">
        <v>235</v>
      </c>
      <c r="R550" s="9">
        <v>49.831400000000002</v>
      </c>
      <c r="S550" s="9" t="s">
        <v>235</v>
      </c>
      <c r="T550" s="9" t="s">
        <v>235</v>
      </c>
      <c r="U550" s="9" t="s">
        <v>235</v>
      </c>
      <c r="V550" s="33" t="s">
        <v>235</v>
      </c>
      <c r="W550" s="33" t="s">
        <v>235</v>
      </c>
      <c r="X550" s="40" t="s">
        <v>235</v>
      </c>
      <c r="Y550" s="40" t="s">
        <v>235</v>
      </c>
    </row>
    <row r="551" spans="1:25" hidden="1" x14ac:dyDescent="0.25">
      <c r="A551" s="32">
        <v>550</v>
      </c>
      <c r="B551" s="23" t="s">
        <v>264</v>
      </c>
      <c r="C551" s="23" t="s">
        <v>668</v>
      </c>
      <c r="D551" s="23" t="s">
        <v>256</v>
      </c>
      <c r="E551" s="23" t="s">
        <v>258</v>
      </c>
      <c r="F551" s="23" t="s">
        <v>254</v>
      </c>
      <c r="G551" s="23" t="s">
        <v>236</v>
      </c>
      <c r="H551" s="8" t="s">
        <v>24</v>
      </c>
      <c r="I551" s="23">
        <v>4</v>
      </c>
      <c r="J551" s="9">
        <v>33.957700000000003</v>
      </c>
      <c r="K551" s="9">
        <v>132.2723</v>
      </c>
      <c r="L551" s="9">
        <v>589</v>
      </c>
      <c r="M551" s="9">
        <v>322.25</v>
      </c>
      <c r="N551" s="9">
        <v>571.75</v>
      </c>
      <c r="O551" s="9">
        <v>351.5</v>
      </c>
      <c r="P551" s="9" t="s">
        <v>235</v>
      </c>
      <c r="Q551" s="9" t="s">
        <v>235</v>
      </c>
      <c r="R551" s="9">
        <v>47.727699999999999</v>
      </c>
      <c r="S551" s="9" t="s">
        <v>235</v>
      </c>
      <c r="T551" s="9" t="s">
        <v>235</v>
      </c>
      <c r="U551" s="9" t="s">
        <v>235</v>
      </c>
      <c r="V551" s="33" t="s">
        <v>235</v>
      </c>
      <c r="W551" s="33" t="s">
        <v>235</v>
      </c>
      <c r="X551" s="40" t="s">
        <v>235</v>
      </c>
      <c r="Y551" s="40" t="s">
        <v>235</v>
      </c>
    </row>
    <row r="552" spans="1:25" hidden="1" x14ac:dyDescent="0.25">
      <c r="A552" s="32">
        <v>551</v>
      </c>
      <c r="B552" s="23" t="s">
        <v>264</v>
      </c>
      <c r="C552" s="23" t="s">
        <v>668</v>
      </c>
      <c r="D552" s="23" t="s">
        <v>256</v>
      </c>
      <c r="E552" s="23" t="s">
        <v>258</v>
      </c>
      <c r="F552" s="23" t="s">
        <v>254</v>
      </c>
      <c r="G552" s="23" t="s">
        <v>236</v>
      </c>
      <c r="H552" s="8" t="s">
        <v>24</v>
      </c>
      <c r="I552" s="23">
        <v>5</v>
      </c>
      <c r="J552" s="9">
        <v>37.686999999999998</v>
      </c>
      <c r="K552" s="9">
        <v>144.32310000000001</v>
      </c>
      <c r="L552" s="9">
        <v>606.25</v>
      </c>
      <c r="M552" s="9">
        <v>329</v>
      </c>
      <c r="N552" s="9">
        <v>580.75</v>
      </c>
      <c r="O552" s="9">
        <v>356.75</v>
      </c>
      <c r="P552" s="9" t="s">
        <v>235</v>
      </c>
      <c r="Q552" s="9" t="s">
        <v>235</v>
      </c>
      <c r="R552" s="9">
        <v>35.676899999999989</v>
      </c>
      <c r="S552" s="9" t="s">
        <v>235</v>
      </c>
      <c r="T552" s="9" t="s">
        <v>235</v>
      </c>
      <c r="U552" s="9" t="s">
        <v>235</v>
      </c>
      <c r="V552" s="33" t="s">
        <v>235</v>
      </c>
      <c r="W552" s="33" t="s">
        <v>235</v>
      </c>
      <c r="X552" s="40" t="s">
        <v>235</v>
      </c>
      <c r="Y552" s="40" t="s">
        <v>235</v>
      </c>
    </row>
    <row r="553" spans="1:25" hidden="1" x14ac:dyDescent="0.25">
      <c r="A553" s="32">
        <v>552</v>
      </c>
      <c r="B553" s="23" t="s">
        <v>264</v>
      </c>
      <c r="C553" s="23" t="s">
        <v>668</v>
      </c>
      <c r="D553" s="23" t="s">
        <v>256</v>
      </c>
      <c r="E553" s="23" t="s">
        <v>258</v>
      </c>
      <c r="F553" s="23" t="s">
        <v>254</v>
      </c>
      <c r="G553" s="23" t="s">
        <v>236</v>
      </c>
      <c r="H553" s="8" t="s">
        <v>24</v>
      </c>
      <c r="I553" s="23">
        <v>6</v>
      </c>
      <c r="J553" s="9">
        <v>37.5899</v>
      </c>
      <c r="K553" s="9">
        <v>163.13210000000001</v>
      </c>
      <c r="L553" s="9">
        <v>616</v>
      </c>
      <c r="M553" s="9">
        <v>344</v>
      </c>
      <c r="N553" s="9">
        <v>583</v>
      </c>
      <c r="O553" s="9">
        <v>362</v>
      </c>
      <c r="P553" s="9">
        <v>149.36302253235237</v>
      </c>
      <c r="Q553" s="9">
        <v>60.210568009278902</v>
      </c>
      <c r="R553" s="9">
        <v>16.867899999999992</v>
      </c>
      <c r="S553" s="9">
        <v>0</v>
      </c>
      <c r="T553" s="9">
        <v>0</v>
      </c>
      <c r="U553" s="9">
        <v>0</v>
      </c>
      <c r="V553" s="23">
        <v>34.670772993978659</v>
      </c>
      <c r="W553" s="23">
        <v>36.933216756735391</v>
      </c>
      <c r="X553" s="23">
        <v>15.767847031221478</v>
      </c>
      <c r="Y553" s="23">
        <v>15.388713396512394</v>
      </c>
    </row>
    <row r="554" spans="1:25" hidden="1" x14ac:dyDescent="0.25">
      <c r="A554" s="32">
        <v>553</v>
      </c>
      <c r="B554" s="23" t="s">
        <v>264</v>
      </c>
      <c r="C554" s="23" t="s">
        <v>668</v>
      </c>
      <c r="D554" s="23" t="s">
        <v>256</v>
      </c>
      <c r="E554" s="23" t="s">
        <v>258</v>
      </c>
      <c r="F554" s="23" t="s">
        <v>254</v>
      </c>
      <c r="G554" s="23" t="s">
        <v>236</v>
      </c>
      <c r="H554" s="8" t="s">
        <v>23</v>
      </c>
      <c r="I554" s="23">
        <v>1</v>
      </c>
      <c r="J554" s="9">
        <v>40.718499999999999</v>
      </c>
      <c r="K554" s="9">
        <v>14.437099999999999</v>
      </c>
      <c r="L554" s="9">
        <v>589.66669999999999</v>
      </c>
      <c r="M554" s="9">
        <v>317</v>
      </c>
      <c r="N554" s="9">
        <v>606.66669999999999</v>
      </c>
      <c r="O554" s="9">
        <v>354</v>
      </c>
      <c r="P554" s="9" t="s">
        <v>235</v>
      </c>
      <c r="Q554" s="9" t="s">
        <v>235</v>
      </c>
      <c r="R554" s="9">
        <v>14.437099999999999</v>
      </c>
      <c r="S554" s="9" t="s">
        <v>235</v>
      </c>
      <c r="T554" s="9" t="s">
        <v>235</v>
      </c>
      <c r="U554" s="9" t="s">
        <v>235</v>
      </c>
      <c r="V554" s="33" t="s">
        <v>235</v>
      </c>
      <c r="W554" s="33" t="s">
        <v>235</v>
      </c>
      <c r="X554" s="33" t="s">
        <v>235</v>
      </c>
      <c r="Y554" s="33" t="s">
        <v>235</v>
      </c>
    </row>
    <row r="555" spans="1:25" hidden="1" x14ac:dyDescent="0.25">
      <c r="A555" s="32">
        <v>554</v>
      </c>
      <c r="B555" s="23" t="s">
        <v>264</v>
      </c>
      <c r="C555" s="23" t="s">
        <v>668</v>
      </c>
      <c r="D555" s="23" t="s">
        <v>256</v>
      </c>
      <c r="E555" s="23" t="s">
        <v>258</v>
      </c>
      <c r="F555" s="23" t="s">
        <v>254</v>
      </c>
      <c r="G555" s="23" t="s">
        <v>236</v>
      </c>
      <c r="H555" s="8" t="s">
        <v>23</v>
      </c>
      <c r="I555" s="23">
        <v>2</v>
      </c>
      <c r="J555" s="9">
        <v>41.194699999999997</v>
      </c>
      <c r="K555" s="9">
        <v>33.541800000000002</v>
      </c>
      <c r="L555" s="9">
        <v>610.66669999999999</v>
      </c>
      <c r="M555" s="9">
        <v>308</v>
      </c>
      <c r="N555" s="9">
        <v>614.66669999999999</v>
      </c>
      <c r="O555" s="9">
        <v>349</v>
      </c>
      <c r="P555" s="9" t="s">
        <v>235</v>
      </c>
      <c r="Q555" s="9" t="s">
        <v>235</v>
      </c>
      <c r="R555" s="9">
        <v>33.541800000000002</v>
      </c>
      <c r="S555" s="9" t="s">
        <v>235</v>
      </c>
      <c r="T555" s="9" t="s">
        <v>235</v>
      </c>
      <c r="U555" s="9" t="s">
        <v>235</v>
      </c>
      <c r="V555" s="33" t="s">
        <v>235</v>
      </c>
      <c r="W555" s="33" t="s">
        <v>235</v>
      </c>
      <c r="X555" s="33" t="s">
        <v>235</v>
      </c>
      <c r="Y555" s="33" t="s">
        <v>235</v>
      </c>
    </row>
    <row r="556" spans="1:25" hidden="1" x14ac:dyDescent="0.25">
      <c r="A556" s="32">
        <v>555</v>
      </c>
      <c r="B556" s="23" t="s">
        <v>264</v>
      </c>
      <c r="C556" s="23" t="s">
        <v>668</v>
      </c>
      <c r="D556" s="23" t="s">
        <v>256</v>
      </c>
      <c r="E556" s="23" t="s">
        <v>258</v>
      </c>
      <c r="F556" s="23" t="s">
        <v>254</v>
      </c>
      <c r="G556" s="23" t="s">
        <v>236</v>
      </c>
      <c r="H556" s="8" t="s">
        <v>23</v>
      </c>
      <c r="I556" s="23">
        <v>3</v>
      </c>
      <c r="J556" s="9">
        <v>37.4833</v>
      </c>
      <c r="K556" s="9">
        <v>48.325000000000003</v>
      </c>
      <c r="L556" s="9">
        <v>631.66669999999999</v>
      </c>
      <c r="M556" s="9">
        <v>311</v>
      </c>
      <c r="N556" s="9">
        <v>625.66669999999999</v>
      </c>
      <c r="O556" s="9">
        <v>348</v>
      </c>
      <c r="P556" s="9" t="s">
        <v>235</v>
      </c>
      <c r="Q556" s="9" t="s">
        <v>235</v>
      </c>
      <c r="R556" s="9">
        <v>48.325000000000003</v>
      </c>
      <c r="S556" s="9" t="s">
        <v>235</v>
      </c>
      <c r="T556" s="9" t="s">
        <v>235</v>
      </c>
      <c r="U556" s="9" t="s">
        <v>235</v>
      </c>
      <c r="V556" s="40" t="s">
        <v>235</v>
      </c>
      <c r="W556" s="40" t="s">
        <v>235</v>
      </c>
      <c r="X556" s="40" t="s">
        <v>235</v>
      </c>
      <c r="Y556" s="40" t="s">
        <v>235</v>
      </c>
    </row>
    <row r="557" spans="1:25" hidden="1" x14ac:dyDescent="0.25">
      <c r="A557" s="32">
        <v>556</v>
      </c>
      <c r="B557" s="23" t="s">
        <v>264</v>
      </c>
      <c r="C557" s="23" t="s">
        <v>668</v>
      </c>
      <c r="D557" s="23" t="s">
        <v>256</v>
      </c>
      <c r="E557" s="23" t="s">
        <v>258</v>
      </c>
      <c r="F557" s="23" t="s">
        <v>254</v>
      </c>
      <c r="G557" s="23" t="s">
        <v>236</v>
      </c>
      <c r="H557" s="8" t="s">
        <v>24</v>
      </c>
      <c r="I557" s="23">
        <v>4</v>
      </c>
      <c r="J557" s="9">
        <v>37.215600000000002</v>
      </c>
      <c r="K557" s="9">
        <v>122.9438</v>
      </c>
      <c r="L557" s="9">
        <v>705.66669999999999</v>
      </c>
      <c r="M557" s="9">
        <v>403</v>
      </c>
      <c r="N557" s="9">
        <v>668.66669999999999</v>
      </c>
      <c r="O557" s="9">
        <v>407</v>
      </c>
      <c r="P557" s="9" t="s">
        <v>235</v>
      </c>
      <c r="Q557" s="9" t="s">
        <v>235</v>
      </c>
      <c r="R557" s="9">
        <v>57.056200000000004</v>
      </c>
      <c r="S557" s="9" t="s">
        <v>235</v>
      </c>
      <c r="T557" s="9" t="s">
        <v>235</v>
      </c>
      <c r="U557" s="9" t="s">
        <v>235</v>
      </c>
      <c r="V557" s="40" t="s">
        <v>235</v>
      </c>
      <c r="W557" s="40" t="s">
        <v>235</v>
      </c>
      <c r="X557" s="40" t="s">
        <v>235</v>
      </c>
      <c r="Y557" s="40" t="s">
        <v>235</v>
      </c>
    </row>
    <row r="558" spans="1:25" hidden="1" x14ac:dyDescent="0.25">
      <c r="A558" s="32">
        <v>557</v>
      </c>
      <c r="B558" s="23" t="s">
        <v>264</v>
      </c>
      <c r="C558" s="23" t="s">
        <v>668</v>
      </c>
      <c r="D558" s="23" t="s">
        <v>256</v>
      </c>
      <c r="E558" s="23" t="s">
        <v>258</v>
      </c>
      <c r="F558" s="23" t="s">
        <v>254</v>
      </c>
      <c r="G558" s="23" t="s">
        <v>236</v>
      </c>
      <c r="H558" s="8" t="s">
        <v>24</v>
      </c>
      <c r="I558" s="23">
        <v>5</v>
      </c>
      <c r="J558" s="9">
        <v>39.623199999999997</v>
      </c>
      <c r="K558" s="9">
        <v>139.2895</v>
      </c>
      <c r="L558" s="9">
        <v>708.66669999999999</v>
      </c>
      <c r="M558" s="9">
        <v>423</v>
      </c>
      <c r="N558" s="9">
        <v>669.66669999999999</v>
      </c>
      <c r="O558" s="9">
        <v>416</v>
      </c>
      <c r="P558" s="9" t="s">
        <v>235</v>
      </c>
      <c r="Q558" s="9" t="s">
        <v>235</v>
      </c>
      <c r="R558" s="9">
        <v>40.710499999999996</v>
      </c>
      <c r="S558" s="9" t="s">
        <v>235</v>
      </c>
      <c r="T558" s="9" t="s">
        <v>235</v>
      </c>
      <c r="U558" s="9" t="s">
        <v>235</v>
      </c>
      <c r="V558" s="40" t="s">
        <v>235</v>
      </c>
      <c r="W558" s="40" t="s">
        <v>235</v>
      </c>
      <c r="X558" s="40" t="s">
        <v>235</v>
      </c>
      <c r="Y558" s="40" t="s">
        <v>235</v>
      </c>
    </row>
    <row r="559" spans="1:25" hidden="1" x14ac:dyDescent="0.25">
      <c r="A559" s="32">
        <v>558</v>
      </c>
      <c r="B559" s="23" t="s">
        <v>264</v>
      </c>
      <c r="C559" s="23" t="s">
        <v>668</v>
      </c>
      <c r="D559" s="23" t="s">
        <v>256</v>
      </c>
      <c r="E559" s="23" t="s">
        <v>258</v>
      </c>
      <c r="F559" s="23" t="s">
        <v>254</v>
      </c>
      <c r="G559" s="23" t="s">
        <v>236</v>
      </c>
      <c r="H559" s="8" t="s">
        <v>24</v>
      </c>
      <c r="I559" s="23">
        <v>6</v>
      </c>
      <c r="J559" s="9">
        <v>38.275300000000001</v>
      </c>
      <c r="K559" s="9">
        <v>162.38890000000001</v>
      </c>
      <c r="L559" s="9">
        <v>694.66669999999999</v>
      </c>
      <c r="M559" s="9">
        <v>444</v>
      </c>
      <c r="N559" s="9">
        <v>662.66669999999999</v>
      </c>
      <c r="O559" s="9">
        <v>423</v>
      </c>
      <c r="P559" s="9">
        <v>164.78470802838473</v>
      </c>
      <c r="Q559" s="9">
        <v>73.006848993775918</v>
      </c>
      <c r="R559" s="9">
        <v>17.611099999999993</v>
      </c>
      <c r="S559" s="9">
        <v>0</v>
      </c>
      <c r="T559" s="9">
        <v>0</v>
      </c>
      <c r="U559" s="9">
        <v>0</v>
      </c>
      <c r="V559" s="23">
        <v>42.449970553582247</v>
      </c>
      <c r="W559" s="23">
        <v>42.426406871192853</v>
      </c>
      <c r="X559" s="23">
        <v>19.924858845171276</v>
      </c>
      <c r="Y559" s="23">
        <v>17.088007490635061</v>
      </c>
    </row>
    <row r="560" spans="1:25" hidden="1" x14ac:dyDescent="0.25">
      <c r="A560" s="32">
        <v>559</v>
      </c>
      <c r="B560" s="23" t="s">
        <v>264</v>
      </c>
      <c r="C560" s="23" t="s">
        <v>668</v>
      </c>
      <c r="D560" s="23" t="s">
        <v>256</v>
      </c>
      <c r="E560" s="23" t="s">
        <v>258</v>
      </c>
      <c r="F560" s="23" t="s">
        <v>254</v>
      </c>
      <c r="G560" s="23" t="s">
        <v>236</v>
      </c>
      <c r="H560" s="8" t="s">
        <v>23</v>
      </c>
      <c r="I560" s="23">
        <v>1</v>
      </c>
      <c r="J560" s="9">
        <v>45.024999999999999</v>
      </c>
      <c r="K560" s="9">
        <v>14.2057</v>
      </c>
      <c r="L560" s="9">
        <v>400.25</v>
      </c>
      <c r="M560" s="9">
        <v>539.75</v>
      </c>
      <c r="N560" s="9">
        <v>439.25</v>
      </c>
      <c r="O560" s="9">
        <v>517.25</v>
      </c>
      <c r="P560" s="9" t="s">
        <v>235</v>
      </c>
      <c r="Q560" s="9" t="s">
        <v>235</v>
      </c>
      <c r="R560" s="9">
        <v>14.2057</v>
      </c>
      <c r="S560" s="9" t="s">
        <v>235</v>
      </c>
      <c r="T560" s="9" t="s">
        <v>235</v>
      </c>
      <c r="U560" s="9" t="s">
        <v>235</v>
      </c>
      <c r="V560" s="33" t="s">
        <v>235</v>
      </c>
      <c r="W560" s="33" t="s">
        <v>235</v>
      </c>
      <c r="X560" s="33" t="s">
        <v>235</v>
      </c>
      <c r="Y560" s="33" t="s">
        <v>235</v>
      </c>
    </row>
    <row r="561" spans="1:25" hidden="1" x14ac:dyDescent="0.25">
      <c r="A561" s="32">
        <v>560</v>
      </c>
      <c r="B561" s="23" t="s">
        <v>264</v>
      </c>
      <c r="C561" s="23" t="s">
        <v>668</v>
      </c>
      <c r="D561" s="23" t="s">
        <v>256</v>
      </c>
      <c r="E561" s="23" t="s">
        <v>258</v>
      </c>
      <c r="F561" s="23" t="s">
        <v>254</v>
      </c>
      <c r="G561" s="23" t="s">
        <v>236</v>
      </c>
      <c r="H561" s="8" t="s">
        <v>23</v>
      </c>
      <c r="I561" s="23">
        <v>2</v>
      </c>
      <c r="J561" s="9">
        <v>47.112900000000003</v>
      </c>
      <c r="K561" s="9">
        <v>30.372299999999999</v>
      </c>
      <c r="L561" s="9">
        <v>389</v>
      </c>
      <c r="M561" s="9">
        <v>519.5</v>
      </c>
      <c r="N561" s="9">
        <v>434.75</v>
      </c>
      <c r="O561" s="9">
        <v>508.25</v>
      </c>
      <c r="P561" s="9" t="s">
        <v>235</v>
      </c>
      <c r="Q561" s="9" t="s">
        <v>235</v>
      </c>
      <c r="R561" s="9">
        <v>30.372299999999999</v>
      </c>
      <c r="S561" s="9" t="s">
        <v>235</v>
      </c>
      <c r="T561" s="9" t="s">
        <v>235</v>
      </c>
      <c r="U561" s="9" t="s">
        <v>235</v>
      </c>
      <c r="V561" s="33" t="s">
        <v>235</v>
      </c>
      <c r="W561" s="33" t="s">
        <v>235</v>
      </c>
      <c r="X561" s="33" t="s">
        <v>235</v>
      </c>
      <c r="Y561" s="33" t="s">
        <v>235</v>
      </c>
    </row>
    <row r="562" spans="1:25" hidden="1" x14ac:dyDescent="0.25">
      <c r="A562" s="32">
        <v>561</v>
      </c>
      <c r="B562" s="23" t="s">
        <v>264</v>
      </c>
      <c r="C562" s="23" t="s">
        <v>668</v>
      </c>
      <c r="D562" s="23" t="s">
        <v>256</v>
      </c>
      <c r="E562" s="23" t="s">
        <v>258</v>
      </c>
      <c r="F562" s="23" t="s">
        <v>254</v>
      </c>
      <c r="G562" s="23" t="s">
        <v>236</v>
      </c>
      <c r="H562" s="8" t="s">
        <v>23</v>
      </c>
      <c r="I562" s="23">
        <v>3</v>
      </c>
      <c r="J562" s="9">
        <v>43.506500000000003</v>
      </c>
      <c r="K562" s="9">
        <v>43.199599999999997</v>
      </c>
      <c r="L562" s="9">
        <v>391.25</v>
      </c>
      <c r="M562" s="9">
        <v>498.5</v>
      </c>
      <c r="N562" s="9">
        <v>434.75</v>
      </c>
      <c r="O562" s="9">
        <v>497.75</v>
      </c>
      <c r="P562" s="9" t="s">
        <v>235</v>
      </c>
      <c r="Q562" s="9" t="s">
        <v>235</v>
      </c>
      <c r="R562" s="9">
        <v>43.199599999999997</v>
      </c>
      <c r="S562" s="9" t="s">
        <v>235</v>
      </c>
      <c r="T562" s="9" t="s">
        <v>235</v>
      </c>
      <c r="U562" s="9" t="s">
        <v>235</v>
      </c>
      <c r="V562" s="33" t="s">
        <v>235</v>
      </c>
      <c r="W562" s="33" t="s">
        <v>235</v>
      </c>
      <c r="X562" s="40" t="s">
        <v>235</v>
      </c>
      <c r="Y562" s="40" t="s">
        <v>235</v>
      </c>
    </row>
    <row r="563" spans="1:25" hidden="1" x14ac:dyDescent="0.25">
      <c r="A563" s="32">
        <v>562</v>
      </c>
      <c r="B563" s="23" t="s">
        <v>264</v>
      </c>
      <c r="C563" s="23" t="s">
        <v>668</v>
      </c>
      <c r="D563" s="23" t="s">
        <v>256</v>
      </c>
      <c r="E563" s="23" t="s">
        <v>258</v>
      </c>
      <c r="F563" s="23" t="s">
        <v>254</v>
      </c>
      <c r="G563" s="23" t="s">
        <v>236</v>
      </c>
      <c r="H563" s="8" t="s">
        <v>24</v>
      </c>
      <c r="I563" s="23">
        <v>4</v>
      </c>
      <c r="J563" s="9">
        <v>47.256</v>
      </c>
      <c r="K563" s="9">
        <v>135.0967</v>
      </c>
      <c r="L563" s="9">
        <v>488.75</v>
      </c>
      <c r="M563" s="9">
        <v>397.25</v>
      </c>
      <c r="N563" s="9">
        <v>488</v>
      </c>
      <c r="O563" s="9">
        <v>444.5</v>
      </c>
      <c r="P563" s="9" t="s">
        <v>235</v>
      </c>
      <c r="Q563" s="9" t="s">
        <v>235</v>
      </c>
      <c r="R563" s="9">
        <v>44.903300000000002</v>
      </c>
      <c r="S563" s="9" t="s">
        <v>235</v>
      </c>
      <c r="T563" s="9" t="s">
        <v>235</v>
      </c>
      <c r="U563" s="9" t="s">
        <v>235</v>
      </c>
      <c r="V563" s="33" t="s">
        <v>235</v>
      </c>
      <c r="W563" s="33" t="s">
        <v>235</v>
      </c>
      <c r="X563" s="40" t="s">
        <v>235</v>
      </c>
      <c r="Y563" s="40" t="s">
        <v>235</v>
      </c>
    </row>
    <row r="564" spans="1:25" hidden="1" x14ac:dyDescent="0.25">
      <c r="A564" s="32">
        <v>563</v>
      </c>
      <c r="B564" s="23" t="s">
        <v>264</v>
      </c>
      <c r="C564" s="23" t="s">
        <v>668</v>
      </c>
      <c r="D564" s="23" t="s">
        <v>256</v>
      </c>
      <c r="E564" s="23" t="s">
        <v>258</v>
      </c>
      <c r="F564" s="23" t="s">
        <v>254</v>
      </c>
      <c r="G564" s="23" t="s">
        <v>236</v>
      </c>
      <c r="H564" s="8" t="s">
        <v>24</v>
      </c>
      <c r="I564" s="23">
        <v>5</v>
      </c>
      <c r="J564" s="9">
        <v>47.841500000000003</v>
      </c>
      <c r="K564" s="9">
        <v>147.78790000000001</v>
      </c>
      <c r="L564" s="9">
        <v>511.25</v>
      </c>
      <c r="M564" s="9">
        <v>396.5</v>
      </c>
      <c r="N564" s="9">
        <v>500</v>
      </c>
      <c r="O564" s="9">
        <v>443</v>
      </c>
      <c r="P564" s="9" t="s">
        <v>235</v>
      </c>
      <c r="Q564" s="9" t="s">
        <v>235</v>
      </c>
      <c r="R564" s="9">
        <v>32.212099999999992</v>
      </c>
      <c r="S564" s="9" t="s">
        <v>235</v>
      </c>
      <c r="T564" s="9" t="s">
        <v>235</v>
      </c>
      <c r="U564" s="9" t="s">
        <v>235</v>
      </c>
      <c r="V564" s="33" t="s">
        <v>235</v>
      </c>
      <c r="W564" s="33" t="s">
        <v>235</v>
      </c>
      <c r="X564" s="40" t="s">
        <v>235</v>
      </c>
      <c r="Y564" s="40" t="s">
        <v>235</v>
      </c>
    </row>
    <row r="565" spans="1:25" hidden="1" x14ac:dyDescent="0.25">
      <c r="A565" s="32">
        <v>564</v>
      </c>
      <c r="B565" s="23" t="s">
        <v>264</v>
      </c>
      <c r="C565" s="23" t="s">
        <v>668</v>
      </c>
      <c r="D565" s="23" t="s">
        <v>256</v>
      </c>
      <c r="E565" s="23" t="s">
        <v>258</v>
      </c>
      <c r="F565" s="23" t="s">
        <v>254</v>
      </c>
      <c r="G565" s="23" t="s">
        <v>236</v>
      </c>
      <c r="H565" s="8" t="s">
        <v>24</v>
      </c>
      <c r="I565" s="23">
        <v>6</v>
      </c>
      <c r="J565" s="9">
        <v>48.663400000000003</v>
      </c>
      <c r="K565" s="9">
        <v>162.72730000000001</v>
      </c>
      <c r="L565" s="9">
        <v>531.5</v>
      </c>
      <c r="M565" s="9">
        <v>407</v>
      </c>
      <c r="N565" s="9">
        <v>508.25</v>
      </c>
      <c r="O565" s="9">
        <v>449.75</v>
      </c>
      <c r="P565" s="9">
        <v>186.67920344805418</v>
      </c>
      <c r="Q565" s="9">
        <v>75.306872196367308</v>
      </c>
      <c r="R565" s="9">
        <v>17.272699999999986</v>
      </c>
      <c r="S565" s="9">
        <v>0</v>
      </c>
      <c r="T565" s="9">
        <v>0</v>
      </c>
      <c r="U565" s="9">
        <v>0</v>
      </c>
      <c r="V565" s="23">
        <v>43.847747946730401</v>
      </c>
      <c r="W565" s="23">
        <v>42.220403835112712</v>
      </c>
      <c r="X565" s="23">
        <v>20.012496096189501</v>
      </c>
      <c r="Y565" s="23">
        <v>20.919488521472029</v>
      </c>
    </row>
    <row r="566" spans="1:25" hidden="1" x14ac:dyDescent="0.25">
      <c r="A566" s="32">
        <v>565</v>
      </c>
      <c r="B566" s="23" t="s">
        <v>264</v>
      </c>
      <c r="C566" s="23" t="s">
        <v>668</v>
      </c>
      <c r="D566" s="23" t="s">
        <v>256</v>
      </c>
      <c r="E566" s="23" t="s">
        <v>258</v>
      </c>
      <c r="F566" s="23" t="s">
        <v>254</v>
      </c>
      <c r="G566" s="23" t="s">
        <v>236</v>
      </c>
      <c r="H566" s="8" t="s">
        <v>23</v>
      </c>
      <c r="I566" s="23">
        <v>1</v>
      </c>
      <c r="J566" s="9">
        <v>40.597099999999998</v>
      </c>
      <c r="K566" s="9">
        <v>17.9039</v>
      </c>
      <c r="L566" s="9">
        <v>366.25</v>
      </c>
      <c r="M566" s="9">
        <v>404.75</v>
      </c>
      <c r="N566" s="9">
        <v>406</v>
      </c>
      <c r="O566" s="9">
        <v>396.5</v>
      </c>
      <c r="P566" s="9" t="s">
        <v>235</v>
      </c>
      <c r="Q566" s="9" t="s">
        <v>235</v>
      </c>
      <c r="R566" s="9">
        <v>17.9039</v>
      </c>
      <c r="S566" s="9" t="s">
        <v>235</v>
      </c>
      <c r="T566" s="9" t="s">
        <v>235</v>
      </c>
      <c r="U566" s="9" t="s">
        <v>235</v>
      </c>
      <c r="V566" s="33" t="s">
        <v>235</v>
      </c>
      <c r="W566" s="33" t="s">
        <v>235</v>
      </c>
      <c r="X566" s="33" t="s">
        <v>235</v>
      </c>
      <c r="Y566" s="33" t="s">
        <v>235</v>
      </c>
    </row>
    <row r="567" spans="1:25" hidden="1" x14ac:dyDescent="0.25">
      <c r="A567" s="32">
        <v>566</v>
      </c>
      <c r="B567" s="23" t="s">
        <v>264</v>
      </c>
      <c r="C567" s="23" t="s">
        <v>668</v>
      </c>
      <c r="D567" s="23" t="s">
        <v>256</v>
      </c>
      <c r="E567" s="23" t="s">
        <v>258</v>
      </c>
      <c r="F567" s="23" t="s">
        <v>254</v>
      </c>
      <c r="G567" s="23" t="s">
        <v>236</v>
      </c>
      <c r="H567" s="8" t="s">
        <v>23</v>
      </c>
      <c r="I567" s="23">
        <v>2</v>
      </c>
      <c r="J567" s="9">
        <v>42.664400000000001</v>
      </c>
      <c r="K567" s="9">
        <v>39.753700000000002</v>
      </c>
      <c r="L567" s="9">
        <v>359.5</v>
      </c>
      <c r="M567" s="9">
        <v>381.5</v>
      </c>
      <c r="N567" s="9">
        <v>401.5</v>
      </c>
      <c r="O567" s="9">
        <v>389</v>
      </c>
      <c r="P567" s="9" t="s">
        <v>235</v>
      </c>
      <c r="Q567" s="9" t="s">
        <v>235</v>
      </c>
      <c r="R567" s="9">
        <v>39.753700000000002</v>
      </c>
      <c r="S567" s="9" t="s">
        <v>235</v>
      </c>
      <c r="T567" s="9" t="s">
        <v>235</v>
      </c>
      <c r="U567" s="9" t="s">
        <v>235</v>
      </c>
      <c r="V567" s="33" t="s">
        <v>235</v>
      </c>
      <c r="W567" s="33" t="s">
        <v>235</v>
      </c>
      <c r="X567" s="33" t="s">
        <v>235</v>
      </c>
      <c r="Y567" s="33" t="s">
        <v>235</v>
      </c>
    </row>
    <row r="568" spans="1:25" hidden="1" x14ac:dyDescent="0.25">
      <c r="A568" s="32">
        <v>567</v>
      </c>
      <c r="B568" s="23" t="s">
        <v>264</v>
      </c>
      <c r="C568" s="23" t="s">
        <v>668</v>
      </c>
      <c r="D568" s="23" t="s">
        <v>256</v>
      </c>
      <c r="E568" s="23" t="s">
        <v>258</v>
      </c>
      <c r="F568" s="23" t="s">
        <v>254</v>
      </c>
      <c r="G568" s="23" t="s">
        <v>236</v>
      </c>
      <c r="H568" s="8" t="s">
        <v>23</v>
      </c>
      <c r="I568" s="23">
        <v>3</v>
      </c>
      <c r="J568" s="9">
        <v>39.982799999999997</v>
      </c>
      <c r="K568" s="9">
        <v>52.827599999999997</v>
      </c>
      <c r="L568" s="9">
        <v>367.75</v>
      </c>
      <c r="M568" s="9">
        <v>362</v>
      </c>
      <c r="N568" s="9">
        <v>404.5</v>
      </c>
      <c r="O568" s="9">
        <v>377.75</v>
      </c>
      <c r="P568" s="9" t="s">
        <v>235</v>
      </c>
      <c r="Q568" s="9" t="s">
        <v>235</v>
      </c>
      <c r="R568" s="9">
        <v>52.827599999999997</v>
      </c>
      <c r="S568" s="9" t="s">
        <v>235</v>
      </c>
      <c r="T568" s="9" t="s">
        <v>235</v>
      </c>
      <c r="U568" s="9" t="s">
        <v>235</v>
      </c>
      <c r="V568" s="40" t="s">
        <v>235</v>
      </c>
      <c r="W568" s="40" t="s">
        <v>235</v>
      </c>
      <c r="X568" s="40" t="s">
        <v>235</v>
      </c>
      <c r="Y568" s="40" t="s">
        <v>235</v>
      </c>
    </row>
    <row r="569" spans="1:25" hidden="1" x14ac:dyDescent="0.25">
      <c r="A569" s="32">
        <v>568</v>
      </c>
      <c r="B569" s="23" t="s">
        <v>264</v>
      </c>
      <c r="C569" s="23" t="s">
        <v>668</v>
      </c>
      <c r="D569" s="23" t="s">
        <v>256</v>
      </c>
      <c r="E569" s="23" t="s">
        <v>258</v>
      </c>
      <c r="F569" s="23" t="s">
        <v>254</v>
      </c>
      <c r="G569" s="23" t="s">
        <v>236</v>
      </c>
      <c r="H569" s="8" t="s">
        <v>24</v>
      </c>
      <c r="I569" s="23">
        <v>4</v>
      </c>
      <c r="J569" s="9">
        <v>42.326900000000002</v>
      </c>
      <c r="K569" s="9">
        <v>126.75409999999999</v>
      </c>
      <c r="L569" s="9">
        <v>470.5</v>
      </c>
      <c r="M569" s="9">
        <v>302</v>
      </c>
      <c r="N569" s="9">
        <v>465.25</v>
      </c>
      <c r="O569" s="9">
        <v>344</v>
      </c>
      <c r="P569" s="9" t="s">
        <v>235</v>
      </c>
      <c r="Q569" s="9" t="s">
        <v>235</v>
      </c>
      <c r="R569" s="9">
        <v>53.245900000000006</v>
      </c>
      <c r="S569" s="9" t="s">
        <v>235</v>
      </c>
      <c r="T569" s="9" t="s">
        <v>235</v>
      </c>
      <c r="U569" s="9" t="s">
        <v>235</v>
      </c>
      <c r="V569" s="40" t="s">
        <v>235</v>
      </c>
      <c r="W569" s="40" t="s">
        <v>235</v>
      </c>
      <c r="X569" s="40" t="s">
        <v>235</v>
      </c>
      <c r="Y569" s="40" t="s">
        <v>235</v>
      </c>
    </row>
    <row r="570" spans="1:25" hidden="1" x14ac:dyDescent="0.25">
      <c r="A570" s="32">
        <v>569</v>
      </c>
      <c r="B570" s="23" t="s">
        <v>264</v>
      </c>
      <c r="C570" s="23" t="s">
        <v>668</v>
      </c>
      <c r="D570" s="23" t="s">
        <v>256</v>
      </c>
      <c r="E570" s="23" t="s">
        <v>258</v>
      </c>
      <c r="F570" s="23" t="s">
        <v>254</v>
      </c>
      <c r="G570" s="23" t="s">
        <v>236</v>
      </c>
      <c r="H570" s="8" t="s">
        <v>24</v>
      </c>
      <c r="I570" s="23">
        <v>5</v>
      </c>
      <c r="J570" s="9">
        <v>42.933799999999998</v>
      </c>
      <c r="K570" s="9">
        <v>139.0136</v>
      </c>
      <c r="L570" s="9">
        <v>492.25</v>
      </c>
      <c r="M570" s="9">
        <v>305.75</v>
      </c>
      <c r="N570" s="9">
        <v>478</v>
      </c>
      <c r="O570" s="9">
        <v>346.25</v>
      </c>
      <c r="P570" s="9" t="s">
        <v>235</v>
      </c>
      <c r="Q570" s="9" t="s">
        <v>235</v>
      </c>
      <c r="R570" s="9">
        <v>40.986400000000003</v>
      </c>
      <c r="S570" s="9" t="s">
        <v>235</v>
      </c>
      <c r="T570" s="9" t="s">
        <v>235</v>
      </c>
      <c r="U570" s="9" t="s">
        <v>235</v>
      </c>
      <c r="V570" s="40" t="s">
        <v>235</v>
      </c>
      <c r="W570" s="40" t="s">
        <v>235</v>
      </c>
      <c r="X570" s="40" t="s">
        <v>235</v>
      </c>
      <c r="Y570" s="40" t="s">
        <v>235</v>
      </c>
    </row>
    <row r="571" spans="1:25" hidden="1" x14ac:dyDescent="0.25">
      <c r="A571" s="32">
        <v>570</v>
      </c>
      <c r="B571" s="23" t="s">
        <v>264</v>
      </c>
      <c r="C571" s="23" t="s">
        <v>668</v>
      </c>
      <c r="D571" s="23" t="s">
        <v>256</v>
      </c>
      <c r="E571" s="23" t="s">
        <v>258</v>
      </c>
      <c r="F571" s="23" t="s">
        <v>254</v>
      </c>
      <c r="G571" s="23" t="s">
        <v>236</v>
      </c>
      <c r="H571" s="8" t="s">
        <v>24</v>
      </c>
      <c r="I571" s="23">
        <v>6</v>
      </c>
      <c r="J571" s="9">
        <v>41.003799999999998</v>
      </c>
      <c r="K571" s="9">
        <v>159.43459999999999</v>
      </c>
      <c r="L571" s="9">
        <v>508</v>
      </c>
      <c r="M571" s="9">
        <v>321.5</v>
      </c>
      <c r="N571" s="9">
        <v>481.75</v>
      </c>
      <c r="O571" s="9">
        <v>353</v>
      </c>
      <c r="P571" s="9">
        <v>164.38864011847048</v>
      </c>
      <c r="Q571" s="9">
        <v>69.495503451662259</v>
      </c>
      <c r="R571" s="9">
        <v>20.565400000000011</v>
      </c>
      <c r="S571" s="9">
        <v>0</v>
      </c>
      <c r="T571" s="9">
        <v>0</v>
      </c>
      <c r="U571" s="9">
        <v>0</v>
      </c>
      <c r="V571" s="23">
        <v>42.267008410816111</v>
      </c>
      <c r="W571" s="23">
        <v>42.776307694797595</v>
      </c>
      <c r="X571" s="23">
        <v>18.80990430597668</v>
      </c>
      <c r="Y571" s="23">
        <v>18.794946129212502</v>
      </c>
    </row>
    <row r="572" spans="1:25" hidden="1" x14ac:dyDescent="0.25">
      <c r="A572" s="32">
        <v>571</v>
      </c>
      <c r="B572" s="23" t="s">
        <v>264</v>
      </c>
      <c r="C572" s="23" t="s">
        <v>668</v>
      </c>
      <c r="D572" s="23" t="s">
        <v>256</v>
      </c>
      <c r="E572" s="23" t="s">
        <v>258</v>
      </c>
      <c r="F572" s="23" t="s">
        <v>254</v>
      </c>
      <c r="G572" s="23" t="s">
        <v>236</v>
      </c>
      <c r="H572" s="8" t="s">
        <v>23</v>
      </c>
      <c r="I572" s="23">
        <v>1</v>
      </c>
      <c r="J572" s="9">
        <v>41.979900000000001</v>
      </c>
      <c r="K572" s="9">
        <v>15.693300000000001</v>
      </c>
      <c r="L572" s="9">
        <v>288.75</v>
      </c>
      <c r="M572" s="9">
        <v>323.75</v>
      </c>
      <c r="N572" s="9">
        <v>328.5</v>
      </c>
      <c r="O572" s="9">
        <v>310.25</v>
      </c>
      <c r="P572" s="9" t="s">
        <v>235</v>
      </c>
      <c r="Q572" s="9" t="s">
        <v>235</v>
      </c>
      <c r="R572" s="9">
        <v>15.693300000000001</v>
      </c>
      <c r="S572" s="9" t="s">
        <v>235</v>
      </c>
      <c r="T572" s="9" t="s">
        <v>235</v>
      </c>
      <c r="U572" s="9" t="s">
        <v>235</v>
      </c>
      <c r="V572" s="33" t="s">
        <v>235</v>
      </c>
      <c r="W572" s="33" t="s">
        <v>235</v>
      </c>
      <c r="X572" s="33" t="s">
        <v>235</v>
      </c>
      <c r="Y572" s="33" t="s">
        <v>235</v>
      </c>
    </row>
    <row r="573" spans="1:25" hidden="1" x14ac:dyDescent="0.25">
      <c r="A573" s="32">
        <v>572</v>
      </c>
      <c r="B573" s="23" t="s">
        <v>264</v>
      </c>
      <c r="C573" s="23" t="s">
        <v>668</v>
      </c>
      <c r="D573" s="23" t="s">
        <v>256</v>
      </c>
      <c r="E573" s="23" t="s">
        <v>258</v>
      </c>
      <c r="F573" s="23" t="s">
        <v>254</v>
      </c>
      <c r="G573" s="23" t="s">
        <v>236</v>
      </c>
      <c r="H573" s="8" t="s">
        <v>23</v>
      </c>
      <c r="I573" s="23">
        <v>2</v>
      </c>
      <c r="J573" s="9">
        <v>36.75</v>
      </c>
      <c r="K573" s="9">
        <v>34.451900000000002</v>
      </c>
      <c r="L573" s="9">
        <v>286.5</v>
      </c>
      <c r="M573" s="9">
        <v>303.5</v>
      </c>
      <c r="N573" s="9">
        <v>323.25</v>
      </c>
      <c r="O573" s="9">
        <v>303.5</v>
      </c>
      <c r="P573" s="9" t="s">
        <v>235</v>
      </c>
      <c r="Q573" s="9" t="s">
        <v>235</v>
      </c>
      <c r="R573" s="9">
        <v>34.451900000000002</v>
      </c>
      <c r="S573" s="9" t="s">
        <v>235</v>
      </c>
      <c r="T573" s="9" t="s">
        <v>235</v>
      </c>
      <c r="U573" s="9" t="s">
        <v>235</v>
      </c>
      <c r="V573" s="33" t="s">
        <v>235</v>
      </c>
      <c r="W573" s="33" t="s">
        <v>235</v>
      </c>
      <c r="X573" s="33" t="s">
        <v>235</v>
      </c>
      <c r="Y573" s="33" t="s">
        <v>235</v>
      </c>
    </row>
    <row r="574" spans="1:25" hidden="1" x14ac:dyDescent="0.25">
      <c r="A574" s="32">
        <v>573</v>
      </c>
      <c r="B574" s="23" t="s">
        <v>264</v>
      </c>
      <c r="C574" s="23" t="s">
        <v>668</v>
      </c>
      <c r="D574" s="23" t="s">
        <v>256</v>
      </c>
      <c r="E574" s="23" t="s">
        <v>258</v>
      </c>
      <c r="F574" s="23" t="s">
        <v>254</v>
      </c>
      <c r="G574" s="23" t="s">
        <v>236</v>
      </c>
      <c r="H574" s="8" t="s">
        <v>23</v>
      </c>
      <c r="I574" s="23">
        <v>3</v>
      </c>
      <c r="J574" s="9">
        <v>36.380800000000001</v>
      </c>
      <c r="K574" s="9">
        <v>48.774700000000003</v>
      </c>
      <c r="L574" s="9">
        <v>292.5</v>
      </c>
      <c r="M574" s="9">
        <v>283.25</v>
      </c>
      <c r="N574" s="9">
        <v>327.75</v>
      </c>
      <c r="O574" s="9">
        <v>292.25</v>
      </c>
      <c r="P574" s="9" t="s">
        <v>235</v>
      </c>
      <c r="Q574" s="9" t="s">
        <v>235</v>
      </c>
      <c r="R574" s="9">
        <v>48.774700000000003</v>
      </c>
      <c r="S574" s="9" t="s">
        <v>235</v>
      </c>
      <c r="T574" s="9" t="s">
        <v>235</v>
      </c>
      <c r="U574" s="9" t="s">
        <v>235</v>
      </c>
      <c r="V574" s="33" t="s">
        <v>235</v>
      </c>
      <c r="W574" s="33" t="s">
        <v>235</v>
      </c>
      <c r="X574" s="40" t="s">
        <v>235</v>
      </c>
      <c r="Y574" s="40" t="s">
        <v>235</v>
      </c>
    </row>
    <row r="575" spans="1:25" hidden="1" x14ac:dyDescent="0.25">
      <c r="A575" s="32">
        <v>574</v>
      </c>
      <c r="B575" s="23" t="s">
        <v>264</v>
      </c>
      <c r="C575" s="23" t="s">
        <v>668</v>
      </c>
      <c r="D575" s="23" t="s">
        <v>256</v>
      </c>
      <c r="E575" s="23" t="s">
        <v>258</v>
      </c>
      <c r="F575" s="23" t="s">
        <v>254</v>
      </c>
      <c r="G575" s="23" t="s">
        <v>236</v>
      </c>
      <c r="H575" s="8" t="s">
        <v>24</v>
      </c>
      <c r="I575" s="23">
        <v>4</v>
      </c>
      <c r="J575" s="9">
        <v>42.066899999999997</v>
      </c>
      <c r="K575" s="9">
        <v>135.7619</v>
      </c>
      <c r="L575" s="9">
        <v>396</v>
      </c>
      <c r="M575" s="9">
        <v>213.5</v>
      </c>
      <c r="N575" s="9">
        <v>387.75</v>
      </c>
      <c r="O575" s="9">
        <v>254.75</v>
      </c>
      <c r="P575" s="9" t="s">
        <v>235</v>
      </c>
      <c r="Q575" s="9" t="s">
        <v>235</v>
      </c>
      <c r="R575" s="9">
        <v>44.238100000000003</v>
      </c>
      <c r="S575" s="9" t="s">
        <v>235</v>
      </c>
      <c r="T575" s="9" t="s">
        <v>235</v>
      </c>
      <c r="U575" s="9" t="s">
        <v>235</v>
      </c>
      <c r="V575" s="33" t="s">
        <v>235</v>
      </c>
      <c r="W575" s="33" t="s">
        <v>235</v>
      </c>
      <c r="X575" s="40" t="s">
        <v>235</v>
      </c>
      <c r="Y575" s="40" t="s">
        <v>235</v>
      </c>
    </row>
    <row r="576" spans="1:25" hidden="1" x14ac:dyDescent="0.25">
      <c r="A576" s="32">
        <v>575</v>
      </c>
      <c r="B576" s="23" t="s">
        <v>264</v>
      </c>
      <c r="C576" s="23" t="s">
        <v>668</v>
      </c>
      <c r="D576" s="23" t="s">
        <v>256</v>
      </c>
      <c r="E576" s="23" t="s">
        <v>258</v>
      </c>
      <c r="F576" s="23" t="s">
        <v>254</v>
      </c>
      <c r="G576" s="23" t="s">
        <v>236</v>
      </c>
      <c r="H576" s="8" t="s">
        <v>24</v>
      </c>
      <c r="I576" s="23">
        <v>5</v>
      </c>
      <c r="J576" s="9">
        <v>38.608600000000003</v>
      </c>
      <c r="K576" s="9">
        <v>148.5274</v>
      </c>
      <c r="L576" s="9">
        <v>416.25</v>
      </c>
      <c r="M576" s="9">
        <v>216.5</v>
      </c>
      <c r="N576" s="9">
        <v>400.5</v>
      </c>
      <c r="O576" s="9">
        <v>251.75</v>
      </c>
      <c r="P576" s="9" t="s">
        <v>235</v>
      </c>
      <c r="Q576" s="9" t="s">
        <v>235</v>
      </c>
      <c r="R576" s="9">
        <v>31.4726</v>
      </c>
      <c r="S576" s="9" t="s">
        <v>235</v>
      </c>
      <c r="T576" s="9" t="s">
        <v>235</v>
      </c>
      <c r="U576" s="9" t="s">
        <v>235</v>
      </c>
      <c r="V576" s="33" t="s">
        <v>235</v>
      </c>
      <c r="W576" s="33" t="s">
        <v>235</v>
      </c>
      <c r="X576" s="40" t="s">
        <v>235</v>
      </c>
      <c r="Y576" s="40" t="s">
        <v>235</v>
      </c>
    </row>
    <row r="577" spans="1:25" hidden="1" x14ac:dyDescent="0.25">
      <c r="A577" s="32">
        <v>576</v>
      </c>
      <c r="B577" s="23" t="s">
        <v>264</v>
      </c>
      <c r="C577" s="23" t="s">
        <v>668</v>
      </c>
      <c r="D577" s="23" t="s">
        <v>256</v>
      </c>
      <c r="E577" s="23" t="s">
        <v>258</v>
      </c>
      <c r="F577" s="23" t="s">
        <v>254</v>
      </c>
      <c r="G577" s="23" t="s">
        <v>236</v>
      </c>
      <c r="H577" s="8" t="s">
        <v>24</v>
      </c>
      <c r="I577" s="23">
        <v>6</v>
      </c>
      <c r="J577" s="9">
        <v>40.305100000000003</v>
      </c>
      <c r="K577" s="9">
        <v>169.45189999999999</v>
      </c>
      <c r="L577" s="9">
        <v>432</v>
      </c>
      <c r="M577" s="9">
        <v>229.25</v>
      </c>
      <c r="N577" s="9">
        <v>403.5</v>
      </c>
      <c r="O577" s="9">
        <v>257.75</v>
      </c>
      <c r="P577" s="9">
        <v>171.61239028694868</v>
      </c>
      <c r="Q577" s="9">
        <v>70.754858490424525</v>
      </c>
      <c r="R577" s="9">
        <v>10.548100000000005</v>
      </c>
      <c r="S577" s="9">
        <v>0</v>
      </c>
      <c r="T577" s="9">
        <v>0</v>
      </c>
      <c r="U577" s="9">
        <v>0</v>
      </c>
      <c r="V577" s="23">
        <v>39.29456069228921</v>
      </c>
      <c r="W577" s="23">
        <v>40.673240588868744</v>
      </c>
      <c r="X577" s="23">
        <v>18.015618224196469</v>
      </c>
      <c r="Y577" s="23">
        <v>16.033168744823964</v>
      </c>
    </row>
    <row r="578" spans="1:25" hidden="1" x14ac:dyDescent="0.25">
      <c r="A578" s="32">
        <v>577</v>
      </c>
      <c r="B578" s="23" t="s">
        <v>264</v>
      </c>
      <c r="C578" s="23" t="s">
        <v>668</v>
      </c>
      <c r="D578" s="23" t="s">
        <v>256</v>
      </c>
      <c r="E578" s="23" t="s">
        <v>258</v>
      </c>
      <c r="F578" s="23" t="s">
        <v>254</v>
      </c>
      <c r="G578" s="23" t="s">
        <v>236</v>
      </c>
      <c r="H578" s="8" t="s">
        <v>23</v>
      </c>
      <c r="I578" s="23">
        <v>1</v>
      </c>
      <c r="J578" s="9">
        <v>37.567399999999999</v>
      </c>
      <c r="K578" s="9">
        <v>17.336300000000001</v>
      </c>
      <c r="L578" s="9">
        <v>415.5</v>
      </c>
      <c r="M578" s="9">
        <v>323.75</v>
      </c>
      <c r="N578" s="9">
        <v>453</v>
      </c>
      <c r="O578" s="9">
        <v>326</v>
      </c>
      <c r="P578" s="9" t="s">
        <v>235</v>
      </c>
      <c r="Q578" s="9" t="s">
        <v>235</v>
      </c>
      <c r="R578" s="9">
        <v>17.336300000000001</v>
      </c>
      <c r="S578" s="9" t="s">
        <v>235</v>
      </c>
      <c r="T578" s="9" t="s">
        <v>235</v>
      </c>
      <c r="U578" s="9" t="s">
        <v>235</v>
      </c>
      <c r="V578" s="33" t="s">
        <v>235</v>
      </c>
      <c r="W578" s="33" t="s">
        <v>235</v>
      </c>
      <c r="X578" s="33" t="s">
        <v>235</v>
      </c>
      <c r="Y578" s="33" t="s">
        <v>235</v>
      </c>
    </row>
    <row r="579" spans="1:25" hidden="1" x14ac:dyDescent="0.25">
      <c r="A579" s="32">
        <v>578</v>
      </c>
      <c r="B579" s="23" t="s">
        <v>264</v>
      </c>
      <c r="C579" s="23" t="s">
        <v>668</v>
      </c>
      <c r="D579" s="23" t="s">
        <v>256</v>
      </c>
      <c r="E579" s="23" t="s">
        <v>258</v>
      </c>
      <c r="F579" s="23" t="s">
        <v>254</v>
      </c>
      <c r="G579" s="23" t="s">
        <v>236</v>
      </c>
      <c r="H579" s="8" t="s">
        <v>23</v>
      </c>
      <c r="I579" s="23">
        <v>2</v>
      </c>
      <c r="J579" s="9">
        <v>37.619799999999998</v>
      </c>
      <c r="K579" s="9">
        <v>37.401299999999999</v>
      </c>
      <c r="L579" s="9">
        <v>416.25</v>
      </c>
      <c r="M579" s="9">
        <v>302</v>
      </c>
      <c r="N579" s="9">
        <v>450.75</v>
      </c>
      <c r="O579" s="9">
        <v>317</v>
      </c>
      <c r="P579" s="9" t="s">
        <v>235</v>
      </c>
      <c r="Q579" s="9" t="s">
        <v>235</v>
      </c>
      <c r="R579" s="9">
        <v>37.401299999999999</v>
      </c>
      <c r="S579" s="9" t="s">
        <v>235</v>
      </c>
      <c r="T579" s="9" t="s">
        <v>235</v>
      </c>
      <c r="U579" s="9" t="s">
        <v>235</v>
      </c>
      <c r="V579" s="33" t="s">
        <v>235</v>
      </c>
      <c r="W579" s="33" t="s">
        <v>235</v>
      </c>
      <c r="X579" s="33" t="s">
        <v>235</v>
      </c>
      <c r="Y579" s="33" t="s">
        <v>235</v>
      </c>
    </row>
    <row r="580" spans="1:25" hidden="1" x14ac:dyDescent="0.25">
      <c r="A580" s="32">
        <v>579</v>
      </c>
      <c r="B580" s="23" t="s">
        <v>264</v>
      </c>
      <c r="C580" s="23" t="s">
        <v>668</v>
      </c>
      <c r="D580" s="23" t="s">
        <v>256</v>
      </c>
      <c r="E580" s="23" t="s">
        <v>258</v>
      </c>
      <c r="F580" s="23" t="s">
        <v>254</v>
      </c>
      <c r="G580" s="23" t="s">
        <v>236</v>
      </c>
      <c r="H580" s="8" t="s">
        <v>23</v>
      </c>
      <c r="I580" s="23">
        <v>3</v>
      </c>
      <c r="J580" s="9">
        <v>37.6646</v>
      </c>
      <c r="K580" s="9">
        <v>49.1751</v>
      </c>
      <c r="L580" s="9">
        <v>426</v>
      </c>
      <c r="M580" s="9">
        <v>287</v>
      </c>
      <c r="N580" s="9">
        <v>456.75</v>
      </c>
      <c r="O580" s="9">
        <v>308.75</v>
      </c>
      <c r="P580" s="9" t="s">
        <v>235</v>
      </c>
      <c r="Q580" s="9" t="s">
        <v>235</v>
      </c>
      <c r="R580" s="9">
        <v>49.1751</v>
      </c>
      <c r="S580" s="9" t="s">
        <v>235</v>
      </c>
      <c r="T580" s="9" t="s">
        <v>235</v>
      </c>
      <c r="U580" s="9" t="s">
        <v>235</v>
      </c>
      <c r="V580" s="40" t="s">
        <v>235</v>
      </c>
      <c r="W580" s="40" t="s">
        <v>235</v>
      </c>
      <c r="X580" s="40" t="s">
        <v>235</v>
      </c>
      <c r="Y580" s="40" t="s">
        <v>235</v>
      </c>
    </row>
    <row r="581" spans="1:25" hidden="1" x14ac:dyDescent="0.25">
      <c r="A581" s="32">
        <v>580</v>
      </c>
      <c r="B581" s="23" t="s">
        <v>264</v>
      </c>
      <c r="C581" s="23" t="s">
        <v>668</v>
      </c>
      <c r="D581" s="23" t="s">
        <v>256</v>
      </c>
      <c r="E581" s="23" t="s">
        <v>258</v>
      </c>
      <c r="F581" s="23" t="s">
        <v>254</v>
      </c>
      <c r="G581" s="23" t="s">
        <v>236</v>
      </c>
      <c r="H581" s="8" t="s">
        <v>24</v>
      </c>
      <c r="I581" s="23">
        <v>4</v>
      </c>
      <c r="J581" s="9">
        <v>35.819899999999997</v>
      </c>
      <c r="K581" s="9">
        <v>123.47580000000001</v>
      </c>
      <c r="L581" s="9">
        <v>540</v>
      </c>
      <c r="M581" s="9">
        <v>257</v>
      </c>
      <c r="N581" s="9">
        <v>528</v>
      </c>
      <c r="O581" s="9">
        <v>290.75</v>
      </c>
      <c r="P581" s="9" t="s">
        <v>235</v>
      </c>
      <c r="Q581" s="9" t="s">
        <v>235</v>
      </c>
      <c r="R581" s="9">
        <v>56.524199999999993</v>
      </c>
      <c r="S581" s="9" t="s">
        <v>235</v>
      </c>
      <c r="T581" s="9" t="s">
        <v>235</v>
      </c>
      <c r="U581" s="9" t="s">
        <v>235</v>
      </c>
      <c r="V581" s="40" t="s">
        <v>235</v>
      </c>
      <c r="W581" s="40" t="s">
        <v>235</v>
      </c>
      <c r="X581" s="40" t="s">
        <v>235</v>
      </c>
      <c r="Y581" s="40" t="s">
        <v>235</v>
      </c>
    </row>
    <row r="582" spans="1:25" hidden="1" x14ac:dyDescent="0.25">
      <c r="A582" s="32">
        <v>581</v>
      </c>
      <c r="B582" s="23" t="s">
        <v>264</v>
      </c>
      <c r="C582" s="23" t="s">
        <v>668</v>
      </c>
      <c r="D582" s="23" t="s">
        <v>256</v>
      </c>
      <c r="E582" s="23" t="s">
        <v>258</v>
      </c>
      <c r="F582" s="23" t="s">
        <v>254</v>
      </c>
      <c r="G582" s="23" t="s">
        <v>236</v>
      </c>
      <c r="H582" s="8" t="s">
        <v>24</v>
      </c>
      <c r="I582" s="23">
        <v>5</v>
      </c>
      <c r="J582" s="9">
        <v>36.015599999999999</v>
      </c>
      <c r="K582" s="9">
        <v>135.2757</v>
      </c>
      <c r="L582" s="9">
        <v>558</v>
      </c>
      <c r="M582" s="9">
        <v>265.25</v>
      </c>
      <c r="N582" s="9">
        <v>539.25</v>
      </c>
      <c r="O582" s="9">
        <v>296</v>
      </c>
      <c r="P582" s="9" t="s">
        <v>235</v>
      </c>
      <c r="Q582" s="9" t="s">
        <v>235</v>
      </c>
      <c r="R582" s="9">
        <v>44.724299999999999</v>
      </c>
      <c r="S582" s="9" t="s">
        <v>235</v>
      </c>
      <c r="T582" s="9" t="s">
        <v>235</v>
      </c>
      <c r="U582" s="9" t="s">
        <v>235</v>
      </c>
      <c r="V582" s="40" t="s">
        <v>235</v>
      </c>
      <c r="W582" s="40" t="s">
        <v>235</v>
      </c>
      <c r="X582" s="40" t="s">
        <v>235</v>
      </c>
      <c r="Y582" s="40" t="s">
        <v>235</v>
      </c>
    </row>
    <row r="583" spans="1:25" hidden="1" x14ac:dyDescent="0.25">
      <c r="A583" s="32">
        <v>582</v>
      </c>
      <c r="B583" s="23" t="s">
        <v>264</v>
      </c>
      <c r="C583" s="23" t="s">
        <v>668</v>
      </c>
      <c r="D583" s="23" t="s">
        <v>256</v>
      </c>
      <c r="E583" s="23" t="s">
        <v>258</v>
      </c>
      <c r="F583" s="23" t="s">
        <v>254</v>
      </c>
      <c r="G583" s="23" t="s">
        <v>236</v>
      </c>
      <c r="H583" s="8" t="s">
        <v>24</v>
      </c>
      <c r="I583" s="23">
        <v>6</v>
      </c>
      <c r="J583" s="9">
        <v>36.818800000000003</v>
      </c>
      <c r="K583" s="9">
        <v>160.53630000000001</v>
      </c>
      <c r="L583" s="9">
        <v>573</v>
      </c>
      <c r="M583" s="9">
        <v>284</v>
      </c>
      <c r="N583" s="9">
        <v>542.25</v>
      </c>
      <c r="O583" s="9">
        <v>304.25</v>
      </c>
      <c r="P583" s="9">
        <v>162.43864226224005</v>
      </c>
      <c r="Q583" s="9">
        <v>73.488519511553633</v>
      </c>
      <c r="R583" s="9">
        <v>19.463699999999989</v>
      </c>
      <c r="S583" s="9">
        <v>0</v>
      </c>
      <c r="T583" s="9">
        <v>0</v>
      </c>
      <c r="U583" s="9">
        <v>0</v>
      </c>
      <c r="V583" s="23">
        <v>42.638011210655684</v>
      </c>
      <c r="W583" s="23">
        <v>38.22057691872272</v>
      </c>
      <c r="X583" s="23">
        <v>17.652903443909729</v>
      </c>
      <c r="Y583" s="23">
        <v>19.629378492453601</v>
      </c>
    </row>
    <row r="584" spans="1:25" hidden="1" x14ac:dyDescent="0.25">
      <c r="A584" s="32">
        <v>583</v>
      </c>
      <c r="B584" s="23" t="s">
        <v>264</v>
      </c>
      <c r="C584" s="23" t="s">
        <v>668</v>
      </c>
      <c r="D584" s="23" t="s">
        <v>256</v>
      </c>
      <c r="E584" s="23" t="s">
        <v>258</v>
      </c>
      <c r="F584" s="23" t="s">
        <v>254</v>
      </c>
      <c r="G584" s="23" t="s">
        <v>236</v>
      </c>
      <c r="H584" s="8" t="s">
        <v>23</v>
      </c>
      <c r="I584" s="23">
        <v>1</v>
      </c>
      <c r="J584" s="9">
        <v>40.024999999999999</v>
      </c>
      <c r="K584" s="9">
        <v>14.1881</v>
      </c>
      <c r="L584" s="9">
        <v>414</v>
      </c>
      <c r="M584" s="9">
        <v>296</v>
      </c>
      <c r="N584" s="9">
        <v>453</v>
      </c>
      <c r="O584" s="9">
        <v>305</v>
      </c>
      <c r="P584" s="9" t="s">
        <v>235</v>
      </c>
      <c r="Q584" s="9" t="s">
        <v>235</v>
      </c>
      <c r="R584" s="9">
        <v>14.1881</v>
      </c>
      <c r="S584" s="9" t="s">
        <v>235</v>
      </c>
      <c r="T584" s="9" t="s">
        <v>235</v>
      </c>
      <c r="U584" s="9" t="s">
        <v>235</v>
      </c>
      <c r="V584" s="33" t="s">
        <v>235</v>
      </c>
      <c r="W584" s="33" t="s">
        <v>235</v>
      </c>
      <c r="X584" s="33" t="s">
        <v>235</v>
      </c>
      <c r="Y584" s="33" t="s">
        <v>235</v>
      </c>
    </row>
    <row r="585" spans="1:25" hidden="1" x14ac:dyDescent="0.25">
      <c r="A585" s="32">
        <v>584</v>
      </c>
      <c r="B585" s="23" t="s">
        <v>264</v>
      </c>
      <c r="C585" s="23" t="s">
        <v>668</v>
      </c>
      <c r="D585" s="23" t="s">
        <v>256</v>
      </c>
      <c r="E585" s="23" t="s">
        <v>258</v>
      </c>
      <c r="F585" s="23" t="s">
        <v>254</v>
      </c>
      <c r="G585" s="23" t="s">
        <v>236</v>
      </c>
      <c r="H585" s="8" t="s">
        <v>23</v>
      </c>
      <c r="I585" s="23">
        <v>2</v>
      </c>
      <c r="J585" s="9">
        <v>40.3887</v>
      </c>
      <c r="K585" s="9">
        <v>32.522199999999998</v>
      </c>
      <c r="L585" s="9">
        <v>419.25</v>
      </c>
      <c r="M585" s="9">
        <v>274.25</v>
      </c>
      <c r="N585" s="9">
        <v>453.75</v>
      </c>
      <c r="O585" s="9">
        <v>295.25</v>
      </c>
      <c r="P585" s="9" t="s">
        <v>235</v>
      </c>
      <c r="Q585" s="9" t="s">
        <v>235</v>
      </c>
      <c r="R585" s="9">
        <v>32.522199999999998</v>
      </c>
      <c r="S585" s="9" t="s">
        <v>235</v>
      </c>
      <c r="T585" s="9" t="s">
        <v>235</v>
      </c>
      <c r="U585" s="9" t="s">
        <v>235</v>
      </c>
      <c r="V585" s="33" t="s">
        <v>235</v>
      </c>
      <c r="W585" s="33" t="s">
        <v>235</v>
      </c>
      <c r="X585" s="33" t="s">
        <v>235</v>
      </c>
      <c r="Y585" s="33" t="s">
        <v>235</v>
      </c>
    </row>
    <row r="586" spans="1:25" hidden="1" x14ac:dyDescent="0.25">
      <c r="A586" s="32">
        <v>585</v>
      </c>
      <c r="B586" s="23" t="s">
        <v>264</v>
      </c>
      <c r="C586" s="23" t="s">
        <v>668</v>
      </c>
      <c r="D586" s="23" t="s">
        <v>256</v>
      </c>
      <c r="E586" s="23" t="s">
        <v>258</v>
      </c>
      <c r="F586" s="23" t="s">
        <v>254</v>
      </c>
      <c r="G586" s="23" t="s">
        <v>236</v>
      </c>
      <c r="H586" s="8" t="s">
        <v>23</v>
      </c>
      <c r="I586" s="23">
        <v>3</v>
      </c>
      <c r="J586" s="9">
        <v>38.198500000000003</v>
      </c>
      <c r="K586" s="9">
        <v>44.6023</v>
      </c>
      <c r="L586" s="9">
        <v>433.5</v>
      </c>
      <c r="M586" s="9">
        <v>261.5</v>
      </c>
      <c r="N586" s="9">
        <v>461.25</v>
      </c>
      <c r="O586" s="9">
        <v>287.75</v>
      </c>
      <c r="P586" s="9" t="s">
        <v>235</v>
      </c>
      <c r="Q586" s="9" t="s">
        <v>235</v>
      </c>
      <c r="R586" s="9">
        <v>44.6023</v>
      </c>
      <c r="S586" s="9" t="s">
        <v>235</v>
      </c>
      <c r="T586" s="9" t="s">
        <v>235</v>
      </c>
      <c r="U586" s="9" t="s">
        <v>235</v>
      </c>
      <c r="V586" s="33" t="s">
        <v>235</v>
      </c>
      <c r="W586" s="33" t="s">
        <v>235</v>
      </c>
      <c r="X586" s="40" t="s">
        <v>235</v>
      </c>
      <c r="Y586" s="40" t="s">
        <v>235</v>
      </c>
    </row>
    <row r="587" spans="1:25" hidden="1" x14ac:dyDescent="0.25">
      <c r="A587" s="32">
        <v>586</v>
      </c>
      <c r="B587" s="23" t="s">
        <v>264</v>
      </c>
      <c r="C587" s="23" t="s">
        <v>668</v>
      </c>
      <c r="D587" s="23" t="s">
        <v>256</v>
      </c>
      <c r="E587" s="23" t="s">
        <v>258</v>
      </c>
      <c r="F587" s="23" t="s">
        <v>254</v>
      </c>
      <c r="G587" s="23" t="s">
        <v>236</v>
      </c>
      <c r="H587" s="8" t="s">
        <v>24</v>
      </c>
      <c r="I587" s="23">
        <v>4</v>
      </c>
      <c r="J587" s="9">
        <v>35.401299999999999</v>
      </c>
      <c r="K587" s="9">
        <v>127.5778</v>
      </c>
      <c r="L587" s="9">
        <v>564</v>
      </c>
      <c r="M587" s="9">
        <v>256.25</v>
      </c>
      <c r="N587" s="9">
        <v>543</v>
      </c>
      <c r="O587" s="9">
        <v>284.75</v>
      </c>
      <c r="P587" s="9" t="s">
        <v>235</v>
      </c>
      <c r="Q587" s="9" t="s">
        <v>235</v>
      </c>
      <c r="R587" s="9">
        <v>52.422200000000004</v>
      </c>
      <c r="S587" s="9" t="s">
        <v>235</v>
      </c>
      <c r="T587" s="9" t="s">
        <v>235</v>
      </c>
      <c r="U587" s="9" t="s">
        <v>235</v>
      </c>
      <c r="V587" s="33" t="s">
        <v>235</v>
      </c>
      <c r="W587" s="33" t="s">
        <v>235</v>
      </c>
      <c r="X587" s="40" t="s">
        <v>235</v>
      </c>
      <c r="Y587" s="40" t="s">
        <v>235</v>
      </c>
    </row>
    <row r="588" spans="1:25" hidden="1" x14ac:dyDescent="0.25">
      <c r="A588" s="32">
        <v>587</v>
      </c>
      <c r="B588" s="23" t="s">
        <v>264</v>
      </c>
      <c r="C588" s="23" t="s">
        <v>668</v>
      </c>
      <c r="D588" s="23" t="s">
        <v>256</v>
      </c>
      <c r="E588" s="23" t="s">
        <v>258</v>
      </c>
      <c r="F588" s="23" t="s">
        <v>254</v>
      </c>
      <c r="G588" s="23" t="s">
        <v>236</v>
      </c>
      <c r="H588" s="8" t="s">
        <v>24</v>
      </c>
      <c r="I588" s="23">
        <v>5</v>
      </c>
      <c r="J588" s="9">
        <v>38.242600000000003</v>
      </c>
      <c r="K588" s="9">
        <v>139.3733</v>
      </c>
      <c r="L588" s="9">
        <v>582</v>
      </c>
      <c r="M588" s="9">
        <v>266.75</v>
      </c>
      <c r="N588" s="9">
        <v>553.5</v>
      </c>
      <c r="O588" s="9">
        <v>292.25</v>
      </c>
      <c r="P588" s="9" t="s">
        <v>235</v>
      </c>
      <c r="Q588" s="9" t="s">
        <v>235</v>
      </c>
      <c r="R588" s="9">
        <v>40.6267</v>
      </c>
      <c r="S588" s="9" t="s">
        <v>235</v>
      </c>
      <c r="T588" s="9" t="s">
        <v>235</v>
      </c>
      <c r="U588" s="9" t="s">
        <v>235</v>
      </c>
      <c r="V588" s="33" t="s">
        <v>235</v>
      </c>
      <c r="W588" s="33" t="s">
        <v>235</v>
      </c>
      <c r="X588" s="40" t="s">
        <v>235</v>
      </c>
      <c r="Y588" s="40" t="s">
        <v>235</v>
      </c>
    </row>
    <row r="589" spans="1:25" hidden="1" x14ac:dyDescent="0.25">
      <c r="A589" s="32">
        <v>588</v>
      </c>
      <c r="B589" s="23" t="s">
        <v>264</v>
      </c>
      <c r="C589" s="23" t="s">
        <v>668</v>
      </c>
      <c r="D589" s="23" t="s">
        <v>256</v>
      </c>
      <c r="E589" s="23" t="s">
        <v>258</v>
      </c>
      <c r="F589" s="23" t="s">
        <v>254</v>
      </c>
      <c r="G589" s="23" t="s">
        <v>236</v>
      </c>
      <c r="H589" s="8" t="s">
        <v>24</v>
      </c>
      <c r="I589" s="23">
        <v>6</v>
      </c>
      <c r="J589" s="9">
        <v>36.7806</v>
      </c>
      <c r="K589" s="9">
        <v>160.9109</v>
      </c>
      <c r="L589" s="9">
        <v>589.5</v>
      </c>
      <c r="M589" s="9">
        <v>289.25</v>
      </c>
      <c r="N589" s="9">
        <v>555</v>
      </c>
      <c r="O589" s="9">
        <v>302</v>
      </c>
      <c r="P589" s="9">
        <v>175.62975972197879</v>
      </c>
      <c r="Q589" s="9">
        <v>81.805027351624304</v>
      </c>
      <c r="R589" s="9">
        <v>19.089100000000002</v>
      </c>
      <c r="S589" s="9">
        <v>0</v>
      </c>
      <c r="T589" s="9">
        <v>0</v>
      </c>
      <c r="U589" s="9">
        <v>0</v>
      </c>
      <c r="V589" s="23">
        <v>41.704316323373533</v>
      </c>
      <c r="W589" s="23">
        <v>39.629534440868717</v>
      </c>
      <c r="X589" s="23">
        <v>19.121323175972943</v>
      </c>
      <c r="Y589" s="23">
        <v>21.013388589182849</v>
      </c>
    </row>
    <row r="590" spans="1:25" hidden="1" x14ac:dyDescent="0.25">
      <c r="A590" s="32">
        <v>589</v>
      </c>
      <c r="B590" s="23" t="s">
        <v>264</v>
      </c>
      <c r="C590" s="23" t="s">
        <v>668</v>
      </c>
      <c r="D590" s="23" t="s">
        <v>256</v>
      </c>
      <c r="E590" s="23" t="s">
        <v>258</v>
      </c>
      <c r="F590" s="23" t="s">
        <v>254</v>
      </c>
      <c r="G590" s="23" t="s">
        <v>236</v>
      </c>
      <c r="H590" s="8" t="s">
        <v>23</v>
      </c>
      <c r="I590" s="23">
        <v>1</v>
      </c>
      <c r="J590" s="9">
        <v>38.242600000000003</v>
      </c>
      <c r="K590" s="9">
        <v>12.1736</v>
      </c>
      <c r="L590" s="9">
        <v>557</v>
      </c>
      <c r="M590" s="9">
        <v>342.75</v>
      </c>
      <c r="N590" s="9">
        <v>594.5</v>
      </c>
      <c r="O590" s="9">
        <v>350.25</v>
      </c>
      <c r="P590" s="9" t="s">
        <v>235</v>
      </c>
      <c r="Q590" s="9" t="s">
        <v>235</v>
      </c>
      <c r="R590" s="9">
        <v>12.1736</v>
      </c>
      <c r="S590" s="9" t="s">
        <v>235</v>
      </c>
      <c r="T590" s="9" t="s">
        <v>235</v>
      </c>
      <c r="U590" s="9" t="s">
        <v>235</v>
      </c>
      <c r="V590" s="33" t="s">
        <v>235</v>
      </c>
      <c r="W590" s="33" t="s">
        <v>235</v>
      </c>
      <c r="X590" s="33" t="s">
        <v>235</v>
      </c>
      <c r="Y590" s="33" t="s">
        <v>235</v>
      </c>
    </row>
    <row r="591" spans="1:25" hidden="1" x14ac:dyDescent="0.25">
      <c r="A591" s="32">
        <v>590</v>
      </c>
      <c r="B591" s="23" t="s">
        <v>264</v>
      </c>
      <c r="C591" s="23" t="s">
        <v>668</v>
      </c>
      <c r="D591" s="23" t="s">
        <v>256</v>
      </c>
      <c r="E591" s="23" t="s">
        <v>258</v>
      </c>
      <c r="F591" s="23" t="s">
        <v>254</v>
      </c>
      <c r="G591" s="23" t="s">
        <v>236</v>
      </c>
      <c r="H591" s="8" t="s">
        <v>23</v>
      </c>
      <c r="I591" s="23">
        <v>2</v>
      </c>
      <c r="J591" s="9">
        <v>40.151299999999999</v>
      </c>
      <c r="K591" s="9">
        <v>33.663200000000003</v>
      </c>
      <c r="L591" s="9">
        <v>563</v>
      </c>
      <c r="M591" s="9">
        <v>321.75</v>
      </c>
      <c r="N591" s="9">
        <v>596.75</v>
      </c>
      <c r="O591" s="9">
        <v>343.5</v>
      </c>
      <c r="P591" s="9" t="s">
        <v>235</v>
      </c>
      <c r="Q591" s="9" t="s">
        <v>235</v>
      </c>
      <c r="R591" s="9">
        <v>33.663200000000003</v>
      </c>
      <c r="S591" s="9" t="s">
        <v>235</v>
      </c>
      <c r="T591" s="9" t="s">
        <v>235</v>
      </c>
      <c r="U591" s="9" t="s">
        <v>235</v>
      </c>
      <c r="V591" s="33" t="s">
        <v>235</v>
      </c>
      <c r="W591" s="33" t="s">
        <v>235</v>
      </c>
      <c r="X591" s="33" t="s">
        <v>235</v>
      </c>
      <c r="Y591" s="33" t="s">
        <v>235</v>
      </c>
    </row>
    <row r="592" spans="1:25" hidden="1" x14ac:dyDescent="0.25">
      <c r="A592" s="32">
        <v>591</v>
      </c>
      <c r="B592" s="23" t="s">
        <v>264</v>
      </c>
      <c r="C592" s="23" t="s">
        <v>668</v>
      </c>
      <c r="D592" s="23" t="s">
        <v>256</v>
      </c>
      <c r="E592" s="23" t="s">
        <v>258</v>
      </c>
      <c r="F592" s="23" t="s">
        <v>254</v>
      </c>
      <c r="G592" s="23" t="s">
        <v>236</v>
      </c>
      <c r="H592" s="8" t="s">
        <v>23</v>
      </c>
      <c r="I592" s="23">
        <v>3</v>
      </c>
      <c r="J592" s="9">
        <v>38.198500000000003</v>
      </c>
      <c r="K592" s="9">
        <v>47.454799999999999</v>
      </c>
      <c r="L592" s="9">
        <v>577.25</v>
      </c>
      <c r="M592" s="9">
        <v>307.5</v>
      </c>
      <c r="N592" s="9">
        <v>603.5</v>
      </c>
      <c r="O592" s="9">
        <v>335.25</v>
      </c>
      <c r="P592" s="9" t="s">
        <v>235</v>
      </c>
      <c r="Q592" s="9" t="s">
        <v>235</v>
      </c>
      <c r="R592" s="9">
        <v>47.454799999999999</v>
      </c>
      <c r="S592" s="9" t="s">
        <v>235</v>
      </c>
      <c r="T592" s="9" t="s">
        <v>235</v>
      </c>
      <c r="U592" s="9" t="s">
        <v>235</v>
      </c>
      <c r="V592" s="40" t="s">
        <v>235</v>
      </c>
      <c r="W592" s="40" t="s">
        <v>235</v>
      </c>
      <c r="X592" s="40" t="s">
        <v>235</v>
      </c>
      <c r="Y592" s="40" t="s">
        <v>235</v>
      </c>
    </row>
    <row r="593" spans="1:25" hidden="1" x14ac:dyDescent="0.25">
      <c r="A593" s="32">
        <v>592</v>
      </c>
      <c r="B593" s="23" t="s">
        <v>264</v>
      </c>
      <c r="C593" s="23" t="s">
        <v>668</v>
      </c>
      <c r="D593" s="23" t="s">
        <v>256</v>
      </c>
      <c r="E593" s="23" t="s">
        <v>258</v>
      </c>
      <c r="F593" s="23" t="s">
        <v>254</v>
      </c>
      <c r="G593" s="23" t="s">
        <v>236</v>
      </c>
      <c r="H593" s="8" t="s">
        <v>24</v>
      </c>
      <c r="I593" s="23">
        <v>4</v>
      </c>
      <c r="J593" s="9">
        <v>39.1511</v>
      </c>
      <c r="K593" s="9">
        <v>127.2945</v>
      </c>
      <c r="L593" s="9">
        <v>698</v>
      </c>
      <c r="M593" s="9">
        <v>304.5</v>
      </c>
      <c r="N593" s="9">
        <v>674.75</v>
      </c>
      <c r="O593" s="9">
        <v>336</v>
      </c>
      <c r="P593" s="9" t="s">
        <v>235</v>
      </c>
      <c r="Q593" s="9" t="s">
        <v>235</v>
      </c>
      <c r="R593" s="9">
        <v>52.705500000000001</v>
      </c>
      <c r="S593" s="9" t="s">
        <v>235</v>
      </c>
      <c r="T593" s="9" t="s">
        <v>235</v>
      </c>
      <c r="U593" s="9" t="s">
        <v>235</v>
      </c>
      <c r="V593" s="40" t="s">
        <v>235</v>
      </c>
      <c r="W593" s="40" t="s">
        <v>235</v>
      </c>
      <c r="X593" s="40" t="s">
        <v>235</v>
      </c>
      <c r="Y593" s="40" t="s">
        <v>235</v>
      </c>
    </row>
    <row r="594" spans="1:25" hidden="1" x14ac:dyDescent="0.25">
      <c r="A594" s="32">
        <v>593</v>
      </c>
      <c r="B594" s="23" t="s">
        <v>264</v>
      </c>
      <c r="C594" s="23" t="s">
        <v>668</v>
      </c>
      <c r="D594" s="23" t="s">
        <v>256</v>
      </c>
      <c r="E594" s="23" t="s">
        <v>258</v>
      </c>
      <c r="F594" s="23" t="s">
        <v>254</v>
      </c>
      <c r="G594" s="23" t="s">
        <v>236</v>
      </c>
      <c r="H594" s="8" t="s">
        <v>24</v>
      </c>
      <c r="I594" s="23">
        <v>5</v>
      </c>
      <c r="J594" s="9">
        <v>41.25</v>
      </c>
      <c r="K594" s="9">
        <v>143.99379999999999</v>
      </c>
      <c r="L594" s="9">
        <v>716.75</v>
      </c>
      <c r="M594" s="9">
        <v>318.75</v>
      </c>
      <c r="N594" s="9">
        <v>683.75</v>
      </c>
      <c r="O594" s="9">
        <v>343.5</v>
      </c>
      <c r="P594" s="9" t="s">
        <v>235</v>
      </c>
      <c r="Q594" s="9" t="s">
        <v>235</v>
      </c>
      <c r="R594" s="9">
        <v>36.006200000000007</v>
      </c>
      <c r="S594" s="9" t="s">
        <v>235</v>
      </c>
      <c r="T594" s="9" t="s">
        <v>235</v>
      </c>
      <c r="U594" s="9" t="s">
        <v>235</v>
      </c>
      <c r="V594" s="40" t="s">
        <v>235</v>
      </c>
      <c r="W594" s="40" t="s">
        <v>235</v>
      </c>
      <c r="X594" s="40" t="s">
        <v>235</v>
      </c>
      <c r="Y594" s="40" t="s">
        <v>235</v>
      </c>
    </row>
    <row r="595" spans="1:25" hidden="1" x14ac:dyDescent="0.25">
      <c r="A595" s="32">
        <v>594</v>
      </c>
      <c r="B595" s="23" t="s">
        <v>264</v>
      </c>
      <c r="C595" s="23" t="s">
        <v>668</v>
      </c>
      <c r="D595" s="23" t="s">
        <v>256</v>
      </c>
      <c r="E595" s="23" t="s">
        <v>258</v>
      </c>
      <c r="F595" s="23" t="s">
        <v>254</v>
      </c>
      <c r="G595" s="23" t="s">
        <v>236</v>
      </c>
      <c r="H595" s="8" t="s">
        <v>24</v>
      </c>
      <c r="I595" s="23">
        <v>6</v>
      </c>
      <c r="J595" s="9">
        <v>38.659599999999998</v>
      </c>
      <c r="K595" s="9">
        <v>162.78020000000001</v>
      </c>
      <c r="L595" s="9">
        <v>722</v>
      </c>
      <c r="M595" s="9">
        <v>339</v>
      </c>
      <c r="N595" s="9">
        <v>685.25</v>
      </c>
      <c r="O595" s="9">
        <v>351</v>
      </c>
      <c r="P595" s="9">
        <v>165.04260813499039</v>
      </c>
      <c r="Q595" s="9">
        <v>71.253947259081727</v>
      </c>
      <c r="R595" s="9">
        <v>17.219799999999992</v>
      </c>
      <c r="S595" s="9">
        <v>0</v>
      </c>
      <c r="T595" s="9">
        <v>0</v>
      </c>
      <c r="U595" s="9">
        <v>0</v>
      </c>
      <c r="V595" s="23">
        <v>42.026777178365698</v>
      </c>
      <c r="W595" s="23">
        <v>40.652490698602961</v>
      </c>
      <c r="X595" s="23">
        <v>17.4928556845359</v>
      </c>
      <c r="Y595" s="23">
        <v>18.309833423600555</v>
      </c>
    </row>
    <row r="596" spans="1:25" hidden="1" x14ac:dyDescent="0.25">
      <c r="A596" s="32">
        <v>595</v>
      </c>
      <c r="B596" s="23" t="s">
        <v>264</v>
      </c>
      <c r="C596" s="23" t="s">
        <v>668</v>
      </c>
      <c r="D596" s="23" t="s">
        <v>256</v>
      </c>
      <c r="E596" s="23" t="s">
        <v>258</v>
      </c>
      <c r="F596" s="23" t="s">
        <v>254</v>
      </c>
      <c r="G596" s="23" t="s">
        <v>236</v>
      </c>
      <c r="H596" s="8" t="s">
        <v>23</v>
      </c>
      <c r="I596" s="23">
        <v>1</v>
      </c>
      <c r="J596" s="9">
        <v>39.870100000000001</v>
      </c>
      <c r="K596" s="9">
        <v>17.461500000000001</v>
      </c>
      <c r="L596" s="9">
        <v>353.75</v>
      </c>
      <c r="M596" s="9">
        <v>358.25</v>
      </c>
      <c r="N596" s="9">
        <v>392</v>
      </c>
      <c r="O596" s="9">
        <v>347</v>
      </c>
      <c r="P596" s="9" t="s">
        <v>235</v>
      </c>
      <c r="Q596" s="9" t="s">
        <v>235</v>
      </c>
      <c r="R596" s="9">
        <v>17.461500000000001</v>
      </c>
      <c r="S596" s="9" t="s">
        <v>235</v>
      </c>
      <c r="T596" s="9" t="s">
        <v>235</v>
      </c>
      <c r="U596" s="9" t="s">
        <v>235</v>
      </c>
      <c r="V596" s="33" t="s">
        <v>235</v>
      </c>
      <c r="W596" s="33" t="s">
        <v>235</v>
      </c>
      <c r="X596" s="33" t="s">
        <v>235</v>
      </c>
      <c r="Y596" s="33" t="s">
        <v>235</v>
      </c>
    </row>
    <row r="597" spans="1:25" hidden="1" x14ac:dyDescent="0.25">
      <c r="A597" s="32">
        <v>596</v>
      </c>
      <c r="B597" s="23" t="s">
        <v>264</v>
      </c>
      <c r="C597" s="23" t="s">
        <v>668</v>
      </c>
      <c r="D597" s="23" t="s">
        <v>256</v>
      </c>
      <c r="E597" s="23" t="s">
        <v>258</v>
      </c>
      <c r="F597" s="23" t="s">
        <v>254</v>
      </c>
      <c r="G597" s="23" t="s">
        <v>236</v>
      </c>
      <c r="H597" s="8" t="s">
        <v>23</v>
      </c>
      <c r="I597" s="23">
        <v>2</v>
      </c>
      <c r="J597" s="9">
        <v>40.506900000000002</v>
      </c>
      <c r="K597" s="9">
        <v>34.911900000000003</v>
      </c>
      <c r="L597" s="9">
        <v>347</v>
      </c>
      <c r="M597" s="9">
        <v>339.5</v>
      </c>
      <c r="N597" s="9">
        <v>387.5</v>
      </c>
      <c r="O597" s="9">
        <v>340.25</v>
      </c>
      <c r="P597" s="9" t="s">
        <v>235</v>
      </c>
      <c r="Q597" s="9" t="s">
        <v>235</v>
      </c>
      <c r="R597" s="9">
        <v>34.911900000000003</v>
      </c>
      <c r="S597" s="9" t="s">
        <v>235</v>
      </c>
      <c r="T597" s="9" t="s">
        <v>235</v>
      </c>
      <c r="U597" s="9" t="s">
        <v>235</v>
      </c>
      <c r="V597" s="33" t="s">
        <v>235</v>
      </c>
      <c r="W597" s="33" t="s">
        <v>235</v>
      </c>
      <c r="X597" s="33" t="s">
        <v>235</v>
      </c>
      <c r="Y597" s="33" t="s">
        <v>235</v>
      </c>
    </row>
    <row r="598" spans="1:25" hidden="1" x14ac:dyDescent="0.25">
      <c r="A598" s="32">
        <v>597</v>
      </c>
      <c r="B598" s="23" t="s">
        <v>264</v>
      </c>
      <c r="C598" s="23" t="s">
        <v>668</v>
      </c>
      <c r="D598" s="23" t="s">
        <v>256</v>
      </c>
      <c r="E598" s="23" t="s">
        <v>258</v>
      </c>
      <c r="F598" s="23" t="s">
        <v>254</v>
      </c>
      <c r="G598" s="23" t="s">
        <v>236</v>
      </c>
      <c r="H598" s="8" t="s">
        <v>23</v>
      </c>
      <c r="I598" s="23">
        <v>3</v>
      </c>
      <c r="J598" s="9">
        <v>36.573599999999999</v>
      </c>
      <c r="K598" s="9">
        <v>49.312199999999997</v>
      </c>
      <c r="L598" s="9">
        <v>353</v>
      </c>
      <c r="M598" s="9">
        <v>318.5</v>
      </c>
      <c r="N598" s="9">
        <v>388.25</v>
      </c>
      <c r="O598" s="9">
        <v>328.25</v>
      </c>
      <c r="P598" s="9" t="s">
        <v>235</v>
      </c>
      <c r="Q598" s="9" t="s">
        <v>235</v>
      </c>
      <c r="R598" s="9">
        <v>49.312199999999997</v>
      </c>
      <c r="S598" s="9" t="s">
        <v>235</v>
      </c>
      <c r="T598" s="9" t="s">
        <v>235</v>
      </c>
      <c r="U598" s="9" t="s">
        <v>235</v>
      </c>
      <c r="V598" s="33" t="s">
        <v>235</v>
      </c>
      <c r="W598" s="33" t="s">
        <v>235</v>
      </c>
      <c r="X598" s="40" t="s">
        <v>235</v>
      </c>
      <c r="Y598" s="40" t="s">
        <v>235</v>
      </c>
    </row>
    <row r="599" spans="1:25" hidden="1" x14ac:dyDescent="0.25">
      <c r="A599" s="32">
        <v>598</v>
      </c>
      <c r="B599" s="23" t="s">
        <v>264</v>
      </c>
      <c r="C599" s="23" t="s">
        <v>668</v>
      </c>
      <c r="D599" s="23" t="s">
        <v>256</v>
      </c>
      <c r="E599" s="23" t="s">
        <v>258</v>
      </c>
      <c r="F599" s="23" t="s">
        <v>254</v>
      </c>
      <c r="G599" s="23" t="s">
        <v>236</v>
      </c>
      <c r="H599" s="8" t="s">
        <v>24</v>
      </c>
      <c r="I599" s="23">
        <v>4</v>
      </c>
      <c r="J599" s="9">
        <v>36.0702</v>
      </c>
      <c r="K599" s="9">
        <v>127.4273</v>
      </c>
      <c r="L599" s="9">
        <v>450.5</v>
      </c>
      <c r="M599" s="9">
        <v>251</v>
      </c>
      <c r="N599" s="9">
        <v>448.25</v>
      </c>
      <c r="O599" s="9">
        <v>287</v>
      </c>
      <c r="P599" s="9" t="s">
        <v>235</v>
      </c>
      <c r="Q599" s="9" t="s">
        <v>235</v>
      </c>
      <c r="R599" s="9">
        <v>52.572699999999998</v>
      </c>
      <c r="S599" s="9" t="s">
        <v>235</v>
      </c>
      <c r="T599" s="9" t="s">
        <v>235</v>
      </c>
      <c r="U599" s="9" t="s">
        <v>235</v>
      </c>
      <c r="V599" s="33" t="s">
        <v>235</v>
      </c>
      <c r="W599" s="33" t="s">
        <v>235</v>
      </c>
      <c r="X599" s="40" t="s">
        <v>235</v>
      </c>
      <c r="Y599" s="40" t="s">
        <v>235</v>
      </c>
    </row>
    <row r="600" spans="1:25" hidden="1" x14ac:dyDescent="0.25">
      <c r="A600" s="32">
        <v>599</v>
      </c>
      <c r="B600" s="23" t="s">
        <v>264</v>
      </c>
      <c r="C600" s="23" t="s">
        <v>668</v>
      </c>
      <c r="D600" s="23" t="s">
        <v>256</v>
      </c>
      <c r="E600" s="23" t="s">
        <v>258</v>
      </c>
      <c r="F600" s="23" t="s">
        <v>254</v>
      </c>
      <c r="G600" s="23" t="s">
        <v>236</v>
      </c>
      <c r="H600" s="8" t="s">
        <v>24</v>
      </c>
      <c r="I600" s="23">
        <v>5</v>
      </c>
      <c r="J600" s="9">
        <v>35.851300000000002</v>
      </c>
      <c r="K600" s="9">
        <v>139.6318</v>
      </c>
      <c r="L600" s="9">
        <v>470</v>
      </c>
      <c r="M600" s="9">
        <v>254</v>
      </c>
      <c r="N600" s="9">
        <v>460.25</v>
      </c>
      <c r="O600" s="9">
        <v>288.5</v>
      </c>
      <c r="P600" s="9" t="s">
        <v>235</v>
      </c>
      <c r="Q600" s="9" t="s">
        <v>235</v>
      </c>
      <c r="R600" s="9">
        <v>40.368200000000002</v>
      </c>
      <c r="S600" s="9" t="s">
        <v>235</v>
      </c>
      <c r="T600" s="9" t="s">
        <v>235</v>
      </c>
      <c r="U600" s="9" t="s">
        <v>235</v>
      </c>
      <c r="V600" s="33" t="s">
        <v>235</v>
      </c>
      <c r="W600" s="33" t="s">
        <v>235</v>
      </c>
      <c r="X600" s="40" t="s">
        <v>235</v>
      </c>
      <c r="Y600" s="40" t="s">
        <v>235</v>
      </c>
    </row>
    <row r="601" spans="1:25" hidden="1" x14ac:dyDescent="0.25">
      <c r="A601" s="32">
        <v>600</v>
      </c>
      <c r="B601" s="23" t="s">
        <v>264</v>
      </c>
      <c r="C601" s="23" t="s">
        <v>668</v>
      </c>
      <c r="D601" s="23" t="s">
        <v>256</v>
      </c>
      <c r="E601" s="23" t="s">
        <v>258</v>
      </c>
      <c r="F601" s="23" t="s">
        <v>254</v>
      </c>
      <c r="G601" s="23" t="s">
        <v>236</v>
      </c>
      <c r="H601" s="8" t="s">
        <v>24</v>
      </c>
      <c r="I601" s="23">
        <v>6</v>
      </c>
      <c r="J601" s="9">
        <v>36.1248</v>
      </c>
      <c r="K601" s="9">
        <v>165.4845</v>
      </c>
      <c r="L601" s="9">
        <v>489.5</v>
      </c>
      <c r="M601" s="9">
        <v>267.5</v>
      </c>
      <c r="N601" s="9">
        <v>465.5</v>
      </c>
      <c r="O601" s="9">
        <v>294.5</v>
      </c>
      <c r="P601" s="9">
        <v>163.29000275583314</v>
      </c>
      <c r="Q601" s="9">
        <v>72.811829396053497</v>
      </c>
      <c r="R601" s="9">
        <v>14.515500000000003</v>
      </c>
      <c r="S601" s="9">
        <v>0</v>
      </c>
      <c r="T601" s="9">
        <v>0</v>
      </c>
      <c r="U601" s="9">
        <v>0</v>
      </c>
      <c r="V601" s="23">
        <v>42.346782640479312</v>
      </c>
      <c r="W601" s="23">
        <v>39.757074842095712</v>
      </c>
      <c r="X601" s="23">
        <v>19.121323175972943</v>
      </c>
      <c r="Y601" s="23">
        <v>18.80990430597668</v>
      </c>
    </row>
    <row r="602" spans="1:25" hidden="1" x14ac:dyDescent="0.25">
      <c r="A602" s="32">
        <v>601</v>
      </c>
      <c r="B602" s="23" t="s">
        <v>264</v>
      </c>
      <c r="C602" s="23" t="s">
        <v>668</v>
      </c>
      <c r="D602" s="23" t="s">
        <v>256</v>
      </c>
      <c r="E602" s="23" t="s">
        <v>258</v>
      </c>
      <c r="F602" s="23" t="s">
        <v>254</v>
      </c>
      <c r="G602" s="23" t="s">
        <v>236</v>
      </c>
      <c r="H602" s="8" t="s">
        <v>23</v>
      </c>
      <c r="I602" s="23">
        <v>1</v>
      </c>
      <c r="J602" s="9">
        <v>39.179900000000004</v>
      </c>
      <c r="K602" s="9">
        <v>16.2056</v>
      </c>
      <c r="L602" s="9">
        <v>319</v>
      </c>
      <c r="M602" s="9">
        <v>403.25</v>
      </c>
      <c r="N602" s="9">
        <v>358</v>
      </c>
      <c r="O602" s="9">
        <v>399.5</v>
      </c>
      <c r="P602" s="9" t="s">
        <v>235</v>
      </c>
      <c r="Q602" s="9" t="s">
        <v>235</v>
      </c>
      <c r="R602" s="9">
        <v>16.2056</v>
      </c>
      <c r="S602" s="9" t="s">
        <v>235</v>
      </c>
      <c r="T602" s="9" t="s">
        <v>235</v>
      </c>
      <c r="U602" s="9" t="s">
        <v>235</v>
      </c>
      <c r="V602" s="33" t="s">
        <v>235</v>
      </c>
      <c r="W602" s="33" t="s">
        <v>235</v>
      </c>
      <c r="X602" s="33" t="s">
        <v>235</v>
      </c>
      <c r="Y602" s="33" t="s">
        <v>235</v>
      </c>
    </row>
    <row r="603" spans="1:25" hidden="1" x14ac:dyDescent="0.25">
      <c r="A603" s="32">
        <v>602</v>
      </c>
      <c r="B603" s="23" t="s">
        <v>264</v>
      </c>
      <c r="C603" s="23" t="s">
        <v>668</v>
      </c>
      <c r="D603" s="23" t="s">
        <v>256</v>
      </c>
      <c r="E603" s="23" t="s">
        <v>258</v>
      </c>
      <c r="F603" s="23" t="s">
        <v>254</v>
      </c>
      <c r="G603" s="23" t="s">
        <v>236</v>
      </c>
      <c r="H603" s="8" t="s">
        <v>23</v>
      </c>
      <c r="I603" s="23">
        <v>2</v>
      </c>
      <c r="J603" s="9">
        <v>37.5075</v>
      </c>
      <c r="K603" s="9">
        <v>33.232500000000002</v>
      </c>
      <c r="L603" s="9">
        <v>316</v>
      </c>
      <c r="M603" s="9">
        <v>383</v>
      </c>
      <c r="N603" s="9">
        <v>352.75</v>
      </c>
      <c r="O603" s="9">
        <v>390.5</v>
      </c>
      <c r="P603" s="9" t="s">
        <v>235</v>
      </c>
      <c r="Q603" s="9" t="s">
        <v>235</v>
      </c>
      <c r="R603" s="9">
        <v>33.232500000000002</v>
      </c>
      <c r="S603" s="9" t="s">
        <v>235</v>
      </c>
      <c r="T603" s="9" t="s">
        <v>235</v>
      </c>
      <c r="U603" s="9" t="s">
        <v>235</v>
      </c>
      <c r="V603" s="33" t="s">
        <v>235</v>
      </c>
      <c r="W603" s="33" t="s">
        <v>235</v>
      </c>
      <c r="X603" s="33" t="s">
        <v>235</v>
      </c>
      <c r="Y603" s="33" t="s">
        <v>235</v>
      </c>
    </row>
    <row r="604" spans="1:25" hidden="1" x14ac:dyDescent="0.25">
      <c r="A604" s="32">
        <v>603</v>
      </c>
      <c r="B604" s="23" t="s">
        <v>264</v>
      </c>
      <c r="C604" s="23" t="s">
        <v>668</v>
      </c>
      <c r="D604" s="23" t="s">
        <v>256</v>
      </c>
      <c r="E604" s="23" t="s">
        <v>258</v>
      </c>
      <c r="F604" s="23" t="s">
        <v>254</v>
      </c>
      <c r="G604" s="23" t="s">
        <v>236</v>
      </c>
      <c r="H604" s="8" t="s">
        <v>23</v>
      </c>
      <c r="I604" s="23">
        <v>3</v>
      </c>
      <c r="J604" s="9">
        <v>39.693399999999997</v>
      </c>
      <c r="K604" s="9">
        <v>43.901400000000002</v>
      </c>
      <c r="L604" s="9">
        <v>325.75</v>
      </c>
      <c r="M604" s="9">
        <v>366.5</v>
      </c>
      <c r="N604" s="9">
        <v>362.5</v>
      </c>
      <c r="O604" s="9">
        <v>381.5</v>
      </c>
      <c r="P604" s="9" t="s">
        <v>235</v>
      </c>
      <c r="Q604" s="9" t="s">
        <v>235</v>
      </c>
      <c r="R604" s="9">
        <v>43.901400000000002</v>
      </c>
      <c r="S604" s="9" t="s">
        <v>235</v>
      </c>
      <c r="T604" s="9" t="s">
        <v>235</v>
      </c>
      <c r="U604" s="9" t="s">
        <v>235</v>
      </c>
      <c r="V604" s="40" t="s">
        <v>235</v>
      </c>
      <c r="W604" s="40" t="s">
        <v>235</v>
      </c>
      <c r="X604" s="40" t="s">
        <v>235</v>
      </c>
      <c r="Y604" s="40" t="s">
        <v>235</v>
      </c>
    </row>
    <row r="605" spans="1:25" hidden="1" x14ac:dyDescent="0.25">
      <c r="A605" s="32">
        <v>604</v>
      </c>
      <c r="B605" s="23" t="s">
        <v>264</v>
      </c>
      <c r="C605" s="23" t="s">
        <v>668</v>
      </c>
      <c r="D605" s="23" t="s">
        <v>256</v>
      </c>
      <c r="E605" s="23" t="s">
        <v>258</v>
      </c>
      <c r="F605" s="23" t="s">
        <v>254</v>
      </c>
      <c r="G605" s="23" t="s">
        <v>236</v>
      </c>
      <c r="H605" s="8" t="s">
        <v>24</v>
      </c>
      <c r="I605" s="23">
        <v>4</v>
      </c>
      <c r="J605" s="9">
        <v>36.2879</v>
      </c>
      <c r="K605" s="9">
        <v>129.75839999999999</v>
      </c>
      <c r="L605" s="9">
        <v>436</v>
      </c>
      <c r="M605" s="9">
        <v>323</v>
      </c>
      <c r="N605" s="9">
        <v>424.75</v>
      </c>
      <c r="O605" s="9">
        <v>357.5</v>
      </c>
      <c r="P605" s="9" t="s">
        <v>235</v>
      </c>
      <c r="Q605" s="9" t="s">
        <v>235</v>
      </c>
      <c r="R605" s="9">
        <v>50.241600000000005</v>
      </c>
      <c r="S605" s="9" t="s">
        <v>235</v>
      </c>
      <c r="T605" s="9" t="s">
        <v>235</v>
      </c>
      <c r="U605" s="9" t="s">
        <v>235</v>
      </c>
      <c r="V605" s="40" t="s">
        <v>235</v>
      </c>
      <c r="W605" s="40" t="s">
        <v>235</v>
      </c>
      <c r="X605" s="40" t="s">
        <v>235</v>
      </c>
      <c r="Y605" s="40" t="s">
        <v>235</v>
      </c>
    </row>
    <row r="606" spans="1:25" hidden="1" x14ac:dyDescent="0.25">
      <c r="A606" s="32">
        <v>605</v>
      </c>
      <c r="B606" s="23" t="s">
        <v>264</v>
      </c>
      <c r="C606" s="23" t="s">
        <v>668</v>
      </c>
      <c r="D606" s="23" t="s">
        <v>256</v>
      </c>
      <c r="E606" s="23" t="s">
        <v>258</v>
      </c>
      <c r="F606" s="23" t="s">
        <v>254</v>
      </c>
      <c r="G606" s="23" t="s">
        <v>236</v>
      </c>
      <c r="H606" s="8" t="s">
        <v>24</v>
      </c>
      <c r="I606" s="23">
        <v>5</v>
      </c>
      <c r="J606" s="9">
        <v>35.630899999999997</v>
      </c>
      <c r="K606" s="9">
        <v>142.0411</v>
      </c>
      <c r="L606" s="9">
        <v>454.75</v>
      </c>
      <c r="M606" s="9">
        <v>328.25</v>
      </c>
      <c r="N606" s="9">
        <v>436.75</v>
      </c>
      <c r="O606" s="9">
        <v>359</v>
      </c>
      <c r="P606" s="9" t="s">
        <v>235</v>
      </c>
      <c r="Q606" s="9" t="s">
        <v>235</v>
      </c>
      <c r="R606" s="9">
        <v>37.9589</v>
      </c>
      <c r="S606" s="9" t="s">
        <v>235</v>
      </c>
      <c r="T606" s="9" t="s">
        <v>235</v>
      </c>
      <c r="U606" s="9" t="s">
        <v>235</v>
      </c>
      <c r="V606" s="40" t="s">
        <v>235</v>
      </c>
      <c r="W606" s="40" t="s">
        <v>235</v>
      </c>
      <c r="X606" s="40" t="s">
        <v>235</v>
      </c>
      <c r="Y606" s="40" t="s">
        <v>235</v>
      </c>
    </row>
    <row r="607" spans="1:25" hidden="1" x14ac:dyDescent="0.25">
      <c r="A607" s="32">
        <v>606</v>
      </c>
      <c r="B607" s="23" t="s">
        <v>264</v>
      </c>
      <c r="C607" s="23" t="s">
        <v>668</v>
      </c>
      <c r="D607" s="23" t="s">
        <v>256</v>
      </c>
      <c r="E607" s="23" t="s">
        <v>258</v>
      </c>
      <c r="F607" s="23" t="s">
        <v>254</v>
      </c>
      <c r="G607" s="23" t="s">
        <v>236</v>
      </c>
      <c r="H607" s="8" t="s">
        <v>24</v>
      </c>
      <c r="I607" s="23">
        <v>6</v>
      </c>
      <c r="J607" s="9">
        <v>39.007199999999997</v>
      </c>
      <c r="K607" s="9">
        <v>163.72630000000001</v>
      </c>
      <c r="L607" s="9">
        <v>472</v>
      </c>
      <c r="M607" s="9">
        <v>342.5</v>
      </c>
      <c r="N607" s="9">
        <v>441.25</v>
      </c>
      <c r="O607" s="9">
        <v>366.5</v>
      </c>
      <c r="P607" s="9">
        <v>164.61944751456312</v>
      </c>
      <c r="Q607" s="9">
        <v>66.716283619518251</v>
      </c>
      <c r="R607" s="9">
        <v>16.273699999999991</v>
      </c>
      <c r="S607" s="9">
        <v>0</v>
      </c>
      <c r="T607" s="9">
        <v>0</v>
      </c>
      <c r="U607" s="9">
        <v>0</v>
      </c>
      <c r="V607" s="23">
        <v>40.942032191868542</v>
      </c>
      <c r="W607" s="23">
        <v>37.364756121243452</v>
      </c>
      <c r="X607" s="23">
        <v>18.553975315279473</v>
      </c>
      <c r="Y607" s="23">
        <v>18.794946129212502</v>
      </c>
    </row>
    <row r="608" spans="1:25" hidden="1" x14ac:dyDescent="0.25">
      <c r="A608" s="32">
        <v>607</v>
      </c>
      <c r="B608" s="23" t="s">
        <v>264</v>
      </c>
      <c r="C608" s="23" t="s">
        <v>668</v>
      </c>
      <c r="D608" s="23" t="s">
        <v>256</v>
      </c>
      <c r="E608" s="23" t="s">
        <v>258</v>
      </c>
      <c r="F608" s="23" t="s">
        <v>254</v>
      </c>
      <c r="G608" s="23" t="s">
        <v>236</v>
      </c>
      <c r="H608" s="8" t="s">
        <v>23</v>
      </c>
      <c r="I608" s="23">
        <v>1</v>
      </c>
      <c r="J608" s="9">
        <v>33.582900000000002</v>
      </c>
      <c r="K608" s="9">
        <v>19.532900000000001</v>
      </c>
      <c r="L608" s="9">
        <v>397</v>
      </c>
      <c r="M608" s="9">
        <v>488.75</v>
      </c>
      <c r="N608" s="9">
        <v>426.25</v>
      </c>
      <c r="O608" s="9">
        <v>472.25</v>
      </c>
      <c r="P608" s="9" t="s">
        <v>235</v>
      </c>
      <c r="Q608" s="9" t="s">
        <v>235</v>
      </c>
      <c r="R608" s="9">
        <v>19.532900000000001</v>
      </c>
      <c r="S608" s="9" t="s">
        <v>235</v>
      </c>
      <c r="T608" s="9" t="s">
        <v>235</v>
      </c>
      <c r="U608" s="9" t="s">
        <v>235</v>
      </c>
      <c r="V608" s="33" t="s">
        <v>235</v>
      </c>
      <c r="W608" s="33" t="s">
        <v>235</v>
      </c>
      <c r="X608" s="33" t="s">
        <v>235</v>
      </c>
      <c r="Y608" s="33" t="s">
        <v>235</v>
      </c>
    </row>
    <row r="609" spans="1:25" hidden="1" x14ac:dyDescent="0.25">
      <c r="A609" s="32">
        <v>608</v>
      </c>
      <c r="B609" s="23" t="s">
        <v>264</v>
      </c>
      <c r="C609" s="23" t="s">
        <v>668</v>
      </c>
      <c r="D609" s="23" t="s">
        <v>256</v>
      </c>
      <c r="E609" s="23" t="s">
        <v>258</v>
      </c>
      <c r="F609" s="23" t="s">
        <v>254</v>
      </c>
      <c r="G609" s="23" t="s">
        <v>236</v>
      </c>
      <c r="H609" s="8" t="s">
        <v>23</v>
      </c>
      <c r="I609" s="23">
        <v>2</v>
      </c>
      <c r="J609" s="9">
        <v>36.496600000000001</v>
      </c>
      <c r="K609" s="9">
        <v>39.497999999999998</v>
      </c>
      <c r="L609" s="9">
        <v>385</v>
      </c>
      <c r="M609" s="9">
        <v>472.25</v>
      </c>
      <c r="N609" s="9">
        <v>421</v>
      </c>
      <c r="O609" s="9">
        <v>466.25</v>
      </c>
      <c r="P609" s="9" t="s">
        <v>235</v>
      </c>
      <c r="Q609" s="9" t="s">
        <v>235</v>
      </c>
      <c r="R609" s="9">
        <v>39.497999999999998</v>
      </c>
      <c r="S609" s="9" t="s">
        <v>235</v>
      </c>
      <c r="T609" s="9" t="s">
        <v>235</v>
      </c>
      <c r="U609" s="9" t="s">
        <v>235</v>
      </c>
      <c r="V609" s="33" t="s">
        <v>235</v>
      </c>
      <c r="W609" s="33" t="s">
        <v>235</v>
      </c>
      <c r="X609" s="33" t="s">
        <v>235</v>
      </c>
      <c r="Y609" s="33" t="s">
        <v>235</v>
      </c>
    </row>
    <row r="610" spans="1:25" hidden="1" x14ac:dyDescent="0.25">
      <c r="A610" s="32">
        <v>609</v>
      </c>
      <c r="B610" s="23" t="s">
        <v>264</v>
      </c>
      <c r="C610" s="23" t="s">
        <v>668</v>
      </c>
      <c r="D610" s="23" t="s">
        <v>256</v>
      </c>
      <c r="E610" s="23" t="s">
        <v>258</v>
      </c>
      <c r="F610" s="23" t="s">
        <v>254</v>
      </c>
      <c r="G610" s="23" t="s">
        <v>236</v>
      </c>
      <c r="H610" s="8" t="s">
        <v>23</v>
      </c>
      <c r="I610" s="23">
        <v>3</v>
      </c>
      <c r="J610" s="9">
        <v>33.783299999999997</v>
      </c>
      <c r="K610" s="9">
        <v>51.505099999999999</v>
      </c>
      <c r="L610" s="9">
        <v>388</v>
      </c>
      <c r="M610" s="9">
        <v>455</v>
      </c>
      <c r="N610" s="9">
        <v>421.75</v>
      </c>
      <c r="O610" s="9">
        <v>456.5</v>
      </c>
      <c r="P610" s="9" t="s">
        <v>235</v>
      </c>
      <c r="Q610" s="9" t="s">
        <v>235</v>
      </c>
      <c r="R610" s="9">
        <v>51.505099999999999</v>
      </c>
      <c r="S610" s="9" t="s">
        <v>235</v>
      </c>
      <c r="T610" s="9" t="s">
        <v>235</v>
      </c>
      <c r="U610" s="9" t="s">
        <v>235</v>
      </c>
      <c r="V610" s="33" t="s">
        <v>235</v>
      </c>
      <c r="W610" s="33" t="s">
        <v>235</v>
      </c>
      <c r="X610" s="40" t="s">
        <v>235</v>
      </c>
      <c r="Y610" s="40" t="s">
        <v>235</v>
      </c>
    </row>
    <row r="611" spans="1:25" hidden="1" x14ac:dyDescent="0.25">
      <c r="A611" s="32">
        <v>610</v>
      </c>
      <c r="B611" s="23" t="s">
        <v>264</v>
      </c>
      <c r="C611" s="23" t="s">
        <v>668</v>
      </c>
      <c r="D611" s="23" t="s">
        <v>256</v>
      </c>
      <c r="E611" s="23" t="s">
        <v>258</v>
      </c>
      <c r="F611" s="23" t="s">
        <v>254</v>
      </c>
      <c r="G611" s="23" t="s">
        <v>236</v>
      </c>
      <c r="H611" s="8" t="s">
        <v>24</v>
      </c>
      <c r="I611" s="23">
        <v>4</v>
      </c>
      <c r="J611" s="9">
        <v>32.066299999999998</v>
      </c>
      <c r="K611" s="9">
        <v>128.17599999999999</v>
      </c>
      <c r="L611" s="9">
        <v>460</v>
      </c>
      <c r="M611" s="9">
        <v>372.5</v>
      </c>
      <c r="N611" s="9">
        <v>466</v>
      </c>
      <c r="O611" s="9">
        <v>404</v>
      </c>
      <c r="P611" s="9" t="s">
        <v>235</v>
      </c>
      <c r="Q611" s="9" t="s">
        <v>235</v>
      </c>
      <c r="R611" s="9">
        <v>51.824000000000012</v>
      </c>
      <c r="S611" s="9" t="s">
        <v>235</v>
      </c>
      <c r="T611" s="9" t="s">
        <v>235</v>
      </c>
      <c r="U611" s="9" t="s">
        <v>235</v>
      </c>
      <c r="V611" s="33" t="s">
        <v>235</v>
      </c>
      <c r="W611" s="33" t="s">
        <v>235</v>
      </c>
      <c r="X611" s="40" t="s">
        <v>235</v>
      </c>
      <c r="Y611" s="40" t="s">
        <v>235</v>
      </c>
    </row>
    <row r="612" spans="1:25" hidden="1" x14ac:dyDescent="0.25">
      <c r="A612" s="32">
        <v>611</v>
      </c>
      <c r="B612" s="23" t="s">
        <v>264</v>
      </c>
      <c r="C612" s="23" t="s">
        <v>668</v>
      </c>
      <c r="D612" s="23" t="s">
        <v>256</v>
      </c>
      <c r="E612" s="23" t="s">
        <v>258</v>
      </c>
      <c r="F612" s="23" t="s">
        <v>254</v>
      </c>
      <c r="G612" s="23" t="s">
        <v>236</v>
      </c>
      <c r="H612" s="8" t="s">
        <v>24</v>
      </c>
      <c r="I612" s="23">
        <v>5</v>
      </c>
      <c r="J612" s="9">
        <v>35.2819</v>
      </c>
      <c r="K612" s="9">
        <v>136.52369999999999</v>
      </c>
      <c r="L612" s="9">
        <v>475.75</v>
      </c>
      <c r="M612" s="9">
        <v>366.5</v>
      </c>
      <c r="N612" s="9">
        <v>477.25</v>
      </c>
      <c r="O612" s="9">
        <v>401.75</v>
      </c>
      <c r="P612" s="9" t="s">
        <v>235</v>
      </c>
      <c r="Q612" s="9" t="s">
        <v>235</v>
      </c>
      <c r="R612" s="9">
        <v>43.476300000000009</v>
      </c>
      <c r="S612" s="9" t="s">
        <v>235</v>
      </c>
      <c r="T612" s="9" t="s">
        <v>235</v>
      </c>
      <c r="U612" s="9" t="s">
        <v>235</v>
      </c>
      <c r="V612" s="33" t="s">
        <v>235</v>
      </c>
      <c r="W612" s="33" t="s">
        <v>235</v>
      </c>
      <c r="X612" s="40" t="s">
        <v>235</v>
      </c>
      <c r="Y612" s="40" t="s">
        <v>235</v>
      </c>
    </row>
    <row r="613" spans="1:25" hidden="1" x14ac:dyDescent="0.25">
      <c r="A613" s="32">
        <v>612</v>
      </c>
      <c r="B613" s="23" t="s">
        <v>264</v>
      </c>
      <c r="C613" s="23" t="s">
        <v>668</v>
      </c>
      <c r="D613" s="23" t="s">
        <v>256</v>
      </c>
      <c r="E613" s="23" t="s">
        <v>258</v>
      </c>
      <c r="F613" s="23" t="s">
        <v>254</v>
      </c>
      <c r="G613" s="23" t="s">
        <v>236</v>
      </c>
      <c r="H613" s="8" t="s">
        <v>24</v>
      </c>
      <c r="I613" s="23">
        <v>6</v>
      </c>
      <c r="J613" s="9">
        <v>31.077500000000001</v>
      </c>
      <c r="K613" s="9">
        <v>158.7071</v>
      </c>
      <c r="L613" s="9">
        <v>496</v>
      </c>
      <c r="M613" s="9">
        <v>374</v>
      </c>
      <c r="N613" s="9">
        <v>485.5</v>
      </c>
      <c r="O613" s="9">
        <v>403.25</v>
      </c>
      <c r="P613" s="9">
        <v>151.5538270714402</v>
      </c>
      <c r="Q613" s="9">
        <v>68.660851290964928</v>
      </c>
      <c r="R613" s="9">
        <v>21.292900000000003</v>
      </c>
      <c r="S613" s="9">
        <v>0</v>
      </c>
      <c r="T613" s="9">
        <v>0</v>
      </c>
      <c r="U613" s="9">
        <v>0</v>
      </c>
      <c r="V613" s="23">
        <v>36.031236448392939</v>
      </c>
      <c r="W613" s="23">
        <v>34.929393066585057</v>
      </c>
      <c r="X613" s="23">
        <v>16.380247250881165</v>
      </c>
      <c r="Y613" s="23">
        <v>19.514417746886529</v>
      </c>
    </row>
    <row r="614" spans="1:25" hidden="1" x14ac:dyDescent="0.25">
      <c r="A614" s="32">
        <v>613</v>
      </c>
      <c r="B614" s="23" t="s">
        <v>264</v>
      </c>
      <c r="C614" s="23" t="s">
        <v>668</v>
      </c>
      <c r="D614" s="23" t="s">
        <v>256</v>
      </c>
      <c r="E614" s="23" t="s">
        <v>258</v>
      </c>
      <c r="F614" s="23" t="s">
        <v>254</v>
      </c>
      <c r="G614" s="23" t="s">
        <v>236</v>
      </c>
      <c r="H614" s="8" t="s">
        <v>23</v>
      </c>
      <c r="I614" s="23">
        <v>1</v>
      </c>
      <c r="J614" s="9">
        <v>41.7986</v>
      </c>
      <c r="K614" s="9">
        <v>17.918500000000002</v>
      </c>
      <c r="L614" s="9">
        <v>386</v>
      </c>
      <c r="M614" s="9">
        <v>414.25</v>
      </c>
      <c r="N614" s="9">
        <v>427.25</v>
      </c>
      <c r="O614" s="9">
        <v>421</v>
      </c>
      <c r="P614" s="9" t="s">
        <v>235</v>
      </c>
      <c r="Q614" s="9" t="s">
        <v>235</v>
      </c>
      <c r="R614" s="9">
        <v>17.918500000000002</v>
      </c>
      <c r="S614" s="9" t="s">
        <v>235</v>
      </c>
      <c r="T614" s="9" t="s">
        <v>235</v>
      </c>
      <c r="U614" s="9" t="s">
        <v>235</v>
      </c>
      <c r="V614" s="33" t="s">
        <v>235</v>
      </c>
      <c r="W614" s="33" t="s">
        <v>235</v>
      </c>
      <c r="X614" s="33" t="s">
        <v>235</v>
      </c>
      <c r="Y614" s="33" t="s">
        <v>235</v>
      </c>
    </row>
    <row r="615" spans="1:25" hidden="1" x14ac:dyDescent="0.25">
      <c r="A615" s="32">
        <v>614</v>
      </c>
      <c r="B615" s="23" t="s">
        <v>264</v>
      </c>
      <c r="C615" s="23" t="s">
        <v>668</v>
      </c>
      <c r="D615" s="23" t="s">
        <v>256</v>
      </c>
      <c r="E615" s="23" t="s">
        <v>258</v>
      </c>
      <c r="F615" s="23" t="s">
        <v>254</v>
      </c>
      <c r="G615" s="23" t="s">
        <v>236</v>
      </c>
      <c r="H615" s="8" t="s">
        <v>23</v>
      </c>
      <c r="I615" s="23">
        <v>2</v>
      </c>
      <c r="J615" s="9">
        <v>43.279600000000002</v>
      </c>
      <c r="K615" s="9">
        <v>36.522500000000001</v>
      </c>
      <c r="L615" s="9">
        <v>388.25</v>
      </c>
      <c r="M615" s="9">
        <v>391</v>
      </c>
      <c r="N615" s="9">
        <v>426.5</v>
      </c>
      <c r="O615" s="9">
        <v>411.25</v>
      </c>
      <c r="P615" s="9" t="s">
        <v>235</v>
      </c>
      <c r="Q615" s="9" t="s">
        <v>235</v>
      </c>
      <c r="R615" s="9">
        <v>36.522500000000001</v>
      </c>
      <c r="S615" s="9" t="s">
        <v>235</v>
      </c>
      <c r="T615" s="9" t="s">
        <v>235</v>
      </c>
      <c r="U615" s="9" t="s">
        <v>235</v>
      </c>
      <c r="V615" s="33" t="s">
        <v>235</v>
      </c>
      <c r="W615" s="33" t="s">
        <v>235</v>
      </c>
      <c r="X615" s="33" t="s">
        <v>235</v>
      </c>
      <c r="Y615" s="33" t="s">
        <v>235</v>
      </c>
    </row>
    <row r="616" spans="1:25" hidden="1" x14ac:dyDescent="0.25">
      <c r="A616" s="32">
        <v>615</v>
      </c>
      <c r="B616" s="23" t="s">
        <v>264</v>
      </c>
      <c r="C616" s="23" t="s">
        <v>668</v>
      </c>
      <c r="D616" s="23" t="s">
        <v>256</v>
      </c>
      <c r="E616" s="23" t="s">
        <v>258</v>
      </c>
      <c r="F616" s="23" t="s">
        <v>254</v>
      </c>
      <c r="G616" s="23" t="s">
        <v>236</v>
      </c>
      <c r="H616" s="8" t="s">
        <v>23</v>
      </c>
      <c r="I616" s="23">
        <v>3</v>
      </c>
      <c r="J616" s="9">
        <v>38.717700000000001</v>
      </c>
      <c r="K616" s="9">
        <v>52.840400000000002</v>
      </c>
      <c r="L616" s="9">
        <v>404</v>
      </c>
      <c r="M616" s="9">
        <v>375.25</v>
      </c>
      <c r="N616" s="9">
        <v>431.75</v>
      </c>
      <c r="O616" s="9">
        <v>402.25</v>
      </c>
      <c r="P616" s="9" t="s">
        <v>235</v>
      </c>
      <c r="Q616" s="9" t="s">
        <v>235</v>
      </c>
      <c r="R616" s="9">
        <v>52.840400000000002</v>
      </c>
      <c r="S616" s="9" t="s">
        <v>235</v>
      </c>
      <c r="T616" s="9" t="s">
        <v>235</v>
      </c>
      <c r="U616" s="9" t="s">
        <v>235</v>
      </c>
      <c r="V616" s="40" t="s">
        <v>235</v>
      </c>
      <c r="W616" s="40" t="s">
        <v>235</v>
      </c>
      <c r="X616" s="40" t="s">
        <v>235</v>
      </c>
      <c r="Y616" s="40" t="s">
        <v>235</v>
      </c>
    </row>
    <row r="617" spans="1:25" hidden="1" x14ac:dyDescent="0.25">
      <c r="A617" s="32">
        <v>616</v>
      </c>
      <c r="B617" s="23" t="s">
        <v>264</v>
      </c>
      <c r="C617" s="23" t="s">
        <v>668</v>
      </c>
      <c r="D617" s="23" t="s">
        <v>256</v>
      </c>
      <c r="E617" s="23" t="s">
        <v>258</v>
      </c>
      <c r="F617" s="23" t="s">
        <v>254</v>
      </c>
      <c r="G617" s="23" t="s">
        <v>236</v>
      </c>
      <c r="H617" s="8" t="s">
        <v>24</v>
      </c>
      <c r="I617" s="23">
        <v>4</v>
      </c>
      <c r="J617" s="9">
        <v>38.330800000000004</v>
      </c>
      <c r="K617" s="9">
        <v>129.20439999999999</v>
      </c>
      <c r="L617" s="9">
        <v>527</v>
      </c>
      <c r="M617" s="9">
        <v>359.5</v>
      </c>
      <c r="N617" s="9">
        <v>507.5</v>
      </c>
      <c r="O617" s="9">
        <v>392.5</v>
      </c>
      <c r="P617" s="9" t="s">
        <v>235</v>
      </c>
      <c r="Q617" s="9" t="s">
        <v>235</v>
      </c>
      <c r="R617" s="9">
        <v>50.795600000000007</v>
      </c>
      <c r="S617" s="9" t="s">
        <v>235</v>
      </c>
      <c r="T617" s="9" t="s">
        <v>235</v>
      </c>
      <c r="U617" s="9" t="s">
        <v>235</v>
      </c>
      <c r="V617" s="40" t="s">
        <v>235</v>
      </c>
      <c r="W617" s="40" t="s">
        <v>235</v>
      </c>
      <c r="X617" s="40" t="s">
        <v>235</v>
      </c>
      <c r="Y617" s="40" t="s">
        <v>235</v>
      </c>
    </row>
    <row r="618" spans="1:25" hidden="1" x14ac:dyDescent="0.25">
      <c r="A618" s="32">
        <v>617</v>
      </c>
      <c r="B618" s="23" t="s">
        <v>264</v>
      </c>
      <c r="C618" s="23" t="s">
        <v>668</v>
      </c>
      <c r="D618" s="23" t="s">
        <v>256</v>
      </c>
      <c r="E618" s="23" t="s">
        <v>258</v>
      </c>
      <c r="F618" s="23" t="s">
        <v>254</v>
      </c>
      <c r="G618" s="23" t="s">
        <v>236</v>
      </c>
      <c r="H618" s="8" t="s">
        <v>24</v>
      </c>
      <c r="I618" s="23">
        <v>5</v>
      </c>
      <c r="J618" s="9">
        <v>40.838900000000002</v>
      </c>
      <c r="K618" s="9">
        <v>142.8811</v>
      </c>
      <c r="L618" s="9">
        <v>544.25</v>
      </c>
      <c r="M618" s="9">
        <v>369.25</v>
      </c>
      <c r="N618" s="9">
        <v>515.75</v>
      </c>
      <c r="O618" s="9">
        <v>398.5</v>
      </c>
      <c r="P618" s="9" t="s">
        <v>235</v>
      </c>
      <c r="Q618" s="9" t="s">
        <v>235</v>
      </c>
      <c r="R618" s="9">
        <v>37.118899999999996</v>
      </c>
      <c r="S618" s="9" t="s">
        <v>235</v>
      </c>
      <c r="T618" s="9" t="s">
        <v>235</v>
      </c>
      <c r="U618" s="9" t="s">
        <v>235</v>
      </c>
      <c r="V618" s="40" t="s">
        <v>235</v>
      </c>
      <c r="W618" s="40" t="s">
        <v>235</v>
      </c>
      <c r="X618" s="40" t="s">
        <v>235</v>
      </c>
      <c r="Y618" s="40" t="s">
        <v>235</v>
      </c>
    </row>
    <row r="619" spans="1:25" hidden="1" x14ac:dyDescent="0.25">
      <c r="A619" s="32">
        <v>618</v>
      </c>
      <c r="B619" s="23" t="s">
        <v>264</v>
      </c>
      <c r="C619" s="23" t="s">
        <v>668</v>
      </c>
      <c r="D619" s="23" t="s">
        <v>256</v>
      </c>
      <c r="E619" s="23" t="s">
        <v>258</v>
      </c>
      <c r="F619" s="23" t="s">
        <v>254</v>
      </c>
      <c r="G619" s="23" t="s">
        <v>236</v>
      </c>
      <c r="H619" s="8" t="s">
        <v>24</v>
      </c>
      <c r="I619" s="23">
        <v>6</v>
      </c>
      <c r="J619" s="9">
        <v>37.902799999999999</v>
      </c>
      <c r="K619" s="9">
        <v>161.5531</v>
      </c>
      <c r="L619" s="9">
        <v>554</v>
      </c>
      <c r="M619" s="9">
        <v>388.75</v>
      </c>
      <c r="N619" s="9">
        <v>520.25</v>
      </c>
      <c r="O619" s="9">
        <v>406</v>
      </c>
      <c r="P619" s="9">
        <v>169.92424782826023</v>
      </c>
      <c r="Q619" s="9">
        <v>76.374897708605801</v>
      </c>
      <c r="R619" s="9">
        <v>18.446899999999999</v>
      </c>
      <c r="S619" s="9">
        <v>0</v>
      </c>
      <c r="T619" s="9">
        <v>0</v>
      </c>
      <c r="U619" s="9">
        <v>0</v>
      </c>
      <c r="V619" s="23">
        <v>39.8065635291468</v>
      </c>
      <c r="W619" s="23">
        <v>42.953463189829058</v>
      </c>
      <c r="X619" s="23">
        <v>19.282440198273662</v>
      </c>
      <c r="Y619" s="23">
        <v>18.569127604709919</v>
      </c>
    </row>
    <row r="620" spans="1:25" hidden="1" x14ac:dyDescent="0.25">
      <c r="A620" s="32">
        <v>619</v>
      </c>
      <c r="B620" s="23" t="s">
        <v>264</v>
      </c>
      <c r="C620" s="23" t="s">
        <v>668</v>
      </c>
      <c r="D620" s="23" t="s">
        <v>256</v>
      </c>
      <c r="E620" s="23" t="s">
        <v>258</v>
      </c>
      <c r="F620" s="23" t="s">
        <v>254</v>
      </c>
      <c r="G620" s="23" t="s">
        <v>236</v>
      </c>
      <c r="H620" s="8" t="s">
        <v>23</v>
      </c>
      <c r="I620" s="23">
        <v>1</v>
      </c>
      <c r="J620" s="9">
        <v>40.983199999999997</v>
      </c>
      <c r="K620" s="9">
        <v>21.113800000000001</v>
      </c>
      <c r="L620" s="9">
        <v>562.75</v>
      </c>
      <c r="M620" s="9">
        <v>410.75</v>
      </c>
      <c r="N620" s="9">
        <v>586</v>
      </c>
      <c r="O620" s="9">
        <v>444.5</v>
      </c>
      <c r="P620" s="9" t="s">
        <v>235</v>
      </c>
      <c r="Q620" s="9" t="s">
        <v>235</v>
      </c>
      <c r="R620" s="9">
        <v>21.113800000000001</v>
      </c>
      <c r="S620" s="9" t="s">
        <v>235</v>
      </c>
      <c r="T620" s="9" t="s">
        <v>235</v>
      </c>
      <c r="U620" s="9" t="s">
        <v>235</v>
      </c>
      <c r="V620" s="33" t="s">
        <v>235</v>
      </c>
      <c r="W620" s="33" t="s">
        <v>235</v>
      </c>
      <c r="X620" s="33" t="s">
        <v>235</v>
      </c>
      <c r="Y620" s="33" t="s">
        <v>235</v>
      </c>
    </row>
    <row r="621" spans="1:25" hidden="1" x14ac:dyDescent="0.25">
      <c r="A621" s="32">
        <v>620</v>
      </c>
      <c r="B621" s="23" t="s">
        <v>264</v>
      </c>
      <c r="C621" s="23" t="s">
        <v>668</v>
      </c>
      <c r="D621" s="23" t="s">
        <v>256</v>
      </c>
      <c r="E621" s="23" t="s">
        <v>258</v>
      </c>
      <c r="F621" s="23" t="s">
        <v>254</v>
      </c>
      <c r="G621" s="23" t="s">
        <v>236</v>
      </c>
      <c r="H621" s="8" t="s">
        <v>23</v>
      </c>
      <c r="I621" s="23">
        <v>2</v>
      </c>
      <c r="J621" s="9">
        <v>42.386600000000001</v>
      </c>
      <c r="K621" s="9">
        <v>42.377800000000001</v>
      </c>
      <c r="L621" s="9">
        <v>581.5</v>
      </c>
      <c r="M621" s="9">
        <v>397.25</v>
      </c>
      <c r="N621" s="9">
        <v>591.25</v>
      </c>
      <c r="O621" s="9">
        <v>438.5</v>
      </c>
      <c r="P621" s="9" t="s">
        <v>235</v>
      </c>
      <c r="Q621" s="9" t="s">
        <v>235</v>
      </c>
      <c r="R621" s="9">
        <v>42.377800000000001</v>
      </c>
      <c r="S621" s="9" t="s">
        <v>235</v>
      </c>
      <c r="T621" s="9" t="s">
        <v>235</v>
      </c>
      <c r="U621" s="9" t="s">
        <v>235</v>
      </c>
      <c r="V621" s="33" t="s">
        <v>235</v>
      </c>
      <c r="W621" s="33" t="s">
        <v>235</v>
      </c>
      <c r="X621" s="33" t="s">
        <v>235</v>
      </c>
      <c r="Y621" s="33" t="s">
        <v>235</v>
      </c>
    </row>
    <row r="622" spans="1:25" hidden="1" x14ac:dyDescent="0.25">
      <c r="A622" s="32">
        <v>621</v>
      </c>
      <c r="B622" s="23" t="s">
        <v>264</v>
      </c>
      <c r="C622" s="23" t="s">
        <v>668</v>
      </c>
      <c r="D622" s="23" t="s">
        <v>256</v>
      </c>
      <c r="E622" s="23" t="s">
        <v>258</v>
      </c>
      <c r="F622" s="23" t="s">
        <v>254</v>
      </c>
      <c r="G622" s="23" t="s">
        <v>236</v>
      </c>
      <c r="H622" s="8" t="s">
        <v>23</v>
      </c>
      <c r="I622" s="23">
        <v>3</v>
      </c>
      <c r="J622" s="9">
        <v>40.5</v>
      </c>
      <c r="K622" s="9">
        <v>90</v>
      </c>
      <c r="L622" s="9">
        <v>604</v>
      </c>
      <c r="M622" s="9">
        <v>396.5</v>
      </c>
      <c r="N622" s="9">
        <v>604</v>
      </c>
      <c r="O622" s="9">
        <v>437</v>
      </c>
      <c r="P622" s="9" t="s">
        <v>235</v>
      </c>
      <c r="Q622" s="9" t="s">
        <v>235</v>
      </c>
      <c r="R622" s="9">
        <v>90</v>
      </c>
      <c r="S622" s="9" t="s">
        <v>235</v>
      </c>
      <c r="T622" s="9" t="s">
        <v>235</v>
      </c>
      <c r="U622" s="9" t="s">
        <v>235</v>
      </c>
      <c r="V622" s="33" t="s">
        <v>235</v>
      </c>
      <c r="W622" s="33" t="s">
        <v>235</v>
      </c>
      <c r="X622" s="40" t="s">
        <v>235</v>
      </c>
      <c r="Y622" s="40" t="s">
        <v>235</v>
      </c>
    </row>
    <row r="623" spans="1:25" hidden="1" x14ac:dyDescent="0.25">
      <c r="A623" s="32">
        <v>622</v>
      </c>
      <c r="B623" s="23" t="s">
        <v>264</v>
      </c>
      <c r="C623" s="23" t="s">
        <v>668</v>
      </c>
      <c r="D623" s="23" t="s">
        <v>256</v>
      </c>
      <c r="E623" s="23" t="s">
        <v>258</v>
      </c>
      <c r="F623" s="23" t="s">
        <v>254</v>
      </c>
      <c r="G623" s="23" t="s">
        <v>236</v>
      </c>
      <c r="H623" s="8" t="s">
        <v>24</v>
      </c>
      <c r="I623" s="23">
        <v>4</v>
      </c>
      <c r="J623" s="9">
        <v>37.5</v>
      </c>
      <c r="K623" s="9">
        <v>129.4162</v>
      </c>
      <c r="L623" s="9">
        <v>694</v>
      </c>
      <c r="M623" s="9">
        <v>464.75</v>
      </c>
      <c r="N623" s="9">
        <v>658</v>
      </c>
      <c r="O623" s="9">
        <v>475.25</v>
      </c>
      <c r="P623" s="9" t="s">
        <v>235</v>
      </c>
      <c r="Q623" s="9" t="s">
        <v>235</v>
      </c>
      <c r="R623" s="9">
        <v>50.583799999999997</v>
      </c>
      <c r="S623" s="9" t="s">
        <v>235</v>
      </c>
      <c r="T623" s="9" t="s">
        <v>235</v>
      </c>
      <c r="U623" s="9" t="s">
        <v>235</v>
      </c>
      <c r="V623" s="33" t="s">
        <v>235</v>
      </c>
      <c r="W623" s="33" t="s">
        <v>235</v>
      </c>
      <c r="X623" s="40" t="s">
        <v>235</v>
      </c>
      <c r="Y623" s="40" t="s">
        <v>235</v>
      </c>
    </row>
    <row r="624" spans="1:25" hidden="1" x14ac:dyDescent="0.25">
      <c r="A624" s="32">
        <v>623</v>
      </c>
      <c r="B624" s="23" t="s">
        <v>264</v>
      </c>
      <c r="C624" s="23" t="s">
        <v>668</v>
      </c>
      <c r="D624" s="23" t="s">
        <v>256</v>
      </c>
      <c r="E624" s="23" t="s">
        <v>258</v>
      </c>
      <c r="F624" s="23" t="s">
        <v>254</v>
      </c>
      <c r="G624" s="23" t="s">
        <v>236</v>
      </c>
      <c r="H624" s="8" t="s">
        <v>24</v>
      </c>
      <c r="I624" s="23">
        <v>5</v>
      </c>
      <c r="J624" s="9">
        <v>44.4086</v>
      </c>
      <c r="K624" s="9">
        <v>140.83240000000001</v>
      </c>
      <c r="L624" s="9">
        <v>704.5</v>
      </c>
      <c r="M624" s="9">
        <v>482.75</v>
      </c>
      <c r="N624" s="9">
        <v>660.25</v>
      </c>
      <c r="O624" s="9">
        <v>486.5</v>
      </c>
      <c r="P624" s="9" t="s">
        <v>235</v>
      </c>
      <c r="Q624" s="9" t="s">
        <v>235</v>
      </c>
      <c r="R624" s="9">
        <v>39.167599999999993</v>
      </c>
      <c r="S624" s="9" t="s">
        <v>235</v>
      </c>
      <c r="T624" s="9" t="s">
        <v>235</v>
      </c>
      <c r="U624" s="9" t="s">
        <v>235</v>
      </c>
      <c r="V624" s="33" t="s">
        <v>235</v>
      </c>
      <c r="W624" s="33" t="s">
        <v>235</v>
      </c>
      <c r="X624" s="40" t="s">
        <v>235</v>
      </c>
      <c r="Y624" s="40" t="s">
        <v>235</v>
      </c>
    </row>
    <row r="625" spans="1:25" hidden="1" x14ac:dyDescent="0.25">
      <c r="A625" s="32">
        <v>624</v>
      </c>
      <c r="B625" s="23" t="s">
        <v>264</v>
      </c>
      <c r="C625" s="23" t="s">
        <v>668</v>
      </c>
      <c r="D625" s="23" t="s">
        <v>256</v>
      </c>
      <c r="E625" s="23" t="s">
        <v>258</v>
      </c>
      <c r="F625" s="23" t="s">
        <v>254</v>
      </c>
      <c r="G625" s="23" t="s">
        <v>236</v>
      </c>
      <c r="H625" s="8" t="s">
        <v>24</v>
      </c>
      <c r="I625" s="23">
        <v>6</v>
      </c>
      <c r="J625" s="9">
        <v>40.4514</v>
      </c>
      <c r="K625" s="9">
        <v>156.3613</v>
      </c>
      <c r="L625" s="9">
        <v>698.5</v>
      </c>
      <c r="M625" s="9">
        <v>502.25</v>
      </c>
      <c r="N625" s="9">
        <v>658.75</v>
      </c>
      <c r="O625" s="9">
        <v>494.75</v>
      </c>
      <c r="P625" s="9">
        <v>163.70800988345073</v>
      </c>
      <c r="Q625" s="9">
        <v>66.174485264337335</v>
      </c>
      <c r="R625" s="9">
        <v>23.6387</v>
      </c>
      <c r="S625" s="9">
        <v>0</v>
      </c>
      <c r="T625" s="9">
        <v>0</v>
      </c>
      <c r="U625" s="9">
        <v>0</v>
      </c>
      <c r="V625" s="23">
        <v>37.769034936042516</v>
      </c>
      <c r="W625" s="23">
        <v>43.642009577928469</v>
      </c>
      <c r="X625" s="23">
        <v>19.5</v>
      </c>
      <c r="Y625" s="23">
        <v>19.514417746886529</v>
      </c>
    </row>
    <row r="626" spans="1:25" hidden="1" x14ac:dyDescent="0.25">
      <c r="A626" s="32">
        <v>625</v>
      </c>
      <c r="B626" s="23" t="s">
        <v>264</v>
      </c>
      <c r="C626" s="23" t="s">
        <v>668</v>
      </c>
      <c r="D626" s="23" t="s">
        <v>256</v>
      </c>
      <c r="E626" s="23" t="s">
        <v>258</v>
      </c>
      <c r="F626" s="23" t="s">
        <v>254</v>
      </c>
      <c r="G626" s="23" t="s">
        <v>236</v>
      </c>
      <c r="H626" s="8" t="s">
        <v>23</v>
      </c>
      <c r="I626" s="23">
        <v>1</v>
      </c>
      <c r="J626" s="9">
        <v>43.5259</v>
      </c>
      <c r="K626" s="9">
        <v>18.941099999999999</v>
      </c>
      <c r="L626" s="9">
        <v>392.25</v>
      </c>
      <c r="M626" s="9">
        <v>416</v>
      </c>
      <c r="N626" s="9">
        <v>435.75</v>
      </c>
      <c r="O626" s="9">
        <v>417.5</v>
      </c>
      <c r="P626" s="9" t="s">
        <v>235</v>
      </c>
      <c r="Q626" s="9" t="s">
        <v>235</v>
      </c>
      <c r="R626" s="9">
        <v>18.941099999999999</v>
      </c>
      <c r="S626" s="9" t="s">
        <v>235</v>
      </c>
      <c r="T626" s="9" t="s">
        <v>235</v>
      </c>
      <c r="U626" s="9" t="s">
        <v>235</v>
      </c>
      <c r="V626" s="33" t="s">
        <v>235</v>
      </c>
      <c r="W626" s="33" t="s">
        <v>235</v>
      </c>
      <c r="X626" s="33" t="s">
        <v>235</v>
      </c>
      <c r="Y626" s="33" t="s">
        <v>235</v>
      </c>
    </row>
    <row r="627" spans="1:25" hidden="1" x14ac:dyDescent="0.25">
      <c r="A627" s="32">
        <v>626</v>
      </c>
      <c r="B627" s="23" t="s">
        <v>264</v>
      </c>
      <c r="C627" s="23" t="s">
        <v>668</v>
      </c>
      <c r="D627" s="23" t="s">
        <v>256</v>
      </c>
      <c r="E627" s="23" t="s">
        <v>258</v>
      </c>
      <c r="F627" s="23" t="s">
        <v>254</v>
      </c>
      <c r="G627" s="23" t="s">
        <v>236</v>
      </c>
      <c r="H627" s="8" t="s">
        <v>23</v>
      </c>
      <c r="I627" s="23">
        <v>2</v>
      </c>
      <c r="J627" s="9">
        <v>47.226199999999999</v>
      </c>
      <c r="K627" s="9">
        <v>37.415700000000001</v>
      </c>
      <c r="L627" s="9">
        <v>391.5</v>
      </c>
      <c r="M627" s="9">
        <v>391.25</v>
      </c>
      <c r="N627" s="9">
        <v>435.75</v>
      </c>
      <c r="O627" s="9">
        <v>407.75</v>
      </c>
      <c r="P627" s="9" t="s">
        <v>235</v>
      </c>
      <c r="Q627" s="9" t="s">
        <v>235</v>
      </c>
      <c r="R627" s="9">
        <v>37.415700000000001</v>
      </c>
      <c r="S627" s="9" t="s">
        <v>235</v>
      </c>
      <c r="T627" s="9" t="s">
        <v>235</v>
      </c>
      <c r="U627" s="9" t="s">
        <v>235</v>
      </c>
      <c r="V627" s="33" t="s">
        <v>235</v>
      </c>
      <c r="W627" s="33" t="s">
        <v>235</v>
      </c>
      <c r="X627" s="33" t="s">
        <v>235</v>
      </c>
      <c r="Y627" s="33" t="s">
        <v>235</v>
      </c>
    </row>
    <row r="628" spans="1:25" hidden="1" x14ac:dyDescent="0.25">
      <c r="A628" s="32">
        <v>627</v>
      </c>
      <c r="B628" s="23" t="s">
        <v>264</v>
      </c>
      <c r="C628" s="23" t="s">
        <v>668</v>
      </c>
      <c r="D628" s="23" t="s">
        <v>256</v>
      </c>
      <c r="E628" s="23" t="s">
        <v>258</v>
      </c>
      <c r="F628" s="23" t="s">
        <v>254</v>
      </c>
      <c r="G628" s="23" t="s">
        <v>236</v>
      </c>
      <c r="H628" s="8" t="s">
        <v>23</v>
      </c>
      <c r="I628" s="23">
        <v>3</v>
      </c>
      <c r="J628" s="9">
        <v>44.554000000000002</v>
      </c>
      <c r="K628" s="9">
        <v>53.064399999999999</v>
      </c>
      <c r="L628" s="9">
        <v>404.25</v>
      </c>
      <c r="M628" s="9">
        <v>373.25</v>
      </c>
      <c r="N628" s="9">
        <v>440.25</v>
      </c>
      <c r="O628" s="9">
        <v>399.5</v>
      </c>
      <c r="P628" s="9" t="s">
        <v>235</v>
      </c>
      <c r="Q628" s="9" t="s">
        <v>235</v>
      </c>
      <c r="R628" s="9">
        <v>53.064399999999999</v>
      </c>
      <c r="S628" s="9" t="s">
        <v>235</v>
      </c>
      <c r="T628" s="9" t="s">
        <v>235</v>
      </c>
      <c r="U628" s="9" t="s">
        <v>235</v>
      </c>
      <c r="V628" s="40" t="s">
        <v>235</v>
      </c>
      <c r="W628" s="40" t="s">
        <v>235</v>
      </c>
      <c r="X628" s="40" t="s">
        <v>235</v>
      </c>
      <c r="Y628" s="40" t="s">
        <v>235</v>
      </c>
    </row>
    <row r="629" spans="1:25" hidden="1" x14ac:dyDescent="0.25">
      <c r="A629" s="32">
        <v>628</v>
      </c>
      <c r="B629" s="23" t="s">
        <v>264</v>
      </c>
      <c r="C629" s="23" t="s">
        <v>668</v>
      </c>
      <c r="D629" s="23" t="s">
        <v>256</v>
      </c>
      <c r="E629" s="23" t="s">
        <v>258</v>
      </c>
      <c r="F629" s="23" t="s">
        <v>254</v>
      </c>
      <c r="G629" s="23" t="s">
        <v>236</v>
      </c>
      <c r="H629" s="8" t="s">
        <v>24</v>
      </c>
      <c r="I629" s="23">
        <v>4</v>
      </c>
      <c r="J629" s="9">
        <v>41.959800000000001</v>
      </c>
      <c r="K629" s="9">
        <v>131.2406</v>
      </c>
      <c r="L629" s="9">
        <v>521.25</v>
      </c>
      <c r="M629" s="9">
        <v>341</v>
      </c>
      <c r="N629" s="9">
        <v>504</v>
      </c>
      <c r="O629" s="9">
        <v>379.25</v>
      </c>
      <c r="P629" s="9" t="s">
        <v>235</v>
      </c>
      <c r="Q629" s="9" t="s">
        <v>235</v>
      </c>
      <c r="R629" s="9">
        <v>48.759399999999999</v>
      </c>
      <c r="S629" s="9" t="s">
        <v>235</v>
      </c>
      <c r="T629" s="9" t="s">
        <v>235</v>
      </c>
      <c r="U629" s="9" t="s">
        <v>235</v>
      </c>
      <c r="V629" s="40" t="s">
        <v>235</v>
      </c>
      <c r="W629" s="40" t="s">
        <v>235</v>
      </c>
      <c r="X629" s="40" t="s">
        <v>235</v>
      </c>
      <c r="Y629" s="40" t="s">
        <v>235</v>
      </c>
    </row>
    <row r="630" spans="1:25" hidden="1" x14ac:dyDescent="0.25">
      <c r="A630" s="32">
        <v>629</v>
      </c>
      <c r="B630" s="23" t="s">
        <v>264</v>
      </c>
      <c r="C630" s="23" t="s">
        <v>668</v>
      </c>
      <c r="D630" s="23" t="s">
        <v>256</v>
      </c>
      <c r="E630" s="23" t="s">
        <v>258</v>
      </c>
      <c r="F630" s="23" t="s">
        <v>254</v>
      </c>
      <c r="G630" s="23" t="s">
        <v>236</v>
      </c>
      <c r="H630" s="8" t="s">
        <v>24</v>
      </c>
      <c r="I630" s="23">
        <v>5</v>
      </c>
      <c r="J630" s="9">
        <v>43.687100000000001</v>
      </c>
      <c r="K630" s="9">
        <v>141.47470000000001</v>
      </c>
      <c r="L630" s="9">
        <v>540</v>
      </c>
      <c r="M630" s="9">
        <v>350.75</v>
      </c>
      <c r="N630" s="9">
        <v>515.25</v>
      </c>
      <c r="O630" s="9">
        <v>386.75</v>
      </c>
      <c r="P630" s="9" t="s">
        <v>235</v>
      </c>
      <c r="Q630" s="9" t="s">
        <v>235</v>
      </c>
      <c r="R630" s="9">
        <v>38.525299999999987</v>
      </c>
      <c r="S630" s="9" t="s">
        <v>235</v>
      </c>
      <c r="T630" s="9" t="s">
        <v>235</v>
      </c>
      <c r="U630" s="9" t="s">
        <v>235</v>
      </c>
      <c r="V630" s="40" t="s">
        <v>235</v>
      </c>
      <c r="W630" s="40" t="s">
        <v>235</v>
      </c>
      <c r="X630" s="40" t="s">
        <v>235</v>
      </c>
      <c r="Y630" s="40" t="s">
        <v>235</v>
      </c>
    </row>
    <row r="631" spans="1:25" hidden="1" x14ac:dyDescent="0.25">
      <c r="A631" s="32">
        <v>630</v>
      </c>
      <c r="B631" s="23" t="s">
        <v>264</v>
      </c>
      <c r="C631" s="23" t="s">
        <v>668</v>
      </c>
      <c r="D631" s="23" t="s">
        <v>256</v>
      </c>
      <c r="E631" s="23" t="s">
        <v>258</v>
      </c>
      <c r="F631" s="23" t="s">
        <v>254</v>
      </c>
      <c r="G631" s="23" t="s">
        <v>236</v>
      </c>
      <c r="H631" s="8" t="s">
        <v>24</v>
      </c>
      <c r="I631" s="23">
        <v>6</v>
      </c>
      <c r="J631" s="9">
        <v>41.603000000000002</v>
      </c>
      <c r="K631" s="9">
        <v>162.9896</v>
      </c>
      <c r="L631" s="9">
        <v>552.75</v>
      </c>
      <c r="M631" s="9">
        <v>368.75</v>
      </c>
      <c r="N631" s="9">
        <v>518.25</v>
      </c>
      <c r="O631" s="9">
        <v>392</v>
      </c>
      <c r="P631" s="9">
        <v>167.31052716431205</v>
      </c>
      <c r="Q631" s="9">
        <v>66.888900424509899</v>
      </c>
      <c r="R631" s="9">
        <v>17.010400000000004</v>
      </c>
      <c r="S631" s="9">
        <v>0</v>
      </c>
      <c r="T631" s="9">
        <v>0</v>
      </c>
      <c r="U631" s="9">
        <v>0</v>
      </c>
      <c r="V631" s="23">
        <v>41.979905907469586</v>
      </c>
      <c r="W631" s="23">
        <v>44.40228034684705</v>
      </c>
      <c r="X631" s="23">
        <v>18.553975315279473</v>
      </c>
      <c r="Y631" s="23">
        <v>19.121323175972943</v>
      </c>
    </row>
    <row r="632" spans="1:25" x14ac:dyDescent="0.25">
      <c r="A632" s="32">
        <v>642</v>
      </c>
      <c r="B632" s="23" t="s">
        <v>263</v>
      </c>
      <c r="C632" s="23" t="s">
        <v>669</v>
      </c>
      <c r="D632" s="23" t="s">
        <v>261</v>
      </c>
      <c r="E632" s="23" t="s">
        <v>232</v>
      </c>
      <c r="F632" s="23" t="s">
        <v>249</v>
      </c>
      <c r="G632" s="23" t="s">
        <v>224</v>
      </c>
      <c r="H632" s="8" t="s">
        <v>24</v>
      </c>
      <c r="I632" s="23">
        <v>6</v>
      </c>
      <c r="J632" s="9">
        <v>78.771799999999999</v>
      </c>
      <c r="K632" s="9">
        <v>147.98099999999999</v>
      </c>
      <c r="L632" s="9">
        <v>479.66669999999999</v>
      </c>
      <c r="M632" s="9">
        <v>385</v>
      </c>
      <c r="N632" s="9">
        <v>413.66669999999999</v>
      </c>
      <c r="O632" s="9">
        <v>428</v>
      </c>
      <c r="P632" s="9">
        <v>240.10206163213175</v>
      </c>
      <c r="Q632" s="9">
        <v>67.029844099475568</v>
      </c>
      <c r="R632" s="9">
        <v>32.019000000000005</v>
      </c>
      <c r="S632" s="9">
        <v>0</v>
      </c>
      <c r="T632" s="9">
        <v>0</v>
      </c>
      <c r="U632" s="9">
        <v>0</v>
      </c>
      <c r="V632" s="23">
        <v>78.517513969814402</v>
      </c>
      <c r="W632" s="23">
        <v>75</v>
      </c>
      <c r="X632" s="23">
        <v>33.286633954186478</v>
      </c>
      <c r="Y632" s="23">
        <v>35</v>
      </c>
    </row>
    <row r="633" spans="1:25" x14ac:dyDescent="0.25">
      <c r="A633" s="32">
        <v>672</v>
      </c>
      <c r="B633" s="23" t="s">
        <v>263</v>
      </c>
      <c r="C633" s="23" t="s">
        <v>669</v>
      </c>
      <c r="D633" s="23" t="s">
        <v>261</v>
      </c>
      <c r="E633" s="23" t="s">
        <v>232</v>
      </c>
      <c r="F633" s="23" t="s">
        <v>249</v>
      </c>
      <c r="G633" s="23" t="s">
        <v>224</v>
      </c>
      <c r="H633" s="8" t="s">
        <v>24</v>
      </c>
      <c r="I633" s="23">
        <v>6</v>
      </c>
      <c r="J633" s="9">
        <v>70.837900000000005</v>
      </c>
      <c r="K633" s="9">
        <v>153.94649999999999</v>
      </c>
      <c r="L633" s="9">
        <v>514.66669999999999</v>
      </c>
      <c r="M633" s="9">
        <v>548</v>
      </c>
      <c r="N633" s="9">
        <v>491.66669999999999</v>
      </c>
      <c r="O633" s="9">
        <v>615</v>
      </c>
      <c r="P633" s="9">
        <v>229.8107917396396</v>
      </c>
      <c r="Q633" s="9">
        <v>64.350602172784676</v>
      </c>
      <c r="R633" s="9">
        <v>26.053500000000014</v>
      </c>
      <c r="S633" s="9">
        <v>0</v>
      </c>
      <c r="T633" s="9">
        <v>0</v>
      </c>
      <c r="U633" s="9">
        <v>0</v>
      </c>
      <c r="V633" s="23">
        <v>79.05694150420949</v>
      </c>
      <c r="W633" s="23">
        <v>75.425459892532302</v>
      </c>
      <c r="X633" s="23">
        <v>37</v>
      </c>
      <c r="Y633" s="23">
        <v>39.05124837953327</v>
      </c>
    </row>
    <row r="634" spans="1:25" x14ac:dyDescent="0.25">
      <c r="A634" s="32">
        <v>690</v>
      </c>
      <c r="B634" s="23" t="s">
        <v>263</v>
      </c>
      <c r="C634" s="23" t="s">
        <v>669</v>
      </c>
      <c r="D634" s="23" t="s">
        <v>261</v>
      </c>
      <c r="E634" s="23" t="s">
        <v>232</v>
      </c>
      <c r="F634" s="23" t="s">
        <v>249</v>
      </c>
      <c r="G634" s="23" t="s">
        <v>224</v>
      </c>
      <c r="H634" s="8" t="s">
        <v>24</v>
      </c>
      <c r="I634" s="23">
        <v>6</v>
      </c>
      <c r="J634" s="9">
        <v>74.404300000000006</v>
      </c>
      <c r="K634" s="9">
        <v>156.33949999999999</v>
      </c>
      <c r="L634" s="9">
        <v>640.66669999999999</v>
      </c>
      <c r="M634" s="9">
        <v>526</v>
      </c>
      <c r="N634" s="9">
        <v>580.66669999999999</v>
      </c>
      <c r="O634" s="9">
        <v>570</v>
      </c>
      <c r="P634" s="9">
        <v>233.77339455121918</v>
      </c>
      <c r="Q634" s="9">
        <v>72.034713853808015</v>
      </c>
      <c r="R634" s="9">
        <v>23.660500000000013</v>
      </c>
      <c r="S634" s="9">
        <v>0</v>
      </c>
      <c r="T634" s="9">
        <v>0</v>
      </c>
      <c r="U634" s="9">
        <v>0</v>
      </c>
      <c r="V634" s="23">
        <v>88.41379982785493</v>
      </c>
      <c r="W634" s="23">
        <v>81.024687595818591</v>
      </c>
      <c r="X634" s="23">
        <v>32.280024783137947</v>
      </c>
      <c r="Y634" s="23">
        <v>34.409301068170507</v>
      </c>
    </row>
    <row r="635" spans="1:25" x14ac:dyDescent="0.25">
      <c r="A635" s="32">
        <v>870</v>
      </c>
      <c r="B635" s="23" t="s">
        <v>263</v>
      </c>
      <c r="C635" s="23" t="s">
        <v>669</v>
      </c>
      <c r="D635" s="23" t="s">
        <v>261</v>
      </c>
      <c r="E635" s="23" t="s">
        <v>259</v>
      </c>
      <c r="F635" s="23" t="s">
        <v>262</v>
      </c>
      <c r="G635" s="23" t="s">
        <v>224</v>
      </c>
      <c r="H635" s="8" t="s">
        <v>24</v>
      </c>
      <c r="I635" s="23">
        <v>6</v>
      </c>
      <c r="J635" s="9">
        <v>81.614900000000006</v>
      </c>
      <c r="K635" s="9">
        <v>142.61340000000001</v>
      </c>
      <c r="L635" s="9">
        <v>724.66669999999999</v>
      </c>
      <c r="M635" s="9">
        <v>353.66669999999999</v>
      </c>
      <c r="N635" s="9">
        <v>643.66669999999999</v>
      </c>
      <c r="O635" s="9">
        <v>363.66669999999999</v>
      </c>
      <c r="P635" s="9">
        <v>268.78430013674534</v>
      </c>
      <c r="Q635" s="9">
        <v>94.667840368310934</v>
      </c>
      <c r="R635" s="9">
        <v>37.386599999999987</v>
      </c>
      <c r="S635" s="9">
        <v>0</v>
      </c>
      <c r="T635" s="9">
        <v>0</v>
      </c>
      <c r="U635" s="9">
        <v>0</v>
      </c>
      <c r="V635" s="23">
        <v>77.1621668954417</v>
      </c>
      <c r="W635" s="23">
        <v>75.432088662584434</v>
      </c>
      <c r="X635" s="23">
        <v>34</v>
      </c>
      <c r="Y635" s="23">
        <v>34.365680554879162</v>
      </c>
    </row>
    <row r="636" spans="1:25" x14ac:dyDescent="0.25">
      <c r="A636" s="32">
        <v>882</v>
      </c>
      <c r="B636" s="23" t="s">
        <v>263</v>
      </c>
      <c r="C636" s="23" t="s">
        <v>669</v>
      </c>
      <c r="D636" s="23" t="s">
        <v>261</v>
      </c>
      <c r="E636" s="23" t="s">
        <v>259</v>
      </c>
      <c r="F636" s="23" t="s">
        <v>262</v>
      </c>
      <c r="G636" s="23" t="s">
        <v>224</v>
      </c>
      <c r="H636" s="8" t="s">
        <v>24</v>
      </c>
      <c r="I636" s="23">
        <v>6</v>
      </c>
      <c r="J636" s="9">
        <v>69.463099999999997</v>
      </c>
      <c r="K636" s="9">
        <v>147.06569999999999</v>
      </c>
      <c r="L636" s="9">
        <v>630</v>
      </c>
      <c r="M636" s="9">
        <v>273.25</v>
      </c>
      <c r="N636" s="9">
        <v>575.25</v>
      </c>
      <c r="O636" s="9">
        <v>316</v>
      </c>
      <c r="P636" s="9">
        <v>243.03356249703455</v>
      </c>
      <c r="Q636" s="9">
        <v>86.718293917719578</v>
      </c>
      <c r="R636" s="9">
        <v>32.934300000000007</v>
      </c>
      <c r="S636" s="9">
        <v>0</v>
      </c>
      <c r="T636" s="9">
        <v>0</v>
      </c>
      <c r="U636" s="9">
        <v>0</v>
      </c>
      <c r="V636" s="23">
        <v>65.974426863747738</v>
      </c>
      <c r="W636" s="23">
        <v>65.490934487148678</v>
      </c>
      <c r="X636" s="23">
        <v>31.508927306400007</v>
      </c>
      <c r="Y636" s="23">
        <v>32.948823954733193</v>
      </c>
    </row>
    <row r="637" spans="1:25" x14ac:dyDescent="0.25">
      <c r="A637" s="32">
        <v>912</v>
      </c>
      <c r="B637" s="23" t="s">
        <v>263</v>
      </c>
      <c r="C637" s="23" t="s">
        <v>669</v>
      </c>
      <c r="D637" s="23" t="s">
        <v>261</v>
      </c>
      <c r="E637" s="23" t="s">
        <v>259</v>
      </c>
      <c r="F637" s="23" t="s">
        <v>262</v>
      </c>
      <c r="G637" s="23" t="s">
        <v>224</v>
      </c>
      <c r="H637" s="8" t="s">
        <v>24</v>
      </c>
      <c r="I637" s="23">
        <v>6</v>
      </c>
      <c r="J637" s="9">
        <v>67.604100000000003</v>
      </c>
      <c r="K637" s="9">
        <v>149.9308</v>
      </c>
      <c r="L637" s="9">
        <v>576.25</v>
      </c>
      <c r="M637" s="9">
        <v>436.25</v>
      </c>
      <c r="N637" s="9">
        <v>553.75</v>
      </c>
      <c r="O637" s="9">
        <v>500</v>
      </c>
      <c r="P637" s="9">
        <v>248.44139147895626</v>
      </c>
      <c r="Q637" s="9">
        <v>96.517161686406837</v>
      </c>
      <c r="R637" s="9">
        <v>30.069199999999995</v>
      </c>
      <c r="S637" s="9">
        <v>0</v>
      </c>
      <c r="T637" s="9">
        <v>0</v>
      </c>
      <c r="U637" s="9">
        <v>0</v>
      </c>
      <c r="V637" s="23">
        <v>70.168101727209347</v>
      </c>
      <c r="W637" s="23">
        <v>73.637626251801464</v>
      </c>
      <c r="X637" s="23">
        <v>33.136083051561783</v>
      </c>
      <c r="Y637" s="23">
        <v>34.155892610207097</v>
      </c>
    </row>
    <row r="638" spans="1:25" x14ac:dyDescent="0.25">
      <c r="A638" s="32">
        <v>930</v>
      </c>
      <c r="B638" s="23" t="s">
        <v>263</v>
      </c>
      <c r="C638" s="23" t="s">
        <v>669</v>
      </c>
      <c r="D638" s="23" t="s">
        <v>261</v>
      </c>
      <c r="E638" s="23" t="s">
        <v>259</v>
      </c>
      <c r="F638" s="23" t="s">
        <v>262</v>
      </c>
      <c r="G638" s="23" t="s">
        <v>224</v>
      </c>
      <c r="H638" s="8" t="s">
        <v>24</v>
      </c>
      <c r="I638" s="23">
        <v>6</v>
      </c>
      <c r="J638" s="9">
        <v>71.788799999999995</v>
      </c>
      <c r="K638" s="9">
        <v>152.4897</v>
      </c>
      <c r="L638" s="9">
        <v>628.25</v>
      </c>
      <c r="M638" s="9">
        <v>311.75</v>
      </c>
      <c r="N638" s="9">
        <v>590</v>
      </c>
      <c r="O638" s="9">
        <v>372.5</v>
      </c>
      <c r="P638" s="9">
        <v>239.88395632055096</v>
      </c>
      <c r="Q638" s="9">
        <v>84.763273296870736</v>
      </c>
      <c r="R638" s="9">
        <v>27.510300000000001</v>
      </c>
      <c r="S638" s="9">
        <v>0</v>
      </c>
      <c r="T638" s="9">
        <v>0</v>
      </c>
      <c r="U638" s="9">
        <v>0</v>
      </c>
      <c r="V638" s="23">
        <v>77.089639381696429</v>
      </c>
      <c r="W638" s="23">
        <v>75.731433368186032</v>
      </c>
      <c r="X638" s="23">
        <v>30.08425668019737</v>
      </c>
      <c r="Y638" s="23">
        <v>31.257998976262058</v>
      </c>
    </row>
    <row r="639" spans="1:25" x14ac:dyDescent="0.25">
      <c r="A639" s="32">
        <v>990</v>
      </c>
      <c r="B639" s="23" t="s">
        <v>263</v>
      </c>
      <c r="C639" s="23" t="s">
        <v>669</v>
      </c>
      <c r="D639" s="23" t="s">
        <v>261</v>
      </c>
      <c r="E639" s="23" t="s">
        <v>259</v>
      </c>
      <c r="F639" s="23" t="s">
        <v>262</v>
      </c>
      <c r="G639" s="23" t="s">
        <v>236</v>
      </c>
      <c r="H639" s="8" t="s">
        <v>24</v>
      </c>
      <c r="I639" s="23">
        <v>6</v>
      </c>
      <c r="J639" s="9">
        <v>71.537599999999998</v>
      </c>
      <c r="K639" s="9">
        <v>145.8563</v>
      </c>
      <c r="L639" s="9">
        <v>656.25</v>
      </c>
      <c r="M639" s="9">
        <v>468.5</v>
      </c>
      <c r="N639" s="9">
        <v>594</v>
      </c>
      <c r="O639" s="9">
        <v>503.75</v>
      </c>
      <c r="P639" s="9">
        <v>237.3190099844511</v>
      </c>
      <c r="Q639" s="9">
        <v>83.304036516845926</v>
      </c>
      <c r="R639" s="9">
        <v>34.143699999999995</v>
      </c>
      <c r="S639" s="9">
        <v>0</v>
      </c>
      <c r="T639" s="9">
        <v>0</v>
      </c>
      <c r="U639" s="9">
        <v>0</v>
      </c>
      <c r="V639" s="23">
        <v>72.132690231267546</v>
      </c>
      <c r="W639" s="23">
        <v>71.155200091068536</v>
      </c>
      <c r="X639" s="23">
        <v>27.093587802282666</v>
      </c>
      <c r="Y639" s="23">
        <v>28.716284578614971</v>
      </c>
    </row>
    <row r="640" spans="1:25" x14ac:dyDescent="0.25">
      <c r="A640" s="32">
        <v>996</v>
      </c>
      <c r="B640" s="23" t="s">
        <v>263</v>
      </c>
      <c r="C640" s="23" t="s">
        <v>669</v>
      </c>
      <c r="D640" s="23" t="s">
        <v>261</v>
      </c>
      <c r="E640" s="23" t="s">
        <v>259</v>
      </c>
      <c r="F640" s="23" t="s">
        <v>262</v>
      </c>
      <c r="G640" s="23" t="s">
        <v>236</v>
      </c>
      <c r="H640" s="8" t="s">
        <v>24</v>
      </c>
      <c r="I640" s="23">
        <v>6</v>
      </c>
      <c r="J640" s="9">
        <v>80.5334</v>
      </c>
      <c r="K640" s="9">
        <v>148.81270000000001</v>
      </c>
      <c r="L640" s="9">
        <v>647.25</v>
      </c>
      <c r="M640" s="9">
        <v>553.25</v>
      </c>
      <c r="N640" s="9">
        <v>567</v>
      </c>
      <c r="O640" s="9">
        <v>546.5</v>
      </c>
      <c r="P640" s="9">
        <v>261.27571643763605</v>
      </c>
      <c r="Q640" s="9">
        <v>87.158261226346184</v>
      </c>
      <c r="R640" s="9">
        <v>31.187299999999993</v>
      </c>
      <c r="S640" s="9">
        <v>0</v>
      </c>
      <c r="T640" s="9">
        <v>0</v>
      </c>
      <c r="U640" s="9">
        <v>0</v>
      </c>
      <c r="V640" s="23">
        <v>77.689284975471367</v>
      </c>
      <c r="W640" s="23">
        <v>76.580839640212872</v>
      </c>
      <c r="X640" s="23">
        <v>32.743319929414611</v>
      </c>
      <c r="Y640" s="23">
        <v>35.28190045901723</v>
      </c>
    </row>
    <row r="641" spans="1:25" x14ac:dyDescent="0.25">
      <c r="A641" s="32">
        <v>1014</v>
      </c>
      <c r="B641" s="23" t="s">
        <v>263</v>
      </c>
      <c r="C641" s="23" t="s">
        <v>669</v>
      </c>
      <c r="D641" s="23" t="s">
        <v>261</v>
      </c>
      <c r="E641" s="23" t="s">
        <v>259</v>
      </c>
      <c r="F641" s="23" t="s">
        <v>262</v>
      </c>
      <c r="G641" s="23" t="s">
        <v>236</v>
      </c>
      <c r="H641" s="8" t="s">
        <v>24</v>
      </c>
      <c r="I641" s="23">
        <v>6</v>
      </c>
      <c r="J641" s="9">
        <v>64.202799999999996</v>
      </c>
      <c r="K641" s="9">
        <v>151.37780000000001</v>
      </c>
      <c r="L641" s="9">
        <v>627</v>
      </c>
      <c r="M641" s="9">
        <v>292.5</v>
      </c>
      <c r="N641" s="9">
        <v>576</v>
      </c>
      <c r="O641" s="9">
        <v>331.5</v>
      </c>
      <c r="P641" s="9">
        <v>235.46894699726332</v>
      </c>
      <c r="Q641" s="9">
        <v>91.932380040984469</v>
      </c>
      <c r="R641" s="9">
        <v>28.622199999999992</v>
      </c>
      <c r="S641" s="9">
        <v>0</v>
      </c>
      <c r="T641" s="9">
        <v>0</v>
      </c>
      <c r="U641" s="9">
        <v>0</v>
      </c>
      <c r="V641" s="23">
        <v>73.503826431009699</v>
      </c>
      <c r="W641" s="23">
        <v>64.899922958351809</v>
      </c>
      <c r="X641" s="23">
        <v>32.04001404494074</v>
      </c>
      <c r="Y641" s="23">
        <v>27.658633371878661</v>
      </c>
    </row>
    <row r="642" spans="1:25" x14ac:dyDescent="0.25">
      <c r="A642" s="32">
        <v>768</v>
      </c>
      <c r="B642" s="23" t="s">
        <v>263</v>
      </c>
      <c r="C642" s="23" t="s">
        <v>669</v>
      </c>
      <c r="D642" s="23" t="s">
        <v>261</v>
      </c>
      <c r="E642" s="23" t="s">
        <v>232</v>
      </c>
      <c r="F642" s="23" t="s">
        <v>249</v>
      </c>
      <c r="G642" s="23" t="s">
        <v>236</v>
      </c>
      <c r="H642" s="8" t="s">
        <v>24</v>
      </c>
      <c r="I642" s="23">
        <v>6</v>
      </c>
      <c r="J642" s="9">
        <v>65.012500000000003</v>
      </c>
      <c r="K642" s="9">
        <v>146.39359999999999</v>
      </c>
      <c r="L642" s="9">
        <v>590</v>
      </c>
      <c r="M642" s="9">
        <v>586.25</v>
      </c>
      <c r="N642" s="9">
        <v>527.75</v>
      </c>
      <c r="O642" s="9">
        <v>605</v>
      </c>
      <c r="P642" s="9">
        <v>200.28230076569423</v>
      </c>
      <c r="Q642" s="9">
        <v>55.747757802444397</v>
      </c>
      <c r="R642" s="9">
        <v>33.606400000000008</v>
      </c>
      <c r="S642" s="9">
        <v>0</v>
      </c>
      <c r="T642" s="9">
        <v>1</v>
      </c>
      <c r="U642" s="9">
        <v>0</v>
      </c>
      <c r="V642" s="23">
        <v>66.293382022642348</v>
      </c>
      <c r="W642" s="23">
        <v>65.598208817009635</v>
      </c>
      <c r="X642" s="23">
        <v>34.475534803683608</v>
      </c>
      <c r="Y642" s="23">
        <v>31.077524032650992</v>
      </c>
    </row>
    <row r="643" spans="1:25" x14ac:dyDescent="0.25">
      <c r="A643" s="32">
        <v>972</v>
      </c>
      <c r="B643" s="23" t="s">
        <v>263</v>
      </c>
      <c r="C643" s="23" t="s">
        <v>669</v>
      </c>
      <c r="D643" s="23" t="s">
        <v>261</v>
      </c>
      <c r="E643" s="23" t="s">
        <v>259</v>
      </c>
      <c r="F643" s="23" t="s">
        <v>262</v>
      </c>
      <c r="G643" s="23" t="s">
        <v>236</v>
      </c>
      <c r="H643" s="8" t="s">
        <v>24</v>
      </c>
      <c r="I643" s="23">
        <v>6</v>
      </c>
      <c r="J643" s="9">
        <v>73.866399999999999</v>
      </c>
      <c r="K643" s="9">
        <v>151.22049999999999</v>
      </c>
      <c r="L643" s="9">
        <v>589.75</v>
      </c>
      <c r="M643" s="9">
        <v>337.75</v>
      </c>
      <c r="N643" s="9">
        <v>559.75</v>
      </c>
      <c r="O643" s="9">
        <v>405.25</v>
      </c>
      <c r="P643" s="9">
        <v>238.21209037326381</v>
      </c>
      <c r="Q643" s="9">
        <v>72.15997851995246</v>
      </c>
      <c r="R643" s="9">
        <v>28.779500000000013</v>
      </c>
      <c r="S643" s="9">
        <v>0</v>
      </c>
      <c r="T643" s="9">
        <v>1</v>
      </c>
      <c r="U643" s="9">
        <v>0</v>
      </c>
      <c r="V643" s="23">
        <v>72.950753937159547</v>
      </c>
      <c r="W643" s="23">
        <v>71.348615964151676</v>
      </c>
      <c r="X643" s="23">
        <v>34.573291714848324</v>
      </c>
      <c r="Y643" s="23">
        <v>35.575623676894267</v>
      </c>
    </row>
    <row r="644" spans="1:25" x14ac:dyDescent="0.25">
      <c r="A644" s="32">
        <v>648</v>
      </c>
      <c r="B644" s="23" t="s">
        <v>263</v>
      </c>
      <c r="C644" s="23" t="s">
        <v>669</v>
      </c>
      <c r="D644" s="23" t="s">
        <v>261</v>
      </c>
      <c r="E644" s="23" t="s">
        <v>232</v>
      </c>
      <c r="F644" s="23" t="s">
        <v>249</v>
      </c>
      <c r="G644" s="23" t="s">
        <v>224</v>
      </c>
      <c r="H644" s="8" t="s">
        <v>24</v>
      </c>
      <c r="I644" s="23">
        <v>6</v>
      </c>
      <c r="J644" s="9">
        <v>68.546099999999996</v>
      </c>
      <c r="K644" s="9">
        <v>163.3289</v>
      </c>
      <c r="L644" s="9">
        <v>687.25</v>
      </c>
      <c r="M644" s="9">
        <v>449.75</v>
      </c>
      <c r="N644" s="9">
        <v>622</v>
      </c>
      <c r="O644" s="9">
        <v>470.75</v>
      </c>
      <c r="P644" s="9">
        <v>255.80387995493734</v>
      </c>
      <c r="Q644" s="9">
        <v>93.1933474020544</v>
      </c>
      <c r="R644" s="9">
        <v>16.671099999999996</v>
      </c>
      <c r="S644" s="9">
        <v>1</v>
      </c>
      <c r="T644" s="9">
        <v>0</v>
      </c>
      <c r="U644" s="9">
        <v>0</v>
      </c>
      <c r="V644" s="23">
        <v>83.546768339655131</v>
      </c>
      <c r="W644" s="23">
        <v>74.314366040490455</v>
      </c>
      <c r="X644" s="23">
        <v>33.708307581366348</v>
      </c>
      <c r="Y644" s="23">
        <v>29.556090742857048</v>
      </c>
    </row>
    <row r="645" spans="1:25" x14ac:dyDescent="0.25">
      <c r="A645" s="32">
        <v>666</v>
      </c>
      <c r="B645" s="23" t="s">
        <v>263</v>
      </c>
      <c r="C645" s="23" t="s">
        <v>669</v>
      </c>
      <c r="D645" s="23" t="s">
        <v>261</v>
      </c>
      <c r="E645" s="23" t="s">
        <v>232</v>
      </c>
      <c r="F645" s="23" t="s">
        <v>249</v>
      </c>
      <c r="G645" s="23" t="s">
        <v>224</v>
      </c>
      <c r="H645" s="8" t="s">
        <v>24</v>
      </c>
      <c r="I645" s="23">
        <v>6</v>
      </c>
      <c r="J645" s="9">
        <v>66.212699999999998</v>
      </c>
      <c r="K645" s="9">
        <v>144.18559999999999</v>
      </c>
      <c r="L645" s="9">
        <v>546.25</v>
      </c>
      <c r="M645" s="9">
        <v>358.25</v>
      </c>
      <c r="N645" s="9">
        <v>535</v>
      </c>
      <c r="O645" s="9">
        <v>423.5</v>
      </c>
      <c r="P645" s="9">
        <v>238.65089566142424</v>
      </c>
      <c r="Q645" s="9">
        <v>90.181067857948989</v>
      </c>
      <c r="R645" s="9">
        <v>35.814400000000006</v>
      </c>
      <c r="S645" s="9">
        <v>1</v>
      </c>
      <c r="T645" s="9">
        <v>0</v>
      </c>
      <c r="U645" s="9">
        <v>0</v>
      </c>
      <c r="V645" s="23">
        <v>73.534430711062143</v>
      </c>
      <c r="W645" s="23">
        <v>71.253947259081727</v>
      </c>
      <c r="X645" s="23">
        <v>33.783316888665624</v>
      </c>
      <c r="Y645" s="23">
        <v>34.630189141845584</v>
      </c>
    </row>
    <row r="646" spans="1:25" x14ac:dyDescent="0.25">
      <c r="A646" s="32">
        <v>678</v>
      </c>
      <c r="B646" s="23" t="s">
        <v>263</v>
      </c>
      <c r="C646" s="23" t="s">
        <v>669</v>
      </c>
      <c r="D646" s="23" t="s">
        <v>261</v>
      </c>
      <c r="E646" s="23" t="s">
        <v>232</v>
      </c>
      <c r="F646" s="23" t="s">
        <v>249</v>
      </c>
      <c r="G646" s="23" t="s">
        <v>224</v>
      </c>
      <c r="H646" s="8" t="s">
        <v>24</v>
      </c>
      <c r="I646" s="23">
        <v>6</v>
      </c>
      <c r="J646" s="9">
        <v>66.610799999999998</v>
      </c>
      <c r="K646" s="9">
        <v>146.7234</v>
      </c>
      <c r="L646" s="9">
        <v>653.5</v>
      </c>
      <c r="M646" s="9">
        <v>389.75</v>
      </c>
      <c r="N646" s="9">
        <v>599.5</v>
      </c>
      <c r="O646" s="9">
        <v>428.75</v>
      </c>
      <c r="P646" s="9">
        <v>262.56856247464202</v>
      </c>
      <c r="Q646" s="9">
        <v>107.51191794401214</v>
      </c>
      <c r="R646" s="9">
        <v>33.276600000000002</v>
      </c>
      <c r="S646" s="9">
        <v>1</v>
      </c>
      <c r="T646" s="9">
        <v>0</v>
      </c>
      <c r="U646" s="9">
        <v>0</v>
      </c>
      <c r="V646" s="23">
        <v>70.075851760788467</v>
      </c>
      <c r="W646" s="23">
        <v>68.942911165688386</v>
      </c>
      <c r="X646" s="23">
        <v>34.089954532090537</v>
      </c>
      <c r="Y646" s="23">
        <v>39.301717519721706</v>
      </c>
    </row>
    <row r="647" spans="1:25" x14ac:dyDescent="0.25">
      <c r="A647" s="32">
        <v>684</v>
      </c>
      <c r="B647" s="23" t="s">
        <v>263</v>
      </c>
      <c r="C647" s="23" t="s">
        <v>669</v>
      </c>
      <c r="D647" s="23" t="s">
        <v>261</v>
      </c>
      <c r="E647" s="23" t="s">
        <v>232</v>
      </c>
      <c r="F647" s="23" t="s">
        <v>249</v>
      </c>
      <c r="G647" s="23" t="s">
        <v>224</v>
      </c>
      <c r="H647" s="8" t="s">
        <v>24</v>
      </c>
      <c r="I647" s="23">
        <v>6</v>
      </c>
      <c r="J647" s="9">
        <v>72.0351</v>
      </c>
      <c r="K647" s="9">
        <v>140.6688</v>
      </c>
      <c r="L647" s="9">
        <v>675.75</v>
      </c>
      <c r="M647" s="9">
        <v>343.25</v>
      </c>
      <c r="N647" s="9">
        <v>619.5</v>
      </c>
      <c r="O647" s="9">
        <v>388.25</v>
      </c>
      <c r="P647" s="9">
        <v>261.75107449636192</v>
      </c>
      <c r="Q647" s="9">
        <v>95.261810291427906</v>
      </c>
      <c r="R647" s="9">
        <v>39.331199999999995</v>
      </c>
      <c r="S647" s="9">
        <v>1</v>
      </c>
      <c r="T647" s="9">
        <v>0</v>
      </c>
      <c r="U647" s="9">
        <v>0</v>
      </c>
      <c r="V647" s="23">
        <v>75.671989533776625</v>
      </c>
      <c r="W647" s="23">
        <v>78.003605685891216</v>
      </c>
      <c r="X647" s="23">
        <v>35.567717104138126</v>
      </c>
      <c r="Y647" s="23">
        <v>35.536073221446401</v>
      </c>
    </row>
    <row r="648" spans="1:25" x14ac:dyDescent="0.25">
      <c r="A648" s="32">
        <v>696</v>
      </c>
      <c r="B648" s="23" t="s">
        <v>263</v>
      </c>
      <c r="C648" s="23" t="s">
        <v>669</v>
      </c>
      <c r="D648" s="23" t="s">
        <v>261</v>
      </c>
      <c r="E648" s="23" t="s">
        <v>232</v>
      </c>
      <c r="F648" s="23" t="s">
        <v>249</v>
      </c>
      <c r="G648" s="23" t="s">
        <v>224</v>
      </c>
      <c r="H648" s="8" t="s">
        <v>24</v>
      </c>
      <c r="I648" s="23">
        <v>6</v>
      </c>
      <c r="J648" s="9">
        <v>71.589100000000002</v>
      </c>
      <c r="K648" s="9">
        <v>144.66239999999999</v>
      </c>
      <c r="L648" s="9">
        <v>538.66669999999999</v>
      </c>
      <c r="M648" s="9">
        <v>410</v>
      </c>
      <c r="N648" s="9">
        <v>491.66669999999999</v>
      </c>
      <c r="O648" s="9">
        <v>464</v>
      </c>
      <c r="P648" s="9">
        <v>243.55902775302746</v>
      </c>
      <c r="Q648" s="9">
        <v>86.348132579691608</v>
      </c>
      <c r="R648" s="9">
        <v>35.337600000000009</v>
      </c>
      <c r="S648" s="9">
        <v>1</v>
      </c>
      <c r="T648" s="9">
        <v>0</v>
      </c>
      <c r="U648" s="9">
        <v>0</v>
      </c>
      <c r="V648" s="23">
        <v>68.505474233815804</v>
      </c>
      <c r="W648" s="23">
        <v>75.769386958058462</v>
      </c>
      <c r="X648" s="23">
        <v>32.310988842807021</v>
      </c>
      <c r="Y648" s="23">
        <v>33.015148038438355</v>
      </c>
    </row>
    <row r="649" spans="1:25" x14ac:dyDescent="0.25">
      <c r="A649" s="32">
        <v>708</v>
      </c>
      <c r="B649" s="23" t="s">
        <v>263</v>
      </c>
      <c r="C649" s="23" t="s">
        <v>669</v>
      </c>
      <c r="D649" s="23" t="s">
        <v>261</v>
      </c>
      <c r="E649" s="23" t="s">
        <v>232</v>
      </c>
      <c r="F649" s="23" t="s">
        <v>249</v>
      </c>
      <c r="G649" s="23" t="s">
        <v>224</v>
      </c>
      <c r="H649" s="8" t="s">
        <v>24</v>
      </c>
      <c r="I649" s="23">
        <v>6</v>
      </c>
      <c r="J649" s="9">
        <v>68.975499999999997</v>
      </c>
      <c r="K649" s="9">
        <v>146.26</v>
      </c>
      <c r="L649" s="9">
        <v>556.25</v>
      </c>
      <c r="M649" s="9">
        <v>339.5</v>
      </c>
      <c r="N649" s="9">
        <v>506</v>
      </c>
      <c r="O649" s="9">
        <v>386.75</v>
      </c>
      <c r="P649" s="9">
        <v>240.82475474917442</v>
      </c>
      <c r="Q649" s="9">
        <v>75.467294240617903</v>
      </c>
      <c r="R649" s="9">
        <v>33.740000000000009</v>
      </c>
      <c r="S649" s="9">
        <v>1</v>
      </c>
      <c r="T649" s="9">
        <v>0</v>
      </c>
      <c r="U649" s="9">
        <v>0</v>
      </c>
      <c r="V649" s="23">
        <v>74.473149523838458</v>
      </c>
      <c r="W649" s="23">
        <v>76.987417803170928</v>
      </c>
      <c r="X649" s="23">
        <v>35.575623676894267</v>
      </c>
      <c r="Y649" s="23">
        <v>36.007811652473414</v>
      </c>
    </row>
    <row r="650" spans="1:25" x14ac:dyDescent="0.25">
      <c r="A650" s="32">
        <v>714</v>
      </c>
      <c r="B650" s="23" t="s">
        <v>263</v>
      </c>
      <c r="C650" s="23" t="s">
        <v>669</v>
      </c>
      <c r="D650" s="23" t="s">
        <v>261</v>
      </c>
      <c r="E650" s="23" t="s">
        <v>232</v>
      </c>
      <c r="F650" s="23" t="s">
        <v>249</v>
      </c>
      <c r="G650" s="23" t="s">
        <v>224</v>
      </c>
      <c r="H650" s="8" t="s">
        <v>24</v>
      </c>
      <c r="I650" s="23">
        <v>6</v>
      </c>
      <c r="J650" s="9">
        <v>78.906999999999996</v>
      </c>
      <c r="K650" s="9">
        <v>150.98400000000001</v>
      </c>
      <c r="L650" s="9">
        <v>652</v>
      </c>
      <c r="M650" s="9">
        <v>464.75</v>
      </c>
      <c r="N650" s="9">
        <v>605.5</v>
      </c>
      <c r="O650" s="9">
        <v>528.5</v>
      </c>
      <c r="P650" s="9">
        <v>239.89685283471312</v>
      </c>
      <c r="Q650" s="9">
        <v>66.424769476453591</v>
      </c>
      <c r="R650" s="9">
        <v>29.015999999999991</v>
      </c>
      <c r="S650" s="9">
        <v>1</v>
      </c>
      <c r="T650" s="9">
        <v>0</v>
      </c>
      <c r="U650" s="9">
        <v>0</v>
      </c>
      <c r="V650" s="23">
        <v>79.838900293027578</v>
      </c>
      <c r="W650" s="23">
        <v>83.009788579419961</v>
      </c>
      <c r="X650" s="23">
        <v>37.364756121243452</v>
      </c>
      <c r="Y650" s="23">
        <v>37.447463198459786</v>
      </c>
    </row>
    <row r="651" spans="1:25" x14ac:dyDescent="0.25">
      <c r="A651" s="32">
        <v>720</v>
      </c>
      <c r="B651" s="23" t="s">
        <v>263</v>
      </c>
      <c r="C651" s="23" t="s">
        <v>669</v>
      </c>
      <c r="D651" s="23" t="s">
        <v>261</v>
      </c>
      <c r="E651" s="23" t="s">
        <v>232</v>
      </c>
      <c r="F651" s="23" t="s">
        <v>249</v>
      </c>
      <c r="G651" s="23" t="s">
        <v>224</v>
      </c>
      <c r="H651" s="8" t="s">
        <v>24</v>
      </c>
      <c r="I651" s="23">
        <v>6</v>
      </c>
      <c r="J651" s="9">
        <v>72.75</v>
      </c>
      <c r="K651" s="9">
        <v>149.429</v>
      </c>
      <c r="L651" s="9">
        <v>557.5</v>
      </c>
      <c r="M651" s="9">
        <v>353.75</v>
      </c>
      <c r="N651" s="9">
        <v>508.75</v>
      </c>
      <c r="O651" s="9">
        <v>407.75</v>
      </c>
      <c r="P651" s="9">
        <v>241.59082143160987</v>
      </c>
      <c r="Q651" s="9">
        <v>72.424529684354866</v>
      </c>
      <c r="R651" s="9">
        <v>30.570999999999998</v>
      </c>
      <c r="S651" s="9">
        <v>1</v>
      </c>
      <c r="T651" s="9">
        <v>0</v>
      </c>
      <c r="U651" s="9">
        <v>0</v>
      </c>
      <c r="V651" s="23">
        <v>76.932600372013937</v>
      </c>
      <c r="W651" s="23">
        <v>78.176483036780311</v>
      </c>
      <c r="X651" s="23">
        <v>33.683267359328433</v>
      </c>
      <c r="Y651" s="23">
        <v>34.114696246632477</v>
      </c>
    </row>
    <row r="652" spans="1:25" x14ac:dyDescent="0.25">
      <c r="A652" s="32">
        <v>726</v>
      </c>
      <c r="B652" s="23" t="s">
        <v>263</v>
      </c>
      <c r="C652" s="23" t="s">
        <v>669</v>
      </c>
      <c r="D652" s="23" t="s">
        <v>261</v>
      </c>
      <c r="E652" s="23" t="s">
        <v>232</v>
      </c>
      <c r="F652" s="23" t="s">
        <v>249</v>
      </c>
      <c r="G652" s="23" t="s">
        <v>224</v>
      </c>
      <c r="H652" s="8" t="s">
        <v>24</v>
      </c>
      <c r="I652" s="23">
        <v>6</v>
      </c>
      <c r="J652" s="9">
        <v>64.119500000000002</v>
      </c>
      <c r="K652" s="9">
        <v>148.08869999999999</v>
      </c>
      <c r="L652" s="9">
        <v>617.75</v>
      </c>
      <c r="M652" s="9">
        <v>527.75</v>
      </c>
      <c r="N652" s="9">
        <v>559.25</v>
      </c>
      <c r="O652" s="9">
        <v>554</v>
      </c>
      <c r="P652" s="9">
        <v>226.77549470787181</v>
      </c>
      <c r="Q652" s="9">
        <v>69.794340744791043</v>
      </c>
      <c r="R652" s="9">
        <v>31.911300000000011</v>
      </c>
      <c r="S652" s="9">
        <v>1</v>
      </c>
      <c r="T652" s="9">
        <v>0</v>
      </c>
      <c r="U652" s="9">
        <v>0</v>
      </c>
      <c r="V652" s="23">
        <v>74.284083086486305</v>
      </c>
      <c r="W652" s="23">
        <v>71.925742957580908</v>
      </c>
      <c r="X652" s="23">
        <v>35.401271163617842</v>
      </c>
      <c r="Y652" s="23">
        <v>32.700344034887465</v>
      </c>
    </row>
    <row r="653" spans="1:25" x14ac:dyDescent="0.25">
      <c r="A653" s="32">
        <v>732</v>
      </c>
      <c r="B653" s="23" t="s">
        <v>263</v>
      </c>
      <c r="C653" s="23" t="s">
        <v>669</v>
      </c>
      <c r="D653" s="23" t="s">
        <v>261</v>
      </c>
      <c r="E653" s="23" t="s">
        <v>232</v>
      </c>
      <c r="F653" s="23" t="s">
        <v>249</v>
      </c>
      <c r="G653" s="23" t="s">
        <v>224</v>
      </c>
      <c r="H653" s="8" t="s">
        <v>24</v>
      </c>
      <c r="I653" s="23">
        <v>6</v>
      </c>
      <c r="J653" s="9">
        <v>73.400400000000005</v>
      </c>
      <c r="K653" s="9">
        <v>143.0215</v>
      </c>
      <c r="L653" s="9">
        <v>678.25</v>
      </c>
      <c r="M653" s="9">
        <v>408.5</v>
      </c>
      <c r="N653" s="9">
        <v>605.5</v>
      </c>
      <c r="O653" s="9">
        <v>418.25</v>
      </c>
      <c r="P653" s="9">
        <v>247.46022407651699</v>
      </c>
      <c r="Q653" s="9">
        <v>82.329369000375564</v>
      </c>
      <c r="R653" s="9">
        <v>36.978499999999997</v>
      </c>
      <c r="S653" s="9">
        <v>1</v>
      </c>
      <c r="T653" s="9">
        <v>0</v>
      </c>
      <c r="U653" s="9">
        <v>0</v>
      </c>
      <c r="V653" s="23">
        <v>80.400559699544374</v>
      </c>
      <c r="W653" s="23">
        <v>81.832527151493977</v>
      </c>
      <c r="X653" s="23">
        <v>36.56586522974672</v>
      </c>
      <c r="Y653" s="23">
        <v>36.496575181789318</v>
      </c>
    </row>
    <row r="654" spans="1:25" x14ac:dyDescent="0.25">
      <c r="A654" s="32">
        <v>738</v>
      </c>
      <c r="B654" s="23" t="s">
        <v>263</v>
      </c>
      <c r="C654" s="23" t="s">
        <v>669</v>
      </c>
      <c r="D654" s="23" t="s">
        <v>261</v>
      </c>
      <c r="E654" s="23" t="s">
        <v>232</v>
      </c>
      <c r="F654" s="23" t="s">
        <v>249</v>
      </c>
      <c r="G654" s="23" t="s">
        <v>224</v>
      </c>
      <c r="H654" s="8" t="s">
        <v>24</v>
      </c>
      <c r="I654" s="23">
        <v>6</v>
      </c>
      <c r="J654" s="9">
        <v>67.475899999999996</v>
      </c>
      <c r="K654" s="9">
        <v>147.9332</v>
      </c>
      <c r="L654" s="9">
        <v>733.66669999999999</v>
      </c>
      <c r="M654" s="9">
        <v>483</v>
      </c>
      <c r="N654" s="9">
        <v>666.66669999999999</v>
      </c>
      <c r="O654" s="9">
        <v>475</v>
      </c>
      <c r="P654" s="9">
        <v>235.35717537394095</v>
      </c>
      <c r="Q654" s="9">
        <v>81.565924257621205</v>
      </c>
      <c r="R654" s="9">
        <v>32.066800000000001</v>
      </c>
      <c r="S654" s="9">
        <v>1</v>
      </c>
      <c r="T654" s="9">
        <v>0</v>
      </c>
      <c r="U654" s="9">
        <v>0</v>
      </c>
      <c r="V654" s="23">
        <v>73.061617830431317</v>
      </c>
      <c r="W654" s="23">
        <v>77.103826104804938</v>
      </c>
      <c r="X654" s="23">
        <v>35.114099732158877</v>
      </c>
      <c r="Y654" s="23">
        <v>32.015621187164243</v>
      </c>
    </row>
    <row r="655" spans="1:25" x14ac:dyDescent="0.25">
      <c r="A655" s="32">
        <v>744</v>
      </c>
      <c r="B655" s="23" t="s">
        <v>263</v>
      </c>
      <c r="C655" s="23" t="s">
        <v>669</v>
      </c>
      <c r="D655" s="23" t="s">
        <v>261</v>
      </c>
      <c r="E655" s="23" t="s">
        <v>232</v>
      </c>
      <c r="F655" s="23" t="s">
        <v>249</v>
      </c>
      <c r="G655" s="23" t="s">
        <v>224</v>
      </c>
      <c r="H655" s="8" t="s">
        <v>24</v>
      </c>
      <c r="I655" s="23">
        <v>6</v>
      </c>
      <c r="J655" s="9">
        <v>73.866399999999999</v>
      </c>
      <c r="K655" s="9">
        <v>145.87289999999999</v>
      </c>
      <c r="L655" s="9">
        <v>637.75</v>
      </c>
      <c r="M655" s="9">
        <v>380.25</v>
      </c>
      <c r="N655" s="9">
        <v>573.25</v>
      </c>
      <c r="O655" s="9">
        <v>416.25</v>
      </c>
      <c r="P655" s="9">
        <v>217.87338639677861</v>
      </c>
      <c r="Q655" s="9">
        <v>61.541144773232809</v>
      </c>
      <c r="R655" s="9">
        <v>34.127100000000013</v>
      </c>
      <c r="S655" s="9">
        <v>1</v>
      </c>
      <c r="T655" s="9">
        <v>0</v>
      </c>
      <c r="U655" s="9">
        <v>0</v>
      </c>
      <c r="V655" s="23">
        <v>72.424529684354866</v>
      </c>
      <c r="W655" s="23">
        <v>72.811829396053497</v>
      </c>
      <c r="X655" s="23">
        <v>33.415004114918197</v>
      </c>
      <c r="Y655" s="23">
        <v>33.982532277627577</v>
      </c>
    </row>
    <row r="656" spans="1:25" x14ac:dyDescent="0.25">
      <c r="A656" s="32">
        <v>756</v>
      </c>
      <c r="B656" s="23" t="s">
        <v>263</v>
      </c>
      <c r="C656" s="23" t="s">
        <v>669</v>
      </c>
      <c r="D656" s="23" t="s">
        <v>261</v>
      </c>
      <c r="E656" s="23" t="s">
        <v>232</v>
      </c>
      <c r="F656" s="23" t="s">
        <v>249</v>
      </c>
      <c r="G656" s="23" t="s">
        <v>236</v>
      </c>
      <c r="H656" s="8" t="s">
        <v>24</v>
      </c>
      <c r="I656" s="23">
        <v>6</v>
      </c>
      <c r="J656" s="9">
        <v>78.644800000000004</v>
      </c>
      <c r="K656" s="9">
        <v>150.55260000000001</v>
      </c>
      <c r="L656" s="9">
        <v>536.66669999999999</v>
      </c>
      <c r="M656" s="9">
        <v>244</v>
      </c>
      <c r="N656" s="9">
        <v>520.66669999999999</v>
      </c>
      <c r="O656" s="9">
        <v>321</v>
      </c>
      <c r="P656" s="9">
        <v>271.30978603802703</v>
      </c>
      <c r="Q656" s="9">
        <v>88.617154095581284</v>
      </c>
      <c r="R656" s="9">
        <v>29.447399999999988</v>
      </c>
      <c r="S656" s="9">
        <v>1</v>
      </c>
      <c r="T656" s="9">
        <v>0</v>
      </c>
      <c r="U656" s="9">
        <v>0</v>
      </c>
      <c r="V656" s="23">
        <v>81.09870529176159</v>
      </c>
      <c r="W656" s="23">
        <v>81.024687595818591</v>
      </c>
      <c r="X656" s="23">
        <v>36.345563690772494</v>
      </c>
      <c r="Y656" s="23">
        <v>34.014702703389901</v>
      </c>
    </row>
    <row r="657" spans="1:25" x14ac:dyDescent="0.25">
      <c r="A657" s="32">
        <v>762</v>
      </c>
      <c r="B657" s="23" t="s">
        <v>263</v>
      </c>
      <c r="C657" s="23" t="s">
        <v>669</v>
      </c>
      <c r="D657" s="23" t="s">
        <v>261</v>
      </c>
      <c r="E657" s="23" t="s">
        <v>232</v>
      </c>
      <c r="F657" s="23" t="s">
        <v>249</v>
      </c>
      <c r="G657" s="23" t="s">
        <v>236</v>
      </c>
      <c r="H657" s="8" t="s">
        <v>24</v>
      </c>
      <c r="I657" s="23">
        <v>6</v>
      </c>
      <c r="J657" s="9">
        <v>72.455600000000004</v>
      </c>
      <c r="K657" s="9">
        <v>151.9402</v>
      </c>
      <c r="L657" s="9">
        <v>554.75</v>
      </c>
      <c r="M657" s="9">
        <v>279.5</v>
      </c>
      <c r="N657" s="9">
        <v>496.25</v>
      </c>
      <c r="O657" s="9">
        <v>322.25</v>
      </c>
      <c r="P657" s="9">
        <v>239.71858501167571</v>
      </c>
      <c r="Q657" s="9">
        <v>67.691395317277951</v>
      </c>
      <c r="R657" s="9">
        <v>28.059799999999996</v>
      </c>
      <c r="S657" s="9">
        <v>1</v>
      </c>
      <c r="T657" s="9">
        <v>0</v>
      </c>
      <c r="U657" s="9">
        <v>0</v>
      </c>
      <c r="V657" s="23">
        <v>81.280763406847996</v>
      </c>
      <c r="W657" s="23">
        <v>79.5</v>
      </c>
      <c r="X657" s="23">
        <v>37.85828839237189</v>
      </c>
      <c r="Y657" s="23">
        <v>38.746774059268468</v>
      </c>
    </row>
    <row r="658" spans="1:25" x14ac:dyDescent="0.25">
      <c r="A658" s="32">
        <v>774</v>
      </c>
      <c r="B658" s="23" t="s">
        <v>263</v>
      </c>
      <c r="C658" s="23" t="s">
        <v>669</v>
      </c>
      <c r="D658" s="23" t="s">
        <v>261</v>
      </c>
      <c r="E658" s="23" t="s">
        <v>232</v>
      </c>
      <c r="F658" s="23" t="s">
        <v>249</v>
      </c>
      <c r="G658" s="23" t="s">
        <v>236</v>
      </c>
      <c r="H658" s="8" t="s">
        <v>24</v>
      </c>
      <c r="I658" s="23">
        <v>6</v>
      </c>
      <c r="J658" s="9">
        <v>69.923199999999994</v>
      </c>
      <c r="K658" s="9">
        <v>155.15790000000001</v>
      </c>
      <c r="L658" s="9">
        <v>659.5</v>
      </c>
      <c r="M658" s="9">
        <v>488</v>
      </c>
      <c r="N658" s="9">
        <v>595</v>
      </c>
      <c r="O658" s="9">
        <v>515</v>
      </c>
      <c r="P658" s="9">
        <v>253.61092247771978</v>
      </c>
      <c r="Q658" s="9">
        <v>95.276571096991105</v>
      </c>
      <c r="R658" s="9">
        <v>24.842099999999988</v>
      </c>
      <c r="S658" s="9">
        <v>1</v>
      </c>
      <c r="T658" s="9">
        <v>0</v>
      </c>
      <c r="U658" s="9">
        <v>0</v>
      </c>
      <c r="V658" s="23">
        <v>73.805487600855258</v>
      </c>
      <c r="W658" s="23">
        <v>70.515955641258955</v>
      </c>
      <c r="X658" s="23">
        <v>32.284864875046324</v>
      </c>
      <c r="Y658" s="23">
        <v>35.257977820629478</v>
      </c>
    </row>
    <row r="659" spans="1:25" x14ac:dyDescent="0.25">
      <c r="A659" s="32">
        <v>786</v>
      </c>
      <c r="B659" s="23" t="s">
        <v>263</v>
      </c>
      <c r="C659" s="23" t="s">
        <v>669</v>
      </c>
      <c r="D659" s="23" t="s">
        <v>261</v>
      </c>
      <c r="E659" s="23" t="s">
        <v>232</v>
      </c>
      <c r="F659" s="23" t="s">
        <v>249</v>
      </c>
      <c r="G659" s="23" t="s">
        <v>236</v>
      </c>
      <c r="H659" s="8" t="s">
        <v>24</v>
      </c>
      <c r="I659" s="23">
        <v>6</v>
      </c>
      <c r="J659" s="9">
        <v>67.165800000000004</v>
      </c>
      <c r="K659" s="9">
        <v>150.53630000000001</v>
      </c>
      <c r="L659" s="9">
        <v>482.5</v>
      </c>
      <c r="M659" s="9">
        <v>390</v>
      </c>
      <c r="N659" s="9">
        <v>449.5</v>
      </c>
      <c r="O659" s="9">
        <v>448.5</v>
      </c>
      <c r="P659" s="9">
        <v>234.24626464471103</v>
      </c>
      <c r="Q659" s="9">
        <v>79.828331436902772</v>
      </c>
      <c r="R659" s="9">
        <v>29.463699999999989</v>
      </c>
      <c r="S659" s="9">
        <v>1</v>
      </c>
      <c r="T659" s="9">
        <v>0</v>
      </c>
      <c r="U659" s="9">
        <v>0</v>
      </c>
      <c r="V659" s="23">
        <v>78.302298816829122</v>
      </c>
      <c r="W659" s="23">
        <v>79.659039035127705</v>
      </c>
      <c r="X659" s="23">
        <v>37.61980861195336</v>
      </c>
      <c r="Y659" s="23">
        <v>33.541019662496844</v>
      </c>
    </row>
    <row r="660" spans="1:25" x14ac:dyDescent="0.25">
      <c r="A660" s="32">
        <v>792</v>
      </c>
      <c r="B660" s="23" t="s">
        <v>263</v>
      </c>
      <c r="C660" s="23" t="s">
        <v>669</v>
      </c>
      <c r="D660" s="23" t="s">
        <v>261</v>
      </c>
      <c r="E660" s="23" t="s">
        <v>232</v>
      </c>
      <c r="F660" s="23" t="s">
        <v>249</v>
      </c>
      <c r="G660" s="23" t="s">
        <v>236</v>
      </c>
      <c r="H660" s="8" t="s">
        <v>24</v>
      </c>
      <c r="I660" s="23">
        <v>6</v>
      </c>
      <c r="J660" s="9">
        <v>69.199399999999997</v>
      </c>
      <c r="K660" s="9">
        <v>145.33510000000001</v>
      </c>
      <c r="L660" s="9">
        <v>700.5</v>
      </c>
      <c r="M660" s="9">
        <v>542.75</v>
      </c>
      <c r="N660" s="9">
        <v>631.5</v>
      </c>
      <c r="O660" s="9">
        <v>548</v>
      </c>
      <c r="P660" s="9">
        <v>258.43241379517394</v>
      </c>
      <c r="Q660" s="9">
        <v>93.974730646062511</v>
      </c>
      <c r="R660" s="9">
        <v>34.664899999999989</v>
      </c>
      <c r="S660" s="9">
        <v>1</v>
      </c>
      <c r="T660" s="9">
        <v>0</v>
      </c>
      <c r="U660" s="9">
        <v>0</v>
      </c>
      <c r="V660" s="23">
        <v>72.035147671119546</v>
      </c>
      <c r="W660" s="23">
        <v>70.216184031888261</v>
      </c>
      <c r="X660" s="23">
        <v>32.562440019138613</v>
      </c>
      <c r="Y660" s="23">
        <v>32.310988842807021</v>
      </c>
    </row>
    <row r="661" spans="1:25" x14ac:dyDescent="0.25">
      <c r="A661" s="32">
        <v>798</v>
      </c>
      <c r="B661" s="23" t="s">
        <v>263</v>
      </c>
      <c r="C661" s="23" t="s">
        <v>669</v>
      </c>
      <c r="D661" s="23" t="s">
        <v>261</v>
      </c>
      <c r="E661" s="23" t="s">
        <v>232</v>
      </c>
      <c r="F661" s="23" t="s">
        <v>249</v>
      </c>
      <c r="G661" s="23" t="s">
        <v>236</v>
      </c>
      <c r="H661" s="8" t="s">
        <v>24</v>
      </c>
      <c r="I661" s="23">
        <v>6</v>
      </c>
      <c r="J661" s="9">
        <v>67.383200000000002</v>
      </c>
      <c r="K661" s="9">
        <v>147.47980000000001</v>
      </c>
      <c r="L661" s="9">
        <v>702</v>
      </c>
      <c r="M661" s="9">
        <v>376</v>
      </c>
      <c r="N661" s="9">
        <v>637.5</v>
      </c>
      <c r="O661" s="9">
        <v>395.5</v>
      </c>
      <c r="P661" s="9">
        <v>266.49495773841574</v>
      </c>
      <c r="Q661" s="9">
        <v>107.50406969040753</v>
      </c>
      <c r="R661" s="9">
        <v>32.520199999999988</v>
      </c>
      <c r="S661" s="9">
        <v>1</v>
      </c>
      <c r="T661" s="9">
        <v>0</v>
      </c>
      <c r="U661" s="9">
        <v>0</v>
      </c>
      <c r="V661" s="23">
        <v>79.159648811752575</v>
      </c>
      <c r="W661" s="23">
        <v>83.236485389521349</v>
      </c>
      <c r="X661" s="23">
        <v>34.352947471796362</v>
      </c>
      <c r="Y661" s="23">
        <v>36.89512162874653</v>
      </c>
    </row>
    <row r="662" spans="1:25" x14ac:dyDescent="0.25">
      <c r="A662" s="32">
        <v>804</v>
      </c>
      <c r="B662" s="23" t="s">
        <v>263</v>
      </c>
      <c r="C662" s="23" t="s">
        <v>669</v>
      </c>
      <c r="D662" s="23" t="s">
        <v>261</v>
      </c>
      <c r="E662" s="23" t="s">
        <v>232</v>
      </c>
      <c r="F662" s="23" t="s">
        <v>249</v>
      </c>
      <c r="G662" s="23" t="s">
        <v>236</v>
      </c>
      <c r="H662" s="8" t="s">
        <v>24</v>
      </c>
      <c r="I662" s="23">
        <v>6</v>
      </c>
      <c r="J662" s="9">
        <v>66.754199999999997</v>
      </c>
      <c r="K662" s="9">
        <v>157.59620000000001</v>
      </c>
      <c r="L662" s="9">
        <v>662.25</v>
      </c>
      <c r="M662" s="9">
        <v>539</v>
      </c>
      <c r="N662" s="9">
        <v>595.5</v>
      </c>
      <c r="O662" s="9">
        <v>538.25</v>
      </c>
      <c r="P662" s="9">
        <v>262.95175412991637</v>
      </c>
      <c r="Q662" s="9">
        <v>92.785033814726816</v>
      </c>
      <c r="R662" s="9">
        <v>22.40379999999999</v>
      </c>
      <c r="S662" s="9">
        <v>1</v>
      </c>
      <c r="T662" s="9">
        <v>0</v>
      </c>
      <c r="U662" s="9">
        <v>0</v>
      </c>
      <c r="V662" s="23">
        <v>72.63005576206038</v>
      </c>
      <c r="W662" s="23">
        <v>75.34794290489954</v>
      </c>
      <c r="X662" s="23">
        <v>37.61980861195336</v>
      </c>
      <c r="Y662" s="23">
        <v>36.062445840513924</v>
      </c>
    </row>
    <row r="663" spans="1:25" x14ac:dyDescent="0.25">
      <c r="A663" s="32">
        <v>810</v>
      </c>
      <c r="B663" s="23" t="s">
        <v>263</v>
      </c>
      <c r="C663" s="23" t="s">
        <v>669</v>
      </c>
      <c r="D663" s="23" t="s">
        <v>261</v>
      </c>
      <c r="E663" s="23" t="s">
        <v>232</v>
      </c>
      <c r="F663" s="23" t="s">
        <v>249</v>
      </c>
      <c r="G663" s="23" t="s">
        <v>236</v>
      </c>
      <c r="H663" s="8" t="s">
        <v>24</v>
      </c>
      <c r="I663" s="23">
        <v>6</v>
      </c>
      <c r="J663" s="9">
        <v>73.246200000000002</v>
      </c>
      <c r="K663" s="9">
        <v>154.12</v>
      </c>
      <c r="L663" s="9">
        <v>687.33330000000001</v>
      </c>
      <c r="M663" s="9">
        <v>461</v>
      </c>
      <c r="N663" s="9">
        <v>614.33330000000001</v>
      </c>
      <c r="O663" s="9">
        <v>467</v>
      </c>
      <c r="P663" s="9">
        <v>280.79351844371337</v>
      </c>
      <c r="Q663" s="9">
        <v>105.34229919647663</v>
      </c>
      <c r="R663" s="9">
        <v>25.879999999999995</v>
      </c>
      <c r="S663" s="9">
        <v>1</v>
      </c>
      <c r="T663" s="9">
        <v>0</v>
      </c>
      <c r="U663" s="9">
        <v>0</v>
      </c>
      <c r="V663" s="23">
        <v>85.906926379658117</v>
      </c>
      <c r="W663" s="23">
        <v>83.258633185994597</v>
      </c>
      <c r="X663" s="23">
        <v>33.286633954186478</v>
      </c>
      <c r="Y663" s="23">
        <v>37</v>
      </c>
    </row>
    <row r="664" spans="1:25" x14ac:dyDescent="0.25">
      <c r="A664" s="32">
        <v>816</v>
      </c>
      <c r="B664" s="23" t="s">
        <v>263</v>
      </c>
      <c r="C664" s="23" t="s">
        <v>669</v>
      </c>
      <c r="D664" s="23" t="s">
        <v>261</v>
      </c>
      <c r="E664" s="23" t="s">
        <v>232</v>
      </c>
      <c r="F664" s="23" t="s">
        <v>249</v>
      </c>
      <c r="G664" s="23" t="s">
        <v>236</v>
      </c>
      <c r="H664" s="8" t="s">
        <v>24</v>
      </c>
      <c r="I664" s="23">
        <v>6</v>
      </c>
      <c r="J664" s="9">
        <v>70.933499999999995</v>
      </c>
      <c r="K664" s="9">
        <v>149.97620000000001</v>
      </c>
      <c r="L664" s="9">
        <v>718.5</v>
      </c>
      <c r="M664" s="9">
        <v>518.75</v>
      </c>
      <c r="N664" s="9">
        <v>651.75</v>
      </c>
      <c r="O664" s="9">
        <v>494.75</v>
      </c>
      <c r="P664" s="9">
        <v>267.91801451190253</v>
      </c>
      <c r="Q664" s="9">
        <v>99.490263342701027</v>
      </c>
      <c r="R664" s="9">
        <v>30.023799999999994</v>
      </c>
      <c r="S664" s="9">
        <v>1</v>
      </c>
      <c r="T664" s="9">
        <v>0</v>
      </c>
      <c r="U664" s="9">
        <v>0</v>
      </c>
      <c r="V664" s="23">
        <v>75.931712742437199</v>
      </c>
      <c r="W664" s="23">
        <v>72.315714059946885</v>
      </c>
      <c r="X664" s="23">
        <v>31.5</v>
      </c>
      <c r="Y664" s="23">
        <v>33.415004114918197</v>
      </c>
    </row>
    <row r="665" spans="1:25" x14ac:dyDescent="0.25">
      <c r="A665" s="32">
        <v>822</v>
      </c>
      <c r="B665" s="23" t="s">
        <v>263</v>
      </c>
      <c r="C665" s="23" t="s">
        <v>669</v>
      </c>
      <c r="D665" s="23" t="s">
        <v>261</v>
      </c>
      <c r="E665" s="23" t="s">
        <v>232</v>
      </c>
      <c r="F665" s="23" t="s">
        <v>249</v>
      </c>
      <c r="G665" s="23" t="s">
        <v>236</v>
      </c>
      <c r="H665" s="8" t="s">
        <v>24</v>
      </c>
      <c r="I665" s="23">
        <v>6</v>
      </c>
      <c r="J665" s="9">
        <v>65.3232</v>
      </c>
      <c r="K665" s="9">
        <v>150.20269999999999</v>
      </c>
      <c r="L665" s="9">
        <v>631.25</v>
      </c>
      <c r="M665" s="9">
        <v>551</v>
      </c>
      <c r="N665" s="9">
        <v>567.5</v>
      </c>
      <c r="O665" s="9">
        <v>536.75</v>
      </c>
      <c r="P665" s="9">
        <v>268.96572737060757</v>
      </c>
      <c r="Q665" s="9">
        <v>109.29432739168122</v>
      </c>
      <c r="R665" s="9">
        <v>29.797300000000007</v>
      </c>
      <c r="S665" s="9">
        <v>1</v>
      </c>
      <c r="T665" s="9">
        <v>0</v>
      </c>
      <c r="U665" s="9">
        <v>0</v>
      </c>
      <c r="V665" s="23">
        <v>79.503537657138253</v>
      </c>
      <c r="W665" s="23">
        <v>78.878466643311469</v>
      </c>
      <c r="X665" s="23">
        <v>33.305404966761778</v>
      </c>
      <c r="Y665" s="23">
        <v>33.75</v>
      </c>
    </row>
    <row r="666" spans="1:25" x14ac:dyDescent="0.25">
      <c r="A666" s="32">
        <v>828</v>
      </c>
      <c r="B666" s="23" t="s">
        <v>263</v>
      </c>
      <c r="C666" s="23" t="s">
        <v>669</v>
      </c>
      <c r="D666" s="23" t="s">
        <v>261</v>
      </c>
      <c r="E666" s="23" t="s">
        <v>232</v>
      </c>
      <c r="F666" s="23" t="s">
        <v>249</v>
      </c>
      <c r="G666" s="23" t="s">
        <v>236</v>
      </c>
      <c r="H666" s="8" t="s">
        <v>24</v>
      </c>
      <c r="I666" s="23">
        <v>6</v>
      </c>
      <c r="J666" s="9">
        <v>71.702500000000001</v>
      </c>
      <c r="K666" s="9">
        <v>153.9144</v>
      </c>
      <c r="L666" s="9">
        <v>623</v>
      </c>
      <c r="M666" s="9">
        <v>332.5</v>
      </c>
      <c r="N666" s="9">
        <v>579.5</v>
      </c>
      <c r="O666" s="9">
        <v>389.5</v>
      </c>
      <c r="P666" s="9">
        <v>245.8593347831235</v>
      </c>
      <c r="Q666" s="9">
        <v>87.206651122491792</v>
      </c>
      <c r="R666" s="9">
        <v>26.085599999999999</v>
      </c>
      <c r="S666" s="9">
        <v>1</v>
      </c>
      <c r="T666" s="9">
        <v>0</v>
      </c>
      <c r="U666" s="9">
        <v>0</v>
      </c>
      <c r="V666" s="23">
        <v>75.228402216184278</v>
      </c>
      <c r="W666" s="23">
        <v>75.127391808846923</v>
      </c>
      <c r="X666" s="23">
        <v>30.08425668019737</v>
      </c>
      <c r="Y666" s="23">
        <v>33.883070994229548</v>
      </c>
    </row>
    <row r="667" spans="1:25" x14ac:dyDescent="0.25">
      <c r="A667" s="32">
        <v>834</v>
      </c>
      <c r="B667" s="23" t="s">
        <v>263</v>
      </c>
      <c r="C667" s="23" t="s">
        <v>669</v>
      </c>
      <c r="D667" s="23" t="s">
        <v>261</v>
      </c>
      <c r="E667" s="23" t="s">
        <v>232</v>
      </c>
      <c r="F667" s="23" t="s">
        <v>249</v>
      </c>
      <c r="G667" s="23" t="s">
        <v>236</v>
      </c>
      <c r="H667" s="8" t="s">
        <v>24</v>
      </c>
      <c r="I667" s="23">
        <v>6</v>
      </c>
      <c r="J667" s="9">
        <v>68.097399999999993</v>
      </c>
      <c r="K667" s="9">
        <v>153.38730000000001</v>
      </c>
      <c r="L667" s="9">
        <v>618.5</v>
      </c>
      <c r="M667" s="9">
        <v>453.5</v>
      </c>
      <c r="N667" s="9">
        <v>551</v>
      </c>
      <c r="O667" s="9">
        <v>462.5</v>
      </c>
      <c r="P667" s="9">
        <v>232.22524087618038</v>
      </c>
      <c r="Q667" s="9">
        <v>67.170026797672193</v>
      </c>
      <c r="R667" s="9">
        <v>26.61269999999999</v>
      </c>
      <c r="S667" s="9">
        <v>1</v>
      </c>
      <c r="T667" s="9">
        <v>0</v>
      </c>
      <c r="U667" s="9">
        <v>0</v>
      </c>
      <c r="V667" s="23">
        <v>74.654202828775823</v>
      </c>
      <c r="W667" s="23">
        <v>72.79637697028609</v>
      </c>
      <c r="X667" s="23">
        <v>29.556090742857048</v>
      </c>
      <c r="Y667" s="23">
        <v>33.891370583085013</v>
      </c>
    </row>
    <row r="668" spans="1:25" x14ac:dyDescent="0.25">
      <c r="A668" s="32">
        <v>840</v>
      </c>
      <c r="B668" s="23" t="s">
        <v>263</v>
      </c>
      <c r="C668" s="23" t="s">
        <v>669</v>
      </c>
      <c r="D668" s="23" t="s">
        <v>261</v>
      </c>
      <c r="E668" s="23" t="s">
        <v>232</v>
      </c>
      <c r="F668" s="23" t="s">
        <v>249</v>
      </c>
      <c r="G668" s="23" t="s">
        <v>236</v>
      </c>
      <c r="H668" s="8" t="s">
        <v>24</v>
      </c>
      <c r="I668" s="23">
        <v>6</v>
      </c>
      <c r="J668" s="9">
        <v>69.357799999999997</v>
      </c>
      <c r="K668" s="9">
        <v>153.31829999999999</v>
      </c>
      <c r="L668" s="9">
        <v>653</v>
      </c>
      <c r="M668" s="9">
        <v>323.25</v>
      </c>
      <c r="N668" s="9">
        <v>588.5</v>
      </c>
      <c r="O668" s="9">
        <v>348.75</v>
      </c>
      <c r="P668" s="9">
        <v>245.80441920356111</v>
      </c>
      <c r="Q668" s="9">
        <v>76.797216746442061</v>
      </c>
      <c r="R668" s="9">
        <v>26.681700000000006</v>
      </c>
      <c r="S668" s="9">
        <v>1</v>
      </c>
      <c r="T668" s="9">
        <v>0</v>
      </c>
      <c r="U668" s="9">
        <v>0</v>
      </c>
      <c r="V668" s="23">
        <v>78.635631236736444</v>
      </c>
      <c r="W668" s="23">
        <v>84.404161627256272</v>
      </c>
      <c r="X668" s="23">
        <v>41.582748826887332</v>
      </c>
      <c r="Y668" s="23">
        <v>38.717728497420921</v>
      </c>
    </row>
    <row r="669" spans="1:25" x14ac:dyDescent="0.25">
      <c r="A669" s="32">
        <v>846</v>
      </c>
      <c r="B669" s="23" t="s">
        <v>263</v>
      </c>
      <c r="C669" s="23" t="s">
        <v>669</v>
      </c>
      <c r="D669" s="23" t="s">
        <v>261</v>
      </c>
      <c r="E669" s="23" t="s">
        <v>232</v>
      </c>
      <c r="F669" s="23" t="s">
        <v>249</v>
      </c>
      <c r="G669" s="23" t="s">
        <v>236</v>
      </c>
      <c r="H669" s="8" t="s">
        <v>24</v>
      </c>
      <c r="I669" s="23">
        <v>6</v>
      </c>
      <c r="J669" s="9">
        <v>72.138800000000003</v>
      </c>
      <c r="K669" s="9">
        <v>142.8031</v>
      </c>
      <c r="L669" s="9">
        <v>657.33330000000001</v>
      </c>
      <c r="M669" s="9">
        <v>420</v>
      </c>
      <c r="N669" s="9">
        <v>607.33330000000001</v>
      </c>
      <c r="O669" s="9">
        <v>472</v>
      </c>
      <c r="P669" s="9">
        <v>255</v>
      </c>
      <c r="Q669" s="9">
        <v>87.823687009826685</v>
      </c>
      <c r="R669" s="9">
        <v>37.196899999999999</v>
      </c>
      <c r="S669" s="9">
        <v>1</v>
      </c>
      <c r="T669" s="9">
        <v>0</v>
      </c>
      <c r="U669" s="9">
        <v>0</v>
      </c>
      <c r="V669" s="23">
        <v>79.924964810752343</v>
      </c>
      <c r="W669" s="23">
        <v>80.280757345705197</v>
      </c>
      <c r="X669" s="23">
        <v>34.409301068170507</v>
      </c>
      <c r="Y669" s="23">
        <v>36.400549446402593</v>
      </c>
    </row>
    <row r="670" spans="1:25" x14ac:dyDescent="0.25">
      <c r="A670" s="32">
        <v>852</v>
      </c>
      <c r="B670" s="23" t="s">
        <v>263</v>
      </c>
      <c r="C670" s="23" t="s">
        <v>669</v>
      </c>
      <c r="D670" s="23" t="s">
        <v>261</v>
      </c>
      <c r="E670" s="23" t="s">
        <v>232</v>
      </c>
      <c r="F670" s="23" t="s">
        <v>249</v>
      </c>
      <c r="G670" s="23" t="s">
        <v>236</v>
      </c>
      <c r="H670" s="8" t="s">
        <v>24</v>
      </c>
      <c r="I670" s="23">
        <v>6</v>
      </c>
      <c r="J670" s="9">
        <v>70.396199999999993</v>
      </c>
      <c r="K670" s="9">
        <v>152.08949999999999</v>
      </c>
      <c r="L670" s="9">
        <v>665.75</v>
      </c>
      <c r="M670" s="9">
        <v>441</v>
      </c>
      <c r="N670" s="9">
        <v>611</v>
      </c>
      <c r="O670" s="9">
        <v>485.25</v>
      </c>
      <c r="P670" s="9">
        <v>227.36383287585562</v>
      </c>
      <c r="Q670" s="9">
        <v>66.95194171941543</v>
      </c>
      <c r="R670" s="9">
        <v>27.910500000000013</v>
      </c>
      <c r="S670" s="9">
        <v>1</v>
      </c>
      <c r="T670" s="9">
        <v>0</v>
      </c>
      <c r="U670" s="9">
        <v>0</v>
      </c>
      <c r="V670" s="23">
        <v>83.438974706068862</v>
      </c>
      <c r="W670" s="23">
        <v>76.374897708605801</v>
      </c>
      <c r="X670" s="23">
        <v>34.548878418843067</v>
      </c>
      <c r="Y670" s="23">
        <v>32.89756829919196</v>
      </c>
    </row>
    <row r="671" spans="1:25" x14ac:dyDescent="0.25">
      <c r="A671" s="32">
        <v>858</v>
      </c>
      <c r="B671" s="23" t="s">
        <v>263</v>
      </c>
      <c r="C671" s="23" t="s">
        <v>669</v>
      </c>
      <c r="D671" s="23" t="s">
        <v>261</v>
      </c>
      <c r="E671" s="23" t="s">
        <v>232</v>
      </c>
      <c r="F671" s="23" t="s">
        <v>249</v>
      </c>
      <c r="G671" s="23" t="s">
        <v>236</v>
      </c>
      <c r="H671" s="8" t="s">
        <v>24</v>
      </c>
      <c r="I671" s="23">
        <v>6</v>
      </c>
      <c r="J671" s="9">
        <v>66.174499999999995</v>
      </c>
      <c r="K671" s="9">
        <v>148.7886</v>
      </c>
      <c r="L671" s="9">
        <v>571.75</v>
      </c>
      <c r="M671" s="9">
        <v>296.75</v>
      </c>
      <c r="N671" s="9">
        <v>533.5</v>
      </c>
      <c r="O671" s="9">
        <v>350.75</v>
      </c>
      <c r="P671" s="9">
        <v>237.04271766919987</v>
      </c>
      <c r="Q671" s="9">
        <v>75.928008666104233</v>
      </c>
      <c r="R671" s="9">
        <v>31.211399999999998</v>
      </c>
      <c r="S671" s="9">
        <v>1</v>
      </c>
      <c r="T671" s="9">
        <v>0</v>
      </c>
      <c r="U671" s="9">
        <v>0</v>
      </c>
      <c r="V671" s="23">
        <v>73.866433513470781</v>
      </c>
      <c r="W671" s="23">
        <v>76.63590868515881</v>
      </c>
      <c r="X671" s="23">
        <v>38.021375566909725</v>
      </c>
      <c r="Y671" s="23">
        <v>36.635024225459439</v>
      </c>
    </row>
    <row r="672" spans="1:25" x14ac:dyDescent="0.25">
      <c r="A672" s="32">
        <v>864</v>
      </c>
      <c r="B672" s="23" t="s">
        <v>263</v>
      </c>
      <c r="C672" s="23" t="s">
        <v>669</v>
      </c>
      <c r="D672" s="23" t="s">
        <v>261</v>
      </c>
      <c r="E672" s="23" t="s">
        <v>232</v>
      </c>
      <c r="F672" s="23" t="s">
        <v>249</v>
      </c>
      <c r="G672" s="23" t="s">
        <v>236</v>
      </c>
      <c r="H672" s="8" t="s">
        <v>24</v>
      </c>
      <c r="I672" s="23">
        <v>6</v>
      </c>
      <c r="J672" s="9">
        <v>72.111000000000004</v>
      </c>
      <c r="K672" s="9">
        <v>152.9513</v>
      </c>
      <c r="L672" s="9">
        <v>675.33330000000001</v>
      </c>
      <c r="M672" s="9">
        <v>622</v>
      </c>
      <c r="N672" s="9">
        <v>615.33330000000001</v>
      </c>
      <c r="O672" s="9">
        <v>582</v>
      </c>
      <c r="P672" s="9">
        <v>241.49534156997728</v>
      </c>
      <c r="Q672" s="9">
        <v>60.827625302982199</v>
      </c>
      <c r="R672" s="9">
        <v>27.048699999999997</v>
      </c>
      <c r="S672" s="9">
        <v>1</v>
      </c>
      <c r="T672" s="9">
        <v>0</v>
      </c>
      <c r="U672" s="9">
        <v>0</v>
      </c>
      <c r="V672" s="23">
        <v>90.476516290140168</v>
      </c>
      <c r="W672" s="23">
        <v>90.249653738947941</v>
      </c>
      <c r="X672" s="23">
        <v>42.201895692018383</v>
      </c>
      <c r="Y672" s="23">
        <v>42.544094772365298</v>
      </c>
    </row>
    <row r="673" spans="1:25" x14ac:dyDescent="0.25">
      <c r="A673" s="32">
        <v>876</v>
      </c>
      <c r="B673" s="23" t="s">
        <v>263</v>
      </c>
      <c r="C673" s="23" t="s">
        <v>669</v>
      </c>
      <c r="D673" s="23" t="s">
        <v>261</v>
      </c>
      <c r="E673" s="23" t="s">
        <v>259</v>
      </c>
      <c r="F673" s="23" t="s">
        <v>262</v>
      </c>
      <c r="G673" s="23" t="s">
        <v>224</v>
      </c>
      <c r="H673" s="8" t="s">
        <v>24</v>
      </c>
      <c r="I673" s="23">
        <v>6</v>
      </c>
      <c r="J673" s="9">
        <v>68.942899999999995</v>
      </c>
      <c r="K673" s="9">
        <v>146.1412</v>
      </c>
      <c r="L673" s="9">
        <v>600</v>
      </c>
      <c r="M673" s="9">
        <v>558.25</v>
      </c>
      <c r="N673" s="9">
        <v>536.25</v>
      </c>
      <c r="O673" s="9">
        <v>584.5</v>
      </c>
      <c r="P673" s="9">
        <v>246.22398339723122</v>
      </c>
      <c r="Q673" s="9">
        <v>82.243920747979914</v>
      </c>
      <c r="R673" s="9">
        <v>33.858800000000002</v>
      </c>
      <c r="S673" s="9">
        <v>1</v>
      </c>
      <c r="T673" s="9">
        <v>0</v>
      </c>
      <c r="U673" s="9">
        <v>0</v>
      </c>
      <c r="V673" s="23">
        <v>83.872671353665609</v>
      </c>
      <c r="W673" s="23">
        <v>77.602351768487011</v>
      </c>
      <c r="X673" s="23">
        <v>35.725516091443659</v>
      </c>
      <c r="Y673" s="23">
        <v>37.236574761919229</v>
      </c>
    </row>
    <row r="674" spans="1:25" x14ac:dyDescent="0.25">
      <c r="A674" s="32">
        <v>888</v>
      </c>
      <c r="B674" s="23" t="s">
        <v>263</v>
      </c>
      <c r="C674" s="23" t="s">
        <v>669</v>
      </c>
      <c r="D674" s="23" t="s">
        <v>261</v>
      </c>
      <c r="E674" s="23" t="s">
        <v>259</v>
      </c>
      <c r="F674" s="23" t="s">
        <v>262</v>
      </c>
      <c r="G674" s="23" t="s">
        <v>224</v>
      </c>
      <c r="H674" s="8" t="s">
        <v>24</v>
      </c>
      <c r="I674" s="23">
        <v>6</v>
      </c>
      <c r="J674" s="9">
        <v>70.14</v>
      </c>
      <c r="K674" s="9">
        <v>152.2867</v>
      </c>
      <c r="L674" s="9">
        <v>604.5</v>
      </c>
      <c r="M674" s="9">
        <v>386</v>
      </c>
      <c r="N674" s="9">
        <v>540.75</v>
      </c>
      <c r="O674" s="9">
        <v>415.25</v>
      </c>
      <c r="P674" s="9">
        <v>250.1145987342602</v>
      </c>
      <c r="Q674" s="9">
        <v>92.399269477631691</v>
      </c>
      <c r="R674" s="9">
        <v>27.713300000000004</v>
      </c>
      <c r="S674" s="9">
        <v>1</v>
      </c>
      <c r="T674" s="9">
        <v>0</v>
      </c>
      <c r="U674" s="9">
        <v>0</v>
      </c>
      <c r="V674" s="23">
        <v>67.658148068063468</v>
      </c>
      <c r="W674" s="23">
        <v>68.463950368058661</v>
      </c>
      <c r="X674" s="23">
        <v>33.95769426801531</v>
      </c>
      <c r="Y674" s="23">
        <v>34.344759425565933</v>
      </c>
    </row>
    <row r="675" spans="1:25" x14ac:dyDescent="0.25">
      <c r="A675" s="32">
        <v>894</v>
      </c>
      <c r="B675" s="23" t="s">
        <v>263</v>
      </c>
      <c r="C675" s="23" t="s">
        <v>669</v>
      </c>
      <c r="D675" s="23" t="s">
        <v>261</v>
      </c>
      <c r="E675" s="23" t="s">
        <v>259</v>
      </c>
      <c r="F675" s="23" t="s">
        <v>262</v>
      </c>
      <c r="G675" s="23" t="s">
        <v>224</v>
      </c>
      <c r="H675" s="8" t="s">
        <v>24</v>
      </c>
      <c r="I675" s="23">
        <v>6</v>
      </c>
      <c r="J675" s="9">
        <v>54.466700000000003</v>
      </c>
      <c r="K675" s="9">
        <v>148.3843</v>
      </c>
      <c r="L675" s="9">
        <v>679.75</v>
      </c>
      <c r="M675" s="9">
        <v>493.25</v>
      </c>
      <c r="N675" s="9">
        <v>637</v>
      </c>
      <c r="O675" s="9">
        <v>527</v>
      </c>
      <c r="P675" s="9">
        <v>216.75519024927638</v>
      </c>
      <c r="Q675" s="9">
        <v>89.639904618423145</v>
      </c>
      <c r="R675" s="9">
        <v>31.615700000000004</v>
      </c>
      <c r="S675" s="9">
        <v>1</v>
      </c>
      <c r="T675" s="9">
        <v>0</v>
      </c>
      <c r="U675" s="9">
        <v>0</v>
      </c>
      <c r="V675" s="23">
        <v>62.159572874980405</v>
      </c>
      <c r="W675" s="23">
        <v>55.989396317517127</v>
      </c>
      <c r="X675" s="23">
        <v>27.269488444046765</v>
      </c>
      <c r="Y675" s="23">
        <v>27.093587802282666</v>
      </c>
    </row>
    <row r="676" spans="1:25" x14ac:dyDescent="0.25">
      <c r="A676" s="32">
        <v>900</v>
      </c>
      <c r="B676" s="23" t="s">
        <v>263</v>
      </c>
      <c r="C676" s="23" t="s">
        <v>669</v>
      </c>
      <c r="D676" s="23" t="s">
        <v>261</v>
      </c>
      <c r="E676" s="23" t="s">
        <v>259</v>
      </c>
      <c r="F676" s="23" t="s">
        <v>262</v>
      </c>
      <c r="G676" s="23" t="s">
        <v>224</v>
      </c>
      <c r="H676" s="8" t="s">
        <v>24</v>
      </c>
      <c r="I676" s="23">
        <v>6</v>
      </c>
      <c r="J676" s="9">
        <v>66.293400000000005</v>
      </c>
      <c r="K676" s="9">
        <v>152.54259999999999</v>
      </c>
      <c r="L676" s="9">
        <v>645.75</v>
      </c>
      <c r="M676" s="9">
        <v>334.25</v>
      </c>
      <c r="N676" s="9">
        <v>598.5</v>
      </c>
      <c r="O676" s="9">
        <v>380.75</v>
      </c>
      <c r="P676" s="9">
        <v>240.88430833078357</v>
      </c>
      <c r="Q676" s="9">
        <v>93.869923298147</v>
      </c>
      <c r="R676" s="9">
        <v>27.457400000000007</v>
      </c>
      <c r="S676" s="9">
        <v>1</v>
      </c>
      <c r="T676" s="9">
        <v>0</v>
      </c>
      <c r="U676" s="9">
        <v>0</v>
      </c>
      <c r="V676" s="23">
        <v>69.685454005839702</v>
      </c>
      <c r="W676" s="23">
        <v>67.42495828697264</v>
      </c>
      <c r="X676" s="23">
        <v>33.415004114918197</v>
      </c>
      <c r="Y676" s="23">
        <v>28.716284578614971</v>
      </c>
    </row>
    <row r="677" spans="1:25" x14ac:dyDescent="0.25">
      <c r="A677" s="32">
        <v>906</v>
      </c>
      <c r="B677" s="23" t="s">
        <v>263</v>
      </c>
      <c r="C677" s="23" t="s">
        <v>669</v>
      </c>
      <c r="D677" s="23" t="s">
        <v>261</v>
      </c>
      <c r="E677" s="23" t="s">
        <v>259</v>
      </c>
      <c r="F677" s="23" t="s">
        <v>262</v>
      </c>
      <c r="G677" s="23" t="s">
        <v>224</v>
      </c>
      <c r="H677" s="8" t="s">
        <v>24</v>
      </c>
      <c r="I677" s="23">
        <v>6</v>
      </c>
      <c r="J677" s="9">
        <v>66.867900000000006</v>
      </c>
      <c r="K677" s="9">
        <v>145.46639999999999</v>
      </c>
      <c r="L677" s="9">
        <v>642</v>
      </c>
      <c r="M677" s="9">
        <v>468.5</v>
      </c>
      <c r="N677" s="9">
        <v>580.5</v>
      </c>
      <c r="O677" s="9">
        <v>494.75</v>
      </c>
      <c r="P677" s="9">
        <v>254.46340601351699</v>
      </c>
      <c r="Q677" s="9">
        <v>103.14613419803963</v>
      </c>
      <c r="R677" s="9">
        <v>34.533600000000007</v>
      </c>
      <c r="S677" s="9">
        <v>1</v>
      </c>
      <c r="T677" s="9">
        <v>0</v>
      </c>
      <c r="U677" s="9">
        <v>0</v>
      </c>
      <c r="V677" s="23">
        <v>70.754858490424525</v>
      </c>
      <c r="W677" s="23">
        <v>71.261841121318213</v>
      </c>
      <c r="X677" s="23">
        <v>36.780599505717682</v>
      </c>
      <c r="Y677" s="23">
        <v>32.536517945225789</v>
      </c>
    </row>
    <row r="678" spans="1:25" x14ac:dyDescent="0.25">
      <c r="A678" s="32">
        <v>918</v>
      </c>
      <c r="B678" s="23" t="s">
        <v>263</v>
      </c>
      <c r="C678" s="23" t="s">
        <v>669</v>
      </c>
      <c r="D678" s="23" t="s">
        <v>261</v>
      </c>
      <c r="E678" s="23" t="s">
        <v>259</v>
      </c>
      <c r="F678" s="23" t="s">
        <v>262</v>
      </c>
      <c r="G678" s="23" t="s">
        <v>224</v>
      </c>
      <c r="H678" s="8" t="s">
        <v>24</v>
      </c>
      <c r="I678" s="23">
        <v>6</v>
      </c>
      <c r="J678" s="9">
        <v>64.956199999999995</v>
      </c>
      <c r="K678" s="9">
        <v>148.74209999999999</v>
      </c>
      <c r="L678" s="9">
        <v>589.75</v>
      </c>
      <c r="M678" s="9">
        <v>401.75</v>
      </c>
      <c r="N678" s="9">
        <v>537.25</v>
      </c>
      <c r="O678" s="9">
        <v>440</v>
      </c>
      <c r="P678" s="9">
        <v>237.42801540677544</v>
      </c>
      <c r="Q678" s="9">
        <v>92.298767597406197</v>
      </c>
      <c r="R678" s="9">
        <v>31.257900000000006</v>
      </c>
      <c r="S678" s="9">
        <v>1</v>
      </c>
      <c r="T678" s="9">
        <v>0</v>
      </c>
      <c r="U678" s="9">
        <v>0</v>
      </c>
      <c r="V678" s="23">
        <v>72.657157252400125</v>
      </c>
      <c r="W678" s="23">
        <v>70.035705179572517</v>
      </c>
      <c r="X678" s="23">
        <v>33.288511531758218</v>
      </c>
      <c r="Y678" s="23">
        <v>33.448654681466635</v>
      </c>
    </row>
    <row r="679" spans="1:25" x14ac:dyDescent="0.25">
      <c r="A679" s="32">
        <v>924</v>
      </c>
      <c r="B679" s="23" t="s">
        <v>263</v>
      </c>
      <c r="C679" s="23" t="s">
        <v>669</v>
      </c>
      <c r="D679" s="23" t="s">
        <v>261</v>
      </c>
      <c r="E679" s="23" t="s">
        <v>259</v>
      </c>
      <c r="F679" s="23" t="s">
        <v>262</v>
      </c>
      <c r="G679" s="23" t="s">
        <v>224</v>
      </c>
      <c r="H679" s="8" t="s">
        <v>24</v>
      </c>
      <c r="I679" s="23">
        <v>6</v>
      </c>
      <c r="J679" s="9">
        <v>75</v>
      </c>
      <c r="K679" s="9">
        <v>146.5025</v>
      </c>
      <c r="L679" s="9">
        <v>663.66669999999999</v>
      </c>
      <c r="M679" s="9">
        <v>333</v>
      </c>
      <c r="N679" s="9">
        <v>618.66669999999999</v>
      </c>
      <c r="O679" s="9">
        <v>393</v>
      </c>
      <c r="P679" s="9">
        <v>261.00766272276377</v>
      </c>
      <c r="Q679" s="9">
        <v>86.977008456258133</v>
      </c>
      <c r="R679" s="9">
        <v>33.497500000000002</v>
      </c>
      <c r="S679" s="9">
        <v>1</v>
      </c>
      <c r="T679" s="9">
        <v>0</v>
      </c>
      <c r="U679" s="9">
        <v>0</v>
      </c>
      <c r="V679" s="23">
        <v>76.896033707857782</v>
      </c>
      <c r="W679" s="23">
        <v>72.013887549555335</v>
      </c>
      <c r="X679" s="23">
        <v>35.114099732158877</v>
      </c>
      <c r="Y679" s="23">
        <v>36.235341863986875</v>
      </c>
    </row>
    <row r="680" spans="1:25" x14ac:dyDescent="0.25">
      <c r="A680" s="32">
        <v>936</v>
      </c>
      <c r="B680" s="23" t="s">
        <v>263</v>
      </c>
      <c r="C680" s="23" t="s">
        <v>669</v>
      </c>
      <c r="D680" s="23" t="s">
        <v>261</v>
      </c>
      <c r="E680" s="23" t="s">
        <v>259</v>
      </c>
      <c r="F680" s="23" t="s">
        <v>262</v>
      </c>
      <c r="G680" s="23" t="s">
        <v>224</v>
      </c>
      <c r="H680" s="8" t="s">
        <v>24</v>
      </c>
      <c r="I680" s="23">
        <v>6</v>
      </c>
      <c r="J680" s="9">
        <v>26.335599999999999</v>
      </c>
      <c r="K680" s="9">
        <v>151.68119999999999</v>
      </c>
      <c r="L680" s="9">
        <v>499.75</v>
      </c>
      <c r="M680" s="9">
        <v>358.25</v>
      </c>
      <c r="N680" s="9">
        <v>490.75</v>
      </c>
      <c r="O680" s="9">
        <v>383</v>
      </c>
      <c r="P680" s="9">
        <v>196.55151996359632</v>
      </c>
      <c r="Q680" s="9">
        <v>89.404278421113602</v>
      </c>
      <c r="R680" s="9">
        <v>28.31880000000001</v>
      </c>
      <c r="S680" s="9">
        <v>1</v>
      </c>
      <c r="T680" s="9">
        <v>0</v>
      </c>
      <c r="U680" s="9">
        <v>0</v>
      </c>
      <c r="V680" s="23">
        <v>64.277231583197477</v>
      </c>
      <c r="W680" s="23">
        <v>61.518289963229634</v>
      </c>
      <c r="X680" s="23">
        <v>27.25917276807937</v>
      </c>
      <c r="Y680" s="23">
        <v>30.233466556119563</v>
      </c>
    </row>
    <row r="681" spans="1:25" x14ac:dyDescent="0.25">
      <c r="A681" s="32">
        <v>942</v>
      </c>
      <c r="B681" s="23" t="s">
        <v>263</v>
      </c>
      <c r="C681" s="23" t="s">
        <v>669</v>
      </c>
      <c r="D681" s="23" t="s">
        <v>261</v>
      </c>
      <c r="E681" s="23" t="s">
        <v>259</v>
      </c>
      <c r="F681" s="23" t="s">
        <v>262</v>
      </c>
      <c r="G681" s="23" t="s">
        <v>224</v>
      </c>
      <c r="H681" s="8" t="s">
        <v>24</v>
      </c>
      <c r="I681" s="23">
        <v>6</v>
      </c>
      <c r="J681" s="9">
        <v>72.622299999999996</v>
      </c>
      <c r="K681" s="9">
        <v>146.35550000000001</v>
      </c>
      <c r="L681" s="9">
        <v>667.25</v>
      </c>
      <c r="M681" s="9">
        <v>353.75</v>
      </c>
      <c r="N681" s="9">
        <v>622.25</v>
      </c>
      <c r="O681" s="9">
        <v>410.75</v>
      </c>
      <c r="P681" s="9">
        <v>243.67152582934264</v>
      </c>
      <c r="Q681" s="9">
        <v>91.592166695629601</v>
      </c>
      <c r="R681" s="9">
        <v>33.644499999999994</v>
      </c>
      <c r="S681" s="9">
        <v>1</v>
      </c>
      <c r="T681" s="9">
        <v>0</v>
      </c>
      <c r="U681" s="9">
        <v>0</v>
      </c>
      <c r="V681" s="23">
        <v>74.234846938617721</v>
      </c>
      <c r="W681" s="23">
        <v>73.457896103822634</v>
      </c>
      <c r="X681" s="23">
        <v>31.11370276903731</v>
      </c>
      <c r="Y681" s="23">
        <v>30.344892486215866</v>
      </c>
    </row>
    <row r="682" spans="1:25" x14ac:dyDescent="0.25">
      <c r="A682" s="32">
        <v>948</v>
      </c>
      <c r="B682" s="23" t="s">
        <v>263</v>
      </c>
      <c r="C682" s="23" t="s">
        <v>669</v>
      </c>
      <c r="D682" s="23" t="s">
        <v>261</v>
      </c>
      <c r="E682" s="23" t="s">
        <v>259</v>
      </c>
      <c r="F682" s="23" t="s">
        <v>262</v>
      </c>
      <c r="G682" s="23" t="s">
        <v>224</v>
      </c>
      <c r="H682" s="8" t="s">
        <v>24</v>
      </c>
      <c r="I682" s="23">
        <v>6</v>
      </c>
      <c r="J682" s="9">
        <v>67.658100000000005</v>
      </c>
      <c r="K682" s="9">
        <v>148.80189999999999</v>
      </c>
      <c r="L682" s="9">
        <v>573.5</v>
      </c>
      <c r="M682" s="9">
        <v>386.5</v>
      </c>
      <c r="N682" s="9">
        <v>518.75</v>
      </c>
      <c r="O682" s="9">
        <v>426.25</v>
      </c>
      <c r="P682" s="9">
        <v>226.29875165364922</v>
      </c>
      <c r="Q682" s="9">
        <v>75.84276498124261</v>
      </c>
      <c r="R682" s="9">
        <v>31.198100000000011</v>
      </c>
      <c r="S682" s="9">
        <v>1</v>
      </c>
      <c r="T682" s="9">
        <v>0</v>
      </c>
      <c r="U682" s="9">
        <v>0</v>
      </c>
      <c r="V682" s="23">
        <v>72.703593446266467</v>
      </c>
      <c r="W682" s="23">
        <v>74.265149969551672</v>
      </c>
      <c r="X682" s="23">
        <v>34.344759425565933</v>
      </c>
      <c r="Y682" s="23">
        <v>31.329897861308133</v>
      </c>
    </row>
    <row r="683" spans="1:25" x14ac:dyDescent="0.25">
      <c r="A683" s="32">
        <v>954</v>
      </c>
      <c r="B683" s="23" t="s">
        <v>263</v>
      </c>
      <c r="C683" s="23" t="s">
        <v>669</v>
      </c>
      <c r="D683" s="23" t="s">
        <v>261</v>
      </c>
      <c r="E683" s="23" t="s">
        <v>259</v>
      </c>
      <c r="F683" s="23" t="s">
        <v>262</v>
      </c>
      <c r="G683" s="23" t="s">
        <v>224</v>
      </c>
      <c r="H683" s="8" t="s">
        <v>24</v>
      </c>
      <c r="I683" s="23">
        <v>6</v>
      </c>
      <c r="J683" s="9">
        <v>69.020399999999995</v>
      </c>
      <c r="K683" s="9">
        <v>144.75030000000001</v>
      </c>
      <c r="L683" s="9">
        <v>611.5</v>
      </c>
      <c r="M683" s="9">
        <v>435</v>
      </c>
      <c r="N683" s="9">
        <v>546.25</v>
      </c>
      <c r="O683" s="9">
        <v>457.5</v>
      </c>
      <c r="P683" s="9">
        <v>250.06624122420044</v>
      </c>
      <c r="Q683" s="9">
        <v>96.773253019623141</v>
      </c>
      <c r="R683" s="9">
        <v>35.24969999999999</v>
      </c>
      <c r="S683" s="9">
        <v>1</v>
      </c>
      <c r="T683" s="9">
        <v>0</v>
      </c>
      <c r="U683" s="9">
        <v>0</v>
      </c>
      <c r="V683" s="23">
        <v>71.00088027623319</v>
      </c>
      <c r="W683" s="23">
        <v>68.541957952775178</v>
      </c>
      <c r="X683" s="23">
        <v>28.706488813506954</v>
      </c>
      <c r="Y683" s="23">
        <v>31.90807107927397</v>
      </c>
    </row>
    <row r="684" spans="1:25" x14ac:dyDescent="0.25">
      <c r="A684" s="32">
        <v>960</v>
      </c>
      <c r="B684" s="23" t="s">
        <v>263</v>
      </c>
      <c r="C684" s="23" t="s">
        <v>669</v>
      </c>
      <c r="D684" s="23" t="s">
        <v>261</v>
      </c>
      <c r="E684" s="23" t="s">
        <v>259</v>
      </c>
      <c r="F684" s="23" t="s">
        <v>262</v>
      </c>
      <c r="G684" s="23" t="s">
        <v>224</v>
      </c>
      <c r="H684" s="8" t="s">
        <v>24</v>
      </c>
      <c r="I684" s="23">
        <v>6</v>
      </c>
      <c r="J684" s="9">
        <v>67.965100000000007</v>
      </c>
      <c r="K684" s="9">
        <v>146.65379999999999</v>
      </c>
      <c r="L684" s="9">
        <v>681.25</v>
      </c>
      <c r="M684" s="9">
        <v>506</v>
      </c>
      <c r="N684" s="9">
        <v>618.25</v>
      </c>
      <c r="O684" s="9">
        <v>531.5</v>
      </c>
      <c r="P684" s="9">
        <v>229.6237411506049</v>
      </c>
      <c r="Q684" s="9">
        <v>79.319370269814925</v>
      </c>
      <c r="R684" s="9">
        <v>33.34620000000001</v>
      </c>
      <c r="S684" s="9">
        <v>1</v>
      </c>
      <c r="T684" s="9">
        <v>0</v>
      </c>
      <c r="U684" s="9">
        <v>0</v>
      </c>
      <c r="V684" s="23">
        <v>68.29943264771677</v>
      </c>
      <c r="W684" s="23">
        <v>66.39512406796149</v>
      </c>
      <c r="X684" s="23">
        <v>32.258719751409849</v>
      </c>
      <c r="Y684" s="23">
        <v>32.596970718151098</v>
      </c>
    </row>
    <row r="685" spans="1:25" x14ac:dyDescent="0.25">
      <c r="A685" s="32">
        <v>966</v>
      </c>
      <c r="B685" s="23" t="s">
        <v>263</v>
      </c>
      <c r="C685" s="23" t="s">
        <v>669</v>
      </c>
      <c r="D685" s="23" t="s">
        <v>261</v>
      </c>
      <c r="E685" s="23" t="s">
        <v>259</v>
      </c>
      <c r="F685" s="23" t="s">
        <v>262</v>
      </c>
      <c r="G685" s="23" t="s">
        <v>224</v>
      </c>
      <c r="H685" s="8" t="s">
        <v>24</v>
      </c>
      <c r="I685" s="23">
        <v>6</v>
      </c>
      <c r="J685" s="9">
        <v>65.077399999999997</v>
      </c>
      <c r="K685" s="9">
        <v>138.10220000000001</v>
      </c>
      <c r="L685" s="9">
        <v>654.5</v>
      </c>
      <c r="M685" s="9">
        <v>487.25</v>
      </c>
      <c r="N685" s="9">
        <v>596.75</v>
      </c>
      <c r="O685" s="9">
        <v>517.25</v>
      </c>
      <c r="P685" s="9">
        <v>238.76047097457317</v>
      </c>
      <c r="Q685" s="9">
        <v>88.426876570418344</v>
      </c>
      <c r="R685" s="9">
        <v>41.897799999999989</v>
      </c>
      <c r="S685" s="9">
        <v>1</v>
      </c>
      <c r="T685" s="9">
        <v>0</v>
      </c>
      <c r="U685" s="9">
        <v>0</v>
      </c>
      <c r="V685" s="23">
        <v>69.862811996082726</v>
      </c>
      <c r="W685" s="23">
        <v>72.288484560128936</v>
      </c>
      <c r="X685" s="23">
        <v>33.305404966761778</v>
      </c>
      <c r="Y685" s="23">
        <v>35.257977820629478</v>
      </c>
    </row>
    <row r="686" spans="1:25" x14ac:dyDescent="0.25">
      <c r="A686" s="32">
        <v>978</v>
      </c>
      <c r="B686" s="23" t="s">
        <v>263</v>
      </c>
      <c r="C686" s="23" t="s">
        <v>669</v>
      </c>
      <c r="D686" s="23" t="s">
        <v>261</v>
      </c>
      <c r="E686" s="23" t="s">
        <v>259</v>
      </c>
      <c r="F686" s="23" t="s">
        <v>262</v>
      </c>
      <c r="G686" s="23" t="s">
        <v>236</v>
      </c>
      <c r="H686" s="8" t="s">
        <v>24</v>
      </c>
      <c r="I686" s="23">
        <v>6</v>
      </c>
      <c r="J686" s="9">
        <v>74.215900000000005</v>
      </c>
      <c r="K686" s="9">
        <v>151.91300000000001</v>
      </c>
      <c r="L686" s="9">
        <v>753.75</v>
      </c>
      <c r="M686" s="9">
        <v>495</v>
      </c>
      <c r="N686" s="9">
        <v>681.75</v>
      </c>
      <c r="O686" s="9">
        <v>477</v>
      </c>
      <c r="P686" s="9">
        <v>289.24438196791306</v>
      </c>
      <c r="Q686" s="9">
        <v>121.70584414891505</v>
      </c>
      <c r="R686" s="9">
        <v>28.086999999999989</v>
      </c>
      <c r="S686" s="9">
        <v>1</v>
      </c>
      <c r="T686" s="9">
        <v>0</v>
      </c>
      <c r="U686" s="9">
        <v>0</v>
      </c>
      <c r="V686" s="23">
        <v>78.764284418764319</v>
      </c>
      <c r="W686" s="23">
        <v>85.529600139366963</v>
      </c>
      <c r="X686" s="23">
        <v>32.803391592943555</v>
      </c>
      <c r="Y686" s="23">
        <v>32.674531366187949</v>
      </c>
    </row>
    <row r="687" spans="1:25" x14ac:dyDescent="0.25">
      <c r="A687" s="32">
        <v>984</v>
      </c>
      <c r="B687" s="23" t="s">
        <v>263</v>
      </c>
      <c r="C687" s="23" t="s">
        <v>669</v>
      </c>
      <c r="D687" s="23" t="s">
        <v>261</v>
      </c>
      <c r="E687" s="23" t="s">
        <v>259</v>
      </c>
      <c r="F687" s="23" t="s">
        <v>262</v>
      </c>
      <c r="G687" s="23" t="s">
        <v>236</v>
      </c>
      <c r="H687" s="8" t="s">
        <v>24</v>
      </c>
      <c r="I687" s="23">
        <v>6</v>
      </c>
      <c r="J687" s="9">
        <v>74.473100000000002</v>
      </c>
      <c r="K687" s="9">
        <v>147.33009999999999</v>
      </c>
      <c r="L687" s="9">
        <v>610.25</v>
      </c>
      <c r="M687" s="9">
        <v>467.75</v>
      </c>
      <c r="N687" s="9">
        <v>548.75</v>
      </c>
      <c r="O687" s="9">
        <v>509.75</v>
      </c>
      <c r="P687" s="9">
        <v>260.30294850423803</v>
      </c>
      <c r="Q687" s="9">
        <v>82.58518329579465</v>
      </c>
      <c r="R687" s="9">
        <v>32.669900000000013</v>
      </c>
      <c r="S687" s="9">
        <v>1</v>
      </c>
      <c r="T687" s="9">
        <v>0</v>
      </c>
      <c r="U687" s="9">
        <v>0</v>
      </c>
      <c r="V687" s="23">
        <v>78.603435039443411</v>
      </c>
      <c r="W687" s="23">
        <v>77.457246271733666</v>
      </c>
      <c r="X687" s="23">
        <v>33.034073318317859</v>
      </c>
      <c r="Y687" s="23">
        <v>37.746688596484859</v>
      </c>
    </row>
    <row r="688" spans="1:25" x14ac:dyDescent="0.25">
      <c r="A688" s="32">
        <v>1002</v>
      </c>
      <c r="B688" s="23" t="s">
        <v>263</v>
      </c>
      <c r="C688" s="23" t="s">
        <v>669</v>
      </c>
      <c r="D688" s="23" t="s">
        <v>261</v>
      </c>
      <c r="E688" s="23" t="s">
        <v>259</v>
      </c>
      <c r="F688" s="23" t="s">
        <v>262</v>
      </c>
      <c r="G688" s="23" t="s">
        <v>236</v>
      </c>
      <c r="H688" s="8" t="s">
        <v>24</v>
      </c>
      <c r="I688" s="23">
        <v>6</v>
      </c>
      <c r="J688" s="9">
        <v>67.766099999999994</v>
      </c>
      <c r="K688" s="9">
        <v>149.14250000000001</v>
      </c>
      <c r="L688" s="9">
        <v>620.5</v>
      </c>
      <c r="M688" s="9">
        <v>551</v>
      </c>
      <c r="N688" s="9">
        <v>553</v>
      </c>
      <c r="O688" s="9">
        <v>545</v>
      </c>
      <c r="P688" s="9">
        <v>230.17058891178951</v>
      </c>
      <c r="Q688" s="9">
        <v>80.501940970389029</v>
      </c>
      <c r="R688" s="9">
        <v>30.857499999999987</v>
      </c>
      <c r="S688" s="9">
        <v>1</v>
      </c>
      <c r="T688" s="9">
        <v>0</v>
      </c>
      <c r="U688" s="9">
        <v>0</v>
      </c>
      <c r="V688" s="23">
        <v>73.858818024661076</v>
      </c>
      <c r="W688" s="23">
        <v>73.503826431009699</v>
      </c>
      <c r="X688" s="23">
        <v>29.25</v>
      </c>
      <c r="Y688" s="23">
        <v>30</v>
      </c>
    </row>
    <row r="689" spans="1:25" x14ac:dyDescent="0.25">
      <c r="A689" s="32">
        <v>1008</v>
      </c>
      <c r="B689" s="23" t="s">
        <v>263</v>
      </c>
      <c r="C689" s="23" t="s">
        <v>669</v>
      </c>
      <c r="D689" s="23" t="s">
        <v>261</v>
      </c>
      <c r="E689" s="23" t="s">
        <v>259</v>
      </c>
      <c r="F689" s="23" t="s">
        <v>262</v>
      </c>
      <c r="G689" s="23" t="s">
        <v>236</v>
      </c>
      <c r="H689" s="8" t="s">
        <v>24</v>
      </c>
      <c r="I689" s="23">
        <v>6</v>
      </c>
      <c r="J689" s="9">
        <v>77.544300000000007</v>
      </c>
      <c r="K689" s="9">
        <v>148.19370000000001</v>
      </c>
      <c r="L689" s="9">
        <v>677</v>
      </c>
      <c r="M689" s="9">
        <v>310.5</v>
      </c>
      <c r="N689" s="9">
        <v>619.25</v>
      </c>
      <c r="O689" s="9">
        <v>362.25</v>
      </c>
      <c r="P689" s="9">
        <v>277.72288346479479</v>
      </c>
      <c r="Q689" s="9">
        <v>92.590833779591804</v>
      </c>
      <c r="R689" s="9">
        <v>31.806299999999993</v>
      </c>
      <c r="S689" s="9">
        <v>1</v>
      </c>
      <c r="T689" s="9">
        <v>0</v>
      </c>
      <c r="U689" s="9">
        <v>0</v>
      </c>
      <c r="V689" s="23">
        <v>89.401132543161893</v>
      </c>
      <c r="W689" s="23">
        <v>87.290463396639154</v>
      </c>
      <c r="X689" s="23">
        <v>36.202555158441513</v>
      </c>
      <c r="Y689" s="23">
        <v>37.85828839237189</v>
      </c>
    </row>
    <row r="690" spans="1:25" x14ac:dyDescent="0.25">
      <c r="A690" s="32">
        <v>1020</v>
      </c>
      <c r="B690" s="23" t="s">
        <v>263</v>
      </c>
      <c r="C690" s="23" t="s">
        <v>669</v>
      </c>
      <c r="D690" s="23" t="s">
        <v>261</v>
      </c>
      <c r="E690" s="23" t="s">
        <v>259</v>
      </c>
      <c r="F690" s="23" t="s">
        <v>262</v>
      </c>
      <c r="G690" s="23" t="s">
        <v>236</v>
      </c>
      <c r="H690" s="8" t="s">
        <v>24</v>
      </c>
      <c r="I690" s="23">
        <v>6</v>
      </c>
      <c r="J690" s="9">
        <v>71.890500000000003</v>
      </c>
      <c r="K690" s="9">
        <v>158.196</v>
      </c>
      <c r="L690" s="9">
        <v>724</v>
      </c>
      <c r="M690" s="9">
        <v>594.5</v>
      </c>
      <c r="N690" s="9">
        <v>658</v>
      </c>
      <c r="O690" s="9">
        <v>566</v>
      </c>
      <c r="P690" s="9">
        <v>254.04195027593377</v>
      </c>
      <c r="Q690" s="9">
        <v>105.01071373912283</v>
      </c>
      <c r="R690" s="9">
        <v>21.804000000000002</v>
      </c>
      <c r="S690" s="9">
        <v>1</v>
      </c>
      <c r="T690" s="9">
        <v>0</v>
      </c>
      <c r="U690" s="9">
        <v>0</v>
      </c>
      <c r="V690" s="23">
        <v>80.753095915884245</v>
      </c>
      <c r="W690" s="23">
        <v>77.380956959706822</v>
      </c>
      <c r="X690" s="23">
        <v>31.615858362536986</v>
      </c>
      <c r="Y690" s="23">
        <v>24.487241575971762</v>
      </c>
    </row>
    <row r="691" spans="1:25" x14ac:dyDescent="0.25">
      <c r="A691" s="32">
        <v>1026</v>
      </c>
      <c r="B691" s="23" t="s">
        <v>263</v>
      </c>
      <c r="C691" s="23" t="s">
        <v>669</v>
      </c>
      <c r="D691" s="23" t="s">
        <v>261</v>
      </c>
      <c r="E691" s="23" t="s">
        <v>259</v>
      </c>
      <c r="F691" s="23" t="s">
        <v>262</v>
      </c>
      <c r="G691" s="23" t="s">
        <v>236</v>
      </c>
      <c r="H691" s="8" t="s">
        <v>24</v>
      </c>
      <c r="I691" s="23">
        <v>6</v>
      </c>
      <c r="J691" s="9">
        <v>69.856999999999999</v>
      </c>
      <c r="K691" s="9">
        <v>153.5703</v>
      </c>
      <c r="L691" s="9">
        <v>586.66669999999999</v>
      </c>
      <c r="M691" s="9">
        <v>272</v>
      </c>
      <c r="N691" s="9">
        <v>522.66669999999999</v>
      </c>
      <c r="O691" s="9">
        <v>300</v>
      </c>
      <c r="P691" s="9">
        <v>233.25951213187426</v>
      </c>
      <c r="Q691" s="9">
        <v>72</v>
      </c>
      <c r="R691" s="9">
        <v>26.429699999999997</v>
      </c>
      <c r="S691" s="9">
        <v>1</v>
      </c>
      <c r="T691" s="9">
        <v>0</v>
      </c>
      <c r="U691" s="9">
        <v>0</v>
      </c>
      <c r="V691" s="23">
        <v>75</v>
      </c>
      <c r="W691" s="23">
        <v>72.138755187485728</v>
      </c>
      <c r="X691" s="23">
        <v>32.649655434629018</v>
      </c>
      <c r="Y691" s="23">
        <v>32.449961479175904</v>
      </c>
    </row>
    <row r="692" spans="1:25" x14ac:dyDescent="0.25">
      <c r="A692" s="32">
        <v>1032</v>
      </c>
      <c r="B692" s="23" t="s">
        <v>263</v>
      </c>
      <c r="C692" s="23" t="s">
        <v>669</v>
      </c>
      <c r="D692" s="23" t="s">
        <v>261</v>
      </c>
      <c r="E692" s="23" t="s">
        <v>259</v>
      </c>
      <c r="F692" s="23" t="s">
        <v>262</v>
      </c>
      <c r="G692" s="23" t="s">
        <v>236</v>
      </c>
      <c r="H692" s="8" t="s">
        <v>24</v>
      </c>
      <c r="I692" s="23">
        <v>6</v>
      </c>
      <c r="J692" s="9">
        <v>75.497100000000003</v>
      </c>
      <c r="K692" s="9">
        <v>145.90889999999999</v>
      </c>
      <c r="L692" s="9">
        <v>720.5</v>
      </c>
      <c r="M692" s="9">
        <v>498</v>
      </c>
      <c r="N692" s="9">
        <v>647</v>
      </c>
      <c r="O692" s="9">
        <v>515.25</v>
      </c>
      <c r="P692" s="9">
        <v>257.72514429135549</v>
      </c>
      <c r="Q692" s="9">
        <v>96.310046204952059</v>
      </c>
      <c r="R692" s="9">
        <v>34.091100000000012</v>
      </c>
      <c r="S692" s="9">
        <v>1</v>
      </c>
      <c r="T692" s="9">
        <v>0</v>
      </c>
      <c r="U692" s="9">
        <v>0</v>
      </c>
      <c r="V692" s="23">
        <v>72.877465652971225</v>
      </c>
      <c r="W692" s="23">
        <v>69.097756837686134</v>
      </c>
      <c r="X692" s="23">
        <v>32.101401838549044</v>
      </c>
      <c r="Y692" s="23">
        <v>34.205262752974143</v>
      </c>
    </row>
    <row r="693" spans="1:25" x14ac:dyDescent="0.25">
      <c r="A693" s="32">
        <v>1038</v>
      </c>
      <c r="B693" s="23" t="s">
        <v>263</v>
      </c>
      <c r="C693" s="23" t="s">
        <v>669</v>
      </c>
      <c r="D693" s="23" t="s">
        <v>261</v>
      </c>
      <c r="E693" s="23" t="s">
        <v>259</v>
      </c>
      <c r="F693" s="23" t="s">
        <v>262</v>
      </c>
      <c r="G693" s="23" t="s">
        <v>236</v>
      </c>
      <c r="H693" s="8" t="s">
        <v>24</v>
      </c>
      <c r="I693" s="23">
        <v>6</v>
      </c>
      <c r="J693" s="9">
        <v>73.866399999999999</v>
      </c>
      <c r="K693" s="9">
        <v>153.93199999999999</v>
      </c>
      <c r="L693" s="9">
        <v>649.75</v>
      </c>
      <c r="M693" s="9">
        <v>357.5</v>
      </c>
      <c r="N693" s="9">
        <v>585.25</v>
      </c>
      <c r="O693" s="9">
        <v>393.5</v>
      </c>
      <c r="P693" s="9">
        <v>254.60815481834041</v>
      </c>
      <c r="Q693" s="9">
        <v>87.261460565360693</v>
      </c>
      <c r="R693" s="9">
        <v>26.068000000000012</v>
      </c>
      <c r="S693" s="9">
        <v>1</v>
      </c>
      <c r="T693" s="9">
        <v>0</v>
      </c>
      <c r="U693" s="9">
        <v>0</v>
      </c>
      <c r="V693" s="23">
        <v>78.046860923422159</v>
      </c>
      <c r="W693" s="23">
        <v>76.558800931049063</v>
      </c>
      <c r="X693" s="23">
        <v>31.863968679372004</v>
      </c>
      <c r="Y693" s="23">
        <v>34.205262752974143</v>
      </c>
    </row>
    <row r="694" spans="1:25" x14ac:dyDescent="0.25">
      <c r="A694" s="32">
        <v>1044</v>
      </c>
      <c r="B694" s="23" t="s">
        <v>263</v>
      </c>
      <c r="C694" s="23" t="s">
        <v>669</v>
      </c>
      <c r="D694" s="23" t="s">
        <v>261</v>
      </c>
      <c r="E694" s="23" t="s">
        <v>259</v>
      </c>
      <c r="F694" s="23" t="s">
        <v>262</v>
      </c>
      <c r="G694" s="23" t="s">
        <v>236</v>
      </c>
      <c r="H694" s="8" t="s">
        <v>24</v>
      </c>
      <c r="I694" s="23">
        <v>6</v>
      </c>
      <c r="J694" s="9">
        <v>71.867900000000006</v>
      </c>
      <c r="K694" s="9">
        <v>142.14400000000001</v>
      </c>
      <c r="L694" s="9">
        <v>697.66669999999999</v>
      </c>
      <c r="M694" s="9">
        <v>288</v>
      </c>
      <c r="N694" s="9">
        <v>636.66669999999999</v>
      </c>
      <c r="O694" s="9">
        <v>326</v>
      </c>
      <c r="P694" s="9">
        <v>244.28262320517192</v>
      </c>
      <c r="Q694" s="9">
        <v>86.579443287653447</v>
      </c>
      <c r="R694" s="9">
        <v>37.855999999999995</v>
      </c>
      <c r="S694" s="9">
        <v>1</v>
      </c>
      <c r="T694" s="9">
        <v>0</v>
      </c>
      <c r="U694" s="9">
        <v>0</v>
      </c>
      <c r="V694" s="23">
        <v>68.8839603971781</v>
      </c>
      <c r="W694" s="23">
        <v>71.06335201775947</v>
      </c>
      <c r="X694" s="23">
        <v>31.144823004794873</v>
      </c>
      <c r="Y694" s="23">
        <v>35.227829907617071</v>
      </c>
    </row>
    <row r="695" spans="1:25" x14ac:dyDescent="0.25">
      <c r="A695" s="32">
        <v>1050</v>
      </c>
      <c r="B695" s="23" t="s">
        <v>263</v>
      </c>
      <c r="C695" s="23" t="s">
        <v>669</v>
      </c>
      <c r="D695" s="23" t="s">
        <v>261</v>
      </c>
      <c r="E695" s="23" t="s">
        <v>259</v>
      </c>
      <c r="F695" s="23" t="s">
        <v>262</v>
      </c>
      <c r="G695" s="23" t="s">
        <v>236</v>
      </c>
      <c r="H695" s="8" t="s">
        <v>24</v>
      </c>
      <c r="I695" s="23">
        <v>6</v>
      </c>
      <c r="J695" s="9">
        <v>76.295500000000004</v>
      </c>
      <c r="K695" s="9">
        <v>140.99959999999999</v>
      </c>
      <c r="L695" s="9">
        <v>491.66669999999999</v>
      </c>
      <c r="M695" s="9">
        <v>343</v>
      </c>
      <c r="N695" s="9">
        <v>477.66669999999999</v>
      </c>
      <c r="O695" s="9">
        <v>418</v>
      </c>
      <c r="P695" s="9">
        <v>256.97081546354639</v>
      </c>
      <c r="Q695" s="9">
        <v>95.900990610107883</v>
      </c>
      <c r="R695" s="9">
        <v>39.000400000000013</v>
      </c>
      <c r="S695" s="9">
        <v>1</v>
      </c>
      <c r="T695" s="9">
        <v>0</v>
      </c>
      <c r="U695" s="9">
        <v>0</v>
      </c>
      <c r="V695" s="23">
        <v>73.109506905736964</v>
      </c>
      <c r="W695" s="23">
        <v>70.213958726167832</v>
      </c>
      <c r="X695" s="23">
        <v>34</v>
      </c>
      <c r="Y695" s="23">
        <v>32.249030993194197</v>
      </c>
    </row>
    <row r="696" spans="1:25" x14ac:dyDescent="0.25">
      <c r="A696" s="32">
        <v>1056</v>
      </c>
      <c r="B696" s="23" t="s">
        <v>263</v>
      </c>
      <c r="C696" s="23" t="s">
        <v>669</v>
      </c>
      <c r="D696" s="23" t="s">
        <v>261</v>
      </c>
      <c r="E696" s="23" t="s">
        <v>232</v>
      </c>
      <c r="F696" s="23" t="s">
        <v>448</v>
      </c>
      <c r="G696" s="23" t="s">
        <v>224</v>
      </c>
      <c r="H696" s="8" t="s">
        <v>24</v>
      </c>
      <c r="I696" s="23">
        <v>6</v>
      </c>
      <c r="J696" s="9">
        <v>68.117500000000007</v>
      </c>
      <c r="K696" s="9">
        <v>148.6713</v>
      </c>
      <c r="L696" s="9">
        <v>627.66669999999999</v>
      </c>
      <c r="M696" s="9">
        <v>381</v>
      </c>
      <c r="N696" s="9">
        <v>583.66669999999999</v>
      </c>
      <c r="O696" s="9">
        <v>433</v>
      </c>
      <c r="P696" s="9">
        <v>256.46247288833507</v>
      </c>
      <c r="Q696" s="9">
        <v>100</v>
      </c>
      <c r="R696" s="9">
        <v>31.328699999999998</v>
      </c>
      <c r="S696" s="9">
        <v>1</v>
      </c>
      <c r="T696" s="9">
        <v>0</v>
      </c>
      <c r="U696" s="9">
        <v>0</v>
      </c>
      <c r="V696" s="23">
        <v>81.492330927517344</v>
      </c>
      <c r="W696" s="23">
        <v>79.378838489864535</v>
      </c>
      <c r="X696" s="23">
        <v>38.078865529319543</v>
      </c>
      <c r="Y696" s="23">
        <v>35.805027579936315</v>
      </c>
    </row>
    <row r="697" spans="1:25" x14ac:dyDescent="0.25">
      <c r="A697" s="32">
        <v>1062</v>
      </c>
      <c r="B697" s="23" t="s">
        <v>263</v>
      </c>
      <c r="C697" s="23" t="s">
        <v>669</v>
      </c>
      <c r="D697" s="23" t="s">
        <v>261</v>
      </c>
      <c r="E697" s="23" t="s">
        <v>232</v>
      </c>
      <c r="F697" s="23" t="s">
        <v>448</v>
      </c>
      <c r="G697" s="23" t="s">
        <v>236</v>
      </c>
      <c r="H697" s="8" t="s">
        <v>24</v>
      </c>
      <c r="I697" s="23">
        <v>6</v>
      </c>
      <c r="J697" s="9">
        <v>72.4983</v>
      </c>
      <c r="K697" s="9">
        <v>156.86539999999999</v>
      </c>
      <c r="L697" s="9">
        <v>646.66669999999999</v>
      </c>
      <c r="M697" s="9">
        <v>420</v>
      </c>
      <c r="N697" s="9">
        <v>580.66669999999999</v>
      </c>
      <c r="O697" s="9">
        <v>450</v>
      </c>
      <c r="P697" s="9">
        <v>231.00216449202375</v>
      </c>
      <c r="Q697" s="9">
        <v>73.027392121039071</v>
      </c>
      <c r="R697" s="9">
        <v>23.134600000000006</v>
      </c>
      <c r="S697" s="9">
        <v>1</v>
      </c>
      <c r="T697" s="9">
        <v>0</v>
      </c>
      <c r="U697" s="9">
        <v>0</v>
      </c>
      <c r="V697" s="23">
        <v>82.800966177937809</v>
      </c>
      <c r="W697" s="23">
        <v>76.843997813752509</v>
      </c>
      <c r="X697" s="23">
        <v>31.384709652950431</v>
      </c>
      <c r="Y697" s="23">
        <v>33.61547262794322</v>
      </c>
    </row>
    <row r="698" spans="1:25" x14ac:dyDescent="0.25">
      <c r="A698" s="32">
        <v>1068</v>
      </c>
      <c r="B698" s="23" t="s">
        <v>263</v>
      </c>
      <c r="C698" s="23" t="s">
        <v>669</v>
      </c>
      <c r="D698" s="23" t="s">
        <v>261</v>
      </c>
      <c r="E698" s="23" t="s">
        <v>232</v>
      </c>
      <c r="F698" s="23" t="s">
        <v>448</v>
      </c>
      <c r="G698" s="23" t="s">
        <v>224</v>
      </c>
      <c r="H698" s="8" t="s">
        <v>24</v>
      </c>
      <c r="I698" s="23">
        <v>6</v>
      </c>
      <c r="J698" s="9">
        <v>67.186300000000003</v>
      </c>
      <c r="K698" s="9">
        <v>156.4836</v>
      </c>
      <c r="L698" s="9">
        <v>606.66669999999999</v>
      </c>
      <c r="M698" s="9">
        <v>536</v>
      </c>
      <c r="N698" s="9">
        <v>541.66669999999999</v>
      </c>
      <c r="O698" s="9">
        <v>519</v>
      </c>
      <c r="P698" s="9">
        <v>235.21266972678151</v>
      </c>
      <c r="Q698" s="9">
        <v>82.200973230248309</v>
      </c>
      <c r="R698" s="9">
        <v>23.516400000000004</v>
      </c>
      <c r="S698" s="9">
        <v>1</v>
      </c>
      <c r="T698" s="9">
        <v>0</v>
      </c>
      <c r="U698" s="9">
        <v>0</v>
      </c>
      <c r="V698" s="23">
        <v>79.101201002260396</v>
      </c>
      <c r="W698" s="23">
        <v>76.902535718921513</v>
      </c>
      <c r="X698" s="23">
        <v>32.695565448543633</v>
      </c>
      <c r="Y698" s="23">
        <v>33.376638536557273</v>
      </c>
    </row>
    <row r="699" spans="1:25" x14ac:dyDescent="0.25">
      <c r="A699" s="32">
        <v>1074</v>
      </c>
      <c r="B699" s="23" t="s">
        <v>263</v>
      </c>
      <c r="C699" s="23" t="s">
        <v>669</v>
      </c>
      <c r="D699" s="23" t="s">
        <v>261</v>
      </c>
      <c r="E699" s="23" t="s">
        <v>232</v>
      </c>
      <c r="F699" s="23" t="s">
        <v>448</v>
      </c>
      <c r="G699" s="23" t="s">
        <v>236</v>
      </c>
      <c r="H699" s="8" t="s">
        <v>24</v>
      </c>
      <c r="I699" s="23">
        <v>6</v>
      </c>
      <c r="J699" s="9">
        <v>66.640799999999999</v>
      </c>
      <c r="K699" s="9">
        <v>154.85499999999999</v>
      </c>
      <c r="L699" s="9">
        <v>595.66669999999999</v>
      </c>
      <c r="M699" s="9">
        <v>461</v>
      </c>
      <c r="N699" s="9">
        <v>535.66669999999999</v>
      </c>
      <c r="O699" s="9">
        <v>490</v>
      </c>
      <c r="P699" s="9">
        <v>220.08180297334897</v>
      </c>
      <c r="Q699" s="9">
        <v>73.006848993775918</v>
      </c>
      <c r="R699" s="9">
        <v>25.14500000000001</v>
      </c>
      <c r="S699" s="9">
        <v>1</v>
      </c>
      <c r="T699" s="9">
        <v>0</v>
      </c>
      <c r="U699" s="9">
        <v>0</v>
      </c>
      <c r="V699" s="23">
        <v>81.271151093115449</v>
      </c>
      <c r="W699" s="23">
        <v>78.892331693264083</v>
      </c>
      <c r="X699" s="23">
        <v>34.928498393145958</v>
      </c>
      <c r="Y699" s="23">
        <v>37.12142238654117</v>
      </c>
    </row>
    <row r="700" spans="1:25" x14ac:dyDescent="0.25">
      <c r="A700" s="32">
        <v>1080</v>
      </c>
      <c r="B700" s="23" t="s">
        <v>263</v>
      </c>
      <c r="C700" s="23" t="s">
        <v>669</v>
      </c>
      <c r="D700" s="23" t="s">
        <v>261</v>
      </c>
      <c r="E700" s="23" t="s">
        <v>232</v>
      </c>
      <c r="F700" s="23" t="s">
        <v>448</v>
      </c>
      <c r="G700" s="23" t="s">
        <v>224</v>
      </c>
      <c r="H700" s="8" t="s">
        <v>24</v>
      </c>
      <c r="I700" s="23">
        <v>6</v>
      </c>
      <c r="J700" s="9">
        <v>72.180300000000003</v>
      </c>
      <c r="K700" s="9">
        <v>144.35300000000001</v>
      </c>
      <c r="L700" s="9">
        <v>631.66669999999999</v>
      </c>
      <c r="M700" s="9">
        <v>518</v>
      </c>
      <c r="N700" s="9">
        <v>560.66669999999999</v>
      </c>
      <c r="O700" s="9">
        <v>531</v>
      </c>
      <c r="P700" s="9">
        <v>245.30796970339142</v>
      </c>
      <c r="Q700" s="9">
        <v>85.883642214335552</v>
      </c>
      <c r="R700" s="9">
        <v>35.646999999999991</v>
      </c>
      <c r="S700" s="9">
        <v>1</v>
      </c>
      <c r="T700" s="9">
        <v>0</v>
      </c>
      <c r="U700" s="9">
        <v>0</v>
      </c>
      <c r="V700" s="23">
        <v>72.277243998370608</v>
      </c>
      <c r="W700" s="23">
        <v>77.878109889750149</v>
      </c>
      <c r="X700" s="23">
        <v>35.510561809129406</v>
      </c>
      <c r="Y700" s="23">
        <v>33.541019662496844</v>
      </c>
    </row>
    <row r="701" spans="1:25" x14ac:dyDescent="0.25">
      <c r="A701" s="32">
        <v>1086</v>
      </c>
      <c r="B701" s="23" t="s">
        <v>263</v>
      </c>
      <c r="C701" s="23" t="s">
        <v>669</v>
      </c>
      <c r="D701" s="23" t="s">
        <v>261</v>
      </c>
      <c r="E701" s="23" t="s">
        <v>232</v>
      </c>
      <c r="F701" s="23" t="s">
        <v>448</v>
      </c>
      <c r="G701" s="23" t="s">
        <v>236</v>
      </c>
      <c r="H701" s="8" t="s">
        <v>24</v>
      </c>
      <c r="I701" s="23">
        <v>6</v>
      </c>
      <c r="J701" s="9">
        <v>64.536799999999999</v>
      </c>
      <c r="K701" s="9">
        <v>158.83869999999999</v>
      </c>
      <c r="L701" s="9">
        <v>620.66669999999999</v>
      </c>
      <c r="M701" s="9">
        <v>401</v>
      </c>
      <c r="N701" s="9">
        <v>571.66669999999999</v>
      </c>
      <c r="O701" s="9">
        <v>443</v>
      </c>
      <c r="P701" s="9">
        <v>241.91940806805889</v>
      </c>
      <c r="Q701" s="9">
        <v>87.31551981177229</v>
      </c>
      <c r="R701" s="9">
        <v>21.161300000000011</v>
      </c>
      <c r="S701" s="9">
        <v>1</v>
      </c>
      <c r="T701" s="9">
        <v>0</v>
      </c>
      <c r="U701" s="9">
        <v>0</v>
      </c>
      <c r="V701" s="23">
        <v>80.454956342042721</v>
      </c>
      <c r="W701" s="23">
        <v>82.462112512353215</v>
      </c>
      <c r="X701" s="23">
        <v>31.780497164141408</v>
      </c>
      <c r="Y701" s="23">
        <v>31.622776601683793</v>
      </c>
    </row>
    <row r="702" spans="1:25" x14ac:dyDescent="0.25">
      <c r="A702" s="32">
        <v>1092</v>
      </c>
      <c r="B702" s="23" t="s">
        <v>263</v>
      </c>
      <c r="C702" s="23" t="s">
        <v>669</v>
      </c>
      <c r="D702" s="23" t="s">
        <v>261</v>
      </c>
      <c r="E702" s="23" t="s">
        <v>232</v>
      </c>
      <c r="F702" s="23" t="s">
        <v>448</v>
      </c>
      <c r="G702" s="23" t="s">
        <v>224</v>
      </c>
      <c r="H702" s="8" t="s">
        <v>24</v>
      </c>
      <c r="I702" s="23">
        <v>6</v>
      </c>
      <c r="J702" s="9">
        <v>68.117500000000007</v>
      </c>
      <c r="K702" s="9">
        <v>152.54650000000001</v>
      </c>
      <c r="L702" s="9">
        <v>647.66669999999999</v>
      </c>
      <c r="M702" s="9">
        <v>511</v>
      </c>
      <c r="N702" s="9">
        <v>579.66669999999999</v>
      </c>
      <c r="O702" s="9">
        <v>507</v>
      </c>
      <c r="P702" s="9">
        <v>250.92827660508888</v>
      </c>
      <c r="Q702" s="9">
        <v>92.439169187092972</v>
      </c>
      <c r="R702" s="9">
        <v>27.453499999999991</v>
      </c>
      <c r="S702" s="9">
        <v>1</v>
      </c>
      <c r="T702" s="9">
        <v>0</v>
      </c>
      <c r="U702" s="9">
        <v>0</v>
      </c>
      <c r="V702" s="23">
        <v>79.227520471109031</v>
      </c>
      <c r="W702" s="23">
        <v>84.095184166514557</v>
      </c>
      <c r="X702" s="23">
        <v>32.756678708318397</v>
      </c>
      <c r="Y702" s="23">
        <v>32.015621187164243</v>
      </c>
    </row>
    <row r="703" spans="1:25" x14ac:dyDescent="0.25">
      <c r="A703" s="32">
        <v>1098</v>
      </c>
      <c r="B703" s="23" t="s">
        <v>263</v>
      </c>
      <c r="C703" s="23" t="s">
        <v>669</v>
      </c>
      <c r="D703" s="23" t="s">
        <v>261</v>
      </c>
      <c r="E703" s="23" t="s">
        <v>232</v>
      </c>
      <c r="F703" s="23" t="s">
        <v>448</v>
      </c>
      <c r="G703" s="23" t="s">
        <v>236</v>
      </c>
      <c r="H703" s="8" t="s">
        <v>24</v>
      </c>
      <c r="I703" s="23">
        <v>6</v>
      </c>
      <c r="J703" s="9">
        <v>70.092799999999997</v>
      </c>
      <c r="K703" s="9">
        <v>158.654</v>
      </c>
      <c r="L703" s="9">
        <v>611.66669999999999</v>
      </c>
      <c r="M703" s="9">
        <v>431</v>
      </c>
      <c r="N703" s="9">
        <v>559.66669999999999</v>
      </c>
      <c r="O703" s="9">
        <v>478</v>
      </c>
      <c r="P703" s="9">
        <v>244.13520843991347</v>
      </c>
      <c r="Q703" s="9">
        <v>84.758480401668365</v>
      </c>
      <c r="R703" s="9">
        <v>21.346000000000004</v>
      </c>
      <c r="S703" s="9">
        <v>1</v>
      </c>
      <c r="T703" s="9">
        <v>0</v>
      </c>
      <c r="U703" s="9">
        <v>0</v>
      </c>
      <c r="V703" s="23">
        <v>84.811555816409836</v>
      </c>
      <c r="W703" s="23">
        <v>81.043198357419243</v>
      </c>
      <c r="X703" s="23">
        <v>37.656340767525464</v>
      </c>
      <c r="Y703" s="23">
        <v>37.483329627982627</v>
      </c>
    </row>
    <row r="704" spans="1:25" x14ac:dyDescent="0.25">
      <c r="A704" s="32">
        <v>1104</v>
      </c>
      <c r="B704" s="23" t="s">
        <v>263</v>
      </c>
      <c r="C704" s="23" t="s">
        <v>669</v>
      </c>
      <c r="D704" s="23" t="s">
        <v>261</v>
      </c>
      <c r="E704" s="23" t="s">
        <v>232</v>
      </c>
      <c r="F704" s="23" t="s">
        <v>448</v>
      </c>
      <c r="G704" s="23" t="s">
        <v>224</v>
      </c>
      <c r="H704" s="8" t="s">
        <v>24</v>
      </c>
      <c r="I704" s="23">
        <v>6</v>
      </c>
      <c r="J704" s="9">
        <v>70.830799999999996</v>
      </c>
      <c r="K704" s="9">
        <v>150.60390000000001</v>
      </c>
      <c r="L704" s="9">
        <v>657.66669999999999</v>
      </c>
      <c r="M704" s="9">
        <v>390</v>
      </c>
      <c r="N704" s="9">
        <v>596.66669999999999</v>
      </c>
      <c r="O704" s="9">
        <v>426</v>
      </c>
      <c r="P704" s="9">
        <v>256.00781238079435</v>
      </c>
      <c r="Q704" s="9">
        <v>94.005318998448161</v>
      </c>
      <c r="R704" s="9">
        <v>29.39609999999999</v>
      </c>
      <c r="S704" s="9">
        <v>1</v>
      </c>
      <c r="T704" s="9">
        <v>0</v>
      </c>
      <c r="U704" s="9">
        <v>0</v>
      </c>
      <c r="V704" s="23">
        <v>83.737685661833282</v>
      </c>
      <c r="W704" s="23">
        <v>78.006409993025571</v>
      </c>
      <c r="X704" s="23">
        <v>32.202484376209235</v>
      </c>
      <c r="Y704" s="23">
        <v>36.61966684720111</v>
      </c>
    </row>
    <row r="705" spans="1:25" x14ac:dyDescent="0.25">
      <c r="A705" s="32">
        <v>1110</v>
      </c>
      <c r="B705" s="23" t="s">
        <v>263</v>
      </c>
      <c r="C705" s="23" t="s">
        <v>669</v>
      </c>
      <c r="D705" s="23" t="s">
        <v>261</v>
      </c>
      <c r="E705" s="23" t="s">
        <v>232</v>
      </c>
      <c r="F705" s="23" t="s">
        <v>448</v>
      </c>
      <c r="G705" s="23" t="s">
        <v>236</v>
      </c>
      <c r="H705" s="8" t="s">
        <v>24</v>
      </c>
      <c r="I705" s="23">
        <v>6</v>
      </c>
      <c r="J705" s="9">
        <v>65.459900000000005</v>
      </c>
      <c r="K705" s="9">
        <v>154.7927</v>
      </c>
      <c r="L705" s="9">
        <v>623.66669999999999</v>
      </c>
      <c r="M705" s="9">
        <v>428</v>
      </c>
      <c r="N705" s="9">
        <v>569.66669999999999</v>
      </c>
      <c r="O705" s="9">
        <v>465</v>
      </c>
      <c r="P705" s="9">
        <v>239.87079855622275</v>
      </c>
      <c r="Q705" s="9">
        <v>87.475710914516156</v>
      </c>
      <c r="R705" s="9">
        <v>25.207300000000004</v>
      </c>
      <c r="S705" s="9">
        <v>1</v>
      </c>
      <c r="T705" s="9">
        <v>0</v>
      </c>
      <c r="U705" s="9">
        <v>0</v>
      </c>
      <c r="V705" s="23">
        <v>75.006666370396701</v>
      </c>
      <c r="W705" s="23">
        <v>75.153176912223742</v>
      </c>
      <c r="X705" s="23">
        <v>36.055512754639892</v>
      </c>
      <c r="Y705" s="23">
        <v>33.421549934136806</v>
      </c>
    </row>
    <row r="706" spans="1:25" x14ac:dyDescent="0.25">
      <c r="A706" s="32">
        <v>1116</v>
      </c>
      <c r="B706" s="23" t="s">
        <v>263</v>
      </c>
      <c r="C706" s="23" t="s">
        <v>669</v>
      </c>
      <c r="D706" s="23" t="s">
        <v>261</v>
      </c>
      <c r="E706" s="23" t="s">
        <v>232</v>
      </c>
      <c r="F706" s="23" t="s">
        <v>448</v>
      </c>
      <c r="G706" s="23" t="s">
        <v>236</v>
      </c>
      <c r="H706" s="8" t="s">
        <v>24</v>
      </c>
      <c r="I706" s="23">
        <v>6</v>
      </c>
      <c r="J706" s="9">
        <v>74.431200000000004</v>
      </c>
      <c r="K706" s="9">
        <v>147.62260000000001</v>
      </c>
      <c r="L706" s="9">
        <v>620.66669999999999</v>
      </c>
      <c r="M706" s="9">
        <v>443</v>
      </c>
      <c r="N706" s="9">
        <v>556.66669999999999</v>
      </c>
      <c r="O706" s="9">
        <v>481</v>
      </c>
      <c r="P706" s="9">
        <v>249.03212644154971</v>
      </c>
      <c r="Q706" s="9">
        <v>88.204308284799779</v>
      </c>
      <c r="R706" s="9">
        <v>32.377399999999994</v>
      </c>
      <c r="S706" s="9">
        <v>1</v>
      </c>
      <c r="T706" s="9">
        <v>0</v>
      </c>
      <c r="U706" s="9">
        <v>0</v>
      </c>
      <c r="V706" s="23">
        <v>76.367532368147138</v>
      </c>
      <c r="W706" s="23">
        <v>78.492037812761623</v>
      </c>
      <c r="X706" s="23">
        <v>30.528675044947494</v>
      </c>
      <c r="Y706" s="23">
        <v>31.906112267087632</v>
      </c>
    </row>
    <row r="707" spans="1:25" x14ac:dyDescent="0.25">
      <c r="A707" s="32">
        <v>1122</v>
      </c>
      <c r="B707" s="23" t="s">
        <v>263</v>
      </c>
      <c r="C707" s="23" t="s">
        <v>669</v>
      </c>
      <c r="D707" s="23" t="s">
        <v>261</v>
      </c>
      <c r="E707" s="23" t="s">
        <v>232</v>
      </c>
      <c r="F707" s="23" t="s">
        <v>448</v>
      </c>
      <c r="G707" s="23" t="s">
        <v>224</v>
      </c>
      <c r="H707" s="8" t="s">
        <v>24</v>
      </c>
      <c r="I707" s="23">
        <v>6</v>
      </c>
      <c r="J707" s="9">
        <v>68.249499999999998</v>
      </c>
      <c r="K707" s="9">
        <v>142.0085</v>
      </c>
      <c r="L707" s="9">
        <v>646.66669999999999</v>
      </c>
      <c r="M707" s="9">
        <v>409</v>
      </c>
      <c r="N707" s="9">
        <v>603.66669999999999</v>
      </c>
      <c r="O707" s="9">
        <v>462</v>
      </c>
      <c r="P707" s="9">
        <v>253.45019234555733</v>
      </c>
      <c r="Q707" s="9">
        <v>99.824846606443629</v>
      </c>
      <c r="R707" s="9">
        <v>37.991500000000002</v>
      </c>
      <c r="S707" s="9">
        <v>1</v>
      </c>
      <c r="T707" s="9">
        <v>0</v>
      </c>
      <c r="U707" s="9">
        <v>0</v>
      </c>
      <c r="V707" s="23">
        <v>79.32212806020776</v>
      </c>
      <c r="W707" s="23">
        <v>84.118963379252364</v>
      </c>
      <c r="X707" s="23">
        <v>36.138621999185304</v>
      </c>
      <c r="Y707" s="23">
        <v>37.643060449437421</v>
      </c>
    </row>
    <row r="708" spans="1:25" x14ac:dyDescent="0.25">
      <c r="A708" s="32">
        <v>1128</v>
      </c>
      <c r="B708" s="23" t="s">
        <v>263</v>
      </c>
      <c r="C708" s="23" t="s">
        <v>669</v>
      </c>
      <c r="D708" s="23" t="s">
        <v>261</v>
      </c>
      <c r="E708" s="23" t="s">
        <v>232</v>
      </c>
      <c r="F708" s="23" t="s">
        <v>448</v>
      </c>
      <c r="G708" s="23" t="s">
        <v>236</v>
      </c>
      <c r="H708" s="8" t="s">
        <v>24</v>
      </c>
      <c r="I708" s="23">
        <v>6</v>
      </c>
      <c r="J708" s="9">
        <v>70.661199999999994</v>
      </c>
      <c r="K708" s="9">
        <v>150.12979999999999</v>
      </c>
      <c r="L708" s="9">
        <v>630.66669999999999</v>
      </c>
      <c r="M708" s="9">
        <v>443</v>
      </c>
      <c r="N708" s="9">
        <v>567.66669999999999</v>
      </c>
      <c r="O708" s="9">
        <v>475</v>
      </c>
      <c r="P708" s="9">
        <v>235.10423220350586</v>
      </c>
      <c r="Q708" s="9">
        <v>83.024092888751269</v>
      </c>
      <c r="R708" s="9">
        <v>29.870200000000011</v>
      </c>
      <c r="S708" s="9">
        <v>1</v>
      </c>
      <c r="T708" s="9">
        <v>0</v>
      </c>
      <c r="U708" s="9">
        <v>0</v>
      </c>
      <c r="V708" s="23">
        <v>77.103826104804938</v>
      </c>
      <c r="W708" s="23">
        <v>76.843997813752509</v>
      </c>
      <c r="X708" s="23">
        <v>33.61547262794322</v>
      </c>
      <c r="Y708" s="23">
        <v>35.846896657869841</v>
      </c>
    </row>
    <row r="709" spans="1:25" x14ac:dyDescent="0.25">
      <c r="A709" s="32">
        <v>1134</v>
      </c>
      <c r="B709" s="23" t="s">
        <v>263</v>
      </c>
      <c r="C709" s="23" t="s">
        <v>669</v>
      </c>
      <c r="D709" s="23" t="s">
        <v>261</v>
      </c>
      <c r="E709" s="23" t="s">
        <v>232</v>
      </c>
      <c r="F709" s="23" t="s">
        <v>448</v>
      </c>
      <c r="G709" s="23" t="s">
        <v>224</v>
      </c>
      <c r="H709" s="8" t="s">
        <v>24</v>
      </c>
      <c r="I709" s="23">
        <v>6</v>
      </c>
      <c r="J709" s="9">
        <v>68.007400000000004</v>
      </c>
      <c r="K709" s="9">
        <v>144.19290000000001</v>
      </c>
      <c r="L709" s="9">
        <v>638.66669999999999</v>
      </c>
      <c r="M709" s="9">
        <v>523</v>
      </c>
      <c r="N709" s="9">
        <v>574.66669999999999</v>
      </c>
      <c r="O709" s="9">
        <v>546</v>
      </c>
      <c r="P709" s="9">
        <v>241.62988225796909</v>
      </c>
      <c r="Q709" s="9">
        <v>96.84007434941384</v>
      </c>
      <c r="R709" s="9">
        <v>35.807099999999991</v>
      </c>
      <c r="S709" s="9">
        <v>1</v>
      </c>
      <c r="T709" s="9">
        <v>0</v>
      </c>
      <c r="U709" s="9">
        <v>0</v>
      </c>
      <c r="V709" s="23">
        <v>70.263788682364691</v>
      </c>
      <c r="W709" s="23">
        <v>72.622310621461224</v>
      </c>
      <c r="X709" s="23">
        <v>32.557641192199412</v>
      </c>
      <c r="Y709" s="23">
        <v>34.928498393145958</v>
      </c>
    </row>
    <row r="710" spans="1:25" x14ac:dyDescent="0.25">
      <c r="A710" s="32">
        <v>1140</v>
      </c>
      <c r="B710" s="23" t="s">
        <v>263</v>
      </c>
      <c r="C710" s="23" t="s">
        <v>669</v>
      </c>
      <c r="D710" s="23" t="s">
        <v>261</v>
      </c>
      <c r="E710" s="23" t="s">
        <v>232</v>
      </c>
      <c r="F710" s="23" t="s">
        <v>448</v>
      </c>
      <c r="G710" s="23" t="s">
        <v>236</v>
      </c>
      <c r="H710" s="8" t="s">
        <v>24</v>
      </c>
      <c r="I710" s="23">
        <v>6</v>
      </c>
      <c r="J710" s="9">
        <v>67.186300000000003</v>
      </c>
      <c r="K710" s="9">
        <v>149.97900000000001</v>
      </c>
      <c r="L710" s="9">
        <v>612.66669999999999</v>
      </c>
      <c r="M710" s="9">
        <v>502</v>
      </c>
      <c r="N710" s="9">
        <v>547.66669999999999</v>
      </c>
      <c r="O710" s="9">
        <v>519</v>
      </c>
      <c r="P710" s="9">
        <v>242.86004199950224</v>
      </c>
      <c r="Q710" s="9">
        <v>92.417530804496181</v>
      </c>
      <c r="R710" s="9">
        <v>30.020999999999987</v>
      </c>
      <c r="S710" s="9">
        <v>1</v>
      </c>
      <c r="T710" s="9">
        <v>0</v>
      </c>
      <c r="U710" s="9">
        <v>0</v>
      </c>
      <c r="V710" s="23">
        <v>72.235725233432802</v>
      </c>
      <c r="W710" s="23">
        <v>76.609398901179219</v>
      </c>
      <c r="X710" s="23">
        <v>31.89043743820395</v>
      </c>
      <c r="Y710" s="23">
        <v>34.205262752974143</v>
      </c>
    </row>
    <row r="711" spans="1:25" x14ac:dyDescent="0.25">
      <c r="A711" s="32">
        <v>1146</v>
      </c>
      <c r="B711" s="23" t="s">
        <v>263</v>
      </c>
      <c r="C711" s="23" t="s">
        <v>669</v>
      </c>
      <c r="D711" s="23" t="s">
        <v>261</v>
      </c>
      <c r="E711" s="23" t="s">
        <v>232</v>
      </c>
      <c r="F711" s="23" t="s">
        <v>448</v>
      </c>
      <c r="G711" s="23" t="s">
        <v>224</v>
      </c>
      <c r="H711" s="8" t="s">
        <v>24</v>
      </c>
      <c r="I711" s="23">
        <v>6</v>
      </c>
      <c r="J711" s="9">
        <v>66.483099999999993</v>
      </c>
      <c r="K711" s="9">
        <v>152.56630000000001</v>
      </c>
      <c r="L711" s="9">
        <v>672.66669999999999</v>
      </c>
      <c r="M711" s="9">
        <v>513</v>
      </c>
      <c r="N711" s="9">
        <v>608.66669999999999</v>
      </c>
      <c r="O711" s="9">
        <v>531</v>
      </c>
      <c r="P711" s="9">
        <v>248.29418035870273</v>
      </c>
      <c r="Q711" s="9">
        <v>95.189285111298105</v>
      </c>
      <c r="R711" s="9">
        <v>27.433699999999988</v>
      </c>
      <c r="S711" s="9">
        <v>1</v>
      </c>
      <c r="T711" s="9">
        <v>0</v>
      </c>
      <c r="U711" s="9">
        <v>0</v>
      </c>
      <c r="V711" s="23">
        <v>80.622577482985491</v>
      </c>
      <c r="W711" s="23">
        <v>75.006666370396701</v>
      </c>
      <c r="X711" s="23">
        <v>34.713109915419565</v>
      </c>
      <c r="Y711" s="23">
        <v>37.643060449437421</v>
      </c>
    </row>
    <row r="712" spans="1:25" x14ac:dyDescent="0.25">
      <c r="A712" s="32">
        <v>1152</v>
      </c>
      <c r="B712" s="23" t="s">
        <v>263</v>
      </c>
      <c r="C712" s="23" t="s">
        <v>669</v>
      </c>
      <c r="D712" s="23" t="s">
        <v>261</v>
      </c>
      <c r="E712" s="23" t="s">
        <v>232</v>
      </c>
      <c r="F712" s="23" t="s">
        <v>448</v>
      </c>
      <c r="G712" s="23" t="s">
        <v>236</v>
      </c>
      <c r="H712" s="8" t="s">
        <v>24</v>
      </c>
      <c r="I712" s="23">
        <v>6</v>
      </c>
      <c r="J712" s="9">
        <v>70.5762</v>
      </c>
      <c r="K712" s="9">
        <v>152.68090000000001</v>
      </c>
      <c r="L712" s="9">
        <v>604.66669999999999</v>
      </c>
      <c r="M712" s="9">
        <v>449</v>
      </c>
      <c r="N712" s="9">
        <v>538.66669999999999</v>
      </c>
      <c r="O712" s="9">
        <v>474</v>
      </c>
      <c r="P712" s="9">
        <v>239.52661647507986</v>
      </c>
      <c r="Q712" s="9">
        <v>79.404030124421269</v>
      </c>
      <c r="R712" s="9">
        <v>27.319099999999992</v>
      </c>
      <c r="S712" s="9">
        <v>1</v>
      </c>
      <c r="T712" s="9">
        <v>0</v>
      </c>
      <c r="U712" s="9">
        <v>0</v>
      </c>
      <c r="V712" s="23">
        <v>79.075912893876861</v>
      </c>
      <c r="W712" s="23">
        <v>79.93122043357026</v>
      </c>
      <c r="X712" s="23">
        <v>32.202484376209235</v>
      </c>
      <c r="Y712" s="23">
        <v>32.695565448543633</v>
      </c>
    </row>
    <row r="713" spans="1:25" x14ac:dyDescent="0.25">
      <c r="A713" s="32">
        <v>1158</v>
      </c>
      <c r="B713" s="23" t="s">
        <v>263</v>
      </c>
      <c r="C713" s="23" t="s">
        <v>669</v>
      </c>
      <c r="D713" s="23" t="s">
        <v>261</v>
      </c>
      <c r="E713" s="23" t="s">
        <v>232</v>
      </c>
      <c r="F713" s="23" t="s">
        <v>448</v>
      </c>
      <c r="G713" s="23" t="s">
        <v>224</v>
      </c>
      <c r="H713" s="8" t="s">
        <v>24</v>
      </c>
      <c r="I713" s="23">
        <v>6</v>
      </c>
      <c r="J713" s="9">
        <v>68.622200000000007</v>
      </c>
      <c r="K713" s="9">
        <v>147.63249999999999</v>
      </c>
      <c r="L713" s="9">
        <v>607.66669999999999</v>
      </c>
      <c r="M713" s="9">
        <v>417</v>
      </c>
      <c r="N713" s="9">
        <v>560.66669999999999</v>
      </c>
      <c r="O713" s="9">
        <v>467</v>
      </c>
      <c r="P713" s="9">
        <v>224.04017496868727</v>
      </c>
      <c r="Q713" s="9">
        <v>73.246160308919954</v>
      </c>
      <c r="R713" s="9">
        <v>32.367500000000007</v>
      </c>
      <c r="S713" s="9">
        <v>1</v>
      </c>
      <c r="T713" s="9">
        <v>0</v>
      </c>
      <c r="U713" s="9">
        <v>0</v>
      </c>
      <c r="V713" s="23">
        <v>75.802374632988901</v>
      </c>
      <c r="W713" s="23">
        <v>78.434686204510314</v>
      </c>
      <c r="X713" s="23">
        <v>31.780497164141408</v>
      </c>
      <c r="Y713" s="23">
        <v>33.301651610693426</v>
      </c>
    </row>
    <row r="714" spans="1:25" x14ac:dyDescent="0.25">
      <c r="A714" s="32">
        <v>1164</v>
      </c>
      <c r="B714" s="23" t="s">
        <v>263</v>
      </c>
      <c r="C714" s="23" t="s">
        <v>669</v>
      </c>
      <c r="D714" s="23" t="s">
        <v>261</v>
      </c>
      <c r="E714" s="23" t="s">
        <v>232</v>
      </c>
      <c r="F714" s="23" t="s">
        <v>448</v>
      </c>
      <c r="G714" s="23" t="s">
        <v>236</v>
      </c>
      <c r="H714" s="8" t="s">
        <v>24</v>
      </c>
      <c r="I714" s="23">
        <v>6</v>
      </c>
      <c r="J714" s="9">
        <v>71.589100000000002</v>
      </c>
      <c r="K714" s="9">
        <v>155.83850000000001</v>
      </c>
      <c r="L714" s="9">
        <v>578.66669999999999</v>
      </c>
      <c r="M714" s="9">
        <v>381</v>
      </c>
      <c r="N714" s="9">
        <v>544.66669999999999</v>
      </c>
      <c r="O714" s="9">
        <v>444</v>
      </c>
      <c r="P714" s="9">
        <v>253.80504329110562</v>
      </c>
      <c r="Q714" s="9">
        <v>92.455394650609762</v>
      </c>
      <c r="R714" s="9">
        <v>24.16149999999999</v>
      </c>
      <c r="S714" s="9">
        <v>1</v>
      </c>
      <c r="T714" s="9">
        <v>0</v>
      </c>
      <c r="U714" s="9">
        <v>0</v>
      </c>
      <c r="V714" s="23">
        <v>81.043198357419243</v>
      </c>
      <c r="W714" s="23">
        <v>75.006666370396701</v>
      </c>
      <c r="X714" s="23">
        <v>36.496575181789318</v>
      </c>
      <c r="Y714" s="23">
        <v>36.76955262170047</v>
      </c>
    </row>
    <row r="715" spans="1:25" x14ac:dyDescent="0.25">
      <c r="A715" s="32">
        <v>1170</v>
      </c>
      <c r="B715" s="23" t="s">
        <v>263</v>
      </c>
      <c r="C715" s="23" t="s">
        <v>669</v>
      </c>
      <c r="D715" s="23" t="s">
        <v>261</v>
      </c>
      <c r="E715" s="23" t="s">
        <v>232</v>
      </c>
      <c r="F715" s="23" t="s">
        <v>448</v>
      </c>
      <c r="G715" s="23" t="s">
        <v>224</v>
      </c>
      <c r="H715" s="8" t="s">
        <v>24</v>
      </c>
      <c r="I715" s="23">
        <v>6</v>
      </c>
      <c r="J715" s="9">
        <v>68.505499999999998</v>
      </c>
      <c r="K715" s="9">
        <v>149.6234</v>
      </c>
      <c r="L715" s="9">
        <v>530.66669999999999</v>
      </c>
      <c r="M715" s="9">
        <v>452</v>
      </c>
      <c r="N715" s="9">
        <v>473.66669999999999</v>
      </c>
      <c r="O715" s="9">
        <v>490</v>
      </c>
      <c r="P715" s="9">
        <v>237.68256141332708</v>
      </c>
      <c r="Q715" s="9">
        <v>89.089842294169543</v>
      </c>
      <c r="R715" s="9">
        <v>30.376599999999996</v>
      </c>
      <c r="S715" s="9">
        <v>1</v>
      </c>
      <c r="T715" s="9">
        <v>0</v>
      </c>
      <c r="U715" s="9">
        <v>0</v>
      </c>
      <c r="V715" s="23">
        <v>75.690157880665041</v>
      </c>
      <c r="W715" s="23">
        <v>74.094534211370814</v>
      </c>
      <c r="X715" s="23">
        <v>32.310988842807021</v>
      </c>
      <c r="Y715" s="23">
        <v>34.985711369071801</v>
      </c>
    </row>
    <row r="716" spans="1:25" x14ac:dyDescent="0.25">
      <c r="A716" s="32">
        <v>1176</v>
      </c>
      <c r="B716" s="23" t="s">
        <v>263</v>
      </c>
      <c r="C716" s="23" t="s">
        <v>669</v>
      </c>
      <c r="D716" s="23" t="s">
        <v>261</v>
      </c>
      <c r="E716" s="23" t="s">
        <v>232</v>
      </c>
      <c r="F716" s="23" t="s">
        <v>448</v>
      </c>
      <c r="G716" s="23" t="s">
        <v>236</v>
      </c>
      <c r="H716" s="8" t="s">
        <v>24</v>
      </c>
      <c r="I716" s="23">
        <v>6</v>
      </c>
      <c r="J716" s="9">
        <v>69.527000000000001</v>
      </c>
      <c r="K716" s="9">
        <v>154.4143</v>
      </c>
      <c r="L716" s="9">
        <v>549.66669999999999</v>
      </c>
      <c r="M716" s="9">
        <v>374</v>
      </c>
      <c r="N716" s="9">
        <v>504.66669999999999</v>
      </c>
      <c r="O716" s="9">
        <v>427</v>
      </c>
      <c r="P716" s="9">
        <v>244.31127685802798</v>
      </c>
      <c r="Q716" s="9">
        <v>87.726848797845236</v>
      </c>
      <c r="R716" s="9">
        <v>25.585700000000003</v>
      </c>
      <c r="S716" s="9">
        <v>1</v>
      </c>
      <c r="T716" s="9">
        <v>0</v>
      </c>
      <c r="U716" s="9">
        <v>0</v>
      </c>
      <c r="V716" s="23">
        <v>76.661594035083823</v>
      </c>
      <c r="W716" s="23">
        <v>79.831071645068121</v>
      </c>
      <c r="X716" s="23">
        <v>39.05124837953327</v>
      </c>
      <c r="Y716" s="23">
        <v>32.802438933713454</v>
      </c>
    </row>
    <row r="717" spans="1:25" x14ac:dyDescent="0.25">
      <c r="A717" s="32">
        <v>1182</v>
      </c>
      <c r="B717" s="23" t="s">
        <v>263</v>
      </c>
      <c r="C717" s="23" t="s">
        <v>669</v>
      </c>
      <c r="D717" s="23" t="s">
        <v>261</v>
      </c>
      <c r="E717" s="23" t="s">
        <v>232</v>
      </c>
      <c r="F717" s="23" t="s">
        <v>448</v>
      </c>
      <c r="G717" s="23" t="s">
        <v>224</v>
      </c>
      <c r="H717" s="8" t="s">
        <v>24</v>
      </c>
      <c r="I717" s="23">
        <v>6</v>
      </c>
      <c r="J717" s="9">
        <v>71.589100000000002</v>
      </c>
      <c r="K717" s="9">
        <v>148.28</v>
      </c>
      <c r="L717" s="9">
        <v>504.66669999999999</v>
      </c>
      <c r="M717" s="9">
        <v>376.66669999999999</v>
      </c>
      <c r="N717" s="9">
        <v>489.66669999999999</v>
      </c>
      <c r="O717" s="9">
        <v>446.66669999999999</v>
      </c>
      <c r="P717" s="9">
        <v>245.73359558676546</v>
      </c>
      <c r="Q717" s="9">
        <v>94.069123520951337</v>
      </c>
      <c r="R717" s="9">
        <v>31.72</v>
      </c>
      <c r="S717" s="9">
        <v>1</v>
      </c>
      <c r="T717" s="9">
        <v>0</v>
      </c>
      <c r="U717" s="9">
        <v>0</v>
      </c>
      <c r="V717" s="23">
        <v>73</v>
      </c>
      <c r="W717" s="23">
        <v>75.953933407032977</v>
      </c>
      <c r="X717" s="23">
        <v>34.785054261852174</v>
      </c>
      <c r="Y717" s="23">
        <v>34.713109915419565</v>
      </c>
    </row>
    <row r="718" spans="1:25" x14ac:dyDescent="0.25">
      <c r="A718" s="32">
        <v>1188</v>
      </c>
      <c r="B718" s="23" t="s">
        <v>263</v>
      </c>
      <c r="C718" s="23" t="s">
        <v>669</v>
      </c>
      <c r="D718" s="23" t="s">
        <v>261</v>
      </c>
      <c r="E718" s="23" t="s">
        <v>232</v>
      </c>
      <c r="F718" s="23" t="s">
        <v>448</v>
      </c>
      <c r="G718" s="23" t="s">
        <v>236</v>
      </c>
      <c r="H718" s="8" t="s">
        <v>24</v>
      </c>
      <c r="I718" s="23">
        <v>6</v>
      </c>
      <c r="J718" s="9">
        <v>68.007400000000004</v>
      </c>
      <c r="K718" s="9">
        <v>155.91820000000001</v>
      </c>
      <c r="L718" s="9">
        <v>610.66669999999999</v>
      </c>
      <c r="M718" s="9">
        <v>506.66669999999999</v>
      </c>
      <c r="N718" s="9">
        <v>542.66669999999999</v>
      </c>
      <c r="O718" s="9">
        <v>507.66669999999999</v>
      </c>
      <c r="P718" s="9">
        <v>233.33452380648689</v>
      </c>
      <c r="Q718" s="9">
        <v>82.28000972289685</v>
      </c>
      <c r="R718" s="9">
        <v>24.081799999999987</v>
      </c>
      <c r="S718" s="9">
        <v>1</v>
      </c>
      <c r="T718" s="9">
        <v>0</v>
      </c>
      <c r="U718" s="9">
        <v>0</v>
      </c>
      <c r="V718" s="23">
        <v>81.154174261093928</v>
      </c>
      <c r="W718" s="23">
        <v>78.409183135650636</v>
      </c>
      <c r="X718" s="23">
        <v>35.383612025908263</v>
      </c>
      <c r="Y718" s="23">
        <v>40.19950248448356</v>
      </c>
    </row>
    <row r="719" spans="1:25" x14ac:dyDescent="0.25">
      <c r="A719" s="32">
        <v>1194</v>
      </c>
      <c r="B719" s="23" t="s">
        <v>263</v>
      </c>
      <c r="C719" s="23" t="s">
        <v>669</v>
      </c>
      <c r="D719" s="23" t="s">
        <v>261</v>
      </c>
      <c r="E719" s="23" t="s">
        <v>232</v>
      </c>
      <c r="F719" s="23" t="s">
        <v>448</v>
      </c>
      <c r="G719" s="23" t="s">
        <v>224</v>
      </c>
      <c r="H719" s="8" t="s">
        <v>24</v>
      </c>
      <c r="I719" s="23">
        <v>6</v>
      </c>
      <c r="J719" s="9">
        <v>64.070300000000003</v>
      </c>
      <c r="K719" s="9">
        <v>146.53909999999999</v>
      </c>
      <c r="L719" s="9">
        <v>617.66669999999999</v>
      </c>
      <c r="M719" s="9">
        <v>439.66669999999999</v>
      </c>
      <c r="N719" s="9">
        <v>564.66669999999999</v>
      </c>
      <c r="O719" s="9">
        <v>475.66669999999999</v>
      </c>
      <c r="P719" s="9">
        <v>202.35612172603032</v>
      </c>
      <c r="Q719" s="9">
        <v>71.007041904306931</v>
      </c>
      <c r="R719" s="9">
        <v>33.460900000000009</v>
      </c>
      <c r="S719" s="9">
        <v>1</v>
      </c>
      <c r="T719" s="9">
        <v>0</v>
      </c>
      <c r="U719" s="9">
        <v>0</v>
      </c>
      <c r="V719" s="23">
        <v>70.035705179572517</v>
      </c>
      <c r="W719" s="23">
        <v>75.451971478550519</v>
      </c>
      <c r="X719" s="23">
        <v>28.653097563788805</v>
      </c>
      <c r="Y719" s="23">
        <v>29.529646120466801</v>
      </c>
    </row>
    <row r="720" spans="1:25" x14ac:dyDescent="0.25">
      <c r="A720" s="32">
        <v>1200</v>
      </c>
      <c r="B720" s="23" t="s">
        <v>263</v>
      </c>
      <c r="C720" s="23" t="s">
        <v>669</v>
      </c>
      <c r="D720" s="23" t="s">
        <v>261</v>
      </c>
      <c r="E720" s="23" t="s">
        <v>232</v>
      </c>
      <c r="F720" s="23" t="s">
        <v>448</v>
      </c>
      <c r="G720" s="23" t="s">
        <v>236</v>
      </c>
      <c r="H720" s="8" t="s">
        <v>24</v>
      </c>
      <c r="I720" s="23">
        <v>6</v>
      </c>
      <c r="J720" s="9">
        <v>67.475899999999996</v>
      </c>
      <c r="K720" s="9">
        <v>154.52019999999999</v>
      </c>
      <c r="L720" s="9">
        <v>592.66669999999999</v>
      </c>
      <c r="M720" s="9">
        <v>350.66669999999999</v>
      </c>
      <c r="N720" s="9">
        <v>540.66669999999999</v>
      </c>
      <c r="O720" s="9">
        <v>393.66669999999999</v>
      </c>
      <c r="P720" s="9">
        <v>253.04940229133123</v>
      </c>
      <c r="Q720" s="9">
        <v>100.16985574512923</v>
      </c>
      <c r="R720" s="9">
        <v>25.479800000000012</v>
      </c>
      <c r="S720" s="9">
        <v>1</v>
      </c>
      <c r="T720" s="9">
        <v>0</v>
      </c>
      <c r="U720" s="9">
        <v>0</v>
      </c>
      <c r="V720" s="23">
        <v>80.156097709406993</v>
      </c>
      <c r="W720" s="23">
        <v>77.369244535538797</v>
      </c>
      <c r="X720" s="23">
        <v>33.526109228480422</v>
      </c>
      <c r="Y720" s="23">
        <v>31.11269837220809</v>
      </c>
    </row>
    <row r="721" spans="1:25" x14ac:dyDescent="0.25">
      <c r="A721" s="32">
        <v>1206</v>
      </c>
      <c r="B721" s="23" t="s">
        <v>263</v>
      </c>
      <c r="C721" s="23" t="s">
        <v>669</v>
      </c>
      <c r="D721" s="23" t="s">
        <v>261</v>
      </c>
      <c r="E721" s="23" t="s">
        <v>232</v>
      </c>
      <c r="F721" s="23" t="s">
        <v>448</v>
      </c>
      <c r="G721" s="23" t="s">
        <v>224</v>
      </c>
      <c r="H721" s="8" t="s">
        <v>24</v>
      </c>
      <c r="I721" s="23">
        <v>6</v>
      </c>
      <c r="J721" s="9">
        <v>63.063499999999998</v>
      </c>
      <c r="K721" s="9">
        <v>152.93709999999999</v>
      </c>
      <c r="L721" s="9">
        <v>634.66669999999999</v>
      </c>
      <c r="M721" s="9">
        <v>460.66669999999999</v>
      </c>
      <c r="N721" s="9">
        <v>578.66669999999999</v>
      </c>
      <c r="O721" s="9">
        <v>489.66669999999999</v>
      </c>
      <c r="P721" s="9">
        <v>228.01973598791838</v>
      </c>
      <c r="Q721" s="9">
        <v>85.023526155999903</v>
      </c>
      <c r="R721" s="9">
        <v>27.062900000000013</v>
      </c>
      <c r="S721" s="9">
        <v>1</v>
      </c>
      <c r="T721" s="9">
        <v>0</v>
      </c>
      <c r="U721" s="9">
        <v>0</v>
      </c>
      <c r="V721" s="23">
        <v>78.492037812761623</v>
      </c>
      <c r="W721" s="23">
        <v>77.103826104804938</v>
      </c>
      <c r="X721" s="23">
        <v>39.924929555354261</v>
      </c>
      <c r="Y721" s="23">
        <v>34.885527085024819</v>
      </c>
    </row>
    <row r="722" spans="1:25" x14ac:dyDescent="0.25">
      <c r="A722" s="32">
        <v>1212</v>
      </c>
      <c r="B722" s="23" t="s">
        <v>263</v>
      </c>
      <c r="C722" s="23" t="s">
        <v>669</v>
      </c>
      <c r="D722" s="23" t="s">
        <v>261</v>
      </c>
      <c r="E722" s="23" t="s">
        <v>232</v>
      </c>
      <c r="F722" s="23" t="s">
        <v>448</v>
      </c>
      <c r="G722" s="23" t="s">
        <v>236</v>
      </c>
      <c r="H722" s="8" t="s">
        <v>24</v>
      </c>
      <c r="I722" s="23">
        <v>6</v>
      </c>
      <c r="J722" s="9">
        <v>68.352000000000004</v>
      </c>
      <c r="K722" s="9">
        <v>156.3331</v>
      </c>
      <c r="L722" s="9">
        <v>644.66669999999999</v>
      </c>
      <c r="M722" s="9">
        <v>385.66669999999999</v>
      </c>
      <c r="N722" s="9">
        <v>580.66669999999999</v>
      </c>
      <c r="O722" s="9">
        <v>409.66669999999999</v>
      </c>
      <c r="P722" s="9">
        <v>240.75090861718465</v>
      </c>
      <c r="Q722" s="9">
        <v>83.054199171384468</v>
      </c>
      <c r="R722" s="9">
        <v>23.666899999999998</v>
      </c>
      <c r="S722" s="9">
        <v>1</v>
      </c>
      <c r="T722" s="9">
        <v>0</v>
      </c>
      <c r="U722" s="9">
        <v>0</v>
      </c>
      <c r="V722" s="23">
        <v>80.993826925266347</v>
      </c>
      <c r="W722" s="23">
        <v>79.906195003891909</v>
      </c>
      <c r="X722" s="23">
        <v>36.400549446402593</v>
      </c>
      <c r="Y722" s="23">
        <v>33.541019662496844</v>
      </c>
    </row>
    <row r="723" spans="1:25" x14ac:dyDescent="0.25">
      <c r="A723" s="32">
        <v>1218</v>
      </c>
      <c r="B723" s="23" t="s">
        <v>263</v>
      </c>
      <c r="C723" s="23" t="s">
        <v>669</v>
      </c>
      <c r="D723" s="23" t="s">
        <v>261</v>
      </c>
      <c r="E723" s="23" t="s">
        <v>232</v>
      </c>
      <c r="F723" s="23" t="s">
        <v>448</v>
      </c>
      <c r="G723" s="23" t="s">
        <v>224</v>
      </c>
      <c r="H723" s="8" t="s">
        <v>24</v>
      </c>
      <c r="I723" s="23">
        <v>6</v>
      </c>
      <c r="J723" s="9">
        <v>74.625699999999995</v>
      </c>
      <c r="K723" s="9">
        <v>154.68799999999999</v>
      </c>
      <c r="L723" s="9">
        <v>589.66669999999999</v>
      </c>
      <c r="M723" s="9">
        <v>377.66669999999999</v>
      </c>
      <c r="N723" s="9">
        <v>549.66669999999999</v>
      </c>
      <c r="O723" s="9">
        <v>440.66669999999999</v>
      </c>
      <c r="P723" s="9">
        <v>254.18890613085378</v>
      </c>
      <c r="Q723" s="9">
        <v>86.821656284592962</v>
      </c>
      <c r="R723" s="9">
        <v>25.312000000000012</v>
      </c>
      <c r="S723" s="9">
        <v>1</v>
      </c>
      <c r="T723" s="9">
        <v>0</v>
      </c>
      <c r="U723" s="9">
        <v>0</v>
      </c>
      <c r="V723" s="23">
        <v>81.596568555301388</v>
      </c>
      <c r="W723" s="23">
        <v>80.305666051655408</v>
      </c>
      <c r="X723" s="23">
        <v>30.066592756745816</v>
      </c>
      <c r="Y723" s="23">
        <v>34.438350715445125</v>
      </c>
    </row>
    <row r="724" spans="1:25" x14ac:dyDescent="0.25">
      <c r="A724" s="32">
        <v>1224</v>
      </c>
      <c r="B724" s="23" t="s">
        <v>263</v>
      </c>
      <c r="C724" s="23" t="s">
        <v>669</v>
      </c>
      <c r="D724" s="23" t="s">
        <v>261</v>
      </c>
      <c r="E724" s="23" t="s">
        <v>232</v>
      </c>
      <c r="F724" s="23" t="s">
        <v>448</v>
      </c>
      <c r="G724" s="23" t="s">
        <v>236</v>
      </c>
      <c r="H724" s="8" t="s">
        <v>24</v>
      </c>
      <c r="I724" s="23">
        <v>6</v>
      </c>
      <c r="J724" s="9">
        <v>70.604500000000002</v>
      </c>
      <c r="K724" s="9">
        <v>153.40369999999999</v>
      </c>
      <c r="L724" s="9">
        <v>528.66669999999999</v>
      </c>
      <c r="M724" s="9">
        <v>338.66669999999999</v>
      </c>
      <c r="N724" s="9">
        <v>509.66669999999999</v>
      </c>
      <c r="O724" s="9">
        <v>406.66669999999999</v>
      </c>
      <c r="P724" s="9">
        <v>245.9044529893674</v>
      </c>
      <c r="Q724" s="9">
        <v>85.632937588290176</v>
      </c>
      <c r="R724" s="9">
        <v>26.596300000000014</v>
      </c>
      <c r="S724" s="9">
        <v>1</v>
      </c>
      <c r="T724" s="9">
        <v>0</v>
      </c>
      <c r="U724" s="9">
        <v>0</v>
      </c>
      <c r="V724" s="23">
        <v>81.743501270743224</v>
      </c>
      <c r="W724" s="23">
        <v>85.615419172015976</v>
      </c>
      <c r="X724" s="23">
        <v>35.114099732158877</v>
      </c>
      <c r="Y724" s="23">
        <v>33.734255586865999</v>
      </c>
    </row>
    <row r="725" spans="1:25" x14ac:dyDescent="0.25">
      <c r="A725" s="32">
        <v>1230</v>
      </c>
      <c r="B725" s="23" t="s">
        <v>263</v>
      </c>
      <c r="C725" s="23" t="s">
        <v>669</v>
      </c>
      <c r="D725" s="23" t="s">
        <v>261</v>
      </c>
      <c r="E725" s="23" t="s">
        <v>232</v>
      </c>
      <c r="F725" s="23" t="s">
        <v>448</v>
      </c>
      <c r="G725" s="23" t="s">
        <v>224</v>
      </c>
      <c r="H725" s="8" t="s">
        <v>24</v>
      </c>
      <c r="I725" s="23">
        <v>6</v>
      </c>
      <c r="J725" s="9">
        <v>63.639600000000002</v>
      </c>
      <c r="K725" s="9">
        <v>159.68719999999999</v>
      </c>
      <c r="L725" s="9">
        <v>628.66669999999999</v>
      </c>
      <c r="M725" s="9">
        <v>489.66669999999999</v>
      </c>
      <c r="N725" s="9">
        <v>565.66669999999999</v>
      </c>
      <c r="O725" s="9">
        <v>480.66669999999999</v>
      </c>
      <c r="P725" s="9">
        <v>240.39342753078753</v>
      </c>
      <c r="Q725" s="9">
        <v>85.475142585432408</v>
      </c>
      <c r="R725" s="9">
        <v>20.31280000000001</v>
      </c>
      <c r="S725" s="9">
        <v>1</v>
      </c>
      <c r="T725" s="9">
        <v>0</v>
      </c>
      <c r="U725" s="9">
        <v>0</v>
      </c>
      <c r="V725" s="23">
        <v>81.301906496711382</v>
      </c>
      <c r="W725" s="23">
        <v>78.721026416072604</v>
      </c>
      <c r="X725" s="23">
        <v>38.288379438153292</v>
      </c>
      <c r="Y725" s="23">
        <v>34.058772731852805</v>
      </c>
    </row>
    <row r="726" spans="1:25" x14ac:dyDescent="0.25">
      <c r="A726" s="32">
        <v>1236</v>
      </c>
      <c r="B726" s="23" t="s">
        <v>263</v>
      </c>
      <c r="C726" s="23" t="s">
        <v>669</v>
      </c>
      <c r="D726" s="23" t="s">
        <v>261</v>
      </c>
      <c r="E726" s="23" t="s">
        <v>232</v>
      </c>
      <c r="F726" s="23" t="s">
        <v>448</v>
      </c>
      <c r="G726" s="23" t="s">
        <v>236</v>
      </c>
      <c r="H726" s="8" t="s">
        <v>24</v>
      </c>
      <c r="I726" s="23">
        <v>6</v>
      </c>
      <c r="J726" s="9">
        <v>70.327799999999996</v>
      </c>
      <c r="K726" s="9">
        <v>155.65950000000001</v>
      </c>
      <c r="L726" s="9">
        <v>673.66669999999999</v>
      </c>
      <c r="M726" s="9">
        <v>384.66669999999999</v>
      </c>
      <c r="N726" s="9">
        <v>612.66669999999999</v>
      </c>
      <c r="O726" s="9">
        <v>419.66669999999999</v>
      </c>
      <c r="P726" s="9">
        <v>245.08161905781512</v>
      </c>
      <c r="Q726" s="9">
        <v>86.371291526756735</v>
      </c>
      <c r="R726" s="9">
        <v>24.340499999999992</v>
      </c>
      <c r="S726" s="9">
        <v>1</v>
      </c>
      <c r="T726" s="9">
        <v>0</v>
      </c>
      <c r="U726" s="9">
        <v>0</v>
      </c>
      <c r="V726" s="23">
        <v>84.628600366542756</v>
      </c>
      <c r="W726" s="23">
        <v>84.118963379252364</v>
      </c>
      <c r="X726" s="23">
        <v>34.785054261852174</v>
      </c>
      <c r="Y726" s="23">
        <v>33.286633954186478</v>
      </c>
    </row>
    <row r="727" spans="1:25" x14ac:dyDescent="0.25">
      <c r="A727" s="32">
        <v>1242</v>
      </c>
      <c r="B727" s="23" t="s">
        <v>263</v>
      </c>
      <c r="C727" s="23" t="s">
        <v>669</v>
      </c>
      <c r="D727" s="23" t="s">
        <v>261</v>
      </c>
      <c r="E727" s="23" t="s">
        <v>232</v>
      </c>
      <c r="F727" s="23" t="s">
        <v>448</v>
      </c>
      <c r="G727" s="23" t="s">
        <v>224</v>
      </c>
      <c r="H727" s="8" t="s">
        <v>24</v>
      </c>
      <c r="I727" s="23">
        <v>6</v>
      </c>
      <c r="J727" s="9">
        <v>68.884</v>
      </c>
      <c r="K727" s="9">
        <v>150.63059999999999</v>
      </c>
      <c r="L727" s="9">
        <v>606.66669999999999</v>
      </c>
      <c r="M727" s="9">
        <v>419.66669999999999</v>
      </c>
      <c r="N727" s="9">
        <v>553.66669999999999</v>
      </c>
      <c r="O727" s="9">
        <v>463.66669999999999</v>
      </c>
      <c r="P727" s="9">
        <v>242.32416305436814</v>
      </c>
      <c r="Q727" s="9">
        <v>91.082380293885606</v>
      </c>
      <c r="R727" s="9">
        <v>29.369400000000013</v>
      </c>
      <c r="S727" s="9">
        <v>1</v>
      </c>
      <c r="T727" s="9">
        <v>0</v>
      </c>
      <c r="U727" s="9">
        <v>0</v>
      </c>
      <c r="V727" s="23">
        <v>77.833154889160184</v>
      </c>
      <c r="W727" s="23">
        <v>79.309520235593411</v>
      </c>
      <c r="X727" s="23">
        <v>35.171010790137949</v>
      </c>
      <c r="Y727" s="23">
        <v>36.235341863986875</v>
      </c>
    </row>
    <row r="728" spans="1:25" x14ac:dyDescent="0.25">
      <c r="A728" s="32">
        <v>1248</v>
      </c>
      <c r="B728" s="23" t="s">
        <v>263</v>
      </c>
      <c r="C728" s="23" t="s">
        <v>669</v>
      </c>
      <c r="D728" s="23" t="s">
        <v>261</v>
      </c>
      <c r="E728" s="23" t="s">
        <v>232</v>
      </c>
      <c r="F728" s="23" t="s">
        <v>448</v>
      </c>
      <c r="G728" s="23" t="s">
        <v>236</v>
      </c>
      <c r="H728" s="8" t="s">
        <v>24</v>
      </c>
      <c r="I728" s="23">
        <v>6</v>
      </c>
      <c r="J728" s="9">
        <v>68.884</v>
      </c>
      <c r="K728" s="9">
        <v>158.2251</v>
      </c>
      <c r="L728" s="9">
        <v>709.66669999999999</v>
      </c>
      <c r="M728" s="9">
        <v>415.66669999999999</v>
      </c>
      <c r="N728" s="9">
        <v>641.66669999999999</v>
      </c>
      <c r="O728" s="9">
        <v>404.66669999999999</v>
      </c>
      <c r="P728" s="9">
        <v>229.47766775876036</v>
      </c>
      <c r="Q728" s="9">
        <v>77.698133825723247</v>
      </c>
      <c r="R728" s="9">
        <v>21.774900000000002</v>
      </c>
      <c r="S728" s="9">
        <v>1</v>
      </c>
      <c r="T728" s="9">
        <v>0</v>
      </c>
      <c r="U728" s="9">
        <v>0</v>
      </c>
      <c r="V728" s="23">
        <v>76.026311234992846</v>
      </c>
      <c r="W728" s="23">
        <v>83.240615086627031</v>
      </c>
      <c r="X728" s="23">
        <v>33.241540277189323</v>
      </c>
      <c r="Y728" s="23">
        <v>35.693136595149497</v>
      </c>
    </row>
    <row r="729" spans="1:25" x14ac:dyDescent="0.25">
      <c r="A729" s="32">
        <v>1254</v>
      </c>
      <c r="B729" s="23" t="s">
        <v>263</v>
      </c>
      <c r="C729" s="23" t="s">
        <v>669</v>
      </c>
      <c r="D729" s="23" t="s">
        <v>261</v>
      </c>
      <c r="E729" s="23" t="s">
        <v>232</v>
      </c>
      <c r="F729" s="23" t="s">
        <v>448</v>
      </c>
      <c r="G729" s="23" t="s">
        <v>236</v>
      </c>
      <c r="H729" s="8" t="s">
        <v>24</v>
      </c>
      <c r="I729" s="23">
        <v>6</v>
      </c>
      <c r="J729" s="9">
        <v>74.148499999999999</v>
      </c>
      <c r="K729" s="9">
        <v>148.99340000000001</v>
      </c>
      <c r="L729" s="9">
        <v>558.66669999999999</v>
      </c>
      <c r="M729" s="9">
        <v>320.66669999999999</v>
      </c>
      <c r="N729" s="9">
        <v>545.66669999999999</v>
      </c>
      <c r="O729" s="9">
        <v>393.66669999999999</v>
      </c>
      <c r="P729" s="9">
        <v>238.02730935756091</v>
      </c>
      <c r="Q729" s="9">
        <v>79.906195003891909</v>
      </c>
      <c r="R729" s="9">
        <v>31.006599999999992</v>
      </c>
      <c r="S729" s="9">
        <v>1</v>
      </c>
      <c r="T729" s="9">
        <v>0</v>
      </c>
      <c r="U729" s="9">
        <v>0</v>
      </c>
      <c r="V729" s="23">
        <v>77.006493232713822</v>
      </c>
      <c r="W729" s="23">
        <v>78.847954951285828</v>
      </c>
      <c r="X729" s="23">
        <v>34.014702703389901</v>
      </c>
      <c r="Y729" s="23">
        <v>34.365680554879162</v>
      </c>
    </row>
    <row r="730" spans="1:25" x14ac:dyDescent="0.25">
      <c r="A730" s="32">
        <v>1260</v>
      </c>
      <c r="B730" s="23" t="s">
        <v>263</v>
      </c>
      <c r="C730" s="23" t="s">
        <v>669</v>
      </c>
      <c r="D730" s="23" t="s">
        <v>261</v>
      </c>
      <c r="E730" s="23" t="s">
        <v>232</v>
      </c>
      <c r="F730" s="23" t="s">
        <v>448</v>
      </c>
      <c r="G730" s="23" t="s">
        <v>236</v>
      </c>
      <c r="H730" s="8" t="s">
        <v>24</v>
      </c>
      <c r="I730" s="23">
        <v>6</v>
      </c>
      <c r="J730" s="9">
        <v>73.409800000000004</v>
      </c>
      <c r="K730" s="9">
        <v>150.7816</v>
      </c>
      <c r="L730" s="9">
        <v>687.66669999999999</v>
      </c>
      <c r="M730" s="9">
        <v>339.66669999999999</v>
      </c>
      <c r="N730" s="9">
        <v>620.66669999999999</v>
      </c>
      <c r="O730" s="9">
        <v>369.66669999999999</v>
      </c>
      <c r="P730" s="9">
        <v>251.96229876709731</v>
      </c>
      <c r="Q730" s="9">
        <v>87.143559716137375</v>
      </c>
      <c r="R730" s="9">
        <v>29.218400000000003</v>
      </c>
      <c r="S730" s="9">
        <v>1</v>
      </c>
      <c r="T730" s="9">
        <v>0</v>
      </c>
      <c r="U730" s="9">
        <v>0</v>
      </c>
      <c r="V730" s="23">
        <v>80.262070743284468</v>
      </c>
      <c r="W730" s="23">
        <v>79.309520235593411</v>
      </c>
      <c r="X730" s="23">
        <v>36.400549446402593</v>
      </c>
      <c r="Y730" s="23">
        <v>36.674241641784498</v>
      </c>
    </row>
    <row r="731" spans="1:25" x14ac:dyDescent="0.25">
      <c r="A731" s="32">
        <v>1266</v>
      </c>
      <c r="B731" s="23" t="s">
        <v>263</v>
      </c>
      <c r="C731" s="23" t="s">
        <v>669</v>
      </c>
      <c r="D731" s="23" t="s">
        <v>261</v>
      </c>
      <c r="E731" s="23" t="s">
        <v>232</v>
      </c>
      <c r="F731" s="23" t="s">
        <v>448</v>
      </c>
      <c r="G731" s="23" t="s">
        <v>236</v>
      </c>
      <c r="H731" s="8" t="s">
        <v>24</v>
      </c>
      <c r="I731" s="23">
        <v>6</v>
      </c>
      <c r="J731" s="9">
        <v>69.115799999999993</v>
      </c>
      <c r="K731" s="9">
        <v>156.84110000000001</v>
      </c>
      <c r="L731" s="9">
        <v>559.66669999999999</v>
      </c>
      <c r="M731" s="9">
        <v>371.66669999999999</v>
      </c>
      <c r="N731" s="9">
        <v>523.66669999999999</v>
      </c>
      <c r="O731" s="9">
        <v>430.66669999999999</v>
      </c>
      <c r="P731" s="9">
        <v>220.29298672449835</v>
      </c>
      <c r="Q731" s="9">
        <v>74.813100457072352</v>
      </c>
      <c r="R731" s="9">
        <v>23.158899999999988</v>
      </c>
      <c r="S731" s="9">
        <v>1</v>
      </c>
      <c r="T731" s="9">
        <v>0</v>
      </c>
      <c r="U731" s="9">
        <v>0</v>
      </c>
      <c r="V731" s="23">
        <v>74.632432628181164</v>
      </c>
      <c r="W731" s="23">
        <v>74</v>
      </c>
      <c r="X731" s="23">
        <v>32.280024783137947</v>
      </c>
      <c r="Y731" s="23">
        <v>35.227829907617071</v>
      </c>
    </row>
    <row r="732" spans="1:25" x14ac:dyDescent="0.25">
      <c r="A732" s="32">
        <v>1272</v>
      </c>
      <c r="B732" s="23" t="s">
        <v>263</v>
      </c>
      <c r="C732" s="23" t="s">
        <v>669</v>
      </c>
      <c r="D732" s="23" t="s">
        <v>261</v>
      </c>
      <c r="E732" s="23" t="s">
        <v>232</v>
      </c>
      <c r="F732" s="23" t="s">
        <v>448</v>
      </c>
      <c r="G732" s="23" t="s">
        <v>236</v>
      </c>
      <c r="H732" s="8" t="s">
        <v>24</v>
      </c>
      <c r="I732" s="23">
        <v>6</v>
      </c>
      <c r="J732" s="9">
        <v>71.309200000000004</v>
      </c>
      <c r="K732" s="9">
        <v>152.75649999999999</v>
      </c>
      <c r="L732" s="9">
        <v>536.66669999999999</v>
      </c>
      <c r="M732" s="9">
        <v>346.66669999999999</v>
      </c>
      <c r="N732" s="9">
        <v>509.66669999999999</v>
      </c>
      <c r="O732" s="9">
        <v>412.66669999999999</v>
      </c>
      <c r="P732" s="9">
        <v>256.85015086622008</v>
      </c>
      <c r="Q732" s="9">
        <v>92.097774131626011</v>
      </c>
      <c r="R732" s="9">
        <v>27.243500000000012</v>
      </c>
      <c r="S732" s="9">
        <v>1</v>
      </c>
      <c r="T732" s="9">
        <v>0</v>
      </c>
      <c r="U732" s="9">
        <v>0</v>
      </c>
      <c r="V732" s="23">
        <v>83.186537372341689</v>
      </c>
      <c r="W732" s="23">
        <v>83.21658488546619</v>
      </c>
      <c r="X732" s="23">
        <v>38.209946349085598</v>
      </c>
      <c r="Y732" s="23">
        <v>38.600518131237564</v>
      </c>
    </row>
    <row r="733" spans="1:25" x14ac:dyDescent="0.25">
      <c r="A733" s="32">
        <v>1278</v>
      </c>
      <c r="B733" s="23" t="s">
        <v>263</v>
      </c>
      <c r="C733" s="23" t="s">
        <v>669</v>
      </c>
      <c r="D733" s="23" t="s">
        <v>261</v>
      </c>
      <c r="E733" s="23" t="s">
        <v>232</v>
      </c>
      <c r="F733" s="23" t="s">
        <v>448</v>
      </c>
      <c r="G733" s="23" t="s">
        <v>236</v>
      </c>
      <c r="H733" s="8" t="s">
        <v>24</v>
      </c>
      <c r="I733" s="23">
        <v>6</v>
      </c>
      <c r="J733" s="9">
        <v>71.063400000000001</v>
      </c>
      <c r="K733" s="9">
        <v>152.8047</v>
      </c>
      <c r="L733" s="9">
        <v>623.66669999999999</v>
      </c>
      <c r="M733" s="9">
        <v>477.66669999999999</v>
      </c>
      <c r="N733" s="9">
        <v>552.66669999999999</v>
      </c>
      <c r="O733" s="9">
        <v>474.66669999999999</v>
      </c>
      <c r="P733" s="9">
        <v>243.232399157678</v>
      </c>
      <c r="Q733" s="9">
        <v>88.11923740024082</v>
      </c>
      <c r="R733" s="9">
        <v>27.195300000000003</v>
      </c>
      <c r="S733" s="9">
        <v>1</v>
      </c>
      <c r="T733" s="9">
        <v>0</v>
      </c>
      <c r="U733" s="9">
        <v>0</v>
      </c>
      <c r="V733" s="23">
        <v>74.726166769077622</v>
      </c>
      <c r="W733" s="23">
        <v>78.746428490440124</v>
      </c>
      <c r="X733" s="23">
        <v>33.61547262794322</v>
      </c>
      <c r="Y733" s="23">
        <v>32.015621187164243</v>
      </c>
    </row>
    <row r="734" spans="1:25" x14ac:dyDescent="0.25">
      <c r="A734" s="32">
        <v>1284</v>
      </c>
      <c r="B734" s="23" t="s">
        <v>263</v>
      </c>
      <c r="C734" s="23" t="s">
        <v>669</v>
      </c>
      <c r="D734" s="23" t="s">
        <v>261</v>
      </c>
      <c r="E734" s="23" t="s">
        <v>232</v>
      </c>
      <c r="F734" s="23" t="s">
        <v>448</v>
      </c>
      <c r="G734" s="23" t="s">
        <v>236</v>
      </c>
      <c r="H734" s="8" t="s">
        <v>24</v>
      </c>
      <c r="I734" s="23">
        <v>6</v>
      </c>
      <c r="J734" s="9">
        <v>71.1126</v>
      </c>
      <c r="K734" s="9">
        <v>154.23089999999999</v>
      </c>
      <c r="L734" s="9">
        <v>576.66669999999999</v>
      </c>
      <c r="M734" s="9">
        <v>370.66669999999999</v>
      </c>
      <c r="N734" s="9">
        <v>545.66669999999999</v>
      </c>
      <c r="O734" s="9">
        <v>434.66669999999999</v>
      </c>
      <c r="P734" s="9">
        <v>248.79308672067236</v>
      </c>
      <c r="Q734" s="9">
        <v>84.202137740083529</v>
      </c>
      <c r="R734" s="9">
        <v>25.769100000000009</v>
      </c>
      <c r="S734" s="9">
        <v>1</v>
      </c>
      <c r="T734" s="9">
        <v>0</v>
      </c>
      <c r="U734" s="9">
        <v>0</v>
      </c>
      <c r="V734" s="23">
        <v>82.200973230248309</v>
      </c>
      <c r="W734" s="23">
        <v>80</v>
      </c>
      <c r="X734" s="23">
        <v>33.541019662496844</v>
      </c>
      <c r="Y734" s="23">
        <v>32.015621187164243</v>
      </c>
    </row>
    <row r="735" spans="1:25" x14ac:dyDescent="0.25">
      <c r="A735" s="32">
        <v>1290</v>
      </c>
      <c r="B735" s="23" t="s">
        <v>263</v>
      </c>
      <c r="C735" s="23" t="s">
        <v>669</v>
      </c>
      <c r="D735" s="23" t="s">
        <v>261</v>
      </c>
      <c r="E735" s="23" t="s">
        <v>232</v>
      </c>
      <c r="F735" s="23" t="s">
        <v>448</v>
      </c>
      <c r="G735" s="23" t="s">
        <v>236</v>
      </c>
      <c r="H735" s="8" t="s">
        <v>24</v>
      </c>
      <c r="I735" s="23">
        <v>6</v>
      </c>
      <c r="J735" s="9">
        <v>67.230999999999995</v>
      </c>
      <c r="K735" s="9">
        <v>151.9538</v>
      </c>
      <c r="L735" s="9">
        <v>584.66669999999999</v>
      </c>
      <c r="M735" s="9">
        <v>507.66669999999999</v>
      </c>
      <c r="N735" s="9">
        <v>522.66669999999999</v>
      </c>
      <c r="O735" s="9">
        <v>533.66669999999999</v>
      </c>
      <c r="P735" s="9">
        <v>235.33168082517068</v>
      </c>
      <c r="Q735" s="9">
        <v>86.092973000123536</v>
      </c>
      <c r="R735" s="9">
        <v>28.046199999999999</v>
      </c>
      <c r="S735" s="9">
        <v>1</v>
      </c>
      <c r="T735" s="9">
        <v>0</v>
      </c>
      <c r="U735" s="9">
        <v>0</v>
      </c>
      <c r="V735" s="23">
        <v>75.213030785895072</v>
      </c>
      <c r="W735" s="23">
        <v>74.652528423356159</v>
      </c>
      <c r="X735" s="23">
        <v>29.832867780352597</v>
      </c>
      <c r="Y735" s="23">
        <v>32.695565448543633</v>
      </c>
    </row>
    <row r="736" spans="1:25" x14ac:dyDescent="0.25">
      <c r="A736" s="32">
        <v>636</v>
      </c>
      <c r="B736" s="23" t="s">
        <v>263</v>
      </c>
      <c r="C736" s="23" t="s">
        <v>669</v>
      </c>
      <c r="D736" s="23" t="s">
        <v>261</v>
      </c>
      <c r="E736" s="23" t="s">
        <v>232</v>
      </c>
      <c r="F736" s="23" t="s">
        <v>249</v>
      </c>
      <c r="G736" s="23" t="s">
        <v>224</v>
      </c>
      <c r="H736" s="8" t="s">
        <v>24</v>
      </c>
      <c r="I736" s="23">
        <v>6</v>
      </c>
      <c r="J736" s="9">
        <v>53.851599999999998</v>
      </c>
      <c r="K736" s="9">
        <v>149.0872</v>
      </c>
      <c r="L736" s="9">
        <v>587.66669999999999</v>
      </c>
      <c r="M736" s="9">
        <v>388</v>
      </c>
      <c r="N736" s="9">
        <v>559.66669999999999</v>
      </c>
      <c r="O736" s="9">
        <v>434</v>
      </c>
      <c r="P736" s="9">
        <v>224.53730202351679</v>
      </c>
      <c r="Q736" s="9">
        <v>80.062475604992386</v>
      </c>
      <c r="R736" s="9">
        <v>30.912800000000004</v>
      </c>
      <c r="S736" s="9">
        <v>1</v>
      </c>
      <c r="T736" s="9">
        <v>1</v>
      </c>
      <c r="U736" s="9">
        <v>0</v>
      </c>
      <c r="V736" s="23">
        <v>72.615425358528341</v>
      </c>
      <c r="W736" s="23">
        <v>73.979726952726722</v>
      </c>
      <c r="X736" s="23">
        <v>32.388269481403292</v>
      </c>
      <c r="Y736" s="23">
        <v>35.440090293338699</v>
      </c>
    </row>
    <row r="737" spans="1:25" x14ac:dyDescent="0.25">
      <c r="A737" s="32">
        <v>654</v>
      </c>
      <c r="B737" s="23" t="s">
        <v>263</v>
      </c>
      <c r="C737" s="23" t="s">
        <v>669</v>
      </c>
      <c r="D737" s="23" t="s">
        <v>261</v>
      </c>
      <c r="E737" s="23" t="s">
        <v>232</v>
      </c>
      <c r="F737" s="23" t="s">
        <v>249</v>
      </c>
      <c r="G737" s="23" t="s">
        <v>224</v>
      </c>
      <c r="H737" s="8" t="s">
        <v>24</v>
      </c>
      <c r="I737" s="23">
        <v>6</v>
      </c>
      <c r="J737" s="9">
        <v>71.028599999999997</v>
      </c>
      <c r="K737" s="9">
        <v>141.62880000000001</v>
      </c>
      <c r="L737" s="9">
        <v>697</v>
      </c>
      <c r="M737" s="9">
        <v>450.25</v>
      </c>
      <c r="N737" s="9">
        <v>631</v>
      </c>
      <c r="O737" s="9">
        <v>476.5</v>
      </c>
      <c r="P737" s="9">
        <v>248.30890539809482</v>
      </c>
      <c r="Q737" s="9">
        <v>83.489520300454473</v>
      </c>
      <c r="R737" s="9">
        <v>38.371199999999988</v>
      </c>
      <c r="S737" s="9">
        <v>1</v>
      </c>
      <c r="T737" s="9">
        <v>1</v>
      </c>
      <c r="U737" s="9">
        <v>0</v>
      </c>
      <c r="V737" s="23">
        <v>78.075684435040344</v>
      </c>
      <c r="W737" s="23">
        <v>78.646360373509978</v>
      </c>
      <c r="X737" s="23">
        <v>34.961586062419997</v>
      </c>
      <c r="Y737" s="23">
        <v>33.22085188552515</v>
      </c>
    </row>
    <row r="738" spans="1:25" x14ac:dyDescent="0.25">
      <c r="A738" s="32">
        <v>660</v>
      </c>
      <c r="B738" s="23" t="s">
        <v>263</v>
      </c>
      <c r="C738" s="23" t="s">
        <v>669</v>
      </c>
      <c r="D738" s="23" t="s">
        <v>261</v>
      </c>
      <c r="E738" s="23" t="s">
        <v>232</v>
      </c>
      <c r="F738" s="23" t="s">
        <v>249</v>
      </c>
      <c r="G738" s="23" t="s">
        <v>224</v>
      </c>
      <c r="H738" s="8" t="s">
        <v>24</v>
      </c>
      <c r="I738" s="23">
        <v>6</v>
      </c>
      <c r="J738" s="9">
        <v>68.873500000000007</v>
      </c>
      <c r="K738" s="9">
        <v>153.22470000000001</v>
      </c>
      <c r="L738" s="9">
        <v>588.75</v>
      </c>
      <c r="M738" s="9">
        <v>427.75</v>
      </c>
      <c r="N738" s="9">
        <v>546</v>
      </c>
      <c r="O738" s="9">
        <v>481.75</v>
      </c>
      <c r="P738" s="9">
        <v>221.78832814194709</v>
      </c>
      <c r="Q738" s="9">
        <v>67.270442989473466</v>
      </c>
      <c r="R738" s="9">
        <v>26.775299999999987</v>
      </c>
      <c r="S738" s="9">
        <v>1</v>
      </c>
      <c r="T738" s="9">
        <v>1</v>
      </c>
      <c r="U738" s="9">
        <v>0</v>
      </c>
      <c r="V738" s="23">
        <v>72.45170805439993</v>
      </c>
      <c r="W738" s="23">
        <v>68.311785220414194</v>
      </c>
      <c r="X738" s="23">
        <v>32.389234322533774</v>
      </c>
      <c r="Y738" s="23">
        <v>31.544611267219636</v>
      </c>
    </row>
    <row r="739" spans="1:25" x14ac:dyDescent="0.25">
      <c r="A739" s="32">
        <v>702</v>
      </c>
      <c r="B739" s="23" t="s">
        <v>263</v>
      </c>
      <c r="C739" s="23" t="s">
        <v>669</v>
      </c>
      <c r="D739" s="23" t="s">
        <v>261</v>
      </c>
      <c r="E739" s="23" t="s">
        <v>232</v>
      </c>
      <c r="F739" s="23" t="s">
        <v>249</v>
      </c>
      <c r="G739" s="23" t="s">
        <v>224</v>
      </c>
      <c r="H739" s="8" t="s">
        <v>24</v>
      </c>
      <c r="I739" s="23">
        <v>6</v>
      </c>
      <c r="J739" s="9">
        <v>75.006699999999995</v>
      </c>
      <c r="K739" s="9">
        <v>147.56630000000001</v>
      </c>
      <c r="L739" s="9">
        <v>747.66669999999999</v>
      </c>
      <c r="M739" s="9">
        <v>516</v>
      </c>
      <c r="N739" s="9">
        <v>672.66669999999999</v>
      </c>
      <c r="O739" s="9">
        <v>515</v>
      </c>
      <c r="P739" s="9">
        <v>263.77452492611945</v>
      </c>
      <c r="Q739" s="9">
        <v>101.24228365658294</v>
      </c>
      <c r="R739" s="9">
        <v>32.433699999999988</v>
      </c>
      <c r="S739" s="9">
        <v>1</v>
      </c>
      <c r="T739" s="9">
        <v>1</v>
      </c>
      <c r="U739" s="9">
        <v>0</v>
      </c>
      <c r="V739" s="23">
        <v>83.360662185469707</v>
      </c>
      <c r="W739" s="23">
        <v>82.37718130647589</v>
      </c>
      <c r="X739" s="23">
        <v>34.438350715445125</v>
      </c>
      <c r="Y739" s="23">
        <v>35.014282800023196</v>
      </c>
    </row>
    <row r="740" spans="1:25" x14ac:dyDescent="0.25">
      <c r="A740" s="32">
        <v>750</v>
      </c>
      <c r="B740" s="23" t="s">
        <v>263</v>
      </c>
      <c r="C740" s="23" t="s">
        <v>669</v>
      </c>
      <c r="D740" s="23" t="s">
        <v>261</v>
      </c>
      <c r="E740" s="23" t="s">
        <v>232</v>
      </c>
      <c r="F740" s="23" t="s">
        <v>249</v>
      </c>
      <c r="G740" s="23" t="s">
        <v>236</v>
      </c>
      <c r="H740" s="8" t="s">
        <v>24</v>
      </c>
      <c r="I740" s="23">
        <v>6</v>
      </c>
      <c r="J740" s="9">
        <v>68.427000000000007</v>
      </c>
      <c r="K740" s="9">
        <v>145.3391</v>
      </c>
      <c r="L740" s="9">
        <v>715.75</v>
      </c>
      <c r="M740" s="9">
        <v>380.75</v>
      </c>
      <c r="N740" s="9">
        <v>654.25</v>
      </c>
      <c r="O740" s="9">
        <v>410.75</v>
      </c>
      <c r="P740" s="9">
        <v>236.11067320220829</v>
      </c>
      <c r="Q740" s="9">
        <v>76.076031047893139</v>
      </c>
      <c r="R740" s="9">
        <v>34.660899999999998</v>
      </c>
      <c r="S740" s="9">
        <v>1</v>
      </c>
      <c r="T740" s="9">
        <v>1</v>
      </c>
      <c r="U740" s="9">
        <v>0</v>
      </c>
      <c r="V740" s="23">
        <v>71.788752600947177</v>
      </c>
      <c r="W740" s="23">
        <v>70.035705179572517</v>
      </c>
      <c r="X740" s="23">
        <v>38.804799960829591</v>
      </c>
      <c r="Y740" s="23">
        <v>36.280159867343471</v>
      </c>
    </row>
    <row r="741" spans="1:25" x14ac:dyDescent="0.25">
      <c r="A741" s="32">
        <v>780</v>
      </c>
      <c r="B741" s="23" t="s">
        <v>263</v>
      </c>
      <c r="C741" s="23" t="s">
        <v>669</v>
      </c>
      <c r="D741" s="23" t="s">
        <v>261</v>
      </c>
      <c r="E741" s="23" t="s">
        <v>232</v>
      </c>
      <c r="F741" s="23" t="s">
        <v>249</v>
      </c>
      <c r="G741" s="23" t="s">
        <v>236</v>
      </c>
      <c r="H741" s="8" t="s">
        <v>24</v>
      </c>
      <c r="I741" s="23">
        <v>6</v>
      </c>
      <c r="J741" s="9">
        <v>67.952600000000004</v>
      </c>
      <c r="K741" s="9">
        <v>157.9282</v>
      </c>
      <c r="L741" s="9">
        <v>523</v>
      </c>
      <c r="M741" s="9">
        <v>474.75</v>
      </c>
      <c r="N741" s="9">
        <v>481.75</v>
      </c>
      <c r="O741" s="9">
        <v>528.75</v>
      </c>
      <c r="P741" s="9">
        <v>233.98317247186816</v>
      </c>
      <c r="Q741" s="9">
        <v>67.16583953171434</v>
      </c>
      <c r="R741" s="9">
        <v>22.071799999999996</v>
      </c>
      <c r="S741" s="9">
        <v>1</v>
      </c>
      <c r="T741" s="9">
        <v>1</v>
      </c>
      <c r="U741" s="9">
        <v>0</v>
      </c>
      <c r="V741" s="23">
        <v>80.655517480207138</v>
      </c>
      <c r="W741" s="23">
        <v>73.304587168880502</v>
      </c>
      <c r="X741" s="23">
        <v>36.757652264528538</v>
      </c>
      <c r="Y741" s="23">
        <v>36.933216756735391</v>
      </c>
    </row>
    <row r="742" spans="1:25" x14ac:dyDescent="0.25">
      <c r="A742" s="32">
        <v>631</v>
      </c>
      <c r="B742" s="23" t="s">
        <v>263</v>
      </c>
      <c r="C742" s="23" t="s">
        <v>669</v>
      </c>
      <c r="D742" s="23" t="s">
        <v>261</v>
      </c>
      <c r="E742" s="23" t="s">
        <v>232</v>
      </c>
      <c r="F742" s="23" t="s">
        <v>249</v>
      </c>
      <c r="G742" s="23" t="s">
        <v>224</v>
      </c>
      <c r="H742" s="8" t="s">
        <v>23</v>
      </c>
      <c r="I742" s="23">
        <v>1</v>
      </c>
      <c r="J742" s="9">
        <v>61.008200000000002</v>
      </c>
      <c r="K742" s="9">
        <v>28.697700000000001</v>
      </c>
      <c r="L742" s="9">
        <v>388.66669999999999</v>
      </c>
      <c r="M742" s="9">
        <v>492</v>
      </c>
      <c r="N742" s="9">
        <v>449.66669999999999</v>
      </c>
      <c r="O742" s="9">
        <v>493</v>
      </c>
      <c r="P742" s="9" t="s">
        <v>235</v>
      </c>
      <c r="Q742" s="9" t="s">
        <v>235</v>
      </c>
      <c r="R742" s="9">
        <v>28.697700000000001</v>
      </c>
      <c r="S742" s="9" t="s">
        <v>235</v>
      </c>
      <c r="T742" s="9" t="s">
        <v>235</v>
      </c>
      <c r="U742" s="9" t="s">
        <v>235</v>
      </c>
      <c r="V742" s="33" t="s">
        <v>235</v>
      </c>
      <c r="W742" s="33" t="s">
        <v>235</v>
      </c>
      <c r="X742" s="33" t="s">
        <v>235</v>
      </c>
      <c r="Y742" s="33" t="s">
        <v>235</v>
      </c>
    </row>
    <row r="743" spans="1:25" x14ac:dyDescent="0.25">
      <c r="A743" s="32">
        <v>632</v>
      </c>
      <c r="B743" s="23" t="s">
        <v>263</v>
      </c>
      <c r="C743" s="23" t="s">
        <v>669</v>
      </c>
      <c r="D743" s="23" t="s">
        <v>261</v>
      </c>
      <c r="E743" s="23" t="s">
        <v>232</v>
      </c>
      <c r="F743" s="23" t="s">
        <v>249</v>
      </c>
      <c r="G743" s="23" t="s">
        <v>224</v>
      </c>
      <c r="H743" s="8" t="s">
        <v>23</v>
      </c>
      <c r="I743" s="23">
        <v>2</v>
      </c>
      <c r="J743" s="9">
        <v>70.007099999999994</v>
      </c>
      <c r="K743" s="9">
        <v>49.56</v>
      </c>
      <c r="L743" s="9">
        <v>382.66669999999999</v>
      </c>
      <c r="M743" s="9">
        <v>453</v>
      </c>
      <c r="N743" s="9">
        <v>447.66669999999999</v>
      </c>
      <c r="O743" s="9">
        <v>479</v>
      </c>
      <c r="P743" s="9" t="s">
        <v>235</v>
      </c>
      <c r="Q743" s="9" t="s">
        <v>235</v>
      </c>
      <c r="R743" s="9">
        <v>49.56</v>
      </c>
      <c r="S743" s="9" t="s">
        <v>235</v>
      </c>
      <c r="T743" s="9" t="s">
        <v>235</v>
      </c>
      <c r="U743" s="9" t="s">
        <v>235</v>
      </c>
      <c r="V743" s="33" t="s">
        <v>235</v>
      </c>
      <c r="W743" s="33" t="s">
        <v>235</v>
      </c>
      <c r="X743" s="33" t="s">
        <v>235</v>
      </c>
      <c r="Y743" s="33" t="s">
        <v>235</v>
      </c>
    </row>
    <row r="744" spans="1:25" x14ac:dyDescent="0.25">
      <c r="A744" s="32">
        <v>633</v>
      </c>
      <c r="B744" s="23" t="s">
        <v>263</v>
      </c>
      <c r="C744" s="23" t="s">
        <v>669</v>
      </c>
      <c r="D744" s="23" t="s">
        <v>261</v>
      </c>
      <c r="E744" s="23" t="s">
        <v>232</v>
      </c>
      <c r="F744" s="23" t="s">
        <v>249</v>
      </c>
      <c r="G744" s="23" t="s">
        <v>224</v>
      </c>
      <c r="H744" s="8" t="s">
        <v>23</v>
      </c>
      <c r="I744" s="23">
        <v>3</v>
      </c>
      <c r="J744" s="9">
        <v>63.890500000000003</v>
      </c>
      <c r="K744" s="9">
        <v>67.678899999999999</v>
      </c>
      <c r="L744" s="9">
        <v>405.66669999999999</v>
      </c>
      <c r="M744" s="9">
        <v>420</v>
      </c>
      <c r="N744" s="9">
        <v>454.66669999999999</v>
      </c>
      <c r="O744" s="9">
        <v>461</v>
      </c>
      <c r="P744" s="9" t="s">
        <v>235</v>
      </c>
      <c r="Q744" s="9" t="s">
        <v>235</v>
      </c>
      <c r="R744" s="9">
        <v>67.678899999999999</v>
      </c>
      <c r="S744" s="9" t="s">
        <v>235</v>
      </c>
      <c r="T744" s="9" t="s">
        <v>235</v>
      </c>
      <c r="U744" s="9" t="s">
        <v>235</v>
      </c>
      <c r="V744" s="33" t="s">
        <v>235</v>
      </c>
      <c r="W744" s="33" t="s">
        <v>235</v>
      </c>
      <c r="X744" s="40" t="s">
        <v>235</v>
      </c>
      <c r="Y744" s="40" t="s">
        <v>235</v>
      </c>
    </row>
    <row r="745" spans="1:25" x14ac:dyDescent="0.25">
      <c r="A745" s="32">
        <v>634</v>
      </c>
      <c r="B745" s="23" t="s">
        <v>263</v>
      </c>
      <c r="C745" s="23" t="s">
        <v>669</v>
      </c>
      <c r="D745" s="23" t="s">
        <v>261</v>
      </c>
      <c r="E745" s="23" t="s">
        <v>232</v>
      </c>
      <c r="F745" s="23" t="s">
        <v>249</v>
      </c>
      <c r="G745" s="23" t="s">
        <v>224</v>
      </c>
      <c r="H745" s="8" t="s">
        <v>24</v>
      </c>
      <c r="I745" s="23">
        <v>4</v>
      </c>
      <c r="J745" s="9">
        <v>64.194999999999993</v>
      </c>
      <c r="K745" s="9">
        <v>113.2914</v>
      </c>
      <c r="L745" s="9">
        <v>520.66669999999999</v>
      </c>
      <c r="M745" s="9">
        <v>360</v>
      </c>
      <c r="N745" s="9">
        <v>525.66669999999999</v>
      </c>
      <c r="O745" s="9">
        <v>424</v>
      </c>
      <c r="P745" s="9" t="s">
        <v>235</v>
      </c>
      <c r="Q745" s="9" t="s">
        <v>235</v>
      </c>
      <c r="R745" s="9">
        <v>66.708600000000004</v>
      </c>
      <c r="S745" s="9" t="s">
        <v>235</v>
      </c>
      <c r="T745" s="9" t="s">
        <v>235</v>
      </c>
      <c r="U745" s="9" t="s">
        <v>235</v>
      </c>
      <c r="V745" s="33" t="s">
        <v>235</v>
      </c>
      <c r="W745" s="33" t="s">
        <v>235</v>
      </c>
      <c r="X745" s="40" t="s">
        <v>235</v>
      </c>
      <c r="Y745" s="40" t="s">
        <v>235</v>
      </c>
    </row>
    <row r="746" spans="1:25" x14ac:dyDescent="0.25">
      <c r="A746" s="32">
        <v>635</v>
      </c>
      <c r="B746" s="23" t="s">
        <v>263</v>
      </c>
      <c r="C746" s="23" t="s">
        <v>669</v>
      </c>
      <c r="D746" s="23" t="s">
        <v>261</v>
      </c>
      <c r="E746" s="23" t="s">
        <v>232</v>
      </c>
      <c r="F746" s="23" t="s">
        <v>249</v>
      </c>
      <c r="G746" s="23" t="s">
        <v>224</v>
      </c>
      <c r="H746" s="8" t="s">
        <v>24</v>
      </c>
      <c r="I746" s="23">
        <v>5</v>
      </c>
      <c r="J746" s="9">
        <v>72.367099999999994</v>
      </c>
      <c r="K746" s="9">
        <v>128.91319999999999</v>
      </c>
      <c r="L746" s="9">
        <v>558.66669999999999</v>
      </c>
      <c r="M746" s="9">
        <v>356</v>
      </c>
      <c r="N746" s="9">
        <v>544.66669999999999</v>
      </c>
      <c r="O746" s="9">
        <v>427</v>
      </c>
      <c r="P746" s="9" t="s">
        <v>235</v>
      </c>
      <c r="Q746" s="9" t="s">
        <v>235</v>
      </c>
      <c r="R746" s="9">
        <v>51.086800000000011</v>
      </c>
      <c r="S746" s="9" t="s">
        <v>235</v>
      </c>
      <c r="T746" s="9" t="s">
        <v>235</v>
      </c>
      <c r="U746" s="9" t="s">
        <v>235</v>
      </c>
      <c r="V746" s="33" t="s">
        <v>235</v>
      </c>
      <c r="W746" s="33" t="s">
        <v>235</v>
      </c>
      <c r="X746" s="40" t="s">
        <v>235</v>
      </c>
      <c r="Y746" s="40" t="s">
        <v>235</v>
      </c>
    </row>
    <row r="747" spans="1:25" x14ac:dyDescent="0.25">
      <c r="A747" s="32">
        <v>637</v>
      </c>
      <c r="B747" s="23" t="s">
        <v>263</v>
      </c>
      <c r="C747" s="23" t="s">
        <v>669</v>
      </c>
      <c r="D747" s="23" t="s">
        <v>261</v>
      </c>
      <c r="E747" s="23" t="s">
        <v>232</v>
      </c>
      <c r="F747" s="23" t="s">
        <v>249</v>
      </c>
      <c r="G747" s="23" t="s">
        <v>224</v>
      </c>
      <c r="H747" s="8" t="s">
        <v>23</v>
      </c>
      <c r="I747" s="23">
        <v>1</v>
      </c>
      <c r="J747" s="9">
        <v>77.897400000000005</v>
      </c>
      <c r="K747" s="9">
        <v>30.263300000000001</v>
      </c>
      <c r="L747" s="9">
        <v>239.66669999999999</v>
      </c>
      <c r="M747" s="9">
        <v>392</v>
      </c>
      <c r="N747" s="9">
        <v>307.66669999999999</v>
      </c>
      <c r="O747" s="9">
        <v>430</v>
      </c>
      <c r="P747" s="9" t="s">
        <v>235</v>
      </c>
      <c r="Q747" s="9" t="s">
        <v>235</v>
      </c>
      <c r="R747" s="9">
        <v>30.263300000000001</v>
      </c>
      <c r="S747" s="9" t="s">
        <v>235</v>
      </c>
      <c r="T747" s="9" t="s">
        <v>235</v>
      </c>
      <c r="U747" s="9" t="s">
        <v>235</v>
      </c>
      <c r="V747" s="33" t="s">
        <v>235</v>
      </c>
      <c r="W747" s="33" t="s">
        <v>235</v>
      </c>
      <c r="X747" s="33" t="s">
        <v>235</v>
      </c>
      <c r="Y747" s="33" t="s">
        <v>235</v>
      </c>
    </row>
    <row r="748" spans="1:25" x14ac:dyDescent="0.25">
      <c r="A748" s="32">
        <v>638</v>
      </c>
      <c r="B748" s="23" t="s">
        <v>263</v>
      </c>
      <c r="C748" s="23" t="s">
        <v>669</v>
      </c>
      <c r="D748" s="23" t="s">
        <v>261</v>
      </c>
      <c r="E748" s="23" t="s">
        <v>232</v>
      </c>
      <c r="F748" s="23" t="s">
        <v>249</v>
      </c>
      <c r="G748" s="23" t="s">
        <v>224</v>
      </c>
      <c r="H748" s="8" t="s">
        <v>23</v>
      </c>
      <c r="I748" s="23">
        <v>2</v>
      </c>
      <c r="J748" s="9">
        <v>88.391199999999998</v>
      </c>
      <c r="K748" s="9">
        <v>45.607500000000002</v>
      </c>
      <c r="L748" s="9">
        <v>249.66669999999999</v>
      </c>
      <c r="M748" s="9">
        <v>353</v>
      </c>
      <c r="N748" s="9">
        <v>312.66669999999999</v>
      </c>
      <c r="O748" s="9">
        <v>415</v>
      </c>
      <c r="P748" s="9" t="s">
        <v>235</v>
      </c>
      <c r="Q748" s="9" t="s">
        <v>235</v>
      </c>
      <c r="R748" s="9">
        <v>45.607500000000002</v>
      </c>
      <c r="S748" s="9" t="s">
        <v>235</v>
      </c>
      <c r="T748" s="9" t="s">
        <v>235</v>
      </c>
      <c r="U748" s="9" t="s">
        <v>235</v>
      </c>
      <c r="V748" s="33" t="s">
        <v>235</v>
      </c>
      <c r="W748" s="33" t="s">
        <v>235</v>
      </c>
      <c r="X748" s="33" t="s">
        <v>235</v>
      </c>
      <c r="Y748" s="33" t="s">
        <v>235</v>
      </c>
    </row>
    <row r="749" spans="1:25" x14ac:dyDescent="0.25">
      <c r="A749" s="32">
        <v>639</v>
      </c>
      <c r="B749" s="23" t="s">
        <v>263</v>
      </c>
      <c r="C749" s="23" t="s">
        <v>669</v>
      </c>
      <c r="D749" s="23" t="s">
        <v>261</v>
      </c>
      <c r="E749" s="23" t="s">
        <v>232</v>
      </c>
      <c r="F749" s="23" t="s">
        <v>249</v>
      </c>
      <c r="G749" s="23" t="s">
        <v>224</v>
      </c>
      <c r="H749" s="8" t="s">
        <v>23</v>
      </c>
      <c r="I749" s="23">
        <v>3</v>
      </c>
      <c r="J749" s="9">
        <v>81.123400000000004</v>
      </c>
      <c r="K749" s="9">
        <v>60.707700000000003</v>
      </c>
      <c r="L749" s="9">
        <v>284.66669999999999</v>
      </c>
      <c r="M749" s="9">
        <v>332</v>
      </c>
      <c r="N749" s="9">
        <v>325.66669999999999</v>
      </c>
      <c r="O749" s="9">
        <v>402</v>
      </c>
      <c r="P749" s="9" t="s">
        <v>235</v>
      </c>
      <c r="Q749" s="9" t="s">
        <v>235</v>
      </c>
      <c r="R749" s="9">
        <v>60.707700000000003</v>
      </c>
      <c r="S749" s="9" t="s">
        <v>235</v>
      </c>
      <c r="T749" s="9" t="s">
        <v>235</v>
      </c>
      <c r="U749" s="9" t="s">
        <v>235</v>
      </c>
      <c r="V749" s="40" t="s">
        <v>235</v>
      </c>
      <c r="W749" s="40" t="s">
        <v>235</v>
      </c>
      <c r="X749" s="40" t="s">
        <v>235</v>
      </c>
      <c r="Y749" s="40" t="s">
        <v>235</v>
      </c>
    </row>
    <row r="750" spans="1:25" x14ac:dyDescent="0.25">
      <c r="A750" s="32">
        <v>640</v>
      </c>
      <c r="B750" s="23" t="s">
        <v>263</v>
      </c>
      <c r="C750" s="23" t="s">
        <v>669</v>
      </c>
      <c r="D750" s="23" t="s">
        <v>261</v>
      </c>
      <c r="E750" s="23" t="s">
        <v>232</v>
      </c>
      <c r="F750" s="23" t="s">
        <v>249</v>
      </c>
      <c r="G750" s="23" t="s">
        <v>224</v>
      </c>
      <c r="H750" s="8" t="s">
        <v>24</v>
      </c>
      <c r="I750" s="23">
        <v>4</v>
      </c>
      <c r="J750" s="9">
        <v>79.202299999999994</v>
      </c>
      <c r="K750" s="9">
        <v>115.68940000000001</v>
      </c>
      <c r="L750" s="9">
        <v>425.66669999999999</v>
      </c>
      <c r="M750" s="9">
        <v>328</v>
      </c>
      <c r="N750" s="9">
        <v>392.66669999999999</v>
      </c>
      <c r="O750" s="9">
        <v>400</v>
      </c>
      <c r="P750" s="9" t="s">
        <v>235</v>
      </c>
      <c r="Q750" s="9" t="s">
        <v>235</v>
      </c>
      <c r="R750" s="9">
        <v>64.310599999999994</v>
      </c>
      <c r="S750" s="9" t="s">
        <v>235</v>
      </c>
      <c r="T750" s="9" t="s">
        <v>235</v>
      </c>
      <c r="U750" s="9" t="s">
        <v>235</v>
      </c>
      <c r="V750" s="40" t="s">
        <v>235</v>
      </c>
      <c r="W750" s="40" t="s">
        <v>235</v>
      </c>
      <c r="X750" s="40" t="s">
        <v>235</v>
      </c>
      <c r="Y750" s="40" t="s">
        <v>235</v>
      </c>
    </row>
    <row r="751" spans="1:25" x14ac:dyDescent="0.25">
      <c r="A751" s="32">
        <v>641</v>
      </c>
      <c r="B751" s="23" t="s">
        <v>263</v>
      </c>
      <c r="C751" s="23" t="s">
        <v>669</v>
      </c>
      <c r="D751" s="23" t="s">
        <v>261</v>
      </c>
      <c r="E751" s="23" t="s">
        <v>232</v>
      </c>
      <c r="F751" s="23" t="s">
        <v>249</v>
      </c>
      <c r="G751" s="23" t="s">
        <v>224</v>
      </c>
      <c r="H751" s="8" t="s">
        <v>24</v>
      </c>
      <c r="I751" s="23">
        <v>5</v>
      </c>
      <c r="J751" s="9">
        <v>87.458600000000004</v>
      </c>
      <c r="K751" s="9">
        <v>130.0326</v>
      </c>
      <c r="L751" s="9">
        <v>464.66669999999999</v>
      </c>
      <c r="M751" s="9">
        <v>347</v>
      </c>
      <c r="N751" s="9">
        <v>409.66669999999999</v>
      </c>
      <c r="O751" s="9">
        <v>415</v>
      </c>
      <c r="P751" s="9" t="s">
        <v>235</v>
      </c>
      <c r="Q751" s="9" t="s">
        <v>235</v>
      </c>
      <c r="R751" s="9">
        <v>49.967399999999998</v>
      </c>
      <c r="S751" s="9" t="s">
        <v>235</v>
      </c>
      <c r="T751" s="9" t="s">
        <v>235</v>
      </c>
      <c r="U751" s="9" t="s">
        <v>235</v>
      </c>
      <c r="V751" s="40" t="s">
        <v>235</v>
      </c>
      <c r="W751" s="40" t="s">
        <v>235</v>
      </c>
      <c r="X751" s="40" t="s">
        <v>235</v>
      </c>
      <c r="Y751" s="40" t="s">
        <v>235</v>
      </c>
    </row>
    <row r="752" spans="1:25" x14ac:dyDescent="0.25">
      <c r="A752" s="32">
        <v>643</v>
      </c>
      <c r="B752" s="23" t="s">
        <v>263</v>
      </c>
      <c r="C752" s="23" t="s">
        <v>669</v>
      </c>
      <c r="D752" s="23" t="s">
        <v>261</v>
      </c>
      <c r="E752" s="23" t="s">
        <v>232</v>
      </c>
      <c r="F752" s="23" t="s">
        <v>249</v>
      </c>
      <c r="G752" s="23" t="s">
        <v>224</v>
      </c>
      <c r="H752" s="8" t="s">
        <v>23</v>
      </c>
      <c r="I752" s="23">
        <v>1</v>
      </c>
      <c r="J752" s="9">
        <v>72.288499999999999</v>
      </c>
      <c r="K752" s="9">
        <v>31.725100000000001</v>
      </c>
      <c r="L752" s="9">
        <v>431.5</v>
      </c>
      <c r="M752" s="9">
        <v>444.5</v>
      </c>
      <c r="N752" s="9">
        <v>493.75</v>
      </c>
      <c r="O752" s="9">
        <v>481.25</v>
      </c>
      <c r="P752" s="9" t="s">
        <v>235</v>
      </c>
      <c r="Q752" s="9" t="s">
        <v>235</v>
      </c>
      <c r="R752" s="9">
        <v>31.725100000000001</v>
      </c>
      <c r="S752" s="9" t="s">
        <v>235</v>
      </c>
      <c r="T752" s="9" t="s">
        <v>235</v>
      </c>
      <c r="U752" s="9" t="s">
        <v>235</v>
      </c>
      <c r="V752" s="33" t="s">
        <v>235</v>
      </c>
      <c r="W752" s="33" t="s">
        <v>235</v>
      </c>
      <c r="X752" s="33" t="s">
        <v>235</v>
      </c>
      <c r="Y752" s="33" t="s">
        <v>235</v>
      </c>
    </row>
    <row r="753" spans="1:25" x14ac:dyDescent="0.25">
      <c r="A753" s="32">
        <v>644</v>
      </c>
      <c r="B753" s="23" t="s">
        <v>263</v>
      </c>
      <c r="C753" s="23" t="s">
        <v>669</v>
      </c>
      <c r="D753" s="23" t="s">
        <v>261</v>
      </c>
      <c r="E753" s="23" t="s">
        <v>232</v>
      </c>
      <c r="F753" s="23" t="s">
        <v>249</v>
      </c>
      <c r="G753" s="23" t="s">
        <v>224</v>
      </c>
      <c r="H753" s="8" t="s">
        <v>23</v>
      </c>
      <c r="I753" s="23">
        <v>2</v>
      </c>
      <c r="J753" s="9">
        <v>79.613100000000003</v>
      </c>
      <c r="K753" s="9">
        <v>48.459699999999998</v>
      </c>
      <c r="L753" s="9">
        <v>444.25</v>
      </c>
      <c r="M753" s="9">
        <v>409.25</v>
      </c>
      <c r="N753" s="9">
        <v>498.25</v>
      </c>
      <c r="O753" s="9">
        <v>467.75</v>
      </c>
      <c r="P753" s="9" t="s">
        <v>235</v>
      </c>
      <c r="Q753" s="9" t="s">
        <v>235</v>
      </c>
      <c r="R753" s="9">
        <v>48.459699999999998</v>
      </c>
      <c r="S753" s="9" t="s">
        <v>235</v>
      </c>
      <c r="T753" s="9" t="s">
        <v>235</v>
      </c>
      <c r="U753" s="9" t="s">
        <v>235</v>
      </c>
      <c r="V753" s="33" t="s">
        <v>235</v>
      </c>
      <c r="W753" s="33" t="s">
        <v>235</v>
      </c>
      <c r="X753" s="33" t="s">
        <v>235</v>
      </c>
      <c r="Y753" s="33" t="s">
        <v>235</v>
      </c>
    </row>
    <row r="754" spans="1:25" x14ac:dyDescent="0.25">
      <c r="A754" s="32">
        <v>645</v>
      </c>
      <c r="B754" s="23" t="s">
        <v>263</v>
      </c>
      <c r="C754" s="23" t="s">
        <v>669</v>
      </c>
      <c r="D754" s="23" t="s">
        <v>261</v>
      </c>
      <c r="E754" s="23" t="s">
        <v>232</v>
      </c>
      <c r="F754" s="23" t="s">
        <v>249</v>
      </c>
      <c r="G754" s="23" t="s">
        <v>224</v>
      </c>
      <c r="H754" s="8" t="s">
        <v>23</v>
      </c>
      <c r="I754" s="23">
        <v>3</v>
      </c>
      <c r="J754" s="9">
        <v>69.778199999999998</v>
      </c>
      <c r="K754" s="9">
        <v>65.705799999999996</v>
      </c>
      <c r="L754" s="9">
        <v>481.75</v>
      </c>
      <c r="M754" s="9">
        <v>389.75</v>
      </c>
      <c r="N754" s="9">
        <v>511.75</v>
      </c>
      <c r="O754" s="9">
        <v>452.75</v>
      </c>
      <c r="P754" s="9" t="s">
        <v>235</v>
      </c>
      <c r="Q754" s="9" t="s">
        <v>235</v>
      </c>
      <c r="R754" s="9">
        <v>65.705799999999996</v>
      </c>
      <c r="S754" s="9" t="s">
        <v>235</v>
      </c>
      <c r="T754" s="9" t="s">
        <v>235</v>
      </c>
      <c r="U754" s="9" t="s">
        <v>235</v>
      </c>
      <c r="V754" s="33" t="s">
        <v>235</v>
      </c>
      <c r="W754" s="33" t="s">
        <v>235</v>
      </c>
      <c r="X754" s="40" t="s">
        <v>235</v>
      </c>
      <c r="Y754" s="40" t="s">
        <v>235</v>
      </c>
    </row>
    <row r="755" spans="1:25" x14ac:dyDescent="0.25">
      <c r="A755" s="32">
        <v>646</v>
      </c>
      <c r="B755" s="23" t="s">
        <v>263</v>
      </c>
      <c r="C755" s="23" t="s">
        <v>669</v>
      </c>
      <c r="D755" s="23" t="s">
        <v>261</v>
      </c>
      <c r="E755" s="23" t="s">
        <v>232</v>
      </c>
      <c r="F755" s="23" t="s">
        <v>249</v>
      </c>
      <c r="G755" s="23" t="s">
        <v>224</v>
      </c>
      <c r="H755" s="8" t="s">
        <v>24</v>
      </c>
      <c r="I755" s="23">
        <v>4</v>
      </c>
      <c r="J755" s="9">
        <v>67.102999999999994</v>
      </c>
      <c r="K755" s="9">
        <v>116.3021</v>
      </c>
      <c r="L755" s="9">
        <v>633.25</v>
      </c>
      <c r="M755" s="9">
        <v>386</v>
      </c>
      <c r="N755" s="9">
        <v>604.75</v>
      </c>
      <c r="O755" s="9">
        <v>446.75</v>
      </c>
      <c r="P755" s="9" t="s">
        <v>235</v>
      </c>
      <c r="Q755" s="9" t="s">
        <v>235</v>
      </c>
      <c r="R755" s="9">
        <v>63.697900000000004</v>
      </c>
      <c r="S755" s="9" t="s">
        <v>235</v>
      </c>
      <c r="T755" s="9" t="s">
        <v>235</v>
      </c>
      <c r="U755" s="9" t="s">
        <v>235</v>
      </c>
      <c r="V755" s="33" t="s">
        <v>235</v>
      </c>
      <c r="W755" s="33" t="s">
        <v>235</v>
      </c>
      <c r="X755" s="40" t="s">
        <v>235</v>
      </c>
      <c r="Y755" s="40" t="s">
        <v>235</v>
      </c>
    </row>
    <row r="756" spans="1:25" x14ac:dyDescent="0.25">
      <c r="A756" s="32">
        <v>647</v>
      </c>
      <c r="B756" s="23" t="s">
        <v>263</v>
      </c>
      <c r="C756" s="23" t="s">
        <v>669</v>
      </c>
      <c r="D756" s="23" t="s">
        <v>261</v>
      </c>
      <c r="E756" s="23" t="s">
        <v>232</v>
      </c>
      <c r="F756" s="23" t="s">
        <v>249</v>
      </c>
      <c r="G756" s="23" t="s">
        <v>224</v>
      </c>
      <c r="H756" s="8" t="s">
        <v>24</v>
      </c>
      <c r="I756" s="23">
        <v>5</v>
      </c>
      <c r="J756" s="9">
        <v>71.569000000000003</v>
      </c>
      <c r="K756" s="9">
        <v>142.97819999999999</v>
      </c>
      <c r="L756" s="9">
        <v>674.5</v>
      </c>
      <c r="M756" s="9">
        <v>411.5</v>
      </c>
      <c r="N756" s="9">
        <v>618.25</v>
      </c>
      <c r="O756" s="9">
        <v>455.75</v>
      </c>
      <c r="P756" s="9" t="s">
        <v>235</v>
      </c>
      <c r="Q756" s="9" t="s">
        <v>235</v>
      </c>
      <c r="R756" s="9">
        <v>37.021800000000013</v>
      </c>
      <c r="S756" s="9" t="s">
        <v>235</v>
      </c>
      <c r="T756" s="9" t="s">
        <v>235</v>
      </c>
      <c r="U756" s="9" t="s">
        <v>235</v>
      </c>
      <c r="V756" s="33" t="s">
        <v>235</v>
      </c>
      <c r="W756" s="33" t="s">
        <v>235</v>
      </c>
      <c r="X756" s="40" t="s">
        <v>235</v>
      </c>
      <c r="Y756" s="40" t="s">
        <v>235</v>
      </c>
    </row>
    <row r="757" spans="1:25" x14ac:dyDescent="0.25">
      <c r="A757" s="32">
        <v>649</v>
      </c>
      <c r="B757" s="23" t="s">
        <v>263</v>
      </c>
      <c r="C757" s="23" t="s">
        <v>669</v>
      </c>
      <c r="D757" s="23" t="s">
        <v>261</v>
      </c>
      <c r="E757" s="23" t="s">
        <v>232</v>
      </c>
      <c r="F757" s="23" t="s">
        <v>249</v>
      </c>
      <c r="G757" s="23" t="s">
        <v>224</v>
      </c>
      <c r="H757" s="8" t="s">
        <v>23</v>
      </c>
      <c r="I757" s="23">
        <v>1</v>
      </c>
      <c r="J757" s="9">
        <v>71.612200000000001</v>
      </c>
      <c r="K757" s="9">
        <v>27.044799999999999</v>
      </c>
      <c r="L757" s="9">
        <v>455.5</v>
      </c>
      <c r="M757" s="9">
        <v>392.5</v>
      </c>
      <c r="N757" s="9">
        <v>507.25</v>
      </c>
      <c r="O757" s="9">
        <v>442</v>
      </c>
      <c r="P757" s="9" t="s">
        <v>235</v>
      </c>
      <c r="Q757" s="9" t="s">
        <v>235</v>
      </c>
      <c r="R757" s="9">
        <v>27.044799999999999</v>
      </c>
      <c r="S757" s="9" t="s">
        <v>235</v>
      </c>
      <c r="T757" s="9" t="s">
        <v>235</v>
      </c>
      <c r="U757" s="9" t="s">
        <v>235</v>
      </c>
      <c r="V757" s="33" t="s">
        <v>235</v>
      </c>
      <c r="W757" s="33" t="s">
        <v>235</v>
      </c>
      <c r="X757" s="33" t="s">
        <v>235</v>
      </c>
      <c r="Y757" s="33" t="s">
        <v>235</v>
      </c>
    </row>
    <row r="758" spans="1:25" x14ac:dyDescent="0.25">
      <c r="A758" s="32">
        <v>650</v>
      </c>
      <c r="B758" s="23" t="s">
        <v>263</v>
      </c>
      <c r="C758" s="23" t="s">
        <v>669</v>
      </c>
      <c r="D758" s="23" t="s">
        <v>261</v>
      </c>
      <c r="E758" s="23" t="s">
        <v>232</v>
      </c>
      <c r="F758" s="23" t="s">
        <v>249</v>
      </c>
      <c r="G758" s="23" t="s">
        <v>224</v>
      </c>
      <c r="H758" s="8" t="s">
        <v>23</v>
      </c>
      <c r="I758" s="23">
        <v>2</v>
      </c>
      <c r="J758" s="9">
        <v>81.842799999999997</v>
      </c>
      <c r="K758" s="9">
        <v>47.222499999999997</v>
      </c>
      <c r="L758" s="9">
        <v>480.25</v>
      </c>
      <c r="M758" s="9">
        <v>358</v>
      </c>
      <c r="N758" s="9">
        <v>516.25</v>
      </c>
      <c r="O758" s="9">
        <v>431.5</v>
      </c>
      <c r="P758" s="9" t="s">
        <v>235</v>
      </c>
      <c r="Q758" s="9" t="s">
        <v>235</v>
      </c>
      <c r="R758" s="9">
        <v>47.222499999999997</v>
      </c>
      <c r="S758" s="9" t="s">
        <v>235</v>
      </c>
      <c r="T758" s="9" t="s">
        <v>235</v>
      </c>
      <c r="U758" s="9" t="s">
        <v>235</v>
      </c>
      <c r="V758" s="33" t="s">
        <v>235</v>
      </c>
      <c r="W758" s="33" t="s">
        <v>235</v>
      </c>
      <c r="X758" s="33" t="s">
        <v>235</v>
      </c>
      <c r="Y758" s="33" t="s">
        <v>235</v>
      </c>
    </row>
    <row r="759" spans="1:25" x14ac:dyDescent="0.25">
      <c r="A759" s="32">
        <v>651</v>
      </c>
      <c r="B759" s="23" t="s">
        <v>263</v>
      </c>
      <c r="C759" s="23" t="s">
        <v>669</v>
      </c>
      <c r="D759" s="23" t="s">
        <v>261</v>
      </c>
      <c r="E759" s="23" t="s">
        <v>232</v>
      </c>
      <c r="F759" s="23" t="s">
        <v>249</v>
      </c>
      <c r="G759" s="23" t="s">
        <v>224</v>
      </c>
      <c r="H759" s="8" t="s">
        <v>23</v>
      </c>
      <c r="I759" s="23">
        <v>3</v>
      </c>
      <c r="J759" s="9">
        <v>75.902100000000004</v>
      </c>
      <c r="K759" s="9">
        <v>61.341700000000003</v>
      </c>
      <c r="L759" s="9">
        <v>520</v>
      </c>
      <c r="M759" s="9">
        <v>347.5</v>
      </c>
      <c r="N759" s="9">
        <v>535.75</v>
      </c>
      <c r="O759" s="9">
        <v>421.75</v>
      </c>
      <c r="P759" s="9" t="s">
        <v>235</v>
      </c>
      <c r="Q759" s="9" t="s">
        <v>235</v>
      </c>
      <c r="R759" s="9">
        <v>61.341700000000003</v>
      </c>
      <c r="S759" s="9" t="s">
        <v>235</v>
      </c>
      <c r="T759" s="9" t="s">
        <v>235</v>
      </c>
      <c r="U759" s="9" t="s">
        <v>235</v>
      </c>
      <c r="V759" s="40" t="s">
        <v>235</v>
      </c>
      <c r="W759" s="40" t="s">
        <v>235</v>
      </c>
      <c r="X759" s="40" t="s">
        <v>235</v>
      </c>
      <c r="Y759" s="40" t="s">
        <v>235</v>
      </c>
    </row>
    <row r="760" spans="1:25" x14ac:dyDescent="0.25">
      <c r="A760" s="32">
        <v>652</v>
      </c>
      <c r="B760" s="23" t="s">
        <v>263</v>
      </c>
      <c r="C760" s="23" t="s">
        <v>669</v>
      </c>
      <c r="D760" s="23" t="s">
        <v>261</v>
      </c>
      <c r="E760" s="23" t="s">
        <v>232</v>
      </c>
      <c r="F760" s="23" t="s">
        <v>249</v>
      </c>
      <c r="G760" s="23" t="s">
        <v>224</v>
      </c>
      <c r="H760" s="8" t="s">
        <v>24</v>
      </c>
      <c r="I760" s="23">
        <v>4</v>
      </c>
      <c r="J760" s="9">
        <v>75.931700000000006</v>
      </c>
      <c r="K760" s="9">
        <v>106.2231</v>
      </c>
      <c r="L760" s="9">
        <v>656.5</v>
      </c>
      <c r="M760" s="9">
        <v>383.5</v>
      </c>
      <c r="N760" s="9">
        <v>615.25</v>
      </c>
      <c r="O760" s="9">
        <v>447.25</v>
      </c>
      <c r="P760" s="9" t="s">
        <v>235</v>
      </c>
      <c r="Q760" s="9" t="s">
        <v>235</v>
      </c>
      <c r="R760" s="9">
        <v>73.776899999999998</v>
      </c>
      <c r="S760" s="9" t="s">
        <v>235</v>
      </c>
      <c r="T760" s="9" t="s">
        <v>235</v>
      </c>
      <c r="U760" s="9" t="s">
        <v>235</v>
      </c>
      <c r="V760" s="40" t="s">
        <v>235</v>
      </c>
      <c r="W760" s="40" t="s">
        <v>235</v>
      </c>
      <c r="X760" s="40" t="s">
        <v>235</v>
      </c>
      <c r="Y760" s="40" t="s">
        <v>235</v>
      </c>
    </row>
    <row r="761" spans="1:25" x14ac:dyDescent="0.25">
      <c r="A761" s="32">
        <v>653</v>
      </c>
      <c r="B761" s="23" t="s">
        <v>263</v>
      </c>
      <c r="C761" s="23" t="s">
        <v>669</v>
      </c>
      <c r="D761" s="23" t="s">
        <v>261</v>
      </c>
      <c r="E761" s="23" t="s">
        <v>232</v>
      </c>
      <c r="F761" s="23" t="s">
        <v>249</v>
      </c>
      <c r="G761" s="23" t="s">
        <v>224</v>
      </c>
      <c r="H761" s="8" t="s">
        <v>24</v>
      </c>
      <c r="I761" s="23">
        <v>5</v>
      </c>
      <c r="J761" s="9">
        <v>83.165499999999994</v>
      </c>
      <c r="K761" s="9">
        <v>124.1739</v>
      </c>
      <c r="L761" s="9">
        <v>692.5</v>
      </c>
      <c r="M761" s="9">
        <v>409</v>
      </c>
      <c r="N761" s="9">
        <v>628</v>
      </c>
      <c r="O761" s="9">
        <v>461.5</v>
      </c>
      <c r="P761" s="9" t="s">
        <v>235</v>
      </c>
      <c r="Q761" s="9" t="s">
        <v>235</v>
      </c>
      <c r="R761" s="9">
        <v>55.826099999999997</v>
      </c>
      <c r="S761" s="9" t="s">
        <v>235</v>
      </c>
      <c r="T761" s="9" t="s">
        <v>235</v>
      </c>
      <c r="U761" s="9" t="s">
        <v>235</v>
      </c>
      <c r="V761" s="40" t="s">
        <v>235</v>
      </c>
      <c r="W761" s="40" t="s">
        <v>235</v>
      </c>
      <c r="X761" s="40" t="s">
        <v>235</v>
      </c>
      <c r="Y761" s="40" t="s">
        <v>235</v>
      </c>
    </row>
    <row r="762" spans="1:25" x14ac:dyDescent="0.25">
      <c r="A762" s="32">
        <v>655</v>
      </c>
      <c r="B762" s="23" t="s">
        <v>263</v>
      </c>
      <c r="C762" s="23" t="s">
        <v>669</v>
      </c>
      <c r="D762" s="23" t="s">
        <v>261</v>
      </c>
      <c r="E762" s="23" t="s">
        <v>232</v>
      </c>
      <c r="F762" s="23" t="s">
        <v>249</v>
      </c>
      <c r="G762" s="23" t="s">
        <v>224</v>
      </c>
      <c r="H762" s="8" t="s">
        <v>23</v>
      </c>
      <c r="I762" s="23">
        <v>1</v>
      </c>
      <c r="J762" s="9">
        <v>65.318899999999999</v>
      </c>
      <c r="K762" s="9">
        <v>27.489599999999999</v>
      </c>
      <c r="L762" s="9">
        <v>387.75</v>
      </c>
      <c r="M762" s="9">
        <v>521.5</v>
      </c>
      <c r="N762" s="9">
        <v>453</v>
      </c>
      <c r="O762" s="9">
        <v>524.5</v>
      </c>
      <c r="P762" s="9" t="s">
        <v>235</v>
      </c>
      <c r="Q762" s="9" t="s">
        <v>235</v>
      </c>
      <c r="R762" s="9">
        <v>27.489599999999999</v>
      </c>
      <c r="S762" s="9" t="s">
        <v>235</v>
      </c>
      <c r="T762" s="9" t="s">
        <v>235</v>
      </c>
      <c r="U762" s="9" t="s">
        <v>235</v>
      </c>
      <c r="V762" s="33" t="s">
        <v>235</v>
      </c>
      <c r="W762" s="33" t="s">
        <v>235</v>
      </c>
      <c r="X762" s="33" t="s">
        <v>235</v>
      </c>
      <c r="Y762" s="33" t="s">
        <v>235</v>
      </c>
    </row>
    <row r="763" spans="1:25" x14ac:dyDescent="0.25">
      <c r="A763" s="32">
        <v>656</v>
      </c>
      <c r="B763" s="23" t="s">
        <v>263</v>
      </c>
      <c r="C763" s="23" t="s">
        <v>669</v>
      </c>
      <c r="D763" s="23" t="s">
        <v>261</v>
      </c>
      <c r="E763" s="23" t="s">
        <v>232</v>
      </c>
      <c r="F763" s="23" t="s">
        <v>249</v>
      </c>
      <c r="G763" s="23" t="s">
        <v>224</v>
      </c>
      <c r="H763" s="8" t="s">
        <v>23</v>
      </c>
      <c r="I763" s="23">
        <v>2</v>
      </c>
      <c r="J763" s="9">
        <v>72.842699999999994</v>
      </c>
      <c r="K763" s="9">
        <v>41.612900000000003</v>
      </c>
      <c r="L763" s="9">
        <v>381</v>
      </c>
      <c r="M763" s="9">
        <v>486.25</v>
      </c>
      <c r="N763" s="9">
        <v>450.75</v>
      </c>
      <c r="O763" s="9">
        <v>507.25</v>
      </c>
      <c r="P763" s="9" t="s">
        <v>235</v>
      </c>
      <c r="Q763" s="9" t="s">
        <v>235</v>
      </c>
      <c r="R763" s="9">
        <v>41.612900000000003</v>
      </c>
      <c r="S763" s="9" t="s">
        <v>235</v>
      </c>
      <c r="T763" s="9" t="s">
        <v>235</v>
      </c>
      <c r="U763" s="9" t="s">
        <v>235</v>
      </c>
      <c r="V763" s="33" t="s">
        <v>235</v>
      </c>
      <c r="W763" s="33" t="s">
        <v>235</v>
      </c>
      <c r="X763" s="33" t="s">
        <v>235</v>
      </c>
      <c r="Y763" s="33" t="s">
        <v>235</v>
      </c>
    </row>
    <row r="764" spans="1:25" x14ac:dyDescent="0.25">
      <c r="A764" s="32">
        <v>657</v>
      </c>
      <c r="B764" s="23" t="s">
        <v>263</v>
      </c>
      <c r="C764" s="23" t="s">
        <v>669</v>
      </c>
      <c r="D764" s="23" t="s">
        <v>261</v>
      </c>
      <c r="E764" s="23" t="s">
        <v>232</v>
      </c>
      <c r="F764" s="23" t="s">
        <v>249</v>
      </c>
      <c r="G764" s="23" t="s">
        <v>224</v>
      </c>
      <c r="H764" s="8" t="s">
        <v>23</v>
      </c>
      <c r="I764" s="23">
        <v>3</v>
      </c>
      <c r="J764" s="9">
        <v>69.268500000000003</v>
      </c>
      <c r="K764" s="9">
        <v>58.3752</v>
      </c>
      <c r="L764" s="9">
        <v>398.25</v>
      </c>
      <c r="M764" s="9">
        <v>454</v>
      </c>
      <c r="N764" s="9">
        <v>456</v>
      </c>
      <c r="O764" s="9">
        <v>492.25</v>
      </c>
      <c r="P764" s="9" t="s">
        <v>235</v>
      </c>
      <c r="Q764" s="9" t="s">
        <v>235</v>
      </c>
      <c r="R764" s="9">
        <v>58.3752</v>
      </c>
      <c r="S764" s="9" t="s">
        <v>235</v>
      </c>
      <c r="T764" s="9" t="s">
        <v>235</v>
      </c>
      <c r="U764" s="9" t="s">
        <v>235</v>
      </c>
      <c r="V764" s="33" t="s">
        <v>235</v>
      </c>
      <c r="W764" s="33" t="s">
        <v>235</v>
      </c>
      <c r="X764" s="40" t="s">
        <v>235</v>
      </c>
      <c r="Y764" s="40" t="s">
        <v>235</v>
      </c>
    </row>
    <row r="765" spans="1:25" x14ac:dyDescent="0.25">
      <c r="A765" s="32">
        <v>658</v>
      </c>
      <c r="B765" s="23" t="s">
        <v>263</v>
      </c>
      <c r="C765" s="23" t="s">
        <v>669</v>
      </c>
      <c r="D765" s="23" t="s">
        <v>261</v>
      </c>
      <c r="E765" s="23" t="s">
        <v>232</v>
      </c>
      <c r="F765" s="23" t="s">
        <v>249</v>
      </c>
      <c r="G765" s="23" t="s">
        <v>224</v>
      </c>
      <c r="H765" s="8" t="s">
        <v>24</v>
      </c>
      <c r="I765" s="23">
        <v>4</v>
      </c>
      <c r="J765" s="9">
        <v>72.249600000000001</v>
      </c>
      <c r="K765" s="9">
        <v>119.6208</v>
      </c>
      <c r="L765" s="9">
        <v>524.25</v>
      </c>
      <c r="M765" s="9">
        <v>394.75</v>
      </c>
      <c r="N765" s="9">
        <v>518.25</v>
      </c>
      <c r="O765" s="9">
        <v>466.75</v>
      </c>
      <c r="P765" s="9" t="s">
        <v>235</v>
      </c>
      <c r="Q765" s="9" t="s">
        <v>235</v>
      </c>
      <c r="R765" s="9">
        <v>60.379199999999997</v>
      </c>
      <c r="S765" s="9" t="s">
        <v>235</v>
      </c>
      <c r="T765" s="9" t="s">
        <v>235</v>
      </c>
      <c r="U765" s="9" t="s">
        <v>235</v>
      </c>
      <c r="V765" s="33" t="s">
        <v>235</v>
      </c>
      <c r="W765" s="33" t="s">
        <v>235</v>
      </c>
      <c r="X765" s="40" t="s">
        <v>235</v>
      </c>
      <c r="Y765" s="40" t="s">
        <v>235</v>
      </c>
    </row>
    <row r="766" spans="1:25" x14ac:dyDescent="0.25">
      <c r="A766" s="32">
        <v>659</v>
      </c>
      <c r="B766" s="23" t="s">
        <v>263</v>
      </c>
      <c r="C766" s="23" t="s">
        <v>669</v>
      </c>
      <c r="D766" s="23" t="s">
        <v>261</v>
      </c>
      <c r="E766" s="23" t="s">
        <v>232</v>
      </c>
      <c r="F766" s="23" t="s">
        <v>249</v>
      </c>
      <c r="G766" s="23" t="s">
        <v>224</v>
      </c>
      <c r="H766" s="8" t="s">
        <v>24</v>
      </c>
      <c r="I766" s="23">
        <v>5</v>
      </c>
      <c r="J766" s="9">
        <v>74.265100000000004</v>
      </c>
      <c r="K766" s="9">
        <v>134.9392</v>
      </c>
      <c r="L766" s="9">
        <v>561</v>
      </c>
      <c r="M766" s="9">
        <v>400</v>
      </c>
      <c r="N766" s="9">
        <v>535.5</v>
      </c>
      <c r="O766" s="9">
        <v>469.75</v>
      </c>
      <c r="P766" s="9" t="s">
        <v>235</v>
      </c>
      <c r="Q766" s="9" t="s">
        <v>235</v>
      </c>
      <c r="R766" s="9">
        <v>45.0608</v>
      </c>
      <c r="S766" s="9" t="s">
        <v>235</v>
      </c>
      <c r="T766" s="9" t="s">
        <v>235</v>
      </c>
      <c r="U766" s="9" t="s">
        <v>235</v>
      </c>
      <c r="V766" s="33" t="s">
        <v>235</v>
      </c>
      <c r="W766" s="33" t="s">
        <v>235</v>
      </c>
      <c r="X766" s="40" t="s">
        <v>235</v>
      </c>
      <c r="Y766" s="40" t="s">
        <v>235</v>
      </c>
    </row>
    <row r="767" spans="1:25" x14ac:dyDescent="0.25">
      <c r="A767" s="32">
        <v>661</v>
      </c>
      <c r="B767" s="23" t="s">
        <v>263</v>
      </c>
      <c r="C767" s="23" t="s">
        <v>669</v>
      </c>
      <c r="D767" s="23" t="s">
        <v>261</v>
      </c>
      <c r="E767" s="23" t="s">
        <v>232</v>
      </c>
      <c r="F767" s="23" t="s">
        <v>249</v>
      </c>
      <c r="G767" s="23" t="s">
        <v>224</v>
      </c>
      <c r="H767" s="8" t="s">
        <v>23</v>
      </c>
      <c r="I767" s="23">
        <v>1</v>
      </c>
      <c r="J767" s="9">
        <v>63.360599999999998</v>
      </c>
      <c r="K767" s="9">
        <v>38.287700000000001</v>
      </c>
      <c r="L767" s="9">
        <v>376.75</v>
      </c>
      <c r="M767" s="9">
        <v>526.25</v>
      </c>
      <c r="N767" s="9">
        <v>439.75</v>
      </c>
      <c r="O767" s="9">
        <v>519.5</v>
      </c>
      <c r="P767" s="9" t="s">
        <v>235</v>
      </c>
      <c r="Q767" s="9" t="s">
        <v>235</v>
      </c>
      <c r="R767" s="9">
        <v>38.287700000000001</v>
      </c>
      <c r="S767" s="9" t="s">
        <v>235</v>
      </c>
      <c r="T767" s="9" t="s">
        <v>235</v>
      </c>
      <c r="U767" s="9" t="s">
        <v>235</v>
      </c>
      <c r="V767" s="33" t="s">
        <v>235</v>
      </c>
      <c r="W767" s="33" t="s">
        <v>235</v>
      </c>
      <c r="X767" s="33" t="s">
        <v>235</v>
      </c>
      <c r="Y767" s="33" t="s">
        <v>235</v>
      </c>
    </row>
    <row r="768" spans="1:25" x14ac:dyDescent="0.25">
      <c r="A768" s="32">
        <v>662</v>
      </c>
      <c r="B768" s="23" t="s">
        <v>263</v>
      </c>
      <c r="C768" s="23" t="s">
        <v>669</v>
      </c>
      <c r="D768" s="23" t="s">
        <v>261</v>
      </c>
      <c r="E768" s="23" t="s">
        <v>232</v>
      </c>
      <c r="F768" s="23" t="s">
        <v>249</v>
      </c>
      <c r="G768" s="23" t="s">
        <v>224</v>
      </c>
      <c r="H768" s="8" t="s">
        <v>23</v>
      </c>
      <c r="I768" s="23">
        <v>2</v>
      </c>
      <c r="J768" s="9">
        <v>70.945400000000006</v>
      </c>
      <c r="K768" s="9">
        <v>57.851799999999997</v>
      </c>
      <c r="L768" s="9">
        <v>367</v>
      </c>
      <c r="M768" s="9">
        <v>488</v>
      </c>
      <c r="N768" s="9">
        <v>436</v>
      </c>
      <c r="O768" s="9">
        <v>504.5</v>
      </c>
      <c r="P768" s="9" t="s">
        <v>235</v>
      </c>
      <c r="Q768" s="9" t="s">
        <v>235</v>
      </c>
      <c r="R768" s="9">
        <v>57.851799999999997</v>
      </c>
      <c r="S768" s="9" t="s">
        <v>235</v>
      </c>
      <c r="T768" s="9" t="s">
        <v>235</v>
      </c>
      <c r="U768" s="9" t="s">
        <v>235</v>
      </c>
      <c r="V768" s="33" t="s">
        <v>235</v>
      </c>
      <c r="W768" s="33" t="s">
        <v>235</v>
      </c>
      <c r="X768" s="33" t="s">
        <v>235</v>
      </c>
      <c r="Y768" s="33" t="s">
        <v>235</v>
      </c>
    </row>
    <row r="769" spans="1:25" x14ac:dyDescent="0.25">
      <c r="A769" s="32">
        <v>663</v>
      </c>
      <c r="B769" s="23" t="s">
        <v>263</v>
      </c>
      <c r="C769" s="23" t="s">
        <v>669</v>
      </c>
      <c r="D769" s="23" t="s">
        <v>261</v>
      </c>
      <c r="E769" s="23" t="s">
        <v>232</v>
      </c>
      <c r="F769" s="23" t="s">
        <v>249</v>
      </c>
      <c r="G769" s="23" t="s">
        <v>224</v>
      </c>
      <c r="H769" s="8" t="s">
        <v>23</v>
      </c>
      <c r="I769" s="23">
        <v>3</v>
      </c>
      <c r="J769" s="9">
        <v>69.430700000000002</v>
      </c>
      <c r="K769" s="9">
        <v>70.691500000000005</v>
      </c>
      <c r="L769" s="9">
        <v>376</v>
      </c>
      <c r="M769" s="9">
        <v>455</v>
      </c>
      <c r="N769" s="9">
        <v>438.25</v>
      </c>
      <c r="O769" s="9">
        <v>485.75</v>
      </c>
      <c r="P769" s="9" t="s">
        <v>235</v>
      </c>
      <c r="Q769" s="9" t="s">
        <v>235</v>
      </c>
      <c r="R769" s="9">
        <v>70.691500000000005</v>
      </c>
      <c r="S769" s="9" t="s">
        <v>235</v>
      </c>
      <c r="T769" s="9" t="s">
        <v>235</v>
      </c>
      <c r="U769" s="9" t="s">
        <v>235</v>
      </c>
      <c r="V769" s="40" t="s">
        <v>235</v>
      </c>
      <c r="W769" s="40" t="s">
        <v>235</v>
      </c>
      <c r="X769" s="40" t="s">
        <v>235</v>
      </c>
      <c r="Y769" s="40" t="s">
        <v>235</v>
      </c>
    </row>
    <row r="770" spans="1:25" x14ac:dyDescent="0.25">
      <c r="A770" s="32">
        <v>664</v>
      </c>
      <c r="B770" s="23" t="s">
        <v>263</v>
      </c>
      <c r="C770" s="23" t="s">
        <v>669</v>
      </c>
      <c r="D770" s="23" t="s">
        <v>261</v>
      </c>
      <c r="E770" s="23" t="s">
        <v>232</v>
      </c>
      <c r="F770" s="23" t="s">
        <v>249</v>
      </c>
      <c r="G770" s="23" t="s">
        <v>224</v>
      </c>
      <c r="H770" s="8" t="s">
        <v>24</v>
      </c>
      <c r="I770" s="23">
        <v>4</v>
      </c>
      <c r="J770" s="9">
        <v>70.216200000000001</v>
      </c>
      <c r="K770" s="9">
        <v>111.1242</v>
      </c>
      <c r="L770" s="9">
        <v>472.75</v>
      </c>
      <c r="M770" s="9">
        <v>356</v>
      </c>
      <c r="N770" s="9">
        <v>500.5</v>
      </c>
      <c r="O770" s="9">
        <v>420.5</v>
      </c>
      <c r="P770" s="9" t="s">
        <v>235</v>
      </c>
      <c r="Q770" s="9" t="s">
        <v>235</v>
      </c>
      <c r="R770" s="9">
        <v>68.875799999999998</v>
      </c>
      <c r="S770" s="9" t="s">
        <v>235</v>
      </c>
      <c r="T770" s="9" t="s">
        <v>235</v>
      </c>
      <c r="U770" s="9" t="s">
        <v>235</v>
      </c>
      <c r="V770" s="40" t="s">
        <v>235</v>
      </c>
      <c r="W770" s="40" t="s">
        <v>235</v>
      </c>
      <c r="X770" s="40" t="s">
        <v>235</v>
      </c>
      <c r="Y770" s="40" t="s">
        <v>235</v>
      </c>
    </row>
    <row r="771" spans="1:25" x14ac:dyDescent="0.25">
      <c r="A771" s="32">
        <v>665</v>
      </c>
      <c r="B771" s="23" t="s">
        <v>263</v>
      </c>
      <c r="C771" s="23" t="s">
        <v>669</v>
      </c>
      <c r="D771" s="23" t="s">
        <v>261</v>
      </c>
      <c r="E771" s="23" t="s">
        <v>232</v>
      </c>
      <c r="F771" s="23" t="s">
        <v>249</v>
      </c>
      <c r="G771" s="23" t="s">
        <v>224</v>
      </c>
      <c r="H771" s="8" t="s">
        <v>24</v>
      </c>
      <c r="I771" s="23">
        <v>5</v>
      </c>
      <c r="J771" s="9">
        <v>73.304599999999994</v>
      </c>
      <c r="K771" s="9">
        <v>127.3509</v>
      </c>
      <c r="L771" s="9">
        <v>511</v>
      </c>
      <c r="M771" s="9">
        <v>347</v>
      </c>
      <c r="N771" s="9">
        <v>520</v>
      </c>
      <c r="O771" s="9">
        <v>419.75</v>
      </c>
      <c r="P771" s="9" t="s">
        <v>235</v>
      </c>
      <c r="Q771" s="9" t="s">
        <v>235</v>
      </c>
      <c r="R771" s="9">
        <v>52.649100000000004</v>
      </c>
      <c r="S771" s="9" t="s">
        <v>235</v>
      </c>
      <c r="T771" s="9" t="s">
        <v>235</v>
      </c>
      <c r="U771" s="9" t="s">
        <v>235</v>
      </c>
      <c r="V771" s="40" t="s">
        <v>235</v>
      </c>
      <c r="W771" s="40" t="s">
        <v>235</v>
      </c>
      <c r="X771" s="40" t="s">
        <v>235</v>
      </c>
      <c r="Y771" s="40" t="s">
        <v>235</v>
      </c>
    </row>
    <row r="772" spans="1:25" x14ac:dyDescent="0.25">
      <c r="A772" s="32">
        <v>667</v>
      </c>
      <c r="B772" s="23" t="s">
        <v>263</v>
      </c>
      <c r="C772" s="23" t="s">
        <v>669</v>
      </c>
      <c r="D772" s="23" t="s">
        <v>261</v>
      </c>
      <c r="E772" s="23" t="s">
        <v>232</v>
      </c>
      <c r="F772" s="23" t="s">
        <v>249</v>
      </c>
      <c r="G772" s="23" t="s">
        <v>224</v>
      </c>
      <c r="H772" s="8" t="s">
        <v>23</v>
      </c>
      <c r="I772" s="23">
        <v>1</v>
      </c>
      <c r="J772" s="9">
        <v>71.512200000000007</v>
      </c>
      <c r="K772" s="9">
        <v>24.537700000000001</v>
      </c>
      <c r="L772" s="9">
        <v>352.66669999999999</v>
      </c>
      <c r="M772" s="9">
        <v>711</v>
      </c>
      <c r="N772" s="9">
        <v>419.66669999999999</v>
      </c>
      <c r="O772" s="9">
        <v>686</v>
      </c>
      <c r="P772" s="9" t="s">
        <v>235</v>
      </c>
      <c r="Q772" s="9" t="s">
        <v>235</v>
      </c>
      <c r="R772" s="9">
        <v>24.537700000000001</v>
      </c>
      <c r="S772" s="9" t="s">
        <v>235</v>
      </c>
      <c r="T772" s="9" t="s">
        <v>235</v>
      </c>
      <c r="U772" s="9" t="s">
        <v>235</v>
      </c>
      <c r="V772" s="33" t="s">
        <v>235</v>
      </c>
      <c r="W772" s="33" t="s">
        <v>235</v>
      </c>
      <c r="X772" s="33" t="s">
        <v>235</v>
      </c>
      <c r="Y772" s="33" t="s">
        <v>235</v>
      </c>
    </row>
    <row r="773" spans="1:25" x14ac:dyDescent="0.25">
      <c r="A773" s="32">
        <v>668</v>
      </c>
      <c r="B773" s="23" t="s">
        <v>263</v>
      </c>
      <c r="C773" s="23" t="s">
        <v>669</v>
      </c>
      <c r="D773" s="23" t="s">
        <v>261</v>
      </c>
      <c r="E773" s="23" t="s">
        <v>232</v>
      </c>
      <c r="F773" s="23" t="s">
        <v>249</v>
      </c>
      <c r="G773" s="23" t="s">
        <v>224</v>
      </c>
      <c r="H773" s="8" t="s">
        <v>23</v>
      </c>
      <c r="I773" s="23">
        <v>2</v>
      </c>
      <c r="J773" s="9">
        <v>73.109499999999997</v>
      </c>
      <c r="K773" s="9">
        <v>41.863599999999998</v>
      </c>
      <c r="L773" s="9">
        <v>333.66669999999999</v>
      </c>
      <c r="M773" s="9">
        <v>679</v>
      </c>
      <c r="N773" s="9">
        <v>406.66669999999999</v>
      </c>
      <c r="O773" s="9">
        <v>675</v>
      </c>
      <c r="P773" s="9" t="s">
        <v>235</v>
      </c>
      <c r="Q773" s="9" t="s">
        <v>235</v>
      </c>
      <c r="R773" s="9">
        <v>41.863599999999998</v>
      </c>
      <c r="S773" s="9" t="s">
        <v>235</v>
      </c>
      <c r="T773" s="9" t="s">
        <v>235</v>
      </c>
      <c r="U773" s="9" t="s">
        <v>235</v>
      </c>
      <c r="V773" s="33" t="s">
        <v>235</v>
      </c>
      <c r="W773" s="33" t="s">
        <v>235</v>
      </c>
      <c r="X773" s="33" t="s">
        <v>235</v>
      </c>
      <c r="Y773" s="33" t="s">
        <v>235</v>
      </c>
    </row>
    <row r="774" spans="1:25" x14ac:dyDescent="0.25">
      <c r="A774" s="32">
        <v>669</v>
      </c>
      <c r="B774" s="23" t="s">
        <v>263</v>
      </c>
      <c r="C774" s="23" t="s">
        <v>669</v>
      </c>
      <c r="D774" s="23" t="s">
        <v>261</v>
      </c>
      <c r="E774" s="23" t="s">
        <v>232</v>
      </c>
      <c r="F774" s="23" t="s">
        <v>249</v>
      </c>
      <c r="G774" s="23" t="s">
        <v>224</v>
      </c>
      <c r="H774" s="8" t="s">
        <v>23</v>
      </c>
      <c r="I774" s="23">
        <v>3</v>
      </c>
      <c r="J774" s="9">
        <v>64.761099999999999</v>
      </c>
      <c r="K774" s="9">
        <v>58.392499999999998</v>
      </c>
      <c r="L774" s="9">
        <v>344.66669999999999</v>
      </c>
      <c r="M774" s="9">
        <v>636</v>
      </c>
      <c r="N774" s="9">
        <v>407.66669999999999</v>
      </c>
      <c r="O774" s="9">
        <v>651</v>
      </c>
      <c r="P774" s="9" t="s">
        <v>235</v>
      </c>
      <c r="Q774" s="9" t="s">
        <v>235</v>
      </c>
      <c r="R774" s="9">
        <v>58.392499999999998</v>
      </c>
      <c r="S774" s="9" t="s">
        <v>235</v>
      </c>
      <c r="T774" s="9" t="s">
        <v>235</v>
      </c>
      <c r="U774" s="9" t="s">
        <v>235</v>
      </c>
      <c r="V774" s="33" t="s">
        <v>235</v>
      </c>
      <c r="W774" s="33" t="s">
        <v>235</v>
      </c>
      <c r="X774" s="40" t="s">
        <v>235</v>
      </c>
      <c r="Y774" s="40" t="s">
        <v>235</v>
      </c>
    </row>
    <row r="775" spans="1:25" x14ac:dyDescent="0.25">
      <c r="A775" s="32">
        <v>670</v>
      </c>
      <c r="B775" s="23" t="s">
        <v>263</v>
      </c>
      <c r="C775" s="23" t="s">
        <v>669</v>
      </c>
      <c r="D775" s="23" t="s">
        <v>261</v>
      </c>
      <c r="E775" s="23" t="s">
        <v>232</v>
      </c>
      <c r="F775" s="23" t="s">
        <v>249</v>
      </c>
      <c r="G775" s="23" t="s">
        <v>224</v>
      </c>
      <c r="H775" s="8" t="s">
        <v>24</v>
      </c>
      <c r="I775" s="23">
        <v>4</v>
      </c>
      <c r="J775" s="9">
        <v>63.600299999999997</v>
      </c>
      <c r="K775" s="9">
        <v>118.5596</v>
      </c>
      <c r="L775" s="9">
        <v>435.66669999999999</v>
      </c>
      <c r="M775" s="9">
        <v>545</v>
      </c>
      <c r="N775" s="9">
        <v>453.66669999999999</v>
      </c>
      <c r="O775" s="9">
        <v>606</v>
      </c>
      <c r="P775" s="9" t="s">
        <v>235</v>
      </c>
      <c r="Q775" s="9" t="s">
        <v>235</v>
      </c>
      <c r="R775" s="9">
        <v>61.440399999999997</v>
      </c>
      <c r="S775" s="9" t="s">
        <v>235</v>
      </c>
      <c r="T775" s="9" t="s">
        <v>235</v>
      </c>
      <c r="U775" s="9" t="s">
        <v>235</v>
      </c>
      <c r="V775" s="33" t="s">
        <v>235</v>
      </c>
      <c r="W775" s="33" t="s">
        <v>235</v>
      </c>
      <c r="X775" s="40" t="s">
        <v>235</v>
      </c>
      <c r="Y775" s="40" t="s">
        <v>235</v>
      </c>
    </row>
    <row r="776" spans="1:25" x14ac:dyDescent="0.25">
      <c r="A776" s="32">
        <v>671</v>
      </c>
      <c r="B776" s="23" t="s">
        <v>263</v>
      </c>
      <c r="C776" s="23" t="s">
        <v>669</v>
      </c>
      <c r="D776" s="23" t="s">
        <v>261</v>
      </c>
      <c r="E776" s="23" t="s">
        <v>232</v>
      </c>
      <c r="F776" s="23" t="s">
        <v>249</v>
      </c>
      <c r="G776" s="23" t="s">
        <v>224</v>
      </c>
      <c r="H776" s="8" t="s">
        <v>24</v>
      </c>
      <c r="I776" s="23">
        <v>5</v>
      </c>
      <c r="J776" s="9">
        <v>72.027799999999999</v>
      </c>
      <c r="K776" s="9">
        <v>133.40889999999999</v>
      </c>
      <c r="L776" s="9">
        <v>477.66669999999999</v>
      </c>
      <c r="M776" s="9">
        <v>532</v>
      </c>
      <c r="N776" s="9">
        <v>479.66669999999999</v>
      </c>
      <c r="O776" s="9">
        <v>604</v>
      </c>
      <c r="P776" s="9" t="s">
        <v>235</v>
      </c>
      <c r="Q776" s="9" t="s">
        <v>235</v>
      </c>
      <c r="R776" s="9">
        <v>46.591100000000012</v>
      </c>
      <c r="S776" s="9" t="s">
        <v>235</v>
      </c>
      <c r="T776" s="9" t="s">
        <v>235</v>
      </c>
      <c r="U776" s="9" t="s">
        <v>235</v>
      </c>
      <c r="V776" s="33" t="s">
        <v>235</v>
      </c>
      <c r="W776" s="33" t="s">
        <v>235</v>
      </c>
      <c r="X776" s="40" t="s">
        <v>235</v>
      </c>
      <c r="Y776" s="40" t="s">
        <v>235</v>
      </c>
    </row>
    <row r="777" spans="1:25" x14ac:dyDescent="0.25">
      <c r="A777" s="32">
        <v>673</v>
      </c>
      <c r="B777" s="23" t="s">
        <v>263</v>
      </c>
      <c r="C777" s="23" t="s">
        <v>669</v>
      </c>
      <c r="D777" s="23" t="s">
        <v>261</v>
      </c>
      <c r="E777" s="23" t="s">
        <v>232</v>
      </c>
      <c r="F777" s="23" t="s">
        <v>249</v>
      </c>
      <c r="G777" s="23" t="s">
        <v>224</v>
      </c>
      <c r="H777" s="8" t="s">
        <v>23</v>
      </c>
      <c r="I777" s="23">
        <v>1</v>
      </c>
      <c r="J777" s="9">
        <v>65.129199999999997</v>
      </c>
      <c r="K777" s="9">
        <v>37.715200000000003</v>
      </c>
      <c r="L777" s="9">
        <v>391</v>
      </c>
      <c r="M777" s="9">
        <v>395.75</v>
      </c>
      <c r="N777" s="9">
        <v>444.25</v>
      </c>
      <c r="O777" s="9">
        <v>433.25</v>
      </c>
      <c r="P777" s="9" t="s">
        <v>235</v>
      </c>
      <c r="Q777" s="9" t="s">
        <v>235</v>
      </c>
      <c r="R777" s="9">
        <v>37.715200000000003</v>
      </c>
      <c r="S777" s="9" t="s">
        <v>235</v>
      </c>
      <c r="T777" s="9" t="s">
        <v>235</v>
      </c>
      <c r="U777" s="9" t="s">
        <v>235</v>
      </c>
      <c r="V777" s="33" t="s">
        <v>235</v>
      </c>
      <c r="W777" s="33" t="s">
        <v>235</v>
      </c>
      <c r="X777" s="33" t="s">
        <v>235</v>
      </c>
      <c r="Y777" s="33" t="s">
        <v>235</v>
      </c>
    </row>
    <row r="778" spans="1:25" x14ac:dyDescent="0.25">
      <c r="A778" s="32">
        <v>674</v>
      </c>
      <c r="B778" s="23" t="s">
        <v>263</v>
      </c>
      <c r="C778" s="23" t="s">
        <v>669</v>
      </c>
      <c r="D778" s="23" t="s">
        <v>261</v>
      </c>
      <c r="E778" s="23" t="s">
        <v>232</v>
      </c>
      <c r="F778" s="23" t="s">
        <v>249</v>
      </c>
      <c r="G778" s="23" t="s">
        <v>224</v>
      </c>
      <c r="H778" s="8" t="s">
        <v>23</v>
      </c>
      <c r="I778" s="23">
        <v>2</v>
      </c>
      <c r="J778" s="9">
        <v>69.927199999999999</v>
      </c>
      <c r="K778" s="9">
        <v>54.093200000000003</v>
      </c>
      <c r="L778" s="9">
        <v>406.75</v>
      </c>
      <c r="M778" s="9">
        <v>365</v>
      </c>
      <c r="N778" s="9">
        <v>450.25</v>
      </c>
      <c r="O778" s="9">
        <v>419.75</v>
      </c>
      <c r="P778" s="9" t="s">
        <v>235</v>
      </c>
      <c r="Q778" s="9" t="s">
        <v>235</v>
      </c>
      <c r="R778" s="9">
        <v>54.093200000000003</v>
      </c>
      <c r="S778" s="9" t="s">
        <v>235</v>
      </c>
      <c r="T778" s="9" t="s">
        <v>235</v>
      </c>
      <c r="U778" s="9" t="s">
        <v>235</v>
      </c>
      <c r="V778" s="33" t="s">
        <v>235</v>
      </c>
      <c r="W778" s="33" t="s">
        <v>235</v>
      </c>
      <c r="X778" s="33" t="s">
        <v>235</v>
      </c>
      <c r="Y778" s="33" t="s">
        <v>235</v>
      </c>
    </row>
    <row r="779" spans="1:25" x14ac:dyDescent="0.25">
      <c r="A779" s="32">
        <v>675</v>
      </c>
      <c r="B779" s="23" t="s">
        <v>263</v>
      </c>
      <c r="C779" s="23" t="s">
        <v>669</v>
      </c>
      <c r="D779" s="23" t="s">
        <v>261</v>
      </c>
      <c r="E779" s="23" t="s">
        <v>232</v>
      </c>
      <c r="F779" s="23" t="s">
        <v>249</v>
      </c>
      <c r="G779" s="23" t="s">
        <v>224</v>
      </c>
      <c r="H779" s="8" t="s">
        <v>23</v>
      </c>
      <c r="I779" s="23">
        <v>3</v>
      </c>
      <c r="J779" s="9">
        <v>65.490899999999996</v>
      </c>
      <c r="K779" s="9">
        <v>68.931700000000006</v>
      </c>
      <c r="L779" s="9">
        <v>439.75</v>
      </c>
      <c r="M779" s="9">
        <v>347</v>
      </c>
      <c r="N779" s="9">
        <v>466</v>
      </c>
      <c r="O779" s="9">
        <v>407</v>
      </c>
      <c r="P779" s="9" t="s">
        <v>235</v>
      </c>
      <c r="Q779" s="9" t="s">
        <v>235</v>
      </c>
      <c r="R779" s="9">
        <v>68.931700000000006</v>
      </c>
      <c r="S779" s="9" t="s">
        <v>235</v>
      </c>
      <c r="T779" s="9" t="s">
        <v>235</v>
      </c>
      <c r="U779" s="9" t="s">
        <v>235</v>
      </c>
      <c r="V779" s="40" t="s">
        <v>235</v>
      </c>
      <c r="W779" s="40" t="s">
        <v>235</v>
      </c>
      <c r="X779" s="40" t="s">
        <v>235</v>
      </c>
      <c r="Y779" s="40" t="s">
        <v>235</v>
      </c>
    </row>
    <row r="780" spans="1:25" x14ac:dyDescent="0.25">
      <c r="A780" s="32">
        <v>676</v>
      </c>
      <c r="B780" s="23" t="s">
        <v>263</v>
      </c>
      <c r="C780" s="23" t="s">
        <v>669</v>
      </c>
      <c r="D780" s="23" t="s">
        <v>261</v>
      </c>
      <c r="E780" s="23" t="s">
        <v>232</v>
      </c>
      <c r="F780" s="23" t="s">
        <v>249</v>
      </c>
      <c r="G780" s="23" t="s">
        <v>224</v>
      </c>
      <c r="H780" s="8" t="s">
        <v>24</v>
      </c>
      <c r="I780" s="23">
        <v>4</v>
      </c>
      <c r="J780" s="9">
        <v>63.727899999999998</v>
      </c>
      <c r="K780" s="9">
        <v>119.12609999999999</v>
      </c>
      <c r="L780" s="9">
        <v>601.75</v>
      </c>
      <c r="M780" s="9">
        <v>342.5</v>
      </c>
      <c r="N780" s="9">
        <v>573.25</v>
      </c>
      <c r="O780" s="9">
        <v>399.5</v>
      </c>
      <c r="P780" s="9" t="s">
        <v>235</v>
      </c>
      <c r="Q780" s="9" t="s">
        <v>235</v>
      </c>
      <c r="R780" s="9">
        <v>60.873900000000006</v>
      </c>
      <c r="S780" s="9" t="s">
        <v>235</v>
      </c>
      <c r="T780" s="9" t="s">
        <v>235</v>
      </c>
      <c r="U780" s="9" t="s">
        <v>235</v>
      </c>
      <c r="V780" s="40" t="s">
        <v>235</v>
      </c>
      <c r="W780" s="40" t="s">
        <v>235</v>
      </c>
      <c r="X780" s="40" t="s">
        <v>235</v>
      </c>
      <c r="Y780" s="40" t="s">
        <v>235</v>
      </c>
    </row>
    <row r="781" spans="1:25" x14ac:dyDescent="0.25">
      <c r="A781" s="32">
        <v>677</v>
      </c>
      <c r="B781" s="23" t="s">
        <v>263</v>
      </c>
      <c r="C781" s="23" t="s">
        <v>669</v>
      </c>
      <c r="D781" s="23" t="s">
        <v>261</v>
      </c>
      <c r="E781" s="23" t="s">
        <v>232</v>
      </c>
      <c r="F781" s="23" t="s">
        <v>249</v>
      </c>
      <c r="G781" s="23" t="s">
        <v>224</v>
      </c>
      <c r="H781" s="8" t="s">
        <v>24</v>
      </c>
      <c r="I781" s="23">
        <v>5</v>
      </c>
      <c r="J781" s="9">
        <v>71.925700000000006</v>
      </c>
      <c r="K781" s="9">
        <v>132.06059999999999</v>
      </c>
      <c r="L781" s="9">
        <v>636.25</v>
      </c>
      <c r="M781" s="9">
        <v>359.75</v>
      </c>
      <c r="N781" s="9">
        <v>590.5</v>
      </c>
      <c r="O781" s="9">
        <v>415.25</v>
      </c>
      <c r="P781" s="9" t="s">
        <v>235</v>
      </c>
      <c r="Q781" s="9" t="s">
        <v>235</v>
      </c>
      <c r="R781" s="9">
        <v>47.939400000000006</v>
      </c>
      <c r="S781" s="9" t="s">
        <v>235</v>
      </c>
      <c r="T781" s="9" t="s">
        <v>235</v>
      </c>
      <c r="U781" s="9" t="s">
        <v>235</v>
      </c>
      <c r="V781" s="40" t="s">
        <v>235</v>
      </c>
      <c r="W781" s="40" t="s">
        <v>235</v>
      </c>
      <c r="X781" s="40" t="s">
        <v>235</v>
      </c>
      <c r="Y781" s="40" t="s">
        <v>235</v>
      </c>
    </row>
    <row r="782" spans="1:25" x14ac:dyDescent="0.25">
      <c r="A782" s="32">
        <v>679</v>
      </c>
      <c r="B782" s="23" t="s">
        <v>263</v>
      </c>
      <c r="C782" s="23" t="s">
        <v>669</v>
      </c>
      <c r="D782" s="23" t="s">
        <v>261</v>
      </c>
      <c r="E782" s="23" t="s">
        <v>232</v>
      </c>
      <c r="F782" s="23" t="s">
        <v>249</v>
      </c>
      <c r="G782" s="23" t="s">
        <v>224</v>
      </c>
      <c r="H782" s="8" t="s">
        <v>23</v>
      </c>
      <c r="I782" s="23">
        <v>1</v>
      </c>
      <c r="J782" s="9">
        <v>72.015600000000006</v>
      </c>
      <c r="K782" s="9">
        <v>35.005000000000003</v>
      </c>
      <c r="L782" s="9">
        <v>414</v>
      </c>
      <c r="M782" s="9">
        <v>344</v>
      </c>
      <c r="N782" s="9">
        <v>472.5</v>
      </c>
      <c r="O782" s="9">
        <v>386</v>
      </c>
      <c r="P782" s="9" t="s">
        <v>235</v>
      </c>
      <c r="Q782" s="9" t="s">
        <v>235</v>
      </c>
      <c r="R782" s="9">
        <v>35.005000000000003</v>
      </c>
      <c r="S782" s="9" t="s">
        <v>235</v>
      </c>
      <c r="T782" s="9" t="s">
        <v>235</v>
      </c>
      <c r="U782" s="9" t="s">
        <v>235</v>
      </c>
      <c r="V782" s="33" t="s">
        <v>235</v>
      </c>
      <c r="W782" s="33" t="s">
        <v>235</v>
      </c>
      <c r="X782" s="33" t="s">
        <v>235</v>
      </c>
      <c r="Y782" s="33" t="s">
        <v>235</v>
      </c>
    </row>
    <row r="783" spans="1:25" x14ac:dyDescent="0.25">
      <c r="A783" s="32">
        <v>680</v>
      </c>
      <c r="B783" s="23" t="s">
        <v>263</v>
      </c>
      <c r="C783" s="23" t="s">
        <v>669</v>
      </c>
      <c r="D783" s="23" t="s">
        <v>261</v>
      </c>
      <c r="E783" s="23" t="s">
        <v>232</v>
      </c>
      <c r="F783" s="23" t="s">
        <v>249</v>
      </c>
      <c r="G783" s="23" t="s">
        <v>224</v>
      </c>
      <c r="H783" s="8" t="s">
        <v>23</v>
      </c>
      <c r="I783" s="23">
        <v>2</v>
      </c>
      <c r="J783" s="9">
        <v>78.151300000000006</v>
      </c>
      <c r="K783" s="9">
        <v>52.128799999999998</v>
      </c>
      <c r="L783" s="9">
        <v>432.75</v>
      </c>
      <c r="M783" s="9">
        <v>308</v>
      </c>
      <c r="N783" s="9">
        <v>480</v>
      </c>
      <c r="O783" s="9">
        <v>370.25</v>
      </c>
      <c r="P783" s="9" t="s">
        <v>235</v>
      </c>
      <c r="Q783" s="9" t="s">
        <v>235</v>
      </c>
      <c r="R783" s="9">
        <v>52.128799999999998</v>
      </c>
      <c r="S783" s="9" t="s">
        <v>235</v>
      </c>
      <c r="T783" s="9" t="s">
        <v>235</v>
      </c>
      <c r="U783" s="9" t="s">
        <v>235</v>
      </c>
      <c r="V783" s="33" t="s">
        <v>235</v>
      </c>
      <c r="W783" s="33" t="s">
        <v>235</v>
      </c>
      <c r="X783" s="33" t="s">
        <v>235</v>
      </c>
      <c r="Y783" s="33" t="s">
        <v>235</v>
      </c>
    </row>
    <row r="784" spans="1:25" x14ac:dyDescent="0.25">
      <c r="A784" s="32">
        <v>681</v>
      </c>
      <c r="B784" s="23" t="s">
        <v>263</v>
      </c>
      <c r="C784" s="23" t="s">
        <v>669</v>
      </c>
      <c r="D784" s="23" t="s">
        <v>261</v>
      </c>
      <c r="E784" s="23" t="s">
        <v>232</v>
      </c>
      <c r="F784" s="23" t="s">
        <v>249</v>
      </c>
      <c r="G784" s="23" t="s">
        <v>224</v>
      </c>
      <c r="H784" s="8" t="s">
        <v>23</v>
      </c>
      <c r="I784" s="23">
        <v>3</v>
      </c>
      <c r="J784" s="9">
        <v>76.463200000000001</v>
      </c>
      <c r="K784" s="9">
        <v>68.049000000000007</v>
      </c>
      <c r="L784" s="9">
        <v>471</v>
      </c>
      <c r="M784" s="9">
        <v>290.75</v>
      </c>
      <c r="N784" s="9">
        <v>498.75</v>
      </c>
      <c r="O784" s="9">
        <v>362</v>
      </c>
      <c r="P784" s="9" t="s">
        <v>235</v>
      </c>
      <c r="Q784" s="9" t="s">
        <v>235</v>
      </c>
      <c r="R784" s="9">
        <v>68.049000000000007</v>
      </c>
      <c r="S784" s="9" t="s">
        <v>235</v>
      </c>
      <c r="T784" s="9" t="s">
        <v>235</v>
      </c>
      <c r="U784" s="9" t="s">
        <v>235</v>
      </c>
      <c r="V784" s="33" t="s">
        <v>235</v>
      </c>
      <c r="W784" s="33" t="s">
        <v>235</v>
      </c>
      <c r="X784" s="40" t="s">
        <v>235</v>
      </c>
      <c r="Y784" s="40" t="s">
        <v>235</v>
      </c>
    </row>
    <row r="785" spans="1:25" x14ac:dyDescent="0.25">
      <c r="A785" s="32">
        <v>682</v>
      </c>
      <c r="B785" s="23" t="s">
        <v>263</v>
      </c>
      <c r="C785" s="23" t="s">
        <v>669</v>
      </c>
      <c r="D785" s="23" t="s">
        <v>261</v>
      </c>
      <c r="E785" s="23" t="s">
        <v>232</v>
      </c>
      <c r="F785" s="23" t="s">
        <v>249</v>
      </c>
      <c r="G785" s="23" t="s">
        <v>224</v>
      </c>
      <c r="H785" s="8" t="s">
        <v>24</v>
      </c>
      <c r="I785" s="23">
        <v>4</v>
      </c>
      <c r="J785" s="9">
        <v>72.101500000000001</v>
      </c>
      <c r="K785" s="9">
        <v>108.1405</v>
      </c>
      <c r="L785" s="9">
        <v>617.25</v>
      </c>
      <c r="M785" s="9">
        <v>295.25</v>
      </c>
      <c r="N785" s="9">
        <v>594</v>
      </c>
      <c r="O785" s="9">
        <v>363.5</v>
      </c>
      <c r="P785" s="9" t="s">
        <v>235</v>
      </c>
      <c r="Q785" s="9" t="s">
        <v>235</v>
      </c>
      <c r="R785" s="9">
        <v>71.859499999999997</v>
      </c>
      <c r="S785" s="9" t="s">
        <v>235</v>
      </c>
      <c r="T785" s="9" t="s">
        <v>235</v>
      </c>
      <c r="U785" s="9" t="s">
        <v>235</v>
      </c>
      <c r="V785" s="33" t="s">
        <v>235</v>
      </c>
      <c r="W785" s="33" t="s">
        <v>235</v>
      </c>
      <c r="X785" s="40" t="s">
        <v>235</v>
      </c>
      <c r="Y785" s="40" t="s">
        <v>235</v>
      </c>
    </row>
    <row r="786" spans="1:25" x14ac:dyDescent="0.25">
      <c r="A786" s="32">
        <v>683</v>
      </c>
      <c r="B786" s="23" t="s">
        <v>263</v>
      </c>
      <c r="C786" s="23" t="s">
        <v>669</v>
      </c>
      <c r="D786" s="23" t="s">
        <v>261</v>
      </c>
      <c r="E786" s="23" t="s">
        <v>232</v>
      </c>
      <c r="F786" s="23" t="s">
        <v>249</v>
      </c>
      <c r="G786" s="23" t="s">
        <v>224</v>
      </c>
      <c r="H786" s="8" t="s">
        <v>24</v>
      </c>
      <c r="I786" s="23">
        <v>5</v>
      </c>
      <c r="J786" s="9">
        <v>77.381</v>
      </c>
      <c r="K786" s="9">
        <v>122.8646</v>
      </c>
      <c r="L786" s="9">
        <v>654.75</v>
      </c>
      <c r="M786" s="9">
        <v>311</v>
      </c>
      <c r="N786" s="9">
        <v>612</v>
      </c>
      <c r="O786" s="9">
        <v>375.5</v>
      </c>
      <c r="P786" s="9" t="s">
        <v>235</v>
      </c>
      <c r="Q786" s="9" t="s">
        <v>235</v>
      </c>
      <c r="R786" s="9">
        <v>57.135400000000004</v>
      </c>
      <c r="S786" s="9" t="s">
        <v>235</v>
      </c>
      <c r="T786" s="9" t="s">
        <v>235</v>
      </c>
      <c r="U786" s="9" t="s">
        <v>235</v>
      </c>
      <c r="V786" s="33" t="s">
        <v>235</v>
      </c>
      <c r="W786" s="33" t="s">
        <v>235</v>
      </c>
      <c r="X786" s="40" t="s">
        <v>235</v>
      </c>
      <c r="Y786" s="40" t="s">
        <v>235</v>
      </c>
    </row>
    <row r="787" spans="1:25" x14ac:dyDescent="0.25">
      <c r="A787" s="32">
        <v>685</v>
      </c>
      <c r="B787" s="23" t="s">
        <v>263</v>
      </c>
      <c r="C787" s="23" t="s">
        <v>669</v>
      </c>
      <c r="D787" s="23" t="s">
        <v>261</v>
      </c>
      <c r="E787" s="23" t="s">
        <v>232</v>
      </c>
      <c r="F787" s="23" t="s">
        <v>249</v>
      </c>
      <c r="G787" s="23" t="s">
        <v>224</v>
      </c>
      <c r="H787" s="8" t="s">
        <v>23</v>
      </c>
      <c r="I787" s="23">
        <v>1</v>
      </c>
      <c r="J787" s="9">
        <v>72.034700000000001</v>
      </c>
      <c r="K787" s="9">
        <v>26.2437</v>
      </c>
      <c r="L787" s="9">
        <v>411.66669999999999</v>
      </c>
      <c r="M787" s="9">
        <v>573</v>
      </c>
      <c r="N787" s="9">
        <v>481.66669999999999</v>
      </c>
      <c r="O787" s="9">
        <v>590</v>
      </c>
      <c r="P787" s="9" t="s">
        <v>235</v>
      </c>
      <c r="Q787" s="9" t="s">
        <v>235</v>
      </c>
      <c r="R787" s="9">
        <v>26.2437</v>
      </c>
      <c r="S787" s="9" t="s">
        <v>235</v>
      </c>
      <c r="T787" s="9" t="s">
        <v>235</v>
      </c>
      <c r="U787" s="9" t="s">
        <v>235</v>
      </c>
      <c r="V787" s="33" t="s">
        <v>235</v>
      </c>
      <c r="W787" s="33" t="s">
        <v>235</v>
      </c>
      <c r="X787" s="33" t="s">
        <v>235</v>
      </c>
      <c r="Y787" s="33" t="s">
        <v>235</v>
      </c>
    </row>
    <row r="788" spans="1:25" x14ac:dyDescent="0.25">
      <c r="A788" s="32">
        <v>686</v>
      </c>
      <c r="B788" s="23" t="s">
        <v>263</v>
      </c>
      <c r="C788" s="23" t="s">
        <v>669</v>
      </c>
      <c r="D788" s="23" t="s">
        <v>261</v>
      </c>
      <c r="E788" s="23" t="s">
        <v>232</v>
      </c>
      <c r="F788" s="23" t="s">
        <v>249</v>
      </c>
      <c r="G788" s="23" t="s">
        <v>224</v>
      </c>
      <c r="H788" s="8" t="s">
        <v>23</v>
      </c>
      <c r="I788" s="23">
        <v>2</v>
      </c>
      <c r="J788" s="9">
        <v>78.892300000000006</v>
      </c>
      <c r="K788" s="9">
        <v>43.058900000000001</v>
      </c>
      <c r="L788" s="9">
        <v>410.66669999999999</v>
      </c>
      <c r="M788" s="9">
        <v>532</v>
      </c>
      <c r="N788" s="9">
        <v>478.66669999999999</v>
      </c>
      <c r="O788" s="9">
        <v>572</v>
      </c>
      <c r="P788" s="9" t="s">
        <v>235</v>
      </c>
      <c r="Q788" s="9" t="s">
        <v>235</v>
      </c>
      <c r="R788" s="9">
        <v>43.058900000000001</v>
      </c>
      <c r="S788" s="9" t="s">
        <v>235</v>
      </c>
      <c r="T788" s="9" t="s">
        <v>235</v>
      </c>
      <c r="U788" s="9" t="s">
        <v>235</v>
      </c>
      <c r="V788" s="33" t="s">
        <v>235</v>
      </c>
      <c r="W788" s="33" t="s">
        <v>235</v>
      </c>
      <c r="X788" s="33" t="s">
        <v>235</v>
      </c>
      <c r="Y788" s="33" t="s">
        <v>235</v>
      </c>
    </row>
    <row r="789" spans="1:25" x14ac:dyDescent="0.25">
      <c r="A789" s="32">
        <v>687</v>
      </c>
      <c r="B789" s="23" t="s">
        <v>263</v>
      </c>
      <c r="C789" s="23" t="s">
        <v>669</v>
      </c>
      <c r="D789" s="23" t="s">
        <v>261</v>
      </c>
      <c r="E789" s="23" t="s">
        <v>232</v>
      </c>
      <c r="F789" s="23" t="s">
        <v>249</v>
      </c>
      <c r="G789" s="23" t="s">
        <v>224</v>
      </c>
      <c r="H789" s="8" t="s">
        <v>23</v>
      </c>
      <c r="I789" s="23">
        <v>3</v>
      </c>
      <c r="J789" s="9">
        <v>75.604200000000006</v>
      </c>
      <c r="K789" s="9">
        <v>65.117199999999997</v>
      </c>
      <c r="L789" s="9">
        <v>444.66669999999999</v>
      </c>
      <c r="M789" s="9">
        <v>499</v>
      </c>
      <c r="N789" s="9">
        <v>490.66669999999999</v>
      </c>
      <c r="O789" s="9">
        <v>559</v>
      </c>
      <c r="P789" s="9" t="s">
        <v>235</v>
      </c>
      <c r="Q789" s="9" t="s">
        <v>235</v>
      </c>
      <c r="R789" s="9">
        <v>65.117199999999997</v>
      </c>
      <c r="S789" s="9" t="s">
        <v>235</v>
      </c>
      <c r="T789" s="9" t="s">
        <v>235</v>
      </c>
      <c r="U789" s="9" t="s">
        <v>235</v>
      </c>
      <c r="V789" s="40" t="s">
        <v>235</v>
      </c>
      <c r="W789" s="40" t="s">
        <v>235</v>
      </c>
      <c r="X789" s="40" t="s">
        <v>235</v>
      </c>
      <c r="Y789" s="40" t="s">
        <v>235</v>
      </c>
    </row>
    <row r="790" spans="1:25" x14ac:dyDescent="0.25">
      <c r="A790" s="32">
        <v>688</v>
      </c>
      <c r="B790" s="23" t="s">
        <v>263</v>
      </c>
      <c r="C790" s="23" t="s">
        <v>669</v>
      </c>
      <c r="D790" s="23" t="s">
        <v>261</v>
      </c>
      <c r="E790" s="23" t="s">
        <v>232</v>
      </c>
      <c r="F790" s="23" t="s">
        <v>249</v>
      </c>
      <c r="G790" s="23" t="s">
        <v>224</v>
      </c>
      <c r="H790" s="8" t="s">
        <v>24</v>
      </c>
      <c r="I790" s="23">
        <v>4</v>
      </c>
      <c r="J790" s="9">
        <v>78.644800000000004</v>
      </c>
      <c r="K790" s="9">
        <v>114.3319</v>
      </c>
      <c r="L790" s="9">
        <v>576.66669999999999</v>
      </c>
      <c r="M790" s="9">
        <v>465</v>
      </c>
      <c r="N790" s="9">
        <v>560.66669999999999</v>
      </c>
      <c r="O790" s="9">
        <v>542</v>
      </c>
      <c r="P790" s="9" t="s">
        <v>235</v>
      </c>
      <c r="Q790" s="9" t="s">
        <v>235</v>
      </c>
      <c r="R790" s="9">
        <v>65.668099999999995</v>
      </c>
      <c r="S790" s="9" t="s">
        <v>235</v>
      </c>
      <c r="T790" s="9" t="s">
        <v>235</v>
      </c>
      <c r="U790" s="9" t="s">
        <v>235</v>
      </c>
      <c r="V790" s="40" t="s">
        <v>235</v>
      </c>
      <c r="W790" s="40" t="s">
        <v>235</v>
      </c>
      <c r="X790" s="40" t="s">
        <v>235</v>
      </c>
      <c r="Y790" s="40" t="s">
        <v>235</v>
      </c>
    </row>
    <row r="791" spans="1:25" x14ac:dyDescent="0.25">
      <c r="A791" s="32">
        <v>689</v>
      </c>
      <c r="B791" s="23" t="s">
        <v>263</v>
      </c>
      <c r="C791" s="23" t="s">
        <v>669</v>
      </c>
      <c r="D791" s="23" t="s">
        <v>261</v>
      </c>
      <c r="E791" s="23" t="s">
        <v>232</v>
      </c>
      <c r="F791" s="23" t="s">
        <v>249</v>
      </c>
      <c r="G791" s="23" t="s">
        <v>224</v>
      </c>
      <c r="H791" s="8" t="s">
        <v>24</v>
      </c>
      <c r="I791" s="23">
        <v>5</v>
      </c>
      <c r="J791" s="9">
        <v>81.271199999999993</v>
      </c>
      <c r="K791" s="9">
        <v>137.06549999999999</v>
      </c>
      <c r="L791" s="9">
        <v>622.66669999999999</v>
      </c>
      <c r="M791" s="9">
        <v>485</v>
      </c>
      <c r="N791" s="9">
        <v>576.66669999999999</v>
      </c>
      <c r="O791" s="9">
        <v>552</v>
      </c>
      <c r="P791" s="9" t="s">
        <v>235</v>
      </c>
      <c r="Q791" s="9" t="s">
        <v>235</v>
      </c>
      <c r="R791" s="9">
        <v>42.934500000000014</v>
      </c>
      <c r="S791" s="9" t="s">
        <v>235</v>
      </c>
      <c r="T791" s="9" t="s">
        <v>235</v>
      </c>
      <c r="U791" s="9" t="s">
        <v>235</v>
      </c>
      <c r="V791" s="40" t="s">
        <v>235</v>
      </c>
      <c r="W791" s="40" t="s">
        <v>235</v>
      </c>
      <c r="X791" s="40" t="s">
        <v>235</v>
      </c>
      <c r="Y791" s="40" t="s">
        <v>235</v>
      </c>
    </row>
    <row r="792" spans="1:25" x14ac:dyDescent="0.25">
      <c r="A792" s="32">
        <v>691</v>
      </c>
      <c r="B792" s="23" t="s">
        <v>263</v>
      </c>
      <c r="C792" s="23" t="s">
        <v>669</v>
      </c>
      <c r="D792" s="23" t="s">
        <v>261</v>
      </c>
      <c r="E792" s="23" t="s">
        <v>232</v>
      </c>
      <c r="F792" s="23" t="s">
        <v>249</v>
      </c>
      <c r="G792" s="23" t="s">
        <v>224</v>
      </c>
      <c r="H792" s="8" t="s">
        <v>23</v>
      </c>
      <c r="I792" s="23">
        <v>1</v>
      </c>
      <c r="J792" s="9">
        <v>68.308099999999996</v>
      </c>
      <c r="K792" s="9">
        <v>31.531400000000001</v>
      </c>
      <c r="L792" s="9">
        <v>303.66669999999999</v>
      </c>
      <c r="M792" s="9">
        <v>474</v>
      </c>
      <c r="N792" s="9">
        <v>368.66669999999999</v>
      </c>
      <c r="O792" s="9">
        <v>495</v>
      </c>
      <c r="P792" s="9" t="s">
        <v>235</v>
      </c>
      <c r="Q792" s="9" t="s">
        <v>235</v>
      </c>
      <c r="R792" s="9">
        <v>31.531400000000001</v>
      </c>
      <c r="S792" s="9" t="s">
        <v>235</v>
      </c>
      <c r="T792" s="9" t="s">
        <v>235</v>
      </c>
      <c r="U792" s="9" t="s">
        <v>235</v>
      </c>
      <c r="V792" s="33" t="s">
        <v>235</v>
      </c>
      <c r="W792" s="33" t="s">
        <v>235</v>
      </c>
      <c r="X792" s="33" t="s">
        <v>235</v>
      </c>
      <c r="Y792" s="33" t="s">
        <v>235</v>
      </c>
    </row>
    <row r="793" spans="1:25" x14ac:dyDescent="0.25">
      <c r="A793" s="32">
        <v>692</v>
      </c>
      <c r="B793" s="23" t="s">
        <v>263</v>
      </c>
      <c r="C793" s="23" t="s">
        <v>669</v>
      </c>
      <c r="D793" s="23" t="s">
        <v>261</v>
      </c>
      <c r="E793" s="23" t="s">
        <v>232</v>
      </c>
      <c r="F793" s="23" t="s">
        <v>249</v>
      </c>
      <c r="G793" s="23" t="s">
        <v>224</v>
      </c>
      <c r="H793" s="8" t="s">
        <v>23</v>
      </c>
      <c r="I793" s="23">
        <v>2</v>
      </c>
      <c r="J793" s="9">
        <v>80.430099999999996</v>
      </c>
      <c r="K793" s="9">
        <v>52.064300000000003</v>
      </c>
      <c r="L793" s="9">
        <v>305.66669999999999</v>
      </c>
      <c r="M793" s="9">
        <v>432</v>
      </c>
      <c r="N793" s="9">
        <v>368.66669999999999</v>
      </c>
      <c r="O793" s="9">
        <v>482</v>
      </c>
      <c r="P793" s="9" t="s">
        <v>235</v>
      </c>
      <c r="Q793" s="9" t="s">
        <v>235</v>
      </c>
      <c r="R793" s="9">
        <v>52.064300000000003</v>
      </c>
      <c r="S793" s="9" t="s">
        <v>235</v>
      </c>
      <c r="T793" s="9" t="s">
        <v>235</v>
      </c>
      <c r="U793" s="9" t="s">
        <v>235</v>
      </c>
      <c r="V793" s="33" t="s">
        <v>235</v>
      </c>
      <c r="W793" s="33" t="s">
        <v>235</v>
      </c>
      <c r="X793" s="33" t="s">
        <v>235</v>
      </c>
      <c r="Y793" s="33" t="s">
        <v>235</v>
      </c>
    </row>
    <row r="794" spans="1:25" x14ac:dyDescent="0.25">
      <c r="A794" s="32">
        <v>693</v>
      </c>
      <c r="B794" s="23" t="s">
        <v>263</v>
      </c>
      <c r="C794" s="23" t="s">
        <v>669</v>
      </c>
      <c r="D794" s="23" t="s">
        <v>261</v>
      </c>
      <c r="E794" s="23" t="s">
        <v>232</v>
      </c>
      <c r="F794" s="23" t="s">
        <v>249</v>
      </c>
      <c r="G794" s="23" t="s">
        <v>224</v>
      </c>
      <c r="H794" s="8" t="s">
        <v>23</v>
      </c>
      <c r="I794" s="23">
        <v>3</v>
      </c>
      <c r="J794" s="9">
        <v>77.620900000000006</v>
      </c>
      <c r="K794" s="9">
        <v>65.428299999999993</v>
      </c>
      <c r="L794" s="9">
        <v>332.66669999999999</v>
      </c>
      <c r="M794" s="9">
        <v>404</v>
      </c>
      <c r="N794" s="9">
        <v>380.66669999999999</v>
      </c>
      <c r="O794" s="9">
        <v>465</v>
      </c>
      <c r="P794" s="9" t="s">
        <v>235</v>
      </c>
      <c r="Q794" s="9" t="s">
        <v>235</v>
      </c>
      <c r="R794" s="9">
        <v>65.428299999999993</v>
      </c>
      <c r="S794" s="9" t="s">
        <v>235</v>
      </c>
      <c r="T794" s="9" t="s">
        <v>235</v>
      </c>
      <c r="U794" s="9" t="s">
        <v>235</v>
      </c>
      <c r="V794" s="33" t="s">
        <v>235</v>
      </c>
      <c r="W794" s="33" t="s">
        <v>235</v>
      </c>
      <c r="X794" s="40" t="s">
        <v>235</v>
      </c>
      <c r="Y794" s="40" t="s">
        <v>235</v>
      </c>
    </row>
    <row r="795" spans="1:25" x14ac:dyDescent="0.25">
      <c r="A795" s="32">
        <v>694</v>
      </c>
      <c r="B795" s="23" t="s">
        <v>263</v>
      </c>
      <c r="C795" s="23" t="s">
        <v>669</v>
      </c>
      <c r="D795" s="23" t="s">
        <v>261</v>
      </c>
      <c r="E795" s="23" t="s">
        <v>232</v>
      </c>
      <c r="F795" s="23" t="s">
        <v>249</v>
      </c>
      <c r="G795" s="23" t="s">
        <v>224</v>
      </c>
      <c r="H795" s="8" t="s">
        <v>24</v>
      </c>
      <c r="I795" s="23">
        <v>4</v>
      </c>
      <c r="J795" s="9">
        <v>74.953299999999999</v>
      </c>
      <c r="K795" s="9">
        <v>116.7362</v>
      </c>
      <c r="L795" s="9">
        <v>481.66669999999999</v>
      </c>
      <c r="M795" s="9">
        <v>372</v>
      </c>
      <c r="N795" s="9">
        <v>464.66669999999999</v>
      </c>
      <c r="O795" s="9">
        <v>445</v>
      </c>
      <c r="P795" s="9" t="s">
        <v>235</v>
      </c>
      <c r="Q795" s="9" t="s">
        <v>235</v>
      </c>
      <c r="R795" s="9">
        <v>63.263800000000003</v>
      </c>
      <c r="S795" s="9" t="s">
        <v>235</v>
      </c>
      <c r="T795" s="9" t="s">
        <v>235</v>
      </c>
      <c r="U795" s="9" t="s">
        <v>235</v>
      </c>
      <c r="V795" s="33" t="s">
        <v>235</v>
      </c>
      <c r="W795" s="33" t="s">
        <v>235</v>
      </c>
      <c r="X795" s="40" t="s">
        <v>235</v>
      </c>
      <c r="Y795" s="40" t="s">
        <v>235</v>
      </c>
    </row>
    <row r="796" spans="1:25" x14ac:dyDescent="0.25">
      <c r="A796" s="32">
        <v>695</v>
      </c>
      <c r="B796" s="23" t="s">
        <v>263</v>
      </c>
      <c r="C796" s="23" t="s">
        <v>669</v>
      </c>
      <c r="D796" s="23" t="s">
        <v>261</v>
      </c>
      <c r="E796" s="23" t="s">
        <v>232</v>
      </c>
      <c r="F796" s="23" t="s">
        <v>249</v>
      </c>
      <c r="G796" s="23" t="s">
        <v>224</v>
      </c>
      <c r="H796" s="8" t="s">
        <v>24</v>
      </c>
      <c r="I796" s="23">
        <v>5</v>
      </c>
      <c r="J796" s="9">
        <v>80.529499999999999</v>
      </c>
      <c r="K796" s="9">
        <v>128.6009</v>
      </c>
      <c r="L796" s="9">
        <v>518.66669999999999</v>
      </c>
      <c r="M796" s="9">
        <v>380</v>
      </c>
      <c r="N796" s="9">
        <v>484.66669999999999</v>
      </c>
      <c r="O796" s="9">
        <v>453</v>
      </c>
      <c r="P796" s="9" t="s">
        <v>235</v>
      </c>
      <c r="Q796" s="9" t="s">
        <v>235</v>
      </c>
      <c r="R796" s="9">
        <v>51.399100000000004</v>
      </c>
      <c r="S796" s="9" t="s">
        <v>235</v>
      </c>
      <c r="T796" s="9" t="s">
        <v>235</v>
      </c>
      <c r="U796" s="9" t="s">
        <v>235</v>
      </c>
      <c r="V796" s="33" t="s">
        <v>235</v>
      </c>
      <c r="W796" s="33" t="s">
        <v>235</v>
      </c>
      <c r="X796" s="40" t="s">
        <v>235</v>
      </c>
      <c r="Y796" s="40" t="s">
        <v>235</v>
      </c>
    </row>
    <row r="797" spans="1:25" x14ac:dyDescent="0.25">
      <c r="A797" s="32">
        <v>697</v>
      </c>
      <c r="B797" s="23" t="s">
        <v>263</v>
      </c>
      <c r="C797" s="23" t="s">
        <v>669</v>
      </c>
      <c r="D797" s="23" t="s">
        <v>261</v>
      </c>
      <c r="E797" s="23" t="s">
        <v>232</v>
      </c>
      <c r="F797" s="23" t="s">
        <v>249</v>
      </c>
      <c r="G797" s="23" t="s">
        <v>224</v>
      </c>
      <c r="H797" s="8" t="s">
        <v>23</v>
      </c>
      <c r="I797" s="23">
        <v>1</v>
      </c>
      <c r="J797" s="9">
        <v>74.732900000000001</v>
      </c>
      <c r="K797" s="9">
        <v>32.295000000000002</v>
      </c>
      <c r="L797" s="9">
        <v>526.66669999999999</v>
      </c>
      <c r="M797" s="9">
        <v>372</v>
      </c>
      <c r="N797" s="9">
        <v>557.66669999999999</v>
      </c>
      <c r="O797" s="9">
        <v>440</v>
      </c>
      <c r="P797" s="9" t="s">
        <v>235</v>
      </c>
      <c r="Q797" s="9" t="s">
        <v>235</v>
      </c>
      <c r="R797" s="9">
        <v>32.295000000000002</v>
      </c>
      <c r="S797" s="9" t="s">
        <v>235</v>
      </c>
      <c r="T797" s="9" t="s">
        <v>235</v>
      </c>
      <c r="U797" s="9" t="s">
        <v>235</v>
      </c>
      <c r="V797" s="33" t="s">
        <v>235</v>
      </c>
      <c r="W797" s="33" t="s">
        <v>235</v>
      </c>
      <c r="X797" s="33" t="s">
        <v>235</v>
      </c>
      <c r="Y797" s="33" t="s">
        <v>235</v>
      </c>
    </row>
    <row r="798" spans="1:25" x14ac:dyDescent="0.25">
      <c r="A798" s="32">
        <v>698</v>
      </c>
      <c r="B798" s="23" t="s">
        <v>263</v>
      </c>
      <c r="C798" s="23" t="s">
        <v>669</v>
      </c>
      <c r="D798" s="23" t="s">
        <v>261</v>
      </c>
      <c r="E798" s="23" t="s">
        <v>232</v>
      </c>
      <c r="F798" s="23" t="s">
        <v>249</v>
      </c>
      <c r="G798" s="23" t="s">
        <v>224</v>
      </c>
      <c r="H798" s="8" t="s">
        <v>23</v>
      </c>
      <c r="I798" s="23">
        <v>2</v>
      </c>
      <c r="J798" s="9">
        <v>81.024699999999996</v>
      </c>
      <c r="K798" s="9">
        <v>55.387999999999998</v>
      </c>
      <c r="L798" s="9">
        <v>566.66669999999999</v>
      </c>
      <c r="M798" s="9">
        <v>350</v>
      </c>
      <c r="N798" s="9">
        <v>568.66669999999999</v>
      </c>
      <c r="O798" s="9">
        <v>431</v>
      </c>
      <c r="P798" s="9" t="s">
        <v>235</v>
      </c>
      <c r="Q798" s="9" t="s">
        <v>235</v>
      </c>
      <c r="R798" s="9">
        <v>55.387999999999998</v>
      </c>
      <c r="S798" s="9" t="s">
        <v>235</v>
      </c>
      <c r="T798" s="9" t="s">
        <v>235</v>
      </c>
      <c r="U798" s="9" t="s">
        <v>235</v>
      </c>
      <c r="V798" s="33" t="s">
        <v>235</v>
      </c>
      <c r="W798" s="33" t="s">
        <v>235</v>
      </c>
      <c r="X798" s="33" t="s">
        <v>235</v>
      </c>
      <c r="Y798" s="33" t="s">
        <v>235</v>
      </c>
    </row>
    <row r="799" spans="1:25" x14ac:dyDescent="0.25">
      <c r="A799" s="32">
        <v>699</v>
      </c>
      <c r="B799" s="23" t="s">
        <v>263</v>
      </c>
      <c r="C799" s="23" t="s">
        <v>669</v>
      </c>
      <c r="D799" s="23" t="s">
        <v>261</v>
      </c>
      <c r="E799" s="23" t="s">
        <v>232</v>
      </c>
      <c r="F799" s="23" t="s">
        <v>249</v>
      </c>
      <c r="G799" s="23" t="s">
        <v>224</v>
      </c>
      <c r="H799" s="8" t="s">
        <v>23</v>
      </c>
      <c r="I799" s="23">
        <v>3</v>
      </c>
      <c r="J799" s="9">
        <v>70.604500000000002</v>
      </c>
      <c r="K799" s="9">
        <v>72.413399999999996</v>
      </c>
      <c r="L799" s="9">
        <v>607.66669999999999</v>
      </c>
      <c r="M799" s="9">
        <v>357</v>
      </c>
      <c r="N799" s="9">
        <v>588.66669999999999</v>
      </c>
      <c r="O799" s="9">
        <v>425</v>
      </c>
      <c r="P799" s="9" t="s">
        <v>235</v>
      </c>
      <c r="Q799" s="9" t="s">
        <v>235</v>
      </c>
      <c r="R799" s="9">
        <v>72.413399999999996</v>
      </c>
      <c r="S799" s="9" t="s">
        <v>235</v>
      </c>
      <c r="T799" s="9" t="s">
        <v>235</v>
      </c>
      <c r="U799" s="9" t="s">
        <v>235</v>
      </c>
      <c r="V799" s="40" t="s">
        <v>235</v>
      </c>
      <c r="W799" s="40" t="s">
        <v>235</v>
      </c>
      <c r="X799" s="40" t="s">
        <v>235</v>
      </c>
      <c r="Y799" s="40" t="s">
        <v>235</v>
      </c>
    </row>
    <row r="800" spans="1:25" x14ac:dyDescent="0.25">
      <c r="A800" s="32">
        <v>700</v>
      </c>
      <c r="B800" s="23" t="s">
        <v>263</v>
      </c>
      <c r="C800" s="23" t="s">
        <v>669</v>
      </c>
      <c r="D800" s="23" t="s">
        <v>261</v>
      </c>
      <c r="E800" s="23" t="s">
        <v>232</v>
      </c>
      <c r="F800" s="23" t="s">
        <v>249</v>
      </c>
      <c r="G800" s="23" t="s">
        <v>224</v>
      </c>
      <c r="H800" s="8" t="s">
        <v>24</v>
      </c>
      <c r="I800" s="23">
        <v>4</v>
      </c>
      <c r="J800" s="9">
        <v>74.813100000000006</v>
      </c>
      <c r="K800" s="9">
        <v>108.8603</v>
      </c>
      <c r="L800" s="9">
        <v>732.66669999999999</v>
      </c>
      <c r="M800" s="9">
        <v>434</v>
      </c>
      <c r="N800" s="9">
        <v>673.66669999999999</v>
      </c>
      <c r="O800" s="9">
        <v>480</v>
      </c>
      <c r="P800" s="9" t="s">
        <v>235</v>
      </c>
      <c r="Q800" s="9" t="s">
        <v>235</v>
      </c>
      <c r="R800" s="9">
        <v>71.139700000000005</v>
      </c>
      <c r="S800" s="9" t="s">
        <v>235</v>
      </c>
      <c r="T800" s="9" t="s">
        <v>235</v>
      </c>
      <c r="U800" s="9" t="s">
        <v>235</v>
      </c>
      <c r="V800" s="40" t="s">
        <v>235</v>
      </c>
      <c r="W800" s="40" t="s">
        <v>235</v>
      </c>
      <c r="X800" s="40" t="s">
        <v>235</v>
      </c>
      <c r="Y800" s="40" t="s">
        <v>235</v>
      </c>
    </row>
    <row r="801" spans="1:25" x14ac:dyDescent="0.25">
      <c r="A801" s="32">
        <v>701</v>
      </c>
      <c r="B801" s="23" t="s">
        <v>263</v>
      </c>
      <c r="C801" s="23" t="s">
        <v>669</v>
      </c>
      <c r="D801" s="23" t="s">
        <v>261</v>
      </c>
      <c r="E801" s="23" t="s">
        <v>232</v>
      </c>
      <c r="F801" s="23" t="s">
        <v>249</v>
      </c>
      <c r="G801" s="23" t="s">
        <v>224</v>
      </c>
      <c r="H801" s="8" t="s">
        <v>24</v>
      </c>
      <c r="I801" s="23">
        <v>5</v>
      </c>
      <c r="J801" s="9">
        <v>79.712000000000003</v>
      </c>
      <c r="K801" s="9">
        <v>127.00360000000001</v>
      </c>
      <c r="L801" s="9">
        <v>751.66669999999999</v>
      </c>
      <c r="M801" s="9">
        <v>472</v>
      </c>
      <c r="N801" s="9">
        <v>676.66669999999999</v>
      </c>
      <c r="O801" s="9">
        <v>499</v>
      </c>
      <c r="P801" s="9" t="s">
        <v>235</v>
      </c>
      <c r="Q801" s="9" t="s">
        <v>235</v>
      </c>
      <c r="R801" s="9">
        <v>52.996399999999994</v>
      </c>
      <c r="S801" s="9" t="s">
        <v>235</v>
      </c>
      <c r="T801" s="9" t="s">
        <v>235</v>
      </c>
      <c r="U801" s="9" t="s">
        <v>235</v>
      </c>
      <c r="V801" s="40" t="s">
        <v>235</v>
      </c>
      <c r="W801" s="40" t="s">
        <v>235</v>
      </c>
      <c r="X801" s="40" t="s">
        <v>235</v>
      </c>
      <c r="Y801" s="40" t="s">
        <v>235</v>
      </c>
    </row>
    <row r="802" spans="1:25" x14ac:dyDescent="0.25">
      <c r="A802" s="32">
        <v>703</v>
      </c>
      <c r="B802" s="23" t="s">
        <v>263</v>
      </c>
      <c r="C802" s="23" t="s">
        <v>669</v>
      </c>
      <c r="D802" s="23" t="s">
        <v>261</v>
      </c>
      <c r="E802" s="23" t="s">
        <v>232</v>
      </c>
      <c r="F802" s="23" t="s">
        <v>249</v>
      </c>
      <c r="G802" s="23" t="s">
        <v>224</v>
      </c>
      <c r="H802" s="8" t="s">
        <v>23</v>
      </c>
      <c r="I802" s="23">
        <v>1</v>
      </c>
      <c r="J802" s="9">
        <v>68.25</v>
      </c>
      <c r="K802" s="9">
        <v>32.1175</v>
      </c>
      <c r="L802" s="9">
        <v>319.25</v>
      </c>
      <c r="M802" s="9">
        <v>382.25</v>
      </c>
      <c r="N802" s="9">
        <v>382.25</v>
      </c>
      <c r="O802" s="9">
        <v>408.5</v>
      </c>
      <c r="P802" s="9" t="s">
        <v>235</v>
      </c>
      <c r="Q802" s="9" t="s">
        <v>235</v>
      </c>
      <c r="R802" s="9">
        <v>32.1175</v>
      </c>
      <c r="S802" s="9" t="s">
        <v>235</v>
      </c>
      <c r="T802" s="9" t="s">
        <v>235</v>
      </c>
      <c r="U802" s="9" t="s">
        <v>235</v>
      </c>
      <c r="V802" s="33" t="s">
        <v>235</v>
      </c>
      <c r="W802" s="33" t="s">
        <v>235</v>
      </c>
      <c r="X802" s="33" t="s">
        <v>235</v>
      </c>
      <c r="Y802" s="33" t="s">
        <v>235</v>
      </c>
    </row>
    <row r="803" spans="1:25" x14ac:dyDescent="0.25">
      <c r="A803" s="32">
        <v>704</v>
      </c>
      <c r="B803" s="23" t="s">
        <v>263</v>
      </c>
      <c r="C803" s="23" t="s">
        <v>669</v>
      </c>
      <c r="D803" s="23" t="s">
        <v>261</v>
      </c>
      <c r="E803" s="23" t="s">
        <v>232</v>
      </c>
      <c r="F803" s="23" t="s">
        <v>249</v>
      </c>
      <c r="G803" s="23" t="s">
        <v>224</v>
      </c>
      <c r="H803" s="8" t="s">
        <v>23</v>
      </c>
      <c r="I803" s="23">
        <v>2</v>
      </c>
      <c r="J803" s="9">
        <v>74.518500000000003</v>
      </c>
      <c r="K803" s="9">
        <v>49.598599999999998</v>
      </c>
      <c r="L803" s="9">
        <v>330.5</v>
      </c>
      <c r="M803" s="9">
        <v>346.25</v>
      </c>
      <c r="N803" s="9">
        <v>387.5</v>
      </c>
      <c r="O803" s="9">
        <v>394.25</v>
      </c>
      <c r="P803" s="9" t="s">
        <v>235</v>
      </c>
      <c r="Q803" s="9" t="s">
        <v>235</v>
      </c>
      <c r="R803" s="9">
        <v>49.598599999999998</v>
      </c>
      <c r="S803" s="9" t="s">
        <v>235</v>
      </c>
      <c r="T803" s="9" t="s">
        <v>235</v>
      </c>
      <c r="U803" s="9" t="s">
        <v>235</v>
      </c>
      <c r="V803" s="33" t="s">
        <v>235</v>
      </c>
      <c r="W803" s="33" t="s">
        <v>235</v>
      </c>
      <c r="X803" s="33" t="s">
        <v>235</v>
      </c>
      <c r="Y803" s="33" t="s">
        <v>235</v>
      </c>
    </row>
    <row r="804" spans="1:25" x14ac:dyDescent="0.25">
      <c r="A804" s="32">
        <v>705</v>
      </c>
      <c r="B804" s="23" t="s">
        <v>263</v>
      </c>
      <c r="C804" s="23" t="s">
        <v>669</v>
      </c>
      <c r="D804" s="23" t="s">
        <v>261</v>
      </c>
      <c r="E804" s="23" t="s">
        <v>232</v>
      </c>
      <c r="F804" s="23" t="s">
        <v>249</v>
      </c>
      <c r="G804" s="23" t="s">
        <v>224</v>
      </c>
      <c r="H804" s="8" t="s">
        <v>23</v>
      </c>
      <c r="I804" s="23">
        <v>3</v>
      </c>
      <c r="J804" s="9">
        <v>71.561199999999999</v>
      </c>
      <c r="K804" s="9">
        <v>66.473799999999997</v>
      </c>
      <c r="L804" s="9">
        <v>363.5</v>
      </c>
      <c r="M804" s="9">
        <v>319.25</v>
      </c>
      <c r="N804" s="9">
        <v>402.5</v>
      </c>
      <c r="O804" s="9">
        <v>379.25</v>
      </c>
      <c r="P804" s="9" t="s">
        <v>235</v>
      </c>
      <c r="Q804" s="9" t="s">
        <v>235</v>
      </c>
      <c r="R804" s="9">
        <v>66.473799999999997</v>
      </c>
      <c r="S804" s="9" t="s">
        <v>235</v>
      </c>
      <c r="T804" s="9" t="s">
        <v>235</v>
      </c>
      <c r="U804" s="9" t="s">
        <v>235</v>
      </c>
      <c r="V804" s="33" t="s">
        <v>235</v>
      </c>
      <c r="W804" s="33" t="s">
        <v>235</v>
      </c>
      <c r="X804" s="40" t="s">
        <v>235</v>
      </c>
      <c r="Y804" s="40" t="s">
        <v>235</v>
      </c>
    </row>
    <row r="805" spans="1:25" x14ac:dyDescent="0.25">
      <c r="A805" s="32">
        <v>706</v>
      </c>
      <c r="B805" s="23" t="s">
        <v>263</v>
      </c>
      <c r="C805" s="23" t="s">
        <v>669</v>
      </c>
      <c r="D805" s="23" t="s">
        <v>261</v>
      </c>
      <c r="E805" s="23" t="s">
        <v>232</v>
      </c>
      <c r="F805" s="23" t="s">
        <v>249</v>
      </c>
      <c r="G805" s="23" t="s">
        <v>224</v>
      </c>
      <c r="H805" s="8" t="s">
        <v>24</v>
      </c>
      <c r="I805" s="23">
        <v>4</v>
      </c>
      <c r="J805" s="9">
        <v>70.583699999999993</v>
      </c>
      <c r="K805" s="9">
        <v>114.2722</v>
      </c>
      <c r="L805" s="9">
        <v>494.75</v>
      </c>
      <c r="M805" s="9">
        <v>297.5</v>
      </c>
      <c r="N805" s="9">
        <v>476.75</v>
      </c>
      <c r="O805" s="9">
        <v>365.75</v>
      </c>
      <c r="P805" s="9" t="s">
        <v>235</v>
      </c>
      <c r="Q805" s="9" t="s">
        <v>235</v>
      </c>
      <c r="R805" s="9">
        <v>65.727800000000002</v>
      </c>
      <c r="S805" s="9" t="s">
        <v>235</v>
      </c>
      <c r="T805" s="9" t="s">
        <v>235</v>
      </c>
      <c r="U805" s="9" t="s">
        <v>235</v>
      </c>
      <c r="V805" s="33" t="s">
        <v>235</v>
      </c>
      <c r="W805" s="33" t="s">
        <v>235</v>
      </c>
      <c r="X805" s="40" t="s">
        <v>235</v>
      </c>
      <c r="Y805" s="40" t="s">
        <v>235</v>
      </c>
    </row>
    <row r="806" spans="1:25" x14ac:dyDescent="0.25">
      <c r="A806" s="32">
        <v>707</v>
      </c>
      <c r="B806" s="23" t="s">
        <v>263</v>
      </c>
      <c r="C806" s="23" t="s">
        <v>669</v>
      </c>
      <c r="D806" s="23" t="s">
        <v>261</v>
      </c>
      <c r="E806" s="23" t="s">
        <v>232</v>
      </c>
      <c r="F806" s="23" t="s">
        <v>249</v>
      </c>
      <c r="G806" s="23" t="s">
        <v>224</v>
      </c>
      <c r="H806" s="8" t="s">
        <v>24</v>
      </c>
      <c r="I806" s="23">
        <v>5</v>
      </c>
      <c r="J806" s="9">
        <v>75.634799999999998</v>
      </c>
      <c r="K806" s="9">
        <v>129.8768</v>
      </c>
      <c r="L806" s="9">
        <v>536.75</v>
      </c>
      <c r="M806" s="9">
        <v>311</v>
      </c>
      <c r="N806" s="9">
        <v>498.5</v>
      </c>
      <c r="O806" s="9">
        <v>376.25</v>
      </c>
      <c r="P806" s="9" t="s">
        <v>235</v>
      </c>
      <c r="Q806" s="9" t="s">
        <v>235</v>
      </c>
      <c r="R806" s="9">
        <v>50.123199999999997</v>
      </c>
      <c r="S806" s="9" t="s">
        <v>235</v>
      </c>
      <c r="T806" s="9" t="s">
        <v>235</v>
      </c>
      <c r="U806" s="9" t="s">
        <v>235</v>
      </c>
      <c r="V806" s="33" t="s">
        <v>235</v>
      </c>
      <c r="W806" s="33" t="s">
        <v>235</v>
      </c>
      <c r="X806" s="40" t="s">
        <v>235</v>
      </c>
      <c r="Y806" s="40" t="s">
        <v>235</v>
      </c>
    </row>
    <row r="807" spans="1:25" x14ac:dyDescent="0.25">
      <c r="A807" s="32">
        <v>709</v>
      </c>
      <c r="B807" s="23" t="s">
        <v>263</v>
      </c>
      <c r="C807" s="23" t="s">
        <v>669</v>
      </c>
      <c r="D807" s="23" t="s">
        <v>261</v>
      </c>
      <c r="E807" s="23" t="s">
        <v>232</v>
      </c>
      <c r="F807" s="23" t="s">
        <v>249</v>
      </c>
      <c r="G807" s="23" t="s">
        <v>224</v>
      </c>
      <c r="H807" s="8" t="s">
        <v>23</v>
      </c>
      <c r="I807" s="23">
        <v>1</v>
      </c>
      <c r="J807" s="9">
        <v>77.078699999999998</v>
      </c>
      <c r="K807" s="9">
        <v>35.530500000000004</v>
      </c>
      <c r="L807" s="9">
        <v>431.5</v>
      </c>
      <c r="M807" s="9">
        <v>559.25</v>
      </c>
      <c r="N807" s="9">
        <v>507.25</v>
      </c>
      <c r="O807" s="9">
        <v>573.5</v>
      </c>
      <c r="P807" s="9" t="s">
        <v>235</v>
      </c>
      <c r="Q807" s="9" t="s">
        <v>235</v>
      </c>
      <c r="R807" s="9">
        <v>35.530500000000004</v>
      </c>
      <c r="S807" s="9" t="s">
        <v>235</v>
      </c>
      <c r="T807" s="9" t="s">
        <v>235</v>
      </c>
      <c r="U807" s="9" t="s">
        <v>235</v>
      </c>
      <c r="V807" s="33" t="s">
        <v>235</v>
      </c>
      <c r="W807" s="33" t="s">
        <v>235</v>
      </c>
      <c r="X807" s="33" t="s">
        <v>235</v>
      </c>
      <c r="Y807" s="33" t="s">
        <v>235</v>
      </c>
    </row>
    <row r="808" spans="1:25" x14ac:dyDescent="0.25">
      <c r="A808" s="32">
        <v>710</v>
      </c>
      <c r="B808" s="23" t="s">
        <v>263</v>
      </c>
      <c r="C808" s="23" t="s">
        <v>669</v>
      </c>
      <c r="D808" s="23" t="s">
        <v>261</v>
      </c>
      <c r="E808" s="23" t="s">
        <v>232</v>
      </c>
      <c r="F808" s="23" t="s">
        <v>249</v>
      </c>
      <c r="G808" s="23" t="s">
        <v>224</v>
      </c>
      <c r="H808" s="8" t="s">
        <v>23</v>
      </c>
      <c r="I808" s="23">
        <v>2</v>
      </c>
      <c r="J808" s="9">
        <v>84.653700000000001</v>
      </c>
      <c r="K808" s="9">
        <v>54.621400000000001</v>
      </c>
      <c r="L808" s="9">
        <v>429.25</v>
      </c>
      <c r="M808" s="9">
        <v>514.25</v>
      </c>
      <c r="N808" s="9">
        <v>502.75</v>
      </c>
      <c r="O808" s="9">
        <v>556.25</v>
      </c>
      <c r="P808" s="9" t="s">
        <v>235</v>
      </c>
      <c r="Q808" s="9" t="s">
        <v>235</v>
      </c>
      <c r="R808" s="9">
        <v>54.621400000000001</v>
      </c>
      <c r="S808" s="9" t="s">
        <v>235</v>
      </c>
      <c r="T808" s="9" t="s">
        <v>235</v>
      </c>
      <c r="U808" s="9" t="s">
        <v>235</v>
      </c>
      <c r="V808" s="33" t="s">
        <v>235</v>
      </c>
      <c r="W808" s="33" t="s">
        <v>235</v>
      </c>
      <c r="X808" s="33" t="s">
        <v>235</v>
      </c>
      <c r="Y808" s="33" t="s">
        <v>235</v>
      </c>
    </row>
    <row r="809" spans="1:25" x14ac:dyDescent="0.25">
      <c r="A809" s="32">
        <v>711</v>
      </c>
      <c r="B809" s="23" t="s">
        <v>263</v>
      </c>
      <c r="C809" s="23" t="s">
        <v>669</v>
      </c>
      <c r="D809" s="23" t="s">
        <v>261</v>
      </c>
      <c r="E809" s="23" t="s">
        <v>232</v>
      </c>
      <c r="F809" s="23" t="s">
        <v>249</v>
      </c>
      <c r="G809" s="23" t="s">
        <v>224</v>
      </c>
      <c r="H809" s="8" t="s">
        <v>23</v>
      </c>
      <c r="I809" s="23">
        <v>3</v>
      </c>
      <c r="J809" s="9">
        <v>79.549499999999995</v>
      </c>
      <c r="K809" s="9">
        <v>69.876499999999993</v>
      </c>
      <c r="L809" s="9">
        <v>457.75</v>
      </c>
      <c r="M809" s="9">
        <v>480.5</v>
      </c>
      <c r="N809" s="9">
        <v>514</v>
      </c>
      <c r="O809" s="9">
        <v>536.75</v>
      </c>
      <c r="P809" s="9" t="s">
        <v>235</v>
      </c>
      <c r="Q809" s="9" t="s">
        <v>235</v>
      </c>
      <c r="R809" s="9">
        <v>69.876499999999993</v>
      </c>
      <c r="S809" s="9" t="s">
        <v>235</v>
      </c>
      <c r="T809" s="9" t="s">
        <v>235</v>
      </c>
      <c r="U809" s="9" t="s">
        <v>235</v>
      </c>
      <c r="V809" s="40" t="s">
        <v>235</v>
      </c>
      <c r="W809" s="40" t="s">
        <v>235</v>
      </c>
      <c r="X809" s="40" t="s">
        <v>235</v>
      </c>
      <c r="Y809" s="40" t="s">
        <v>235</v>
      </c>
    </row>
    <row r="810" spans="1:25" x14ac:dyDescent="0.25">
      <c r="A810" s="32">
        <v>712</v>
      </c>
      <c r="B810" s="23" t="s">
        <v>263</v>
      </c>
      <c r="C810" s="23" t="s">
        <v>669</v>
      </c>
      <c r="D810" s="23" t="s">
        <v>261</v>
      </c>
      <c r="E810" s="23" t="s">
        <v>232</v>
      </c>
      <c r="F810" s="23" t="s">
        <v>249</v>
      </c>
      <c r="G810" s="23" t="s">
        <v>224</v>
      </c>
      <c r="H810" s="8" t="s">
        <v>24</v>
      </c>
      <c r="I810" s="23">
        <v>4</v>
      </c>
      <c r="J810" s="9">
        <v>78.230400000000003</v>
      </c>
      <c r="K810" s="9">
        <v>119.2753</v>
      </c>
      <c r="L810" s="9">
        <v>580</v>
      </c>
      <c r="M810" s="9">
        <v>430.25</v>
      </c>
      <c r="N810" s="9">
        <v>574</v>
      </c>
      <c r="O810" s="9">
        <v>508.25</v>
      </c>
      <c r="P810" s="9" t="s">
        <v>235</v>
      </c>
      <c r="Q810" s="9" t="s">
        <v>235</v>
      </c>
      <c r="R810" s="9">
        <v>60.724699999999999</v>
      </c>
      <c r="S810" s="9" t="s">
        <v>235</v>
      </c>
      <c r="T810" s="9" t="s">
        <v>235</v>
      </c>
      <c r="U810" s="9" t="s">
        <v>235</v>
      </c>
      <c r="V810" s="40" t="s">
        <v>235</v>
      </c>
      <c r="W810" s="40" t="s">
        <v>235</v>
      </c>
      <c r="X810" s="40" t="s">
        <v>235</v>
      </c>
      <c r="Y810" s="40" t="s">
        <v>235</v>
      </c>
    </row>
    <row r="811" spans="1:25" x14ac:dyDescent="0.25">
      <c r="A811" s="32">
        <v>713</v>
      </c>
      <c r="B811" s="23" t="s">
        <v>263</v>
      </c>
      <c r="C811" s="23" t="s">
        <v>669</v>
      </c>
      <c r="D811" s="23" t="s">
        <v>261</v>
      </c>
      <c r="E811" s="23" t="s">
        <v>232</v>
      </c>
      <c r="F811" s="23" t="s">
        <v>249</v>
      </c>
      <c r="G811" s="23" t="s">
        <v>224</v>
      </c>
      <c r="H811" s="8" t="s">
        <v>24</v>
      </c>
      <c r="I811" s="23">
        <v>5</v>
      </c>
      <c r="J811" s="9">
        <v>84.9191</v>
      </c>
      <c r="K811" s="9">
        <v>132.35130000000001</v>
      </c>
      <c r="L811" s="9">
        <v>622.75</v>
      </c>
      <c r="M811" s="9">
        <v>434</v>
      </c>
      <c r="N811" s="9">
        <v>597.25</v>
      </c>
      <c r="O811" s="9">
        <v>515</v>
      </c>
      <c r="P811" s="9" t="s">
        <v>235</v>
      </c>
      <c r="Q811" s="9" t="s">
        <v>235</v>
      </c>
      <c r="R811" s="9">
        <v>47.648699999999991</v>
      </c>
      <c r="S811" s="9" t="s">
        <v>235</v>
      </c>
      <c r="T811" s="9" t="s">
        <v>235</v>
      </c>
      <c r="U811" s="9" t="s">
        <v>235</v>
      </c>
      <c r="V811" s="40" t="s">
        <v>235</v>
      </c>
      <c r="W811" s="40" t="s">
        <v>235</v>
      </c>
      <c r="X811" s="40" t="s">
        <v>235</v>
      </c>
      <c r="Y811" s="40" t="s">
        <v>235</v>
      </c>
    </row>
    <row r="812" spans="1:25" x14ac:dyDescent="0.25">
      <c r="A812" s="32">
        <v>715</v>
      </c>
      <c r="B812" s="23" t="s">
        <v>263</v>
      </c>
      <c r="C812" s="23" t="s">
        <v>669</v>
      </c>
      <c r="D812" s="23" t="s">
        <v>261</v>
      </c>
      <c r="E812" s="23" t="s">
        <v>232</v>
      </c>
      <c r="F812" s="23" t="s">
        <v>249</v>
      </c>
      <c r="G812" s="23" t="s">
        <v>224</v>
      </c>
      <c r="H812" s="8" t="s">
        <v>23</v>
      </c>
      <c r="I812" s="23">
        <v>1</v>
      </c>
      <c r="J812" s="9">
        <v>80.400599999999997</v>
      </c>
      <c r="K812" s="9">
        <v>31.3903</v>
      </c>
      <c r="L812" s="9">
        <v>325.75</v>
      </c>
      <c r="M812" s="9">
        <v>422</v>
      </c>
      <c r="N812" s="9">
        <v>403.75</v>
      </c>
      <c r="O812" s="9">
        <v>441.5</v>
      </c>
      <c r="P812" s="9" t="s">
        <v>235</v>
      </c>
      <c r="Q812" s="9" t="s">
        <v>235</v>
      </c>
      <c r="R812" s="9">
        <v>31.3903</v>
      </c>
      <c r="S812" s="9" t="s">
        <v>235</v>
      </c>
      <c r="T812" s="9" t="s">
        <v>235</v>
      </c>
      <c r="U812" s="9" t="s">
        <v>235</v>
      </c>
      <c r="V812" s="33" t="s">
        <v>235</v>
      </c>
      <c r="W812" s="33" t="s">
        <v>235</v>
      </c>
      <c r="X812" s="33" t="s">
        <v>235</v>
      </c>
      <c r="Y812" s="33" t="s">
        <v>235</v>
      </c>
    </row>
    <row r="813" spans="1:25" x14ac:dyDescent="0.25">
      <c r="A813" s="32">
        <v>716</v>
      </c>
      <c r="B813" s="23" t="s">
        <v>263</v>
      </c>
      <c r="C813" s="23" t="s">
        <v>669</v>
      </c>
      <c r="D813" s="23" t="s">
        <v>261</v>
      </c>
      <c r="E813" s="23" t="s">
        <v>232</v>
      </c>
      <c r="F813" s="23" t="s">
        <v>249</v>
      </c>
      <c r="G813" s="23" t="s">
        <v>224</v>
      </c>
      <c r="H813" s="8" t="s">
        <v>23</v>
      </c>
      <c r="I813" s="23">
        <v>2</v>
      </c>
      <c r="J813" s="9">
        <v>84.120400000000004</v>
      </c>
      <c r="K813" s="9">
        <v>48.493000000000002</v>
      </c>
      <c r="L813" s="9">
        <v>329.5</v>
      </c>
      <c r="M813" s="9">
        <v>380.75</v>
      </c>
      <c r="N813" s="9">
        <v>401.5</v>
      </c>
      <c r="O813" s="9">
        <v>424.25</v>
      </c>
      <c r="P813" s="9" t="s">
        <v>235</v>
      </c>
      <c r="Q813" s="9" t="s">
        <v>235</v>
      </c>
      <c r="R813" s="9">
        <v>48.493000000000002</v>
      </c>
      <c r="S813" s="9" t="s">
        <v>235</v>
      </c>
      <c r="T813" s="9" t="s">
        <v>235</v>
      </c>
      <c r="U813" s="9" t="s">
        <v>235</v>
      </c>
      <c r="V813" s="33" t="s">
        <v>235</v>
      </c>
      <c r="W813" s="33" t="s">
        <v>235</v>
      </c>
      <c r="X813" s="33" t="s">
        <v>235</v>
      </c>
      <c r="Y813" s="33" t="s">
        <v>235</v>
      </c>
    </row>
    <row r="814" spans="1:25" x14ac:dyDescent="0.25">
      <c r="A814" s="32">
        <v>717</v>
      </c>
      <c r="B814" s="23" t="s">
        <v>263</v>
      </c>
      <c r="C814" s="23" t="s">
        <v>669</v>
      </c>
      <c r="D814" s="23" t="s">
        <v>261</v>
      </c>
      <c r="E814" s="23" t="s">
        <v>232</v>
      </c>
      <c r="F814" s="23" t="s">
        <v>249</v>
      </c>
      <c r="G814" s="23" t="s">
        <v>224</v>
      </c>
      <c r="H814" s="8" t="s">
        <v>23</v>
      </c>
      <c r="I814" s="23">
        <v>3</v>
      </c>
      <c r="J814" s="9">
        <v>73.377399999999994</v>
      </c>
      <c r="K814" s="9">
        <v>66.498599999999996</v>
      </c>
      <c r="L814" s="9">
        <v>362.5</v>
      </c>
      <c r="M814" s="9">
        <v>353</v>
      </c>
      <c r="N814" s="9">
        <v>410.5</v>
      </c>
      <c r="O814" s="9">
        <v>408.5</v>
      </c>
      <c r="P814" s="9" t="s">
        <v>235</v>
      </c>
      <c r="Q814" s="9" t="s">
        <v>235</v>
      </c>
      <c r="R814" s="9">
        <v>66.498599999999996</v>
      </c>
      <c r="S814" s="9" t="s">
        <v>235</v>
      </c>
      <c r="T814" s="9" t="s">
        <v>235</v>
      </c>
      <c r="U814" s="9" t="s">
        <v>235</v>
      </c>
      <c r="V814" s="33" t="s">
        <v>235</v>
      </c>
      <c r="W814" s="33" t="s">
        <v>235</v>
      </c>
      <c r="X814" s="40" t="s">
        <v>235</v>
      </c>
      <c r="Y814" s="40" t="s">
        <v>235</v>
      </c>
    </row>
    <row r="815" spans="1:25" x14ac:dyDescent="0.25">
      <c r="A815" s="32">
        <v>718</v>
      </c>
      <c r="B815" s="23" t="s">
        <v>263</v>
      </c>
      <c r="C815" s="23" t="s">
        <v>669</v>
      </c>
      <c r="D815" s="23" t="s">
        <v>261</v>
      </c>
      <c r="E815" s="23" t="s">
        <v>232</v>
      </c>
      <c r="F815" s="23" t="s">
        <v>249</v>
      </c>
      <c r="G815" s="23" t="s">
        <v>224</v>
      </c>
      <c r="H815" s="8" t="s">
        <v>24</v>
      </c>
      <c r="I815" s="23">
        <v>4</v>
      </c>
      <c r="J815" s="9">
        <v>74.246200000000002</v>
      </c>
      <c r="K815" s="9">
        <v>115.4841</v>
      </c>
      <c r="L815" s="9">
        <v>490.75</v>
      </c>
      <c r="M815" s="9">
        <v>315.5</v>
      </c>
      <c r="N815" s="9">
        <v>480.25</v>
      </c>
      <c r="O815" s="9">
        <v>389</v>
      </c>
      <c r="P815" s="9" t="s">
        <v>235</v>
      </c>
      <c r="Q815" s="9" t="s">
        <v>235</v>
      </c>
      <c r="R815" s="9">
        <v>64.515900000000002</v>
      </c>
      <c r="S815" s="9" t="s">
        <v>235</v>
      </c>
      <c r="T815" s="9" t="s">
        <v>235</v>
      </c>
      <c r="U815" s="9" t="s">
        <v>235</v>
      </c>
      <c r="V815" s="33" t="s">
        <v>235</v>
      </c>
      <c r="W815" s="33" t="s">
        <v>235</v>
      </c>
      <c r="X815" s="40" t="s">
        <v>235</v>
      </c>
      <c r="Y815" s="40" t="s">
        <v>235</v>
      </c>
    </row>
    <row r="816" spans="1:25" x14ac:dyDescent="0.25">
      <c r="A816" s="32">
        <v>719</v>
      </c>
      <c r="B816" s="23" t="s">
        <v>263</v>
      </c>
      <c r="C816" s="23" t="s">
        <v>669</v>
      </c>
      <c r="D816" s="23" t="s">
        <v>261</v>
      </c>
      <c r="E816" s="23" t="s">
        <v>232</v>
      </c>
      <c r="F816" s="23" t="s">
        <v>249</v>
      </c>
      <c r="G816" s="23" t="s">
        <v>224</v>
      </c>
      <c r="H816" s="8" t="s">
        <v>24</v>
      </c>
      <c r="I816" s="23">
        <v>5</v>
      </c>
      <c r="J816" s="9">
        <v>79.276799999999994</v>
      </c>
      <c r="K816" s="9">
        <v>130.76609999999999</v>
      </c>
      <c r="L816" s="9">
        <v>531.25</v>
      </c>
      <c r="M816" s="9">
        <v>321.5</v>
      </c>
      <c r="N816" s="9">
        <v>499.75</v>
      </c>
      <c r="O816" s="9">
        <v>394.25</v>
      </c>
      <c r="P816" s="9" t="s">
        <v>235</v>
      </c>
      <c r="Q816" s="9" t="s">
        <v>235</v>
      </c>
      <c r="R816" s="9">
        <v>49.233900000000006</v>
      </c>
      <c r="S816" s="9" t="s">
        <v>235</v>
      </c>
      <c r="T816" s="9" t="s">
        <v>235</v>
      </c>
      <c r="U816" s="9" t="s">
        <v>235</v>
      </c>
      <c r="V816" s="33" t="s">
        <v>235</v>
      </c>
      <c r="W816" s="33" t="s">
        <v>235</v>
      </c>
      <c r="X816" s="40" t="s">
        <v>235</v>
      </c>
      <c r="Y816" s="40" t="s">
        <v>235</v>
      </c>
    </row>
    <row r="817" spans="1:25" x14ac:dyDescent="0.25">
      <c r="A817" s="32">
        <v>721</v>
      </c>
      <c r="B817" s="23" t="s">
        <v>263</v>
      </c>
      <c r="C817" s="23" t="s">
        <v>669</v>
      </c>
      <c r="D817" s="23" t="s">
        <v>261</v>
      </c>
      <c r="E817" s="23" t="s">
        <v>232</v>
      </c>
      <c r="F817" s="23" t="s">
        <v>249</v>
      </c>
      <c r="G817" s="23" t="s">
        <v>224</v>
      </c>
      <c r="H817" s="8" t="s">
        <v>23</v>
      </c>
      <c r="I817" s="23">
        <v>1</v>
      </c>
      <c r="J817" s="9">
        <v>65.837900000000005</v>
      </c>
      <c r="K817" s="9">
        <v>34.485100000000003</v>
      </c>
      <c r="L817" s="9">
        <v>393.5</v>
      </c>
      <c r="M817" s="9">
        <v>494</v>
      </c>
      <c r="N817" s="9">
        <v>442.25</v>
      </c>
      <c r="O817" s="9">
        <v>538.25</v>
      </c>
      <c r="P817" s="9" t="s">
        <v>235</v>
      </c>
      <c r="Q817" s="9" t="s">
        <v>235</v>
      </c>
      <c r="R817" s="9">
        <v>34.485100000000003</v>
      </c>
      <c r="S817" s="9" t="s">
        <v>235</v>
      </c>
      <c r="T817" s="9" t="s">
        <v>235</v>
      </c>
      <c r="U817" s="9" t="s">
        <v>235</v>
      </c>
      <c r="V817" s="33" t="s">
        <v>235</v>
      </c>
      <c r="W817" s="33" t="s">
        <v>235</v>
      </c>
      <c r="X817" s="33" t="s">
        <v>235</v>
      </c>
      <c r="Y817" s="33" t="s">
        <v>235</v>
      </c>
    </row>
    <row r="818" spans="1:25" x14ac:dyDescent="0.25">
      <c r="A818" s="32">
        <v>722</v>
      </c>
      <c r="B818" s="23" t="s">
        <v>263</v>
      </c>
      <c r="C818" s="23" t="s">
        <v>669</v>
      </c>
      <c r="D818" s="23" t="s">
        <v>261</v>
      </c>
      <c r="E818" s="23" t="s">
        <v>232</v>
      </c>
      <c r="F818" s="23" t="s">
        <v>249</v>
      </c>
      <c r="G818" s="23" t="s">
        <v>224</v>
      </c>
      <c r="H818" s="8" t="s">
        <v>23</v>
      </c>
      <c r="I818" s="23">
        <v>2</v>
      </c>
      <c r="J818" s="9">
        <v>77.873699999999999</v>
      </c>
      <c r="K818" s="9">
        <v>53.468699999999998</v>
      </c>
      <c r="L818" s="9">
        <v>415.25</v>
      </c>
      <c r="M818" s="9">
        <v>457.25</v>
      </c>
      <c r="N818" s="9">
        <v>452.75</v>
      </c>
      <c r="O818" s="9">
        <v>525.5</v>
      </c>
      <c r="P818" s="9" t="s">
        <v>235</v>
      </c>
      <c r="Q818" s="9" t="s">
        <v>235</v>
      </c>
      <c r="R818" s="9">
        <v>53.468699999999998</v>
      </c>
      <c r="S818" s="9" t="s">
        <v>235</v>
      </c>
      <c r="T818" s="9" t="s">
        <v>235</v>
      </c>
      <c r="U818" s="9" t="s">
        <v>235</v>
      </c>
      <c r="V818" s="33" t="s">
        <v>235</v>
      </c>
      <c r="W818" s="33" t="s">
        <v>235</v>
      </c>
      <c r="X818" s="33" t="s">
        <v>235</v>
      </c>
      <c r="Y818" s="33" t="s">
        <v>235</v>
      </c>
    </row>
    <row r="819" spans="1:25" x14ac:dyDescent="0.25">
      <c r="A819" s="32">
        <v>723</v>
      </c>
      <c r="B819" s="23" t="s">
        <v>263</v>
      </c>
      <c r="C819" s="23" t="s">
        <v>669</v>
      </c>
      <c r="D819" s="23" t="s">
        <v>261</v>
      </c>
      <c r="E819" s="23" t="s">
        <v>232</v>
      </c>
      <c r="F819" s="23" t="s">
        <v>249</v>
      </c>
      <c r="G819" s="23" t="s">
        <v>224</v>
      </c>
      <c r="H819" s="8" t="s">
        <v>23</v>
      </c>
      <c r="I819" s="23">
        <v>3</v>
      </c>
      <c r="J819" s="9">
        <v>72.346800000000002</v>
      </c>
      <c r="K819" s="9">
        <v>64.759500000000003</v>
      </c>
      <c r="L819" s="9">
        <v>449</v>
      </c>
      <c r="M819" s="9">
        <v>448.25</v>
      </c>
      <c r="N819" s="9">
        <v>470.75</v>
      </c>
      <c r="O819" s="9">
        <v>517.25</v>
      </c>
      <c r="P819" s="9" t="s">
        <v>235</v>
      </c>
      <c r="Q819" s="9" t="s">
        <v>235</v>
      </c>
      <c r="R819" s="9">
        <v>64.759500000000003</v>
      </c>
      <c r="S819" s="9" t="s">
        <v>235</v>
      </c>
      <c r="T819" s="9" t="s">
        <v>235</v>
      </c>
      <c r="U819" s="9" t="s">
        <v>235</v>
      </c>
      <c r="V819" s="40" t="s">
        <v>235</v>
      </c>
      <c r="W819" s="40" t="s">
        <v>235</v>
      </c>
      <c r="X819" s="40" t="s">
        <v>235</v>
      </c>
      <c r="Y819" s="40" t="s">
        <v>235</v>
      </c>
    </row>
    <row r="820" spans="1:25" x14ac:dyDescent="0.25">
      <c r="A820" s="32">
        <v>724</v>
      </c>
      <c r="B820" s="23" t="s">
        <v>263</v>
      </c>
      <c r="C820" s="23" t="s">
        <v>669</v>
      </c>
      <c r="D820" s="23" t="s">
        <v>261</v>
      </c>
      <c r="E820" s="23" t="s">
        <v>232</v>
      </c>
      <c r="F820" s="23" t="s">
        <v>249</v>
      </c>
      <c r="G820" s="23" t="s">
        <v>224</v>
      </c>
      <c r="H820" s="8" t="s">
        <v>24</v>
      </c>
      <c r="I820" s="23">
        <v>4</v>
      </c>
      <c r="J820" s="9">
        <v>70.236199999999997</v>
      </c>
      <c r="K820" s="9">
        <v>112.3796</v>
      </c>
      <c r="L820" s="9">
        <v>575</v>
      </c>
      <c r="M820" s="9">
        <v>467</v>
      </c>
      <c r="N820" s="9">
        <v>539.75</v>
      </c>
      <c r="O820" s="9">
        <v>527.75</v>
      </c>
      <c r="P820" s="9" t="s">
        <v>235</v>
      </c>
      <c r="Q820" s="9" t="s">
        <v>235</v>
      </c>
      <c r="R820" s="9">
        <v>67.620400000000004</v>
      </c>
      <c r="S820" s="9" t="s">
        <v>235</v>
      </c>
      <c r="T820" s="9" t="s">
        <v>235</v>
      </c>
      <c r="U820" s="9" t="s">
        <v>235</v>
      </c>
      <c r="V820" s="40" t="s">
        <v>235</v>
      </c>
      <c r="W820" s="40" t="s">
        <v>235</v>
      </c>
      <c r="X820" s="40" t="s">
        <v>235</v>
      </c>
      <c r="Y820" s="40" t="s">
        <v>235</v>
      </c>
    </row>
    <row r="821" spans="1:25" x14ac:dyDescent="0.25">
      <c r="A821" s="32">
        <v>725</v>
      </c>
      <c r="B821" s="23" t="s">
        <v>263</v>
      </c>
      <c r="C821" s="23" t="s">
        <v>669</v>
      </c>
      <c r="D821" s="23" t="s">
        <v>261</v>
      </c>
      <c r="E821" s="23" t="s">
        <v>232</v>
      </c>
      <c r="F821" s="23" t="s">
        <v>249</v>
      </c>
      <c r="G821" s="23" t="s">
        <v>224</v>
      </c>
      <c r="H821" s="8" t="s">
        <v>24</v>
      </c>
      <c r="I821" s="23">
        <v>5</v>
      </c>
      <c r="J821" s="9">
        <v>81.183800000000005</v>
      </c>
      <c r="K821" s="9">
        <v>125.3835</v>
      </c>
      <c r="L821" s="9">
        <v>608.75</v>
      </c>
      <c r="M821" s="9">
        <v>485.75</v>
      </c>
      <c r="N821" s="9">
        <v>553.25</v>
      </c>
      <c r="O821" s="9">
        <v>545</v>
      </c>
      <c r="P821" s="9" t="s">
        <v>235</v>
      </c>
      <c r="Q821" s="9" t="s">
        <v>235</v>
      </c>
      <c r="R821" s="9">
        <v>54.616500000000002</v>
      </c>
      <c r="S821" s="9" t="s">
        <v>235</v>
      </c>
      <c r="T821" s="9" t="s">
        <v>235</v>
      </c>
      <c r="U821" s="9" t="s">
        <v>235</v>
      </c>
      <c r="V821" s="40" t="s">
        <v>235</v>
      </c>
      <c r="W821" s="40" t="s">
        <v>235</v>
      </c>
      <c r="X821" s="40" t="s">
        <v>235</v>
      </c>
      <c r="Y821" s="40" t="s">
        <v>235</v>
      </c>
    </row>
    <row r="822" spans="1:25" x14ac:dyDescent="0.25">
      <c r="A822" s="32">
        <v>727</v>
      </c>
      <c r="B822" s="23" t="s">
        <v>263</v>
      </c>
      <c r="C822" s="23" t="s">
        <v>669</v>
      </c>
      <c r="D822" s="23" t="s">
        <v>261</v>
      </c>
      <c r="E822" s="23" t="s">
        <v>232</v>
      </c>
      <c r="F822" s="23" t="s">
        <v>249</v>
      </c>
      <c r="G822" s="23" t="s">
        <v>224</v>
      </c>
      <c r="H822" s="8" t="s">
        <v>23</v>
      </c>
      <c r="I822" s="23">
        <v>1</v>
      </c>
      <c r="J822" s="9">
        <v>76.485299999999995</v>
      </c>
      <c r="K822" s="9">
        <v>35.094799999999999</v>
      </c>
      <c r="L822" s="9">
        <v>462.25</v>
      </c>
      <c r="M822" s="9">
        <v>287.75</v>
      </c>
      <c r="N822" s="9">
        <v>495.25</v>
      </c>
      <c r="O822" s="9">
        <v>356.75</v>
      </c>
      <c r="P822" s="9" t="s">
        <v>235</v>
      </c>
      <c r="Q822" s="9" t="s">
        <v>235</v>
      </c>
      <c r="R822" s="9">
        <v>35.094799999999999</v>
      </c>
      <c r="S822" s="9" t="s">
        <v>235</v>
      </c>
      <c r="T822" s="9" t="s">
        <v>235</v>
      </c>
      <c r="U822" s="9" t="s">
        <v>235</v>
      </c>
      <c r="V822" s="33" t="s">
        <v>235</v>
      </c>
      <c r="W822" s="33" t="s">
        <v>235</v>
      </c>
      <c r="X822" s="33" t="s">
        <v>235</v>
      </c>
      <c r="Y822" s="33" t="s">
        <v>235</v>
      </c>
    </row>
    <row r="823" spans="1:25" x14ac:dyDescent="0.25">
      <c r="A823" s="32">
        <v>728</v>
      </c>
      <c r="B823" s="23" t="s">
        <v>263</v>
      </c>
      <c r="C823" s="23" t="s">
        <v>669</v>
      </c>
      <c r="D823" s="23" t="s">
        <v>261</v>
      </c>
      <c r="E823" s="23" t="s">
        <v>232</v>
      </c>
      <c r="F823" s="23" t="s">
        <v>249</v>
      </c>
      <c r="G823" s="23" t="s">
        <v>224</v>
      </c>
      <c r="H823" s="8" t="s">
        <v>23</v>
      </c>
      <c r="I823" s="23">
        <v>2</v>
      </c>
      <c r="J823" s="9">
        <v>81.884100000000004</v>
      </c>
      <c r="K823" s="9">
        <v>52.227800000000002</v>
      </c>
      <c r="L823" s="9">
        <v>496.75</v>
      </c>
      <c r="M823" s="9">
        <v>260</v>
      </c>
      <c r="N823" s="9">
        <v>508.75</v>
      </c>
      <c r="O823" s="9">
        <v>341</v>
      </c>
      <c r="P823" s="9" t="s">
        <v>235</v>
      </c>
      <c r="Q823" s="9" t="s">
        <v>235</v>
      </c>
      <c r="R823" s="9">
        <v>52.227800000000002</v>
      </c>
      <c r="S823" s="9" t="s">
        <v>235</v>
      </c>
      <c r="T823" s="9" t="s">
        <v>235</v>
      </c>
      <c r="U823" s="9" t="s">
        <v>235</v>
      </c>
      <c r="V823" s="33" t="s">
        <v>235</v>
      </c>
      <c r="W823" s="33" t="s">
        <v>235</v>
      </c>
      <c r="X823" s="33" t="s">
        <v>235</v>
      </c>
      <c r="Y823" s="33" t="s">
        <v>235</v>
      </c>
    </row>
    <row r="824" spans="1:25" x14ac:dyDescent="0.25">
      <c r="A824" s="32">
        <v>729</v>
      </c>
      <c r="B824" s="23" t="s">
        <v>263</v>
      </c>
      <c r="C824" s="23" t="s">
        <v>669</v>
      </c>
      <c r="D824" s="23" t="s">
        <v>261</v>
      </c>
      <c r="E824" s="23" t="s">
        <v>232</v>
      </c>
      <c r="F824" s="23" t="s">
        <v>249</v>
      </c>
      <c r="G824" s="23" t="s">
        <v>224</v>
      </c>
      <c r="H824" s="8" t="s">
        <v>23</v>
      </c>
      <c r="I824" s="23">
        <v>3</v>
      </c>
      <c r="J824" s="9">
        <v>78.917699999999996</v>
      </c>
      <c r="K824" s="9">
        <v>69.400899999999993</v>
      </c>
      <c r="L824" s="9">
        <v>540.25</v>
      </c>
      <c r="M824" s="9">
        <v>263</v>
      </c>
      <c r="N824" s="9">
        <v>528.25</v>
      </c>
      <c r="O824" s="9">
        <v>341</v>
      </c>
      <c r="P824" s="9" t="s">
        <v>235</v>
      </c>
      <c r="Q824" s="9" t="s">
        <v>235</v>
      </c>
      <c r="R824" s="9">
        <v>69.400899999999993</v>
      </c>
      <c r="S824" s="9" t="s">
        <v>235</v>
      </c>
      <c r="T824" s="9" t="s">
        <v>235</v>
      </c>
      <c r="U824" s="9" t="s">
        <v>235</v>
      </c>
      <c r="V824" s="33" t="s">
        <v>235</v>
      </c>
      <c r="W824" s="33" t="s">
        <v>235</v>
      </c>
      <c r="X824" s="40" t="s">
        <v>235</v>
      </c>
      <c r="Y824" s="40" t="s">
        <v>235</v>
      </c>
    </row>
    <row r="825" spans="1:25" x14ac:dyDescent="0.25">
      <c r="A825" s="32">
        <v>730</v>
      </c>
      <c r="B825" s="23" t="s">
        <v>263</v>
      </c>
      <c r="C825" s="23" t="s">
        <v>669</v>
      </c>
      <c r="D825" s="23" t="s">
        <v>261</v>
      </c>
      <c r="E825" s="23" t="s">
        <v>232</v>
      </c>
      <c r="F825" s="23" t="s">
        <v>249</v>
      </c>
      <c r="G825" s="23" t="s">
        <v>224</v>
      </c>
      <c r="H825" s="8" t="s">
        <v>24</v>
      </c>
      <c r="I825" s="23">
        <v>4</v>
      </c>
      <c r="J825" s="9">
        <v>78.6678</v>
      </c>
      <c r="K825" s="9">
        <v>109.5202</v>
      </c>
      <c r="L825" s="9">
        <v>658.75</v>
      </c>
      <c r="M825" s="9">
        <v>330.5</v>
      </c>
      <c r="N825" s="9">
        <v>599.5</v>
      </c>
      <c r="O825" s="9">
        <v>382.25</v>
      </c>
      <c r="P825" s="9" t="s">
        <v>235</v>
      </c>
      <c r="Q825" s="9" t="s">
        <v>235</v>
      </c>
      <c r="R825" s="9">
        <v>70.479799999999997</v>
      </c>
      <c r="S825" s="9" t="s">
        <v>235</v>
      </c>
      <c r="T825" s="9" t="s">
        <v>235</v>
      </c>
      <c r="U825" s="9" t="s">
        <v>235</v>
      </c>
      <c r="V825" s="33" t="s">
        <v>235</v>
      </c>
      <c r="W825" s="33" t="s">
        <v>235</v>
      </c>
      <c r="X825" s="40" t="s">
        <v>235</v>
      </c>
      <c r="Y825" s="40" t="s">
        <v>235</v>
      </c>
    </row>
    <row r="826" spans="1:25" x14ac:dyDescent="0.25">
      <c r="A826" s="32">
        <v>731</v>
      </c>
      <c r="B826" s="23" t="s">
        <v>263</v>
      </c>
      <c r="C826" s="23" t="s">
        <v>669</v>
      </c>
      <c r="D826" s="23" t="s">
        <v>261</v>
      </c>
      <c r="E826" s="23" t="s">
        <v>232</v>
      </c>
      <c r="F826" s="23" t="s">
        <v>249</v>
      </c>
      <c r="G826" s="23" t="s">
        <v>224</v>
      </c>
      <c r="H826" s="8" t="s">
        <v>24</v>
      </c>
      <c r="I826" s="23">
        <v>5</v>
      </c>
      <c r="J826" s="9">
        <v>82.928399999999996</v>
      </c>
      <c r="K826" s="9">
        <v>126.6397</v>
      </c>
      <c r="L826" s="9">
        <v>685.75</v>
      </c>
      <c r="M826" s="9">
        <v>365.75</v>
      </c>
      <c r="N826" s="9">
        <v>610</v>
      </c>
      <c r="O826" s="9">
        <v>399.5</v>
      </c>
      <c r="P826" s="9" t="s">
        <v>235</v>
      </c>
      <c r="Q826" s="9" t="s">
        <v>235</v>
      </c>
      <c r="R826" s="9">
        <v>53.360299999999995</v>
      </c>
      <c r="S826" s="9" t="s">
        <v>235</v>
      </c>
      <c r="T826" s="9" t="s">
        <v>235</v>
      </c>
      <c r="U826" s="9" t="s">
        <v>235</v>
      </c>
      <c r="V826" s="33" t="s">
        <v>235</v>
      </c>
      <c r="W826" s="33" t="s">
        <v>235</v>
      </c>
      <c r="X826" s="40" t="s">
        <v>235</v>
      </c>
      <c r="Y826" s="40" t="s">
        <v>235</v>
      </c>
    </row>
    <row r="827" spans="1:25" x14ac:dyDescent="0.25">
      <c r="A827" s="32">
        <v>733</v>
      </c>
      <c r="B827" s="23" t="s">
        <v>263</v>
      </c>
      <c r="C827" s="23" t="s">
        <v>669</v>
      </c>
      <c r="D827" s="23" t="s">
        <v>261</v>
      </c>
      <c r="E827" s="23" t="s">
        <v>232</v>
      </c>
      <c r="F827" s="23" t="s">
        <v>249</v>
      </c>
      <c r="G827" s="23" t="s">
        <v>224</v>
      </c>
      <c r="H827" s="8" t="s">
        <v>23</v>
      </c>
      <c r="I827" s="23">
        <v>1</v>
      </c>
      <c r="J827" s="9">
        <v>69.921400000000006</v>
      </c>
      <c r="K827" s="9">
        <v>34.503399999999999</v>
      </c>
      <c r="L827" s="9">
        <v>550.66669999999999</v>
      </c>
      <c r="M827" s="9">
        <v>335</v>
      </c>
      <c r="N827" s="9">
        <v>570.66669999999999</v>
      </c>
      <c r="O827" s="9">
        <v>402</v>
      </c>
      <c r="P827" s="9" t="s">
        <v>235</v>
      </c>
      <c r="Q827" s="9" t="s">
        <v>235</v>
      </c>
      <c r="R827" s="9">
        <v>34.503399999999999</v>
      </c>
      <c r="S827" s="9" t="s">
        <v>235</v>
      </c>
      <c r="T827" s="9" t="s">
        <v>235</v>
      </c>
      <c r="U827" s="9" t="s">
        <v>235</v>
      </c>
      <c r="V827" s="33" t="s">
        <v>235</v>
      </c>
      <c r="W827" s="33" t="s">
        <v>235</v>
      </c>
      <c r="X827" s="33" t="s">
        <v>235</v>
      </c>
      <c r="Y827" s="33" t="s">
        <v>235</v>
      </c>
    </row>
    <row r="828" spans="1:25" x14ac:dyDescent="0.25">
      <c r="A828" s="32">
        <v>734</v>
      </c>
      <c r="B828" s="23" t="s">
        <v>263</v>
      </c>
      <c r="C828" s="23" t="s">
        <v>669</v>
      </c>
      <c r="D828" s="23" t="s">
        <v>261</v>
      </c>
      <c r="E828" s="23" t="s">
        <v>232</v>
      </c>
      <c r="F828" s="23" t="s">
        <v>249</v>
      </c>
      <c r="G828" s="23" t="s">
        <v>224</v>
      </c>
      <c r="H828" s="8" t="s">
        <v>23</v>
      </c>
      <c r="I828" s="23">
        <v>2</v>
      </c>
      <c r="J828" s="9">
        <v>77.025999999999996</v>
      </c>
      <c r="K828" s="9">
        <v>52.612099999999998</v>
      </c>
      <c r="L828" s="9">
        <v>587.66669999999999</v>
      </c>
      <c r="M828" s="9">
        <v>312</v>
      </c>
      <c r="N828" s="9">
        <v>585.66669999999999</v>
      </c>
      <c r="O828" s="9">
        <v>389</v>
      </c>
      <c r="P828" s="9" t="s">
        <v>235</v>
      </c>
      <c r="Q828" s="9" t="s">
        <v>235</v>
      </c>
      <c r="R828" s="9">
        <v>52.612099999999998</v>
      </c>
      <c r="S828" s="9" t="s">
        <v>235</v>
      </c>
      <c r="T828" s="9" t="s">
        <v>235</v>
      </c>
      <c r="U828" s="9" t="s">
        <v>235</v>
      </c>
      <c r="V828" s="33" t="s">
        <v>235</v>
      </c>
      <c r="W828" s="33" t="s">
        <v>235</v>
      </c>
      <c r="X828" s="33" t="s">
        <v>235</v>
      </c>
      <c r="Y828" s="33" t="s">
        <v>235</v>
      </c>
    </row>
    <row r="829" spans="1:25" x14ac:dyDescent="0.25">
      <c r="A829" s="32">
        <v>735</v>
      </c>
      <c r="B829" s="23" t="s">
        <v>263</v>
      </c>
      <c r="C829" s="23" t="s">
        <v>669</v>
      </c>
      <c r="D829" s="23" t="s">
        <v>261</v>
      </c>
      <c r="E829" s="23" t="s">
        <v>232</v>
      </c>
      <c r="F829" s="23" t="s">
        <v>249</v>
      </c>
      <c r="G829" s="23" t="s">
        <v>224</v>
      </c>
      <c r="H829" s="8" t="s">
        <v>23</v>
      </c>
      <c r="I829" s="23">
        <v>3</v>
      </c>
      <c r="J829" s="9">
        <v>71.784400000000005</v>
      </c>
      <c r="K829" s="9">
        <v>69.811499999999995</v>
      </c>
      <c r="L829" s="9">
        <v>626.66669999999999</v>
      </c>
      <c r="M829" s="9">
        <v>322</v>
      </c>
      <c r="N829" s="9">
        <v>603.66669999999999</v>
      </c>
      <c r="O829" s="9">
        <v>390</v>
      </c>
      <c r="P829" s="9" t="s">
        <v>235</v>
      </c>
      <c r="Q829" s="9" t="s">
        <v>235</v>
      </c>
      <c r="R829" s="9">
        <v>69.811499999999995</v>
      </c>
      <c r="S829" s="9" t="s">
        <v>235</v>
      </c>
      <c r="T829" s="9" t="s">
        <v>235</v>
      </c>
      <c r="U829" s="9" t="s">
        <v>235</v>
      </c>
      <c r="V829" s="40" t="s">
        <v>235</v>
      </c>
      <c r="W829" s="40" t="s">
        <v>235</v>
      </c>
      <c r="X829" s="40" t="s">
        <v>235</v>
      </c>
      <c r="Y829" s="40" t="s">
        <v>235</v>
      </c>
    </row>
    <row r="830" spans="1:25" x14ac:dyDescent="0.25">
      <c r="A830" s="32">
        <v>736</v>
      </c>
      <c r="B830" s="23" t="s">
        <v>263</v>
      </c>
      <c r="C830" s="23" t="s">
        <v>669</v>
      </c>
      <c r="D830" s="23" t="s">
        <v>261</v>
      </c>
      <c r="E830" s="23" t="s">
        <v>232</v>
      </c>
      <c r="F830" s="23" t="s">
        <v>249</v>
      </c>
      <c r="G830" s="23" t="s">
        <v>224</v>
      </c>
      <c r="H830" s="8" t="s">
        <v>24</v>
      </c>
      <c r="I830" s="23">
        <v>4</v>
      </c>
      <c r="J830" s="9">
        <v>72.897199999999998</v>
      </c>
      <c r="K830" s="9">
        <v>114.2076</v>
      </c>
      <c r="L830" s="9">
        <v>730.66669999999999</v>
      </c>
      <c r="M830" s="9">
        <v>410</v>
      </c>
      <c r="N830" s="9">
        <v>665.66669999999999</v>
      </c>
      <c r="O830" s="9">
        <v>443</v>
      </c>
      <c r="P830" s="9" t="s">
        <v>235</v>
      </c>
      <c r="Q830" s="9" t="s">
        <v>235</v>
      </c>
      <c r="R830" s="9">
        <v>65.792400000000001</v>
      </c>
      <c r="S830" s="9" t="s">
        <v>235</v>
      </c>
      <c r="T830" s="9" t="s">
        <v>235</v>
      </c>
      <c r="U830" s="9" t="s">
        <v>235</v>
      </c>
      <c r="V830" s="40" t="s">
        <v>235</v>
      </c>
      <c r="W830" s="40" t="s">
        <v>235</v>
      </c>
      <c r="X830" s="40" t="s">
        <v>235</v>
      </c>
      <c r="Y830" s="40" t="s">
        <v>235</v>
      </c>
    </row>
    <row r="831" spans="1:25" x14ac:dyDescent="0.25">
      <c r="A831" s="32">
        <v>737</v>
      </c>
      <c r="B831" s="23" t="s">
        <v>263</v>
      </c>
      <c r="C831" s="23" t="s">
        <v>669</v>
      </c>
      <c r="D831" s="23" t="s">
        <v>261</v>
      </c>
      <c r="E831" s="23" t="s">
        <v>232</v>
      </c>
      <c r="F831" s="23" t="s">
        <v>249</v>
      </c>
      <c r="G831" s="23" t="s">
        <v>224</v>
      </c>
      <c r="H831" s="8" t="s">
        <v>24</v>
      </c>
      <c r="I831" s="23">
        <v>5</v>
      </c>
      <c r="J831" s="9">
        <v>77.278700000000001</v>
      </c>
      <c r="K831" s="9">
        <v>130.6867</v>
      </c>
      <c r="L831" s="9">
        <v>747.66669999999999</v>
      </c>
      <c r="M831" s="9">
        <v>445</v>
      </c>
      <c r="N831" s="9">
        <v>671.66669999999999</v>
      </c>
      <c r="O831" s="9">
        <v>459</v>
      </c>
      <c r="P831" s="9" t="s">
        <v>235</v>
      </c>
      <c r="Q831" s="9" t="s">
        <v>235</v>
      </c>
      <c r="R831" s="9">
        <v>49.313299999999998</v>
      </c>
      <c r="S831" s="9" t="s">
        <v>235</v>
      </c>
      <c r="T831" s="9" t="s">
        <v>235</v>
      </c>
      <c r="U831" s="9" t="s">
        <v>235</v>
      </c>
      <c r="V831" s="40" t="s">
        <v>235</v>
      </c>
      <c r="W831" s="40" t="s">
        <v>235</v>
      </c>
      <c r="X831" s="40" t="s">
        <v>235</v>
      </c>
      <c r="Y831" s="40" t="s">
        <v>235</v>
      </c>
    </row>
    <row r="832" spans="1:25" x14ac:dyDescent="0.25">
      <c r="A832" s="32">
        <v>739</v>
      </c>
      <c r="B832" s="23" t="s">
        <v>263</v>
      </c>
      <c r="C832" s="23" t="s">
        <v>669</v>
      </c>
      <c r="D832" s="23" t="s">
        <v>261</v>
      </c>
      <c r="E832" s="23" t="s">
        <v>232</v>
      </c>
      <c r="F832" s="23" t="s">
        <v>249</v>
      </c>
      <c r="G832" s="23" t="s">
        <v>224</v>
      </c>
      <c r="H832" s="8" t="s">
        <v>23</v>
      </c>
      <c r="I832" s="23">
        <v>1</v>
      </c>
      <c r="J832" s="9">
        <v>67.832499999999996</v>
      </c>
      <c r="K832" s="9">
        <v>30.136299999999999</v>
      </c>
      <c r="L832" s="9">
        <v>420.25</v>
      </c>
      <c r="M832" s="9">
        <v>367.5</v>
      </c>
      <c r="N832" s="9">
        <v>475.75</v>
      </c>
      <c r="O832" s="9">
        <v>406.5</v>
      </c>
      <c r="P832" s="9" t="s">
        <v>235</v>
      </c>
      <c r="Q832" s="9" t="s">
        <v>235</v>
      </c>
      <c r="R832" s="9">
        <v>30.136299999999999</v>
      </c>
      <c r="S832" s="9" t="s">
        <v>235</v>
      </c>
      <c r="T832" s="9" t="s">
        <v>235</v>
      </c>
      <c r="U832" s="9" t="s">
        <v>235</v>
      </c>
      <c r="V832" s="33" t="s">
        <v>235</v>
      </c>
      <c r="W832" s="33" t="s">
        <v>235</v>
      </c>
      <c r="X832" s="33" t="s">
        <v>235</v>
      </c>
      <c r="Y832" s="33" t="s">
        <v>235</v>
      </c>
    </row>
    <row r="833" spans="1:25" x14ac:dyDescent="0.25">
      <c r="A833" s="32">
        <v>740</v>
      </c>
      <c r="B833" s="23" t="s">
        <v>263</v>
      </c>
      <c r="C833" s="23" t="s">
        <v>669</v>
      </c>
      <c r="D833" s="23" t="s">
        <v>261</v>
      </c>
      <c r="E833" s="23" t="s">
        <v>232</v>
      </c>
      <c r="F833" s="23" t="s">
        <v>249</v>
      </c>
      <c r="G833" s="23" t="s">
        <v>224</v>
      </c>
      <c r="H833" s="8" t="s">
        <v>23</v>
      </c>
      <c r="I833" s="23">
        <v>2</v>
      </c>
      <c r="J833" s="9">
        <v>80.561300000000003</v>
      </c>
      <c r="K833" s="9">
        <v>49.130800000000001</v>
      </c>
      <c r="L833" s="9">
        <v>434.5</v>
      </c>
      <c r="M833" s="9">
        <v>328.5</v>
      </c>
      <c r="N833" s="9">
        <v>481.75</v>
      </c>
      <c r="O833" s="9">
        <v>393.75</v>
      </c>
      <c r="P833" s="9" t="s">
        <v>235</v>
      </c>
      <c r="Q833" s="9" t="s">
        <v>235</v>
      </c>
      <c r="R833" s="9">
        <v>49.130800000000001</v>
      </c>
      <c r="S833" s="9" t="s">
        <v>235</v>
      </c>
      <c r="T833" s="9" t="s">
        <v>235</v>
      </c>
      <c r="U833" s="9" t="s">
        <v>235</v>
      </c>
      <c r="V833" s="33" t="s">
        <v>235</v>
      </c>
      <c r="W833" s="33" t="s">
        <v>235</v>
      </c>
      <c r="X833" s="33" t="s">
        <v>235</v>
      </c>
      <c r="Y833" s="33" t="s">
        <v>235</v>
      </c>
    </row>
    <row r="834" spans="1:25" x14ac:dyDescent="0.25">
      <c r="A834" s="32">
        <v>741</v>
      </c>
      <c r="B834" s="23" t="s">
        <v>263</v>
      </c>
      <c r="C834" s="23" t="s">
        <v>669</v>
      </c>
      <c r="D834" s="23" t="s">
        <v>261</v>
      </c>
      <c r="E834" s="23" t="s">
        <v>232</v>
      </c>
      <c r="F834" s="23" t="s">
        <v>249</v>
      </c>
      <c r="G834" s="23" t="s">
        <v>224</v>
      </c>
      <c r="H834" s="8" t="s">
        <v>23</v>
      </c>
      <c r="I834" s="23">
        <v>3</v>
      </c>
      <c r="J834" s="9">
        <v>76.227500000000006</v>
      </c>
      <c r="K834" s="9">
        <v>61.249699999999997</v>
      </c>
      <c r="L834" s="9">
        <v>468.25</v>
      </c>
      <c r="M834" s="9">
        <v>312.75</v>
      </c>
      <c r="N834" s="9">
        <v>499</v>
      </c>
      <c r="O834" s="9">
        <v>382.5</v>
      </c>
      <c r="P834" s="9" t="s">
        <v>235</v>
      </c>
      <c r="Q834" s="9" t="s">
        <v>235</v>
      </c>
      <c r="R834" s="9">
        <v>61.249699999999997</v>
      </c>
      <c r="S834" s="9" t="s">
        <v>235</v>
      </c>
      <c r="T834" s="9" t="s">
        <v>235</v>
      </c>
      <c r="U834" s="9" t="s">
        <v>235</v>
      </c>
      <c r="V834" s="33" t="s">
        <v>235</v>
      </c>
      <c r="W834" s="33" t="s">
        <v>235</v>
      </c>
      <c r="X834" s="40" t="s">
        <v>235</v>
      </c>
      <c r="Y834" s="40" t="s">
        <v>235</v>
      </c>
    </row>
    <row r="835" spans="1:25" x14ac:dyDescent="0.25">
      <c r="A835" s="32">
        <v>742</v>
      </c>
      <c r="B835" s="23" t="s">
        <v>263</v>
      </c>
      <c r="C835" s="23" t="s">
        <v>669</v>
      </c>
      <c r="D835" s="23" t="s">
        <v>261</v>
      </c>
      <c r="E835" s="23" t="s">
        <v>232</v>
      </c>
      <c r="F835" s="23" t="s">
        <v>249</v>
      </c>
      <c r="G835" s="23" t="s">
        <v>224</v>
      </c>
      <c r="H835" s="8" t="s">
        <v>24</v>
      </c>
      <c r="I835" s="23">
        <v>4</v>
      </c>
      <c r="J835" s="9">
        <v>76.661600000000007</v>
      </c>
      <c r="K835" s="9">
        <v>115.61969999999999</v>
      </c>
      <c r="L835" s="9">
        <v>599.5</v>
      </c>
      <c r="M835" s="9">
        <v>318.75</v>
      </c>
      <c r="N835" s="9">
        <v>560.5</v>
      </c>
      <c r="O835" s="9">
        <v>384.75</v>
      </c>
      <c r="P835" s="9" t="s">
        <v>235</v>
      </c>
      <c r="Q835" s="9" t="s">
        <v>235</v>
      </c>
      <c r="R835" s="9">
        <v>64.380300000000005</v>
      </c>
      <c r="S835" s="9" t="s">
        <v>235</v>
      </c>
      <c r="T835" s="9" t="s">
        <v>235</v>
      </c>
      <c r="U835" s="9" t="s">
        <v>235</v>
      </c>
      <c r="V835" s="33" t="s">
        <v>235</v>
      </c>
      <c r="W835" s="33" t="s">
        <v>235</v>
      </c>
      <c r="X835" s="40" t="s">
        <v>235</v>
      </c>
      <c r="Y835" s="40" t="s">
        <v>235</v>
      </c>
    </row>
    <row r="836" spans="1:25" x14ac:dyDescent="0.25">
      <c r="A836" s="32">
        <v>743</v>
      </c>
      <c r="B836" s="23" t="s">
        <v>263</v>
      </c>
      <c r="C836" s="23" t="s">
        <v>669</v>
      </c>
      <c r="D836" s="23" t="s">
        <v>261</v>
      </c>
      <c r="E836" s="23" t="s">
        <v>232</v>
      </c>
      <c r="F836" s="23" t="s">
        <v>249</v>
      </c>
      <c r="G836" s="23" t="s">
        <v>224</v>
      </c>
      <c r="H836" s="8" t="s">
        <v>24</v>
      </c>
      <c r="I836" s="23">
        <v>5</v>
      </c>
      <c r="J836" s="9">
        <v>86.445400000000006</v>
      </c>
      <c r="K836" s="9">
        <v>130.392</v>
      </c>
      <c r="L836" s="9">
        <v>631</v>
      </c>
      <c r="M836" s="9">
        <v>340.5</v>
      </c>
      <c r="N836" s="9">
        <v>569.5</v>
      </c>
      <c r="O836" s="9">
        <v>401.25</v>
      </c>
      <c r="P836" s="9" t="s">
        <v>235</v>
      </c>
      <c r="Q836" s="9" t="s">
        <v>235</v>
      </c>
      <c r="R836" s="9">
        <v>49.608000000000004</v>
      </c>
      <c r="S836" s="9" t="s">
        <v>235</v>
      </c>
      <c r="T836" s="9" t="s">
        <v>235</v>
      </c>
      <c r="U836" s="9" t="s">
        <v>235</v>
      </c>
      <c r="V836" s="33" t="s">
        <v>235</v>
      </c>
      <c r="W836" s="33" t="s">
        <v>235</v>
      </c>
      <c r="X836" s="40" t="s">
        <v>235</v>
      </c>
      <c r="Y836" s="40" t="s">
        <v>235</v>
      </c>
    </row>
    <row r="837" spans="1:25" x14ac:dyDescent="0.25">
      <c r="A837" s="32">
        <v>745</v>
      </c>
      <c r="B837" s="23" t="s">
        <v>263</v>
      </c>
      <c r="C837" s="23" t="s">
        <v>669</v>
      </c>
      <c r="D837" s="23" t="s">
        <v>261</v>
      </c>
      <c r="E837" s="23" t="s">
        <v>232</v>
      </c>
      <c r="F837" s="23" t="s">
        <v>249</v>
      </c>
      <c r="G837" s="23" t="s">
        <v>236</v>
      </c>
      <c r="H837" s="8" t="s">
        <v>23</v>
      </c>
      <c r="I837" s="23">
        <v>1</v>
      </c>
      <c r="J837" s="9">
        <v>71.261799999999994</v>
      </c>
      <c r="K837" s="9">
        <v>32.074599999999997</v>
      </c>
      <c r="L837" s="9">
        <v>481.75</v>
      </c>
      <c r="M837" s="9">
        <v>349.25</v>
      </c>
      <c r="N837" s="9">
        <v>535.75</v>
      </c>
      <c r="O837" s="9">
        <v>395.75</v>
      </c>
      <c r="P837" s="9" t="s">
        <v>235</v>
      </c>
      <c r="Q837" s="9" t="s">
        <v>235</v>
      </c>
      <c r="R837" s="9">
        <v>32.074599999999997</v>
      </c>
      <c r="S837" s="9" t="s">
        <v>235</v>
      </c>
      <c r="T837" s="9" t="s">
        <v>235</v>
      </c>
      <c r="U837" s="9" t="s">
        <v>235</v>
      </c>
      <c r="V837" s="33" t="s">
        <v>235</v>
      </c>
      <c r="W837" s="33" t="s">
        <v>235</v>
      </c>
      <c r="X837" s="33" t="s">
        <v>235</v>
      </c>
      <c r="Y837" s="33" t="s">
        <v>235</v>
      </c>
    </row>
    <row r="838" spans="1:25" x14ac:dyDescent="0.25">
      <c r="A838" s="32">
        <v>746</v>
      </c>
      <c r="B838" s="23" t="s">
        <v>263</v>
      </c>
      <c r="C838" s="23" t="s">
        <v>669</v>
      </c>
      <c r="D838" s="23" t="s">
        <v>261</v>
      </c>
      <c r="E838" s="23" t="s">
        <v>232</v>
      </c>
      <c r="F838" s="23" t="s">
        <v>249</v>
      </c>
      <c r="G838" s="23" t="s">
        <v>236</v>
      </c>
      <c r="H838" s="8" t="s">
        <v>23</v>
      </c>
      <c r="I838" s="23">
        <v>2</v>
      </c>
      <c r="J838" s="9">
        <v>77.195400000000006</v>
      </c>
      <c r="K838" s="9">
        <v>49.042000000000002</v>
      </c>
      <c r="L838" s="9">
        <v>499</v>
      </c>
      <c r="M838" s="9">
        <v>314</v>
      </c>
      <c r="N838" s="9">
        <v>540.25</v>
      </c>
      <c r="O838" s="9">
        <v>379.25</v>
      </c>
      <c r="P838" s="9" t="s">
        <v>235</v>
      </c>
      <c r="Q838" s="9" t="s">
        <v>235</v>
      </c>
      <c r="R838" s="9">
        <v>49.042000000000002</v>
      </c>
      <c r="S838" s="9" t="s">
        <v>235</v>
      </c>
      <c r="T838" s="9" t="s">
        <v>235</v>
      </c>
      <c r="U838" s="9" t="s">
        <v>235</v>
      </c>
      <c r="V838" s="33" t="s">
        <v>235</v>
      </c>
      <c r="W838" s="33" t="s">
        <v>235</v>
      </c>
      <c r="X838" s="33" t="s">
        <v>235</v>
      </c>
      <c r="Y838" s="33" t="s">
        <v>235</v>
      </c>
    </row>
    <row r="839" spans="1:25" x14ac:dyDescent="0.25">
      <c r="A839" s="32">
        <v>747</v>
      </c>
      <c r="B839" s="23" t="s">
        <v>263</v>
      </c>
      <c r="C839" s="23" t="s">
        <v>669</v>
      </c>
      <c r="D839" s="23" t="s">
        <v>261</v>
      </c>
      <c r="E839" s="23" t="s">
        <v>232</v>
      </c>
      <c r="F839" s="23" t="s">
        <v>249</v>
      </c>
      <c r="G839" s="23" t="s">
        <v>236</v>
      </c>
      <c r="H839" s="8" t="s">
        <v>23</v>
      </c>
      <c r="I839" s="23">
        <v>3</v>
      </c>
      <c r="J839" s="9">
        <v>71.202600000000004</v>
      </c>
      <c r="K839" s="9">
        <v>57.747599999999998</v>
      </c>
      <c r="L839" s="9">
        <v>532.75</v>
      </c>
      <c r="M839" s="9">
        <v>301.25</v>
      </c>
      <c r="N839" s="9">
        <v>561.25</v>
      </c>
      <c r="O839" s="9">
        <v>366.5</v>
      </c>
      <c r="P839" s="9" t="s">
        <v>235</v>
      </c>
      <c r="Q839" s="9" t="s">
        <v>235</v>
      </c>
      <c r="R839" s="9">
        <v>57.747599999999998</v>
      </c>
      <c r="S839" s="9" t="s">
        <v>235</v>
      </c>
      <c r="T839" s="9" t="s">
        <v>235</v>
      </c>
      <c r="U839" s="9" t="s">
        <v>235</v>
      </c>
      <c r="V839" s="40" t="s">
        <v>235</v>
      </c>
      <c r="W839" s="40" t="s">
        <v>235</v>
      </c>
      <c r="X839" s="40" t="s">
        <v>235</v>
      </c>
      <c r="Y839" s="40" t="s">
        <v>235</v>
      </c>
    </row>
    <row r="840" spans="1:25" x14ac:dyDescent="0.25">
      <c r="A840" s="32">
        <v>748</v>
      </c>
      <c r="B840" s="23" t="s">
        <v>263</v>
      </c>
      <c r="C840" s="23" t="s">
        <v>669</v>
      </c>
      <c r="D840" s="23" t="s">
        <v>261</v>
      </c>
      <c r="E840" s="23" t="s">
        <v>232</v>
      </c>
      <c r="F840" s="23" t="s">
        <v>249</v>
      </c>
      <c r="G840" s="23" t="s">
        <v>236</v>
      </c>
      <c r="H840" s="8" t="s">
        <v>24</v>
      </c>
      <c r="I840" s="23">
        <v>4</v>
      </c>
      <c r="J840" s="9">
        <v>72.194999999999993</v>
      </c>
      <c r="K840" s="9">
        <v>116.18819999999999</v>
      </c>
      <c r="L840" s="9">
        <v>677.5</v>
      </c>
      <c r="M840" s="9">
        <v>320</v>
      </c>
      <c r="N840" s="9">
        <v>636.25</v>
      </c>
      <c r="O840" s="9">
        <v>379.25</v>
      </c>
      <c r="P840" s="9" t="s">
        <v>235</v>
      </c>
      <c r="Q840" s="9" t="s">
        <v>235</v>
      </c>
      <c r="R840" s="9">
        <v>63.811800000000005</v>
      </c>
      <c r="S840" s="9" t="s">
        <v>235</v>
      </c>
      <c r="T840" s="9" t="s">
        <v>235</v>
      </c>
      <c r="U840" s="9" t="s">
        <v>235</v>
      </c>
      <c r="V840" s="40" t="s">
        <v>235</v>
      </c>
      <c r="W840" s="40" t="s">
        <v>235</v>
      </c>
      <c r="X840" s="40" t="s">
        <v>235</v>
      </c>
      <c r="Y840" s="40" t="s">
        <v>235</v>
      </c>
    </row>
    <row r="841" spans="1:25" x14ac:dyDescent="0.25">
      <c r="A841" s="32">
        <v>749</v>
      </c>
      <c r="B841" s="23" t="s">
        <v>263</v>
      </c>
      <c r="C841" s="23" t="s">
        <v>669</v>
      </c>
      <c r="D841" s="23" t="s">
        <v>261</v>
      </c>
      <c r="E841" s="23" t="s">
        <v>232</v>
      </c>
      <c r="F841" s="23" t="s">
        <v>249</v>
      </c>
      <c r="G841" s="23" t="s">
        <v>236</v>
      </c>
      <c r="H841" s="8" t="s">
        <v>24</v>
      </c>
      <c r="I841" s="23">
        <v>5</v>
      </c>
      <c r="J841" s="9">
        <v>80.617199999999997</v>
      </c>
      <c r="K841" s="9">
        <v>127.0963</v>
      </c>
      <c r="L841" s="9">
        <v>707.5</v>
      </c>
      <c r="M841" s="9">
        <v>340.25</v>
      </c>
      <c r="N841" s="9">
        <v>649.75</v>
      </c>
      <c r="O841" s="9">
        <v>396.5</v>
      </c>
      <c r="P841" s="9" t="s">
        <v>235</v>
      </c>
      <c r="Q841" s="9" t="s">
        <v>235</v>
      </c>
      <c r="R841" s="9">
        <v>52.903700000000001</v>
      </c>
      <c r="S841" s="9" t="s">
        <v>235</v>
      </c>
      <c r="T841" s="9" t="s">
        <v>235</v>
      </c>
      <c r="U841" s="9" t="s">
        <v>235</v>
      </c>
      <c r="V841" s="40" t="s">
        <v>235</v>
      </c>
      <c r="W841" s="40" t="s">
        <v>235</v>
      </c>
      <c r="X841" s="40" t="s">
        <v>235</v>
      </c>
      <c r="Y841" s="40" t="s">
        <v>235</v>
      </c>
    </row>
    <row r="842" spans="1:25" x14ac:dyDescent="0.25">
      <c r="A842" s="32">
        <v>751</v>
      </c>
      <c r="B842" s="23" t="s">
        <v>263</v>
      </c>
      <c r="C842" s="23" t="s">
        <v>669</v>
      </c>
      <c r="D842" s="23" t="s">
        <v>261</v>
      </c>
      <c r="E842" s="23" t="s">
        <v>232</v>
      </c>
      <c r="F842" s="23" t="s">
        <v>249</v>
      </c>
      <c r="G842" s="23" t="s">
        <v>236</v>
      </c>
      <c r="H842" s="8" t="s">
        <v>23</v>
      </c>
      <c r="I842" s="23">
        <v>1</v>
      </c>
      <c r="J842" s="9">
        <v>80.653599999999997</v>
      </c>
      <c r="K842" s="9">
        <v>31.502400000000002</v>
      </c>
      <c r="L842" s="9">
        <v>356.66669999999999</v>
      </c>
      <c r="M842" s="9">
        <v>447</v>
      </c>
      <c r="N842" s="9">
        <v>433.66669999999999</v>
      </c>
      <c r="O842" s="9">
        <v>423</v>
      </c>
      <c r="P842" s="9" t="s">
        <v>235</v>
      </c>
      <c r="Q842" s="9" t="s">
        <v>235</v>
      </c>
      <c r="R842" s="9">
        <v>31.502400000000002</v>
      </c>
      <c r="S842" s="9" t="s">
        <v>235</v>
      </c>
      <c r="T842" s="9" t="s">
        <v>235</v>
      </c>
      <c r="U842" s="9" t="s">
        <v>235</v>
      </c>
      <c r="V842" s="33" t="s">
        <v>235</v>
      </c>
      <c r="W842" s="33" t="s">
        <v>235</v>
      </c>
      <c r="X842" s="33" t="s">
        <v>235</v>
      </c>
      <c r="Y842" s="33" t="s">
        <v>235</v>
      </c>
    </row>
    <row r="843" spans="1:25" x14ac:dyDescent="0.25">
      <c r="A843" s="32">
        <v>752</v>
      </c>
      <c r="B843" s="23" t="s">
        <v>263</v>
      </c>
      <c r="C843" s="23" t="s">
        <v>669</v>
      </c>
      <c r="D843" s="23" t="s">
        <v>261</v>
      </c>
      <c r="E843" s="23" t="s">
        <v>232</v>
      </c>
      <c r="F843" s="23" t="s">
        <v>249</v>
      </c>
      <c r="G843" s="23" t="s">
        <v>236</v>
      </c>
      <c r="H843" s="8" t="s">
        <v>23</v>
      </c>
      <c r="I843" s="23">
        <v>2</v>
      </c>
      <c r="J843" s="9">
        <v>84</v>
      </c>
      <c r="K843" s="9">
        <v>48.814100000000003</v>
      </c>
      <c r="L843" s="9">
        <v>340.66669999999999</v>
      </c>
      <c r="M843" s="9">
        <v>410</v>
      </c>
      <c r="N843" s="9">
        <v>424.66669999999999</v>
      </c>
      <c r="O843" s="9">
        <v>410</v>
      </c>
      <c r="P843" s="9" t="s">
        <v>235</v>
      </c>
      <c r="Q843" s="9" t="s">
        <v>235</v>
      </c>
      <c r="R843" s="9">
        <v>48.814100000000003</v>
      </c>
      <c r="S843" s="9" t="s">
        <v>235</v>
      </c>
      <c r="T843" s="9" t="s">
        <v>235</v>
      </c>
      <c r="U843" s="9" t="s">
        <v>235</v>
      </c>
      <c r="V843" s="33" t="s">
        <v>235</v>
      </c>
      <c r="W843" s="33" t="s">
        <v>235</v>
      </c>
      <c r="X843" s="33" t="s">
        <v>235</v>
      </c>
      <c r="Y843" s="33" t="s">
        <v>235</v>
      </c>
    </row>
    <row r="844" spans="1:25" x14ac:dyDescent="0.25">
      <c r="A844" s="32">
        <v>753</v>
      </c>
      <c r="B844" s="23" t="s">
        <v>263</v>
      </c>
      <c r="C844" s="23" t="s">
        <v>669</v>
      </c>
      <c r="D844" s="23" t="s">
        <v>261</v>
      </c>
      <c r="E844" s="23" t="s">
        <v>232</v>
      </c>
      <c r="F844" s="23" t="s">
        <v>249</v>
      </c>
      <c r="G844" s="23" t="s">
        <v>236</v>
      </c>
      <c r="H844" s="8" t="s">
        <v>23</v>
      </c>
      <c r="I844" s="23">
        <v>3</v>
      </c>
      <c r="J844" s="9">
        <v>76.921999999999997</v>
      </c>
      <c r="K844" s="9">
        <v>64.657200000000003</v>
      </c>
      <c r="L844" s="9">
        <v>354.66669999999999</v>
      </c>
      <c r="M844" s="9">
        <v>366</v>
      </c>
      <c r="N844" s="9">
        <v>428.66669999999999</v>
      </c>
      <c r="O844" s="9">
        <v>387</v>
      </c>
      <c r="P844" s="9" t="s">
        <v>235</v>
      </c>
      <c r="Q844" s="9" t="s">
        <v>235</v>
      </c>
      <c r="R844" s="9">
        <v>64.657200000000003</v>
      </c>
      <c r="S844" s="9" t="s">
        <v>235</v>
      </c>
      <c r="T844" s="9" t="s">
        <v>235</v>
      </c>
      <c r="U844" s="9" t="s">
        <v>235</v>
      </c>
      <c r="V844" s="33" t="s">
        <v>235</v>
      </c>
      <c r="W844" s="33" t="s">
        <v>235</v>
      </c>
      <c r="X844" s="40" t="s">
        <v>235</v>
      </c>
      <c r="Y844" s="40" t="s">
        <v>235</v>
      </c>
    </row>
    <row r="845" spans="1:25" x14ac:dyDescent="0.25">
      <c r="A845" s="32">
        <v>754</v>
      </c>
      <c r="B845" s="23" t="s">
        <v>263</v>
      </c>
      <c r="C845" s="23" t="s">
        <v>669</v>
      </c>
      <c r="D845" s="23" t="s">
        <v>261</v>
      </c>
      <c r="E845" s="23" t="s">
        <v>232</v>
      </c>
      <c r="F845" s="23" t="s">
        <v>249</v>
      </c>
      <c r="G845" s="23" t="s">
        <v>236</v>
      </c>
      <c r="H845" s="8" t="s">
        <v>24</v>
      </c>
      <c r="I845" s="23">
        <v>4</v>
      </c>
      <c r="J845" s="9">
        <v>78.390100000000004</v>
      </c>
      <c r="K845" s="9">
        <v>115.51949999999999</v>
      </c>
      <c r="L845" s="9">
        <v>455.66669999999999</v>
      </c>
      <c r="M845" s="9">
        <v>248</v>
      </c>
      <c r="N845" s="9">
        <v>486.66669999999999</v>
      </c>
      <c r="O845" s="9">
        <v>320</v>
      </c>
      <c r="P845" s="9" t="s">
        <v>235</v>
      </c>
      <c r="Q845" s="9" t="s">
        <v>235</v>
      </c>
      <c r="R845" s="9">
        <v>64.480500000000006</v>
      </c>
      <c r="S845" s="9" t="s">
        <v>235</v>
      </c>
      <c r="T845" s="9" t="s">
        <v>235</v>
      </c>
      <c r="U845" s="9" t="s">
        <v>235</v>
      </c>
      <c r="V845" s="33" t="s">
        <v>235</v>
      </c>
      <c r="W845" s="33" t="s">
        <v>235</v>
      </c>
      <c r="X845" s="40" t="s">
        <v>235</v>
      </c>
      <c r="Y845" s="40" t="s">
        <v>235</v>
      </c>
    </row>
    <row r="846" spans="1:25" x14ac:dyDescent="0.25">
      <c r="A846" s="32">
        <v>755</v>
      </c>
      <c r="B846" s="23" t="s">
        <v>263</v>
      </c>
      <c r="C846" s="23" t="s">
        <v>669</v>
      </c>
      <c r="D846" s="23" t="s">
        <v>261</v>
      </c>
      <c r="E846" s="23" t="s">
        <v>232</v>
      </c>
      <c r="F846" s="23" t="s">
        <v>249</v>
      </c>
      <c r="G846" s="23" t="s">
        <v>236</v>
      </c>
      <c r="H846" s="8" t="s">
        <v>24</v>
      </c>
      <c r="I846" s="23">
        <v>5</v>
      </c>
      <c r="J846" s="9">
        <v>82.607500000000002</v>
      </c>
      <c r="K846" s="9">
        <v>131.86109999999999</v>
      </c>
      <c r="L846" s="9">
        <v>496.66669999999999</v>
      </c>
      <c r="M846" s="9">
        <v>232</v>
      </c>
      <c r="N846" s="9">
        <v>506.66669999999999</v>
      </c>
      <c r="O846" s="9">
        <v>314</v>
      </c>
      <c r="P846" s="9" t="s">
        <v>235</v>
      </c>
      <c r="Q846" s="9" t="s">
        <v>235</v>
      </c>
      <c r="R846" s="9">
        <v>48.138900000000007</v>
      </c>
      <c r="S846" s="9" t="s">
        <v>235</v>
      </c>
      <c r="T846" s="9" t="s">
        <v>235</v>
      </c>
      <c r="U846" s="9" t="s">
        <v>235</v>
      </c>
      <c r="V846" s="33" t="s">
        <v>235</v>
      </c>
      <c r="W846" s="33" t="s">
        <v>235</v>
      </c>
      <c r="X846" s="40" t="s">
        <v>235</v>
      </c>
      <c r="Y846" s="40" t="s">
        <v>235</v>
      </c>
    </row>
    <row r="847" spans="1:25" x14ac:dyDescent="0.25">
      <c r="A847" s="32">
        <v>757</v>
      </c>
      <c r="B847" s="23" t="s">
        <v>263</v>
      </c>
      <c r="C847" s="23" t="s">
        <v>669</v>
      </c>
      <c r="D847" s="23" t="s">
        <v>261</v>
      </c>
      <c r="E847" s="23" t="s">
        <v>232</v>
      </c>
      <c r="F847" s="23" t="s">
        <v>249</v>
      </c>
      <c r="G847" s="23" t="s">
        <v>236</v>
      </c>
      <c r="H847" s="8" t="s">
        <v>23</v>
      </c>
      <c r="I847" s="23">
        <v>1</v>
      </c>
      <c r="J847" s="9">
        <v>66.450199999999995</v>
      </c>
      <c r="K847" s="9">
        <v>28.578800000000001</v>
      </c>
      <c r="L847" s="9">
        <v>317.75</v>
      </c>
      <c r="M847" s="9">
        <v>315.5</v>
      </c>
      <c r="N847" s="9">
        <v>380</v>
      </c>
      <c r="O847" s="9">
        <v>338.75</v>
      </c>
      <c r="P847" s="9" t="s">
        <v>235</v>
      </c>
      <c r="Q847" s="9" t="s">
        <v>235</v>
      </c>
      <c r="R847" s="9">
        <v>28.578800000000001</v>
      </c>
      <c r="S847" s="9" t="s">
        <v>235</v>
      </c>
      <c r="T847" s="9" t="s">
        <v>235</v>
      </c>
      <c r="U847" s="9" t="s">
        <v>235</v>
      </c>
      <c r="V847" s="33" t="s">
        <v>235</v>
      </c>
      <c r="W847" s="33" t="s">
        <v>235</v>
      </c>
      <c r="X847" s="33" t="s">
        <v>235</v>
      </c>
      <c r="Y847" s="33" t="s">
        <v>235</v>
      </c>
    </row>
    <row r="848" spans="1:25" x14ac:dyDescent="0.25">
      <c r="A848" s="32">
        <v>758</v>
      </c>
      <c r="B848" s="23" t="s">
        <v>263</v>
      </c>
      <c r="C848" s="23" t="s">
        <v>669</v>
      </c>
      <c r="D848" s="23" t="s">
        <v>261</v>
      </c>
      <c r="E848" s="23" t="s">
        <v>232</v>
      </c>
      <c r="F848" s="23" t="s">
        <v>249</v>
      </c>
      <c r="G848" s="23" t="s">
        <v>236</v>
      </c>
      <c r="H848" s="8" t="s">
        <v>23</v>
      </c>
      <c r="I848" s="23">
        <v>2</v>
      </c>
      <c r="J848" s="9">
        <v>77.493499999999997</v>
      </c>
      <c r="K848" s="9">
        <v>50.745100000000001</v>
      </c>
      <c r="L848" s="9">
        <v>329</v>
      </c>
      <c r="M848" s="9">
        <v>271.25</v>
      </c>
      <c r="N848" s="9">
        <v>386</v>
      </c>
      <c r="O848" s="9">
        <v>323.75</v>
      </c>
      <c r="P848" s="9" t="s">
        <v>235</v>
      </c>
      <c r="Q848" s="9" t="s">
        <v>235</v>
      </c>
      <c r="R848" s="9">
        <v>50.745100000000001</v>
      </c>
      <c r="S848" s="9" t="s">
        <v>235</v>
      </c>
      <c r="T848" s="9" t="s">
        <v>235</v>
      </c>
      <c r="U848" s="9" t="s">
        <v>235</v>
      </c>
      <c r="V848" s="33" t="s">
        <v>235</v>
      </c>
      <c r="W848" s="33" t="s">
        <v>235</v>
      </c>
      <c r="X848" s="33" t="s">
        <v>235</v>
      </c>
      <c r="Y848" s="33" t="s">
        <v>235</v>
      </c>
    </row>
    <row r="849" spans="1:25" x14ac:dyDescent="0.25">
      <c r="A849" s="32">
        <v>759</v>
      </c>
      <c r="B849" s="23" t="s">
        <v>263</v>
      </c>
      <c r="C849" s="23" t="s">
        <v>669</v>
      </c>
      <c r="D849" s="23" t="s">
        <v>261</v>
      </c>
      <c r="E849" s="23" t="s">
        <v>232</v>
      </c>
      <c r="F849" s="23" t="s">
        <v>249</v>
      </c>
      <c r="G849" s="23" t="s">
        <v>236</v>
      </c>
      <c r="H849" s="8" t="s">
        <v>23</v>
      </c>
      <c r="I849" s="23">
        <v>3</v>
      </c>
      <c r="J849" s="9">
        <v>72.194999999999993</v>
      </c>
      <c r="K849" s="9">
        <v>63.252699999999997</v>
      </c>
      <c r="L849" s="9">
        <v>359.75</v>
      </c>
      <c r="M849" s="9">
        <v>248</v>
      </c>
      <c r="N849" s="9">
        <v>401</v>
      </c>
      <c r="O849" s="9">
        <v>307.25</v>
      </c>
      <c r="P849" s="9" t="s">
        <v>235</v>
      </c>
      <c r="Q849" s="9" t="s">
        <v>235</v>
      </c>
      <c r="R849" s="9">
        <v>63.252699999999997</v>
      </c>
      <c r="S849" s="9" t="s">
        <v>235</v>
      </c>
      <c r="T849" s="9" t="s">
        <v>235</v>
      </c>
      <c r="U849" s="9" t="s">
        <v>235</v>
      </c>
      <c r="V849" s="40" t="s">
        <v>235</v>
      </c>
      <c r="W849" s="40" t="s">
        <v>235</v>
      </c>
      <c r="X849" s="40" t="s">
        <v>235</v>
      </c>
      <c r="Y849" s="40" t="s">
        <v>235</v>
      </c>
    </row>
    <row r="850" spans="1:25" x14ac:dyDescent="0.25">
      <c r="A850" s="32">
        <v>760</v>
      </c>
      <c r="B850" s="23" t="s">
        <v>263</v>
      </c>
      <c r="C850" s="23" t="s">
        <v>669</v>
      </c>
      <c r="D850" s="23" t="s">
        <v>261</v>
      </c>
      <c r="E850" s="23" t="s">
        <v>232</v>
      </c>
      <c r="F850" s="23" t="s">
        <v>249</v>
      </c>
      <c r="G850" s="23" t="s">
        <v>236</v>
      </c>
      <c r="H850" s="8" t="s">
        <v>24</v>
      </c>
      <c r="I850" s="23">
        <v>4</v>
      </c>
      <c r="J850" s="9">
        <v>75.228399999999993</v>
      </c>
      <c r="K850" s="9">
        <v>118.52070000000001</v>
      </c>
      <c r="L850" s="9">
        <v>494</v>
      </c>
      <c r="M850" s="9">
        <v>225.5</v>
      </c>
      <c r="N850" s="9">
        <v>467.75</v>
      </c>
      <c r="O850" s="9">
        <v>296</v>
      </c>
      <c r="P850" s="9" t="s">
        <v>235</v>
      </c>
      <c r="Q850" s="9" t="s">
        <v>235</v>
      </c>
      <c r="R850" s="9">
        <v>61.479299999999995</v>
      </c>
      <c r="S850" s="9" t="s">
        <v>235</v>
      </c>
      <c r="T850" s="9" t="s">
        <v>235</v>
      </c>
      <c r="U850" s="9" t="s">
        <v>235</v>
      </c>
      <c r="V850" s="40" t="s">
        <v>235</v>
      </c>
      <c r="W850" s="40" t="s">
        <v>235</v>
      </c>
      <c r="X850" s="40" t="s">
        <v>235</v>
      </c>
      <c r="Y850" s="40" t="s">
        <v>235</v>
      </c>
    </row>
    <row r="851" spans="1:25" x14ac:dyDescent="0.25">
      <c r="A851" s="32">
        <v>761</v>
      </c>
      <c r="B851" s="23" t="s">
        <v>263</v>
      </c>
      <c r="C851" s="23" t="s">
        <v>669</v>
      </c>
      <c r="D851" s="23" t="s">
        <v>261</v>
      </c>
      <c r="E851" s="23" t="s">
        <v>232</v>
      </c>
      <c r="F851" s="23" t="s">
        <v>249</v>
      </c>
      <c r="G851" s="23" t="s">
        <v>236</v>
      </c>
      <c r="H851" s="8" t="s">
        <v>24</v>
      </c>
      <c r="I851" s="23">
        <v>5</v>
      </c>
      <c r="J851" s="9">
        <v>81.349900000000005</v>
      </c>
      <c r="K851" s="9">
        <v>132.9606</v>
      </c>
      <c r="L851" s="9">
        <v>533.75</v>
      </c>
      <c r="M851" s="9">
        <v>240.5</v>
      </c>
      <c r="N851" s="9">
        <v>487.25</v>
      </c>
      <c r="O851" s="9">
        <v>307.25</v>
      </c>
      <c r="P851" s="9" t="s">
        <v>235</v>
      </c>
      <c r="Q851" s="9" t="s">
        <v>235</v>
      </c>
      <c r="R851" s="9">
        <v>47.039400000000001</v>
      </c>
      <c r="S851" s="9" t="s">
        <v>235</v>
      </c>
      <c r="T851" s="9" t="s">
        <v>235</v>
      </c>
      <c r="U851" s="9" t="s">
        <v>235</v>
      </c>
      <c r="V851" s="40" t="s">
        <v>235</v>
      </c>
      <c r="W851" s="40" t="s">
        <v>235</v>
      </c>
      <c r="X851" s="40" t="s">
        <v>235</v>
      </c>
      <c r="Y851" s="40" t="s">
        <v>235</v>
      </c>
    </row>
    <row r="852" spans="1:25" x14ac:dyDescent="0.25">
      <c r="A852" s="32">
        <v>763</v>
      </c>
      <c r="B852" s="23" t="s">
        <v>263</v>
      </c>
      <c r="C852" s="23" t="s">
        <v>669</v>
      </c>
      <c r="D852" s="23" t="s">
        <v>261</v>
      </c>
      <c r="E852" s="23" t="s">
        <v>232</v>
      </c>
      <c r="F852" s="23" t="s">
        <v>249</v>
      </c>
      <c r="G852" s="23" t="s">
        <v>236</v>
      </c>
      <c r="H852" s="8" t="s">
        <v>23</v>
      </c>
      <c r="I852" s="23">
        <v>1</v>
      </c>
      <c r="J852" s="9">
        <v>66.648799999999994</v>
      </c>
      <c r="K852" s="9">
        <v>34.093600000000002</v>
      </c>
      <c r="L852" s="9">
        <v>398</v>
      </c>
      <c r="M852" s="9">
        <v>529.25</v>
      </c>
      <c r="N852" s="9">
        <v>440</v>
      </c>
      <c r="O852" s="9">
        <v>581</v>
      </c>
      <c r="P852" s="9" t="s">
        <v>235</v>
      </c>
      <c r="Q852" s="9" t="s">
        <v>235</v>
      </c>
      <c r="R852" s="9">
        <v>34.093600000000002</v>
      </c>
      <c r="S852" s="9" t="s">
        <v>235</v>
      </c>
      <c r="T852" s="9" t="s">
        <v>235</v>
      </c>
      <c r="U852" s="9" t="s">
        <v>235</v>
      </c>
      <c r="V852" s="33" t="s">
        <v>235</v>
      </c>
      <c r="W852" s="33" t="s">
        <v>235</v>
      </c>
      <c r="X852" s="33" t="s">
        <v>235</v>
      </c>
      <c r="Y852" s="33" t="s">
        <v>235</v>
      </c>
    </row>
    <row r="853" spans="1:25" x14ac:dyDescent="0.25">
      <c r="A853" s="32">
        <v>764</v>
      </c>
      <c r="B853" s="23" t="s">
        <v>263</v>
      </c>
      <c r="C853" s="23" t="s">
        <v>669</v>
      </c>
      <c r="D853" s="23" t="s">
        <v>261</v>
      </c>
      <c r="E853" s="23" t="s">
        <v>232</v>
      </c>
      <c r="F853" s="23" t="s">
        <v>249</v>
      </c>
      <c r="G853" s="23" t="s">
        <v>236</v>
      </c>
      <c r="H853" s="8" t="s">
        <v>23</v>
      </c>
      <c r="I853" s="23">
        <v>2</v>
      </c>
      <c r="J853" s="9">
        <v>74.174199999999999</v>
      </c>
      <c r="K853" s="9">
        <v>48.664299999999997</v>
      </c>
      <c r="L853" s="9">
        <v>419.75</v>
      </c>
      <c r="M853" s="9">
        <v>501.5</v>
      </c>
      <c r="N853" s="9">
        <v>450.5</v>
      </c>
      <c r="O853" s="9">
        <v>569</v>
      </c>
      <c r="P853" s="9" t="s">
        <v>235</v>
      </c>
      <c r="Q853" s="9" t="s">
        <v>235</v>
      </c>
      <c r="R853" s="9">
        <v>48.664299999999997</v>
      </c>
      <c r="S853" s="9" t="s">
        <v>235</v>
      </c>
      <c r="T853" s="9" t="s">
        <v>235</v>
      </c>
      <c r="U853" s="9" t="s">
        <v>235</v>
      </c>
      <c r="V853" s="33" t="s">
        <v>235</v>
      </c>
      <c r="W853" s="33" t="s">
        <v>235</v>
      </c>
      <c r="X853" s="33" t="s">
        <v>235</v>
      </c>
      <c r="Y853" s="33" t="s">
        <v>235</v>
      </c>
    </row>
    <row r="854" spans="1:25" x14ac:dyDescent="0.25">
      <c r="A854" s="32">
        <v>765</v>
      </c>
      <c r="B854" s="23" t="s">
        <v>263</v>
      </c>
      <c r="C854" s="23" t="s">
        <v>669</v>
      </c>
      <c r="D854" s="23" t="s">
        <v>261</v>
      </c>
      <c r="E854" s="23" t="s">
        <v>232</v>
      </c>
      <c r="F854" s="23" t="s">
        <v>249</v>
      </c>
      <c r="G854" s="23" t="s">
        <v>236</v>
      </c>
      <c r="H854" s="8" t="s">
        <v>23</v>
      </c>
      <c r="I854" s="23">
        <v>3</v>
      </c>
      <c r="J854" s="9">
        <v>62.389899999999997</v>
      </c>
      <c r="K854" s="9">
        <v>63.467399999999998</v>
      </c>
      <c r="L854" s="9">
        <v>454.25</v>
      </c>
      <c r="M854" s="9">
        <v>495.5</v>
      </c>
      <c r="N854" s="9">
        <v>464.75</v>
      </c>
      <c r="O854" s="9">
        <v>557</v>
      </c>
      <c r="P854" s="9" t="s">
        <v>235</v>
      </c>
      <c r="Q854" s="9" t="s">
        <v>235</v>
      </c>
      <c r="R854" s="9">
        <v>63.467399999999998</v>
      </c>
      <c r="S854" s="9" t="s">
        <v>235</v>
      </c>
      <c r="T854" s="9" t="s">
        <v>235</v>
      </c>
      <c r="U854" s="9" t="s">
        <v>235</v>
      </c>
      <c r="V854" s="33" t="s">
        <v>235</v>
      </c>
      <c r="W854" s="33" t="s">
        <v>235</v>
      </c>
      <c r="X854" s="40" t="s">
        <v>235</v>
      </c>
      <c r="Y854" s="40" t="s">
        <v>235</v>
      </c>
    </row>
    <row r="855" spans="1:25" x14ac:dyDescent="0.25">
      <c r="A855" s="32">
        <v>766</v>
      </c>
      <c r="B855" s="23" t="s">
        <v>263</v>
      </c>
      <c r="C855" s="23" t="s">
        <v>669</v>
      </c>
      <c r="D855" s="23" t="s">
        <v>261</v>
      </c>
      <c r="E855" s="23" t="s">
        <v>232</v>
      </c>
      <c r="F855" s="23" t="s">
        <v>249</v>
      </c>
      <c r="G855" s="23" t="s">
        <v>236</v>
      </c>
      <c r="H855" s="8" t="s">
        <v>24</v>
      </c>
      <c r="I855" s="23">
        <v>4</v>
      </c>
      <c r="J855" s="9">
        <v>70.035700000000006</v>
      </c>
      <c r="K855" s="9">
        <v>116.4205</v>
      </c>
      <c r="L855" s="9">
        <v>565.25</v>
      </c>
      <c r="M855" s="9">
        <v>524.75</v>
      </c>
      <c r="N855" s="9">
        <v>517.25</v>
      </c>
      <c r="O855" s="9">
        <v>575.75</v>
      </c>
      <c r="P855" s="9" t="s">
        <v>235</v>
      </c>
      <c r="Q855" s="9" t="s">
        <v>235</v>
      </c>
      <c r="R855" s="9">
        <v>63.579499999999996</v>
      </c>
      <c r="S855" s="9" t="s">
        <v>235</v>
      </c>
      <c r="T855" s="9" t="s">
        <v>235</v>
      </c>
      <c r="U855" s="9" t="s">
        <v>235</v>
      </c>
      <c r="V855" s="33" t="s">
        <v>235</v>
      </c>
      <c r="W855" s="33" t="s">
        <v>235</v>
      </c>
      <c r="X855" s="40" t="s">
        <v>235</v>
      </c>
      <c r="Y855" s="40" t="s">
        <v>235</v>
      </c>
    </row>
    <row r="856" spans="1:25" x14ac:dyDescent="0.25">
      <c r="A856" s="32">
        <v>767</v>
      </c>
      <c r="B856" s="23" t="s">
        <v>263</v>
      </c>
      <c r="C856" s="23" t="s">
        <v>669</v>
      </c>
      <c r="D856" s="23" t="s">
        <v>261</v>
      </c>
      <c r="E856" s="23" t="s">
        <v>232</v>
      </c>
      <c r="F856" s="23" t="s">
        <v>249</v>
      </c>
      <c r="G856" s="23" t="s">
        <v>236</v>
      </c>
      <c r="H856" s="8" t="s">
        <v>24</v>
      </c>
      <c r="I856" s="23">
        <v>5</v>
      </c>
      <c r="J856" s="9">
        <v>73.457899999999995</v>
      </c>
      <c r="K856" s="9">
        <v>131.08879999999999</v>
      </c>
      <c r="L856" s="9">
        <v>590.75</v>
      </c>
      <c r="M856" s="9">
        <v>551.75</v>
      </c>
      <c r="N856" s="9">
        <v>528.5</v>
      </c>
      <c r="O856" s="9">
        <v>590.75</v>
      </c>
      <c r="P856" s="9" t="s">
        <v>235</v>
      </c>
      <c r="Q856" s="9" t="s">
        <v>235</v>
      </c>
      <c r="R856" s="9">
        <v>48.911200000000008</v>
      </c>
      <c r="S856" s="9" t="s">
        <v>235</v>
      </c>
      <c r="T856" s="9" t="s">
        <v>235</v>
      </c>
      <c r="U856" s="9" t="s">
        <v>235</v>
      </c>
      <c r="V856" s="33" t="s">
        <v>235</v>
      </c>
      <c r="W856" s="33" t="s">
        <v>235</v>
      </c>
      <c r="X856" s="40" t="s">
        <v>235</v>
      </c>
      <c r="Y856" s="40" t="s">
        <v>235</v>
      </c>
    </row>
    <row r="857" spans="1:25" x14ac:dyDescent="0.25">
      <c r="A857" s="32">
        <v>769</v>
      </c>
      <c r="B857" s="23" t="s">
        <v>263</v>
      </c>
      <c r="C857" s="23" t="s">
        <v>669</v>
      </c>
      <c r="D857" s="23" t="s">
        <v>261</v>
      </c>
      <c r="E857" s="23" t="s">
        <v>232</v>
      </c>
      <c r="F857" s="23" t="s">
        <v>249</v>
      </c>
      <c r="G857" s="23" t="s">
        <v>236</v>
      </c>
      <c r="H857" s="8" t="s">
        <v>23</v>
      </c>
      <c r="I857" s="23">
        <v>1</v>
      </c>
      <c r="J857" s="9">
        <v>66.75</v>
      </c>
      <c r="K857" s="9">
        <v>23.861599999999999</v>
      </c>
      <c r="L857" s="9">
        <v>406</v>
      </c>
      <c r="M857" s="9">
        <v>480.5</v>
      </c>
      <c r="N857" s="9">
        <v>466</v>
      </c>
      <c r="O857" s="9">
        <v>509.75</v>
      </c>
      <c r="P857" s="9" t="s">
        <v>235</v>
      </c>
      <c r="Q857" s="9" t="s">
        <v>235</v>
      </c>
      <c r="R857" s="9">
        <v>23.861599999999999</v>
      </c>
      <c r="S857" s="9" t="s">
        <v>235</v>
      </c>
      <c r="T857" s="9" t="s">
        <v>235</v>
      </c>
      <c r="U857" s="9" t="s">
        <v>235</v>
      </c>
      <c r="V857" s="33" t="s">
        <v>235</v>
      </c>
      <c r="W857" s="33" t="s">
        <v>235</v>
      </c>
      <c r="X857" s="33" t="s">
        <v>235</v>
      </c>
      <c r="Y857" s="33" t="s">
        <v>235</v>
      </c>
    </row>
    <row r="858" spans="1:25" x14ac:dyDescent="0.25">
      <c r="A858" s="32">
        <v>770</v>
      </c>
      <c r="B858" s="23" t="s">
        <v>263</v>
      </c>
      <c r="C858" s="23" t="s">
        <v>669</v>
      </c>
      <c r="D858" s="23" t="s">
        <v>261</v>
      </c>
      <c r="E858" s="23" t="s">
        <v>232</v>
      </c>
      <c r="F858" s="23" t="s">
        <v>249</v>
      </c>
      <c r="G858" s="23" t="s">
        <v>236</v>
      </c>
      <c r="H858" s="8" t="s">
        <v>23</v>
      </c>
      <c r="I858" s="23">
        <v>2</v>
      </c>
      <c r="J858" s="9">
        <v>72.672600000000003</v>
      </c>
      <c r="K858" s="9">
        <v>44.126800000000003</v>
      </c>
      <c r="L858" s="9">
        <v>415</v>
      </c>
      <c r="M858" s="9">
        <v>443</v>
      </c>
      <c r="N858" s="9">
        <v>465.25</v>
      </c>
      <c r="O858" s="9">
        <v>495.5</v>
      </c>
      <c r="P858" s="9" t="s">
        <v>235</v>
      </c>
      <c r="Q858" s="9" t="s">
        <v>235</v>
      </c>
      <c r="R858" s="9">
        <v>44.126800000000003</v>
      </c>
      <c r="S858" s="9" t="s">
        <v>235</v>
      </c>
      <c r="T858" s="9" t="s">
        <v>235</v>
      </c>
      <c r="U858" s="9" t="s">
        <v>235</v>
      </c>
      <c r="V858" s="33" t="s">
        <v>235</v>
      </c>
      <c r="W858" s="33" t="s">
        <v>235</v>
      </c>
      <c r="X858" s="33" t="s">
        <v>235</v>
      </c>
      <c r="Y858" s="33" t="s">
        <v>235</v>
      </c>
    </row>
    <row r="859" spans="1:25" x14ac:dyDescent="0.25">
      <c r="A859" s="32">
        <v>771</v>
      </c>
      <c r="B859" s="23" t="s">
        <v>263</v>
      </c>
      <c r="C859" s="23" t="s">
        <v>669</v>
      </c>
      <c r="D859" s="23" t="s">
        <v>261</v>
      </c>
      <c r="E859" s="23" t="s">
        <v>232</v>
      </c>
      <c r="F859" s="23" t="s">
        <v>249</v>
      </c>
      <c r="G859" s="23" t="s">
        <v>236</v>
      </c>
      <c r="H859" s="8" t="s">
        <v>23</v>
      </c>
      <c r="I859" s="23">
        <v>3</v>
      </c>
      <c r="J859" s="9">
        <v>65.863500000000002</v>
      </c>
      <c r="K859" s="9">
        <v>57.803800000000003</v>
      </c>
      <c r="L859" s="9">
        <v>449.5</v>
      </c>
      <c r="M859" s="9">
        <v>425</v>
      </c>
      <c r="N859" s="9">
        <v>482.5</v>
      </c>
      <c r="O859" s="9">
        <v>482</v>
      </c>
      <c r="P859" s="9" t="s">
        <v>235</v>
      </c>
      <c r="Q859" s="9" t="s">
        <v>235</v>
      </c>
      <c r="R859" s="9">
        <v>57.803800000000003</v>
      </c>
      <c r="S859" s="9" t="s">
        <v>235</v>
      </c>
      <c r="T859" s="9" t="s">
        <v>235</v>
      </c>
      <c r="U859" s="9" t="s">
        <v>235</v>
      </c>
      <c r="V859" s="40" t="s">
        <v>235</v>
      </c>
      <c r="W859" s="40" t="s">
        <v>235</v>
      </c>
      <c r="X859" s="40" t="s">
        <v>235</v>
      </c>
      <c r="Y859" s="40" t="s">
        <v>235</v>
      </c>
    </row>
    <row r="860" spans="1:25" x14ac:dyDescent="0.25">
      <c r="A860" s="32">
        <v>772</v>
      </c>
      <c r="B860" s="23" t="s">
        <v>263</v>
      </c>
      <c r="C860" s="23" t="s">
        <v>669</v>
      </c>
      <c r="D860" s="23" t="s">
        <v>261</v>
      </c>
      <c r="E860" s="23" t="s">
        <v>232</v>
      </c>
      <c r="F860" s="23" t="s">
        <v>249</v>
      </c>
      <c r="G860" s="23" t="s">
        <v>236</v>
      </c>
      <c r="H860" s="8" t="s">
        <v>24</v>
      </c>
      <c r="I860" s="23">
        <v>4</v>
      </c>
      <c r="J860" s="9">
        <v>65.940299999999993</v>
      </c>
      <c r="K860" s="9">
        <v>121.7432</v>
      </c>
      <c r="L860" s="9">
        <v>614.5</v>
      </c>
      <c r="M860" s="9">
        <v>429.5</v>
      </c>
      <c r="N860" s="9">
        <v>577.75</v>
      </c>
      <c r="O860" s="9">
        <v>484.25</v>
      </c>
      <c r="P860" s="9" t="s">
        <v>235</v>
      </c>
      <c r="Q860" s="9" t="s">
        <v>235</v>
      </c>
      <c r="R860" s="9">
        <v>58.256799999999998</v>
      </c>
      <c r="S860" s="9" t="s">
        <v>235</v>
      </c>
      <c r="T860" s="9" t="s">
        <v>235</v>
      </c>
      <c r="U860" s="9" t="s">
        <v>235</v>
      </c>
      <c r="V860" s="40" t="s">
        <v>235</v>
      </c>
      <c r="W860" s="40" t="s">
        <v>235</v>
      </c>
      <c r="X860" s="40" t="s">
        <v>235</v>
      </c>
      <c r="Y860" s="40" t="s">
        <v>235</v>
      </c>
    </row>
    <row r="861" spans="1:25" x14ac:dyDescent="0.25">
      <c r="A861" s="32">
        <v>773</v>
      </c>
      <c r="B861" s="23" t="s">
        <v>263</v>
      </c>
      <c r="C861" s="23" t="s">
        <v>669</v>
      </c>
      <c r="D861" s="23" t="s">
        <v>261</v>
      </c>
      <c r="E861" s="23" t="s">
        <v>232</v>
      </c>
      <c r="F861" s="23" t="s">
        <v>249</v>
      </c>
      <c r="G861" s="23" t="s">
        <v>236</v>
      </c>
      <c r="H861" s="8" t="s">
        <v>24</v>
      </c>
      <c r="I861" s="23">
        <v>5</v>
      </c>
      <c r="J861" s="9">
        <v>73.561199999999999</v>
      </c>
      <c r="K861" s="9">
        <v>138.6651</v>
      </c>
      <c r="L861" s="9">
        <v>649</v>
      </c>
      <c r="M861" s="9">
        <v>453.5</v>
      </c>
      <c r="N861" s="9">
        <v>592</v>
      </c>
      <c r="O861" s="9">
        <v>500</v>
      </c>
      <c r="P861" s="9" t="s">
        <v>235</v>
      </c>
      <c r="Q861" s="9" t="s">
        <v>235</v>
      </c>
      <c r="R861" s="9">
        <v>41.334900000000005</v>
      </c>
      <c r="S861" s="9" t="s">
        <v>235</v>
      </c>
      <c r="T861" s="9" t="s">
        <v>235</v>
      </c>
      <c r="U861" s="9" t="s">
        <v>235</v>
      </c>
      <c r="V861" s="40" t="s">
        <v>235</v>
      </c>
      <c r="W861" s="40" t="s">
        <v>235</v>
      </c>
      <c r="X861" s="40" t="s">
        <v>235</v>
      </c>
      <c r="Y861" s="40" t="s">
        <v>235</v>
      </c>
    </row>
    <row r="862" spans="1:25" x14ac:dyDescent="0.25">
      <c r="A862" s="32">
        <v>775</v>
      </c>
      <c r="B862" s="23" t="s">
        <v>263</v>
      </c>
      <c r="C862" s="23" t="s">
        <v>669</v>
      </c>
      <c r="D862" s="23" t="s">
        <v>261</v>
      </c>
      <c r="E862" s="23" t="s">
        <v>232</v>
      </c>
      <c r="F862" s="23" t="s">
        <v>249</v>
      </c>
      <c r="G862" s="23" t="s">
        <v>236</v>
      </c>
      <c r="H862" s="8" t="s">
        <v>23</v>
      </c>
      <c r="I862" s="23">
        <v>1</v>
      </c>
      <c r="J862" s="9">
        <v>70.643500000000003</v>
      </c>
      <c r="K862" s="9">
        <v>26.900200000000002</v>
      </c>
      <c r="L862" s="9">
        <v>318.25</v>
      </c>
      <c r="M862" s="9">
        <v>588</v>
      </c>
      <c r="N862" s="9">
        <v>388.75</v>
      </c>
      <c r="O862" s="9">
        <v>583.5</v>
      </c>
      <c r="P862" s="9" t="s">
        <v>235</v>
      </c>
      <c r="Q862" s="9" t="s">
        <v>235</v>
      </c>
      <c r="R862" s="9">
        <v>26.900200000000002</v>
      </c>
      <c r="S862" s="9" t="s">
        <v>235</v>
      </c>
      <c r="T862" s="9" t="s">
        <v>235</v>
      </c>
      <c r="U862" s="9" t="s">
        <v>235</v>
      </c>
      <c r="V862" s="33" t="s">
        <v>235</v>
      </c>
      <c r="W862" s="33" t="s">
        <v>235</v>
      </c>
      <c r="X862" s="33" t="s">
        <v>235</v>
      </c>
      <c r="Y862" s="33" t="s">
        <v>235</v>
      </c>
    </row>
    <row r="863" spans="1:25" x14ac:dyDescent="0.25">
      <c r="A863" s="32">
        <v>776</v>
      </c>
      <c r="B863" s="23" t="s">
        <v>263</v>
      </c>
      <c r="C863" s="23" t="s">
        <v>669</v>
      </c>
      <c r="D863" s="23" t="s">
        <v>261</v>
      </c>
      <c r="E863" s="23" t="s">
        <v>232</v>
      </c>
      <c r="F863" s="23" t="s">
        <v>249</v>
      </c>
      <c r="G863" s="23" t="s">
        <v>236</v>
      </c>
      <c r="H863" s="8" t="s">
        <v>23</v>
      </c>
      <c r="I863" s="23">
        <v>2</v>
      </c>
      <c r="J863" s="9">
        <v>81.391400000000004</v>
      </c>
      <c r="K863" s="9">
        <v>47.150500000000001</v>
      </c>
      <c r="L863" s="9">
        <v>305.5</v>
      </c>
      <c r="M863" s="9">
        <v>547.5</v>
      </c>
      <c r="N863" s="9">
        <v>383.5</v>
      </c>
      <c r="O863" s="9">
        <v>570.75</v>
      </c>
      <c r="P863" s="9" t="s">
        <v>235</v>
      </c>
      <c r="Q863" s="9" t="s">
        <v>235</v>
      </c>
      <c r="R863" s="9">
        <v>47.150500000000001</v>
      </c>
      <c r="S863" s="9" t="s">
        <v>235</v>
      </c>
      <c r="T863" s="9" t="s">
        <v>235</v>
      </c>
      <c r="U863" s="9" t="s">
        <v>235</v>
      </c>
      <c r="V863" s="33" t="s">
        <v>235</v>
      </c>
      <c r="W863" s="33" t="s">
        <v>235</v>
      </c>
      <c r="X863" s="33" t="s">
        <v>235</v>
      </c>
      <c r="Y863" s="33" t="s">
        <v>235</v>
      </c>
    </row>
    <row r="864" spans="1:25" x14ac:dyDescent="0.25">
      <c r="A864" s="32">
        <v>777</v>
      </c>
      <c r="B864" s="23" t="s">
        <v>263</v>
      </c>
      <c r="C864" s="23" t="s">
        <v>669</v>
      </c>
      <c r="D864" s="23" t="s">
        <v>261</v>
      </c>
      <c r="E864" s="23" t="s">
        <v>232</v>
      </c>
      <c r="F864" s="23" t="s">
        <v>249</v>
      </c>
      <c r="G864" s="23" t="s">
        <v>236</v>
      </c>
      <c r="H864" s="8" t="s">
        <v>23</v>
      </c>
      <c r="I864" s="23">
        <v>3</v>
      </c>
      <c r="J864" s="9">
        <v>69.766099999999994</v>
      </c>
      <c r="K864" s="9">
        <v>57.392899999999997</v>
      </c>
      <c r="L864" s="9">
        <v>327.25</v>
      </c>
      <c r="M864" s="9">
        <v>515.25</v>
      </c>
      <c r="N864" s="9">
        <v>389.5</v>
      </c>
      <c r="O864" s="9">
        <v>546.75</v>
      </c>
      <c r="P864" s="9" t="s">
        <v>235</v>
      </c>
      <c r="Q864" s="9" t="s">
        <v>235</v>
      </c>
      <c r="R864" s="9">
        <v>57.392899999999997</v>
      </c>
      <c r="S864" s="9" t="s">
        <v>235</v>
      </c>
      <c r="T864" s="9" t="s">
        <v>235</v>
      </c>
      <c r="U864" s="9" t="s">
        <v>235</v>
      </c>
      <c r="V864" s="33" t="s">
        <v>235</v>
      </c>
      <c r="W864" s="33" t="s">
        <v>235</v>
      </c>
      <c r="X864" s="40" t="s">
        <v>235</v>
      </c>
      <c r="Y864" s="40" t="s">
        <v>235</v>
      </c>
    </row>
    <row r="865" spans="1:25" x14ac:dyDescent="0.25">
      <c r="A865" s="32">
        <v>778</v>
      </c>
      <c r="B865" s="23" t="s">
        <v>263</v>
      </c>
      <c r="C865" s="23" t="s">
        <v>669</v>
      </c>
      <c r="D865" s="23" t="s">
        <v>261</v>
      </c>
      <c r="E865" s="23" t="s">
        <v>232</v>
      </c>
      <c r="F865" s="23" t="s">
        <v>249</v>
      </c>
      <c r="G865" s="23" t="s">
        <v>236</v>
      </c>
      <c r="H865" s="8" t="s">
        <v>24</v>
      </c>
      <c r="I865" s="23">
        <v>4</v>
      </c>
      <c r="J865" s="9">
        <v>70.504000000000005</v>
      </c>
      <c r="K865" s="9">
        <v>121.1619</v>
      </c>
      <c r="L865" s="9">
        <v>448.75</v>
      </c>
      <c r="M865" s="9">
        <v>443.25</v>
      </c>
      <c r="N865" s="9">
        <v>448</v>
      </c>
      <c r="O865" s="9">
        <v>513.75</v>
      </c>
      <c r="P865" s="9" t="s">
        <v>235</v>
      </c>
      <c r="Q865" s="9" t="s">
        <v>235</v>
      </c>
      <c r="R865" s="9">
        <v>58.838099999999997</v>
      </c>
      <c r="S865" s="9" t="s">
        <v>235</v>
      </c>
      <c r="T865" s="9" t="s">
        <v>235</v>
      </c>
      <c r="U865" s="9" t="s">
        <v>235</v>
      </c>
      <c r="V865" s="33" t="s">
        <v>235</v>
      </c>
      <c r="W865" s="33" t="s">
        <v>235</v>
      </c>
      <c r="X865" s="40" t="s">
        <v>235</v>
      </c>
      <c r="Y865" s="40" t="s">
        <v>235</v>
      </c>
    </row>
    <row r="866" spans="1:25" x14ac:dyDescent="0.25">
      <c r="A866" s="32">
        <v>779</v>
      </c>
      <c r="B866" s="23" t="s">
        <v>263</v>
      </c>
      <c r="C866" s="23" t="s">
        <v>669</v>
      </c>
      <c r="D866" s="23" t="s">
        <v>261</v>
      </c>
      <c r="E866" s="23" t="s">
        <v>232</v>
      </c>
      <c r="F866" s="23" t="s">
        <v>249</v>
      </c>
      <c r="G866" s="23" t="s">
        <v>236</v>
      </c>
      <c r="H866" s="8" t="s">
        <v>24</v>
      </c>
      <c r="I866" s="23">
        <v>5</v>
      </c>
      <c r="J866" s="9">
        <v>73.866399999999999</v>
      </c>
      <c r="K866" s="9">
        <v>133.4598</v>
      </c>
      <c r="L866" s="9">
        <v>487</v>
      </c>
      <c r="M866" s="9">
        <v>447</v>
      </c>
      <c r="N866" s="9">
        <v>470.5</v>
      </c>
      <c r="O866" s="9">
        <v>519</v>
      </c>
      <c r="P866" s="9" t="s">
        <v>235</v>
      </c>
      <c r="Q866" s="9" t="s">
        <v>235</v>
      </c>
      <c r="R866" s="9">
        <v>46.540199999999999</v>
      </c>
      <c r="S866" s="9" t="s">
        <v>235</v>
      </c>
      <c r="T866" s="9" t="s">
        <v>235</v>
      </c>
      <c r="U866" s="9" t="s">
        <v>235</v>
      </c>
      <c r="V866" s="33" t="s">
        <v>235</v>
      </c>
      <c r="W866" s="33" t="s">
        <v>235</v>
      </c>
      <c r="X866" s="40" t="s">
        <v>235</v>
      </c>
      <c r="Y866" s="40" t="s">
        <v>235</v>
      </c>
    </row>
    <row r="867" spans="1:25" x14ac:dyDescent="0.25">
      <c r="A867" s="32">
        <v>781</v>
      </c>
      <c r="B867" s="23" t="s">
        <v>263</v>
      </c>
      <c r="C867" s="23" t="s">
        <v>669</v>
      </c>
      <c r="D867" s="23" t="s">
        <v>261</v>
      </c>
      <c r="E867" s="23" t="s">
        <v>232</v>
      </c>
      <c r="F867" s="23" t="s">
        <v>249</v>
      </c>
      <c r="G867" s="23" t="s">
        <v>236</v>
      </c>
      <c r="H867" s="8" t="s">
        <v>23</v>
      </c>
      <c r="I867" s="23">
        <v>1</v>
      </c>
      <c r="J867" s="9">
        <v>65.254300000000001</v>
      </c>
      <c r="K867" s="9">
        <v>30.450299999999999</v>
      </c>
      <c r="L867" s="9">
        <v>280</v>
      </c>
      <c r="M867" s="9">
        <v>507.75</v>
      </c>
      <c r="N867" s="9">
        <v>345.25</v>
      </c>
      <c r="O867" s="9">
        <v>507</v>
      </c>
      <c r="P867" s="9" t="s">
        <v>235</v>
      </c>
      <c r="Q867" s="9" t="s">
        <v>235</v>
      </c>
      <c r="R867" s="9">
        <v>30.450299999999999</v>
      </c>
      <c r="S867" s="9" t="s">
        <v>235</v>
      </c>
      <c r="T867" s="9" t="s">
        <v>235</v>
      </c>
      <c r="U867" s="9" t="s">
        <v>235</v>
      </c>
      <c r="V867" s="33" t="s">
        <v>235</v>
      </c>
      <c r="W867" s="33" t="s">
        <v>235</v>
      </c>
      <c r="X867" s="33" t="s">
        <v>235</v>
      </c>
      <c r="Y867" s="33" t="s">
        <v>235</v>
      </c>
    </row>
    <row r="868" spans="1:25" x14ac:dyDescent="0.25">
      <c r="A868" s="32">
        <v>782</v>
      </c>
      <c r="B868" s="23" t="s">
        <v>263</v>
      </c>
      <c r="C868" s="23" t="s">
        <v>669</v>
      </c>
      <c r="D868" s="23" t="s">
        <v>261</v>
      </c>
      <c r="E868" s="23" t="s">
        <v>232</v>
      </c>
      <c r="F868" s="23" t="s">
        <v>249</v>
      </c>
      <c r="G868" s="23" t="s">
        <v>236</v>
      </c>
      <c r="H868" s="8" t="s">
        <v>23</v>
      </c>
      <c r="I868" s="23">
        <v>2</v>
      </c>
      <c r="J868" s="9">
        <v>75.931700000000006</v>
      </c>
      <c r="K868" s="9">
        <v>51.3337</v>
      </c>
      <c r="L868" s="9">
        <v>271</v>
      </c>
      <c r="M868" s="9">
        <v>466.5</v>
      </c>
      <c r="N868" s="9">
        <v>342.25</v>
      </c>
      <c r="O868" s="9">
        <v>492.75</v>
      </c>
      <c r="P868" s="9" t="s">
        <v>235</v>
      </c>
      <c r="Q868" s="9" t="s">
        <v>235</v>
      </c>
      <c r="R868" s="9">
        <v>51.3337</v>
      </c>
      <c r="S868" s="9" t="s">
        <v>235</v>
      </c>
      <c r="T868" s="9" t="s">
        <v>235</v>
      </c>
      <c r="U868" s="9" t="s">
        <v>235</v>
      </c>
      <c r="V868" s="33" t="s">
        <v>235</v>
      </c>
      <c r="W868" s="33" t="s">
        <v>235</v>
      </c>
      <c r="X868" s="33" t="s">
        <v>235</v>
      </c>
      <c r="Y868" s="33" t="s">
        <v>235</v>
      </c>
    </row>
    <row r="869" spans="1:25" x14ac:dyDescent="0.25">
      <c r="A869" s="32">
        <v>783</v>
      </c>
      <c r="B869" s="23" t="s">
        <v>263</v>
      </c>
      <c r="C869" s="23" t="s">
        <v>669</v>
      </c>
      <c r="D869" s="23" t="s">
        <v>261</v>
      </c>
      <c r="E869" s="23" t="s">
        <v>232</v>
      </c>
      <c r="F869" s="23" t="s">
        <v>249</v>
      </c>
      <c r="G869" s="23" t="s">
        <v>236</v>
      </c>
      <c r="H869" s="8" t="s">
        <v>23</v>
      </c>
      <c r="I869" s="23">
        <v>3</v>
      </c>
      <c r="J869" s="9">
        <v>69.313100000000006</v>
      </c>
      <c r="K869" s="9">
        <v>66.862700000000004</v>
      </c>
      <c r="L869" s="9">
        <v>292</v>
      </c>
      <c r="M869" s="9">
        <v>429</v>
      </c>
      <c r="N869" s="9">
        <v>348.25</v>
      </c>
      <c r="O869" s="9">
        <v>469.5</v>
      </c>
      <c r="P869" s="9" t="s">
        <v>235</v>
      </c>
      <c r="Q869" s="9" t="s">
        <v>235</v>
      </c>
      <c r="R869" s="9">
        <v>66.862700000000004</v>
      </c>
      <c r="S869" s="9" t="s">
        <v>235</v>
      </c>
      <c r="T869" s="9" t="s">
        <v>235</v>
      </c>
      <c r="U869" s="9" t="s">
        <v>235</v>
      </c>
      <c r="V869" s="40" t="s">
        <v>235</v>
      </c>
      <c r="W869" s="40" t="s">
        <v>235</v>
      </c>
      <c r="X869" s="40" t="s">
        <v>235</v>
      </c>
      <c r="Y869" s="40" t="s">
        <v>235</v>
      </c>
    </row>
    <row r="870" spans="1:25" x14ac:dyDescent="0.25">
      <c r="A870" s="32">
        <v>784</v>
      </c>
      <c r="B870" s="23" t="s">
        <v>263</v>
      </c>
      <c r="C870" s="23" t="s">
        <v>669</v>
      </c>
      <c r="D870" s="23" t="s">
        <v>261</v>
      </c>
      <c r="E870" s="23" t="s">
        <v>232</v>
      </c>
      <c r="F870" s="23" t="s">
        <v>249</v>
      </c>
      <c r="G870" s="23" t="s">
        <v>236</v>
      </c>
      <c r="H870" s="8" t="s">
        <v>24</v>
      </c>
      <c r="I870" s="23">
        <v>4</v>
      </c>
      <c r="J870" s="9">
        <v>71.277600000000007</v>
      </c>
      <c r="K870" s="9">
        <v>112.6377</v>
      </c>
      <c r="L870" s="9">
        <v>409</v>
      </c>
      <c r="M870" s="9">
        <v>363</v>
      </c>
      <c r="N870" s="9">
        <v>419.5</v>
      </c>
      <c r="O870" s="9">
        <v>433.5</v>
      </c>
      <c r="P870" s="9" t="s">
        <v>235</v>
      </c>
      <c r="Q870" s="9" t="s">
        <v>235</v>
      </c>
      <c r="R870" s="9">
        <v>67.362300000000005</v>
      </c>
      <c r="S870" s="9" t="s">
        <v>235</v>
      </c>
      <c r="T870" s="9" t="s">
        <v>235</v>
      </c>
      <c r="U870" s="9" t="s">
        <v>235</v>
      </c>
      <c r="V870" s="40" t="s">
        <v>235</v>
      </c>
      <c r="W870" s="40" t="s">
        <v>235</v>
      </c>
      <c r="X870" s="40" t="s">
        <v>235</v>
      </c>
      <c r="Y870" s="40" t="s">
        <v>235</v>
      </c>
    </row>
    <row r="871" spans="1:25" x14ac:dyDescent="0.25">
      <c r="A871" s="32">
        <v>785</v>
      </c>
      <c r="B871" s="23" t="s">
        <v>263</v>
      </c>
      <c r="C871" s="23" t="s">
        <v>669</v>
      </c>
      <c r="D871" s="23" t="s">
        <v>261</v>
      </c>
      <c r="E871" s="23" t="s">
        <v>232</v>
      </c>
      <c r="F871" s="23" t="s">
        <v>249</v>
      </c>
      <c r="G871" s="23" t="s">
        <v>236</v>
      </c>
      <c r="H871" s="8" t="s">
        <v>24</v>
      </c>
      <c r="I871" s="23">
        <v>5</v>
      </c>
      <c r="J871" s="9">
        <v>76.341700000000003</v>
      </c>
      <c r="K871" s="9">
        <v>131.86680000000001</v>
      </c>
      <c r="L871" s="9">
        <v>453.25</v>
      </c>
      <c r="M871" s="9">
        <v>360.75</v>
      </c>
      <c r="N871" s="9">
        <v>439</v>
      </c>
      <c r="O871" s="9">
        <v>435.75</v>
      </c>
      <c r="P871" s="9" t="s">
        <v>235</v>
      </c>
      <c r="Q871" s="9" t="s">
        <v>235</v>
      </c>
      <c r="R871" s="9">
        <v>48.133199999999988</v>
      </c>
      <c r="S871" s="9" t="s">
        <v>235</v>
      </c>
      <c r="T871" s="9" t="s">
        <v>235</v>
      </c>
      <c r="U871" s="9" t="s">
        <v>235</v>
      </c>
      <c r="V871" s="40" t="s">
        <v>235</v>
      </c>
      <c r="W871" s="40" t="s">
        <v>235</v>
      </c>
      <c r="X871" s="40" t="s">
        <v>235</v>
      </c>
      <c r="Y871" s="40" t="s">
        <v>235</v>
      </c>
    </row>
    <row r="872" spans="1:25" x14ac:dyDescent="0.25">
      <c r="A872" s="32">
        <v>787</v>
      </c>
      <c r="B872" s="23" t="s">
        <v>263</v>
      </c>
      <c r="C872" s="23" t="s">
        <v>669</v>
      </c>
      <c r="D872" s="23" t="s">
        <v>261</v>
      </c>
      <c r="E872" s="23" t="s">
        <v>232</v>
      </c>
      <c r="F872" s="23" t="s">
        <v>249</v>
      </c>
      <c r="G872" s="23" t="s">
        <v>236</v>
      </c>
      <c r="H872" s="8" t="s">
        <v>23</v>
      </c>
      <c r="I872" s="23">
        <v>1</v>
      </c>
      <c r="J872" s="9">
        <v>70.216200000000001</v>
      </c>
      <c r="K872" s="9">
        <v>36.407200000000003</v>
      </c>
      <c r="L872" s="9">
        <v>477</v>
      </c>
      <c r="M872" s="9">
        <v>413</v>
      </c>
      <c r="N872" s="9">
        <v>504.75</v>
      </c>
      <c r="O872" s="9">
        <v>477.5</v>
      </c>
      <c r="P872" s="9" t="s">
        <v>235</v>
      </c>
      <c r="Q872" s="9" t="s">
        <v>235</v>
      </c>
      <c r="R872" s="9">
        <v>36.407200000000003</v>
      </c>
      <c r="S872" s="9" t="s">
        <v>235</v>
      </c>
      <c r="T872" s="9" t="s">
        <v>235</v>
      </c>
      <c r="U872" s="9" t="s">
        <v>235</v>
      </c>
      <c r="V872" s="33" t="s">
        <v>235</v>
      </c>
      <c r="W872" s="33" t="s">
        <v>235</v>
      </c>
      <c r="X872" s="33" t="s">
        <v>235</v>
      </c>
      <c r="Y872" s="33" t="s">
        <v>235</v>
      </c>
    </row>
    <row r="873" spans="1:25" x14ac:dyDescent="0.25">
      <c r="A873" s="32">
        <v>788</v>
      </c>
      <c r="B873" s="23" t="s">
        <v>263</v>
      </c>
      <c r="C873" s="23" t="s">
        <v>669</v>
      </c>
      <c r="D873" s="23" t="s">
        <v>261</v>
      </c>
      <c r="E873" s="23" t="s">
        <v>232</v>
      </c>
      <c r="F873" s="23" t="s">
        <v>249</v>
      </c>
      <c r="G873" s="23" t="s">
        <v>236</v>
      </c>
      <c r="H873" s="8" t="s">
        <v>23</v>
      </c>
      <c r="I873" s="23">
        <v>2</v>
      </c>
      <c r="J873" s="9">
        <v>78.703599999999994</v>
      </c>
      <c r="K873" s="9">
        <v>52.019300000000001</v>
      </c>
      <c r="L873" s="9">
        <v>507.75</v>
      </c>
      <c r="M873" s="9">
        <v>393.5</v>
      </c>
      <c r="N873" s="9">
        <v>518.25</v>
      </c>
      <c r="O873" s="9">
        <v>471.5</v>
      </c>
      <c r="P873" s="9" t="s">
        <v>235</v>
      </c>
      <c r="Q873" s="9" t="s">
        <v>235</v>
      </c>
      <c r="R873" s="9">
        <v>52.019300000000001</v>
      </c>
      <c r="S873" s="9" t="s">
        <v>235</v>
      </c>
      <c r="T873" s="9" t="s">
        <v>235</v>
      </c>
      <c r="U873" s="9" t="s">
        <v>235</v>
      </c>
      <c r="V873" s="33" t="s">
        <v>235</v>
      </c>
      <c r="W873" s="33" t="s">
        <v>235</v>
      </c>
      <c r="X873" s="33" t="s">
        <v>235</v>
      </c>
      <c r="Y873" s="33" t="s">
        <v>235</v>
      </c>
    </row>
    <row r="874" spans="1:25" x14ac:dyDescent="0.25">
      <c r="A874" s="32">
        <v>789</v>
      </c>
      <c r="B874" s="23" t="s">
        <v>263</v>
      </c>
      <c r="C874" s="23" t="s">
        <v>669</v>
      </c>
      <c r="D874" s="23" t="s">
        <v>261</v>
      </c>
      <c r="E874" s="23" t="s">
        <v>232</v>
      </c>
      <c r="F874" s="23" t="s">
        <v>249</v>
      </c>
      <c r="G874" s="23" t="s">
        <v>236</v>
      </c>
      <c r="H874" s="8" t="s">
        <v>23</v>
      </c>
      <c r="I874" s="23">
        <v>3</v>
      </c>
      <c r="J874" s="9">
        <v>76.943600000000004</v>
      </c>
      <c r="K874" s="9">
        <v>65.841300000000004</v>
      </c>
      <c r="L874" s="9">
        <v>545.25</v>
      </c>
      <c r="M874" s="9">
        <v>396.5</v>
      </c>
      <c r="N874" s="9">
        <v>537</v>
      </c>
      <c r="O874" s="9">
        <v>473</v>
      </c>
      <c r="P874" s="9" t="s">
        <v>235</v>
      </c>
      <c r="Q874" s="9" t="s">
        <v>235</v>
      </c>
      <c r="R874" s="9">
        <v>65.841300000000004</v>
      </c>
      <c r="S874" s="9" t="s">
        <v>235</v>
      </c>
      <c r="T874" s="9" t="s">
        <v>235</v>
      </c>
      <c r="U874" s="9" t="s">
        <v>235</v>
      </c>
      <c r="V874" s="33" t="s">
        <v>235</v>
      </c>
      <c r="W874" s="33" t="s">
        <v>235</v>
      </c>
      <c r="X874" s="40" t="s">
        <v>235</v>
      </c>
      <c r="Y874" s="40" t="s">
        <v>235</v>
      </c>
    </row>
    <row r="875" spans="1:25" x14ac:dyDescent="0.25">
      <c r="A875" s="32">
        <v>790</v>
      </c>
      <c r="B875" s="23" t="s">
        <v>263</v>
      </c>
      <c r="C875" s="23" t="s">
        <v>669</v>
      </c>
      <c r="D875" s="23" t="s">
        <v>261</v>
      </c>
      <c r="E875" s="23" t="s">
        <v>232</v>
      </c>
      <c r="F875" s="23" t="s">
        <v>249</v>
      </c>
      <c r="G875" s="23" t="s">
        <v>236</v>
      </c>
      <c r="H875" s="8" t="s">
        <v>24</v>
      </c>
      <c r="I875" s="23">
        <v>4</v>
      </c>
      <c r="J875" s="9">
        <v>77.420900000000003</v>
      </c>
      <c r="K875" s="9">
        <v>114.1485</v>
      </c>
      <c r="L875" s="9">
        <v>682.5</v>
      </c>
      <c r="M875" s="9">
        <v>473</v>
      </c>
      <c r="N875" s="9">
        <v>619.5</v>
      </c>
      <c r="O875" s="9">
        <v>518</v>
      </c>
      <c r="P875" s="9" t="s">
        <v>235</v>
      </c>
      <c r="Q875" s="9" t="s">
        <v>235</v>
      </c>
      <c r="R875" s="9">
        <v>65.851500000000001</v>
      </c>
      <c r="S875" s="9" t="s">
        <v>235</v>
      </c>
      <c r="T875" s="9" t="s">
        <v>235</v>
      </c>
      <c r="U875" s="9" t="s">
        <v>235</v>
      </c>
      <c r="V875" s="33" t="s">
        <v>235</v>
      </c>
      <c r="W875" s="33" t="s">
        <v>235</v>
      </c>
      <c r="X875" s="40" t="s">
        <v>235</v>
      </c>
      <c r="Y875" s="40" t="s">
        <v>235</v>
      </c>
    </row>
    <row r="876" spans="1:25" x14ac:dyDescent="0.25">
      <c r="A876" s="32">
        <v>791</v>
      </c>
      <c r="B876" s="23" t="s">
        <v>263</v>
      </c>
      <c r="C876" s="23" t="s">
        <v>669</v>
      </c>
      <c r="D876" s="23" t="s">
        <v>261</v>
      </c>
      <c r="E876" s="23" t="s">
        <v>232</v>
      </c>
      <c r="F876" s="23" t="s">
        <v>249</v>
      </c>
      <c r="G876" s="23" t="s">
        <v>236</v>
      </c>
      <c r="H876" s="8" t="s">
        <v>24</v>
      </c>
      <c r="I876" s="23">
        <v>5</v>
      </c>
      <c r="J876" s="9">
        <v>82.329400000000007</v>
      </c>
      <c r="K876" s="9">
        <v>126.6246</v>
      </c>
      <c r="L876" s="9">
        <v>705</v>
      </c>
      <c r="M876" s="9">
        <v>503</v>
      </c>
      <c r="N876" s="9">
        <v>629.25</v>
      </c>
      <c r="O876" s="9">
        <v>535.25</v>
      </c>
      <c r="P876" s="9" t="s">
        <v>235</v>
      </c>
      <c r="Q876" s="9" t="s">
        <v>235</v>
      </c>
      <c r="R876" s="9">
        <v>53.375399999999999</v>
      </c>
      <c r="S876" s="9" t="s">
        <v>235</v>
      </c>
      <c r="T876" s="9" t="s">
        <v>235</v>
      </c>
      <c r="U876" s="9" t="s">
        <v>235</v>
      </c>
      <c r="V876" s="33" t="s">
        <v>235</v>
      </c>
      <c r="W876" s="33" t="s">
        <v>235</v>
      </c>
      <c r="X876" s="40" t="s">
        <v>235</v>
      </c>
      <c r="Y876" s="40" t="s">
        <v>235</v>
      </c>
    </row>
    <row r="877" spans="1:25" x14ac:dyDescent="0.25">
      <c r="A877" s="32">
        <v>793</v>
      </c>
      <c r="B877" s="23" t="s">
        <v>263</v>
      </c>
      <c r="C877" s="23" t="s">
        <v>669</v>
      </c>
      <c r="D877" s="23" t="s">
        <v>261</v>
      </c>
      <c r="E877" s="23" t="s">
        <v>232</v>
      </c>
      <c r="F877" s="23" t="s">
        <v>249</v>
      </c>
      <c r="G877" s="23" t="s">
        <v>236</v>
      </c>
      <c r="H877" s="8" t="s">
        <v>23</v>
      </c>
      <c r="I877" s="23">
        <v>1</v>
      </c>
      <c r="J877" s="9">
        <v>65.25</v>
      </c>
      <c r="K877" s="9">
        <v>30.698399999999999</v>
      </c>
      <c r="L877" s="9">
        <v>444</v>
      </c>
      <c r="M877" s="9">
        <v>309.25</v>
      </c>
      <c r="N877" s="9">
        <v>489</v>
      </c>
      <c r="O877" s="9">
        <v>356.5</v>
      </c>
      <c r="P877" s="9" t="s">
        <v>235</v>
      </c>
      <c r="Q877" s="9" t="s">
        <v>235</v>
      </c>
      <c r="R877" s="9">
        <v>30.698399999999999</v>
      </c>
      <c r="S877" s="9" t="s">
        <v>235</v>
      </c>
      <c r="T877" s="9" t="s">
        <v>235</v>
      </c>
      <c r="U877" s="9" t="s">
        <v>235</v>
      </c>
      <c r="V877" s="33" t="s">
        <v>235</v>
      </c>
      <c r="W877" s="33" t="s">
        <v>235</v>
      </c>
      <c r="X877" s="33" t="s">
        <v>235</v>
      </c>
      <c r="Y877" s="33" t="s">
        <v>235</v>
      </c>
    </row>
    <row r="878" spans="1:25" x14ac:dyDescent="0.25">
      <c r="A878" s="32">
        <v>794</v>
      </c>
      <c r="B878" s="23" t="s">
        <v>263</v>
      </c>
      <c r="C878" s="23" t="s">
        <v>669</v>
      </c>
      <c r="D878" s="23" t="s">
        <v>261</v>
      </c>
      <c r="E878" s="23" t="s">
        <v>232</v>
      </c>
      <c r="F878" s="23" t="s">
        <v>249</v>
      </c>
      <c r="G878" s="23" t="s">
        <v>236</v>
      </c>
      <c r="H878" s="8" t="s">
        <v>23</v>
      </c>
      <c r="I878" s="23">
        <v>2</v>
      </c>
      <c r="J878" s="9">
        <v>77.319100000000006</v>
      </c>
      <c r="K878" s="9">
        <v>56.217700000000001</v>
      </c>
      <c r="L878" s="9">
        <v>473.25</v>
      </c>
      <c r="M878" s="9">
        <v>269.5</v>
      </c>
      <c r="N878" s="9">
        <v>497.25</v>
      </c>
      <c r="O878" s="9">
        <v>343</v>
      </c>
      <c r="P878" s="9" t="s">
        <v>235</v>
      </c>
      <c r="Q878" s="9" t="s">
        <v>235</v>
      </c>
      <c r="R878" s="9">
        <v>56.217700000000001</v>
      </c>
      <c r="S878" s="9" t="s">
        <v>235</v>
      </c>
      <c r="T878" s="9" t="s">
        <v>235</v>
      </c>
      <c r="U878" s="9" t="s">
        <v>235</v>
      </c>
      <c r="V878" s="33" t="s">
        <v>235</v>
      </c>
      <c r="W878" s="33" t="s">
        <v>235</v>
      </c>
      <c r="X878" s="33" t="s">
        <v>235</v>
      </c>
      <c r="Y878" s="33" t="s">
        <v>235</v>
      </c>
    </row>
    <row r="879" spans="1:25" x14ac:dyDescent="0.25">
      <c r="A879" s="32">
        <v>795</v>
      </c>
      <c r="B879" s="23" t="s">
        <v>263</v>
      </c>
      <c r="C879" s="23" t="s">
        <v>669</v>
      </c>
      <c r="D879" s="23" t="s">
        <v>261</v>
      </c>
      <c r="E879" s="23" t="s">
        <v>232</v>
      </c>
      <c r="F879" s="23" t="s">
        <v>249</v>
      </c>
      <c r="G879" s="23" t="s">
        <v>236</v>
      </c>
      <c r="H879" s="8" t="s">
        <v>23</v>
      </c>
      <c r="I879" s="23">
        <v>3</v>
      </c>
      <c r="J879" s="9">
        <v>71.285499999999999</v>
      </c>
      <c r="K879" s="9">
        <v>72.492400000000004</v>
      </c>
      <c r="L879" s="9">
        <v>514.5</v>
      </c>
      <c r="M879" s="9">
        <v>265</v>
      </c>
      <c r="N879" s="9">
        <v>516.75</v>
      </c>
      <c r="O879" s="9">
        <v>336.25</v>
      </c>
      <c r="P879" s="9" t="s">
        <v>235</v>
      </c>
      <c r="Q879" s="9" t="s">
        <v>235</v>
      </c>
      <c r="R879" s="9">
        <v>72.492400000000004</v>
      </c>
      <c r="S879" s="9" t="s">
        <v>235</v>
      </c>
      <c r="T879" s="9" t="s">
        <v>235</v>
      </c>
      <c r="U879" s="9" t="s">
        <v>235</v>
      </c>
      <c r="V879" s="40" t="s">
        <v>235</v>
      </c>
      <c r="W879" s="40" t="s">
        <v>235</v>
      </c>
      <c r="X879" s="40" t="s">
        <v>235</v>
      </c>
      <c r="Y879" s="40" t="s">
        <v>235</v>
      </c>
    </row>
    <row r="880" spans="1:25" x14ac:dyDescent="0.25">
      <c r="A880" s="32">
        <v>796</v>
      </c>
      <c r="B880" s="23" t="s">
        <v>263</v>
      </c>
      <c r="C880" s="23" t="s">
        <v>669</v>
      </c>
      <c r="D880" s="23" t="s">
        <v>261</v>
      </c>
      <c r="E880" s="23" t="s">
        <v>232</v>
      </c>
      <c r="F880" s="23" t="s">
        <v>249</v>
      </c>
      <c r="G880" s="23" t="s">
        <v>236</v>
      </c>
      <c r="H880" s="8" t="s">
        <v>24</v>
      </c>
      <c r="I880" s="23">
        <v>4</v>
      </c>
      <c r="J880" s="9">
        <v>72.622299999999996</v>
      </c>
      <c r="K880" s="9">
        <v>112.5913</v>
      </c>
      <c r="L880" s="9">
        <v>666</v>
      </c>
      <c r="M880" s="9">
        <v>305.5</v>
      </c>
      <c r="N880" s="9">
        <v>621</v>
      </c>
      <c r="O880" s="9">
        <v>362.5</v>
      </c>
      <c r="P880" s="9" t="s">
        <v>235</v>
      </c>
      <c r="Q880" s="9" t="s">
        <v>235</v>
      </c>
      <c r="R880" s="9">
        <v>67.408699999999996</v>
      </c>
      <c r="S880" s="9" t="s">
        <v>235</v>
      </c>
      <c r="T880" s="9" t="s">
        <v>235</v>
      </c>
      <c r="U880" s="9" t="s">
        <v>235</v>
      </c>
      <c r="V880" s="40" t="s">
        <v>235</v>
      </c>
      <c r="W880" s="40" t="s">
        <v>235</v>
      </c>
      <c r="X880" s="40" t="s">
        <v>235</v>
      </c>
      <c r="Y880" s="40" t="s">
        <v>235</v>
      </c>
    </row>
    <row r="881" spans="1:25" x14ac:dyDescent="0.25">
      <c r="A881" s="32">
        <v>797</v>
      </c>
      <c r="B881" s="23" t="s">
        <v>263</v>
      </c>
      <c r="C881" s="23" t="s">
        <v>669</v>
      </c>
      <c r="D881" s="23" t="s">
        <v>261</v>
      </c>
      <c r="E881" s="23" t="s">
        <v>232</v>
      </c>
      <c r="F881" s="23" t="s">
        <v>249</v>
      </c>
      <c r="G881" s="23" t="s">
        <v>236</v>
      </c>
      <c r="H881" s="8" t="s">
        <v>24</v>
      </c>
      <c r="I881" s="23">
        <v>5</v>
      </c>
      <c r="J881" s="9">
        <v>73.675799999999995</v>
      </c>
      <c r="K881" s="9">
        <v>125.91459999999999</v>
      </c>
      <c r="L881" s="9">
        <v>693.75</v>
      </c>
      <c r="M881" s="9">
        <v>334.75</v>
      </c>
      <c r="N881" s="9">
        <v>636</v>
      </c>
      <c r="O881" s="9">
        <v>380.5</v>
      </c>
      <c r="P881" s="9" t="s">
        <v>235</v>
      </c>
      <c r="Q881" s="9" t="s">
        <v>235</v>
      </c>
      <c r="R881" s="9">
        <v>54.085400000000007</v>
      </c>
      <c r="S881" s="9" t="s">
        <v>235</v>
      </c>
      <c r="T881" s="9" t="s">
        <v>235</v>
      </c>
      <c r="U881" s="9" t="s">
        <v>235</v>
      </c>
      <c r="V881" s="40" t="s">
        <v>235</v>
      </c>
      <c r="W881" s="40" t="s">
        <v>235</v>
      </c>
      <c r="X881" s="40" t="s">
        <v>235</v>
      </c>
      <c r="Y881" s="40" t="s">
        <v>235</v>
      </c>
    </row>
    <row r="882" spans="1:25" x14ac:dyDescent="0.25">
      <c r="A882" s="32">
        <v>799</v>
      </c>
      <c r="B882" s="23" t="s">
        <v>263</v>
      </c>
      <c r="C882" s="23" t="s">
        <v>669</v>
      </c>
      <c r="D882" s="23" t="s">
        <v>261</v>
      </c>
      <c r="E882" s="23" t="s">
        <v>232</v>
      </c>
      <c r="F882" s="23" t="s">
        <v>249</v>
      </c>
      <c r="G882" s="23" t="s">
        <v>236</v>
      </c>
      <c r="H882" s="8" t="s">
        <v>23</v>
      </c>
      <c r="I882" s="23">
        <v>1</v>
      </c>
      <c r="J882" s="9">
        <v>67.820099999999996</v>
      </c>
      <c r="K882" s="9">
        <v>28.688500000000001</v>
      </c>
      <c r="L882" s="9">
        <v>421.5</v>
      </c>
      <c r="M882" s="9">
        <v>433.25</v>
      </c>
      <c r="N882" s="9">
        <v>463.5</v>
      </c>
      <c r="O882" s="9">
        <v>486.5</v>
      </c>
      <c r="P882" s="9" t="s">
        <v>235</v>
      </c>
      <c r="Q882" s="9" t="s">
        <v>235</v>
      </c>
      <c r="R882" s="9">
        <v>28.688500000000001</v>
      </c>
      <c r="S882" s="9" t="s">
        <v>235</v>
      </c>
      <c r="T882" s="9" t="s">
        <v>235</v>
      </c>
      <c r="U882" s="9" t="s">
        <v>235</v>
      </c>
      <c r="V882" s="33" t="s">
        <v>235</v>
      </c>
      <c r="W882" s="33" t="s">
        <v>235</v>
      </c>
      <c r="X882" s="33" t="s">
        <v>235</v>
      </c>
      <c r="Y882" s="33" t="s">
        <v>235</v>
      </c>
    </row>
    <row r="883" spans="1:25" x14ac:dyDescent="0.25">
      <c r="A883" s="32">
        <v>800</v>
      </c>
      <c r="B883" s="23" t="s">
        <v>263</v>
      </c>
      <c r="C883" s="23" t="s">
        <v>669</v>
      </c>
      <c r="D883" s="23" t="s">
        <v>261</v>
      </c>
      <c r="E883" s="23" t="s">
        <v>232</v>
      </c>
      <c r="F883" s="23" t="s">
        <v>249</v>
      </c>
      <c r="G883" s="23" t="s">
        <v>236</v>
      </c>
      <c r="H883" s="8" t="s">
        <v>23</v>
      </c>
      <c r="I883" s="23">
        <v>2</v>
      </c>
      <c r="J883" s="9">
        <v>75.228399999999993</v>
      </c>
      <c r="K883" s="9">
        <v>46.530099999999997</v>
      </c>
      <c r="L883" s="9">
        <v>451.5</v>
      </c>
      <c r="M883" s="9">
        <v>404</v>
      </c>
      <c r="N883" s="9">
        <v>477.75</v>
      </c>
      <c r="O883" s="9">
        <v>474.5</v>
      </c>
      <c r="P883" s="9" t="s">
        <v>235</v>
      </c>
      <c r="Q883" s="9" t="s">
        <v>235</v>
      </c>
      <c r="R883" s="9">
        <v>46.530099999999997</v>
      </c>
      <c r="S883" s="9" t="s">
        <v>235</v>
      </c>
      <c r="T883" s="9" t="s">
        <v>235</v>
      </c>
      <c r="U883" s="9" t="s">
        <v>235</v>
      </c>
      <c r="V883" s="33" t="s">
        <v>235</v>
      </c>
      <c r="W883" s="33" t="s">
        <v>235</v>
      </c>
      <c r="X883" s="33" t="s">
        <v>235</v>
      </c>
      <c r="Y883" s="33" t="s">
        <v>235</v>
      </c>
    </row>
    <row r="884" spans="1:25" x14ac:dyDescent="0.25">
      <c r="A884" s="32">
        <v>801</v>
      </c>
      <c r="B884" s="23" t="s">
        <v>263</v>
      </c>
      <c r="C884" s="23" t="s">
        <v>669</v>
      </c>
      <c r="D884" s="23" t="s">
        <v>261</v>
      </c>
      <c r="E884" s="23" t="s">
        <v>232</v>
      </c>
      <c r="F884" s="23" t="s">
        <v>249</v>
      </c>
      <c r="G884" s="23" t="s">
        <v>236</v>
      </c>
      <c r="H884" s="8" t="s">
        <v>23</v>
      </c>
      <c r="I884" s="23">
        <v>3</v>
      </c>
      <c r="J884" s="9">
        <v>67.090400000000002</v>
      </c>
      <c r="K884" s="9">
        <v>61.178100000000001</v>
      </c>
      <c r="L884" s="9">
        <v>491.25</v>
      </c>
      <c r="M884" s="9">
        <v>404.75</v>
      </c>
      <c r="N884" s="9">
        <v>498</v>
      </c>
      <c r="O884" s="9">
        <v>471.5</v>
      </c>
      <c r="P884" s="9" t="s">
        <v>235</v>
      </c>
      <c r="Q884" s="9" t="s">
        <v>235</v>
      </c>
      <c r="R884" s="9">
        <v>61.178100000000001</v>
      </c>
      <c r="S884" s="9" t="s">
        <v>235</v>
      </c>
      <c r="T884" s="9" t="s">
        <v>235</v>
      </c>
      <c r="U884" s="9" t="s">
        <v>235</v>
      </c>
      <c r="V884" s="33" t="s">
        <v>235</v>
      </c>
      <c r="W884" s="33" t="s">
        <v>235</v>
      </c>
      <c r="X884" s="40" t="s">
        <v>235</v>
      </c>
      <c r="Y884" s="40" t="s">
        <v>235</v>
      </c>
    </row>
    <row r="885" spans="1:25" x14ac:dyDescent="0.25">
      <c r="A885" s="32">
        <v>802</v>
      </c>
      <c r="B885" s="23" t="s">
        <v>263</v>
      </c>
      <c r="C885" s="23" t="s">
        <v>669</v>
      </c>
      <c r="D885" s="23" t="s">
        <v>261</v>
      </c>
      <c r="E885" s="23" t="s">
        <v>232</v>
      </c>
      <c r="F885" s="23" t="s">
        <v>249</v>
      </c>
      <c r="G885" s="23" t="s">
        <v>236</v>
      </c>
      <c r="H885" s="8" t="s">
        <v>24</v>
      </c>
      <c r="I885" s="23">
        <v>4</v>
      </c>
      <c r="J885" s="9">
        <v>66.627700000000004</v>
      </c>
      <c r="K885" s="9">
        <v>125.7675</v>
      </c>
      <c r="L885" s="9">
        <v>642</v>
      </c>
      <c r="M885" s="9">
        <v>469.25</v>
      </c>
      <c r="N885" s="9">
        <v>585</v>
      </c>
      <c r="O885" s="9">
        <v>503.75</v>
      </c>
      <c r="P885" s="9" t="s">
        <v>235</v>
      </c>
      <c r="Q885" s="9" t="s">
        <v>235</v>
      </c>
      <c r="R885" s="9">
        <v>54.232500000000002</v>
      </c>
      <c r="S885" s="9" t="s">
        <v>235</v>
      </c>
      <c r="T885" s="9" t="s">
        <v>235</v>
      </c>
      <c r="U885" s="9" t="s">
        <v>235</v>
      </c>
      <c r="V885" s="33" t="s">
        <v>235</v>
      </c>
      <c r="W885" s="33" t="s">
        <v>235</v>
      </c>
      <c r="X885" s="40" t="s">
        <v>235</v>
      </c>
      <c r="Y885" s="40" t="s">
        <v>235</v>
      </c>
    </row>
    <row r="886" spans="1:25" x14ac:dyDescent="0.25">
      <c r="A886" s="32">
        <v>803</v>
      </c>
      <c r="B886" s="23" t="s">
        <v>263</v>
      </c>
      <c r="C886" s="23" t="s">
        <v>669</v>
      </c>
      <c r="D886" s="23" t="s">
        <v>261</v>
      </c>
      <c r="E886" s="23" t="s">
        <v>232</v>
      </c>
      <c r="F886" s="23" t="s">
        <v>249</v>
      </c>
      <c r="G886" s="23" t="s">
        <v>236</v>
      </c>
      <c r="H886" s="8" t="s">
        <v>24</v>
      </c>
      <c r="I886" s="23">
        <v>5</v>
      </c>
      <c r="J886" s="9">
        <v>74.234800000000007</v>
      </c>
      <c r="K886" s="9">
        <v>138.70060000000001</v>
      </c>
      <c r="L886" s="9">
        <v>666.75</v>
      </c>
      <c r="M886" s="9">
        <v>500</v>
      </c>
      <c r="N886" s="9">
        <v>596.25</v>
      </c>
      <c r="O886" s="9">
        <v>523.25</v>
      </c>
      <c r="P886" s="9" t="s">
        <v>235</v>
      </c>
      <c r="Q886" s="9" t="s">
        <v>235</v>
      </c>
      <c r="R886" s="9">
        <v>41.299399999999991</v>
      </c>
      <c r="S886" s="9" t="s">
        <v>235</v>
      </c>
      <c r="T886" s="9" t="s">
        <v>235</v>
      </c>
      <c r="U886" s="9" t="s">
        <v>235</v>
      </c>
      <c r="V886" s="33" t="s">
        <v>235</v>
      </c>
      <c r="W886" s="33" t="s">
        <v>235</v>
      </c>
      <c r="X886" s="40" t="s">
        <v>235</v>
      </c>
      <c r="Y886" s="40" t="s">
        <v>235</v>
      </c>
    </row>
    <row r="887" spans="1:25" x14ac:dyDescent="0.25">
      <c r="A887" s="32">
        <v>805</v>
      </c>
      <c r="B887" s="23" t="s">
        <v>263</v>
      </c>
      <c r="C887" s="23" t="s">
        <v>669</v>
      </c>
      <c r="D887" s="23" t="s">
        <v>261</v>
      </c>
      <c r="E887" s="23" t="s">
        <v>232</v>
      </c>
      <c r="F887" s="23" t="s">
        <v>249</v>
      </c>
      <c r="G887" s="23" t="s">
        <v>236</v>
      </c>
      <c r="H887" s="8" t="s">
        <v>23</v>
      </c>
      <c r="I887" s="23">
        <v>1</v>
      </c>
      <c r="J887" s="9">
        <v>73.593500000000006</v>
      </c>
      <c r="K887" s="9">
        <v>26.0212</v>
      </c>
      <c r="L887" s="9">
        <v>425.33330000000001</v>
      </c>
      <c r="M887" s="9">
        <v>360</v>
      </c>
      <c r="N887" s="9">
        <v>475.33330000000001</v>
      </c>
      <c r="O887" s="9">
        <v>414</v>
      </c>
      <c r="P887" s="9" t="s">
        <v>235</v>
      </c>
      <c r="Q887" s="9" t="s">
        <v>235</v>
      </c>
      <c r="R887" s="9">
        <v>26.0212</v>
      </c>
      <c r="S887" s="9" t="s">
        <v>235</v>
      </c>
      <c r="T887" s="9" t="s">
        <v>235</v>
      </c>
      <c r="U887" s="9" t="s">
        <v>235</v>
      </c>
      <c r="V887" s="33" t="s">
        <v>235</v>
      </c>
      <c r="W887" s="33" t="s">
        <v>235</v>
      </c>
      <c r="X887" s="33" t="s">
        <v>235</v>
      </c>
      <c r="Y887" s="33" t="s">
        <v>235</v>
      </c>
    </row>
    <row r="888" spans="1:25" x14ac:dyDescent="0.25">
      <c r="A888" s="32">
        <v>806</v>
      </c>
      <c r="B888" s="23" t="s">
        <v>263</v>
      </c>
      <c r="C888" s="23" t="s">
        <v>669</v>
      </c>
      <c r="D888" s="23" t="s">
        <v>261</v>
      </c>
      <c r="E888" s="23" t="s">
        <v>232</v>
      </c>
      <c r="F888" s="23" t="s">
        <v>249</v>
      </c>
      <c r="G888" s="23" t="s">
        <v>236</v>
      </c>
      <c r="H888" s="8" t="s">
        <v>23</v>
      </c>
      <c r="I888" s="23">
        <v>2</v>
      </c>
      <c r="J888" s="9">
        <v>76.026300000000006</v>
      </c>
      <c r="K888" s="9">
        <v>42.253599999999999</v>
      </c>
      <c r="L888" s="9">
        <v>450.33330000000001</v>
      </c>
      <c r="M888" s="9">
        <v>331</v>
      </c>
      <c r="N888" s="9">
        <v>484.33330000000001</v>
      </c>
      <c r="O888" s="9">
        <v>399</v>
      </c>
      <c r="P888" s="9" t="s">
        <v>235</v>
      </c>
      <c r="Q888" s="9" t="s">
        <v>235</v>
      </c>
      <c r="R888" s="9">
        <v>42.253599999999999</v>
      </c>
      <c r="S888" s="9" t="s">
        <v>235</v>
      </c>
      <c r="T888" s="9" t="s">
        <v>235</v>
      </c>
      <c r="U888" s="9" t="s">
        <v>235</v>
      </c>
      <c r="V888" s="33" t="s">
        <v>235</v>
      </c>
      <c r="W888" s="33" t="s">
        <v>235</v>
      </c>
      <c r="X888" s="33" t="s">
        <v>235</v>
      </c>
      <c r="Y888" s="33" t="s">
        <v>235</v>
      </c>
    </row>
    <row r="889" spans="1:25" x14ac:dyDescent="0.25">
      <c r="A889" s="32">
        <v>807</v>
      </c>
      <c r="B889" s="23" t="s">
        <v>263</v>
      </c>
      <c r="C889" s="23" t="s">
        <v>669</v>
      </c>
      <c r="D889" s="23" t="s">
        <v>261</v>
      </c>
      <c r="E889" s="23" t="s">
        <v>232</v>
      </c>
      <c r="F889" s="23" t="s">
        <v>249</v>
      </c>
      <c r="G889" s="23" t="s">
        <v>236</v>
      </c>
      <c r="H889" s="8" t="s">
        <v>23</v>
      </c>
      <c r="I889" s="23">
        <v>3</v>
      </c>
      <c r="J889" s="9">
        <v>70.028599999999997</v>
      </c>
      <c r="K889" s="9">
        <v>67.182100000000005</v>
      </c>
      <c r="L889" s="9">
        <v>501.33330000000001</v>
      </c>
      <c r="M889" s="9">
        <v>326</v>
      </c>
      <c r="N889" s="9">
        <v>503.33330000000001</v>
      </c>
      <c r="O889" s="9">
        <v>396</v>
      </c>
      <c r="P889" s="9" t="s">
        <v>235</v>
      </c>
      <c r="Q889" s="9" t="s">
        <v>235</v>
      </c>
      <c r="R889" s="9">
        <v>67.182100000000005</v>
      </c>
      <c r="S889" s="9" t="s">
        <v>235</v>
      </c>
      <c r="T889" s="9" t="s">
        <v>235</v>
      </c>
      <c r="U889" s="9" t="s">
        <v>235</v>
      </c>
      <c r="V889" s="40" t="s">
        <v>235</v>
      </c>
      <c r="W889" s="40" t="s">
        <v>235</v>
      </c>
      <c r="X889" s="40" t="s">
        <v>235</v>
      </c>
      <c r="Y889" s="40" t="s">
        <v>235</v>
      </c>
    </row>
    <row r="890" spans="1:25" x14ac:dyDescent="0.25">
      <c r="A890" s="32">
        <v>808</v>
      </c>
      <c r="B890" s="23" t="s">
        <v>263</v>
      </c>
      <c r="C890" s="23" t="s">
        <v>669</v>
      </c>
      <c r="D890" s="23" t="s">
        <v>261</v>
      </c>
      <c r="E890" s="23" t="s">
        <v>232</v>
      </c>
      <c r="F890" s="23" t="s">
        <v>249</v>
      </c>
      <c r="G890" s="23" t="s">
        <v>236</v>
      </c>
      <c r="H890" s="8" t="s">
        <v>24</v>
      </c>
      <c r="I890" s="23">
        <v>4</v>
      </c>
      <c r="J890" s="9">
        <v>69.296499999999995</v>
      </c>
      <c r="K890" s="9">
        <v>113.81870000000001</v>
      </c>
      <c r="L890" s="9">
        <v>651.33330000000001</v>
      </c>
      <c r="M890" s="9">
        <v>383</v>
      </c>
      <c r="N890" s="9">
        <v>602.33330000000001</v>
      </c>
      <c r="O890" s="9">
        <v>432</v>
      </c>
      <c r="P890" s="9" t="s">
        <v>235</v>
      </c>
      <c r="Q890" s="9" t="s">
        <v>235</v>
      </c>
      <c r="R890" s="9">
        <v>66.181299999999993</v>
      </c>
      <c r="S890" s="9" t="s">
        <v>235</v>
      </c>
      <c r="T890" s="9" t="s">
        <v>235</v>
      </c>
      <c r="U890" s="9" t="s">
        <v>235</v>
      </c>
      <c r="V890" s="40" t="s">
        <v>235</v>
      </c>
      <c r="W890" s="40" t="s">
        <v>235</v>
      </c>
      <c r="X890" s="40" t="s">
        <v>235</v>
      </c>
      <c r="Y890" s="40" t="s">
        <v>235</v>
      </c>
    </row>
    <row r="891" spans="1:25" x14ac:dyDescent="0.25">
      <c r="A891" s="32">
        <v>809</v>
      </c>
      <c r="B891" s="23" t="s">
        <v>263</v>
      </c>
      <c r="C891" s="23" t="s">
        <v>669</v>
      </c>
      <c r="D891" s="23" t="s">
        <v>261</v>
      </c>
      <c r="E891" s="23" t="s">
        <v>232</v>
      </c>
      <c r="F891" s="23" t="s">
        <v>249</v>
      </c>
      <c r="G891" s="23" t="s">
        <v>236</v>
      </c>
      <c r="H891" s="8" t="s">
        <v>24</v>
      </c>
      <c r="I891" s="23">
        <v>5</v>
      </c>
      <c r="J891" s="9">
        <v>76.059200000000004</v>
      </c>
      <c r="K891" s="9">
        <v>133.9383</v>
      </c>
      <c r="L891" s="9">
        <v>685.33330000000001</v>
      </c>
      <c r="M891" s="9">
        <v>419</v>
      </c>
      <c r="N891" s="9">
        <v>616.33330000000001</v>
      </c>
      <c r="O891" s="9">
        <v>451</v>
      </c>
      <c r="P891" s="9" t="s">
        <v>235</v>
      </c>
      <c r="Q891" s="9" t="s">
        <v>235</v>
      </c>
      <c r="R891" s="9">
        <v>46.061700000000002</v>
      </c>
      <c r="S891" s="9" t="s">
        <v>235</v>
      </c>
      <c r="T891" s="9" t="s">
        <v>235</v>
      </c>
      <c r="U891" s="9" t="s">
        <v>235</v>
      </c>
      <c r="V891" s="40" t="s">
        <v>235</v>
      </c>
      <c r="W891" s="40" t="s">
        <v>235</v>
      </c>
      <c r="X891" s="40" t="s">
        <v>235</v>
      </c>
      <c r="Y891" s="40" t="s">
        <v>235</v>
      </c>
    </row>
    <row r="892" spans="1:25" x14ac:dyDescent="0.25">
      <c r="A892" s="32">
        <v>811</v>
      </c>
      <c r="B892" s="23" t="s">
        <v>263</v>
      </c>
      <c r="C892" s="23" t="s">
        <v>669</v>
      </c>
      <c r="D892" s="23" t="s">
        <v>261</v>
      </c>
      <c r="E892" s="23" t="s">
        <v>232</v>
      </c>
      <c r="F892" s="23" t="s">
        <v>249</v>
      </c>
      <c r="G892" s="23" t="s">
        <v>236</v>
      </c>
      <c r="H892" s="8" t="s">
        <v>23</v>
      </c>
      <c r="I892" s="23">
        <v>1</v>
      </c>
      <c r="J892" s="9">
        <v>74.729500000000002</v>
      </c>
      <c r="K892" s="9">
        <v>29.7925</v>
      </c>
      <c r="L892" s="9">
        <v>547.5</v>
      </c>
      <c r="M892" s="9">
        <v>312.5</v>
      </c>
      <c r="N892" s="9">
        <v>561</v>
      </c>
      <c r="O892" s="9">
        <v>386</v>
      </c>
      <c r="P892" s="9" t="s">
        <v>235</v>
      </c>
      <c r="Q892" s="9" t="s">
        <v>235</v>
      </c>
      <c r="R892" s="9">
        <v>29.7925</v>
      </c>
      <c r="S892" s="9" t="s">
        <v>235</v>
      </c>
      <c r="T892" s="9" t="s">
        <v>235</v>
      </c>
      <c r="U892" s="9" t="s">
        <v>235</v>
      </c>
      <c r="V892" s="33" t="s">
        <v>235</v>
      </c>
      <c r="W892" s="33" t="s">
        <v>235</v>
      </c>
      <c r="X892" s="33" t="s">
        <v>235</v>
      </c>
      <c r="Y892" s="33" t="s">
        <v>235</v>
      </c>
    </row>
    <row r="893" spans="1:25" x14ac:dyDescent="0.25">
      <c r="A893" s="32">
        <v>812</v>
      </c>
      <c r="B893" s="23" t="s">
        <v>263</v>
      </c>
      <c r="C893" s="23" t="s">
        <v>669</v>
      </c>
      <c r="D893" s="23" t="s">
        <v>261</v>
      </c>
      <c r="E893" s="23" t="s">
        <v>232</v>
      </c>
      <c r="F893" s="23" t="s">
        <v>249</v>
      </c>
      <c r="G893" s="23" t="s">
        <v>236</v>
      </c>
      <c r="H893" s="8" t="s">
        <v>23</v>
      </c>
      <c r="I893" s="23">
        <v>2</v>
      </c>
      <c r="J893" s="9">
        <v>81.4191</v>
      </c>
      <c r="K893" s="9">
        <v>46.015799999999999</v>
      </c>
      <c r="L893" s="9">
        <v>583.5</v>
      </c>
      <c r="M893" s="9">
        <v>302</v>
      </c>
      <c r="N893" s="9">
        <v>575.25</v>
      </c>
      <c r="O893" s="9">
        <v>383</v>
      </c>
      <c r="P893" s="9" t="s">
        <v>235</v>
      </c>
      <c r="Q893" s="9" t="s">
        <v>235</v>
      </c>
      <c r="R893" s="9">
        <v>46.015799999999999</v>
      </c>
      <c r="S893" s="9" t="s">
        <v>235</v>
      </c>
      <c r="T893" s="9" t="s">
        <v>235</v>
      </c>
      <c r="U893" s="9" t="s">
        <v>235</v>
      </c>
      <c r="V893" s="33" t="s">
        <v>235</v>
      </c>
      <c r="W893" s="33" t="s">
        <v>235</v>
      </c>
      <c r="X893" s="33" t="s">
        <v>235</v>
      </c>
      <c r="Y893" s="33" t="s">
        <v>235</v>
      </c>
    </row>
    <row r="894" spans="1:25" x14ac:dyDescent="0.25">
      <c r="A894" s="32">
        <v>813</v>
      </c>
      <c r="B894" s="23" t="s">
        <v>263</v>
      </c>
      <c r="C894" s="23" t="s">
        <v>669</v>
      </c>
      <c r="D894" s="23" t="s">
        <v>261</v>
      </c>
      <c r="E894" s="23" t="s">
        <v>232</v>
      </c>
      <c r="F894" s="23" t="s">
        <v>249</v>
      </c>
      <c r="G894" s="23" t="s">
        <v>236</v>
      </c>
      <c r="H894" s="8" t="s">
        <v>23</v>
      </c>
      <c r="I894" s="23">
        <v>3</v>
      </c>
      <c r="J894" s="9">
        <v>72.003900000000002</v>
      </c>
      <c r="K894" s="9">
        <v>62.223199999999999</v>
      </c>
      <c r="L894" s="9">
        <v>619.5</v>
      </c>
      <c r="M894" s="9">
        <v>319.25</v>
      </c>
      <c r="N894" s="9">
        <v>592.5</v>
      </c>
      <c r="O894" s="9">
        <v>386</v>
      </c>
      <c r="P894" s="9" t="s">
        <v>235</v>
      </c>
      <c r="Q894" s="9" t="s">
        <v>235</v>
      </c>
      <c r="R894" s="9">
        <v>62.223199999999999</v>
      </c>
      <c r="S894" s="9" t="s">
        <v>235</v>
      </c>
      <c r="T894" s="9" t="s">
        <v>235</v>
      </c>
      <c r="U894" s="9" t="s">
        <v>235</v>
      </c>
      <c r="V894" s="33" t="s">
        <v>235</v>
      </c>
      <c r="W894" s="33" t="s">
        <v>235</v>
      </c>
      <c r="X894" s="40" t="s">
        <v>235</v>
      </c>
      <c r="Y894" s="40" t="s">
        <v>235</v>
      </c>
    </row>
    <row r="895" spans="1:25" x14ac:dyDescent="0.25">
      <c r="A895" s="32">
        <v>814</v>
      </c>
      <c r="B895" s="23" t="s">
        <v>263</v>
      </c>
      <c r="C895" s="23" t="s">
        <v>669</v>
      </c>
      <c r="D895" s="23" t="s">
        <v>261</v>
      </c>
      <c r="E895" s="23" t="s">
        <v>232</v>
      </c>
      <c r="F895" s="23" t="s">
        <v>249</v>
      </c>
      <c r="G895" s="23" t="s">
        <v>236</v>
      </c>
      <c r="H895" s="8" t="s">
        <v>24</v>
      </c>
      <c r="I895" s="23">
        <v>4</v>
      </c>
      <c r="J895" s="9">
        <v>69.333399999999997</v>
      </c>
      <c r="K895" s="9">
        <v>114.5102</v>
      </c>
      <c r="L895" s="9">
        <v>723.75</v>
      </c>
      <c r="M895" s="9">
        <v>443</v>
      </c>
      <c r="N895" s="9">
        <v>657</v>
      </c>
      <c r="O895" s="9">
        <v>461.75</v>
      </c>
      <c r="P895" s="9" t="s">
        <v>235</v>
      </c>
      <c r="Q895" s="9" t="s">
        <v>235</v>
      </c>
      <c r="R895" s="9">
        <v>65.489800000000002</v>
      </c>
      <c r="S895" s="9" t="s">
        <v>235</v>
      </c>
      <c r="T895" s="9" t="s">
        <v>235</v>
      </c>
      <c r="U895" s="9" t="s">
        <v>235</v>
      </c>
      <c r="V895" s="33" t="s">
        <v>235</v>
      </c>
      <c r="W895" s="33" t="s">
        <v>235</v>
      </c>
      <c r="X895" s="40" t="s">
        <v>235</v>
      </c>
      <c r="Y895" s="40" t="s">
        <v>235</v>
      </c>
    </row>
    <row r="896" spans="1:25" x14ac:dyDescent="0.25">
      <c r="A896" s="32">
        <v>815</v>
      </c>
      <c r="B896" s="23" t="s">
        <v>263</v>
      </c>
      <c r="C896" s="23" t="s">
        <v>669</v>
      </c>
      <c r="D896" s="23" t="s">
        <v>261</v>
      </c>
      <c r="E896" s="23" t="s">
        <v>232</v>
      </c>
      <c r="F896" s="23" t="s">
        <v>249</v>
      </c>
      <c r="G896" s="23" t="s">
        <v>236</v>
      </c>
      <c r="H896" s="8" t="s">
        <v>24</v>
      </c>
      <c r="I896" s="23">
        <v>5</v>
      </c>
      <c r="J896" s="9">
        <v>78.7821</v>
      </c>
      <c r="K896" s="9">
        <v>128.56360000000001</v>
      </c>
      <c r="L896" s="9">
        <v>736.5</v>
      </c>
      <c r="M896" s="9">
        <v>481.25</v>
      </c>
      <c r="N896" s="9">
        <v>657.75</v>
      </c>
      <c r="O896" s="9">
        <v>483.5</v>
      </c>
      <c r="P896" s="9" t="s">
        <v>235</v>
      </c>
      <c r="Q896" s="9" t="s">
        <v>235</v>
      </c>
      <c r="R896" s="9">
        <v>51.436399999999992</v>
      </c>
      <c r="S896" s="9" t="s">
        <v>235</v>
      </c>
      <c r="T896" s="9" t="s">
        <v>235</v>
      </c>
      <c r="U896" s="9" t="s">
        <v>235</v>
      </c>
      <c r="V896" s="33" t="s">
        <v>235</v>
      </c>
      <c r="W896" s="33" t="s">
        <v>235</v>
      </c>
      <c r="X896" s="40" t="s">
        <v>235</v>
      </c>
      <c r="Y896" s="40" t="s">
        <v>235</v>
      </c>
    </row>
    <row r="897" spans="1:25" x14ac:dyDescent="0.25">
      <c r="A897" s="32">
        <v>817</v>
      </c>
      <c r="B897" s="23" t="s">
        <v>263</v>
      </c>
      <c r="C897" s="23" t="s">
        <v>669</v>
      </c>
      <c r="D897" s="23" t="s">
        <v>261</v>
      </c>
      <c r="E897" s="23" t="s">
        <v>232</v>
      </c>
      <c r="F897" s="23" t="s">
        <v>249</v>
      </c>
      <c r="G897" s="23" t="s">
        <v>236</v>
      </c>
      <c r="H897" s="8" t="s">
        <v>23</v>
      </c>
      <c r="I897" s="23">
        <v>1</v>
      </c>
      <c r="J897" s="9">
        <v>69.333399999999997</v>
      </c>
      <c r="K897" s="9">
        <v>31.912600000000001</v>
      </c>
      <c r="L897" s="9">
        <v>436.25</v>
      </c>
      <c r="M897" s="9">
        <v>365.75</v>
      </c>
      <c r="N897" s="9">
        <v>455</v>
      </c>
      <c r="O897" s="9">
        <v>432.5</v>
      </c>
      <c r="P897" s="9" t="s">
        <v>235</v>
      </c>
      <c r="Q897" s="9" t="s">
        <v>235</v>
      </c>
      <c r="R897" s="9">
        <v>31.912600000000001</v>
      </c>
      <c r="S897" s="9" t="s">
        <v>235</v>
      </c>
      <c r="T897" s="9" t="s">
        <v>235</v>
      </c>
      <c r="U897" s="9" t="s">
        <v>235</v>
      </c>
      <c r="V897" s="33" t="s">
        <v>235</v>
      </c>
      <c r="W897" s="33" t="s">
        <v>235</v>
      </c>
      <c r="X897" s="33" t="s">
        <v>235</v>
      </c>
      <c r="Y897" s="33" t="s">
        <v>235</v>
      </c>
    </row>
    <row r="898" spans="1:25" x14ac:dyDescent="0.25">
      <c r="A898" s="32">
        <v>818</v>
      </c>
      <c r="B898" s="23" t="s">
        <v>263</v>
      </c>
      <c r="C898" s="23" t="s">
        <v>669</v>
      </c>
      <c r="D898" s="23" t="s">
        <v>261</v>
      </c>
      <c r="E898" s="23" t="s">
        <v>232</v>
      </c>
      <c r="F898" s="23" t="s">
        <v>249</v>
      </c>
      <c r="G898" s="23" t="s">
        <v>236</v>
      </c>
      <c r="H898" s="8" t="s">
        <v>23</v>
      </c>
      <c r="I898" s="23">
        <v>2</v>
      </c>
      <c r="J898" s="9">
        <v>82.243899999999996</v>
      </c>
      <c r="K898" s="9">
        <v>53.885100000000001</v>
      </c>
      <c r="L898" s="9">
        <v>477.5</v>
      </c>
      <c r="M898" s="9">
        <v>345.5</v>
      </c>
      <c r="N898" s="9">
        <v>468.5</v>
      </c>
      <c r="O898" s="9">
        <v>427.25</v>
      </c>
      <c r="P898" s="9" t="s">
        <v>235</v>
      </c>
      <c r="Q898" s="9" t="s">
        <v>235</v>
      </c>
      <c r="R898" s="9">
        <v>53.885100000000001</v>
      </c>
      <c r="S898" s="9" t="s">
        <v>235</v>
      </c>
      <c r="T898" s="9" t="s">
        <v>235</v>
      </c>
      <c r="U898" s="9" t="s">
        <v>235</v>
      </c>
      <c r="V898" s="33" t="s">
        <v>235</v>
      </c>
      <c r="W898" s="33" t="s">
        <v>235</v>
      </c>
      <c r="X898" s="33" t="s">
        <v>235</v>
      </c>
      <c r="Y898" s="33" t="s">
        <v>235</v>
      </c>
    </row>
    <row r="899" spans="1:25" x14ac:dyDescent="0.25">
      <c r="A899" s="32">
        <v>819</v>
      </c>
      <c r="B899" s="23" t="s">
        <v>263</v>
      </c>
      <c r="C899" s="23" t="s">
        <v>669</v>
      </c>
      <c r="D899" s="23" t="s">
        <v>261</v>
      </c>
      <c r="E899" s="23" t="s">
        <v>232</v>
      </c>
      <c r="F899" s="23" t="s">
        <v>249</v>
      </c>
      <c r="G899" s="23" t="s">
        <v>236</v>
      </c>
      <c r="H899" s="8" t="s">
        <v>23</v>
      </c>
      <c r="I899" s="23">
        <v>3</v>
      </c>
      <c r="J899" s="9">
        <v>72.003900000000002</v>
      </c>
      <c r="K899" s="9">
        <v>69.625600000000006</v>
      </c>
      <c r="L899" s="9">
        <v>515</v>
      </c>
      <c r="M899" s="9">
        <v>361.25</v>
      </c>
      <c r="N899" s="9">
        <v>488</v>
      </c>
      <c r="O899" s="9">
        <v>428</v>
      </c>
      <c r="P899" s="9" t="s">
        <v>235</v>
      </c>
      <c r="Q899" s="9" t="s">
        <v>235</v>
      </c>
      <c r="R899" s="9">
        <v>69.625600000000006</v>
      </c>
      <c r="S899" s="9" t="s">
        <v>235</v>
      </c>
      <c r="T899" s="9" t="s">
        <v>235</v>
      </c>
      <c r="U899" s="9" t="s">
        <v>235</v>
      </c>
      <c r="V899" s="40" t="s">
        <v>235</v>
      </c>
      <c r="W899" s="40" t="s">
        <v>235</v>
      </c>
      <c r="X899" s="40" t="s">
        <v>235</v>
      </c>
      <c r="Y899" s="40" t="s">
        <v>235</v>
      </c>
    </row>
    <row r="900" spans="1:25" x14ac:dyDescent="0.25">
      <c r="A900" s="32">
        <v>820</v>
      </c>
      <c r="B900" s="23" t="s">
        <v>263</v>
      </c>
      <c r="C900" s="23" t="s">
        <v>669</v>
      </c>
      <c r="D900" s="23" t="s">
        <v>261</v>
      </c>
      <c r="E900" s="23" t="s">
        <v>232</v>
      </c>
      <c r="F900" s="23" t="s">
        <v>249</v>
      </c>
      <c r="G900" s="23" t="s">
        <v>236</v>
      </c>
      <c r="H900" s="8" t="s">
        <v>24</v>
      </c>
      <c r="I900" s="23">
        <v>4</v>
      </c>
      <c r="J900" s="9">
        <v>71.780900000000003</v>
      </c>
      <c r="K900" s="9">
        <v>111.57299999999999</v>
      </c>
      <c r="L900" s="9">
        <v>632</v>
      </c>
      <c r="M900" s="9">
        <v>471.5</v>
      </c>
      <c r="N900" s="9">
        <v>567.5</v>
      </c>
      <c r="O900" s="9">
        <v>503</v>
      </c>
      <c r="P900" s="9" t="s">
        <v>235</v>
      </c>
      <c r="Q900" s="9" t="s">
        <v>235</v>
      </c>
      <c r="R900" s="9">
        <v>68.427000000000007</v>
      </c>
      <c r="S900" s="9" t="s">
        <v>235</v>
      </c>
      <c r="T900" s="9" t="s">
        <v>235</v>
      </c>
      <c r="U900" s="9" t="s">
        <v>235</v>
      </c>
      <c r="V900" s="40" t="s">
        <v>235</v>
      </c>
      <c r="W900" s="40" t="s">
        <v>235</v>
      </c>
      <c r="X900" s="40" t="s">
        <v>235</v>
      </c>
      <c r="Y900" s="40" t="s">
        <v>235</v>
      </c>
    </row>
    <row r="901" spans="1:25" x14ac:dyDescent="0.25">
      <c r="A901" s="32">
        <v>821</v>
      </c>
      <c r="B901" s="23" t="s">
        <v>263</v>
      </c>
      <c r="C901" s="23" t="s">
        <v>669</v>
      </c>
      <c r="D901" s="23" t="s">
        <v>261</v>
      </c>
      <c r="E901" s="23" t="s">
        <v>232</v>
      </c>
      <c r="F901" s="23" t="s">
        <v>249</v>
      </c>
      <c r="G901" s="23" t="s">
        <v>236</v>
      </c>
      <c r="H901" s="8" t="s">
        <v>24</v>
      </c>
      <c r="I901" s="23">
        <v>5</v>
      </c>
      <c r="J901" s="9">
        <v>75.731399999999994</v>
      </c>
      <c r="K901" s="9">
        <v>129.63300000000001</v>
      </c>
      <c r="L901" s="9">
        <v>646.25</v>
      </c>
      <c r="M901" s="9">
        <v>510.5</v>
      </c>
      <c r="N901" s="9">
        <v>571.25</v>
      </c>
      <c r="O901" s="9">
        <v>521</v>
      </c>
      <c r="P901" s="9" t="s">
        <v>235</v>
      </c>
      <c r="Q901" s="9" t="s">
        <v>235</v>
      </c>
      <c r="R901" s="9">
        <v>50.36699999999999</v>
      </c>
      <c r="S901" s="9" t="s">
        <v>235</v>
      </c>
      <c r="T901" s="9" t="s">
        <v>235</v>
      </c>
      <c r="U901" s="9" t="s">
        <v>235</v>
      </c>
      <c r="V901" s="40" t="s">
        <v>235</v>
      </c>
      <c r="W901" s="40" t="s">
        <v>235</v>
      </c>
      <c r="X901" s="40" t="s">
        <v>235</v>
      </c>
      <c r="Y901" s="40" t="s">
        <v>235</v>
      </c>
    </row>
    <row r="902" spans="1:25" x14ac:dyDescent="0.25">
      <c r="A902" s="32">
        <v>823</v>
      </c>
      <c r="B902" s="23" t="s">
        <v>263</v>
      </c>
      <c r="C902" s="23" t="s">
        <v>669</v>
      </c>
      <c r="D902" s="23" t="s">
        <v>261</v>
      </c>
      <c r="E902" s="23" t="s">
        <v>232</v>
      </c>
      <c r="F902" s="23" t="s">
        <v>249</v>
      </c>
      <c r="G902" s="23" t="s">
        <v>236</v>
      </c>
      <c r="H902" s="8" t="s">
        <v>23</v>
      </c>
      <c r="I902" s="23">
        <v>1</v>
      </c>
      <c r="J902" s="9">
        <v>66.766900000000007</v>
      </c>
      <c r="K902" s="9">
        <v>27.852399999999999</v>
      </c>
      <c r="L902" s="9">
        <v>402.5</v>
      </c>
      <c r="M902" s="9">
        <v>441.25</v>
      </c>
      <c r="N902" s="9">
        <v>469.25</v>
      </c>
      <c r="O902" s="9">
        <v>442.75</v>
      </c>
      <c r="P902" s="9" t="s">
        <v>235</v>
      </c>
      <c r="Q902" s="9" t="s">
        <v>235</v>
      </c>
      <c r="R902" s="9">
        <v>27.852399999999999</v>
      </c>
      <c r="S902" s="9" t="s">
        <v>235</v>
      </c>
      <c r="T902" s="9" t="s">
        <v>235</v>
      </c>
      <c r="U902" s="9" t="s">
        <v>235</v>
      </c>
      <c r="V902" s="33" t="s">
        <v>235</v>
      </c>
      <c r="W902" s="33" t="s">
        <v>235</v>
      </c>
      <c r="X902" s="33" t="s">
        <v>235</v>
      </c>
      <c r="Y902" s="33" t="s">
        <v>235</v>
      </c>
    </row>
    <row r="903" spans="1:25" x14ac:dyDescent="0.25">
      <c r="A903" s="32">
        <v>824</v>
      </c>
      <c r="B903" s="23" t="s">
        <v>263</v>
      </c>
      <c r="C903" s="23" t="s">
        <v>669</v>
      </c>
      <c r="D903" s="23" t="s">
        <v>261</v>
      </c>
      <c r="E903" s="23" t="s">
        <v>232</v>
      </c>
      <c r="F903" s="23" t="s">
        <v>249</v>
      </c>
      <c r="G903" s="23" t="s">
        <v>236</v>
      </c>
      <c r="H903" s="8" t="s">
        <v>23</v>
      </c>
      <c r="I903" s="23">
        <v>2</v>
      </c>
      <c r="J903" s="9">
        <v>75.493399999999994</v>
      </c>
      <c r="K903" s="9">
        <v>47.520800000000001</v>
      </c>
      <c r="L903" s="9">
        <v>394.25</v>
      </c>
      <c r="M903" s="9">
        <v>400.75</v>
      </c>
      <c r="N903" s="9">
        <v>464.75</v>
      </c>
      <c r="O903" s="9">
        <v>427.75</v>
      </c>
      <c r="P903" s="9" t="s">
        <v>235</v>
      </c>
      <c r="Q903" s="9" t="s">
        <v>235</v>
      </c>
      <c r="R903" s="9">
        <v>47.520800000000001</v>
      </c>
      <c r="S903" s="9" t="s">
        <v>235</v>
      </c>
      <c r="T903" s="9" t="s">
        <v>235</v>
      </c>
      <c r="U903" s="9" t="s">
        <v>235</v>
      </c>
      <c r="V903" s="33" t="s">
        <v>235</v>
      </c>
      <c r="W903" s="33" t="s">
        <v>235</v>
      </c>
      <c r="X903" s="33" t="s">
        <v>235</v>
      </c>
      <c r="Y903" s="33" t="s">
        <v>235</v>
      </c>
    </row>
    <row r="904" spans="1:25" x14ac:dyDescent="0.25">
      <c r="A904" s="32">
        <v>825</v>
      </c>
      <c r="B904" s="23" t="s">
        <v>263</v>
      </c>
      <c r="C904" s="23" t="s">
        <v>669</v>
      </c>
      <c r="D904" s="23" t="s">
        <v>261</v>
      </c>
      <c r="E904" s="23" t="s">
        <v>232</v>
      </c>
      <c r="F904" s="23" t="s">
        <v>249</v>
      </c>
      <c r="G904" s="23" t="s">
        <v>236</v>
      </c>
      <c r="H904" s="8" t="s">
        <v>23</v>
      </c>
      <c r="I904" s="23">
        <v>3</v>
      </c>
      <c r="J904" s="9">
        <v>66.956100000000006</v>
      </c>
      <c r="K904" s="9">
        <v>67.932100000000005</v>
      </c>
      <c r="L904" s="9">
        <v>421.25</v>
      </c>
      <c r="M904" s="9">
        <v>368.5</v>
      </c>
      <c r="N904" s="9">
        <v>471.5</v>
      </c>
      <c r="O904" s="9">
        <v>412.75</v>
      </c>
      <c r="P904" s="9" t="s">
        <v>235</v>
      </c>
      <c r="Q904" s="9" t="s">
        <v>235</v>
      </c>
      <c r="R904" s="9">
        <v>67.932100000000005</v>
      </c>
      <c r="S904" s="9" t="s">
        <v>235</v>
      </c>
      <c r="T904" s="9" t="s">
        <v>235</v>
      </c>
      <c r="U904" s="9" t="s">
        <v>235</v>
      </c>
      <c r="V904" s="33" t="s">
        <v>235</v>
      </c>
      <c r="W904" s="33" t="s">
        <v>235</v>
      </c>
      <c r="X904" s="40" t="s">
        <v>235</v>
      </c>
      <c r="Y904" s="40" t="s">
        <v>235</v>
      </c>
    </row>
    <row r="905" spans="1:25" x14ac:dyDescent="0.25">
      <c r="A905" s="32">
        <v>826</v>
      </c>
      <c r="B905" s="23" t="s">
        <v>263</v>
      </c>
      <c r="C905" s="23" t="s">
        <v>669</v>
      </c>
      <c r="D905" s="23" t="s">
        <v>261</v>
      </c>
      <c r="E905" s="23" t="s">
        <v>232</v>
      </c>
      <c r="F905" s="23" t="s">
        <v>249</v>
      </c>
      <c r="G905" s="23" t="s">
        <v>236</v>
      </c>
      <c r="H905" s="8" t="s">
        <v>24</v>
      </c>
      <c r="I905" s="23">
        <v>4</v>
      </c>
      <c r="J905" s="9">
        <v>67.566599999999994</v>
      </c>
      <c r="K905" s="9">
        <v>119.1099</v>
      </c>
      <c r="L905" s="9">
        <v>552.5</v>
      </c>
      <c r="M905" s="9">
        <v>306.25</v>
      </c>
      <c r="N905" s="9">
        <v>549.5</v>
      </c>
      <c r="O905" s="9">
        <v>373.75</v>
      </c>
      <c r="P905" s="9" t="s">
        <v>235</v>
      </c>
      <c r="Q905" s="9" t="s">
        <v>235</v>
      </c>
      <c r="R905" s="9">
        <v>60.890100000000004</v>
      </c>
      <c r="S905" s="9" t="s">
        <v>235</v>
      </c>
      <c r="T905" s="9" t="s">
        <v>235</v>
      </c>
      <c r="U905" s="9" t="s">
        <v>235</v>
      </c>
      <c r="V905" s="33" t="s">
        <v>235</v>
      </c>
      <c r="W905" s="33" t="s">
        <v>235</v>
      </c>
      <c r="X905" s="40" t="s">
        <v>235</v>
      </c>
      <c r="Y905" s="40" t="s">
        <v>235</v>
      </c>
    </row>
    <row r="906" spans="1:25" x14ac:dyDescent="0.25">
      <c r="A906" s="32">
        <v>827</v>
      </c>
      <c r="B906" s="23" t="s">
        <v>263</v>
      </c>
      <c r="C906" s="23" t="s">
        <v>669</v>
      </c>
      <c r="D906" s="23" t="s">
        <v>261</v>
      </c>
      <c r="E906" s="23" t="s">
        <v>232</v>
      </c>
      <c r="F906" s="23" t="s">
        <v>249</v>
      </c>
      <c r="G906" s="23" t="s">
        <v>236</v>
      </c>
      <c r="H906" s="8" t="s">
        <v>24</v>
      </c>
      <c r="I906" s="23">
        <v>5</v>
      </c>
      <c r="J906" s="9">
        <v>76.382300000000001</v>
      </c>
      <c r="K906" s="9">
        <v>136.0675</v>
      </c>
      <c r="L906" s="9">
        <v>593.75</v>
      </c>
      <c r="M906" s="9">
        <v>304.75</v>
      </c>
      <c r="N906" s="9">
        <v>568.25</v>
      </c>
      <c r="O906" s="9">
        <v>376.75</v>
      </c>
      <c r="P906" s="9" t="s">
        <v>235</v>
      </c>
      <c r="Q906" s="9" t="s">
        <v>235</v>
      </c>
      <c r="R906" s="9">
        <v>43.932500000000005</v>
      </c>
      <c r="S906" s="9" t="s">
        <v>235</v>
      </c>
      <c r="T906" s="9" t="s">
        <v>235</v>
      </c>
      <c r="U906" s="9" t="s">
        <v>235</v>
      </c>
      <c r="V906" s="33" t="s">
        <v>235</v>
      </c>
      <c r="W906" s="33" t="s">
        <v>235</v>
      </c>
      <c r="X906" s="40" t="s">
        <v>235</v>
      </c>
      <c r="Y906" s="40" t="s">
        <v>235</v>
      </c>
    </row>
    <row r="907" spans="1:25" x14ac:dyDescent="0.25">
      <c r="A907" s="32">
        <v>829</v>
      </c>
      <c r="B907" s="23" t="s">
        <v>263</v>
      </c>
      <c r="C907" s="23" t="s">
        <v>669</v>
      </c>
      <c r="D907" s="23" t="s">
        <v>261</v>
      </c>
      <c r="E907" s="23" t="s">
        <v>232</v>
      </c>
      <c r="F907" s="23" t="s">
        <v>249</v>
      </c>
      <c r="G907" s="23" t="s">
        <v>236</v>
      </c>
      <c r="H907" s="8" t="s">
        <v>23</v>
      </c>
      <c r="I907" s="23">
        <v>1</v>
      </c>
      <c r="J907" s="9">
        <v>72.75</v>
      </c>
      <c r="K907" s="9">
        <v>28.9069</v>
      </c>
      <c r="L907" s="9">
        <v>399.5</v>
      </c>
      <c r="M907" s="9">
        <v>376.25</v>
      </c>
      <c r="N907" s="9">
        <v>448.25</v>
      </c>
      <c r="O907" s="9">
        <v>430.25</v>
      </c>
      <c r="P907" s="9" t="s">
        <v>235</v>
      </c>
      <c r="Q907" s="9" t="s">
        <v>235</v>
      </c>
      <c r="R907" s="9">
        <v>28.9069</v>
      </c>
      <c r="S907" s="9" t="s">
        <v>235</v>
      </c>
      <c r="T907" s="9" t="s">
        <v>235</v>
      </c>
      <c r="U907" s="9" t="s">
        <v>235</v>
      </c>
      <c r="V907" s="33" t="s">
        <v>235</v>
      </c>
      <c r="W907" s="33" t="s">
        <v>235</v>
      </c>
      <c r="X907" s="33" t="s">
        <v>235</v>
      </c>
      <c r="Y907" s="33" t="s">
        <v>235</v>
      </c>
    </row>
    <row r="908" spans="1:25" x14ac:dyDescent="0.25">
      <c r="A908" s="32">
        <v>830</v>
      </c>
      <c r="B908" s="23" t="s">
        <v>263</v>
      </c>
      <c r="C908" s="23" t="s">
        <v>669</v>
      </c>
      <c r="D908" s="23" t="s">
        <v>261</v>
      </c>
      <c r="E908" s="23" t="s">
        <v>232</v>
      </c>
      <c r="F908" s="23" t="s">
        <v>249</v>
      </c>
      <c r="G908" s="23" t="s">
        <v>236</v>
      </c>
      <c r="H908" s="8" t="s">
        <v>23</v>
      </c>
      <c r="I908" s="23">
        <v>2</v>
      </c>
      <c r="J908" s="9">
        <v>75.927999999999997</v>
      </c>
      <c r="K908" s="9">
        <v>47.709000000000003</v>
      </c>
      <c r="L908" s="9">
        <v>426.5</v>
      </c>
      <c r="M908" s="9">
        <v>347</v>
      </c>
      <c r="N908" s="9">
        <v>456.5</v>
      </c>
      <c r="O908" s="9">
        <v>416.75</v>
      </c>
      <c r="P908" s="9" t="s">
        <v>235</v>
      </c>
      <c r="Q908" s="9" t="s">
        <v>235</v>
      </c>
      <c r="R908" s="9">
        <v>47.709000000000003</v>
      </c>
      <c r="S908" s="9" t="s">
        <v>235</v>
      </c>
      <c r="T908" s="9" t="s">
        <v>235</v>
      </c>
      <c r="U908" s="9" t="s">
        <v>235</v>
      </c>
      <c r="V908" s="33" t="s">
        <v>235</v>
      </c>
      <c r="W908" s="33" t="s">
        <v>235</v>
      </c>
      <c r="X908" s="33" t="s">
        <v>235</v>
      </c>
      <c r="Y908" s="33" t="s">
        <v>235</v>
      </c>
    </row>
    <row r="909" spans="1:25" x14ac:dyDescent="0.25">
      <c r="A909" s="32">
        <v>831</v>
      </c>
      <c r="B909" s="23" t="s">
        <v>263</v>
      </c>
      <c r="C909" s="23" t="s">
        <v>669</v>
      </c>
      <c r="D909" s="23" t="s">
        <v>261</v>
      </c>
      <c r="E909" s="23" t="s">
        <v>232</v>
      </c>
      <c r="F909" s="23" t="s">
        <v>249</v>
      </c>
      <c r="G909" s="23" t="s">
        <v>236</v>
      </c>
      <c r="H909" s="8" t="s">
        <v>23</v>
      </c>
      <c r="I909" s="23">
        <v>3</v>
      </c>
      <c r="J909" s="9">
        <v>70.981099999999998</v>
      </c>
      <c r="K909" s="9">
        <v>64.307400000000001</v>
      </c>
      <c r="L909" s="9">
        <v>464</v>
      </c>
      <c r="M909" s="9">
        <v>342.5</v>
      </c>
      <c r="N909" s="9">
        <v>472.25</v>
      </c>
      <c r="O909" s="9">
        <v>413</v>
      </c>
      <c r="P909" s="9" t="s">
        <v>235</v>
      </c>
      <c r="Q909" s="9" t="s">
        <v>235</v>
      </c>
      <c r="R909" s="9">
        <v>64.307400000000001</v>
      </c>
      <c r="S909" s="9" t="s">
        <v>235</v>
      </c>
      <c r="T909" s="9" t="s">
        <v>235</v>
      </c>
      <c r="U909" s="9" t="s">
        <v>235</v>
      </c>
      <c r="V909" s="40" t="s">
        <v>235</v>
      </c>
      <c r="W909" s="40" t="s">
        <v>235</v>
      </c>
      <c r="X909" s="40" t="s">
        <v>235</v>
      </c>
      <c r="Y909" s="40" t="s">
        <v>235</v>
      </c>
    </row>
    <row r="910" spans="1:25" x14ac:dyDescent="0.25">
      <c r="A910" s="32">
        <v>832</v>
      </c>
      <c r="B910" s="23" t="s">
        <v>263</v>
      </c>
      <c r="C910" s="23" t="s">
        <v>669</v>
      </c>
      <c r="D910" s="23" t="s">
        <v>261</v>
      </c>
      <c r="E910" s="23" t="s">
        <v>232</v>
      </c>
      <c r="F910" s="23" t="s">
        <v>249</v>
      </c>
      <c r="G910" s="23" t="s">
        <v>236</v>
      </c>
      <c r="H910" s="8" t="s">
        <v>24</v>
      </c>
      <c r="I910" s="23">
        <v>4</v>
      </c>
      <c r="J910" s="9">
        <v>71.190799999999996</v>
      </c>
      <c r="K910" s="9">
        <v>119.3985</v>
      </c>
      <c r="L910" s="9">
        <v>590</v>
      </c>
      <c r="M910" s="9">
        <v>384.5</v>
      </c>
      <c r="N910" s="9">
        <v>536.75</v>
      </c>
      <c r="O910" s="9">
        <v>431.75</v>
      </c>
      <c r="P910" s="9" t="s">
        <v>235</v>
      </c>
      <c r="Q910" s="9" t="s">
        <v>235</v>
      </c>
      <c r="R910" s="9">
        <v>60.601500000000001</v>
      </c>
      <c r="S910" s="9" t="s">
        <v>235</v>
      </c>
      <c r="T910" s="9" t="s">
        <v>235</v>
      </c>
      <c r="U910" s="9" t="s">
        <v>235</v>
      </c>
      <c r="V910" s="40" t="s">
        <v>235</v>
      </c>
      <c r="W910" s="40" t="s">
        <v>235</v>
      </c>
      <c r="X910" s="40" t="s">
        <v>235</v>
      </c>
      <c r="Y910" s="40" t="s">
        <v>235</v>
      </c>
    </row>
    <row r="911" spans="1:25" x14ac:dyDescent="0.25">
      <c r="A911" s="32">
        <v>833</v>
      </c>
      <c r="B911" s="23" t="s">
        <v>263</v>
      </c>
      <c r="C911" s="23" t="s">
        <v>669</v>
      </c>
      <c r="D911" s="23" t="s">
        <v>261</v>
      </c>
      <c r="E911" s="23" t="s">
        <v>232</v>
      </c>
      <c r="F911" s="23" t="s">
        <v>249</v>
      </c>
      <c r="G911" s="23" t="s">
        <v>236</v>
      </c>
      <c r="H911" s="8" t="s">
        <v>24</v>
      </c>
      <c r="I911" s="23">
        <v>5</v>
      </c>
      <c r="J911" s="9">
        <v>75.138599999999997</v>
      </c>
      <c r="K911" s="9">
        <v>133.64949999999999</v>
      </c>
      <c r="L911" s="9">
        <v>615.5</v>
      </c>
      <c r="M911" s="9">
        <v>413</v>
      </c>
      <c r="N911" s="9">
        <v>548.75</v>
      </c>
      <c r="O911" s="9">
        <v>447.5</v>
      </c>
      <c r="P911" s="9" t="s">
        <v>235</v>
      </c>
      <c r="Q911" s="9" t="s">
        <v>235</v>
      </c>
      <c r="R911" s="9">
        <v>46.350500000000011</v>
      </c>
      <c r="S911" s="9" t="s">
        <v>235</v>
      </c>
      <c r="T911" s="9" t="s">
        <v>235</v>
      </c>
      <c r="U911" s="9" t="s">
        <v>235</v>
      </c>
      <c r="V911" s="40" t="s">
        <v>235</v>
      </c>
      <c r="W911" s="40" t="s">
        <v>235</v>
      </c>
      <c r="X911" s="40" t="s">
        <v>235</v>
      </c>
      <c r="Y911" s="40" t="s">
        <v>235</v>
      </c>
    </row>
    <row r="912" spans="1:25" x14ac:dyDescent="0.25">
      <c r="A912" s="32">
        <v>835</v>
      </c>
      <c r="B912" s="23" t="s">
        <v>263</v>
      </c>
      <c r="C912" s="23" t="s">
        <v>669</v>
      </c>
      <c r="D912" s="23" t="s">
        <v>261</v>
      </c>
      <c r="E912" s="23" t="s">
        <v>232</v>
      </c>
      <c r="F912" s="23" t="s">
        <v>249</v>
      </c>
      <c r="G912" s="23" t="s">
        <v>236</v>
      </c>
      <c r="H912" s="8" t="s">
        <v>23</v>
      </c>
      <c r="I912" s="23">
        <v>1</v>
      </c>
      <c r="J912" s="9">
        <v>67.270399999999995</v>
      </c>
      <c r="K912" s="9">
        <v>25.7438</v>
      </c>
      <c r="L912" s="9">
        <v>407.75</v>
      </c>
      <c r="M912" s="9">
        <v>306.75</v>
      </c>
      <c r="N912" s="9">
        <v>465.5</v>
      </c>
      <c r="O912" s="9">
        <v>341.25</v>
      </c>
      <c r="P912" s="9" t="s">
        <v>235</v>
      </c>
      <c r="Q912" s="9" t="s">
        <v>235</v>
      </c>
      <c r="R912" s="9">
        <v>25.7438</v>
      </c>
      <c r="S912" s="9" t="s">
        <v>235</v>
      </c>
      <c r="T912" s="9" t="s">
        <v>235</v>
      </c>
      <c r="U912" s="9" t="s">
        <v>235</v>
      </c>
      <c r="V912" s="33" t="s">
        <v>235</v>
      </c>
      <c r="W912" s="33" t="s">
        <v>235</v>
      </c>
      <c r="X912" s="33" t="s">
        <v>235</v>
      </c>
      <c r="Y912" s="33" t="s">
        <v>235</v>
      </c>
    </row>
    <row r="913" spans="1:25" x14ac:dyDescent="0.25">
      <c r="A913" s="32">
        <v>836</v>
      </c>
      <c r="B913" s="23" t="s">
        <v>263</v>
      </c>
      <c r="C913" s="23" t="s">
        <v>669</v>
      </c>
      <c r="D913" s="23" t="s">
        <v>261</v>
      </c>
      <c r="E913" s="23" t="s">
        <v>232</v>
      </c>
      <c r="F913" s="23" t="s">
        <v>249</v>
      </c>
      <c r="G913" s="23" t="s">
        <v>236</v>
      </c>
      <c r="H913" s="8" t="s">
        <v>23</v>
      </c>
      <c r="I913" s="23">
        <v>2</v>
      </c>
      <c r="J913" s="9">
        <v>82.165199999999999</v>
      </c>
      <c r="K913" s="9">
        <v>51.054499999999997</v>
      </c>
      <c r="L913" s="9">
        <v>424.25</v>
      </c>
      <c r="M913" s="9">
        <v>259.5</v>
      </c>
      <c r="N913" s="9">
        <v>470</v>
      </c>
      <c r="O913" s="9">
        <v>327.75</v>
      </c>
      <c r="P913" s="9" t="s">
        <v>235</v>
      </c>
      <c r="Q913" s="9" t="s">
        <v>235</v>
      </c>
      <c r="R913" s="9">
        <v>51.054499999999997</v>
      </c>
      <c r="S913" s="9" t="s">
        <v>235</v>
      </c>
      <c r="T913" s="9" t="s">
        <v>235</v>
      </c>
      <c r="U913" s="9" t="s">
        <v>235</v>
      </c>
      <c r="V913" s="33" t="s">
        <v>235</v>
      </c>
      <c r="W913" s="33" t="s">
        <v>235</v>
      </c>
      <c r="X913" s="33" t="s">
        <v>235</v>
      </c>
      <c r="Y913" s="33" t="s">
        <v>235</v>
      </c>
    </row>
    <row r="914" spans="1:25" x14ac:dyDescent="0.25">
      <c r="A914" s="32">
        <v>837</v>
      </c>
      <c r="B914" s="23" t="s">
        <v>263</v>
      </c>
      <c r="C914" s="23" t="s">
        <v>669</v>
      </c>
      <c r="D914" s="23" t="s">
        <v>261</v>
      </c>
      <c r="E914" s="23" t="s">
        <v>232</v>
      </c>
      <c r="F914" s="23" t="s">
        <v>249</v>
      </c>
      <c r="G914" s="23" t="s">
        <v>236</v>
      </c>
      <c r="H914" s="8" t="s">
        <v>23</v>
      </c>
      <c r="I914" s="23">
        <v>3</v>
      </c>
      <c r="J914" s="9">
        <v>69.923199999999994</v>
      </c>
      <c r="K914" s="9">
        <v>62.175199999999997</v>
      </c>
      <c r="L914" s="9">
        <v>464.75</v>
      </c>
      <c r="M914" s="9">
        <v>244.5</v>
      </c>
      <c r="N914" s="9">
        <v>491.75</v>
      </c>
      <c r="O914" s="9">
        <v>309</v>
      </c>
      <c r="P914" s="9" t="s">
        <v>235</v>
      </c>
      <c r="Q914" s="9" t="s">
        <v>235</v>
      </c>
      <c r="R914" s="9">
        <v>62.175199999999997</v>
      </c>
      <c r="S914" s="9" t="s">
        <v>235</v>
      </c>
      <c r="T914" s="9" t="s">
        <v>235</v>
      </c>
      <c r="U914" s="9" t="s">
        <v>235</v>
      </c>
      <c r="V914" s="33" t="s">
        <v>235</v>
      </c>
      <c r="W914" s="33" t="s">
        <v>235</v>
      </c>
      <c r="X914" s="40" t="s">
        <v>235</v>
      </c>
      <c r="Y914" s="40" t="s">
        <v>235</v>
      </c>
    </row>
    <row r="915" spans="1:25" x14ac:dyDescent="0.25">
      <c r="A915" s="32">
        <v>838</v>
      </c>
      <c r="B915" s="23" t="s">
        <v>263</v>
      </c>
      <c r="C915" s="23" t="s">
        <v>669</v>
      </c>
      <c r="D915" s="23" t="s">
        <v>261</v>
      </c>
      <c r="E915" s="23" t="s">
        <v>232</v>
      </c>
      <c r="F915" s="23" t="s">
        <v>249</v>
      </c>
      <c r="G915" s="23" t="s">
        <v>236</v>
      </c>
      <c r="H915" s="8" t="s">
        <v>24</v>
      </c>
      <c r="I915" s="23">
        <v>4</v>
      </c>
      <c r="J915" s="9">
        <v>72.015600000000006</v>
      </c>
      <c r="K915" s="9">
        <v>120.566</v>
      </c>
      <c r="L915" s="9">
        <v>610.25</v>
      </c>
      <c r="M915" s="9">
        <v>257.25</v>
      </c>
      <c r="N915" s="9">
        <v>568.25</v>
      </c>
      <c r="O915" s="9">
        <v>315.75</v>
      </c>
      <c r="P915" s="9" t="s">
        <v>235</v>
      </c>
      <c r="Q915" s="9" t="s">
        <v>235</v>
      </c>
      <c r="R915" s="9">
        <v>59.433999999999997</v>
      </c>
      <c r="S915" s="9" t="s">
        <v>235</v>
      </c>
      <c r="T915" s="9" t="s">
        <v>235</v>
      </c>
      <c r="U915" s="9" t="s">
        <v>235</v>
      </c>
      <c r="V915" s="33" t="s">
        <v>235</v>
      </c>
      <c r="W915" s="33" t="s">
        <v>235</v>
      </c>
      <c r="X915" s="40" t="s">
        <v>235</v>
      </c>
      <c r="Y915" s="40" t="s">
        <v>235</v>
      </c>
    </row>
    <row r="916" spans="1:25" x14ac:dyDescent="0.25">
      <c r="A916" s="32">
        <v>839</v>
      </c>
      <c r="B916" s="23" t="s">
        <v>263</v>
      </c>
      <c r="C916" s="23" t="s">
        <v>669</v>
      </c>
      <c r="D916" s="23" t="s">
        <v>261</v>
      </c>
      <c r="E916" s="23" t="s">
        <v>232</v>
      </c>
      <c r="F916" s="23" t="s">
        <v>249</v>
      </c>
      <c r="G916" s="23" t="s">
        <v>236</v>
      </c>
      <c r="H916" s="8" t="s">
        <v>24</v>
      </c>
      <c r="I916" s="23">
        <v>5</v>
      </c>
      <c r="J916" s="9">
        <v>79.418599999999998</v>
      </c>
      <c r="K916" s="9">
        <v>135.63820000000001</v>
      </c>
      <c r="L916" s="9">
        <v>646.25</v>
      </c>
      <c r="M916" s="9">
        <v>282.75</v>
      </c>
      <c r="N916" s="9">
        <v>584.75</v>
      </c>
      <c r="O916" s="9">
        <v>333</v>
      </c>
      <c r="P916" s="9" t="s">
        <v>235</v>
      </c>
      <c r="Q916" s="9" t="s">
        <v>235</v>
      </c>
      <c r="R916" s="9">
        <v>44.361799999999988</v>
      </c>
      <c r="S916" s="9" t="s">
        <v>235</v>
      </c>
      <c r="T916" s="9" t="s">
        <v>235</v>
      </c>
      <c r="U916" s="9" t="s">
        <v>235</v>
      </c>
      <c r="V916" s="33" t="s">
        <v>235</v>
      </c>
      <c r="W916" s="33" t="s">
        <v>235</v>
      </c>
      <c r="X916" s="40" t="s">
        <v>235</v>
      </c>
      <c r="Y916" s="40" t="s">
        <v>235</v>
      </c>
    </row>
    <row r="917" spans="1:25" x14ac:dyDescent="0.25">
      <c r="A917" s="32">
        <v>841</v>
      </c>
      <c r="B917" s="23" t="s">
        <v>263</v>
      </c>
      <c r="C917" s="23" t="s">
        <v>669</v>
      </c>
      <c r="D917" s="23" t="s">
        <v>261</v>
      </c>
      <c r="E917" s="23" t="s">
        <v>232</v>
      </c>
      <c r="F917" s="23" t="s">
        <v>249</v>
      </c>
      <c r="G917" s="23" t="s">
        <v>236</v>
      </c>
      <c r="H917" s="8" t="s">
        <v>23</v>
      </c>
      <c r="I917" s="23">
        <v>1</v>
      </c>
      <c r="J917" s="9">
        <v>72.9178</v>
      </c>
      <c r="K917" s="9">
        <v>34.085700000000003</v>
      </c>
      <c r="L917" s="9">
        <v>405.33330000000001</v>
      </c>
      <c r="M917" s="9">
        <v>459</v>
      </c>
      <c r="N917" s="9">
        <v>471.33330000000001</v>
      </c>
      <c r="O917" s="9">
        <v>490</v>
      </c>
      <c r="P917" s="9" t="s">
        <v>235</v>
      </c>
      <c r="Q917" s="9" t="s">
        <v>235</v>
      </c>
      <c r="R917" s="9">
        <v>34.085700000000003</v>
      </c>
      <c r="S917" s="9" t="s">
        <v>235</v>
      </c>
      <c r="T917" s="9" t="s">
        <v>235</v>
      </c>
      <c r="U917" s="9" t="s">
        <v>235</v>
      </c>
      <c r="V917" s="33" t="s">
        <v>235</v>
      </c>
      <c r="W917" s="33" t="s">
        <v>235</v>
      </c>
      <c r="X917" s="33" t="s">
        <v>235</v>
      </c>
      <c r="Y917" s="33" t="s">
        <v>235</v>
      </c>
    </row>
    <row r="918" spans="1:25" x14ac:dyDescent="0.25">
      <c r="A918" s="32">
        <v>842</v>
      </c>
      <c r="B918" s="23" t="s">
        <v>263</v>
      </c>
      <c r="C918" s="23" t="s">
        <v>669</v>
      </c>
      <c r="D918" s="23" t="s">
        <v>261</v>
      </c>
      <c r="E918" s="23" t="s">
        <v>232</v>
      </c>
      <c r="F918" s="23" t="s">
        <v>249</v>
      </c>
      <c r="G918" s="23" t="s">
        <v>236</v>
      </c>
      <c r="H918" s="8" t="s">
        <v>23</v>
      </c>
      <c r="I918" s="23">
        <v>2</v>
      </c>
      <c r="J918" s="9">
        <v>78.492000000000004</v>
      </c>
      <c r="K918" s="9">
        <v>53.410200000000003</v>
      </c>
      <c r="L918" s="9">
        <v>420.33330000000001</v>
      </c>
      <c r="M918" s="9">
        <v>420</v>
      </c>
      <c r="N918" s="9">
        <v>476.33330000000001</v>
      </c>
      <c r="O918" s="9">
        <v>475</v>
      </c>
      <c r="P918" s="9" t="s">
        <v>235</v>
      </c>
      <c r="Q918" s="9" t="s">
        <v>235</v>
      </c>
      <c r="R918" s="9">
        <v>53.410200000000003</v>
      </c>
      <c r="S918" s="9" t="s">
        <v>235</v>
      </c>
      <c r="T918" s="9" t="s">
        <v>235</v>
      </c>
      <c r="U918" s="9" t="s">
        <v>235</v>
      </c>
      <c r="V918" s="33" t="s">
        <v>235</v>
      </c>
      <c r="W918" s="33" t="s">
        <v>235</v>
      </c>
      <c r="X918" s="33" t="s">
        <v>235</v>
      </c>
      <c r="Y918" s="33" t="s">
        <v>235</v>
      </c>
    </row>
    <row r="919" spans="1:25" x14ac:dyDescent="0.25">
      <c r="A919" s="32">
        <v>843</v>
      </c>
      <c r="B919" s="23" t="s">
        <v>263</v>
      </c>
      <c r="C919" s="23" t="s">
        <v>669</v>
      </c>
      <c r="D919" s="23" t="s">
        <v>261</v>
      </c>
      <c r="E919" s="23" t="s">
        <v>232</v>
      </c>
      <c r="F919" s="23" t="s">
        <v>249</v>
      </c>
      <c r="G919" s="23" t="s">
        <v>236</v>
      </c>
      <c r="H919" s="8" t="s">
        <v>23</v>
      </c>
      <c r="I919" s="23">
        <v>3</v>
      </c>
      <c r="J919" s="9">
        <v>73.824100000000001</v>
      </c>
      <c r="K919" s="9">
        <v>70.625699999999995</v>
      </c>
      <c r="L919" s="9">
        <v>456.33330000000001</v>
      </c>
      <c r="M919" s="9">
        <v>397</v>
      </c>
      <c r="N919" s="9">
        <v>491.33330000000001</v>
      </c>
      <c r="O919" s="9">
        <v>462</v>
      </c>
      <c r="P919" s="9" t="s">
        <v>235</v>
      </c>
      <c r="Q919" s="9" t="s">
        <v>235</v>
      </c>
      <c r="R919" s="9">
        <v>70.625699999999995</v>
      </c>
      <c r="S919" s="9" t="s">
        <v>235</v>
      </c>
      <c r="T919" s="9" t="s">
        <v>235</v>
      </c>
      <c r="U919" s="9" t="s">
        <v>235</v>
      </c>
      <c r="V919" s="40" t="s">
        <v>235</v>
      </c>
      <c r="W919" s="40" t="s">
        <v>235</v>
      </c>
      <c r="X919" s="40" t="s">
        <v>235</v>
      </c>
      <c r="Y919" s="40" t="s">
        <v>235</v>
      </c>
    </row>
    <row r="920" spans="1:25" x14ac:dyDescent="0.25">
      <c r="A920" s="32">
        <v>844</v>
      </c>
      <c r="B920" s="23" t="s">
        <v>263</v>
      </c>
      <c r="C920" s="23" t="s">
        <v>669</v>
      </c>
      <c r="D920" s="23" t="s">
        <v>261</v>
      </c>
      <c r="E920" s="23" t="s">
        <v>232</v>
      </c>
      <c r="F920" s="23" t="s">
        <v>249</v>
      </c>
      <c r="G920" s="23" t="s">
        <v>236</v>
      </c>
      <c r="H920" s="8" t="s">
        <v>24</v>
      </c>
      <c r="I920" s="23">
        <v>4</v>
      </c>
      <c r="J920" s="9">
        <v>72.835400000000007</v>
      </c>
      <c r="K920" s="9">
        <v>107.61279999999999</v>
      </c>
      <c r="L920" s="9">
        <v>589.33330000000001</v>
      </c>
      <c r="M920" s="9">
        <v>378</v>
      </c>
      <c r="N920" s="9">
        <v>578.33330000000001</v>
      </c>
      <c r="O920" s="9">
        <v>450</v>
      </c>
      <c r="P920" s="9" t="s">
        <v>235</v>
      </c>
      <c r="Q920" s="9" t="s">
        <v>235</v>
      </c>
      <c r="R920" s="9">
        <v>72.387200000000007</v>
      </c>
      <c r="S920" s="9" t="s">
        <v>235</v>
      </c>
      <c r="T920" s="9" t="s">
        <v>235</v>
      </c>
      <c r="U920" s="9" t="s">
        <v>235</v>
      </c>
      <c r="V920" s="40" t="s">
        <v>235</v>
      </c>
      <c r="W920" s="40" t="s">
        <v>235</v>
      </c>
      <c r="X920" s="40" t="s">
        <v>235</v>
      </c>
      <c r="Y920" s="40" t="s">
        <v>235</v>
      </c>
    </row>
    <row r="921" spans="1:25" x14ac:dyDescent="0.25">
      <c r="A921" s="32">
        <v>845</v>
      </c>
      <c r="B921" s="23" t="s">
        <v>263</v>
      </c>
      <c r="C921" s="23" t="s">
        <v>669</v>
      </c>
      <c r="D921" s="23" t="s">
        <v>261</v>
      </c>
      <c r="E921" s="23" t="s">
        <v>232</v>
      </c>
      <c r="F921" s="23" t="s">
        <v>249</v>
      </c>
      <c r="G921" s="23" t="s">
        <v>236</v>
      </c>
      <c r="H921" s="8" t="s">
        <v>24</v>
      </c>
      <c r="I921" s="23">
        <v>5</v>
      </c>
      <c r="J921" s="9">
        <v>77.4726</v>
      </c>
      <c r="K921" s="9">
        <v>122.5134</v>
      </c>
      <c r="L921" s="9">
        <v>630.33330000000001</v>
      </c>
      <c r="M921" s="9">
        <v>387</v>
      </c>
      <c r="N921" s="9">
        <v>599.33330000000001</v>
      </c>
      <c r="O921" s="9">
        <v>458</v>
      </c>
      <c r="P921" s="9" t="s">
        <v>235</v>
      </c>
      <c r="Q921" s="9" t="s">
        <v>235</v>
      </c>
      <c r="R921" s="9">
        <v>57.486599999999996</v>
      </c>
      <c r="S921" s="9" t="s">
        <v>235</v>
      </c>
      <c r="T921" s="9" t="s">
        <v>235</v>
      </c>
      <c r="U921" s="9" t="s">
        <v>235</v>
      </c>
      <c r="V921" s="40" t="s">
        <v>235</v>
      </c>
      <c r="W921" s="40" t="s">
        <v>235</v>
      </c>
      <c r="X921" s="40" t="s">
        <v>235</v>
      </c>
      <c r="Y921" s="40" t="s">
        <v>235</v>
      </c>
    </row>
    <row r="922" spans="1:25" x14ac:dyDescent="0.25">
      <c r="A922" s="32">
        <v>847</v>
      </c>
      <c r="B922" s="23" t="s">
        <v>263</v>
      </c>
      <c r="C922" s="23" t="s">
        <v>669</v>
      </c>
      <c r="D922" s="23" t="s">
        <v>261</v>
      </c>
      <c r="E922" s="23" t="s">
        <v>232</v>
      </c>
      <c r="F922" s="23" t="s">
        <v>249</v>
      </c>
      <c r="G922" s="23" t="s">
        <v>236</v>
      </c>
      <c r="H922" s="8" t="s">
        <v>23</v>
      </c>
      <c r="I922" s="23">
        <v>1</v>
      </c>
      <c r="J922" s="9">
        <v>71.135400000000004</v>
      </c>
      <c r="K922" s="9">
        <v>35.979300000000002</v>
      </c>
      <c r="L922" s="9">
        <v>441.5</v>
      </c>
      <c r="M922" s="9">
        <v>478.5</v>
      </c>
      <c r="N922" s="9">
        <v>506</v>
      </c>
      <c r="O922" s="9">
        <v>508.5</v>
      </c>
      <c r="P922" s="9" t="s">
        <v>235</v>
      </c>
      <c r="Q922" s="9" t="s">
        <v>235</v>
      </c>
      <c r="R922" s="9">
        <v>35.979300000000002</v>
      </c>
      <c r="S922" s="9" t="s">
        <v>235</v>
      </c>
      <c r="T922" s="9" t="s">
        <v>235</v>
      </c>
      <c r="U922" s="9" t="s">
        <v>235</v>
      </c>
      <c r="V922" s="33" t="s">
        <v>235</v>
      </c>
      <c r="W922" s="33" t="s">
        <v>235</v>
      </c>
      <c r="X922" s="33" t="s">
        <v>235</v>
      </c>
      <c r="Y922" s="33" t="s">
        <v>235</v>
      </c>
    </row>
    <row r="923" spans="1:25" x14ac:dyDescent="0.25">
      <c r="A923" s="32">
        <v>848</v>
      </c>
      <c r="B923" s="23" t="s">
        <v>263</v>
      </c>
      <c r="C923" s="23" t="s">
        <v>669</v>
      </c>
      <c r="D923" s="23" t="s">
        <v>261</v>
      </c>
      <c r="E923" s="23" t="s">
        <v>232</v>
      </c>
      <c r="F923" s="23" t="s">
        <v>249</v>
      </c>
      <c r="G923" s="23" t="s">
        <v>236</v>
      </c>
      <c r="H923" s="8" t="s">
        <v>23</v>
      </c>
      <c r="I923" s="23">
        <v>2</v>
      </c>
      <c r="J923" s="9">
        <v>79.577799999999996</v>
      </c>
      <c r="K923" s="9">
        <v>54.507800000000003</v>
      </c>
      <c r="L923" s="9">
        <v>450.5</v>
      </c>
      <c r="M923" s="9">
        <v>438.75</v>
      </c>
      <c r="N923" s="9">
        <v>508.25</v>
      </c>
      <c r="O923" s="9">
        <v>493.5</v>
      </c>
      <c r="P923" s="9" t="s">
        <v>235</v>
      </c>
      <c r="Q923" s="9" t="s">
        <v>235</v>
      </c>
      <c r="R923" s="9">
        <v>54.507800000000003</v>
      </c>
      <c r="S923" s="9" t="s">
        <v>235</v>
      </c>
      <c r="T923" s="9" t="s">
        <v>235</v>
      </c>
      <c r="U923" s="9" t="s">
        <v>235</v>
      </c>
      <c r="V923" s="33" t="s">
        <v>235</v>
      </c>
      <c r="W923" s="33" t="s">
        <v>235</v>
      </c>
      <c r="X923" s="33" t="s">
        <v>235</v>
      </c>
      <c r="Y923" s="33" t="s">
        <v>235</v>
      </c>
    </row>
    <row r="924" spans="1:25" x14ac:dyDescent="0.25">
      <c r="A924" s="32">
        <v>849</v>
      </c>
      <c r="B924" s="23" t="s">
        <v>263</v>
      </c>
      <c r="C924" s="23" t="s">
        <v>669</v>
      </c>
      <c r="D924" s="23" t="s">
        <v>261</v>
      </c>
      <c r="E924" s="23" t="s">
        <v>232</v>
      </c>
      <c r="F924" s="23" t="s">
        <v>249</v>
      </c>
      <c r="G924" s="23" t="s">
        <v>236</v>
      </c>
      <c r="H924" s="8" t="s">
        <v>23</v>
      </c>
      <c r="I924" s="23">
        <v>3</v>
      </c>
      <c r="J924" s="9">
        <v>71.261799999999994</v>
      </c>
      <c r="K924" s="9">
        <v>70.692099999999996</v>
      </c>
      <c r="L924" s="9">
        <v>485.75</v>
      </c>
      <c r="M924" s="9">
        <v>416.25</v>
      </c>
      <c r="N924" s="9">
        <v>521.75</v>
      </c>
      <c r="O924" s="9">
        <v>477.75</v>
      </c>
      <c r="P924" s="9" t="s">
        <v>235</v>
      </c>
      <c r="Q924" s="9" t="s">
        <v>235</v>
      </c>
      <c r="R924" s="9">
        <v>70.692099999999996</v>
      </c>
      <c r="S924" s="9" t="s">
        <v>235</v>
      </c>
      <c r="T924" s="9" t="s">
        <v>235</v>
      </c>
      <c r="U924" s="9" t="s">
        <v>235</v>
      </c>
      <c r="V924" s="33" t="s">
        <v>235</v>
      </c>
      <c r="W924" s="33" t="s">
        <v>235</v>
      </c>
      <c r="X924" s="40" t="s">
        <v>235</v>
      </c>
      <c r="Y924" s="40" t="s">
        <v>235</v>
      </c>
    </row>
    <row r="925" spans="1:25" x14ac:dyDescent="0.25">
      <c r="A925" s="32">
        <v>850</v>
      </c>
      <c r="B925" s="23" t="s">
        <v>263</v>
      </c>
      <c r="C925" s="23" t="s">
        <v>669</v>
      </c>
      <c r="D925" s="23" t="s">
        <v>261</v>
      </c>
      <c r="E925" s="23" t="s">
        <v>232</v>
      </c>
      <c r="F925" s="23" t="s">
        <v>249</v>
      </c>
      <c r="G925" s="23" t="s">
        <v>236</v>
      </c>
      <c r="H925" s="8" t="s">
        <v>24</v>
      </c>
      <c r="I925" s="23">
        <v>4</v>
      </c>
      <c r="J925" s="9">
        <v>70.535899999999998</v>
      </c>
      <c r="K925" s="9">
        <v>109.5962</v>
      </c>
      <c r="L925" s="9">
        <v>597.5</v>
      </c>
      <c r="M925" s="9">
        <v>393</v>
      </c>
      <c r="N925" s="9">
        <v>587</v>
      </c>
      <c r="O925" s="9">
        <v>462.75</v>
      </c>
      <c r="P925" s="9" t="s">
        <v>235</v>
      </c>
      <c r="Q925" s="9" t="s">
        <v>235</v>
      </c>
      <c r="R925" s="9">
        <v>70.403800000000004</v>
      </c>
      <c r="S925" s="9" t="s">
        <v>235</v>
      </c>
      <c r="T925" s="9" t="s">
        <v>235</v>
      </c>
      <c r="U925" s="9" t="s">
        <v>235</v>
      </c>
      <c r="V925" s="33" t="s">
        <v>235</v>
      </c>
      <c r="W925" s="33" t="s">
        <v>235</v>
      </c>
      <c r="X925" s="40" t="s">
        <v>235</v>
      </c>
      <c r="Y925" s="40" t="s">
        <v>235</v>
      </c>
    </row>
    <row r="926" spans="1:25" x14ac:dyDescent="0.25">
      <c r="A926" s="32">
        <v>851</v>
      </c>
      <c r="B926" s="23" t="s">
        <v>263</v>
      </c>
      <c r="C926" s="23" t="s">
        <v>669</v>
      </c>
      <c r="D926" s="23" t="s">
        <v>261</v>
      </c>
      <c r="E926" s="23" t="s">
        <v>232</v>
      </c>
      <c r="F926" s="23" t="s">
        <v>249</v>
      </c>
      <c r="G926" s="23" t="s">
        <v>236</v>
      </c>
      <c r="H926" s="8" t="s">
        <v>24</v>
      </c>
      <c r="I926" s="23">
        <v>5</v>
      </c>
      <c r="J926" s="9">
        <v>78.2376</v>
      </c>
      <c r="K926" s="9">
        <v>130.30330000000001</v>
      </c>
      <c r="L926" s="9">
        <v>641.75</v>
      </c>
      <c r="M926" s="9">
        <v>401.25</v>
      </c>
      <c r="N926" s="9">
        <v>603.5</v>
      </c>
      <c r="O926" s="9">
        <v>469.5</v>
      </c>
      <c r="P926" s="9" t="s">
        <v>235</v>
      </c>
      <c r="Q926" s="9" t="s">
        <v>235</v>
      </c>
      <c r="R926" s="9">
        <v>49.696699999999993</v>
      </c>
      <c r="S926" s="9" t="s">
        <v>235</v>
      </c>
      <c r="T926" s="9" t="s">
        <v>235</v>
      </c>
      <c r="U926" s="9" t="s">
        <v>235</v>
      </c>
      <c r="V926" s="33" t="s">
        <v>235</v>
      </c>
      <c r="W926" s="33" t="s">
        <v>235</v>
      </c>
      <c r="X926" s="40" t="s">
        <v>235</v>
      </c>
      <c r="Y926" s="40" t="s">
        <v>235</v>
      </c>
    </row>
    <row r="927" spans="1:25" x14ac:dyDescent="0.25">
      <c r="A927" s="32">
        <v>853</v>
      </c>
      <c r="B927" s="23" t="s">
        <v>263</v>
      </c>
      <c r="C927" s="23" t="s">
        <v>669</v>
      </c>
      <c r="D927" s="23" t="s">
        <v>261</v>
      </c>
      <c r="E927" s="23" t="s">
        <v>232</v>
      </c>
      <c r="F927" s="23" t="s">
        <v>249</v>
      </c>
      <c r="G927" s="23" t="s">
        <v>236</v>
      </c>
      <c r="H927" s="8" t="s">
        <v>23</v>
      </c>
      <c r="I927" s="23">
        <v>1</v>
      </c>
      <c r="J927" s="9">
        <v>66.964500000000001</v>
      </c>
      <c r="K927" s="9">
        <v>39.0702</v>
      </c>
      <c r="L927" s="9">
        <v>351.25</v>
      </c>
      <c r="M927" s="9">
        <v>383.75</v>
      </c>
      <c r="N927" s="9">
        <v>415.75</v>
      </c>
      <c r="O927" s="9">
        <v>401.75</v>
      </c>
      <c r="P927" s="9" t="s">
        <v>235</v>
      </c>
      <c r="Q927" s="9" t="s">
        <v>235</v>
      </c>
      <c r="R927" s="9">
        <v>39.0702</v>
      </c>
      <c r="S927" s="9" t="s">
        <v>235</v>
      </c>
      <c r="T927" s="9" t="s">
        <v>235</v>
      </c>
      <c r="U927" s="9" t="s">
        <v>235</v>
      </c>
      <c r="V927" s="33" t="s">
        <v>235</v>
      </c>
      <c r="W927" s="33" t="s">
        <v>235</v>
      </c>
      <c r="X927" s="33" t="s">
        <v>235</v>
      </c>
      <c r="Y927" s="33" t="s">
        <v>235</v>
      </c>
    </row>
    <row r="928" spans="1:25" x14ac:dyDescent="0.25">
      <c r="A928" s="32">
        <v>854</v>
      </c>
      <c r="B928" s="23" t="s">
        <v>263</v>
      </c>
      <c r="C928" s="23" t="s">
        <v>669</v>
      </c>
      <c r="D928" s="23" t="s">
        <v>261</v>
      </c>
      <c r="E928" s="23" t="s">
        <v>232</v>
      </c>
      <c r="F928" s="23" t="s">
        <v>249</v>
      </c>
      <c r="G928" s="23" t="s">
        <v>236</v>
      </c>
      <c r="H928" s="8" t="s">
        <v>23</v>
      </c>
      <c r="I928" s="23">
        <v>2</v>
      </c>
      <c r="J928" s="9">
        <v>78.864199999999997</v>
      </c>
      <c r="K928" s="9">
        <v>55.656100000000002</v>
      </c>
      <c r="L928" s="9">
        <v>352.75</v>
      </c>
      <c r="M928" s="9">
        <v>342.5</v>
      </c>
      <c r="N928" s="9">
        <v>419.5</v>
      </c>
      <c r="O928" s="9">
        <v>384.5</v>
      </c>
      <c r="P928" s="9" t="s">
        <v>235</v>
      </c>
      <c r="Q928" s="9" t="s">
        <v>235</v>
      </c>
      <c r="R928" s="9">
        <v>55.656100000000002</v>
      </c>
      <c r="S928" s="9" t="s">
        <v>235</v>
      </c>
      <c r="T928" s="9" t="s">
        <v>235</v>
      </c>
      <c r="U928" s="9" t="s">
        <v>235</v>
      </c>
      <c r="V928" s="33" t="s">
        <v>235</v>
      </c>
      <c r="W928" s="33" t="s">
        <v>235</v>
      </c>
      <c r="X928" s="33" t="s">
        <v>235</v>
      </c>
      <c r="Y928" s="33" t="s">
        <v>235</v>
      </c>
    </row>
    <row r="929" spans="1:25" x14ac:dyDescent="0.25">
      <c r="A929" s="32">
        <v>855</v>
      </c>
      <c r="B929" s="23" t="s">
        <v>263</v>
      </c>
      <c r="C929" s="23" t="s">
        <v>669</v>
      </c>
      <c r="D929" s="23" t="s">
        <v>261</v>
      </c>
      <c r="E929" s="23" t="s">
        <v>232</v>
      </c>
      <c r="F929" s="23" t="s">
        <v>249</v>
      </c>
      <c r="G929" s="23" t="s">
        <v>236</v>
      </c>
      <c r="H929" s="8" t="s">
        <v>23</v>
      </c>
      <c r="I929" s="23">
        <v>3</v>
      </c>
      <c r="J929" s="9">
        <v>75.853899999999996</v>
      </c>
      <c r="K929" s="9">
        <v>69.679199999999994</v>
      </c>
      <c r="L929" s="9">
        <v>377.5</v>
      </c>
      <c r="M929" s="9">
        <v>311.75</v>
      </c>
      <c r="N929" s="9">
        <v>430</v>
      </c>
      <c r="O929" s="9">
        <v>366.5</v>
      </c>
      <c r="P929" s="9" t="s">
        <v>235</v>
      </c>
      <c r="Q929" s="9" t="s">
        <v>235</v>
      </c>
      <c r="R929" s="9">
        <v>69.679199999999994</v>
      </c>
      <c r="S929" s="9" t="s">
        <v>235</v>
      </c>
      <c r="T929" s="9" t="s">
        <v>235</v>
      </c>
      <c r="U929" s="9" t="s">
        <v>235</v>
      </c>
      <c r="V929" s="40" t="s">
        <v>235</v>
      </c>
      <c r="W929" s="40" t="s">
        <v>235</v>
      </c>
      <c r="X929" s="40" t="s">
        <v>235</v>
      </c>
      <c r="Y929" s="40" t="s">
        <v>235</v>
      </c>
    </row>
    <row r="930" spans="1:25" x14ac:dyDescent="0.25">
      <c r="A930" s="32">
        <v>856</v>
      </c>
      <c r="B930" s="23" t="s">
        <v>263</v>
      </c>
      <c r="C930" s="23" t="s">
        <v>669</v>
      </c>
      <c r="D930" s="23" t="s">
        <v>261</v>
      </c>
      <c r="E930" s="23" t="s">
        <v>232</v>
      </c>
      <c r="F930" s="23" t="s">
        <v>249</v>
      </c>
      <c r="G930" s="23" t="s">
        <v>236</v>
      </c>
      <c r="H930" s="8" t="s">
        <v>24</v>
      </c>
      <c r="I930" s="23">
        <v>4</v>
      </c>
      <c r="J930" s="9">
        <v>76.120400000000004</v>
      </c>
      <c r="K930" s="9">
        <v>119.1318</v>
      </c>
      <c r="L930" s="9">
        <v>507.25</v>
      </c>
      <c r="M930" s="9">
        <v>260.75</v>
      </c>
      <c r="N930" s="9">
        <v>499.75</v>
      </c>
      <c r="O930" s="9">
        <v>336.5</v>
      </c>
      <c r="P930" s="9" t="s">
        <v>235</v>
      </c>
      <c r="Q930" s="9" t="s">
        <v>235</v>
      </c>
      <c r="R930" s="9">
        <v>60.868200000000002</v>
      </c>
      <c r="S930" s="9" t="s">
        <v>235</v>
      </c>
      <c r="T930" s="9" t="s">
        <v>235</v>
      </c>
      <c r="U930" s="9" t="s">
        <v>235</v>
      </c>
      <c r="V930" s="40" t="s">
        <v>235</v>
      </c>
      <c r="W930" s="40" t="s">
        <v>235</v>
      </c>
      <c r="X930" s="40" t="s">
        <v>235</v>
      </c>
      <c r="Y930" s="40" t="s">
        <v>235</v>
      </c>
    </row>
    <row r="931" spans="1:25" x14ac:dyDescent="0.25">
      <c r="A931" s="32">
        <v>857</v>
      </c>
      <c r="B931" s="23" t="s">
        <v>263</v>
      </c>
      <c r="C931" s="23" t="s">
        <v>669</v>
      </c>
      <c r="D931" s="23" t="s">
        <v>261</v>
      </c>
      <c r="E931" s="23" t="s">
        <v>232</v>
      </c>
      <c r="F931" s="23" t="s">
        <v>249</v>
      </c>
      <c r="G931" s="23" t="s">
        <v>236</v>
      </c>
      <c r="H931" s="8" t="s">
        <v>24</v>
      </c>
      <c r="I931" s="23">
        <v>5</v>
      </c>
      <c r="J931" s="9">
        <v>80.081599999999995</v>
      </c>
      <c r="K931" s="9">
        <v>135.47810000000001</v>
      </c>
      <c r="L931" s="9">
        <v>549.25</v>
      </c>
      <c r="M931" s="9">
        <v>265.25</v>
      </c>
      <c r="N931" s="9">
        <v>519.25</v>
      </c>
      <c r="O931" s="9">
        <v>339.5</v>
      </c>
      <c r="P931" s="9" t="s">
        <v>235</v>
      </c>
      <c r="Q931" s="9" t="s">
        <v>235</v>
      </c>
      <c r="R931" s="9">
        <v>44.521899999999988</v>
      </c>
      <c r="S931" s="9" t="s">
        <v>235</v>
      </c>
      <c r="T931" s="9" t="s">
        <v>235</v>
      </c>
      <c r="U931" s="9" t="s">
        <v>235</v>
      </c>
      <c r="V931" s="40" t="s">
        <v>235</v>
      </c>
      <c r="W931" s="40" t="s">
        <v>235</v>
      </c>
      <c r="X931" s="40" t="s">
        <v>235</v>
      </c>
      <c r="Y931" s="40" t="s">
        <v>235</v>
      </c>
    </row>
    <row r="932" spans="1:25" x14ac:dyDescent="0.25">
      <c r="A932" s="32">
        <v>859</v>
      </c>
      <c r="B932" s="23" t="s">
        <v>263</v>
      </c>
      <c r="C932" s="23" t="s">
        <v>669</v>
      </c>
      <c r="D932" s="23" t="s">
        <v>261</v>
      </c>
      <c r="E932" s="23" t="s">
        <v>232</v>
      </c>
      <c r="F932" s="23" t="s">
        <v>249</v>
      </c>
      <c r="G932" s="23" t="s">
        <v>236</v>
      </c>
      <c r="H932" s="8" t="s">
        <v>23</v>
      </c>
      <c r="I932" s="23">
        <v>1</v>
      </c>
      <c r="J932" s="9">
        <v>73.109499999999997</v>
      </c>
      <c r="K932" s="9">
        <v>32.397599999999997</v>
      </c>
      <c r="L932" s="9">
        <v>567.33330000000001</v>
      </c>
      <c r="M932" s="9">
        <v>406</v>
      </c>
      <c r="N932" s="9">
        <v>563.33330000000001</v>
      </c>
      <c r="O932" s="9">
        <v>479</v>
      </c>
      <c r="P932" s="9" t="s">
        <v>235</v>
      </c>
      <c r="Q932" s="9" t="s">
        <v>235</v>
      </c>
      <c r="R932" s="9">
        <v>32.397599999999997</v>
      </c>
      <c r="S932" s="9" t="s">
        <v>235</v>
      </c>
      <c r="T932" s="9" t="s">
        <v>235</v>
      </c>
      <c r="U932" s="9" t="s">
        <v>235</v>
      </c>
      <c r="V932" s="33" t="s">
        <v>235</v>
      </c>
      <c r="W932" s="33" t="s">
        <v>235</v>
      </c>
      <c r="X932" s="33" t="s">
        <v>235</v>
      </c>
      <c r="Y932" s="33" t="s">
        <v>235</v>
      </c>
    </row>
    <row r="933" spans="1:25" x14ac:dyDescent="0.25">
      <c r="A933" s="32">
        <v>860</v>
      </c>
      <c r="B933" s="23" t="s">
        <v>263</v>
      </c>
      <c r="C933" s="23" t="s">
        <v>669</v>
      </c>
      <c r="D933" s="23" t="s">
        <v>261</v>
      </c>
      <c r="E933" s="23" t="s">
        <v>232</v>
      </c>
      <c r="F933" s="23" t="s">
        <v>249</v>
      </c>
      <c r="G933" s="23" t="s">
        <v>236</v>
      </c>
      <c r="H933" s="8" t="s">
        <v>23</v>
      </c>
      <c r="I933" s="23">
        <v>2</v>
      </c>
      <c r="J933" s="9">
        <v>82.292199999999994</v>
      </c>
      <c r="K933" s="9">
        <v>55.203499999999998</v>
      </c>
      <c r="L933" s="9">
        <v>616.33330000000001</v>
      </c>
      <c r="M933" s="9">
        <v>404</v>
      </c>
      <c r="N933" s="9">
        <v>580.33330000000001</v>
      </c>
      <c r="O933" s="9">
        <v>478</v>
      </c>
      <c r="P933" s="9" t="s">
        <v>235</v>
      </c>
      <c r="Q933" s="9" t="s">
        <v>235</v>
      </c>
      <c r="R933" s="9">
        <v>55.203499999999998</v>
      </c>
      <c r="S933" s="9" t="s">
        <v>235</v>
      </c>
      <c r="T933" s="9" t="s">
        <v>235</v>
      </c>
      <c r="U933" s="9" t="s">
        <v>235</v>
      </c>
      <c r="V933" s="33" t="s">
        <v>235</v>
      </c>
      <c r="W933" s="33" t="s">
        <v>235</v>
      </c>
      <c r="X933" s="33" t="s">
        <v>235</v>
      </c>
      <c r="Y933" s="33" t="s">
        <v>235</v>
      </c>
    </row>
    <row r="934" spans="1:25" x14ac:dyDescent="0.25">
      <c r="A934" s="32">
        <v>861</v>
      </c>
      <c r="B934" s="23" t="s">
        <v>263</v>
      </c>
      <c r="C934" s="23" t="s">
        <v>669</v>
      </c>
      <c r="D934" s="23" t="s">
        <v>261</v>
      </c>
      <c r="E934" s="23" t="s">
        <v>232</v>
      </c>
      <c r="F934" s="23" t="s">
        <v>249</v>
      </c>
      <c r="G934" s="23" t="s">
        <v>236</v>
      </c>
      <c r="H934" s="8" t="s">
        <v>23</v>
      </c>
      <c r="I934" s="23">
        <v>3</v>
      </c>
      <c r="J934" s="9">
        <v>77.3369</v>
      </c>
      <c r="K934" s="9">
        <v>69.5411</v>
      </c>
      <c r="L934" s="9">
        <v>654.33330000000001</v>
      </c>
      <c r="M934" s="9">
        <v>430</v>
      </c>
      <c r="N934" s="9">
        <v>604.33330000000001</v>
      </c>
      <c r="O934" s="9">
        <v>489</v>
      </c>
      <c r="P934" s="9" t="s">
        <v>235</v>
      </c>
      <c r="Q934" s="9" t="s">
        <v>235</v>
      </c>
      <c r="R934" s="9">
        <v>69.5411</v>
      </c>
      <c r="S934" s="9" t="s">
        <v>235</v>
      </c>
      <c r="T934" s="9" t="s">
        <v>235</v>
      </c>
      <c r="U934" s="9" t="s">
        <v>235</v>
      </c>
      <c r="V934" s="33" t="s">
        <v>235</v>
      </c>
      <c r="W934" s="33" t="s">
        <v>235</v>
      </c>
      <c r="X934" s="40" t="s">
        <v>235</v>
      </c>
      <c r="Y934" s="40" t="s">
        <v>235</v>
      </c>
    </row>
    <row r="935" spans="1:25" x14ac:dyDescent="0.25">
      <c r="A935" s="32">
        <v>862</v>
      </c>
      <c r="B935" s="23" t="s">
        <v>263</v>
      </c>
      <c r="C935" s="23" t="s">
        <v>669</v>
      </c>
      <c r="D935" s="23" t="s">
        <v>261</v>
      </c>
      <c r="E935" s="23" t="s">
        <v>232</v>
      </c>
      <c r="F935" s="23" t="s">
        <v>249</v>
      </c>
      <c r="G935" s="23" t="s">
        <v>236</v>
      </c>
      <c r="H935" s="8" t="s">
        <v>24</v>
      </c>
      <c r="I935" s="23">
        <v>4</v>
      </c>
      <c r="J935" s="9">
        <v>74.242800000000003</v>
      </c>
      <c r="K935" s="9">
        <v>114.62569999999999</v>
      </c>
      <c r="L935" s="9">
        <v>706.33330000000001</v>
      </c>
      <c r="M935" s="9">
        <v>537</v>
      </c>
      <c r="N935" s="9">
        <v>632.33330000000001</v>
      </c>
      <c r="O935" s="9">
        <v>543</v>
      </c>
      <c r="P935" s="9" t="s">
        <v>235</v>
      </c>
      <c r="Q935" s="9" t="s">
        <v>235</v>
      </c>
      <c r="R935" s="9">
        <v>65.374300000000005</v>
      </c>
      <c r="S935" s="9" t="s">
        <v>235</v>
      </c>
      <c r="T935" s="9" t="s">
        <v>235</v>
      </c>
      <c r="U935" s="9" t="s">
        <v>235</v>
      </c>
      <c r="V935" s="33" t="s">
        <v>235</v>
      </c>
      <c r="W935" s="33" t="s">
        <v>235</v>
      </c>
      <c r="X935" s="40" t="s">
        <v>235</v>
      </c>
      <c r="Y935" s="40" t="s">
        <v>235</v>
      </c>
    </row>
    <row r="936" spans="1:25" x14ac:dyDescent="0.25">
      <c r="A936" s="32">
        <v>863</v>
      </c>
      <c r="B936" s="23" t="s">
        <v>263</v>
      </c>
      <c r="C936" s="23" t="s">
        <v>669</v>
      </c>
      <c r="D936" s="23" t="s">
        <v>261</v>
      </c>
      <c r="E936" s="23" t="s">
        <v>232</v>
      </c>
      <c r="F936" s="23" t="s">
        <v>249</v>
      </c>
      <c r="G936" s="23" t="s">
        <v>236</v>
      </c>
      <c r="H936" s="8" t="s">
        <v>24</v>
      </c>
      <c r="I936" s="23">
        <v>5</v>
      </c>
      <c r="J936" s="9">
        <v>77.466099999999997</v>
      </c>
      <c r="K936" s="9">
        <v>130.42609999999999</v>
      </c>
      <c r="L936" s="9">
        <v>704.33330000000001</v>
      </c>
      <c r="M936" s="9">
        <v>586</v>
      </c>
      <c r="N936" s="9">
        <v>628.33330000000001</v>
      </c>
      <c r="O936" s="9">
        <v>571</v>
      </c>
      <c r="P936" s="9" t="s">
        <v>235</v>
      </c>
      <c r="Q936" s="9" t="s">
        <v>235</v>
      </c>
      <c r="R936" s="9">
        <v>49.573900000000009</v>
      </c>
      <c r="S936" s="9" t="s">
        <v>235</v>
      </c>
      <c r="T936" s="9" t="s">
        <v>235</v>
      </c>
      <c r="U936" s="9" t="s">
        <v>235</v>
      </c>
      <c r="V936" s="33" t="s">
        <v>235</v>
      </c>
      <c r="W936" s="33" t="s">
        <v>235</v>
      </c>
      <c r="X936" s="40" t="s">
        <v>235</v>
      </c>
      <c r="Y936" s="40" t="s">
        <v>235</v>
      </c>
    </row>
    <row r="937" spans="1:25" x14ac:dyDescent="0.25">
      <c r="A937" s="32">
        <v>865</v>
      </c>
      <c r="B937" s="23" t="s">
        <v>263</v>
      </c>
      <c r="C937" s="23" t="s">
        <v>669</v>
      </c>
      <c r="D937" s="23" t="s">
        <v>261</v>
      </c>
      <c r="E937" s="23" t="s">
        <v>259</v>
      </c>
      <c r="F937" s="23" t="s">
        <v>262</v>
      </c>
      <c r="G937" s="23" t="s">
        <v>224</v>
      </c>
      <c r="H937" s="8" t="s">
        <v>23</v>
      </c>
      <c r="I937" s="23">
        <v>1</v>
      </c>
      <c r="J937" s="9">
        <v>85</v>
      </c>
      <c r="K937" s="9">
        <v>34.593699999999998</v>
      </c>
      <c r="L937" s="9">
        <v>491.66669999999999</v>
      </c>
      <c r="M937" s="9">
        <v>219.66669999999999</v>
      </c>
      <c r="N937" s="9">
        <v>527.66669999999999</v>
      </c>
      <c r="O937" s="9">
        <v>296.66669999999999</v>
      </c>
      <c r="P937" s="9" t="s">
        <v>235</v>
      </c>
      <c r="Q937" s="9" t="s">
        <v>235</v>
      </c>
      <c r="R937" s="9">
        <v>34.593699999999998</v>
      </c>
      <c r="S937" s="9" t="s">
        <v>235</v>
      </c>
      <c r="T937" s="9" t="s">
        <v>235</v>
      </c>
      <c r="U937" s="9" t="s">
        <v>235</v>
      </c>
      <c r="V937" s="33" t="s">
        <v>235</v>
      </c>
      <c r="W937" s="33" t="s">
        <v>235</v>
      </c>
      <c r="X937" s="33" t="s">
        <v>235</v>
      </c>
      <c r="Y937" s="33" t="s">
        <v>235</v>
      </c>
    </row>
    <row r="938" spans="1:25" x14ac:dyDescent="0.25">
      <c r="A938" s="32">
        <v>866</v>
      </c>
      <c r="B938" s="23" t="s">
        <v>263</v>
      </c>
      <c r="C938" s="23" t="s">
        <v>669</v>
      </c>
      <c r="D938" s="23" t="s">
        <v>261</v>
      </c>
      <c r="E938" s="23" t="s">
        <v>259</v>
      </c>
      <c r="F938" s="23" t="s">
        <v>262</v>
      </c>
      <c r="G938" s="23" t="s">
        <v>224</v>
      </c>
      <c r="H938" s="8" t="s">
        <v>23</v>
      </c>
      <c r="I938" s="23">
        <v>2</v>
      </c>
      <c r="J938" s="9">
        <v>89.944400000000002</v>
      </c>
      <c r="K938" s="9">
        <v>51.341099999999997</v>
      </c>
      <c r="L938" s="9">
        <v>525.66669999999999</v>
      </c>
      <c r="M938" s="9">
        <v>196.66669999999999</v>
      </c>
      <c r="N938" s="9">
        <v>538.66669999999999</v>
      </c>
      <c r="O938" s="9">
        <v>285.66669999999999</v>
      </c>
      <c r="P938" s="9" t="s">
        <v>235</v>
      </c>
      <c r="Q938" s="9" t="s">
        <v>235</v>
      </c>
      <c r="R938" s="9">
        <v>51.341099999999997</v>
      </c>
      <c r="S938" s="9" t="s">
        <v>235</v>
      </c>
      <c r="T938" s="9" t="s">
        <v>235</v>
      </c>
      <c r="U938" s="9" t="s">
        <v>235</v>
      </c>
      <c r="V938" s="33" t="s">
        <v>235</v>
      </c>
      <c r="W938" s="33" t="s">
        <v>235</v>
      </c>
      <c r="X938" s="33" t="s">
        <v>235</v>
      </c>
      <c r="Y938" s="33" t="s">
        <v>235</v>
      </c>
    </row>
    <row r="939" spans="1:25" x14ac:dyDescent="0.25">
      <c r="A939" s="32">
        <v>867</v>
      </c>
      <c r="B939" s="23" t="s">
        <v>263</v>
      </c>
      <c r="C939" s="23" t="s">
        <v>669</v>
      </c>
      <c r="D939" s="23" t="s">
        <v>261</v>
      </c>
      <c r="E939" s="23" t="s">
        <v>259</v>
      </c>
      <c r="F939" s="23" t="s">
        <v>262</v>
      </c>
      <c r="G939" s="23" t="s">
        <v>224</v>
      </c>
      <c r="H939" s="8" t="s">
        <v>23</v>
      </c>
      <c r="I939" s="23">
        <v>3</v>
      </c>
      <c r="J939" s="9">
        <v>80.305700000000002</v>
      </c>
      <c r="K939" s="9">
        <v>64.652000000000001</v>
      </c>
      <c r="L939" s="9">
        <v>564.66669999999999</v>
      </c>
      <c r="M939" s="9">
        <v>200.66669999999999</v>
      </c>
      <c r="N939" s="9">
        <v>557.66669999999999</v>
      </c>
      <c r="O939" s="9">
        <v>280.66669999999999</v>
      </c>
      <c r="P939" s="9" t="s">
        <v>235</v>
      </c>
      <c r="Q939" s="9" t="s">
        <v>235</v>
      </c>
      <c r="R939" s="9">
        <v>64.652000000000001</v>
      </c>
      <c r="S939" s="9" t="s">
        <v>235</v>
      </c>
      <c r="T939" s="9" t="s">
        <v>235</v>
      </c>
      <c r="U939" s="9" t="s">
        <v>235</v>
      </c>
      <c r="V939" s="40" t="s">
        <v>235</v>
      </c>
      <c r="W939" s="40" t="s">
        <v>235</v>
      </c>
      <c r="X939" s="40" t="s">
        <v>235</v>
      </c>
      <c r="Y939" s="40" t="s">
        <v>235</v>
      </c>
    </row>
    <row r="940" spans="1:25" x14ac:dyDescent="0.25">
      <c r="A940" s="32">
        <v>868</v>
      </c>
      <c r="B940" s="23" t="s">
        <v>263</v>
      </c>
      <c r="C940" s="23" t="s">
        <v>669</v>
      </c>
      <c r="D940" s="23" t="s">
        <v>261</v>
      </c>
      <c r="E940" s="23" t="s">
        <v>259</v>
      </c>
      <c r="F940" s="23" t="s">
        <v>262</v>
      </c>
      <c r="G940" s="23" t="s">
        <v>224</v>
      </c>
      <c r="H940" s="8" t="s">
        <v>24</v>
      </c>
      <c r="I940" s="23">
        <v>4</v>
      </c>
      <c r="J940" s="9">
        <v>78.243200000000002</v>
      </c>
      <c r="K940" s="9">
        <v>110.8772</v>
      </c>
      <c r="L940" s="9">
        <v>699.66669999999999</v>
      </c>
      <c r="M940" s="9">
        <v>280.66669999999999</v>
      </c>
      <c r="N940" s="9">
        <v>638.66669999999999</v>
      </c>
      <c r="O940" s="9">
        <v>329.66669999999999</v>
      </c>
      <c r="P940" s="9" t="s">
        <v>235</v>
      </c>
      <c r="Q940" s="9" t="s">
        <v>235</v>
      </c>
      <c r="R940" s="9">
        <v>69.122799999999998</v>
      </c>
      <c r="S940" s="9" t="s">
        <v>235</v>
      </c>
      <c r="T940" s="9" t="s">
        <v>235</v>
      </c>
      <c r="U940" s="9" t="s">
        <v>235</v>
      </c>
      <c r="V940" s="40" t="s">
        <v>235</v>
      </c>
      <c r="W940" s="40" t="s">
        <v>235</v>
      </c>
      <c r="X940" s="40" t="s">
        <v>235</v>
      </c>
      <c r="Y940" s="40" t="s">
        <v>235</v>
      </c>
    </row>
    <row r="941" spans="1:25" x14ac:dyDescent="0.25">
      <c r="A941" s="32">
        <v>869</v>
      </c>
      <c r="B941" s="23" t="s">
        <v>263</v>
      </c>
      <c r="C941" s="23" t="s">
        <v>669</v>
      </c>
      <c r="D941" s="23" t="s">
        <v>261</v>
      </c>
      <c r="E941" s="23" t="s">
        <v>259</v>
      </c>
      <c r="F941" s="23" t="s">
        <v>262</v>
      </c>
      <c r="G941" s="23" t="s">
        <v>224</v>
      </c>
      <c r="H941" s="8" t="s">
        <v>24</v>
      </c>
      <c r="I941" s="23">
        <v>5</v>
      </c>
      <c r="J941" s="9">
        <v>86.406000000000006</v>
      </c>
      <c r="K941" s="9">
        <v>125.75620000000001</v>
      </c>
      <c r="L941" s="9">
        <v>724.66669999999999</v>
      </c>
      <c r="M941" s="9">
        <v>312.66669999999999</v>
      </c>
      <c r="N941" s="9">
        <v>645.66669999999999</v>
      </c>
      <c r="O941" s="9">
        <v>347.66669999999999</v>
      </c>
      <c r="P941" s="9" t="s">
        <v>235</v>
      </c>
      <c r="Q941" s="9" t="s">
        <v>235</v>
      </c>
      <c r="R941" s="9">
        <v>54.243799999999993</v>
      </c>
      <c r="S941" s="9" t="s">
        <v>235</v>
      </c>
      <c r="T941" s="9" t="s">
        <v>235</v>
      </c>
      <c r="U941" s="9" t="s">
        <v>235</v>
      </c>
      <c r="V941" s="40" t="s">
        <v>235</v>
      </c>
      <c r="W941" s="40" t="s">
        <v>235</v>
      </c>
      <c r="X941" s="40" t="s">
        <v>235</v>
      </c>
      <c r="Y941" s="40" t="s">
        <v>235</v>
      </c>
    </row>
    <row r="942" spans="1:25" x14ac:dyDescent="0.25">
      <c r="A942" s="32">
        <v>871</v>
      </c>
      <c r="B942" s="23" t="s">
        <v>263</v>
      </c>
      <c r="C942" s="23" t="s">
        <v>669</v>
      </c>
      <c r="D942" s="23" t="s">
        <v>261</v>
      </c>
      <c r="E942" s="23" t="s">
        <v>259</v>
      </c>
      <c r="F942" s="23" t="s">
        <v>262</v>
      </c>
      <c r="G942" s="23" t="s">
        <v>224</v>
      </c>
      <c r="H942" s="8" t="s">
        <v>23</v>
      </c>
      <c r="I942" s="23">
        <v>1</v>
      </c>
      <c r="J942" s="9">
        <v>71.612200000000001</v>
      </c>
      <c r="K942" s="9">
        <v>32.2483</v>
      </c>
      <c r="L942" s="9">
        <v>358.5</v>
      </c>
      <c r="M942" s="9">
        <v>510.25</v>
      </c>
      <c r="N942" s="9">
        <v>410.25</v>
      </c>
      <c r="O942" s="9">
        <v>559.75</v>
      </c>
      <c r="P942" s="9" t="s">
        <v>235</v>
      </c>
      <c r="Q942" s="9" t="s">
        <v>235</v>
      </c>
      <c r="R942" s="9">
        <v>32.2483</v>
      </c>
      <c r="S942" s="9" t="s">
        <v>235</v>
      </c>
      <c r="T942" s="9" t="s">
        <v>235</v>
      </c>
      <c r="U942" s="9" t="s">
        <v>235</v>
      </c>
      <c r="V942" s="33" t="s">
        <v>235</v>
      </c>
      <c r="W942" s="33" t="s">
        <v>235</v>
      </c>
      <c r="X942" s="33" t="s">
        <v>235</v>
      </c>
      <c r="Y942" s="33" t="s">
        <v>235</v>
      </c>
    </row>
    <row r="943" spans="1:25" x14ac:dyDescent="0.25">
      <c r="A943" s="32">
        <v>872</v>
      </c>
      <c r="B943" s="23" t="s">
        <v>263</v>
      </c>
      <c r="C943" s="23" t="s">
        <v>669</v>
      </c>
      <c r="D943" s="23" t="s">
        <v>261</v>
      </c>
      <c r="E943" s="23" t="s">
        <v>259</v>
      </c>
      <c r="F943" s="23" t="s">
        <v>262</v>
      </c>
      <c r="G943" s="23" t="s">
        <v>224</v>
      </c>
      <c r="H943" s="8" t="s">
        <v>23</v>
      </c>
      <c r="I943" s="23">
        <v>2</v>
      </c>
      <c r="J943" s="9">
        <v>80.878399999999999</v>
      </c>
      <c r="K943" s="9">
        <v>53.857500000000002</v>
      </c>
      <c r="L943" s="9">
        <v>383.25</v>
      </c>
      <c r="M943" s="9">
        <v>475.75</v>
      </c>
      <c r="N943" s="9">
        <v>417</v>
      </c>
      <c r="O943" s="9">
        <v>549.25</v>
      </c>
      <c r="P943" s="9" t="s">
        <v>235</v>
      </c>
      <c r="Q943" s="9" t="s">
        <v>235</v>
      </c>
      <c r="R943" s="9">
        <v>53.857500000000002</v>
      </c>
      <c r="S943" s="9" t="s">
        <v>235</v>
      </c>
      <c r="T943" s="9" t="s">
        <v>235</v>
      </c>
      <c r="U943" s="9" t="s">
        <v>235</v>
      </c>
      <c r="V943" s="33" t="s">
        <v>235</v>
      </c>
      <c r="W943" s="33" t="s">
        <v>235</v>
      </c>
      <c r="X943" s="33" t="s">
        <v>235</v>
      </c>
      <c r="Y943" s="33" t="s">
        <v>235</v>
      </c>
    </row>
    <row r="944" spans="1:25" x14ac:dyDescent="0.25">
      <c r="A944" s="32">
        <v>873</v>
      </c>
      <c r="B944" s="23" t="s">
        <v>263</v>
      </c>
      <c r="C944" s="23" t="s">
        <v>669</v>
      </c>
      <c r="D944" s="23" t="s">
        <v>261</v>
      </c>
      <c r="E944" s="23" t="s">
        <v>259</v>
      </c>
      <c r="F944" s="23" t="s">
        <v>262</v>
      </c>
      <c r="G944" s="23" t="s">
        <v>224</v>
      </c>
      <c r="H944" s="8" t="s">
        <v>23</v>
      </c>
      <c r="I944" s="23">
        <v>3</v>
      </c>
      <c r="J944" s="9">
        <v>72.97</v>
      </c>
      <c r="K944" s="9">
        <v>66.056399999999996</v>
      </c>
      <c r="L944" s="9">
        <v>422.25</v>
      </c>
      <c r="M944" s="9">
        <v>466</v>
      </c>
      <c r="N944" s="9">
        <v>438</v>
      </c>
      <c r="O944" s="9">
        <v>537.25</v>
      </c>
      <c r="P944" s="9" t="s">
        <v>235</v>
      </c>
      <c r="Q944" s="9" t="s">
        <v>235</v>
      </c>
      <c r="R944" s="9">
        <v>66.056399999999996</v>
      </c>
      <c r="S944" s="9" t="s">
        <v>235</v>
      </c>
      <c r="T944" s="9" t="s">
        <v>235</v>
      </c>
      <c r="U944" s="9" t="s">
        <v>235</v>
      </c>
      <c r="V944" s="33" t="s">
        <v>235</v>
      </c>
      <c r="W944" s="33" t="s">
        <v>235</v>
      </c>
      <c r="X944" s="40" t="s">
        <v>235</v>
      </c>
      <c r="Y944" s="40" t="s">
        <v>235</v>
      </c>
    </row>
    <row r="945" spans="1:25" x14ac:dyDescent="0.25">
      <c r="A945" s="32">
        <v>874</v>
      </c>
      <c r="B945" s="23" t="s">
        <v>263</v>
      </c>
      <c r="C945" s="23" t="s">
        <v>669</v>
      </c>
      <c r="D945" s="23" t="s">
        <v>261</v>
      </c>
      <c r="E945" s="23" t="s">
        <v>259</v>
      </c>
      <c r="F945" s="23" t="s">
        <v>262</v>
      </c>
      <c r="G945" s="23" t="s">
        <v>224</v>
      </c>
      <c r="H945" s="8" t="s">
        <v>24</v>
      </c>
      <c r="I945" s="23">
        <v>4</v>
      </c>
      <c r="J945" s="9">
        <v>69.442899999999995</v>
      </c>
      <c r="K945" s="9">
        <v>106.1934</v>
      </c>
      <c r="L945" s="9">
        <v>551.25</v>
      </c>
      <c r="M945" s="9">
        <v>490</v>
      </c>
      <c r="N945" s="9">
        <v>519</v>
      </c>
      <c r="O945" s="9">
        <v>551.5</v>
      </c>
      <c r="P945" s="9" t="s">
        <v>235</v>
      </c>
      <c r="Q945" s="9" t="s">
        <v>235</v>
      </c>
      <c r="R945" s="9">
        <v>73.806600000000003</v>
      </c>
      <c r="S945" s="9" t="s">
        <v>235</v>
      </c>
      <c r="T945" s="9" t="s">
        <v>235</v>
      </c>
      <c r="U945" s="9" t="s">
        <v>235</v>
      </c>
      <c r="V945" s="33" t="s">
        <v>235</v>
      </c>
      <c r="W945" s="33" t="s">
        <v>235</v>
      </c>
      <c r="X945" s="40" t="s">
        <v>235</v>
      </c>
      <c r="Y945" s="40" t="s">
        <v>235</v>
      </c>
    </row>
    <row r="946" spans="1:25" x14ac:dyDescent="0.25">
      <c r="A946" s="32">
        <v>875</v>
      </c>
      <c r="B946" s="23" t="s">
        <v>263</v>
      </c>
      <c r="C946" s="23" t="s">
        <v>669</v>
      </c>
      <c r="D946" s="23" t="s">
        <v>261</v>
      </c>
      <c r="E946" s="23" t="s">
        <v>259</v>
      </c>
      <c r="F946" s="23" t="s">
        <v>262</v>
      </c>
      <c r="G946" s="23" t="s">
        <v>224</v>
      </c>
      <c r="H946" s="8" t="s">
        <v>24</v>
      </c>
      <c r="I946" s="23">
        <v>5</v>
      </c>
      <c r="J946" s="9">
        <v>77.435500000000005</v>
      </c>
      <c r="K946" s="9">
        <v>124.3061</v>
      </c>
      <c r="L946" s="9">
        <v>590.25</v>
      </c>
      <c r="M946" s="9">
        <v>514.75</v>
      </c>
      <c r="N946" s="9">
        <v>534.75</v>
      </c>
      <c r="O946" s="9">
        <v>568.75</v>
      </c>
      <c r="P946" s="9" t="s">
        <v>235</v>
      </c>
      <c r="Q946" s="9" t="s">
        <v>235</v>
      </c>
      <c r="R946" s="9">
        <v>55.693899999999999</v>
      </c>
      <c r="S946" s="9" t="s">
        <v>235</v>
      </c>
      <c r="T946" s="9" t="s">
        <v>235</v>
      </c>
      <c r="U946" s="9" t="s">
        <v>235</v>
      </c>
      <c r="V946" s="33" t="s">
        <v>235</v>
      </c>
      <c r="W946" s="33" t="s">
        <v>235</v>
      </c>
      <c r="X946" s="40" t="s">
        <v>235</v>
      </c>
      <c r="Y946" s="40" t="s">
        <v>235</v>
      </c>
    </row>
    <row r="947" spans="1:25" x14ac:dyDescent="0.25">
      <c r="A947" s="32">
        <v>877</v>
      </c>
      <c r="B947" s="23" t="s">
        <v>263</v>
      </c>
      <c r="C947" s="23" t="s">
        <v>669</v>
      </c>
      <c r="D947" s="23" t="s">
        <v>261</v>
      </c>
      <c r="E947" s="23" t="s">
        <v>259</v>
      </c>
      <c r="F947" s="23" t="s">
        <v>262</v>
      </c>
      <c r="G947" s="23" t="s">
        <v>224</v>
      </c>
      <c r="H947" s="8" t="s">
        <v>23</v>
      </c>
      <c r="I947" s="23">
        <v>1</v>
      </c>
      <c r="J947" s="9">
        <v>67.019099999999995</v>
      </c>
      <c r="K947" s="9">
        <v>36.782699999999998</v>
      </c>
      <c r="L947" s="9">
        <v>387.75</v>
      </c>
      <c r="M947" s="9">
        <v>292.75</v>
      </c>
      <c r="N947" s="9">
        <v>444.75</v>
      </c>
      <c r="O947" s="9">
        <v>328</v>
      </c>
      <c r="P947" s="9" t="s">
        <v>235</v>
      </c>
      <c r="Q947" s="9" t="s">
        <v>235</v>
      </c>
      <c r="R947" s="9">
        <v>36.782699999999998</v>
      </c>
      <c r="S947" s="9" t="s">
        <v>235</v>
      </c>
      <c r="T947" s="9" t="s">
        <v>235</v>
      </c>
      <c r="U947" s="9" t="s">
        <v>235</v>
      </c>
      <c r="V947" s="33" t="s">
        <v>235</v>
      </c>
      <c r="W947" s="33" t="s">
        <v>235</v>
      </c>
      <c r="X947" s="33" t="s">
        <v>235</v>
      </c>
      <c r="Y947" s="33" t="s">
        <v>235</v>
      </c>
    </row>
    <row r="948" spans="1:25" x14ac:dyDescent="0.25">
      <c r="A948" s="32">
        <v>878</v>
      </c>
      <c r="B948" s="23" t="s">
        <v>263</v>
      </c>
      <c r="C948" s="23" t="s">
        <v>669</v>
      </c>
      <c r="D948" s="23" t="s">
        <v>261</v>
      </c>
      <c r="E948" s="23" t="s">
        <v>259</v>
      </c>
      <c r="F948" s="23" t="s">
        <v>262</v>
      </c>
      <c r="G948" s="23" t="s">
        <v>224</v>
      </c>
      <c r="H948" s="8" t="s">
        <v>23</v>
      </c>
      <c r="I948" s="23">
        <v>2</v>
      </c>
      <c r="J948" s="9">
        <v>74.435400000000001</v>
      </c>
      <c r="K948" s="9">
        <v>54.134799999999998</v>
      </c>
      <c r="L948" s="9">
        <v>399</v>
      </c>
      <c r="M948" s="9">
        <v>260.5</v>
      </c>
      <c r="N948" s="9">
        <v>447.75</v>
      </c>
      <c r="O948" s="9">
        <v>316.75</v>
      </c>
      <c r="P948" s="9" t="s">
        <v>235</v>
      </c>
      <c r="Q948" s="9" t="s">
        <v>235</v>
      </c>
      <c r="R948" s="9">
        <v>54.134799999999998</v>
      </c>
      <c r="S948" s="9" t="s">
        <v>235</v>
      </c>
      <c r="T948" s="9" t="s">
        <v>235</v>
      </c>
      <c r="U948" s="9" t="s">
        <v>235</v>
      </c>
      <c r="V948" s="33" t="s">
        <v>235</v>
      </c>
      <c r="W948" s="33" t="s">
        <v>235</v>
      </c>
      <c r="X948" s="33" t="s">
        <v>235</v>
      </c>
      <c r="Y948" s="33" t="s">
        <v>235</v>
      </c>
    </row>
    <row r="949" spans="1:25" x14ac:dyDescent="0.25">
      <c r="A949" s="32">
        <v>879</v>
      </c>
      <c r="B949" s="23" t="s">
        <v>263</v>
      </c>
      <c r="C949" s="23" t="s">
        <v>669</v>
      </c>
      <c r="D949" s="23" t="s">
        <v>261</v>
      </c>
      <c r="E949" s="23" t="s">
        <v>259</v>
      </c>
      <c r="F949" s="23" t="s">
        <v>262</v>
      </c>
      <c r="G949" s="23" t="s">
        <v>224</v>
      </c>
      <c r="H949" s="8" t="s">
        <v>23</v>
      </c>
      <c r="I949" s="23">
        <v>3</v>
      </c>
      <c r="J949" s="9">
        <v>69.862799999999993</v>
      </c>
      <c r="K949" s="9">
        <v>65.456900000000005</v>
      </c>
      <c r="L949" s="9">
        <v>429.75</v>
      </c>
      <c r="M949" s="9">
        <v>242.5</v>
      </c>
      <c r="N949" s="9">
        <v>464.25</v>
      </c>
      <c r="O949" s="9">
        <v>303.25</v>
      </c>
      <c r="P949" s="9" t="s">
        <v>235</v>
      </c>
      <c r="Q949" s="9" t="s">
        <v>235</v>
      </c>
      <c r="R949" s="9">
        <v>65.456900000000005</v>
      </c>
      <c r="S949" s="9" t="s">
        <v>235</v>
      </c>
      <c r="T949" s="9" t="s">
        <v>235</v>
      </c>
      <c r="U949" s="9" t="s">
        <v>235</v>
      </c>
      <c r="V949" s="40" t="s">
        <v>235</v>
      </c>
      <c r="W949" s="40" t="s">
        <v>235</v>
      </c>
      <c r="X949" s="40" t="s">
        <v>235</v>
      </c>
      <c r="Y949" s="40" t="s">
        <v>235</v>
      </c>
    </row>
    <row r="950" spans="1:25" x14ac:dyDescent="0.25">
      <c r="A950" s="32">
        <v>880</v>
      </c>
      <c r="B950" s="23" t="s">
        <v>263</v>
      </c>
      <c r="C950" s="23" t="s">
        <v>669</v>
      </c>
      <c r="D950" s="23" t="s">
        <v>261</v>
      </c>
      <c r="E950" s="23" t="s">
        <v>259</v>
      </c>
      <c r="F950" s="23" t="s">
        <v>262</v>
      </c>
      <c r="G950" s="23" t="s">
        <v>224</v>
      </c>
      <c r="H950" s="8" t="s">
        <v>24</v>
      </c>
      <c r="I950" s="23">
        <v>4</v>
      </c>
      <c r="J950" s="9">
        <v>70.14</v>
      </c>
      <c r="K950" s="9">
        <v>119.69589999999999</v>
      </c>
      <c r="L950" s="9">
        <v>579.75</v>
      </c>
      <c r="M950" s="9">
        <v>230.5</v>
      </c>
      <c r="N950" s="9">
        <v>550.5</v>
      </c>
      <c r="O950" s="9">
        <v>294.25</v>
      </c>
      <c r="P950" s="9" t="s">
        <v>235</v>
      </c>
      <c r="Q950" s="9" t="s">
        <v>235</v>
      </c>
      <c r="R950" s="9">
        <v>60.304100000000005</v>
      </c>
      <c r="S950" s="9" t="s">
        <v>235</v>
      </c>
      <c r="T950" s="9" t="s">
        <v>235</v>
      </c>
      <c r="U950" s="9" t="s">
        <v>235</v>
      </c>
      <c r="V950" s="40" t="s">
        <v>235</v>
      </c>
      <c r="W950" s="40" t="s">
        <v>235</v>
      </c>
      <c r="X950" s="40" t="s">
        <v>235</v>
      </c>
      <c r="Y950" s="40" t="s">
        <v>235</v>
      </c>
    </row>
    <row r="951" spans="1:25" x14ac:dyDescent="0.25">
      <c r="A951" s="32">
        <v>881</v>
      </c>
      <c r="B951" s="23" t="s">
        <v>263</v>
      </c>
      <c r="C951" s="23" t="s">
        <v>669</v>
      </c>
      <c r="D951" s="23" t="s">
        <v>261</v>
      </c>
      <c r="E951" s="23" t="s">
        <v>259</v>
      </c>
      <c r="F951" s="23" t="s">
        <v>262</v>
      </c>
      <c r="G951" s="23" t="s">
        <v>224</v>
      </c>
      <c r="H951" s="8" t="s">
        <v>24</v>
      </c>
      <c r="I951" s="23">
        <v>5</v>
      </c>
      <c r="J951" s="9">
        <v>75.7166</v>
      </c>
      <c r="K951" s="9">
        <v>128.73920000000001</v>
      </c>
      <c r="L951" s="9">
        <v>612.75</v>
      </c>
      <c r="M951" s="9">
        <v>241.75</v>
      </c>
      <c r="N951" s="9">
        <v>570.75</v>
      </c>
      <c r="O951" s="9">
        <v>304.75</v>
      </c>
      <c r="P951" s="9" t="s">
        <v>235</v>
      </c>
      <c r="Q951" s="9" t="s">
        <v>235</v>
      </c>
      <c r="R951" s="9">
        <v>51.260799999999989</v>
      </c>
      <c r="S951" s="9" t="s">
        <v>235</v>
      </c>
      <c r="T951" s="9" t="s">
        <v>235</v>
      </c>
      <c r="U951" s="9" t="s">
        <v>235</v>
      </c>
      <c r="V951" s="40" t="s">
        <v>235</v>
      </c>
      <c r="W951" s="40" t="s">
        <v>235</v>
      </c>
      <c r="X951" s="40" t="s">
        <v>235</v>
      </c>
      <c r="Y951" s="40" t="s">
        <v>235</v>
      </c>
    </row>
    <row r="952" spans="1:25" x14ac:dyDescent="0.25">
      <c r="A952" s="32">
        <v>883</v>
      </c>
      <c r="B952" s="23" t="s">
        <v>263</v>
      </c>
      <c r="C952" s="23" t="s">
        <v>669</v>
      </c>
      <c r="D952" s="23" t="s">
        <v>261</v>
      </c>
      <c r="E952" s="23" t="s">
        <v>259</v>
      </c>
      <c r="F952" s="23" t="s">
        <v>262</v>
      </c>
      <c r="G952" s="23" t="s">
        <v>224</v>
      </c>
      <c r="H952" s="8" t="s">
        <v>23</v>
      </c>
      <c r="I952" s="23">
        <v>1</v>
      </c>
      <c r="J952" s="9">
        <v>69.487399999999994</v>
      </c>
      <c r="K952" s="9">
        <v>29.5944</v>
      </c>
      <c r="L952" s="9">
        <v>354.75</v>
      </c>
      <c r="M952" s="9">
        <v>372.5</v>
      </c>
      <c r="N952" s="9">
        <v>413.25</v>
      </c>
      <c r="O952" s="9">
        <v>410</v>
      </c>
      <c r="P952" s="9" t="s">
        <v>235</v>
      </c>
      <c r="Q952" s="9" t="s">
        <v>235</v>
      </c>
      <c r="R952" s="9">
        <v>29.5944</v>
      </c>
      <c r="S952" s="9" t="s">
        <v>235</v>
      </c>
      <c r="T952" s="9" t="s">
        <v>235</v>
      </c>
      <c r="U952" s="9" t="s">
        <v>235</v>
      </c>
      <c r="V952" s="33" t="s">
        <v>235</v>
      </c>
      <c r="W952" s="33" t="s">
        <v>235</v>
      </c>
      <c r="X952" s="33" t="s">
        <v>235</v>
      </c>
      <c r="Y952" s="33" t="s">
        <v>235</v>
      </c>
    </row>
    <row r="953" spans="1:25" x14ac:dyDescent="0.25">
      <c r="A953" s="32">
        <v>884</v>
      </c>
      <c r="B953" s="23" t="s">
        <v>263</v>
      </c>
      <c r="C953" s="23" t="s">
        <v>669</v>
      </c>
      <c r="D953" s="23" t="s">
        <v>261</v>
      </c>
      <c r="E953" s="23" t="s">
        <v>259</v>
      </c>
      <c r="F953" s="23" t="s">
        <v>262</v>
      </c>
      <c r="G953" s="23" t="s">
        <v>224</v>
      </c>
      <c r="H953" s="8" t="s">
        <v>23</v>
      </c>
      <c r="I953" s="23">
        <v>2</v>
      </c>
      <c r="J953" s="9">
        <v>75.671999999999997</v>
      </c>
      <c r="K953" s="9">
        <v>47.5642</v>
      </c>
      <c r="L953" s="9">
        <v>368.25</v>
      </c>
      <c r="M953" s="9">
        <v>337.25</v>
      </c>
      <c r="N953" s="9">
        <v>416.25</v>
      </c>
      <c r="O953" s="9">
        <v>395.75</v>
      </c>
      <c r="P953" s="9" t="s">
        <v>235</v>
      </c>
      <c r="Q953" s="9" t="s">
        <v>235</v>
      </c>
      <c r="R953" s="9">
        <v>47.5642</v>
      </c>
      <c r="S953" s="9" t="s">
        <v>235</v>
      </c>
      <c r="T953" s="9" t="s">
        <v>235</v>
      </c>
      <c r="U953" s="9" t="s">
        <v>235</v>
      </c>
      <c r="V953" s="33" t="s">
        <v>235</v>
      </c>
      <c r="W953" s="33" t="s">
        <v>235</v>
      </c>
      <c r="X953" s="33" t="s">
        <v>235</v>
      </c>
      <c r="Y953" s="33" t="s">
        <v>235</v>
      </c>
    </row>
    <row r="954" spans="1:25" x14ac:dyDescent="0.25">
      <c r="A954" s="32">
        <v>885</v>
      </c>
      <c r="B954" s="23" t="s">
        <v>263</v>
      </c>
      <c r="C954" s="23" t="s">
        <v>669</v>
      </c>
      <c r="D954" s="23" t="s">
        <v>261</v>
      </c>
      <c r="E954" s="23" t="s">
        <v>259</v>
      </c>
      <c r="F954" s="23" t="s">
        <v>262</v>
      </c>
      <c r="G954" s="23" t="s">
        <v>224</v>
      </c>
      <c r="H954" s="8" t="s">
        <v>23</v>
      </c>
      <c r="I954" s="23">
        <v>3</v>
      </c>
      <c r="J954" s="9">
        <v>65.405000000000001</v>
      </c>
      <c r="K954" s="9">
        <v>60.368499999999997</v>
      </c>
      <c r="L954" s="9">
        <v>401.25</v>
      </c>
      <c r="M954" s="9">
        <v>322.25</v>
      </c>
      <c r="N954" s="9">
        <v>430.5</v>
      </c>
      <c r="O954" s="9">
        <v>380.75</v>
      </c>
      <c r="P954" s="9" t="s">
        <v>235</v>
      </c>
      <c r="Q954" s="9" t="s">
        <v>235</v>
      </c>
      <c r="R954" s="9">
        <v>60.368499999999997</v>
      </c>
      <c r="S954" s="9" t="s">
        <v>235</v>
      </c>
      <c r="T954" s="9" t="s">
        <v>235</v>
      </c>
      <c r="U954" s="9" t="s">
        <v>235</v>
      </c>
      <c r="V954" s="33" t="s">
        <v>235</v>
      </c>
      <c r="W954" s="33" t="s">
        <v>235</v>
      </c>
      <c r="X954" s="40" t="s">
        <v>235</v>
      </c>
      <c r="Y954" s="40" t="s">
        <v>235</v>
      </c>
    </row>
    <row r="955" spans="1:25" x14ac:dyDescent="0.25">
      <c r="A955" s="32">
        <v>886</v>
      </c>
      <c r="B955" s="23" t="s">
        <v>263</v>
      </c>
      <c r="C955" s="23" t="s">
        <v>669</v>
      </c>
      <c r="D955" s="23" t="s">
        <v>261</v>
      </c>
      <c r="E955" s="23" t="s">
        <v>259</v>
      </c>
      <c r="F955" s="23" t="s">
        <v>262</v>
      </c>
      <c r="G955" s="23" t="s">
        <v>224</v>
      </c>
      <c r="H955" s="8" t="s">
        <v>24</v>
      </c>
      <c r="I955" s="23">
        <v>4</v>
      </c>
      <c r="J955" s="9">
        <v>69.004099999999994</v>
      </c>
      <c r="K955" s="9">
        <v>124.42619999999999</v>
      </c>
      <c r="L955" s="9">
        <v>564.75</v>
      </c>
      <c r="M955" s="9">
        <v>331.25</v>
      </c>
      <c r="N955" s="9">
        <v>522.75</v>
      </c>
      <c r="O955" s="9">
        <v>386</v>
      </c>
      <c r="P955" s="9" t="s">
        <v>235</v>
      </c>
      <c r="Q955" s="9" t="s">
        <v>235</v>
      </c>
      <c r="R955" s="9">
        <v>55.573800000000006</v>
      </c>
      <c r="S955" s="9" t="s">
        <v>235</v>
      </c>
      <c r="T955" s="9" t="s">
        <v>235</v>
      </c>
      <c r="U955" s="9" t="s">
        <v>235</v>
      </c>
      <c r="V955" s="33" t="s">
        <v>235</v>
      </c>
      <c r="W955" s="33" t="s">
        <v>235</v>
      </c>
      <c r="X955" s="40" t="s">
        <v>235</v>
      </c>
      <c r="Y955" s="40" t="s">
        <v>235</v>
      </c>
    </row>
    <row r="956" spans="1:25" x14ac:dyDescent="0.25">
      <c r="A956" s="32">
        <v>887</v>
      </c>
      <c r="B956" s="23" t="s">
        <v>263</v>
      </c>
      <c r="C956" s="23" t="s">
        <v>669</v>
      </c>
      <c r="D956" s="23" t="s">
        <v>261</v>
      </c>
      <c r="E956" s="23" t="s">
        <v>259</v>
      </c>
      <c r="F956" s="23" t="s">
        <v>262</v>
      </c>
      <c r="G956" s="23" t="s">
        <v>224</v>
      </c>
      <c r="H956" s="8" t="s">
        <v>24</v>
      </c>
      <c r="I956" s="23">
        <v>5</v>
      </c>
      <c r="J956" s="9">
        <v>77.435500000000005</v>
      </c>
      <c r="K956" s="9">
        <v>132.7183</v>
      </c>
      <c r="L956" s="9">
        <v>594</v>
      </c>
      <c r="M956" s="9">
        <v>348.5</v>
      </c>
      <c r="N956" s="9">
        <v>538.5</v>
      </c>
      <c r="O956" s="9">
        <v>402.5</v>
      </c>
      <c r="P956" s="9" t="s">
        <v>235</v>
      </c>
      <c r="Q956" s="9" t="s">
        <v>235</v>
      </c>
      <c r="R956" s="9">
        <v>47.281700000000001</v>
      </c>
      <c r="S956" s="9" t="s">
        <v>235</v>
      </c>
      <c r="T956" s="9" t="s">
        <v>235</v>
      </c>
      <c r="U956" s="9" t="s">
        <v>235</v>
      </c>
      <c r="V956" s="33" t="s">
        <v>235</v>
      </c>
      <c r="W956" s="33" t="s">
        <v>235</v>
      </c>
      <c r="X956" s="40" t="s">
        <v>235</v>
      </c>
      <c r="Y956" s="40" t="s">
        <v>235</v>
      </c>
    </row>
    <row r="957" spans="1:25" x14ac:dyDescent="0.25">
      <c r="A957" s="32">
        <v>889</v>
      </c>
      <c r="B957" s="23" t="s">
        <v>263</v>
      </c>
      <c r="C957" s="23" t="s">
        <v>669</v>
      </c>
      <c r="D957" s="23" t="s">
        <v>261</v>
      </c>
      <c r="E957" s="23" t="s">
        <v>259</v>
      </c>
      <c r="F957" s="23" t="s">
        <v>262</v>
      </c>
      <c r="G957" s="23" t="s">
        <v>224</v>
      </c>
      <c r="H957" s="8" t="s">
        <v>23</v>
      </c>
      <c r="I957" s="23">
        <v>1</v>
      </c>
      <c r="J957" s="9">
        <v>56.747799999999998</v>
      </c>
      <c r="K957" s="9">
        <v>35.9497</v>
      </c>
      <c r="L957" s="9">
        <v>464.5</v>
      </c>
      <c r="M957" s="9">
        <v>518.75</v>
      </c>
      <c r="N957" s="9">
        <v>514</v>
      </c>
      <c r="O957" s="9">
        <v>546.5</v>
      </c>
      <c r="P957" s="9" t="s">
        <v>235</v>
      </c>
      <c r="Q957" s="9" t="s">
        <v>235</v>
      </c>
      <c r="R957" s="9">
        <v>35.9497</v>
      </c>
      <c r="S957" s="9" t="s">
        <v>235</v>
      </c>
      <c r="T957" s="9" t="s">
        <v>235</v>
      </c>
      <c r="U957" s="9" t="s">
        <v>235</v>
      </c>
      <c r="V957" s="33" t="s">
        <v>235</v>
      </c>
      <c r="W957" s="33" t="s">
        <v>235</v>
      </c>
      <c r="X957" s="33" t="s">
        <v>235</v>
      </c>
      <c r="Y957" s="33" t="s">
        <v>235</v>
      </c>
    </row>
    <row r="958" spans="1:25" x14ac:dyDescent="0.25">
      <c r="A958" s="32">
        <v>890</v>
      </c>
      <c r="B958" s="23" t="s">
        <v>263</v>
      </c>
      <c r="C958" s="23" t="s">
        <v>669</v>
      </c>
      <c r="D958" s="23" t="s">
        <v>261</v>
      </c>
      <c r="E958" s="23" t="s">
        <v>259</v>
      </c>
      <c r="F958" s="23" t="s">
        <v>262</v>
      </c>
      <c r="G958" s="23" t="s">
        <v>224</v>
      </c>
      <c r="H958" s="8" t="s">
        <v>23</v>
      </c>
      <c r="I958" s="23">
        <v>2</v>
      </c>
      <c r="J958" s="9">
        <v>63.129300000000001</v>
      </c>
      <c r="K958" s="9">
        <v>53.118600000000001</v>
      </c>
      <c r="L958" s="9">
        <v>472.75</v>
      </c>
      <c r="M958" s="9">
        <v>490.25</v>
      </c>
      <c r="N958" s="9">
        <v>516.25</v>
      </c>
      <c r="O958" s="9">
        <v>536</v>
      </c>
      <c r="P958" s="9" t="s">
        <v>235</v>
      </c>
      <c r="Q958" s="9" t="s">
        <v>235</v>
      </c>
      <c r="R958" s="9">
        <v>53.118600000000001</v>
      </c>
      <c r="S958" s="9" t="s">
        <v>235</v>
      </c>
      <c r="T958" s="9" t="s">
        <v>235</v>
      </c>
      <c r="U958" s="9" t="s">
        <v>235</v>
      </c>
      <c r="V958" s="33" t="s">
        <v>235</v>
      </c>
      <c r="W958" s="33" t="s">
        <v>235</v>
      </c>
      <c r="X958" s="33" t="s">
        <v>235</v>
      </c>
      <c r="Y958" s="33" t="s">
        <v>235</v>
      </c>
    </row>
    <row r="959" spans="1:25" x14ac:dyDescent="0.25">
      <c r="A959" s="32">
        <v>891</v>
      </c>
      <c r="B959" s="23" t="s">
        <v>263</v>
      </c>
      <c r="C959" s="23" t="s">
        <v>669</v>
      </c>
      <c r="D959" s="23" t="s">
        <v>261</v>
      </c>
      <c r="E959" s="23" t="s">
        <v>259</v>
      </c>
      <c r="F959" s="23" t="s">
        <v>262</v>
      </c>
      <c r="G959" s="23" t="s">
        <v>224</v>
      </c>
      <c r="H959" s="8" t="s">
        <v>23</v>
      </c>
      <c r="I959" s="23">
        <v>3</v>
      </c>
      <c r="J959" s="9">
        <v>55.823399999999999</v>
      </c>
      <c r="K959" s="9">
        <v>65.974699999999999</v>
      </c>
      <c r="L959" s="9">
        <v>499.75</v>
      </c>
      <c r="M959" s="9">
        <v>475.25</v>
      </c>
      <c r="N959" s="9">
        <v>528.25</v>
      </c>
      <c r="O959" s="9">
        <v>523.25</v>
      </c>
      <c r="P959" s="9" t="s">
        <v>235</v>
      </c>
      <c r="Q959" s="9" t="s">
        <v>235</v>
      </c>
      <c r="R959" s="9">
        <v>65.974699999999999</v>
      </c>
      <c r="S959" s="9" t="s">
        <v>235</v>
      </c>
      <c r="T959" s="9" t="s">
        <v>235</v>
      </c>
      <c r="U959" s="9" t="s">
        <v>235</v>
      </c>
      <c r="V959" s="40" t="s">
        <v>235</v>
      </c>
      <c r="W959" s="40" t="s">
        <v>235</v>
      </c>
      <c r="X959" s="40" t="s">
        <v>235</v>
      </c>
      <c r="Y959" s="40" t="s">
        <v>235</v>
      </c>
    </row>
    <row r="960" spans="1:25" x14ac:dyDescent="0.25">
      <c r="A960" s="32">
        <v>892</v>
      </c>
      <c r="B960" s="23" t="s">
        <v>263</v>
      </c>
      <c r="C960" s="23" t="s">
        <v>669</v>
      </c>
      <c r="D960" s="23" t="s">
        <v>261</v>
      </c>
      <c r="E960" s="23" t="s">
        <v>259</v>
      </c>
      <c r="F960" s="23" t="s">
        <v>262</v>
      </c>
      <c r="G960" s="23" t="s">
        <v>224</v>
      </c>
      <c r="H960" s="8" t="s">
        <v>24</v>
      </c>
      <c r="I960" s="23">
        <v>4</v>
      </c>
      <c r="J960" s="9">
        <v>59.3401</v>
      </c>
      <c r="K960" s="9">
        <v>112.8188</v>
      </c>
      <c r="L960" s="9">
        <v>633.25</v>
      </c>
      <c r="M960" s="9">
        <v>452</v>
      </c>
      <c r="N960" s="9">
        <v>616.75</v>
      </c>
      <c r="O960" s="9">
        <v>509</v>
      </c>
      <c r="P960" s="9" t="s">
        <v>235</v>
      </c>
      <c r="Q960" s="9" t="s">
        <v>235</v>
      </c>
      <c r="R960" s="9">
        <v>67.181200000000004</v>
      </c>
      <c r="S960" s="9" t="s">
        <v>235</v>
      </c>
      <c r="T960" s="9" t="s">
        <v>235</v>
      </c>
      <c r="U960" s="9" t="s">
        <v>235</v>
      </c>
      <c r="V960" s="40" t="s">
        <v>235</v>
      </c>
      <c r="W960" s="40" t="s">
        <v>235</v>
      </c>
      <c r="X960" s="40" t="s">
        <v>235</v>
      </c>
      <c r="Y960" s="40" t="s">
        <v>235</v>
      </c>
    </row>
    <row r="961" spans="1:25" x14ac:dyDescent="0.25">
      <c r="A961" s="32">
        <v>893</v>
      </c>
      <c r="B961" s="23" t="s">
        <v>263</v>
      </c>
      <c r="C961" s="23" t="s">
        <v>669</v>
      </c>
      <c r="D961" s="23" t="s">
        <v>261</v>
      </c>
      <c r="E961" s="23" t="s">
        <v>259</v>
      </c>
      <c r="F961" s="23" t="s">
        <v>262</v>
      </c>
      <c r="G961" s="23" t="s">
        <v>224</v>
      </c>
      <c r="H961" s="8" t="s">
        <v>24</v>
      </c>
      <c r="I961" s="23">
        <v>5</v>
      </c>
      <c r="J961" s="9">
        <v>63.679400000000001</v>
      </c>
      <c r="K961" s="9">
        <v>128.6799</v>
      </c>
      <c r="L961" s="9">
        <v>664.75</v>
      </c>
      <c r="M961" s="9">
        <v>464</v>
      </c>
      <c r="N961" s="9">
        <v>631</v>
      </c>
      <c r="O961" s="9">
        <v>518</v>
      </c>
      <c r="P961" s="9" t="s">
        <v>235</v>
      </c>
      <c r="Q961" s="9" t="s">
        <v>235</v>
      </c>
      <c r="R961" s="9">
        <v>51.320099999999996</v>
      </c>
      <c r="S961" s="9" t="s">
        <v>235</v>
      </c>
      <c r="T961" s="9" t="s">
        <v>235</v>
      </c>
      <c r="U961" s="9" t="s">
        <v>235</v>
      </c>
      <c r="V961" s="40" t="s">
        <v>235</v>
      </c>
      <c r="W961" s="40" t="s">
        <v>235</v>
      </c>
      <c r="X961" s="40" t="s">
        <v>235</v>
      </c>
      <c r="Y961" s="40" t="s">
        <v>235</v>
      </c>
    </row>
    <row r="962" spans="1:25" x14ac:dyDescent="0.25">
      <c r="A962" s="32">
        <v>895</v>
      </c>
      <c r="B962" s="23" t="s">
        <v>263</v>
      </c>
      <c r="C962" s="23" t="s">
        <v>669</v>
      </c>
      <c r="D962" s="23" t="s">
        <v>261</v>
      </c>
      <c r="E962" s="23" t="s">
        <v>259</v>
      </c>
      <c r="F962" s="23" t="s">
        <v>262</v>
      </c>
      <c r="G962" s="23" t="s">
        <v>224</v>
      </c>
      <c r="H962" s="8" t="s">
        <v>23</v>
      </c>
      <c r="I962" s="23">
        <v>1</v>
      </c>
      <c r="J962" s="9">
        <v>70.917599999999993</v>
      </c>
      <c r="K962" s="9">
        <v>34.944400000000002</v>
      </c>
      <c r="L962" s="9">
        <v>413.25</v>
      </c>
      <c r="M962" s="9">
        <v>397.25</v>
      </c>
      <c r="N962" s="9">
        <v>480.75</v>
      </c>
      <c r="O962" s="9">
        <v>419</v>
      </c>
      <c r="P962" s="9" t="s">
        <v>235</v>
      </c>
      <c r="Q962" s="9" t="s">
        <v>235</v>
      </c>
      <c r="R962" s="9">
        <v>34.944400000000002</v>
      </c>
      <c r="S962" s="9" t="s">
        <v>235</v>
      </c>
      <c r="T962" s="9" t="s">
        <v>235</v>
      </c>
      <c r="U962" s="9" t="s">
        <v>235</v>
      </c>
      <c r="V962" s="33" t="s">
        <v>235</v>
      </c>
      <c r="W962" s="33" t="s">
        <v>235</v>
      </c>
      <c r="X962" s="33" t="s">
        <v>235</v>
      </c>
      <c r="Y962" s="33" t="s">
        <v>235</v>
      </c>
    </row>
    <row r="963" spans="1:25" x14ac:dyDescent="0.25">
      <c r="A963" s="32">
        <v>896</v>
      </c>
      <c r="B963" s="23" t="s">
        <v>263</v>
      </c>
      <c r="C963" s="23" t="s">
        <v>669</v>
      </c>
      <c r="D963" s="23" t="s">
        <v>261</v>
      </c>
      <c r="E963" s="23" t="s">
        <v>259</v>
      </c>
      <c r="F963" s="23" t="s">
        <v>262</v>
      </c>
      <c r="G963" s="23" t="s">
        <v>224</v>
      </c>
      <c r="H963" s="8" t="s">
        <v>23</v>
      </c>
      <c r="I963" s="23">
        <v>2</v>
      </c>
      <c r="J963" s="9">
        <v>75.157300000000006</v>
      </c>
      <c r="K963" s="9">
        <v>53.153700000000001</v>
      </c>
      <c r="L963" s="9">
        <v>417</v>
      </c>
      <c r="M963" s="9">
        <v>359</v>
      </c>
      <c r="N963" s="9">
        <v>477.75</v>
      </c>
      <c r="O963" s="9">
        <v>403.25</v>
      </c>
      <c r="P963" s="9" t="s">
        <v>235</v>
      </c>
      <c r="Q963" s="9" t="s">
        <v>235</v>
      </c>
      <c r="R963" s="9">
        <v>53.153700000000001</v>
      </c>
      <c r="S963" s="9" t="s">
        <v>235</v>
      </c>
      <c r="T963" s="9" t="s">
        <v>235</v>
      </c>
      <c r="U963" s="9" t="s">
        <v>235</v>
      </c>
      <c r="V963" s="33" t="s">
        <v>235</v>
      </c>
      <c r="W963" s="33" t="s">
        <v>235</v>
      </c>
      <c r="X963" s="33" t="s">
        <v>235</v>
      </c>
      <c r="Y963" s="33" t="s">
        <v>235</v>
      </c>
    </row>
    <row r="964" spans="1:25" x14ac:dyDescent="0.25">
      <c r="A964" s="32">
        <v>897</v>
      </c>
      <c r="B964" s="23" t="s">
        <v>263</v>
      </c>
      <c r="C964" s="23" t="s">
        <v>669</v>
      </c>
      <c r="D964" s="23" t="s">
        <v>261</v>
      </c>
      <c r="E964" s="23" t="s">
        <v>259</v>
      </c>
      <c r="F964" s="23" t="s">
        <v>262</v>
      </c>
      <c r="G964" s="23" t="s">
        <v>224</v>
      </c>
      <c r="H964" s="8" t="s">
        <v>23</v>
      </c>
      <c r="I964" s="23">
        <v>3</v>
      </c>
      <c r="J964" s="9">
        <v>65.897599999999997</v>
      </c>
      <c r="K964" s="9">
        <v>65.775599999999997</v>
      </c>
      <c r="L964" s="9">
        <v>442.5</v>
      </c>
      <c r="M964" s="9">
        <v>336.5</v>
      </c>
      <c r="N964" s="9">
        <v>486</v>
      </c>
      <c r="O964" s="9">
        <v>386</v>
      </c>
      <c r="P964" s="9" t="s">
        <v>235</v>
      </c>
      <c r="Q964" s="9" t="s">
        <v>235</v>
      </c>
      <c r="R964" s="9">
        <v>65.775599999999997</v>
      </c>
      <c r="S964" s="9" t="s">
        <v>235</v>
      </c>
      <c r="T964" s="9" t="s">
        <v>235</v>
      </c>
      <c r="U964" s="9" t="s">
        <v>235</v>
      </c>
      <c r="V964" s="33" t="s">
        <v>235</v>
      </c>
      <c r="W964" s="33" t="s">
        <v>235</v>
      </c>
      <c r="X964" s="40" t="s">
        <v>235</v>
      </c>
      <c r="Y964" s="40" t="s">
        <v>235</v>
      </c>
    </row>
    <row r="965" spans="1:25" x14ac:dyDescent="0.25">
      <c r="A965" s="32">
        <v>898</v>
      </c>
      <c r="B965" s="23" t="s">
        <v>263</v>
      </c>
      <c r="C965" s="23" t="s">
        <v>669</v>
      </c>
      <c r="D965" s="23" t="s">
        <v>261</v>
      </c>
      <c r="E965" s="23" t="s">
        <v>259</v>
      </c>
      <c r="F965" s="23" t="s">
        <v>262</v>
      </c>
      <c r="G965" s="23" t="s">
        <v>224</v>
      </c>
      <c r="H965" s="8" t="s">
        <v>24</v>
      </c>
      <c r="I965" s="23">
        <v>4</v>
      </c>
      <c r="J965" s="9">
        <v>67.691400000000002</v>
      </c>
      <c r="K965" s="9">
        <v>116.65089999999999</v>
      </c>
      <c r="L965" s="9">
        <v>588</v>
      </c>
      <c r="M965" s="9">
        <v>295.25</v>
      </c>
      <c r="N965" s="9">
        <v>576.75</v>
      </c>
      <c r="O965" s="9">
        <v>362</v>
      </c>
      <c r="P965" s="9" t="s">
        <v>235</v>
      </c>
      <c r="Q965" s="9" t="s">
        <v>235</v>
      </c>
      <c r="R965" s="9">
        <v>63.349100000000007</v>
      </c>
      <c r="S965" s="9" t="s">
        <v>235</v>
      </c>
      <c r="T965" s="9" t="s">
        <v>235</v>
      </c>
      <c r="U965" s="9" t="s">
        <v>235</v>
      </c>
      <c r="V965" s="33" t="s">
        <v>235</v>
      </c>
      <c r="W965" s="33" t="s">
        <v>235</v>
      </c>
      <c r="X965" s="40" t="s">
        <v>235</v>
      </c>
      <c r="Y965" s="40" t="s">
        <v>235</v>
      </c>
    </row>
    <row r="966" spans="1:25" x14ac:dyDescent="0.25">
      <c r="A966" s="32">
        <v>899</v>
      </c>
      <c r="B966" s="23" t="s">
        <v>263</v>
      </c>
      <c r="C966" s="23" t="s">
        <v>669</v>
      </c>
      <c r="D966" s="23" t="s">
        <v>261</v>
      </c>
      <c r="E966" s="23" t="s">
        <v>259</v>
      </c>
      <c r="F966" s="23" t="s">
        <v>262</v>
      </c>
      <c r="G966" s="23" t="s">
        <v>224</v>
      </c>
      <c r="H966" s="8" t="s">
        <v>24</v>
      </c>
      <c r="I966" s="23">
        <v>5</v>
      </c>
      <c r="J966" s="9">
        <v>76.485299999999995</v>
      </c>
      <c r="K966" s="9">
        <v>132.64420000000001</v>
      </c>
      <c r="L966" s="9">
        <v>624.75</v>
      </c>
      <c r="M966" s="9">
        <v>301.25</v>
      </c>
      <c r="N966" s="9">
        <v>591.75</v>
      </c>
      <c r="O966" s="9">
        <v>370.25</v>
      </c>
      <c r="P966" s="9" t="s">
        <v>235</v>
      </c>
      <c r="Q966" s="9" t="s">
        <v>235</v>
      </c>
      <c r="R966" s="9">
        <v>47.355799999999988</v>
      </c>
      <c r="S966" s="9" t="s">
        <v>235</v>
      </c>
      <c r="T966" s="9" t="s">
        <v>235</v>
      </c>
      <c r="U966" s="9" t="s">
        <v>235</v>
      </c>
      <c r="V966" s="33" t="s">
        <v>235</v>
      </c>
      <c r="W966" s="33" t="s">
        <v>235</v>
      </c>
      <c r="X966" s="40" t="s">
        <v>235</v>
      </c>
      <c r="Y966" s="40" t="s">
        <v>235</v>
      </c>
    </row>
    <row r="967" spans="1:25" x14ac:dyDescent="0.25">
      <c r="A967" s="32">
        <v>901</v>
      </c>
      <c r="B967" s="23" t="s">
        <v>263</v>
      </c>
      <c r="C967" s="23" t="s">
        <v>669</v>
      </c>
      <c r="D967" s="23" t="s">
        <v>261</v>
      </c>
      <c r="E967" s="23" t="s">
        <v>259</v>
      </c>
      <c r="F967" s="23" t="s">
        <v>262</v>
      </c>
      <c r="G967" s="23" t="s">
        <v>224</v>
      </c>
      <c r="H967" s="8" t="s">
        <v>23</v>
      </c>
      <c r="I967" s="23">
        <v>1</v>
      </c>
      <c r="J967" s="9">
        <v>70.035700000000006</v>
      </c>
      <c r="K967" s="9">
        <v>31.844999999999999</v>
      </c>
      <c r="L967" s="9">
        <v>392.25</v>
      </c>
      <c r="M967" s="9">
        <v>419.75</v>
      </c>
      <c r="N967" s="9">
        <v>443.25</v>
      </c>
      <c r="O967" s="9">
        <v>467.75</v>
      </c>
      <c r="P967" s="9" t="s">
        <v>235</v>
      </c>
      <c r="Q967" s="9" t="s">
        <v>235</v>
      </c>
      <c r="R967" s="9">
        <v>31.844999999999999</v>
      </c>
      <c r="S967" s="9" t="s">
        <v>235</v>
      </c>
      <c r="T967" s="9" t="s">
        <v>235</v>
      </c>
      <c r="U967" s="9" t="s">
        <v>235</v>
      </c>
      <c r="V967" s="33" t="s">
        <v>235</v>
      </c>
      <c r="W967" s="33" t="s">
        <v>235</v>
      </c>
      <c r="X967" s="33" t="s">
        <v>235</v>
      </c>
      <c r="Y967" s="33" t="s">
        <v>235</v>
      </c>
    </row>
    <row r="968" spans="1:25" x14ac:dyDescent="0.25">
      <c r="A968" s="32">
        <v>902</v>
      </c>
      <c r="B968" s="23" t="s">
        <v>263</v>
      </c>
      <c r="C968" s="23" t="s">
        <v>669</v>
      </c>
      <c r="D968" s="23" t="s">
        <v>261</v>
      </c>
      <c r="E968" s="23" t="s">
        <v>259</v>
      </c>
      <c r="F968" s="23" t="s">
        <v>262</v>
      </c>
      <c r="G968" s="23" t="s">
        <v>224</v>
      </c>
      <c r="H968" s="8" t="s">
        <v>23</v>
      </c>
      <c r="I968" s="23">
        <v>2</v>
      </c>
      <c r="J968" s="9">
        <v>75.541799999999995</v>
      </c>
      <c r="K968" s="9">
        <v>49.470799999999997</v>
      </c>
      <c r="L968" s="9">
        <v>412.5</v>
      </c>
      <c r="M968" s="9">
        <v>385.25</v>
      </c>
      <c r="N968" s="9">
        <v>449.25</v>
      </c>
      <c r="O968" s="9">
        <v>451.25</v>
      </c>
      <c r="P968" s="9" t="s">
        <v>235</v>
      </c>
      <c r="Q968" s="9" t="s">
        <v>235</v>
      </c>
      <c r="R968" s="9">
        <v>49.470799999999997</v>
      </c>
      <c r="S968" s="9" t="s">
        <v>235</v>
      </c>
      <c r="T968" s="9" t="s">
        <v>235</v>
      </c>
      <c r="U968" s="9" t="s">
        <v>235</v>
      </c>
      <c r="V968" s="33" t="s">
        <v>235</v>
      </c>
      <c r="W968" s="33" t="s">
        <v>235</v>
      </c>
      <c r="X968" s="33" t="s">
        <v>235</v>
      </c>
      <c r="Y968" s="33" t="s">
        <v>235</v>
      </c>
    </row>
    <row r="969" spans="1:25" x14ac:dyDescent="0.25">
      <c r="A969" s="32">
        <v>903</v>
      </c>
      <c r="B969" s="23" t="s">
        <v>263</v>
      </c>
      <c r="C969" s="23" t="s">
        <v>669</v>
      </c>
      <c r="D969" s="23" t="s">
        <v>261</v>
      </c>
      <c r="E969" s="23" t="s">
        <v>259</v>
      </c>
      <c r="F969" s="23" t="s">
        <v>262</v>
      </c>
      <c r="G969" s="23" t="s">
        <v>224</v>
      </c>
      <c r="H969" s="8" t="s">
        <v>23</v>
      </c>
      <c r="I969" s="23">
        <v>3</v>
      </c>
      <c r="J969" s="9">
        <v>69.036699999999996</v>
      </c>
      <c r="K969" s="9">
        <v>61.523699999999998</v>
      </c>
      <c r="L969" s="9">
        <v>446.25</v>
      </c>
      <c r="M969" s="9">
        <v>373.25</v>
      </c>
      <c r="N969" s="9">
        <v>466.5</v>
      </c>
      <c r="O969" s="9">
        <v>439.25</v>
      </c>
      <c r="P969" s="9" t="s">
        <v>235</v>
      </c>
      <c r="Q969" s="9" t="s">
        <v>235</v>
      </c>
      <c r="R969" s="9">
        <v>61.523699999999998</v>
      </c>
      <c r="S969" s="9" t="s">
        <v>235</v>
      </c>
      <c r="T969" s="9" t="s">
        <v>235</v>
      </c>
      <c r="U969" s="9" t="s">
        <v>235</v>
      </c>
      <c r="V969" s="40" t="s">
        <v>235</v>
      </c>
      <c r="W969" s="40" t="s">
        <v>235</v>
      </c>
      <c r="X969" s="40" t="s">
        <v>235</v>
      </c>
      <c r="Y969" s="40" t="s">
        <v>235</v>
      </c>
    </row>
    <row r="970" spans="1:25" x14ac:dyDescent="0.25">
      <c r="A970" s="32">
        <v>904</v>
      </c>
      <c r="B970" s="23" t="s">
        <v>263</v>
      </c>
      <c r="C970" s="23" t="s">
        <v>669</v>
      </c>
      <c r="D970" s="23" t="s">
        <v>261</v>
      </c>
      <c r="E970" s="23" t="s">
        <v>259</v>
      </c>
      <c r="F970" s="23" t="s">
        <v>262</v>
      </c>
      <c r="G970" s="23" t="s">
        <v>224</v>
      </c>
      <c r="H970" s="8" t="s">
        <v>24</v>
      </c>
      <c r="I970" s="23">
        <v>4</v>
      </c>
      <c r="J970" s="9">
        <v>68.644499999999994</v>
      </c>
      <c r="K970" s="9">
        <v>112.4443</v>
      </c>
      <c r="L970" s="9">
        <v>604.5</v>
      </c>
      <c r="M970" s="9">
        <v>408.5</v>
      </c>
      <c r="N970" s="9">
        <v>566.25</v>
      </c>
      <c r="O970" s="9">
        <v>465.5</v>
      </c>
      <c r="P970" s="9" t="s">
        <v>235</v>
      </c>
      <c r="Q970" s="9" t="s">
        <v>235</v>
      </c>
      <c r="R970" s="9">
        <v>67.555700000000002</v>
      </c>
      <c r="S970" s="9" t="s">
        <v>235</v>
      </c>
      <c r="T970" s="9" t="s">
        <v>235</v>
      </c>
      <c r="U970" s="9" t="s">
        <v>235</v>
      </c>
      <c r="V970" s="40" t="s">
        <v>235</v>
      </c>
      <c r="W970" s="40" t="s">
        <v>235</v>
      </c>
      <c r="X970" s="40" t="s">
        <v>235</v>
      </c>
      <c r="Y970" s="40" t="s">
        <v>235</v>
      </c>
    </row>
    <row r="971" spans="1:25" x14ac:dyDescent="0.25">
      <c r="A971" s="32">
        <v>905</v>
      </c>
      <c r="B971" s="23" t="s">
        <v>263</v>
      </c>
      <c r="C971" s="23" t="s">
        <v>669</v>
      </c>
      <c r="D971" s="23" t="s">
        <v>261</v>
      </c>
      <c r="E971" s="23" t="s">
        <v>259</v>
      </c>
      <c r="F971" s="23" t="s">
        <v>262</v>
      </c>
      <c r="G971" s="23" t="s">
        <v>224</v>
      </c>
      <c r="H971" s="8" t="s">
        <v>24</v>
      </c>
      <c r="I971" s="23">
        <v>5</v>
      </c>
      <c r="J971" s="9">
        <v>73.946299999999994</v>
      </c>
      <c r="K971" s="9">
        <v>128.1054</v>
      </c>
      <c r="L971" s="9">
        <v>633.75</v>
      </c>
      <c r="M971" s="9">
        <v>429.5</v>
      </c>
      <c r="N971" s="9">
        <v>577.5</v>
      </c>
      <c r="O971" s="9">
        <v>477.5</v>
      </c>
      <c r="P971" s="9" t="s">
        <v>235</v>
      </c>
      <c r="Q971" s="9" t="s">
        <v>235</v>
      </c>
      <c r="R971" s="9">
        <v>51.894599999999997</v>
      </c>
      <c r="S971" s="9" t="s">
        <v>235</v>
      </c>
      <c r="T971" s="9" t="s">
        <v>235</v>
      </c>
      <c r="U971" s="9" t="s">
        <v>235</v>
      </c>
      <c r="V971" s="40" t="s">
        <v>235</v>
      </c>
      <c r="W971" s="40" t="s">
        <v>235</v>
      </c>
      <c r="X971" s="40" t="s">
        <v>235</v>
      </c>
      <c r="Y971" s="40" t="s">
        <v>235</v>
      </c>
    </row>
    <row r="972" spans="1:25" x14ac:dyDescent="0.25">
      <c r="A972" s="32">
        <v>907</v>
      </c>
      <c r="B972" s="23" t="s">
        <v>263</v>
      </c>
      <c r="C972" s="23" t="s">
        <v>669</v>
      </c>
      <c r="D972" s="23" t="s">
        <v>261</v>
      </c>
      <c r="E972" s="23" t="s">
        <v>259</v>
      </c>
      <c r="F972" s="23" t="s">
        <v>262</v>
      </c>
      <c r="G972" s="23" t="s">
        <v>224</v>
      </c>
      <c r="H972" s="8" t="s">
        <v>23</v>
      </c>
      <c r="I972" s="23">
        <v>1</v>
      </c>
      <c r="J972" s="9">
        <v>66.83</v>
      </c>
      <c r="K972" s="9">
        <v>31.4513</v>
      </c>
      <c r="L972" s="9">
        <v>383.5</v>
      </c>
      <c r="M972" s="9">
        <v>593</v>
      </c>
      <c r="N972" s="9">
        <v>449.5</v>
      </c>
      <c r="O972" s="9">
        <v>582.5</v>
      </c>
      <c r="P972" s="9" t="s">
        <v>235</v>
      </c>
      <c r="Q972" s="9" t="s">
        <v>235</v>
      </c>
      <c r="R972" s="9">
        <v>31.4513</v>
      </c>
      <c r="S972" s="9" t="s">
        <v>235</v>
      </c>
      <c r="T972" s="9" t="s">
        <v>235</v>
      </c>
      <c r="U972" s="9" t="s">
        <v>235</v>
      </c>
      <c r="V972" s="33" t="s">
        <v>235</v>
      </c>
      <c r="W972" s="33" t="s">
        <v>235</v>
      </c>
      <c r="X972" s="33" t="s">
        <v>235</v>
      </c>
      <c r="Y972" s="33" t="s">
        <v>235</v>
      </c>
    </row>
    <row r="973" spans="1:25" x14ac:dyDescent="0.25">
      <c r="A973" s="32">
        <v>908</v>
      </c>
      <c r="B973" s="23" t="s">
        <v>263</v>
      </c>
      <c r="C973" s="23" t="s">
        <v>669</v>
      </c>
      <c r="D973" s="23" t="s">
        <v>261</v>
      </c>
      <c r="E973" s="23" t="s">
        <v>259</v>
      </c>
      <c r="F973" s="23" t="s">
        <v>262</v>
      </c>
      <c r="G973" s="23" t="s">
        <v>224</v>
      </c>
      <c r="H973" s="8" t="s">
        <v>23</v>
      </c>
      <c r="I973" s="23">
        <v>2</v>
      </c>
      <c r="J973" s="9">
        <v>72.019499999999994</v>
      </c>
      <c r="K973" s="9">
        <v>48.874000000000002</v>
      </c>
      <c r="L973" s="9">
        <v>372.25</v>
      </c>
      <c r="M973" s="9">
        <v>557</v>
      </c>
      <c r="N973" s="9">
        <v>443.5</v>
      </c>
      <c r="O973" s="9">
        <v>567.5</v>
      </c>
      <c r="P973" s="9" t="s">
        <v>235</v>
      </c>
      <c r="Q973" s="9" t="s">
        <v>235</v>
      </c>
      <c r="R973" s="9">
        <v>48.874000000000002</v>
      </c>
      <c r="S973" s="9" t="s">
        <v>235</v>
      </c>
      <c r="T973" s="9" t="s">
        <v>235</v>
      </c>
      <c r="U973" s="9" t="s">
        <v>235</v>
      </c>
      <c r="V973" s="33" t="s">
        <v>235</v>
      </c>
      <c r="W973" s="33" t="s">
        <v>235</v>
      </c>
      <c r="X973" s="33" t="s">
        <v>235</v>
      </c>
      <c r="Y973" s="33" t="s">
        <v>235</v>
      </c>
    </row>
    <row r="974" spans="1:25" x14ac:dyDescent="0.25">
      <c r="A974" s="32">
        <v>909</v>
      </c>
      <c r="B974" s="23" t="s">
        <v>263</v>
      </c>
      <c r="C974" s="23" t="s">
        <v>669</v>
      </c>
      <c r="D974" s="23" t="s">
        <v>261</v>
      </c>
      <c r="E974" s="23" t="s">
        <v>259</v>
      </c>
      <c r="F974" s="23" t="s">
        <v>262</v>
      </c>
      <c r="G974" s="23" t="s">
        <v>224</v>
      </c>
      <c r="H974" s="8" t="s">
        <v>23</v>
      </c>
      <c r="I974" s="23">
        <v>3</v>
      </c>
      <c r="J974" s="9">
        <v>65.743799999999993</v>
      </c>
      <c r="K974" s="9">
        <v>67.6404</v>
      </c>
      <c r="L974" s="9">
        <v>388</v>
      </c>
      <c r="M974" s="9">
        <v>519.5</v>
      </c>
      <c r="N974" s="9">
        <v>446.5</v>
      </c>
      <c r="O974" s="9">
        <v>549.5</v>
      </c>
      <c r="P974" s="9" t="s">
        <v>235</v>
      </c>
      <c r="Q974" s="9" t="s">
        <v>235</v>
      </c>
      <c r="R974" s="9">
        <v>67.6404</v>
      </c>
      <c r="S974" s="9" t="s">
        <v>235</v>
      </c>
      <c r="T974" s="9" t="s">
        <v>235</v>
      </c>
      <c r="U974" s="9" t="s">
        <v>235</v>
      </c>
      <c r="V974" s="33" t="s">
        <v>235</v>
      </c>
      <c r="W974" s="33" t="s">
        <v>235</v>
      </c>
      <c r="X974" s="40" t="s">
        <v>235</v>
      </c>
      <c r="Y974" s="40" t="s">
        <v>235</v>
      </c>
    </row>
    <row r="975" spans="1:25" x14ac:dyDescent="0.25">
      <c r="A975" s="32">
        <v>910</v>
      </c>
      <c r="B975" s="23" t="s">
        <v>263</v>
      </c>
      <c r="C975" s="23" t="s">
        <v>669</v>
      </c>
      <c r="D975" s="23" t="s">
        <v>261</v>
      </c>
      <c r="E975" s="23" t="s">
        <v>259</v>
      </c>
      <c r="F975" s="23" t="s">
        <v>262</v>
      </c>
      <c r="G975" s="23" t="s">
        <v>224</v>
      </c>
      <c r="H975" s="8" t="s">
        <v>24</v>
      </c>
      <c r="I975" s="23">
        <v>4</v>
      </c>
      <c r="J975" s="9">
        <v>66.787899999999993</v>
      </c>
      <c r="K975" s="9">
        <v>118.1713</v>
      </c>
      <c r="L975" s="9">
        <v>507.25</v>
      </c>
      <c r="M975" s="9">
        <v>423.5</v>
      </c>
      <c r="N975" s="9">
        <v>521.5</v>
      </c>
      <c r="O975" s="9">
        <v>488.75</v>
      </c>
      <c r="P975" s="9" t="s">
        <v>235</v>
      </c>
      <c r="Q975" s="9" t="s">
        <v>235</v>
      </c>
      <c r="R975" s="9">
        <v>61.828699999999998</v>
      </c>
      <c r="S975" s="9" t="s">
        <v>235</v>
      </c>
      <c r="T975" s="9" t="s">
        <v>235</v>
      </c>
      <c r="U975" s="9" t="s">
        <v>235</v>
      </c>
      <c r="V975" s="33" t="s">
        <v>235</v>
      </c>
      <c r="W975" s="33" t="s">
        <v>235</v>
      </c>
      <c r="X975" s="40" t="s">
        <v>235</v>
      </c>
      <c r="Y975" s="40" t="s">
        <v>235</v>
      </c>
    </row>
    <row r="976" spans="1:25" x14ac:dyDescent="0.25">
      <c r="A976" s="32">
        <v>911</v>
      </c>
      <c r="B976" s="23" t="s">
        <v>263</v>
      </c>
      <c r="C976" s="23" t="s">
        <v>669</v>
      </c>
      <c r="D976" s="23" t="s">
        <v>261</v>
      </c>
      <c r="E976" s="23" t="s">
        <v>259</v>
      </c>
      <c r="F976" s="23" t="s">
        <v>262</v>
      </c>
      <c r="G976" s="23" t="s">
        <v>224</v>
      </c>
      <c r="H976" s="8" t="s">
        <v>24</v>
      </c>
      <c r="I976" s="23">
        <v>5</v>
      </c>
      <c r="J976" s="9">
        <v>72.811800000000005</v>
      </c>
      <c r="K976" s="9">
        <v>132.85210000000001</v>
      </c>
      <c r="L976" s="9">
        <v>544</v>
      </c>
      <c r="M976" s="9">
        <v>415.25</v>
      </c>
      <c r="N976" s="9">
        <v>541</v>
      </c>
      <c r="O976" s="9">
        <v>488</v>
      </c>
      <c r="P976" s="9" t="s">
        <v>235</v>
      </c>
      <c r="Q976" s="9" t="s">
        <v>235</v>
      </c>
      <c r="R976" s="9">
        <v>47.147899999999993</v>
      </c>
      <c r="S976" s="9" t="s">
        <v>235</v>
      </c>
      <c r="T976" s="9" t="s">
        <v>235</v>
      </c>
      <c r="U976" s="9" t="s">
        <v>235</v>
      </c>
      <c r="V976" s="33" t="s">
        <v>235</v>
      </c>
      <c r="W976" s="33" t="s">
        <v>235</v>
      </c>
      <c r="X976" s="40" t="s">
        <v>235</v>
      </c>
      <c r="Y976" s="40" t="s">
        <v>235</v>
      </c>
    </row>
    <row r="977" spans="1:25" x14ac:dyDescent="0.25">
      <c r="A977" s="32">
        <v>913</v>
      </c>
      <c r="B977" s="23" t="s">
        <v>263</v>
      </c>
      <c r="C977" s="23" t="s">
        <v>669</v>
      </c>
      <c r="D977" s="23" t="s">
        <v>261</v>
      </c>
      <c r="E977" s="23" t="s">
        <v>259</v>
      </c>
      <c r="F977" s="23" t="s">
        <v>262</v>
      </c>
      <c r="G977" s="23" t="s">
        <v>224</v>
      </c>
      <c r="H977" s="8" t="s">
        <v>23</v>
      </c>
      <c r="I977" s="23">
        <v>1</v>
      </c>
      <c r="J977" s="9">
        <v>65.863500000000002</v>
      </c>
      <c r="K977" s="9">
        <v>34.886699999999998</v>
      </c>
      <c r="L977" s="9">
        <v>352.75</v>
      </c>
      <c r="M977" s="9">
        <v>416</v>
      </c>
      <c r="N977" s="9">
        <v>409.75</v>
      </c>
      <c r="O977" s="9">
        <v>449</v>
      </c>
      <c r="P977" s="9" t="s">
        <v>235</v>
      </c>
      <c r="Q977" s="9" t="s">
        <v>235</v>
      </c>
      <c r="R977" s="9">
        <v>34.886699999999998</v>
      </c>
      <c r="S977" s="9" t="s">
        <v>235</v>
      </c>
      <c r="T977" s="9" t="s">
        <v>235</v>
      </c>
      <c r="U977" s="9" t="s">
        <v>235</v>
      </c>
      <c r="V977" s="33" t="s">
        <v>235</v>
      </c>
      <c r="W977" s="33" t="s">
        <v>235</v>
      </c>
      <c r="X977" s="33" t="s">
        <v>235</v>
      </c>
      <c r="Y977" s="33" t="s">
        <v>235</v>
      </c>
    </row>
    <row r="978" spans="1:25" x14ac:dyDescent="0.25">
      <c r="A978" s="32">
        <v>914</v>
      </c>
      <c r="B978" s="23" t="s">
        <v>263</v>
      </c>
      <c r="C978" s="23" t="s">
        <v>669</v>
      </c>
      <c r="D978" s="23" t="s">
        <v>261</v>
      </c>
      <c r="E978" s="23" t="s">
        <v>259</v>
      </c>
      <c r="F978" s="23" t="s">
        <v>262</v>
      </c>
      <c r="G978" s="23" t="s">
        <v>224</v>
      </c>
      <c r="H978" s="8" t="s">
        <v>23</v>
      </c>
      <c r="I978" s="23">
        <v>2</v>
      </c>
      <c r="J978" s="9">
        <v>73.870199999999997</v>
      </c>
      <c r="K978" s="9">
        <v>53.522799999999997</v>
      </c>
      <c r="L978" s="9">
        <v>363.25</v>
      </c>
      <c r="M978" s="9">
        <v>379.25</v>
      </c>
      <c r="N978" s="9">
        <v>412</v>
      </c>
      <c r="O978" s="9">
        <v>434.75</v>
      </c>
      <c r="P978" s="9" t="s">
        <v>235</v>
      </c>
      <c r="Q978" s="9" t="s">
        <v>235</v>
      </c>
      <c r="R978" s="9">
        <v>53.522799999999997</v>
      </c>
      <c r="S978" s="9" t="s">
        <v>235</v>
      </c>
      <c r="T978" s="9" t="s">
        <v>235</v>
      </c>
      <c r="U978" s="9" t="s">
        <v>235</v>
      </c>
      <c r="V978" s="33" t="s">
        <v>235</v>
      </c>
      <c r="W978" s="33" t="s">
        <v>235</v>
      </c>
      <c r="X978" s="33" t="s">
        <v>235</v>
      </c>
      <c r="Y978" s="33" t="s">
        <v>235</v>
      </c>
    </row>
    <row r="979" spans="1:25" x14ac:dyDescent="0.25">
      <c r="A979" s="32">
        <v>915</v>
      </c>
      <c r="B979" s="23" t="s">
        <v>263</v>
      </c>
      <c r="C979" s="23" t="s">
        <v>669</v>
      </c>
      <c r="D979" s="23" t="s">
        <v>261</v>
      </c>
      <c r="E979" s="23" t="s">
        <v>259</v>
      </c>
      <c r="F979" s="23" t="s">
        <v>262</v>
      </c>
      <c r="G979" s="23" t="s">
        <v>224</v>
      </c>
      <c r="H979" s="8" t="s">
        <v>23</v>
      </c>
      <c r="I979" s="23">
        <v>3</v>
      </c>
      <c r="J979" s="9">
        <v>57.520600000000002</v>
      </c>
      <c r="K979" s="9">
        <v>72.600499999999997</v>
      </c>
      <c r="L979" s="9">
        <v>400.75</v>
      </c>
      <c r="M979" s="9">
        <v>365</v>
      </c>
      <c r="N979" s="9">
        <v>422.5</v>
      </c>
      <c r="O979" s="9">
        <v>418.25</v>
      </c>
      <c r="P979" s="9" t="s">
        <v>235</v>
      </c>
      <c r="Q979" s="9" t="s">
        <v>235</v>
      </c>
      <c r="R979" s="9">
        <v>72.600499999999997</v>
      </c>
      <c r="S979" s="9" t="s">
        <v>235</v>
      </c>
      <c r="T979" s="9" t="s">
        <v>235</v>
      </c>
      <c r="U979" s="9" t="s">
        <v>235</v>
      </c>
      <c r="V979" s="40" t="s">
        <v>235</v>
      </c>
      <c r="W979" s="40" t="s">
        <v>235</v>
      </c>
      <c r="X979" s="40" t="s">
        <v>235</v>
      </c>
      <c r="Y979" s="40" t="s">
        <v>235</v>
      </c>
    </row>
    <row r="980" spans="1:25" x14ac:dyDescent="0.25">
      <c r="A980" s="32">
        <v>916</v>
      </c>
      <c r="B980" s="23" t="s">
        <v>263</v>
      </c>
      <c r="C980" s="23" t="s">
        <v>669</v>
      </c>
      <c r="D980" s="23" t="s">
        <v>261</v>
      </c>
      <c r="E980" s="23" t="s">
        <v>259</v>
      </c>
      <c r="F980" s="23" t="s">
        <v>262</v>
      </c>
      <c r="G980" s="23" t="s">
        <v>224</v>
      </c>
      <c r="H980" s="8" t="s">
        <v>24</v>
      </c>
      <c r="I980" s="23">
        <v>4</v>
      </c>
      <c r="J980" s="9">
        <v>69.523799999999994</v>
      </c>
      <c r="K980" s="9">
        <v>115.0125</v>
      </c>
      <c r="L980" s="9">
        <v>538.75</v>
      </c>
      <c r="M980" s="9">
        <v>350</v>
      </c>
      <c r="N980" s="9">
        <v>514.75</v>
      </c>
      <c r="O980" s="9">
        <v>415.25</v>
      </c>
      <c r="P980" s="9" t="s">
        <v>235</v>
      </c>
      <c r="Q980" s="9" t="s">
        <v>235</v>
      </c>
      <c r="R980" s="9">
        <v>64.987499999999997</v>
      </c>
      <c r="S980" s="9" t="s">
        <v>235</v>
      </c>
      <c r="T980" s="9" t="s">
        <v>235</v>
      </c>
      <c r="U980" s="9" t="s">
        <v>235</v>
      </c>
      <c r="V980" s="40" t="s">
        <v>235</v>
      </c>
      <c r="W980" s="40" t="s">
        <v>235</v>
      </c>
      <c r="X980" s="40" t="s">
        <v>235</v>
      </c>
      <c r="Y980" s="40" t="s">
        <v>235</v>
      </c>
    </row>
    <row r="981" spans="1:25" x14ac:dyDescent="0.25">
      <c r="A981" s="32">
        <v>917</v>
      </c>
      <c r="B981" s="23" t="s">
        <v>263</v>
      </c>
      <c r="C981" s="23" t="s">
        <v>669</v>
      </c>
      <c r="D981" s="23" t="s">
        <v>261</v>
      </c>
      <c r="E981" s="23" t="s">
        <v>259</v>
      </c>
      <c r="F981" s="23" t="s">
        <v>262</v>
      </c>
      <c r="G981" s="23" t="s">
        <v>224</v>
      </c>
      <c r="H981" s="8" t="s">
        <v>24</v>
      </c>
      <c r="I981" s="23">
        <v>5</v>
      </c>
      <c r="J981" s="9">
        <v>75.526899999999998</v>
      </c>
      <c r="K981" s="9">
        <v>127.2457</v>
      </c>
      <c r="L981" s="9">
        <v>571.75</v>
      </c>
      <c r="M981" s="9">
        <v>362.75</v>
      </c>
      <c r="N981" s="9">
        <v>531.25</v>
      </c>
      <c r="O981" s="9">
        <v>426.5</v>
      </c>
      <c r="P981" s="9" t="s">
        <v>235</v>
      </c>
      <c r="Q981" s="9" t="s">
        <v>235</v>
      </c>
      <c r="R981" s="9">
        <v>52.754300000000001</v>
      </c>
      <c r="S981" s="9" t="s">
        <v>235</v>
      </c>
      <c r="T981" s="9" t="s">
        <v>235</v>
      </c>
      <c r="U981" s="9" t="s">
        <v>235</v>
      </c>
      <c r="V981" s="40" t="s">
        <v>235</v>
      </c>
      <c r="W981" s="40" t="s">
        <v>235</v>
      </c>
      <c r="X981" s="40" t="s">
        <v>235</v>
      </c>
      <c r="Y981" s="40" t="s">
        <v>235</v>
      </c>
    </row>
    <row r="982" spans="1:25" x14ac:dyDescent="0.25">
      <c r="A982" s="32">
        <v>919</v>
      </c>
      <c r="B982" s="23" t="s">
        <v>263</v>
      </c>
      <c r="C982" s="23" t="s">
        <v>669</v>
      </c>
      <c r="D982" s="23" t="s">
        <v>261</v>
      </c>
      <c r="E982" s="23" t="s">
        <v>259</v>
      </c>
      <c r="F982" s="23" t="s">
        <v>262</v>
      </c>
      <c r="G982" s="23" t="s">
        <v>224</v>
      </c>
      <c r="H982" s="8" t="s">
        <v>23</v>
      </c>
      <c r="I982" s="23">
        <v>1</v>
      </c>
      <c r="J982" s="9">
        <v>75.504999999999995</v>
      </c>
      <c r="K982" s="9">
        <v>31.0913</v>
      </c>
      <c r="L982" s="9">
        <v>418.66669999999999</v>
      </c>
      <c r="M982" s="9">
        <v>423</v>
      </c>
      <c r="N982" s="9">
        <v>492.66669999999999</v>
      </c>
      <c r="O982" s="9">
        <v>438</v>
      </c>
      <c r="P982" s="9" t="s">
        <v>235</v>
      </c>
      <c r="Q982" s="9" t="s">
        <v>235</v>
      </c>
      <c r="R982" s="9">
        <v>31.0913</v>
      </c>
      <c r="S982" s="9" t="s">
        <v>235</v>
      </c>
      <c r="T982" s="9" t="s">
        <v>235</v>
      </c>
      <c r="U982" s="9" t="s">
        <v>235</v>
      </c>
      <c r="V982" s="33" t="s">
        <v>235</v>
      </c>
      <c r="W982" s="33" t="s">
        <v>235</v>
      </c>
      <c r="X982" s="33" t="s">
        <v>235</v>
      </c>
      <c r="Y982" s="33" t="s">
        <v>235</v>
      </c>
    </row>
    <row r="983" spans="1:25" x14ac:dyDescent="0.25">
      <c r="A983" s="32">
        <v>920</v>
      </c>
      <c r="B983" s="23" t="s">
        <v>263</v>
      </c>
      <c r="C983" s="23" t="s">
        <v>669</v>
      </c>
      <c r="D983" s="23" t="s">
        <v>261</v>
      </c>
      <c r="E983" s="23" t="s">
        <v>259</v>
      </c>
      <c r="F983" s="23" t="s">
        <v>262</v>
      </c>
      <c r="G983" s="23" t="s">
        <v>224</v>
      </c>
      <c r="H983" s="8" t="s">
        <v>23</v>
      </c>
      <c r="I983" s="23">
        <v>2</v>
      </c>
      <c r="J983" s="9">
        <v>77.025999999999996</v>
      </c>
      <c r="K983" s="9">
        <v>49.192999999999998</v>
      </c>
      <c r="L983" s="9">
        <v>425.66669999999999</v>
      </c>
      <c r="M983" s="9">
        <v>384</v>
      </c>
      <c r="N983" s="9">
        <v>492.66669999999999</v>
      </c>
      <c r="O983" s="9">
        <v>422</v>
      </c>
      <c r="P983" s="9" t="s">
        <v>235</v>
      </c>
      <c r="Q983" s="9" t="s">
        <v>235</v>
      </c>
      <c r="R983" s="9">
        <v>49.192999999999998</v>
      </c>
      <c r="S983" s="9" t="s">
        <v>235</v>
      </c>
      <c r="T983" s="9" t="s">
        <v>235</v>
      </c>
      <c r="U983" s="9" t="s">
        <v>235</v>
      </c>
      <c r="V983" s="33" t="s">
        <v>235</v>
      </c>
      <c r="W983" s="33" t="s">
        <v>235</v>
      </c>
      <c r="X983" s="33" t="s">
        <v>235</v>
      </c>
      <c r="Y983" s="33" t="s">
        <v>235</v>
      </c>
    </row>
    <row r="984" spans="1:25" x14ac:dyDescent="0.25">
      <c r="A984" s="32">
        <v>921</v>
      </c>
      <c r="B984" s="23" t="s">
        <v>263</v>
      </c>
      <c r="C984" s="23" t="s">
        <v>669</v>
      </c>
      <c r="D984" s="23" t="s">
        <v>261</v>
      </c>
      <c r="E984" s="23" t="s">
        <v>259</v>
      </c>
      <c r="F984" s="23" t="s">
        <v>262</v>
      </c>
      <c r="G984" s="23" t="s">
        <v>224</v>
      </c>
      <c r="H984" s="8" t="s">
        <v>23</v>
      </c>
      <c r="I984" s="23">
        <v>3</v>
      </c>
      <c r="J984" s="9">
        <v>72.346400000000003</v>
      </c>
      <c r="K984" s="9">
        <v>60.148000000000003</v>
      </c>
      <c r="L984" s="9">
        <v>449.66669999999999</v>
      </c>
      <c r="M984" s="9">
        <v>358</v>
      </c>
      <c r="N984" s="9">
        <v>504.66669999999999</v>
      </c>
      <c r="O984" s="9">
        <v>405</v>
      </c>
      <c r="P984" s="9" t="s">
        <v>235</v>
      </c>
      <c r="Q984" s="9" t="s">
        <v>235</v>
      </c>
      <c r="R984" s="9">
        <v>60.148000000000003</v>
      </c>
      <c r="S984" s="9" t="s">
        <v>235</v>
      </c>
      <c r="T984" s="9" t="s">
        <v>235</v>
      </c>
      <c r="U984" s="9" t="s">
        <v>235</v>
      </c>
      <c r="V984" s="33" t="s">
        <v>235</v>
      </c>
      <c r="W984" s="33" t="s">
        <v>235</v>
      </c>
      <c r="X984" s="40" t="s">
        <v>235</v>
      </c>
      <c r="Y984" s="40" t="s">
        <v>235</v>
      </c>
    </row>
    <row r="985" spans="1:25" x14ac:dyDescent="0.25">
      <c r="A985" s="32">
        <v>922</v>
      </c>
      <c r="B985" s="23" t="s">
        <v>263</v>
      </c>
      <c r="C985" s="23" t="s">
        <v>669</v>
      </c>
      <c r="D985" s="23" t="s">
        <v>261</v>
      </c>
      <c r="E985" s="23" t="s">
        <v>259</v>
      </c>
      <c r="F985" s="23" t="s">
        <v>262</v>
      </c>
      <c r="G985" s="23" t="s">
        <v>224</v>
      </c>
      <c r="H985" s="8" t="s">
        <v>24</v>
      </c>
      <c r="I985" s="23">
        <v>4</v>
      </c>
      <c r="J985" s="9">
        <v>70.178299999999993</v>
      </c>
      <c r="K985" s="9">
        <v>113.7182</v>
      </c>
      <c r="L985" s="9">
        <v>591.66669999999999</v>
      </c>
      <c r="M985" s="9">
        <v>306</v>
      </c>
      <c r="N985" s="9">
        <v>586.66669999999999</v>
      </c>
      <c r="O985" s="9">
        <v>376</v>
      </c>
      <c r="P985" s="9" t="s">
        <v>235</v>
      </c>
      <c r="Q985" s="9" t="s">
        <v>235</v>
      </c>
      <c r="R985" s="9">
        <v>66.281800000000004</v>
      </c>
      <c r="S985" s="9" t="s">
        <v>235</v>
      </c>
      <c r="T985" s="9" t="s">
        <v>235</v>
      </c>
      <c r="U985" s="9" t="s">
        <v>235</v>
      </c>
      <c r="V985" s="33" t="s">
        <v>235</v>
      </c>
      <c r="W985" s="33" t="s">
        <v>235</v>
      </c>
      <c r="X985" s="40" t="s">
        <v>235</v>
      </c>
      <c r="Y985" s="40" t="s">
        <v>235</v>
      </c>
    </row>
    <row r="986" spans="1:25" x14ac:dyDescent="0.25">
      <c r="A986" s="32">
        <v>923</v>
      </c>
      <c r="B986" s="23" t="s">
        <v>263</v>
      </c>
      <c r="C986" s="23" t="s">
        <v>669</v>
      </c>
      <c r="D986" s="23" t="s">
        <v>261</v>
      </c>
      <c r="E986" s="23" t="s">
        <v>259</v>
      </c>
      <c r="F986" s="23" t="s">
        <v>262</v>
      </c>
      <c r="G986" s="23" t="s">
        <v>224</v>
      </c>
      <c r="H986" s="8" t="s">
        <v>24</v>
      </c>
      <c r="I986" s="23">
        <v>5</v>
      </c>
      <c r="J986" s="9">
        <v>79.712000000000003</v>
      </c>
      <c r="K986" s="9">
        <v>129.4315</v>
      </c>
      <c r="L986" s="9">
        <v>634.66669999999999</v>
      </c>
      <c r="M986" s="9">
        <v>308</v>
      </c>
      <c r="N986" s="9">
        <v>607.66669999999999</v>
      </c>
      <c r="O986" s="9">
        <v>383</v>
      </c>
      <c r="P986" s="9" t="s">
        <v>235</v>
      </c>
      <c r="Q986" s="9" t="s">
        <v>235</v>
      </c>
      <c r="R986" s="9">
        <v>50.5685</v>
      </c>
      <c r="S986" s="9" t="s">
        <v>235</v>
      </c>
      <c r="T986" s="9" t="s">
        <v>235</v>
      </c>
      <c r="U986" s="9" t="s">
        <v>235</v>
      </c>
      <c r="V986" s="33" t="s">
        <v>235</v>
      </c>
      <c r="W986" s="33" t="s">
        <v>235</v>
      </c>
      <c r="X986" s="40" t="s">
        <v>235</v>
      </c>
      <c r="Y986" s="40" t="s">
        <v>235</v>
      </c>
    </row>
    <row r="987" spans="1:25" x14ac:dyDescent="0.25">
      <c r="A987" s="32">
        <v>925</v>
      </c>
      <c r="B987" s="23" t="s">
        <v>263</v>
      </c>
      <c r="C987" s="23" t="s">
        <v>669</v>
      </c>
      <c r="D987" s="23" t="s">
        <v>261</v>
      </c>
      <c r="E987" s="23" t="s">
        <v>259</v>
      </c>
      <c r="F987" s="23" t="s">
        <v>262</v>
      </c>
      <c r="G987" s="23" t="s">
        <v>224</v>
      </c>
      <c r="H987" s="8" t="s">
        <v>23</v>
      </c>
      <c r="I987" s="23">
        <v>1</v>
      </c>
      <c r="J987" s="9">
        <v>65.460899999999995</v>
      </c>
      <c r="K987" s="9">
        <v>25.6938</v>
      </c>
      <c r="L987" s="9">
        <v>422.75</v>
      </c>
      <c r="M987" s="9">
        <v>435.5</v>
      </c>
      <c r="N987" s="9">
        <v>488</v>
      </c>
      <c r="O987" s="9">
        <v>430.25</v>
      </c>
      <c r="P987" s="9" t="s">
        <v>235</v>
      </c>
      <c r="Q987" s="9" t="s">
        <v>235</v>
      </c>
      <c r="R987" s="9">
        <v>25.6938</v>
      </c>
      <c r="S987" s="9" t="s">
        <v>235</v>
      </c>
      <c r="T987" s="9" t="s">
        <v>235</v>
      </c>
      <c r="U987" s="9" t="s">
        <v>235</v>
      </c>
      <c r="V987" s="33" t="s">
        <v>235</v>
      </c>
      <c r="W987" s="33" t="s">
        <v>235</v>
      </c>
      <c r="X987" s="33" t="s">
        <v>235</v>
      </c>
      <c r="Y987" s="33" t="s">
        <v>235</v>
      </c>
    </row>
    <row r="988" spans="1:25" x14ac:dyDescent="0.25">
      <c r="A988" s="32">
        <v>926</v>
      </c>
      <c r="B988" s="23" t="s">
        <v>263</v>
      </c>
      <c r="C988" s="23" t="s">
        <v>669</v>
      </c>
      <c r="D988" s="23" t="s">
        <v>261</v>
      </c>
      <c r="E988" s="23" t="s">
        <v>259</v>
      </c>
      <c r="F988" s="23" t="s">
        <v>262</v>
      </c>
      <c r="G988" s="23" t="s">
        <v>224</v>
      </c>
      <c r="H988" s="8" t="s">
        <v>23</v>
      </c>
      <c r="I988" s="23">
        <v>2</v>
      </c>
      <c r="J988" s="9">
        <v>74.495800000000003</v>
      </c>
      <c r="K988" s="9">
        <v>47.269399999999997</v>
      </c>
      <c r="L988" s="9">
        <v>414.5</v>
      </c>
      <c r="M988" s="9">
        <v>395</v>
      </c>
      <c r="N988" s="9">
        <v>485.75</v>
      </c>
      <c r="O988" s="9">
        <v>416.75</v>
      </c>
      <c r="P988" s="9" t="s">
        <v>235</v>
      </c>
      <c r="Q988" s="9" t="s">
        <v>235</v>
      </c>
      <c r="R988" s="9">
        <v>47.269399999999997</v>
      </c>
      <c r="S988" s="9" t="s">
        <v>235</v>
      </c>
      <c r="T988" s="9" t="s">
        <v>235</v>
      </c>
      <c r="U988" s="9" t="s">
        <v>235</v>
      </c>
      <c r="V988" s="33" t="s">
        <v>235</v>
      </c>
      <c r="W988" s="33" t="s">
        <v>235</v>
      </c>
      <c r="X988" s="33" t="s">
        <v>235</v>
      </c>
      <c r="Y988" s="33" t="s">
        <v>235</v>
      </c>
    </row>
    <row r="989" spans="1:25" x14ac:dyDescent="0.25">
      <c r="A989" s="32">
        <v>927</v>
      </c>
      <c r="B989" s="23" t="s">
        <v>263</v>
      </c>
      <c r="C989" s="23" t="s">
        <v>669</v>
      </c>
      <c r="D989" s="23" t="s">
        <v>261</v>
      </c>
      <c r="E989" s="23" t="s">
        <v>259</v>
      </c>
      <c r="F989" s="23" t="s">
        <v>262</v>
      </c>
      <c r="G989" s="23" t="s">
        <v>224</v>
      </c>
      <c r="H989" s="8" t="s">
        <v>23</v>
      </c>
      <c r="I989" s="23">
        <v>3</v>
      </c>
      <c r="J989" s="9">
        <v>69.491500000000002</v>
      </c>
      <c r="K989" s="9">
        <v>65.184600000000003</v>
      </c>
      <c r="L989" s="9">
        <v>433.25</v>
      </c>
      <c r="M989" s="9">
        <v>360.5</v>
      </c>
      <c r="N989" s="9">
        <v>490.25</v>
      </c>
      <c r="O989" s="9">
        <v>400.25</v>
      </c>
      <c r="P989" s="9" t="s">
        <v>235</v>
      </c>
      <c r="Q989" s="9" t="s">
        <v>235</v>
      </c>
      <c r="R989" s="9">
        <v>65.184600000000003</v>
      </c>
      <c r="S989" s="9" t="s">
        <v>235</v>
      </c>
      <c r="T989" s="9" t="s">
        <v>235</v>
      </c>
      <c r="U989" s="9" t="s">
        <v>235</v>
      </c>
      <c r="V989" s="40" t="s">
        <v>235</v>
      </c>
      <c r="W989" s="40" t="s">
        <v>235</v>
      </c>
      <c r="X989" s="40" t="s">
        <v>235</v>
      </c>
      <c r="Y989" s="40" t="s">
        <v>235</v>
      </c>
    </row>
    <row r="990" spans="1:25" x14ac:dyDescent="0.25">
      <c r="A990" s="32">
        <v>928</v>
      </c>
      <c r="B990" s="23" t="s">
        <v>263</v>
      </c>
      <c r="C990" s="23" t="s">
        <v>669</v>
      </c>
      <c r="D990" s="23" t="s">
        <v>261</v>
      </c>
      <c r="E990" s="23" t="s">
        <v>259</v>
      </c>
      <c r="F990" s="23" t="s">
        <v>262</v>
      </c>
      <c r="G990" s="23" t="s">
        <v>224</v>
      </c>
      <c r="H990" s="8" t="s">
        <v>24</v>
      </c>
      <c r="I990" s="23">
        <v>4</v>
      </c>
      <c r="J990" s="9">
        <v>68.746799999999993</v>
      </c>
      <c r="K990" s="9">
        <v>113.4015</v>
      </c>
      <c r="L990" s="9">
        <v>554.75</v>
      </c>
      <c r="M990" s="9">
        <v>288.5</v>
      </c>
      <c r="N990" s="9">
        <v>563</v>
      </c>
      <c r="O990" s="9">
        <v>356.75</v>
      </c>
      <c r="P990" s="9" t="s">
        <v>235</v>
      </c>
      <c r="Q990" s="9" t="s">
        <v>235</v>
      </c>
      <c r="R990" s="9">
        <v>66.598500000000001</v>
      </c>
      <c r="S990" s="9" t="s">
        <v>235</v>
      </c>
      <c r="T990" s="9" t="s">
        <v>235</v>
      </c>
      <c r="U990" s="9" t="s">
        <v>235</v>
      </c>
      <c r="V990" s="40" t="s">
        <v>235</v>
      </c>
      <c r="W990" s="40" t="s">
        <v>235</v>
      </c>
      <c r="X990" s="40" t="s">
        <v>235</v>
      </c>
      <c r="Y990" s="40" t="s">
        <v>235</v>
      </c>
    </row>
    <row r="991" spans="1:25" x14ac:dyDescent="0.25">
      <c r="A991" s="32">
        <v>929</v>
      </c>
      <c r="B991" s="23" t="s">
        <v>263</v>
      </c>
      <c r="C991" s="23" t="s">
        <v>669</v>
      </c>
      <c r="D991" s="23" t="s">
        <v>261</v>
      </c>
      <c r="E991" s="23" t="s">
        <v>259</v>
      </c>
      <c r="F991" s="23" t="s">
        <v>262</v>
      </c>
      <c r="G991" s="23" t="s">
        <v>224</v>
      </c>
      <c r="H991" s="8" t="s">
        <v>24</v>
      </c>
      <c r="I991" s="23">
        <v>5</v>
      </c>
      <c r="J991" s="9">
        <v>78.259200000000007</v>
      </c>
      <c r="K991" s="9">
        <v>132.46539999999999</v>
      </c>
      <c r="L991" s="9">
        <v>597.5</v>
      </c>
      <c r="M991" s="9">
        <v>284</v>
      </c>
      <c r="N991" s="9">
        <v>581</v>
      </c>
      <c r="O991" s="9">
        <v>360.5</v>
      </c>
      <c r="P991" s="9" t="s">
        <v>235</v>
      </c>
      <c r="Q991" s="9" t="s">
        <v>235</v>
      </c>
      <c r="R991" s="9">
        <v>47.534600000000012</v>
      </c>
      <c r="S991" s="9" t="s">
        <v>235</v>
      </c>
      <c r="T991" s="9" t="s">
        <v>235</v>
      </c>
      <c r="U991" s="9" t="s">
        <v>235</v>
      </c>
      <c r="V991" s="40" t="s">
        <v>235</v>
      </c>
      <c r="W991" s="40" t="s">
        <v>235</v>
      </c>
      <c r="X991" s="40" t="s">
        <v>235</v>
      </c>
      <c r="Y991" s="40" t="s">
        <v>235</v>
      </c>
    </row>
    <row r="992" spans="1:25" x14ac:dyDescent="0.25">
      <c r="A992" s="32">
        <v>931</v>
      </c>
      <c r="B992" s="23" t="s">
        <v>263</v>
      </c>
      <c r="C992" s="23" t="s">
        <v>669</v>
      </c>
      <c r="D992" s="23" t="s">
        <v>261</v>
      </c>
      <c r="E992" s="23" t="s">
        <v>259</v>
      </c>
      <c r="F992" s="23" t="s">
        <v>262</v>
      </c>
      <c r="G992" s="23" t="s">
        <v>224</v>
      </c>
      <c r="H992" s="8" t="s">
        <v>23</v>
      </c>
      <c r="I992" s="23">
        <v>1</v>
      </c>
      <c r="J992" s="9">
        <v>51.662999999999997</v>
      </c>
      <c r="K992" s="9">
        <v>32.509300000000003</v>
      </c>
      <c r="L992" s="9">
        <v>345.25</v>
      </c>
      <c r="M992" s="9">
        <v>479.75</v>
      </c>
      <c r="N992" s="9">
        <v>396.25</v>
      </c>
      <c r="O992" s="9">
        <v>471.5</v>
      </c>
      <c r="P992" s="9" t="s">
        <v>235</v>
      </c>
      <c r="Q992" s="9" t="s">
        <v>235</v>
      </c>
      <c r="R992" s="9">
        <v>32.509300000000003</v>
      </c>
      <c r="S992" s="9" t="s">
        <v>235</v>
      </c>
      <c r="T992" s="9" t="s">
        <v>235</v>
      </c>
      <c r="U992" s="9" t="s">
        <v>235</v>
      </c>
      <c r="V992" s="33" t="s">
        <v>235</v>
      </c>
      <c r="W992" s="33" t="s">
        <v>235</v>
      </c>
      <c r="X992" s="33" t="s">
        <v>235</v>
      </c>
      <c r="Y992" s="33" t="s">
        <v>235</v>
      </c>
    </row>
    <row r="993" spans="1:25" x14ac:dyDescent="0.25">
      <c r="A993" s="32">
        <v>932</v>
      </c>
      <c r="B993" s="23" t="s">
        <v>263</v>
      </c>
      <c r="C993" s="23" t="s">
        <v>669</v>
      </c>
      <c r="D993" s="23" t="s">
        <v>261</v>
      </c>
      <c r="E993" s="23" t="s">
        <v>259</v>
      </c>
      <c r="F993" s="23" t="s">
        <v>262</v>
      </c>
      <c r="G993" s="23" t="s">
        <v>224</v>
      </c>
      <c r="H993" s="8" t="s">
        <v>23</v>
      </c>
      <c r="I993" s="23">
        <v>2</v>
      </c>
      <c r="J993" s="9">
        <v>61.9238</v>
      </c>
      <c r="K993" s="9">
        <v>52.872</v>
      </c>
      <c r="L993" s="9">
        <v>331.75</v>
      </c>
      <c r="M993" s="9">
        <v>449</v>
      </c>
      <c r="N993" s="9">
        <v>392.5</v>
      </c>
      <c r="O993" s="9">
        <v>461</v>
      </c>
      <c r="P993" s="9" t="s">
        <v>235</v>
      </c>
      <c r="Q993" s="9" t="s">
        <v>235</v>
      </c>
      <c r="R993" s="9">
        <v>52.872</v>
      </c>
      <c r="S993" s="9" t="s">
        <v>235</v>
      </c>
      <c r="T993" s="9" t="s">
        <v>235</v>
      </c>
      <c r="U993" s="9" t="s">
        <v>235</v>
      </c>
      <c r="V993" s="33" t="s">
        <v>235</v>
      </c>
      <c r="W993" s="33" t="s">
        <v>235</v>
      </c>
      <c r="X993" s="33" t="s">
        <v>235</v>
      </c>
      <c r="Y993" s="33" t="s">
        <v>235</v>
      </c>
    </row>
    <row r="994" spans="1:25" x14ac:dyDescent="0.25">
      <c r="A994" s="32">
        <v>933</v>
      </c>
      <c r="B994" s="23" t="s">
        <v>263</v>
      </c>
      <c r="C994" s="23" t="s">
        <v>669</v>
      </c>
      <c r="D994" s="23" t="s">
        <v>261</v>
      </c>
      <c r="E994" s="23" t="s">
        <v>259</v>
      </c>
      <c r="F994" s="23" t="s">
        <v>262</v>
      </c>
      <c r="G994" s="23" t="s">
        <v>224</v>
      </c>
      <c r="H994" s="8" t="s">
        <v>23</v>
      </c>
      <c r="I994" s="23">
        <v>3</v>
      </c>
      <c r="J994" s="9">
        <v>52.745899999999999</v>
      </c>
      <c r="K994" s="9">
        <v>71.5441</v>
      </c>
      <c r="L994" s="9">
        <v>346.75</v>
      </c>
      <c r="M994" s="9">
        <v>418.25</v>
      </c>
      <c r="N994" s="9">
        <v>392.5</v>
      </c>
      <c r="O994" s="9">
        <v>444.5</v>
      </c>
      <c r="P994" s="9" t="s">
        <v>235</v>
      </c>
      <c r="Q994" s="9" t="s">
        <v>235</v>
      </c>
      <c r="R994" s="9">
        <v>71.5441</v>
      </c>
      <c r="S994" s="9" t="s">
        <v>235</v>
      </c>
      <c r="T994" s="9" t="s">
        <v>235</v>
      </c>
      <c r="U994" s="9" t="s">
        <v>235</v>
      </c>
      <c r="V994" s="33" t="s">
        <v>235</v>
      </c>
      <c r="W994" s="33" t="s">
        <v>235</v>
      </c>
      <c r="X994" s="40" t="s">
        <v>235</v>
      </c>
      <c r="Y994" s="40" t="s">
        <v>235</v>
      </c>
    </row>
    <row r="995" spans="1:25" x14ac:dyDescent="0.25">
      <c r="A995" s="32">
        <v>934</v>
      </c>
      <c r="B995" s="23" t="s">
        <v>263</v>
      </c>
      <c r="C995" s="23" t="s">
        <v>669</v>
      </c>
      <c r="D995" s="23" t="s">
        <v>261</v>
      </c>
      <c r="E995" s="23" t="s">
        <v>259</v>
      </c>
      <c r="F995" s="23" t="s">
        <v>262</v>
      </c>
      <c r="G995" s="23" t="s">
        <v>224</v>
      </c>
      <c r="H995" s="8" t="s">
        <v>24</v>
      </c>
      <c r="I995" s="23">
        <v>4</v>
      </c>
      <c r="J995" s="9">
        <v>54.067700000000002</v>
      </c>
      <c r="K995" s="9">
        <v>107.9777</v>
      </c>
      <c r="L995" s="9">
        <v>439</v>
      </c>
      <c r="M995" s="9">
        <v>337.25</v>
      </c>
      <c r="N995" s="9">
        <v>460.75</v>
      </c>
      <c r="O995" s="9">
        <v>386.75</v>
      </c>
      <c r="P995" s="9" t="s">
        <v>235</v>
      </c>
      <c r="Q995" s="9" t="s">
        <v>235</v>
      </c>
      <c r="R995" s="9">
        <v>72.022300000000001</v>
      </c>
      <c r="S995" s="9" t="s">
        <v>235</v>
      </c>
      <c r="T995" s="9" t="s">
        <v>235</v>
      </c>
      <c r="U995" s="9" t="s">
        <v>235</v>
      </c>
      <c r="V995" s="33" t="s">
        <v>235</v>
      </c>
      <c r="W995" s="33" t="s">
        <v>235</v>
      </c>
      <c r="X995" s="40" t="s">
        <v>235</v>
      </c>
      <c r="Y995" s="40" t="s">
        <v>235</v>
      </c>
    </row>
    <row r="996" spans="1:25" x14ac:dyDescent="0.25">
      <c r="A996" s="32">
        <v>935</v>
      </c>
      <c r="B996" s="23" t="s">
        <v>263</v>
      </c>
      <c r="C996" s="23" t="s">
        <v>669</v>
      </c>
      <c r="D996" s="23" t="s">
        <v>261</v>
      </c>
      <c r="E996" s="23" t="s">
        <v>259</v>
      </c>
      <c r="F996" s="23" t="s">
        <v>262</v>
      </c>
      <c r="G996" s="23" t="s">
        <v>224</v>
      </c>
      <c r="H996" s="8" t="s">
        <v>24</v>
      </c>
      <c r="I996" s="23">
        <v>5</v>
      </c>
      <c r="J996" s="9">
        <v>55.368099999999998</v>
      </c>
      <c r="K996" s="9">
        <v>123.129</v>
      </c>
      <c r="L996" s="9">
        <v>469</v>
      </c>
      <c r="M996" s="9">
        <v>323</v>
      </c>
      <c r="N996" s="9">
        <v>477.25</v>
      </c>
      <c r="O996" s="9">
        <v>377.75</v>
      </c>
      <c r="P996" s="9" t="s">
        <v>235</v>
      </c>
      <c r="Q996" s="9" t="s">
        <v>235</v>
      </c>
      <c r="R996" s="9">
        <v>56.870999999999995</v>
      </c>
      <c r="S996" s="9" t="s">
        <v>235</v>
      </c>
      <c r="T996" s="9" t="s">
        <v>235</v>
      </c>
      <c r="U996" s="9" t="s">
        <v>235</v>
      </c>
      <c r="V996" s="33" t="s">
        <v>235</v>
      </c>
      <c r="W996" s="33" t="s">
        <v>235</v>
      </c>
      <c r="X996" s="40" t="s">
        <v>235</v>
      </c>
      <c r="Y996" s="40" t="s">
        <v>235</v>
      </c>
    </row>
    <row r="997" spans="1:25" x14ac:dyDescent="0.25">
      <c r="A997" s="32">
        <v>937</v>
      </c>
      <c r="B997" s="23" t="s">
        <v>263</v>
      </c>
      <c r="C997" s="23" t="s">
        <v>669</v>
      </c>
      <c r="D997" s="23" t="s">
        <v>261</v>
      </c>
      <c r="E997" s="23" t="s">
        <v>259</v>
      </c>
      <c r="F997" s="23" t="s">
        <v>262</v>
      </c>
      <c r="G997" s="23" t="s">
        <v>224</v>
      </c>
      <c r="H997" s="8" t="s">
        <v>23</v>
      </c>
      <c r="I997" s="23">
        <v>1</v>
      </c>
      <c r="J997" s="9">
        <v>72.811800000000005</v>
      </c>
      <c r="K997" s="9">
        <v>36.686900000000001</v>
      </c>
      <c r="L997" s="9">
        <v>434</v>
      </c>
      <c r="M997" s="9">
        <v>424.25</v>
      </c>
      <c r="N997" s="9">
        <v>503</v>
      </c>
      <c r="O997" s="9">
        <v>447.5</v>
      </c>
      <c r="P997" s="9" t="s">
        <v>235</v>
      </c>
      <c r="Q997" s="9" t="s">
        <v>235</v>
      </c>
      <c r="R997" s="9">
        <v>36.686900000000001</v>
      </c>
      <c r="S997" s="9" t="s">
        <v>235</v>
      </c>
      <c r="T997" s="9" t="s">
        <v>235</v>
      </c>
      <c r="U997" s="9" t="s">
        <v>235</v>
      </c>
      <c r="V997" s="33" t="s">
        <v>235</v>
      </c>
      <c r="W997" s="33" t="s">
        <v>235</v>
      </c>
      <c r="X997" s="33" t="s">
        <v>235</v>
      </c>
      <c r="Y997" s="33" t="s">
        <v>235</v>
      </c>
    </row>
    <row r="998" spans="1:25" x14ac:dyDescent="0.25">
      <c r="A998" s="32">
        <v>938</v>
      </c>
      <c r="B998" s="23" t="s">
        <v>263</v>
      </c>
      <c r="C998" s="23" t="s">
        <v>669</v>
      </c>
      <c r="D998" s="23" t="s">
        <v>261</v>
      </c>
      <c r="E998" s="23" t="s">
        <v>259</v>
      </c>
      <c r="F998" s="23" t="s">
        <v>262</v>
      </c>
      <c r="G998" s="23" t="s">
        <v>224</v>
      </c>
      <c r="H998" s="8" t="s">
        <v>23</v>
      </c>
      <c r="I998" s="23">
        <v>2</v>
      </c>
      <c r="J998" s="9">
        <v>80.123699999999999</v>
      </c>
      <c r="K998" s="9">
        <v>53.540599999999998</v>
      </c>
      <c r="L998" s="9">
        <v>437.75</v>
      </c>
      <c r="M998" s="9">
        <v>386</v>
      </c>
      <c r="N998" s="9">
        <v>503</v>
      </c>
      <c r="O998" s="9">
        <v>432.5</v>
      </c>
      <c r="P998" s="9" t="s">
        <v>235</v>
      </c>
      <c r="Q998" s="9" t="s">
        <v>235</v>
      </c>
      <c r="R998" s="9">
        <v>53.540599999999998</v>
      </c>
      <c r="S998" s="9" t="s">
        <v>235</v>
      </c>
      <c r="T998" s="9" t="s">
        <v>235</v>
      </c>
      <c r="U998" s="9" t="s">
        <v>235</v>
      </c>
      <c r="V998" s="33" t="s">
        <v>235</v>
      </c>
      <c r="W998" s="33" t="s">
        <v>235</v>
      </c>
      <c r="X998" s="33" t="s">
        <v>235</v>
      </c>
      <c r="Y998" s="33" t="s">
        <v>235</v>
      </c>
    </row>
    <row r="999" spans="1:25" x14ac:dyDescent="0.25">
      <c r="A999" s="32">
        <v>939</v>
      </c>
      <c r="B999" s="23" t="s">
        <v>263</v>
      </c>
      <c r="C999" s="23" t="s">
        <v>669</v>
      </c>
      <c r="D999" s="23" t="s">
        <v>261</v>
      </c>
      <c r="E999" s="23" t="s">
        <v>259</v>
      </c>
      <c r="F999" s="23" t="s">
        <v>262</v>
      </c>
      <c r="G999" s="23" t="s">
        <v>224</v>
      </c>
      <c r="H999" s="8" t="s">
        <v>23</v>
      </c>
      <c r="I999" s="23">
        <v>3</v>
      </c>
      <c r="J999" s="9">
        <v>74.401399999999995</v>
      </c>
      <c r="K999" s="9">
        <v>70.8489</v>
      </c>
      <c r="L999" s="9">
        <v>466.25</v>
      </c>
      <c r="M999" s="9">
        <v>358.25</v>
      </c>
      <c r="N999" s="9">
        <v>511.25</v>
      </c>
      <c r="O999" s="9">
        <v>417.5</v>
      </c>
      <c r="P999" s="9" t="s">
        <v>235</v>
      </c>
      <c r="Q999" s="9" t="s">
        <v>235</v>
      </c>
      <c r="R999" s="9">
        <v>70.8489</v>
      </c>
      <c r="S999" s="9" t="s">
        <v>235</v>
      </c>
      <c r="T999" s="9" t="s">
        <v>235</v>
      </c>
      <c r="U999" s="9" t="s">
        <v>235</v>
      </c>
      <c r="V999" s="40" t="s">
        <v>235</v>
      </c>
      <c r="W999" s="40" t="s">
        <v>235</v>
      </c>
      <c r="X999" s="40" t="s">
        <v>235</v>
      </c>
      <c r="Y999" s="40" t="s">
        <v>235</v>
      </c>
    </row>
    <row r="1000" spans="1:25" x14ac:dyDescent="0.25">
      <c r="A1000" s="32">
        <v>940</v>
      </c>
      <c r="B1000" s="23" t="s">
        <v>263</v>
      </c>
      <c r="C1000" s="23" t="s">
        <v>669</v>
      </c>
      <c r="D1000" s="23" t="s">
        <v>261</v>
      </c>
      <c r="E1000" s="23" t="s">
        <v>259</v>
      </c>
      <c r="F1000" s="23" t="s">
        <v>262</v>
      </c>
      <c r="G1000" s="23" t="s">
        <v>224</v>
      </c>
      <c r="H1000" s="8" t="s">
        <v>24</v>
      </c>
      <c r="I1000" s="23">
        <v>4</v>
      </c>
      <c r="J1000" s="9">
        <v>74.3446</v>
      </c>
      <c r="K1000" s="9">
        <v>110.95659999999999</v>
      </c>
      <c r="L1000" s="9">
        <v>602.75</v>
      </c>
      <c r="M1000" s="9">
        <v>317</v>
      </c>
      <c r="N1000" s="9">
        <v>599</v>
      </c>
      <c r="O1000" s="9">
        <v>391.25</v>
      </c>
      <c r="P1000" s="9" t="s">
        <v>235</v>
      </c>
      <c r="Q1000" s="9" t="s">
        <v>235</v>
      </c>
      <c r="R1000" s="9">
        <v>69.043400000000005</v>
      </c>
      <c r="S1000" s="9" t="s">
        <v>235</v>
      </c>
      <c r="T1000" s="9" t="s">
        <v>235</v>
      </c>
      <c r="U1000" s="9" t="s">
        <v>235</v>
      </c>
      <c r="V1000" s="40" t="s">
        <v>235</v>
      </c>
      <c r="W1000" s="40" t="s">
        <v>235</v>
      </c>
      <c r="X1000" s="40" t="s">
        <v>235</v>
      </c>
      <c r="Y1000" s="40" t="s">
        <v>235</v>
      </c>
    </row>
    <row r="1001" spans="1:25" x14ac:dyDescent="0.25">
      <c r="A1001" s="32">
        <v>941</v>
      </c>
      <c r="B1001" s="23" t="s">
        <v>263</v>
      </c>
      <c r="C1001" s="23" t="s">
        <v>669</v>
      </c>
      <c r="D1001" s="23" t="s">
        <v>261</v>
      </c>
      <c r="E1001" s="23" t="s">
        <v>259</v>
      </c>
      <c r="F1001" s="23" t="s">
        <v>262</v>
      </c>
      <c r="G1001" s="23" t="s">
        <v>224</v>
      </c>
      <c r="H1001" s="8" t="s">
        <v>24</v>
      </c>
      <c r="I1001" s="23">
        <v>5</v>
      </c>
      <c r="J1001" s="9">
        <v>82.602199999999996</v>
      </c>
      <c r="K1001" s="9">
        <v>128.804</v>
      </c>
      <c r="L1001" s="9">
        <v>644</v>
      </c>
      <c r="M1001" s="9">
        <v>319.25</v>
      </c>
      <c r="N1001" s="9">
        <v>614.75</v>
      </c>
      <c r="O1001" s="9">
        <v>396.5</v>
      </c>
      <c r="P1001" s="9" t="s">
        <v>235</v>
      </c>
      <c r="Q1001" s="9" t="s">
        <v>235</v>
      </c>
      <c r="R1001" s="9">
        <v>51.195999999999998</v>
      </c>
      <c r="S1001" s="9" t="s">
        <v>235</v>
      </c>
      <c r="T1001" s="9" t="s">
        <v>235</v>
      </c>
      <c r="U1001" s="9" t="s">
        <v>235</v>
      </c>
      <c r="V1001" s="40" t="s">
        <v>235</v>
      </c>
      <c r="W1001" s="40" t="s">
        <v>235</v>
      </c>
      <c r="X1001" s="40" t="s">
        <v>235</v>
      </c>
      <c r="Y1001" s="40" t="s">
        <v>235</v>
      </c>
    </row>
    <row r="1002" spans="1:25" x14ac:dyDescent="0.25">
      <c r="A1002" s="32">
        <v>943</v>
      </c>
      <c r="B1002" s="23" t="s">
        <v>263</v>
      </c>
      <c r="C1002" s="23" t="s">
        <v>669</v>
      </c>
      <c r="D1002" s="23" t="s">
        <v>261</v>
      </c>
      <c r="E1002" s="23" t="s">
        <v>259</v>
      </c>
      <c r="F1002" s="23" t="s">
        <v>262</v>
      </c>
      <c r="G1002" s="23" t="s">
        <v>224</v>
      </c>
      <c r="H1002" s="8" t="s">
        <v>23</v>
      </c>
      <c r="I1002" s="23">
        <v>1</v>
      </c>
      <c r="J1002" s="9">
        <v>65.598200000000006</v>
      </c>
      <c r="K1002" s="9">
        <v>35.746299999999998</v>
      </c>
      <c r="L1002" s="9">
        <v>347.75</v>
      </c>
      <c r="M1002" s="9">
        <v>402.25</v>
      </c>
      <c r="N1002" s="9">
        <v>404</v>
      </c>
      <c r="O1002" s="9">
        <v>436</v>
      </c>
      <c r="P1002" s="9" t="s">
        <v>235</v>
      </c>
      <c r="Q1002" s="9" t="s">
        <v>235</v>
      </c>
      <c r="R1002" s="9">
        <v>35.746299999999998</v>
      </c>
      <c r="S1002" s="9" t="s">
        <v>235</v>
      </c>
      <c r="T1002" s="9" t="s">
        <v>235</v>
      </c>
      <c r="U1002" s="9" t="s">
        <v>235</v>
      </c>
      <c r="V1002" s="33" t="s">
        <v>235</v>
      </c>
      <c r="W1002" s="33" t="s">
        <v>235</v>
      </c>
      <c r="X1002" s="33" t="s">
        <v>235</v>
      </c>
      <c r="Y1002" s="33" t="s">
        <v>235</v>
      </c>
    </row>
    <row r="1003" spans="1:25" x14ac:dyDescent="0.25">
      <c r="A1003" s="32">
        <v>944</v>
      </c>
      <c r="B1003" s="23" t="s">
        <v>263</v>
      </c>
      <c r="C1003" s="23" t="s">
        <v>669</v>
      </c>
      <c r="D1003" s="23" t="s">
        <v>261</v>
      </c>
      <c r="E1003" s="23" t="s">
        <v>259</v>
      </c>
      <c r="F1003" s="23" t="s">
        <v>262</v>
      </c>
      <c r="G1003" s="23" t="s">
        <v>224</v>
      </c>
      <c r="H1003" s="8" t="s">
        <v>23</v>
      </c>
      <c r="I1003" s="23">
        <v>2</v>
      </c>
      <c r="J1003" s="9">
        <v>73.377399999999994</v>
      </c>
      <c r="K1003" s="9">
        <v>53.927199999999999</v>
      </c>
      <c r="L1003" s="9">
        <v>359.75</v>
      </c>
      <c r="M1003" s="9">
        <v>362.5</v>
      </c>
      <c r="N1003" s="9">
        <v>407.75</v>
      </c>
      <c r="O1003" s="9">
        <v>418</v>
      </c>
      <c r="P1003" s="9" t="s">
        <v>235</v>
      </c>
      <c r="Q1003" s="9" t="s">
        <v>235</v>
      </c>
      <c r="R1003" s="9">
        <v>53.927199999999999</v>
      </c>
      <c r="S1003" s="9" t="s">
        <v>235</v>
      </c>
      <c r="T1003" s="9" t="s">
        <v>235</v>
      </c>
      <c r="U1003" s="9" t="s">
        <v>235</v>
      </c>
      <c r="V1003" s="33" t="s">
        <v>235</v>
      </c>
      <c r="W1003" s="33" t="s">
        <v>235</v>
      </c>
      <c r="X1003" s="33" t="s">
        <v>235</v>
      </c>
      <c r="Y1003" s="33" t="s">
        <v>235</v>
      </c>
    </row>
    <row r="1004" spans="1:25" x14ac:dyDescent="0.25">
      <c r="A1004" s="32">
        <v>945</v>
      </c>
      <c r="B1004" s="23" t="s">
        <v>263</v>
      </c>
      <c r="C1004" s="23" t="s">
        <v>669</v>
      </c>
      <c r="D1004" s="23" t="s">
        <v>261</v>
      </c>
      <c r="E1004" s="23" t="s">
        <v>259</v>
      </c>
      <c r="F1004" s="23" t="s">
        <v>262</v>
      </c>
      <c r="G1004" s="23" t="s">
        <v>224</v>
      </c>
      <c r="H1004" s="8" t="s">
        <v>23</v>
      </c>
      <c r="I1004" s="23">
        <v>3</v>
      </c>
      <c r="J1004" s="9">
        <v>69.146600000000007</v>
      </c>
      <c r="K1004" s="9">
        <v>70.441400000000002</v>
      </c>
      <c r="L1004" s="9">
        <v>393.5</v>
      </c>
      <c r="M1004" s="9">
        <v>343.75</v>
      </c>
      <c r="N1004" s="9">
        <v>422</v>
      </c>
      <c r="O1004" s="9">
        <v>406.75</v>
      </c>
      <c r="P1004" s="9" t="s">
        <v>235</v>
      </c>
      <c r="Q1004" s="9" t="s">
        <v>235</v>
      </c>
      <c r="R1004" s="9">
        <v>70.441400000000002</v>
      </c>
      <c r="S1004" s="9" t="s">
        <v>235</v>
      </c>
      <c r="T1004" s="9" t="s">
        <v>235</v>
      </c>
      <c r="U1004" s="9" t="s">
        <v>235</v>
      </c>
      <c r="V1004" s="33" t="s">
        <v>235</v>
      </c>
      <c r="W1004" s="33" t="s">
        <v>235</v>
      </c>
      <c r="X1004" s="40" t="s">
        <v>235</v>
      </c>
      <c r="Y1004" s="40" t="s">
        <v>235</v>
      </c>
    </row>
    <row r="1005" spans="1:25" x14ac:dyDescent="0.25">
      <c r="A1005" s="32">
        <v>946</v>
      </c>
      <c r="B1005" s="23" t="s">
        <v>263</v>
      </c>
      <c r="C1005" s="23" t="s">
        <v>669</v>
      </c>
      <c r="D1005" s="23" t="s">
        <v>261</v>
      </c>
      <c r="E1005" s="23" t="s">
        <v>259</v>
      </c>
      <c r="F1005" s="23" t="s">
        <v>262</v>
      </c>
      <c r="G1005" s="23" t="s">
        <v>224</v>
      </c>
      <c r="H1005" s="8" t="s">
        <v>24</v>
      </c>
      <c r="I1005" s="23">
        <v>4</v>
      </c>
      <c r="J1005" s="9">
        <v>69.729799999999997</v>
      </c>
      <c r="K1005" s="9">
        <v>113.60720000000001</v>
      </c>
      <c r="L1005" s="9">
        <v>520.25</v>
      </c>
      <c r="M1005" s="9">
        <v>337</v>
      </c>
      <c r="N1005" s="9">
        <v>497.75</v>
      </c>
      <c r="O1005" s="9">
        <v>403</v>
      </c>
      <c r="P1005" s="9" t="s">
        <v>235</v>
      </c>
      <c r="Q1005" s="9" t="s">
        <v>235</v>
      </c>
      <c r="R1005" s="9">
        <v>66.392799999999994</v>
      </c>
      <c r="S1005" s="9" t="s">
        <v>235</v>
      </c>
      <c r="T1005" s="9" t="s">
        <v>235</v>
      </c>
      <c r="U1005" s="9" t="s">
        <v>235</v>
      </c>
      <c r="V1005" s="33" t="s">
        <v>235</v>
      </c>
      <c r="W1005" s="33" t="s">
        <v>235</v>
      </c>
      <c r="X1005" s="40" t="s">
        <v>235</v>
      </c>
      <c r="Y1005" s="40" t="s">
        <v>235</v>
      </c>
    </row>
    <row r="1006" spans="1:25" x14ac:dyDescent="0.25">
      <c r="A1006" s="32">
        <v>947</v>
      </c>
      <c r="B1006" s="23" t="s">
        <v>263</v>
      </c>
      <c r="C1006" s="23" t="s">
        <v>669</v>
      </c>
      <c r="D1006" s="23" t="s">
        <v>261</v>
      </c>
      <c r="E1006" s="23" t="s">
        <v>259</v>
      </c>
      <c r="F1006" s="23" t="s">
        <v>262</v>
      </c>
      <c r="G1006" s="23" t="s">
        <v>224</v>
      </c>
      <c r="H1006" s="8" t="s">
        <v>24</v>
      </c>
      <c r="I1006" s="23">
        <v>5</v>
      </c>
      <c r="J1006" s="9">
        <v>76.756900000000002</v>
      </c>
      <c r="K1006" s="9">
        <v>128.62790000000001</v>
      </c>
      <c r="L1006" s="9">
        <v>558.5</v>
      </c>
      <c r="M1006" s="9">
        <v>349</v>
      </c>
      <c r="N1006" s="9">
        <v>515.75</v>
      </c>
      <c r="O1006" s="9">
        <v>412.75</v>
      </c>
      <c r="P1006" s="9" t="s">
        <v>235</v>
      </c>
      <c r="Q1006" s="9" t="s">
        <v>235</v>
      </c>
      <c r="R1006" s="9">
        <v>51.372099999999989</v>
      </c>
      <c r="S1006" s="9" t="s">
        <v>235</v>
      </c>
      <c r="T1006" s="9" t="s">
        <v>235</v>
      </c>
      <c r="U1006" s="9" t="s">
        <v>235</v>
      </c>
      <c r="V1006" s="33" t="s">
        <v>235</v>
      </c>
      <c r="W1006" s="33" t="s">
        <v>235</v>
      </c>
      <c r="X1006" s="40" t="s">
        <v>235</v>
      </c>
      <c r="Y1006" s="40" t="s">
        <v>235</v>
      </c>
    </row>
    <row r="1007" spans="1:25" x14ac:dyDescent="0.25">
      <c r="A1007" s="32">
        <v>949</v>
      </c>
      <c r="B1007" s="23" t="s">
        <v>263</v>
      </c>
      <c r="C1007" s="23" t="s">
        <v>669</v>
      </c>
      <c r="D1007" s="23" t="s">
        <v>261</v>
      </c>
      <c r="E1007" s="23" t="s">
        <v>259</v>
      </c>
      <c r="F1007" s="23" t="s">
        <v>262</v>
      </c>
      <c r="G1007" s="23" t="s">
        <v>224</v>
      </c>
      <c r="H1007" s="8" t="s">
        <v>23</v>
      </c>
      <c r="I1007" s="23">
        <v>1</v>
      </c>
      <c r="J1007" s="9">
        <v>72.300200000000004</v>
      </c>
      <c r="K1007" s="9">
        <v>36.787100000000002</v>
      </c>
      <c r="L1007" s="9">
        <v>372.25</v>
      </c>
      <c r="M1007" s="9">
        <v>362.25</v>
      </c>
      <c r="N1007" s="9">
        <v>415.75</v>
      </c>
      <c r="O1007" s="9">
        <v>420</v>
      </c>
      <c r="P1007" s="9" t="s">
        <v>235</v>
      </c>
      <c r="Q1007" s="9" t="s">
        <v>235</v>
      </c>
      <c r="R1007" s="9">
        <v>36.787100000000002</v>
      </c>
      <c r="S1007" s="9" t="s">
        <v>235</v>
      </c>
      <c r="T1007" s="9" t="s">
        <v>235</v>
      </c>
      <c r="U1007" s="9" t="s">
        <v>235</v>
      </c>
      <c r="V1007" s="33" t="s">
        <v>235</v>
      </c>
      <c r="W1007" s="33" t="s">
        <v>235</v>
      </c>
      <c r="X1007" s="33" t="s">
        <v>235</v>
      </c>
      <c r="Y1007" s="33" t="s">
        <v>235</v>
      </c>
    </row>
    <row r="1008" spans="1:25" x14ac:dyDescent="0.25">
      <c r="A1008" s="32">
        <v>950</v>
      </c>
      <c r="B1008" s="23" t="s">
        <v>263</v>
      </c>
      <c r="C1008" s="23" t="s">
        <v>669</v>
      </c>
      <c r="D1008" s="23" t="s">
        <v>261</v>
      </c>
      <c r="E1008" s="23" t="s">
        <v>259</v>
      </c>
      <c r="F1008" s="23" t="s">
        <v>262</v>
      </c>
      <c r="G1008" s="23" t="s">
        <v>224</v>
      </c>
      <c r="H1008" s="8" t="s">
        <v>23</v>
      </c>
      <c r="I1008" s="23">
        <v>2</v>
      </c>
      <c r="J1008" s="9">
        <v>74.97</v>
      </c>
      <c r="K1008" s="9">
        <v>53.890700000000002</v>
      </c>
      <c r="L1008" s="9">
        <v>399.25</v>
      </c>
      <c r="M1008" s="9">
        <v>339.75</v>
      </c>
      <c r="N1008" s="9">
        <v>424.75</v>
      </c>
      <c r="O1008" s="9">
        <v>410.25</v>
      </c>
      <c r="P1008" s="9" t="s">
        <v>235</v>
      </c>
      <c r="Q1008" s="9" t="s">
        <v>235</v>
      </c>
      <c r="R1008" s="9">
        <v>53.890700000000002</v>
      </c>
      <c r="S1008" s="9" t="s">
        <v>235</v>
      </c>
      <c r="T1008" s="9" t="s">
        <v>235</v>
      </c>
      <c r="U1008" s="9" t="s">
        <v>235</v>
      </c>
      <c r="V1008" s="33" t="s">
        <v>235</v>
      </c>
      <c r="W1008" s="33" t="s">
        <v>235</v>
      </c>
      <c r="X1008" s="33" t="s">
        <v>235</v>
      </c>
      <c r="Y1008" s="33" t="s">
        <v>235</v>
      </c>
    </row>
    <row r="1009" spans="1:25" x14ac:dyDescent="0.25">
      <c r="A1009" s="32">
        <v>951</v>
      </c>
      <c r="B1009" s="23" t="s">
        <v>263</v>
      </c>
      <c r="C1009" s="23" t="s">
        <v>669</v>
      </c>
      <c r="D1009" s="23" t="s">
        <v>261</v>
      </c>
      <c r="E1009" s="23" t="s">
        <v>259</v>
      </c>
      <c r="F1009" s="23" t="s">
        <v>262</v>
      </c>
      <c r="G1009" s="23" t="s">
        <v>224</v>
      </c>
      <c r="H1009" s="8" t="s">
        <v>23</v>
      </c>
      <c r="I1009" s="23">
        <v>3</v>
      </c>
      <c r="J1009" s="9">
        <v>69.146600000000007</v>
      </c>
      <c r="K1009" s="9">
        <v>70.044499999999999</v>
      </c>
      <c r="L1009" s="9">
        <v>435.25</v>
      </c>
      <c r="M1009" s="9">
        <v>335.25</v>
      </c>
      <c r="N1009" s="9">
        <v>439.75</v>
      </c>
      <c r="O1009" s="9">
        <v>404.25</v>
      </c>
      <c r="P1009" s="9" t="s">
        <v>235</v>
      </c>
      <c r="Q1009" s="9" t="s">
        <v>235</v>
      </c>
      <c r="R1009" s="9">
        <v>70.044499999999999</v>
      </c>
      <c r="S1009" s="9" t="s">
        <v>235</v>
      </c>
      <c r="T1009" s="9" t="s">
        <v>235</v>
      </c>
      <c r="U1009" s="9" t="s">
        <v>235</v>
      </c>
      <c r="V1009" s="40" t="s">
        <v>235</v>
      </c>
      <c r="W1009" s="40" t="s">
        <v>235</v>
      </c>
      <c r="X1009" s="40" t="s">
        <v>235</v>
      </c>
      <c r="Y1009" s="40" t="s">
        <v>235</v>
      </c>
    </row>
    <row r="1010" spans="1:25" x14ac:dyDescent="0.25">
      <c r="A1010" s="32">
        <v>952</v>
      </c>
      <c r="B1010" s="23" t="s">
        <v>263</v>
      </c>
      <c r="C1010" s="23" t="s">
        <v>669</v>
      </c>
      <c r="D1010" s="23" t="s">
        <v>261</v>
      </c>
      <c r="E1010" s="23" t="s">
        <v>259</v>
      </c>
      <c r="F1010" s="23" t="s">
        <v>262</v>
      </c>
      <c r="G1010" s="23" t="s">
        <v>224</v>
      </c>
      <c r="H1010" s="8" t="s">
        <v>24</v>
      </c>
      <c r="I1010" s="23">
        <v>4</v>
      </c>
      <c r="J1010" s="9">
        <v>67.952600000000004</v>
      </c>
      <c r="K1010" s="9">
        <v>111.15170000000001</v>
      </c>
      <c r="L1010" s="9">
        <v>574.75</v>
      </c>
      <c r="M1010" s="9">
        <v>374.25</v>
      </c>
      <c r="N1010" s="9">
        <v>533.5</v>
      </c>
      <c r="O1010" s="9">
        <v>428.25</v>
      </c>
      <c r="P1010" s="9" t="s">
        <v>235</v>
      </c>
      <c r="Q1010" s="9" t="s">
        <v>235</v>
      </c>
      <c r="R1010" s="9">
        <v>68.848299999999995</v>
      </c>
      <c r="S1010" s="9" t="s">
        <v>235</v>
      </c>
      <c r="T1010" s="9" t="s">
        <v>235</v>
      </c>
      <c r="U1010" s="9" t="s">
        <v>235</v>
      </c>
      <c r="V1010" s="40" t="s">
        <v>235</v>
      </c>
      <c r="W1010" s="40" t="s">
        <v>235</v>
      </c>
      <c r="X1010" s="40" t="s">
        <v>235</v>
      </c>
      <c r="Y1010" s="40" t="s">
        <v>235</v>
      </c>
    </row>
    <row r="1011" spans="1:25" x14ac:dyDescent="0.25">
      <c r="A1011" s="32">
        <v>953</v>
      </c>
      <c r="B1011" s="23" t="s">
        <v>263</v>
      </c>
      <c r="C1011" s="23" t="s">
        <v>669</v>
      </c>
      <c r="D1011" s="23" t="s">
        <v>261</v>
      </c>
      <c r="E1011" s="23" t="s">
        <v>259</v>
      </c>
      <c r="F1011" s="23" t="s">
        <v>262</v>
      </c>
      <c r="G1011" s="23" t="s">
        <v>224</v>
      </c>
      <c r="H1011" s="8" t="s">
        <v>24</v>
      </c>
      <c r="I1011" s="23">
        <v>5</v>
      </c>
      <c r="J1011" s="9">
        <v>73.675799999999995</v>
      </c>
      <c r="K1011" s="9">
        <v>125.38930000000001</v>
      </c>
      <c r="L1011" s="9">
        <v>601.75</v>
      </c>
      <c r="M1011" s="9">
        <v>397.5</v>
      </c>
      <c r="N1011" s="9">
        <v>544</v>
      </c>
      <c r="O1011" s="9">
        <v>443.25</v>
      </c>
      <c r="P1011" s="9" t="s">
        <v>235</v>
      </c>
      <c r="Q1011" s="9" t="s">
        <v>235</v>
      </c>
      <c r="R1011" s="9">
        <v>54.610699999999994</v>
      </c>
      <c r="S1011" s="9" t="s">
        <v>235</v>
      </c>
      <c r="T1011" s="9" t="s">
        <v>235</v>
      </c>
      <c r="U1011" s="9" t="s">
        <v>235</v>
      </c>
      <c r="V1011" s="40" t="s">
        <v>235</v>
      </c>
      <c r="W1011" s="40" t="s">
        <v>235</v>
      </c>
      <c r="X1011" s="40" t="s">
        <v>235</v>
      </c>
      <c r="Y1011" s="40" t="s">
        <v>235</v>
      </c>
    </row>
    <row r="1012" spans="1:25" x14ac:dyDescent="0.25">
      <c r="A1012" s="32">
        <v>955</v>
      </c>
      <c r="B1012" s="23" t="s">
        <v>263</v>
      </c>
      <c r="C1012" s="23" t="s">
        <v>669</v>
      </c>
      <c r="D1012" s="23" t="s">
        <v>261</v>
      </c>
      <c r="E1012" s="23" t="s">
        <v>259</v>
      </c>
      <c r="F1012" s="23" t="s">
        <v>262</v>
      </c>
      <c r="G1012" s="23" t="s">
        <v>224</v>
      </c>
      <c r="H1012" s="8" t="s">
        <v>23</v>
      </c>
      <c r="I1012" s="23">
        <v>1</v>
      </c>
      <c r="J1012" s="9">
        <v>70.774699999999996</v>
      </c>
      <c r="K1012" s="9">
        <v>28.9621</v>
      </c>
      <c r="L1012" s="9">
        <v>455.5</v>
      </c>
      <c r="M1012" s="9">
        <v>464</v>
      </c>
      <c r="N1012" s="9">
        <v>509.5</v>
      </c>
      <c r="O1012" s="9">
        <v>509.75</v>
      </c>
      <c r="P1012" s="9" t="s">
        <v>235</v>
      </c>
      <c r="Q1012" s="9" t="s">
        <v>235</v>
      </c>
      <c r="R1012" s="9">
        <v>28.9621</v>
      </c>
      <c r="S1012" s="9" t="s">
        <v>235</v>
      </c>
      <c r="T1012" s="9" t="s">
        <v>235</v>
      </c>
      <c r="U1012" s="9" t="s">
        <v>235</v>
      </c>
      <c r="V1012" s="33" t="s">
        <v>235</v>
      </c>
      <c r="W1012" s="33" t="s">
        <v>235</v>
      </c>
      <c r="X1012" s="33" t="s">
        <v>235</v>
      </c>
      <c r="Y1012" s="33" t="s">
        <v>235</v>
      </c>
    </row>
    <row r="1013" spans="1:25" x14ac:dyDescent="0.25">
      <c r="A1013" s="32">
        <v>956</v>
      </c>
      <c r="B1013" s="23" t="s">
        <v>263</v>
      </c>
      <c r="C1013" s="23" t="s">
        <v>669</v>
      </c>
      <c r="D1013" s="23" t="s">
        <v>261</v>
      </c>
      <c r="E1013" s="23" t="s">
        <v>259</v>
      </c>
      <c r="F1013" s="23" t="s">
        <v>262</v>
      </c>
      <c r="G1013" s="23" t="s">
        <v>224</v>
      </c>
      <c r="H1013" s="8" t="s">
        <v>23</v>
      </c>
      <c r="I1013" s="23">
        <v>2</v>
      </c>
      <c r="J1013" s="9">
        <v>78.420699999999997</v>
      </c>
      <c r="K1013" s="9">
        <v>45</v>
      </c>
      <c r="L1013" s="9">
        <v>469.75</v>
      </c>
      <c r="M1013" s="9">
        <v>431</v>
      </c>
      <c r="N1013" s="9">
        <v>513.25</v>
      </c>
      <c r="O1013" s="9">
        <v>496.25</v>
      </c>
      <c r="P1013" s="9" t="s">
        <v>235</v>
      </c>
      <c r="Q1013" s="9" t="s">
        <v>235</v>
      </c>
      <c r="R1013" s="9">
        <v>45</v>
      </c>
      <c r="S1013" s="9" t="s">
        <v>235</v>
      </c>
      <c r="T1013" s="9" t="s">
        <v>235</v>
      </c>
      <c r="U1013" s="9" t="s">
        <v>235</v>
      </c>
      <c r="V1013" s="33" t="s">
        <v>235</v>
      </c>
      <c r="W1013" s="33" t="s">
        <v>235</v>
      </c>
      <c r="X1013" s="33" t="s">
        <v>235</v>
      </c>
      <c r="Y1013" s="33" t="s">
        <v>235</v>
      </c>
    </row>
    <row r="1014" spans="1:25" x14ac:dyDescent="0.25">
      <c r="A1014" s="32">
        <v>957</v>
      </c>
      <c r="B1014" s="23" t="s">
        <v>263</v>
      </c>
      <c r="C1014" s="23" t="s">
        <v>669</v>
      </c>
      <c r="D1014" s="23" t="s">
        <v>261</v>
      </c>
      <c r="E1014" s="23" t="s">
        <v>259</v>
      </c>
      <c r="F1014" s="23" t="s">
        <v>262</v>
      </c>
      <c r="G1014" s="23" t="s">
        <v>224</v>
      </c>
      <c r="H1014" s="8" t="s">
        <v>23</v>
      </c>
      <c r="I1014" s="23">
        <v>3</v>
      </c>
      <c r="J1014" s="9">
        <v>67.857399999999998</v>
      </c>
      <c r="K1014" s="9">
        <v>58.652900000000002</v>
      </c>
      <c r="L1014" s="9">
        <v>505</v>
      </c>
      <c r="M1014" s="9">
        <v>419.75</v>
      </c>
      <c r="N1014" s="9">
        <v>528.25</v>
      </c>
      <c r="O1014" s="9">
        <v>483.5</v>
      </c>
      <c r="P1014" s="9" t="s">
        <v>235</v>
      </c>
      <c r="Q1014" s="9" t="s">
        <v>235</v>
      </c>
      <c r="R1014" s="9">
        <v>58.652900000000002</v>
      </c>
      <c r="S1014" s="9" t="s">
        <v>235</v>
      </c>
      <c r="T1014" s="9" t="s">
        <v>235</v>
      </c>
      <c r="U1014" s="9" t="s">
        <v>235</v>
      </c>
      <c r="V1014" s="33" t="s">
        <v>235</v>
      </c>
      <c r="W1014" s="33" t="s">
        <v>235</v>
      </c>
      <c r="X1014" s="40" t="s">
        <v>235</v>
      </c>
      <c r="Y1014" s="40" t="s">
        <v>235</v>
      </c>
    </row>
    <row r="1015" spans="1:25" x14ac:dyDescent="0.25">
      <c r="A1015" s="32">
        <v>958</v>
      </c>
      <c r="B1015" s="23" t="s">
        <v>263</v>
      </c>
      <c r="C1015" s="23" t="s">
        <v>669</v>
      </c>
      <c r="D1015" s="23" t="s">
        <v>261</v>
      </c>
      <c r="E1015" s="23" t="s">
        <v>259</v>
      </c>
      <c r="F1015" s="23" t="s">
        <v>262</v>
      </c>
      <c r="G1015" s="23" t="s">
        <v>224</v>
      </c>
      <c r="H1015" s="8" t="s">
        <v>24</v>
      </c>
      <c r="I1015" s="23">
        <v>4</v>
      </c>
      <c r="J1015" s="9">
        <v>67.5</v>
      </c>
      <c r="K1015" s="9">
        <v>115.56</v>
      </c>
      <c r="L1015" s="9">
        <v>646</v>
      </c>
      <c r="M1015" s="9">
        <v>447.5</v>
      </c>
      <c r="N1015" s="9">
        <v>605.5</v>
      </c>
      <c r="O1015" s="9">
        <v>501.5</v>
      </c>
      <c r="P1015" s="9" t="s">
        <v>235</v>
      </c>
      <c r="Q1015" s="9" t="s">
        <v>235</v>
      </c>
      <c r="R1015" s="9">
        <v>64.44</v>
      </c>
      <c r="S1015" s="9" t="s">
        <v>235</v>
      </c>
      <c r="T1015" s="9" t="s">
        <v>235</v>
      </c>
      <c r="U1015" s="9" t="s">
        <v>235</v>
      </c>
      <c r="V1015" s="33" t="s">
        <v>235</v>
      </c>
      <c r="W1015" s="33" t="s">
        <v>235</v>
      </c>
      <c r="X1015" s="40" t="s">
        <v>235</v>
      </c>
      <c r="Y1015" s="40" t="s">
        <v>235</v>
      </c>
    </row>
    <row r="1016" spans="1:25" x14ac:dyDescent="0.25">
      <c r="A1016" s="32">
        <v>959</v>
      </c>
      <c r="B1016" s="23" t="s">
        <v>263</v>
      </c>
      <c r="C1016" s="23" t="s">
        <v>669</v>
      </c>
      <c r="D1016" s="23" t="s">
        <v>261</v>
      </c>
      <c r="E1016" s="23" t="s">
        <v>259</v>
      </c>
      <c r="F1016" s="23" t="s">
        <v>262</v>
      </c>
      <c r="G1016" s="23" t="s">
        <v>224</v>
      </c>
      <c r="H1016" s="8" t="s">
        <v>24</v>
      </c>
      <c r="I1016" s="23">
        <v>5</v>
      </c>
      <c r="J1016" s="9">
        <v>74.518500000000003</v>
      </c>
      <c r="K1016" s="9">
        <v>128.58920000000001</v>
      </c>
      <c r="L1016" s="9">
        <v>676</v>
      </c>
      <c r="M1016" s="9">
        <v>468.5</v>
      </c>
      <c r="N1016" s="9">
        <v>619</v>
      </c>
      <c r="O1016" s="9">
        <v>516.5</v>
      </c>
      <c r="P1016" s="9" t="s">
        <v>235</v>
      </c>
      <c r="Q1016" s="9" t="s">
        <v>235</v>
      </c>
      <c r="R1016" s="9">
        <v>51.410799999999995</v>
      </c>
      <c r="S1016" s="9" t="s">
        <v>235</v>
      </c>
      <c r="T1016" s="9" t="s">
        <v>235</v>
      </c>
      <c r="U1016" s="9" t="s">
        <v>235</v>
      </c>
      <c r="V1016" s="33" t="s">
        <v>235</v>
      </c>
      <c r="W1016" s="33" t="s">
        <v>235</v>
      </c>
      <c r="X1016" s="40" t="s">
        <v>235</v>
      </c>
      <c r="Y1016" s="40" t="s">
        <v>235</v>
      </c>
    </row>
    <row r="1017" spans="1:25" x14ac:dyDescent="0.25">
      <c r="A1017" s="32">
        <v>961</v>
      </c>
      <c r="B1017" s="23" t="s">
        <v>263</v>
      </c>
      <c r="C1017" s="23" t="s">
        <v>669</v>
      </c>
      <c r="D1017" s="23" t="s">
        <v>261</v>
      </c>
      <c r="E1017" s="23" t="s">
        <v>259</v>
      </c>
      <c r="F1017" s="23" t="s">
        <v>262</v>
      </c>
      <c r="G1017" s="23" t="s">
        <v>224</v>
      </c>
      <c r="H1017" s="8" t="s">
        <v>23</v>
      </c>
      <c r="I1017" s="23">
        <v>1</v>
      </c>
      <c r="J1017" s="9">
        <v>67.4542</v>
      </c>
      <c r="K1017" s="9">
        <v>33.707999999999998</v>
      </c>
      <c r="L1017" s="9">
        <v>421.25</v>
      </c>
      <c r="M1017" s="9">
        <v>436.25</v>
      </c>
      <c r="N1017" s="9">
        <v>466.25</v>
      </c>
      <c r="O1017" s="9">
        <v>486.5</v>
      </c>
      <c r="P1017" s="9" t="s">
        <v>235</v>
      </c>
      <c r="Q1017" s="9" t="s">
        <v>235</v>
      </c>
      <c r="R1017" s="9">
        <v>33.707999999999998</v>
      </c>
      <c r="S1017" s="9" t="s">
        <v>235</v>
      </c>
      <c r="T1017" s="9" t="s">
        <v>235</v>
      </c>
      <c r="U1017" s="9" t="s">
        <v>235</v>
      </c>
      <c r="V1017" s="33" t="s">
        <v>235</v>
      </c>
      <c r="W1017" s="33" t="s">
        <v>235</v>
      </c>
      <c r="X1017" s="33" t="s">
        <v>235</v>
      </c>
      <c r="Y1017" s="33" t="s">
        <v>235</v>
      </c>
    </row>
    <row r="1018" spans="1:25" x14ac:dyDescent="0.25">
      <c r="A1018" s="32">
        <v>962</v>
      </c>
      <c r="B1018" s="23" t="s">
        <v>263</v>
      </c>
      <c r="C1018" s="23" t="s">
        <v>669</v>
      </c>
      <c r="D1018" s="23" t="s">
        <v>261</v>
      </c>
      <c r="E1018" s="23" t="s">
        <v>259</v>
      </c>
      <c r="F1018" s="23" t="s">
        <v>262</v>
      </c>
      <c r="G1018" s="23" t="s">
        <v>224</v>
      </c>
      <c r="H1018" s="8" t="s">
        <v>23</v>
      </c>
      <c r="I1018" s="23">
        <v>2</v>
      </c>
      <c r="J1018" s="9">
        <v>75.493399999999994</v>
      </c>
      <c r="K1018" s="9">
        <v>54.5974</v>
      </c>
      <c r="L1018" s="9">
        <v>447.5</v>
      </c>
      <c r="M1018" s="9">
        <v>406.25</v>
      </c>
      <c r="N1018" s="9">
        <v>474.5</v>
      </c>
      <c r="O1018" s="9">
        <v>476.75</v>
      </c>
      <c r="P1018" s="9" t="s">
        <v>235</v>
      </c>
      <c r="Q1018" s="9" t="s">
        <v>235</v>
      </c>
      <c r="R1018" s="9">
        <v>54.5974</v>
      </c>
      <c r="S1018" s="9" t="s">
        <v>235</v>
      </c>
      <c r="T1018" s="9" t="s">
        <v>235</v>
      </c>
      <c r="U1018" s="9" t="s">
        <v>235</v>
      </c>
      <c r="V1018" s="33" t="s">
        <v>235</v>
      </c>
      <c r="W1018" s="33" t="s">
        <v>235</v>
      </c>
      <c r="X1018" s="33" t="s">
        <v>235</v>
      </c>
      <c r="Y1018" s="33" t="s">
        <v>235</v>
      </c>
    </row>
    <row r="1019" spans="1:25" x14ac:dyDescent="0.25">
      <c r="A1019" s="32">
        <v>963</v>
      </c>
      <c r="B1019" s="23" t="s">
        <v>263</v>
      </c>
      <c r="C1019" s="23" t="s">
        <v>669</v>
      </c>
      <c r="D1019" s="23" t="s">
        <v>261</v>
      </c>
      <c r="E1019" s="23" t="s">
        <v>259</v>
      </c>
      <c r="F1019" s="23" t="s">
        <v>262</v>
      </c>
      <c r="G1019" s="23" t="s">
        <v>224</v>
      </c>
      <c r="H1019" s="8" t="s">
        <v>23</v>
      </c>
      <c r="I1019" s="23">
        <v>3</v>
      </c>
      <c r="J1019" s="9">
        <v>68.200500000000005</v>
      </c>
      <c r="K1019" s="9">
        <v>67.334000000000003</v>
      </c>
      <c r="L1019" s="9">
        <v>483.5</v>
      </c>
      <c r="M1019" s="9">
        <v>399.5</v>
      </c>
      <c r="N1019" s="9">
        <v>493.25</v>
      </c>
      <c r="O1019" s="9">
        <v>467</v>
      </c>
      <c r="P1019" s="9" t="s">
        <v>235</v>
      </c>
      <c r="Q1019" s="9" t="s">
        <v>235</v>
      </c>
      <c r="R1019" s="9">
        <v>67.334000000000003</v>
      </c>
      <c r="S1019" s="9" t="s">
        <v>235</v>
      </c>
      <c r="T1019" s="9" t="s">
        <v>235</v>
      </c>
      <c r="U1019" s="9" t="s">
        <v>235</v>
      </c>
      <c r="V1019" s="40" t="s">
        <v>235</v>
      </c>
      <c r="W1019" s="40" t="s">
        <v>235</v>
      </c>
      <c r="X1019" s="40" t="s">
        <v>235</v>
      </c>
      <c r="Y1019" s="40" t="s">
        <v>235</v>
      </c>
    </row>
    <row r="1020" spans="1:25" x14ac:dyDescent="0.25">
      <c r="A1020" s="32">
        <v>964</v>
      </c>
      <c r="B1020" s="23" t="s">
        <v>263</v>
      </c>
      <c r="C1020" s="23" t="s">
        <v>669</v>
      </c>
      <c r="D1020" s="23" t="s">
        <v>261</v>
      </c>
      <c r="E1020" s="23" t="s">
        <v>259</v>
      </c>
      <c r="F1020" s="23" t="s">
        <v>262</v>
      </c>
      <c r="G1020" s="23" t="s">
        <v>224</v>
      </c>
      <c r="H1020" s="8" t="s">
        <v>24</v>
      </c>
      <c r="I1020" s="23">
        <v>4</v>
      </c>
      <c r="J1020" s="9">
        <v>72.389600000000002</v>
      </c>
      <c r="K1020" s="9">
        <v>109.57259999999999</v>
      </c>
      <c r="L1020" s="9">
        <v>620</v>
      </c>
      <c r="M1020" s="9">
        <v>426.5</v>
      </c>
      <c r="N1020" s="9">
        <v>579.5</v>
      </c>
      <c r="O1020" s="9">
        <v>486.5</v>
      </c>
      <c r="P1020" s="9" t="s">
        <v>235</v>
      </c>
      <c r="Q1020" s="9" t="s">
        <v>235</v>
      </c>
      <c r="R1020" s="9">
        <v>70.427400000000006</v>
      </c>
      <c r="S1020" s="9" t="s">
        <v>235</v>
      </c>
      <c r="T1020" s="9" t="s">
        <v>235</v>
      </c>
      <c r="U1020" s="9" t="s">
        <v>235</v>
      </c>
      <c r="V1020" s="40" t="s">
        <v>235</v>
      </c>
      <c r="W1020" s="40" t="s">
        <v>235</v>
      </c>
      <c r="X1020" s="40" t="s">
        <v>235</v>
      </c>
      <c r="Y1020" s="40" t="s">
        <v>235</v>
      </c>
    </row>
    <row r="1021" spans="1:25" x14ac:dyDescent="0.25">
      <c r="A1021" s="32">
        <v>965</v>
      </c>
      <c r="B1021" s="23" t="s">
        <v>263</v>
      </c>
      <c r="C1021" s="23" t="s">
        <v>669</v>
      </c>
      <c r="D1021" s="23" t="s">
        <v>261</v>
      </c>
      <c r="E1021" s="23" t="s">
        <v>259</v>
      </c>
      <c r="F1021" s="23" t="s">
        <v>262</v>
      </c>
      <c r="G1021" s="23" t="s">
        <v>224</v>
      </c>
      <c r="H1021" s="8" t="s">
        <v>24</v>
      </c>
      <c r="I1021" s="23">
        <v>5</v>
      </c>
      <c r="J1021" s="9">
        <v>76.899699999999996</v>
      </c>
      <c r="K1021" s="9">
        <v>120.9483</v>
      </c>
      <c r="L1021" s="9">
        <v>648.5</v>
      </c>
      <c r="M1021" s="9">
        <v>449.75</v>
      </c>
      <c r="N1021" s="9">
        <v>593.75</v>
      </c>
      <c r="O1021" s="9">
        <v>503.75</v>
      </c>
      <c r="P1021" s="9" t="s">
        <v>235</v>
      </c>
      <c r="Q1021" s="9" t="s">
        <v>235</v>
      </c>
      <c r="R1021" s="9">
        <v>59.051699999999997</v>
      </c>
      <c r="S1021" s="9" t="s">
        <v>235</v>
      </c>
      <c r="T1021" s="9" t="s">
        <v>235</v>
      </c>
      <c r="U1021" s="9" t="s">
        <v>235</v>
      </c>
      <c r="V1021" s="40" t="s">
        <v>235</v>
      </c>
      <c r="W1021" s="40" t="s">
        <v>235</v>
      </c>
      <c r="X1021" s="40" t="s">
        <v>235</v>
      </c>
      <c r="Y1021" s="40" t="s">
        <v>235</v>
      </c>
    </row>
    <row r="1022" spans="1:25" x14ac:dyDescent="0.25">
      <c r="A1022" s="32">
        <v>967</v>
      </c>
      <c r="B1022" s="23" t="s">
        <v>263</v>
      </c>
      <c r="C1022" s="23" t="s">
        <v>669</v>
      </c>
      <c r="D1022" s="23" t="s">
        <v>261</v>
      </c>
      <c r="E1022" s="23" t="s">
        <v>259</v>
      </c>
      <c r="F1022" s="23" t="s">
        <v>262</v>
      </c>
      <c r="G1022" s="23" t="s">
        <v>236</v>
      </c>
      <c r="H1022" s="8" t="s">
        <v>23</v>
      </c>
      <c r="I1022" s="23">
        <v>1</v>
      </c>
      <c r="J1022" s="9">
        <v>73.744500000000002</v>
      </c>
      <c r="K1022" s="9">
        <v>32.591200000000001</v>
      </c>
      <c r="L1022" s="9">
        <v>397.75</v>
      </c>
      <c r="M1022" s="9">
        <v>478.75</v>
      </c>
      <c r="N1022" s="9">
        <v>471.25</v>
      </c>
      <c r="O1022" s="9">
        <v>472.75</v>
      </c>
      <c r="P1022" s="9" t="s">
        <v>235</v>
      </c>
      <c r="Q1022" s="9" t="s">
        <v>235</v>
      </c>
      <c r="R1022" s="9">
        <v>32.591200000000001</v>
      </c>
      <c r="S1022" s="9" t="s">
        <v>235</v>
      </c>
      <c r="T1022" s="9" t="s">
        <v>235</v>
      </c>
      <c r="U1022" s="9" t="s">
        <v>235</v>
      </c>
      <c r="V1022" s="33" t="s">
        <v>235</v>
      </c>
      <c r="W1022" s="33" t="s">
        <v>235</v>
      </c>
      <c r="X1022" s="33" t="s">
        <v>235</v>
      </c>
      <c r="Y1022" s="33" t="s">
        <v>235</v>
      </c>
    </row>
    <row r="1023" spans="1:25" x14ac:dyDescent="0.25">
      <c r="A1023" s="32">
        <v>968</v>
      </c>
      <c r="B1023" s="23" t="s">
        <v>263</v>
      </c>
      <c r="C1023" s="23" t="s">
        <v>669</v>
      </c>
      <c r="D1023" s="23" t="s">
        <v>261</v>
      </c>
      <c r="E1023" s="23" t="s">
        <v>259</v>
      </c>
      <c r="F1023" s="23" t="s">
        <v>262</v>
      </c>
      <c r="G1023" s="23" t="s">
        <v>236</v>
      </c>
      <c r="H1023" s="8" t="s">
        <v>23</v>
      </c>
      <c r="I1023" s="23">
        <v>2</v>
      </c>
      <c r="J1023" s="9">
        <v>79.574299999999994</v>
      </c>
      <c r="K1023" s="9">
        <v>48.6738</v>
      </c>
      <c r="L1023" s="9">
        <v>386.5</v>
      </c>
      <c r="M1023" s="9">
        <v>444.25</v>
      </c>
      <c r="N1023" s="9">
        <v>464.5</v>
      </c>
      <c r="O1023" s="9">
        <v>460</v>
      </c>
      <c r="P1023" s="9" t="s">
        <v>235</v>
      </c>
      <c r="Q1023" s="9" t="s">
        <v>235</v>
      </c>
      <c r="R1023" s="9">
        <v>48.6738</v>
      </c>
      <c r="S1023" s="9" t="s">
        <v>235</v>
      </c>
      <c r="T1023" s="9" t="s">
        <v>235</v>
      </c>
      <c r="U1023" s="9" t="s">
        <v>235</v>
      </c>
      <c r="V1023" s="33" t="s">
        <v>235</v>
      </c>
      <c r="W1023" s="33" t="s">
        <v>235</v>
      </c>
      <c r="X1023" s="33" t="s">
        <v>235</v>
      </c>
      <c r="Y1023" s="33" t="s">
        <v>235</v>
      </c>
    </row>
    <row r="1024" spans="1:25" x14ac:dyDescent="0.25">
      <c r="A1024" s="32">
        <v>969</v>
      </c>
      <c r="B1024" s="23" t="s">
        <v>263</v>
      </c>
      <c r="C1024" s="23" t="s">
        <v>669</v>
      </c>
      <c r="D1024" s="23" t="s">
        <v>261</v>
      </c>
      <c r="E1024" s="23" t="s">
        <v>259</v>
      </c>
      <c r="F1024" s="23" t="s">
        <v>262</v>
      </c>
      <c r="G1024" s="23" t="s">
        <v>236</v>
      </c>
      <c r="H1024" s="8" t="s">
        <v>23</v>
      </c>
      <c r="I1024" s="23">
        <v>3</v>
      </c>
      <c r="J1024" s="9">
        <v>74.174199999999999</v>
      </c>
      <c r="K1024" s="9">
        <v>61.749899999999997</v>
      </c>
      <c r="L1024" s="9">
        <v>401.5</v>
      </c>
      <c r="M1024" s="9">
        <v>407.5</v>
      </c>
      <c r="N1024" s="9">
        <v>469</v>
      </c>
      <c r="O1024" s="9">
        <v>438.25</v>
      </c>
      <c r="P1024" s="9" t="s">
        <v>235</v>
      </c>
      <c r="Q1024" s="9" t="s">
        <v>235</v>
      </c>
      <c r="R1024" s="9">
        <v>61.749899999999997</v>
      </c>
      <c r="S1024" s="9" t="s">
        <v>235</v>
      </c>
      <c r="T1024" s="9" t="s">
        <v>235</v>
      </c>
      <c r="U1024" s="9" t="s">
        <v>235</v>
      </c>
      <c r="V1024" s="33" t="s">
        <v>235</v>
      </c>
      <c r="W1024" s="33" t="s">
        <v>235</v>
      </c>
      <c r="X1024" s="40" t="s">
        <v>235</v>
      </c>
      <c r="Y1024" s="40" t="s">
        <v>235</v>
      </c>
    </row>
    <row r="1025" spans="1:25" x14ac:dyDescent="0.25">
      <c r="A1025" s="32">
        <v>970</v>
      </c>
      <c r="B1025" s="23" t="s">
        <v>263</v>
      </c>
      <c r="C1025" s="23" t="s">
        <v>669</v>
      </c>
      <c r="D1025" s="23" t="s">
        <v>261</v>
      </c>
      <c r="E1025" s="23" t="s">
        <v>259</v>
      </c>
      <c r="F1025" s="23" t="s">
        <v>262</v>
      </c>
      <c r="G1025" s="23" t="s">
        <v>236</v>
      </c>
      <c r="H1025" s="8" t="s">
        <v>24</v>
      </c>
      <c r="I1025" s="23">
        <v>4</v>
      </c>
      <c r="J1025" s="9">
        <v>75.303100000000001</v>
      </c>
      <c r="K1025" s="9">
        <v>122.1152</v>
      </c>
      <c r="L1025" s="9">
        <v>519.25</v>
      </c>
      <c r="M1025" s="9">
        <v>319</v>
      </c>
      <c r="N1025" s="9">
        <v>526</v>
      </c>
      <c r="O1025" s="9">
        <v>394</v>
      </c>
      <c r="P1025" s="9" t="s">
        <v>235</v>
      </c>
      <c r="Q1025" s="9" t="s">
        <v>235</v>
      </c>
      <c r="R1025" s="9">
        <v>57.884799999999998</v>
      </c>
      <c r="S1025" s="9" t="s">
        <v>235</v>
      </c>
      <c r="T1025" s="9" t="s">
        <v>235</v>
      </c>
      <c r="U1025" s="9" t="s">
        <v>235</v>
      </c>
      <c r="V1025" s="33" t="s">
        <v>235</v>
      </c>
      <c r="W1025" s="33" t="s">
        <v>235</v>
      </c>
      <c r="X1025" s="40" t="s">
        <v>235</v>
      </c>
      <c r="Y1025" s="40" t="s">
        <v>235</v>
      </c>
    </row>
    <row r="1026" spans="1:25" x14ac:dyDescent="0.25">
      <c r="A1026" s="32">
        <v>971</v>
      </c>
      <c r="B1026" s="23" t="s">
        <v>263</v>
      </c>
      <c r="C1026" s="23" t="s">
        <v>669</v>
      </c>
      <c r="D1026" s="23" t="s">
        <v>261</v>
      </c>
      <c r="E1026" s="23" t="s">
        <v>259</v>
      </c>
      <c r="F1026" s="23" t="s">
        <v>262</v>
      </c>
      <c r="G1026" s="23" t="s">
        <v>236</v>
      </c>
      <c r="H1026" s="8" t="s">
        <v>24</v>
      </c>
      <c r="I1026" s="23">
        <v>5</v>
      </c>
      <c r="J1026" s="9">
        <v>81.498500000000007</v>
      </c>
      <c r="K1026" s="9">
        <v>133.59819999999999</v>
      </c>
      <c r="L1026" s="9">
        <v>558.25</v>
      </c>
      <c r="M1026" s="9">
        <v>315.25</v>
      </c>
      <c r="N1026" s="9">
        <v>549.25</v>
      </c>
      <c r="O1026" s="9">
        <v>396.25</v>
      </c>
      <c r="P1026" s="9" t="s">
        <v>235</v>
      </c>
      <c r="Q1026" s="9" t="s">
        <v>235</v>
      </c>
      <c r="R1026" s="9">
        <v>46.401800000000009</v>
      </c>
      <c r="S1026" s="9" t="s">
        <v>235</v>
      </c>
      <c r="T1026" s="9" t="s">
        <v>235</v>
      </c>
      <c r="U1026" s="9" t="s">
        <v>235</v>
      </c>
      <c r="V1026" s="33" t="s">
        <v>235</v>
      </c>
      <c r="W1026" s="33" t="s">
        <v>235</v>
      </c>
      <c r="X1026" s="40" t="s">
        <v>235</v>
      </c>
      <c r="Y1026" s="40" t="s">
        <v>235</v>
      </c>
    </row>
    <row r="1027" spans="1:25" x14ac:dyDescent="0.25">
      <c r="A1027" s="32">
        <v>973</v>
      </c>
      <c r="B1027" s="23" t="s">
        <v>263</v>
      </c>
      <c r="C1027" s="23" t="s">
        <v>669</v>
      </c>
      <c r="D1027" s="23" t="s">
        <v>261</v>
      </c>
      <c r="E1027" s="23" t="s">
        <v>259</v>
      </c>
      <c r="F1027" s="23" t="s">
        <v>262</v>
      </c>
      <c r="G1027" s="23" t="s">
        <v>236</v>
      </c>
      <c r="H1027" s="8" t="s">
        <v>23</v>
      </c>
      <c r="I1027" s="23">
        <v>1</v>
      </c>
      <c r="J1027" s="9">
        <v>75.213399999999993</v>
      </c>
      <c r="K1027" s="9">
        <v>31.068100000000001</v>
      </c>
      <c r="L1027" s="9">
        <v>541.5</v>
      </c>
      <c r="M1027" s="9">
        <v>298.5</v>
      </c>
      <c r="N1027" s="9">
        <v>563.25</v>
      </c>
      <c r="O1027" s="9">
        <v>370.5</v>
      </c>
      <c r="P1027" s="9" t="s">
        <v>235</v>
      </c>
      <c r="Q1027" s="9" t="s">
        <v>235</v>
      </c>
      <c r="R1027" s="9">
        <v>31.068100000000001</v>
      </c>
      <c r="S1027" s="9" t="s">
        <v>235</v>
      </c>
      <c r="T1027" s="9" t="s">
        <v>235</v>
      </c>
      <c r="U1027" s="9" t="s">
        <v>235</v>
      </c>
      <c r="V1027" s="33" t="s">
        <v>235</v>
      </c>
      <c r="W1027" s="33" t="s">
        <v>235</v>
      </c>
      <c r="X1027" s="33" t="s">
        <v>235</v>
      </c>
      <c r="Y1027" s="33" t="s">
        <v>235</v>
      </c>
    </row>
    <row r="1028" spans="1:25" x14ac:dyDescent="0.25">
      <c r="A1028" s="32">
        <v>974</v>
      </c>
      <c r="B1028" s="23" t="s">
        <v>263</v>
      </c>
      <c r="C1028" s="23" t="s">
        <v>669</v>
      </c>
      <c r="D1028" s="23" t="s">
        <v>261</v>
      </c>
      <c r="E1028" s="23" t="s">
        <v>259</v>
      </c>
      <c r="F1028" s="23" t="s">
        <v>262</v>
      </c>
      <c r="G1028" s="23" t="s">
        <v>236</v>
      </c>
      <c r="H1028" s="8" t="s">
        <v>23</v>
      </c>
      <c r="I1028" s="23">
        <v>2</v>
      </c>
      <c r="J1028" s="9">
        <v>81.17</v>
      </c>
      <c r="K1028" s="9">
        <v>51.5852</v>
      </c>
      <c r="L1028" s="9">
        <v>580.5</v>
      </c>
      <c r="M1028" s="9">
        <v>280.5</v>
      </c>
      <c r="N1028" s="9">
        <v>575.25</v>
      </c>
      <c r="O1028" s="9">
        <v>361.5</v>
      </c>
      <c r="P1028" s="9" t="s">
        <v>235</v>
      </c>
      <c r="Q1028" s="9" t="s">
        <v>235</v>
      </c>
      <c r="R1028" s="9">
        <v>51.5852</v>
      </c>
      <c r="S1028" s="9" t="s">
        <v>235</v>
      </c>
      <c r="T1028" s="9" t="s">
        <v>235</v>
      </c>
      <c r="U1028" s="9" t="s">
        <v>235</v>
      </c>
      <c r="V1028" s="33" t="s">
        <v>235</v>
      </c>
      <c r="W1028" s="33" t="s">
        <v>235</v>
      </c>
      <c r="X1028" s="33" t="s">
        <v>235</v>
      </c>
      <c r="Y1028" s="33" t="s">
        <v>235</v>
      </c>
    </row>
    <row r="1029" spans="1:25" x14ac:dyDescent="0.25">
      <c r="A1029" s="32">
        <v>975</v>
      </c>
      <c r="B1029" s="23" t="s">
        <v>263</v>
      </c>
      <c r="C1029" s="23" t="s">
        <v>669</v>
      </c>
      <c r="D1029" s="23" t="s">
        <v>261</v>
      </c>
      <c r="E1029" s="23" t="s">
        <v>259</v>
      </c>
      <c r="F1029" s="23" t="s">
        <v>262</v>
      </c>
      <c r="G1029" s="23" t="s">
        <v>236</v>
      </c>
      <c r="H1029" s="8" t="s">
        <v>23</v>
      </c>
      <c r="I1029" s="23">
        <v>3</v>
      </c>
      <c r="J1029" s="9">
        <v>75.168599999999998</v>
      </c>
      <c r="K1029" s="9">
        <v>72.651899999999998</v>
      </c>
      <c r="L1029" s="9">
        <v>627</v>
      </c>
      <c r="M1029" s="9">
        <v>296.25</v>
      </c>
      <c r="N1029" s="9">
        <v>595.5</v>
      </c>
      <c r="O1029" s="9">
        <v>364.5</v>
      </c>
      <c r="P1029" s="9" t="s">
        <v>235</v>
      </c>
      <c r="Q1029" s="9" t="s">
        <v>235</v>
      </c>
      <c r="R1029" s="9">
        <v>72.651899999999998</v>
      </c>
      <c r="S1029" s="9" t="s">
        <v>235</v>
      </c>
      <c r="T1029" s="9" t="s">
        <v>235</v>
      </c>
      <c r="U1029" s="9" t="s">
        <v>235</v>
      </c>
      <c r="V1029" s="40" t="s">
        <v>235</v>
      </c>
      <c r="W1029" s="40" t="s">
        <v>235</v>
      </c>
      <c r="X1029" s="40" t="s">
        <v>235</v>
      </c>
      <c r="Y1029" s="40" t="s">
        <v>235</v>
      </c>
    </row>
    <row r="1030" spans="1:25" x14ac:dyDescent="0.25">
      <c r="A1030" s="32">
        <v>976</v>
      </c>
      <c r="B1030" s="23" t="s">
        <v>263</v>
      </c>
      <c r="C1030" s="23" t="s">
        <v>669</v>
      </c>
      <c r="D1030" s="23" t="s">
        <v>261</v>
      </c>
      <c r="E1030" s="23" t="s">
        <v>259</v>
      </c>
      <c r="F1030" s="23" t="s">
        <v>262</v>
      </c>
      <c r="G1030" s="23" t="s">
        <v>236</v>
      </c>
      <c r="H1030" s="8" t="s">
        <v>24</v>
      </c>
      <c r="I1030" s="23">
        <v>4</v>
      </c>
      <c r="J1030" s="9">
        <v>71.202600000000004</v>
      </c>
      <c r="K1030" s="9">
        <v>114.28189999999999</v>
      </c>
      <c r="L1030" s="9">
        <v>752.25</v>
      </c>
      <c r="M1030" s="9">
        <v>416.25</v>
      </c>
      <c r="N1030" s="9">
        <v>687</v>
      </c>
      <c r="O1030" s="9">
        <v>444.75</v>
      </c>
      <c r="P1030" s="9" t="s">
        <v>235</v>
      </c>
      <c r="Q1030" s="9" t="s">
        <v>235</v>
      </c>
      <c r="R1030" s="9">
        <v>65.718100000000007</v>
      </c>
      <c r="S1030" s="9" t="s">
        <v>235</v>
      </c>
      <c r="T1030" s="9" t="s">
        <v>235</v>
      </c>
      <c r="U1030" s="9" t="s">
        <v>235</v>
      </c>
      <c r="V1030" s="40" t="s">
        <v>235</v>
      </c>
      <c r="W1030" s="40" t="s">
        <v>235</v>
      </c>
      <c r="X1030" s="40" t="s">
        <v>235</v>
      </c>
      <c r="Y1030" s="40" t="s">
        <v>235</v>
      </c>
    </row>
    <row r="1031" spans="1:25" x14ac:dyDescent="0.25">
      <c r="A1031" s="32">
        <v>977</v>
      </c>
      <c r="B1031" s="23" t="s">
        <v>263</v>
      </c>
      <c r="C1031" s="23" t="s">
        <v>669</v>
      </c>
      <c r="D1031" s="23" t="s">
        <v>261</v>
      </c>
      <c r="E1031" s="23" t="s">
        <v>259</v>
      </c>
      <c r="F1031" s="23" t="s">
        <v>262</v>
      </c>
      <c r="G1031" s="23" t="s">
        <v>236</v>
      </c>
      <c r="H1031" s="8" t="s">
        <v>24</v>
      </c>
      <c r="I1031" s="23">
        <v>5</v>
      </c>
      <c r="J1031" s="9">
        <v>81.969899999999996</v>
      </c>
      <c r="K1031" s="9">
        <v>133.67910000000001</v>
      </c>
      <c r="L1031" s="9">
        <v>772.5</v>
      </c>
      <c r="M1031" s="9">
        <v>457.5</v>
      </c>
      <c r="N1031" s="9">
        <v>690.75</v>
      </c>
      <c r="O1031" s="9">
        <v>463.5</v>
      </c>
      <c r="P1031" s="9" t="s">
        <v>235</v>
      </c>
      <c r="Q1031" s="9" t="s">
        <v>235</v>
      </c>
      <c r="R1031" s="9">
        <v>46.320899999999995</v>
      </c>
      <c r="S1031" s="9" t="s">
        <v>235</v>
      </c>
      <c r="T1031" s="9" t="s">
        <v>235</v>
      </c>
      <c r="U1031" s="9" t="s">
        <v>235</v>
      </c>
      <c r="V1031" s="40" t="s">
        <v>235</v>
      </c>
      <c r="W1031" s="40" t="s">
        <v>235</v>
      </c>
      <c r="X1031" s="40" t="s">
        <v>235</v>
      </c>
      <c r="Y1031" s="40" t="s">
        <v>235</v>
      </c>
    </row>
    <row r="1032" spans="1:25" x14ac:dyDescent="0.25">
      <c r="A1032" s="32">
        <v>979</v>
      </c>
      <c r="B1032" s="23" t="s">
        <v>263</v>
      </c>
      <c r="C1032" s="23" t="s">
        <v>669</v>
      </c>
      <c r="D1032" s="23" t="s">
        <v>261</v>
      </c>
      <c r="E1032" s="23" t="s">
        <v>259</v>
      </c>
      <c r="F1032" s="23" t="s">
        <v>262</v>
      </c>
      <c r="G1032" s="23" t="s">
        <v>236</v>
      </c>
      <c r="H1032" s="8" t="s">
        <v>23</v>
      </c>
      <c r="I1032" s="23">
        <v>1</v>
      </c>
      <c r="J1032" s="9">
        <v>78.467299999999994</v>
      </c>
      <c r="K1032" s="9">
        <v>33.375399999999999</v>
      </c>
      <c r="L1032" s="9">
        <v>350</v>
      </c>
      <c r="M1032" s="9">
        <v>473</v>
      </c>
      <c r="N1032" s="9">
        <v>416.75</v>
      </c>
      <c r="O1032" s="9">
        <v>514.25</v>
      </c>
      <c r="P1032" s="9" t="s">
        <v>235</v>
      </c>
      <c r="Q1032" s="9" t="s">
        <v>235</v>
      </c>
      <c r="R1032" s="9">
        <v>33.375399999999999</v>
      </c>
      <c r="S1032" s="9" t="s">
        <v>235</v>
      </c>
      <c r="T1032" s="9" t="s">
        <v>235</v>
      </c>
      <c r="U1032" s="9" t="s">
        <v>235</v>
      </c>
      <c r="V1032" s="33" t="s">
        <v>235</v>
      </c>
      <c r="W1032" s="33" t="s">
        <v>235</v>
      </c>
      <c r="X1032" s="33" t="s">
        <v>235</v>
      </c>
      <c r="Y1032" s="33" t="s">
        <v>235</v>
      </c>
    </row>
    <row r="1033" spans="1:25" x14ac:dyDescent="0.25">
      <c r="A1033" s="32">
        <v>980</v>
      </c>
      <c r="B1033" s="23" t="s">
        <v>263</v>
      </c>
      <c r="C1033" s="23" t="s">
        <v>669</v>
      </c>
      <c r="D1033" s="23" t="s">
        <v>261</v>
      </c>
      <c r="E1033" s="23" t="s">
        <v>259</v>
      </c>
      <c r="F1033" s="23" t="s">
        <v>262</v>
      </c>
      <c r="G1033" s="23" t="s">
        <v>236</v>
      </c>
      <c r="H1033" s="8" t="s">
        <v>23</v>
      </c>
      <c r="I1033" s="23">
        <v>2</v>
      </c>
      <c r="J1033" s="9">
        <v>83.869299999999996</v>
      </c>
      <c r="K1033" s="9">
        <v>53.560600000000001</v>
      </c>
      <c r="L1033" s="9">
        <v>371</v>
      </c>
      <c r="M1033" s="9">
        <v>436.25</v>
      </c>
      <c r="N1033" s="9">
        <v>422.75</v>
      </c>
      <c r="O1033" s="9">
        <v>502.25</v>
      </c>
      <c r="P1033" s="9" t="s">
        <v>235</v>
      </c>
      <c r="Q1033" s="9" t="s">
        <v>235</v>
      </c>
      <c r="R1033" s="9">
        <v>53.560600000000001</v>
      </c>
      <c r="S1033" s="9" t="s">
        <v>235</v>
      </c>
      <c r="T1033" s="9" t="s">
        <v>235</v>
      </c>
      <c r="U1033" s="9" t="s">
        <v>235</v>
      </c>
      <c r="V1033" s="33" t="s">
        <v>235</v>
      </c>
      <c r="W1033" s="33" t="s">
        <v>235</v>
      </c>
      <c r="X1033" s="33" t="s">
        <v>235</v>
      </c>
      <c r="Y1033" s="33" t="s">
        <v>235</v>
      </c>
    </row>
    <row r="1034" spans="1:25" x14ac:dyDescent="0.25">
      <c r="A1034" s="32">
        <v>981</v>
      </c>
      <c r="B1034" s="23" t="s">
        <v>263</v>
      </c>
      <c r="C1034" s="23" t="s">
        <v>669</v>
      </c>
      <c r="D1034" s="23" t="s">
        <v>261</v>
      </c>
      <c r="E1034" s="23" t="s">
        <v>259</v>
      </c>
      <c r="F1034" s="23" t="s">
        <v>262</v>
      </c>
      <c r="G1034" s="23" t="s">
        <v>236</v>
      </c>
      <c r="H1034" s="8" t="s">
        <v>23</v>
      </c>
      <c r="I1034" s="23">
        <v>3</v>
      </c>
      <c r="J1034" s="9">
        <v>75.850200000000001</v>
      </c>
      <c r="K1034" s="9">
        <v>67.122600000000006</v>
      </c>
      <c r="L1034" s="9">
        <v>406.25</v>
      </c>
      <c r="M1034" s="9">
        <v>419.75</v>
      </c>
      <c r="N1034" s="9">
        <v>437.75</v>
      </c>
      <c r="O1034" s="9">
        <v>488.75</v>
      </c>
      <c r="P1034" s="9" t="s">
        <v>235</v>
      </c>
      <c r="Q1034" s="9" t="s">
        <v>235</v>
      </c>
      <c r="R1034" s="9">
        <v>67.122600000000006</v>
      </c>
      <c r="S1034" s="9" t="s">
        <v>235</v>
      </c>
      <c r="T1034" s="9" t="s">
        <v>235</v>
      </c>
      <c r="U1034" s="9" t="s">
        <v>235</v>
      </c>
      <c r="V1034" s="33" t="s">
        <v>235</v>
      </c>
      <c r="W1034" s="33" t="s">
        <v>235</v>
      </c>
      <c r="X1034" s="40" t="s">
        <v>235</v>
      </c>
      <c r="Y1034" s="40" t="s">
        <v>235</v>
      </c>
    </row>
    <row r="1035" spans="1:25" x14ac:dyDescent="0.25">
      <c r="A1035" s="32">
        <v>982</v>
      </c>
      <c r="B1035" s="23" t="s">
        <v>263</v>
      </c>
      <c r="C1035" s="23" t="s">
        <v>669</v>
      </c>
      <c r="D1035" s="23" t="s">
        <v>261</v>
      </c>
      <c r="E1035" s="23" t="s">
        <v>259</v>
      </c>
      <c r="F1035" s="23" t="s">
        <v>262</v>
      </c>
      <c r="G1035" s="23" t="s">
        <v>236</v>
      </c>
      <c r="H1035" s="8" t="s">
        <v>24</v>
      </c>
      <c r="I1035" s="23">
        <v>4</v>
      </c>
      <c r="J1035" s="9">
        <v>76.533100000000005</v>
      </c>
      <c r="K1035" s="9">
        <v>115.9648</v>
      </c>
      <c r="L1035" s="9">
        <v>551.75</v>
      </c>
      <c r="M1035" s="9">
        <v>415.25</v>
      </c>
      <c r="N1035" s="9">
        <v>520.25</v>
      </c>
      <c r="O1035" s="9">
        <v>485</v>
      </c>
      <c r="P1035" s="9" t="s">
        <v>235</v>
      </c>
      <c r="Q1035" s="9" t="s">
        <v>235</v>
      </c>
      <c r="R1035" s="9">
        <v>64.035200000000003</v>
      </c>
      <c r="S1035" s="9" t="s">
        <v>235</v>
      </c>
      <c r="T1035" s="9" t="s">
        <v>235</v>
      </c>
      <c r="U1035" s="9" t="s">
        <v>235</v>
      </c>
      <c r="V1035" s="33" t="s">
        <v>235</v>
      </c>
      <c r="W1035" s="33" t="s">
        <v>235</v>
      </c>
      <c r="X1035" s="40" t="s">
        <v>235</v>
      </c>
      <c r="Y1035" s="40" t="s">
        <v>235</v>
      </c>
    </row>
    <row r="1036" spans="1:25" x14ac:dyDescent="0.25">
      <c r="A1036" s="32">
        <v>983</v>
      </c>
      <c r="B1036" s="23" t="s">
        <v>263</v>
      </c>
      <c r="C1036" s="23" t="s">
        <v>669</v>
      </c>
      <c r="D1036" s="23" t="s">
        <v>261</v>
      </c>
      <c r="E1036" s="23" t="s">
        <v>259</v>
      </c>
      <c r="F1036" s="23" t="s">
        <v>262</v>
      </c>
      <c r="G1036" s="23" t="s">
        <v>236</v>
      </c>
      <c r="H1036" s="8" t="s">
        <v>24</v>
      </c>
      <c r="I1036" s="23">
        <v>5</v>
      </c>
      <c r="J1036" s="9">
        <v>82.5</v>
      </c>
      <c r="K1036" s="9">
        <v>128.53020000000001</v>
      </c>
      <c r="L1036" s="9">
        <v>590.75</v>
      </c>
      <c r="M1036" s="9">
        <v>430.25</v>
      </c>
      <c r="N1036" s="9">
        <v>541.25</v>
      </c>
      <c r="O1036" s="9">
        <v>496.25</v>
      </c>
      <c r="P1036" s="9" t="s">
        <v>235</v>
      </c>
      <c r="Q1036" s="9" t="s">
        <v>235</v>
      </c>
      <c r="R1036" s="9">
        <v>51.469799999999992</v>
      </c>
      <c r="S1036" s="9" t="s">
        <v>235</v>
      </c>
      <c r="T1036" s="9" t="s">
        <v>235</v>
      </c>
      <c r="U1036" s="9" t="s">
        <v>235</v>
      </c>
      <c r="V1036" s="33" t="s">
        <v>235</v>
      </c>
      <c r="W1036" s="33" t="s">
        <v>235</v>
      </c>
      <c r="X1036" s="40" t="s">
        <v>235</v>
      </c>
      <c r="Y1036" s="40" t="s">
        <v>235</v>
      </c>
    </row>
    <row r="1037" spans="1:25" x14ac:dyDescent="0.25">
      <c r="A1037" s="32">
        <v>985</v>
      </c>
      <c r="B1037" s="23" t="s">
        <v>263</v>
      </c>
      <c r="C1037" s="23" t="s">
        <v>669</v>
      </c>
      <c r="D1037" s="23" t="s">
        <v>261</v>
      </c>
      <c r="E1037" s="23" t="s">
        <v>259</v>
      </c>
      <c r="F1037" s="23" t="s">
        <v>262</v>
      </c>
      <c r="G1037" s="23" t="s">
        <v>236</v>
      </c>
      <c r="H1037" s="8" t="s">
        <v>23</v>
      </c>
      <c r="I1037" s="23">
        <v>1</v>
      </c>
      <c r="J1037" s="9">
        <v>72.657200000000003</v>
      </c>
      <c r="K1037" s="9">
        <v>39.959400000000002</v>
      </c>
      <c r="L1037" s="9">
        <v>420</v>
      </c>
      <c r="M1037" s="9">
        <v>446</v>
      </c>
      <c r="N1037" s="9">
        <v>471.75</v>
      </c>
      <c r="O1037" s="9">
        <v>497</v>
      </c>
      <c r="P1037" s="9" t="s">
        <v>235</v>
      </c>
      <c r="Q1037" s="9" t="s">
        <v>235</v>
      </c>
      <c r="R1037" s="9">
        <v>39.959400000000002</v>
      </c>
      <c r="S1037" s="9" t="s">
        <v>235</v>
      </c>
      <c r="T1037" s="9" t="s">
        <v>235</v>
      </c>
      <c r="U1037" s="9" t="s">
        <v>235</v>
      </c>
      <c r="V1037" s="33" t="s">
        <v>235</v>
      </c>
      <c r="W1037" s="33" t="s">
        <v>235</v>
      </c>
      <c r="X1037" s="33" t="s">
        <v>235</v>
      </c>
      <c r="Y1037" s="33" t="s">
        <v>235</v>
      </c>
    </row>
    <row r="1038" spans="1:25" x14ac:dyDescent="0.25">
      <c r="A1038" s="32">
        <v>986</v>
      </c>
      <c r="B1038" s="23" t="s">
        <v>263</v>
      </c>
      <c r="C1038" s="23" t="s">
        <v>669</v>
      </c>
      <c r="D1038" s="23" t="s">
        <v>261</v>
      </c>
      <c r="E1038" s="23" t="s">
        <v>259</v>
      </c>
      <c r="F1038" s="23" t="s">
        <v>262</v>
      </c>
      <c r="G1038" s="23" t="s">
        <v>236</v>
      </c>
      <c r="H1038" s="8" t="s">
        <v>23</v>
      </c>
      <c r="I1038" s="23">
        <v>2</v>
      </c>
      <c r="J1038" s="9">
        <v>77.826700000000002</v>
      </c>
      <c r="K1038" s="9">
        <v>57.824800000000003</v>
      </c>
      <c r="L1038" s="9">
        <v>441.75</v>
      </c>
      <c r="M1038" s="9">
        <v>418.25</v>
      </c>
      <c r="N1038" s="9">
        <v>477.75</v>
      </c>
      <c r="O1038" s="9">
        <v>487.25</v>
      </c>
      <c r="P1038" s="9" t="s">
        <v>235</v>
      </c>
      <c r="Q1038" s="9" t="s">
        <v>235</v>
      </c>
      <c r="R1038" s="9">
        <v>57.824800000000003</v>
      </c>
      <c r="S1038" s="9" t="s">
        <v>235</v>
      </c>
      <c r="T1038" s="9" t="s">
        <v>235</v>
      </c>
      <c r="U1038" s="9" t="s">
        <v>235</v>
      </c>
      <c r="V1038" s="33" t="s">
        <v>235</v>
      </c>
      <c r="W1038" s="33" t="s">
        <v>235</v>
      </c>
      <c r="X1038" s="33" t="s">
        <v>235</v>
      </c>
      <c r="Y1038" s="33" t="s">
        <v>235</v>
      </c>
    </row>
    <row r="1039" spans="1:25" x14ac:dyDescent="0.25">
      <c r="A1039" s="32">
        <v>987</v>
      </c>
      <c r="B1039" s="23" t="s">
        <v>263</v>
      </c>
      <c r="C1039" s="23" t="s">
        <v>669</v>
      </c>
      <c r="D1039" s="23" t="s">
        <v>261</v>
      </c>
      <c r="E1039" s="23" t="s">
        <v>259</v>
      </c>
      <c r="F1039" s="23" t="s">
        <v>262</v>
      </c>
      <c r="G1039" s="23" t="s">
        <v>236</v>
      </c>
      <c r="H1039" s="8" t="s">
        <v>23</v>
      </c>
      <c r="I1039" s="23">
        <v>3</v>
      </c>
      <c r="J1039" s="9">
        <v>72.253500000000003</v>
      </c>
      <c r="K1039" s="9">
        <v>75.817499999999995</v>
      </c>
      <c r="L1039" s="9">
        <v>480</v>
      </c>
      <c r="M1039" s="9">
        <v>407.75</v>
      </c>
      <c r="N1039" s="9">
        <v>492</v>
      </c>
      <c r="O1039" s="9">
        <v>479</v>
      </c>
      <c r="P1039" s="9" t="s">
        <v>235</v>
      </c>
      <c r="Q1039" s="9" t="s">
        <v>235</v>
      </c>
      <c r="R1039" s="9">
        <v>75.817499999999995</v>
      </c>
      <c r="S1039" s="9" t="s">
        <v>235</v>
      </c>
      <c r="T1039" s="9" t="s">
        <v>235</v>
      </c>
      <c r="U1039" s="9" t="s">
        <v>235</v>
      </c>
      <c r="V1039" s="40" t="s">
        <v>235</v>
      </c>
      <c r="W1039" s="40" t="s">
        <v>235</v>
      </c>
      <c r="X1039" s="40" t="s">
        <v>235</v>
      </c>
      <c r="Y1039" s="40" t="s">
        <v>235</v>
      </c>
    </row>
    <row r="1040" spans="1:25" x14ac:dyDescent="0.25">
      <c r="A1040" s="32">
        <v>988</v>
      </c>
      <c r="B1040" s="23" t="s">
        <v>263</v>
      </c>
      <c r="C1040" s="23" t="s">
        <v>669</v>
      </c>
      <c r="D1040" s="23" t="s">
        <v>261</v>
      </c>
      <c r="E1040" s="23" t="s">
        <v>259</v>
      </c>
      <c r="F1040" s="23" t="s">
        <v>262</v>
      </c>
      <c r="G1040" s="23" t="s">
        <v>236</v>
      </c>
      <c r="H1040" s="8" t="s">
        <v>24</v>
      </c>
      <c r="I1040" s="23">
        <v>4</v>
      </c>
      <c r="J1040" s="9">
        <v>72.1327</v>
      </c>
      <c r="K1040" s="9">
        <v>110.6105</v>
      </c>
      <c r="L1040" s="9">
        <v>606</v>
      </c>
      <c r="M1040" s="9">
        <v>416.75</v>
      </c>
      <c r="N1040" s="9">
        <v>575.25</v>
      </c>
      <c r="O1040" s="9">
        <v>482</v>
      </c>
      <c r="P1040" s="9" t="s">
        <v>235</v>
      </c>
      <c r="Q1040" s="9" t="s">
        <v>235</v>
      </c>
      <c r="R1040" s="9">
        <v>69.389499999999998</v>
      </c>
      <c r="S1040" s="9" t="s">
        <v>235</v>
      </c>
      <c r="T1040" s="9" t="s">
        <v>235</v>
      </c>
      <c r="U1040" s="9" t="s">
        <v>235</v>
      </c>
      <c r="V1040" s="40" t="s">
        <v>235</v>
      </c>
      <c r="W1040" s="40" t="s">
        <v>235</v>
      </c>
      <c r="X1040" s="40" t="s">
        <v>235</v>
      </c>
      <c r="Y1040" s="40" t="s">
        <v>235</v>
      </c>
    </row>
    <row r="1041" spans="1:25" x14ac:dyDescent="0.25">
      <c r="A1041" s="32">
        <v>989</v>
      </c>
      <c r="B1041" s="23" t="s">
        <v>263</v>
      </c>
      <c r="C1041" s="23" t="s">
        <v>669</v>
      </c>
      <c r="D1041" s="23" t="s">
        <v>261</v>
      </c>
      <c r="E1041" s="23" t="s">
        <v>259</v>
      </c>
      <c r="F1041" s="23" t="s">
        <v>262</v>
      </c>
      <c r="G1041" s="23" t="s">
        <v>236</v>
      </c>
      <c r="H1041" s="8" t="s">
        <v>24</v>
      </c>
      <c r="I1041" s="23">
        <v>5</v>
      </c>
      <c r="J1041" s="9">
        <v>81.529499999999999</v>
      </c>
      <c r="K1041" s="9">
        <v>124.7783</v>
      </c>
      <c r="L1041" s="9">
        <v>641.25</v>
      </c>
      <c r="M1041" s="9">
        <v>431</v>
      </c>
      <c r="N1041" s="9">
        <v>589.5</v>
      </c>
      <c r="O1041" s="9">
        <v>494</v>
      </c>
      <c r="P1041" s="9" t="s">
        <v>235</v>
      </c>
      <c r="Q1041" s="9" t="s">
        <v>235</v>
      </c>
      <c r="R1041" s="9">
        <v>55.221699999999998</v>
      </c>
      <c r="S1041" s="9" t="s">
        <v>235</v>
      </c>
      <c r="T1041" s="9" t="s">
        <v>235</v>
      </c>
      <c r="U1041" s="9" t="s">
        <v>235</v>
      </c>
      <c r="V1041" s="40" t="s">
        <v>235</v>
      </c>
      <c r="W1041" s="40" t="s">
        <v>235</v>
      </c>
      <c r="X1041" s="40" t="s">
        <v>235</v>
      </c>
      <c r="Y1041" s="40" t="s">
        <v>235</v>
      </c>
    </row>
    <row r="1042" spans="1:25" x14ac:dyDescent="0.25">
      <c r="A1042" s="32">
        <v>991</v>
      </c>
      <c r="B1042" s="23" t="s">
        <v>263</v>
      </c>
      <c r="C1042" s="23" t="s">
        <v>669</v>
      </c>
      <c r="D1042" s="23" t="s">
        <v>261</v>
      </c>
      <c r="E1042" s="23" t="s">
        <v>259</v>
      </c>
      <c r="F1042" s="23" t="s">
        <v>262</v>
      </c>
      <c r="G1042" s="23" t="s">
        <v>236</v>
      </c>
      <c r="H1042" s="8" t="s">
        <v>23</v>
      </c>
      <c r="I1042" s="23">
        <v>1</v>
      </c>
      <c r="J1042" s="9">
        <v>76.138900000000007</v>
      </c>
      <c r="K1042" s="9">
        <v>27.6921</v>
      </c>
      <c r="L1042" s="9">
        <v>431.25</v>
      </c>
      <c r="M1042" s="9">
        <v>406.25</v>
      </c>
      <c r="N1042" s="9">
        <v>465</v>
      </c>
      <c r="O1042" s="9">
        <v>474.5</v>
      </c>
      <c r="P1042" s="9" t="s">
        <v>235</v>
      </c>
      <c r="Q1042" s="9" t="s">
        <v>235</v>
      </c>
      <c r="R1042" s="9">
        <v>27.6921</v>
      </c>
      <c r="S1042" s="9" t="s">
        <v>235</v>
      </c>
      <c r="T1042" s="9" t="s">
        <v>235</v>
      </c>
      <c r="U1042" s="9" t="s">
        <v>235</v>
      </c>
      <c r="V1042" s="33" t="s">
        <v>235</v>
      </c>
      <c r="W1042" s="33" t="s">
        <v>235</v>
      </c>
      <c r="X1042" s="33" t="s">
        <v>235</v>
      </c>
      <c r="Y1042" s="33" t="s">
        <v>235</v>
      </c>
    </row>
    <row r="1043" spans="1:25" x14ac:dyDescent="0.25">
      <c r="A1043" s="32">
        <v>992</v>
      </c>
      <c r="B1043" s="23" t="s">
        <v>263</v>
      </c>
      <c r="C1043" s="23" t="s">
        <v>669</v>
      </c>
      <c r="D1043" s="23" t="s">
        <v>261</v>
      </c>
      <c r="E1043" s="23" t="s">
        <v>259</v>
      </c>
      <c r="F1043" s="23" t="s">
        <v>262</v>
      </c>
      <c r="G1043" s="23" t="s">
        <v>236</v>
      </c>
      <c r="H1043" s="8" t="s">
        <v>23</v>
      </c>
      <c r="I1043" s="23">
        <v>2</v>
      </c>
      <c r="J1043" s="9">
        <v>84.480800000000002</v>
      </c>
      <c r="K1043" s="9">
        <v>47.889299999999999</v>
      </c>
      <c r="L1043" s="9">
        <v>467.25</v>
      </c>
      <c r="M1043" s="9">
        <v>380</v>
      </c>
      <c r="N1043" s="9">
        <v>476.25</v>
      </c>
      <c r="O1043" s="9">
        <v>464</v>
      </c>
      <c r="P1043" s="9" t="s">
        <v>235</v>
      </c>
      <c r="Q1043" s="9" t="s">
        <v>235</v>
      </c>
      <c r="R1043" s="9">
        <v>47.889299999999999</v>
      </c>
      <c r="S1043" s="9" t="s">
        <v>235</v>
      </c>
      <c r="T1043" s="9" t="s">
        <v>235</v>
      </c>
      <c r="U1043" s="9" t="s">
        <v>235</v>
      </c>
      <c r="V1043" s="33" t="s">
        <v>235</v>
      </c>
      <c r="W1043" s="33" t="s">
        <v>235</v>
      </c>
      <c r="X1043" s="33" t="s">
        <v>235</v>
      </c>
      <c r="Y1043" s="33" t="s">
        <v>235</v>
      </c>
    </row>
    <row r="1044" spans="1:25" x14ac:dyDescent="0.25">
      <c r="A1044" s="32">
        <v>993</v>
      </c>
      <c r="B1044" s="23" t="s">
        <v>263</v>
      </c>
      <c r="C1044" s="23" t="s">
        <v>669</v>
      </c>
      <c r="D1044" s="23" t="s">
        <v>261</v>
      </c>
      <c r="E1044" s="23" t="s">
        <v>259</v>
      </c>
      <c r="F1044" s="23" t="s">
        <v>262</v>
      </c>
      <c r="G1044" s="23" t="s">
        <v>236</v>
      </c>
      <c r="H1044" s="8" t="s">
        <v>23</v>
      </c>
      <c r="I1044" s="23">
        <v>3</v>
      </c>
      <c r="J1044" s="9">
        <v>76.374899999999997</v>
      </c>
      <c r="K1044" s="9">
        <v>61.339199999999998</v>
      </c>
      <c r="L1044" s="9">
        <v>505.5</v>
      </c>
      <c r="M1044" s="9">
        <v>387.5</v>
      </c>
      <c r="N1044" s="9">
        <v>495.75</v>
      </c>
      <c r="O1044" s="9">
        <v>463.25</v>
      </c>
      <c r="P1044" s="9" t="s">
        <v>235</v>
      </c>
      <c r="Q1044" s="9" t="s">
        <v>235</v>
      </c>
      <c r="R1044" s="9">
        <v>61.339199999999998</v>
      </c>
      <c r="S1044" s="9" t="s">
        <v>235</v>
      </c>
      <c r="T1044" s="9" t="s">
        <v>235</v>
      </c>
      <c r="U1044" s="9" t="s">
        <v>235</v>
      </c>
      <c r="V1044" s="33" t="s">
        <v>235</v>
      </c>
      <c r="W1044" s="33" t="s">
        <v>235</v>
      </c>
      <c r="X1044" s="40" t="s">
        <v>235</v>
      </c>
      <c r="Y1044" s="40" t="s">
        <v>235</v>
      </c>
    </row>
    <row r="1045" spans="1:25" x14ac:dyDescent="0.25">
      <c r="A1045" s="32">
        <v>994</v>
      </c>
      <c r="B1045" s="23" t="s">
        <v>263</v>
      </c>
      <c r="C1045" s="23" t="s">
        <v>669</v>
      </c>
      <c r="D1045" s="23" t="s">
        <v>261</v>
      </c>
      <c r="E1045" s="23" t="s">
        <v>259</v>
      </c>
      <c r="F1045" s="23" t="s">
        <v>262</v>
      </c>
      <c r="G1045" s="23" t="s">
        <v>236</v>
      </c>
      <c r="H1045" s="8" t="s">
        <v>24</v>
      </c>
      <c r="I1045" s="23">
        <v>4</v>
      </c>
      <c r="J1045" s="9">
        <v>78.821399999999997</v>
      </c>
      <c r="K1045" s="9">
        <v>117.4397</v>
      </c>
      <c r="L1045" s="9">
        <v>639</v>
      </c>
      <c r="M1045" s="9">
        <v>476</v>
      </c>
      <c r="N1045" s="9">
        <v>568.5</v>
      </c>
      <c r="O1045" s="9">
        <v>511.25</v>
      </c>
      <c r="P1045" s="9" t="s">
        <v>235</v>
      </c>
      <c r="Q1045" s="9" t="s">
        <v>235</v>
      </c>
      <c r="R1045" s="9">
        <v>62.560299999999998</v>
      </c>
      <c r="S1045" s="9" t="s">
        <v>235</v>
      </c>
      <c r="T1045" s="9" t="s">
        <v>235</v>
      </c>
      <c r="U1045" s="9" t="s">
        <v>235</v>
      </c>
      <c r="V1045" s="33" t="s">
        <v>235</v>
      </c>
      <c r="W1045" s="33" t="s">
        <v>235</v>
      </c>
      <c r="X1045" s="40" t="s">
        <v>235</v>
      </c>
      <c r="Y1045" s="40" t="s">
        <v>235</v>
      </c>
    </row>
    <row r="1046" spans="1:25" x14ac:dyDescent="0.25">
      <c r="A1046" s="32">
        <v>995</v>
      </c>
      <c r="B1046" s="23" t="s">
        <v>263</v>
      </c>
      <c r="C1046" s="23" t="s">
        <v>669</v>
      </c>
      <c r="D1046" s="23" t="s">
        <v>261</v>
      </c>
      <c r="E1046" s="23" t="s">
        <v>259</v>
      </c>
      <c r="F1046" s="23" t="s">
        <v>262</v>
      </c>
      <c r="G1046" s="23" t="s">
        <v>236</v>
      </c>
      <c r="H1046" s="8" t="s">
        <v>24</v>
      </c>
      <c r="I1046" s="23">
        <v>5</v>
      </c>
      <c r="J1046" s="9">
        <v>84.284099999999995</v>
      </c>
      <c r="K1046" s="9">
        <v>132.19489999999999</v>
      </c>
      <c r="L1046" s="9">
        <v>656.25</v>
      </c>
      <c r="M1046" s="9">
        <v>513.5</v>
      </c>
      <c r="N1046" s="9">
        <v>573.75</v>
      </c>
      <c r="O1046" s="9">
        <v>530.75</v>
      </c>
      <c r="P1046" s="9" t="s">
        <v>235</v>
      </c>
      <c r="Q1046" s="9" t="s">
        <v>235</v>
      </c>
      <c r="R1046" s="9">
        <v>47.80510000000001</v>
      </c>
      <c r="S1046" s="9" t="s">
        <v>235</v>
      </c>
      <c r="T1046" s="9" t="s">
        <v>235</v>
      </c>
      <c r="U1046" s="9" t="s">
        <v>235</v>
      </c>
      <c r="V1046" s="33" t="s">
        <v>235</v>
      </c>
      <c r="W1046" s="33" t="s">
        <v>235</v>
      </c>
      <c r="X1046" s="40" t="s">
        <v>235</v>
      </c>
      <c r="Y1046" s="40" t="s">
        <v>235</v>
      </c>
    </row>
    <row r="1047" spans="1:25" x14ac:dyDescent="0.25">
      <c r="A1047" s="32">
        <v>997</v>
      </c>
      <c r="B1047" s="23" t="s">
        <v>263</v>
      </c>
      <c r="C1047" s="23" t="s">
        <v>669</v>
      </c>
      <c r="D1047" s="23" t="s">
        <v>261</v>
      </c>
      <c r="E1047" s="23" t="s">
        <v>259</v>
      </c>
      <c r="F1047" s="23" t="s">
        <v>262</v>
      </c>
      <c r="G1047" s="23" t="s">
        <v>236</v>
      </c>
      <c r="H1047" s="8" t="s">
        <v>23</v>
      </c>
      <c r="I1047" s="23">
        <v>1</v>
      </c>
      <c r="J1047" s="9">
        <v>68.942899999999995</v>
      </c>
      <c r="K1047" s="9">
        <v>31.682700000000001</v>
      </c>
      <c r="L1047" s="9">
        <v>433</v>
      </c>
      <c r="M1047" s="9">
        <v>417.5</v>
      </c>
      <c r="N1047" s="9">
        <v>459.25</v>
      </c>
      <c r="O1047" s="9">
        <v>481.25</v>
      </c>
      <c r="P1047" s="9" t="s">
        <v>235</v>
      </c>
      <c r="Q1047" s="9" t="s">
        <v>235</v>
      </c>
      <c r="R1047" s="9">
        <v>31.682700000000001</v>
      </c>
      <c r="S1047" s="9" t="s">
        <v>235</v>
      </c>
      <c r="T1047" s="9" t="s">
        <v>235</v>
      </c>
      <c r="U1047" s="9" t="s">
        <v>235</v>
      </c>
      <c r="V1047" s="33" t="s">
        <v>235</v>
      </c>
      <c r="W1047" s="33" t="s">
        <v>235</v>
      </c>
      <c r="X1047" s="33" t="s">
        <v>235</v>
      </c>
      <c r="Y1047" s="33" t="s">
        <v>235</v>
      </c>
    </row>
    <row r="1048" spans="1:25" x14ac:dyDescent="0.25">
      <c r="A1048" s="32">
        <v>998</v>
      </c>
      <c r="B1048" s="23" t="s">
        <v>263</v>
      </c>
      <c r="C1048" s="23" t="s">
        <v>669</v>
      </c>
      <c r="D1048" s="23" t="s">
        <v>261</v>
      </c>
      <c r="E1048" s="23" t="s">
        <v>259</v>
      </c>
      <c r="F1048" s="23" t="s">
        <v>262</v>
      </c>
      <c r="G1048" s="23" t="s">
        <v>236</v>
      </c>
      <c r="H1048" s="8" t="s">
        <v>23</v>
      </c>
      <c r="I1048" s="23">
        <v>2</v>
      </c>
      <c r="J1048" s="9">
        <v>75.753699999999995</v>
      </c>
      <c r="K1048" s="9">
        <v>53.495600000000003</v>
      </c>
      <c r="L1048" s="9">
        <v>468.25</v>
      </c>
      <c r="M1048" s="9">
        <v>395.75</v>
      </c>
      <c r="N1048" s="9">
        <v>469</v>
      </c>
      <c r="O1048" s="9">
        <v>471.5</v>
      </c>
      <c r="P1048" s="9" t="s">
        <v>235</v>
      </c>
      <c r="Q1048" s="9" t="s">
        <v>235</v>
      </c>
      <c r="R1048" s="9">
        <v>53.495600000000003</v>
      </c>
      <c r="S1048" s="9" t="s">
        <v>235</v>
      </c>
      <c r="T1048" s="9" t="s">
        <v>235</v>
      </c>
      <c r="U1048" s="9" t="s">
        <v>235</v>
      </c>
      <c r="V1048" s="33" t="s">
        <v>235</v>
      </c>
      <c r="W1048" s="33" t="s">
        <v>235</v>
      </c>
      <c r="X1048" s="33" t="s">
        <v>235</v>
      </c>
      <c r="Y1048" s="33" t="s">
        <v>235</v>
      </c>
    </row>
    <row r="1049" spans="1:25" x14ac:dyDescent="0.25">
      <c r="A1049" s="32">
        <v>999</v>
      </c>
      <c r="B1049" s="23" t="s">
        <v>263</v>
      </c>
      <c r="C1049" s="23" t="s">
        <v>669</v>
      </c>
      <c r="D1049" s="23" t="s">
        <v>261</v>
      </c>
      <c r="E1049" s="23" t="s">
        <v>259</v>
      </c>
      <c r="F1049" s="23" t="s">
        <v>262</v>
      </c>
      <c r="G1049" s="23" t="s">
        <v>236</v>
      </c>
      <c r="H1049" s="8" t="s">
        <v>23</v>
      </c>
      <c r="I1049" s="23">
        <v>3</v>
      </c>
      <c r="J1049" s="9">
        <v>65.948800000000006</v>
      </c>
      <c r="K1049" s="9">
        <v>71.261399999999995</v>
      </c>
      <c r="L1049" s="9">
        <v>505.75</v>
      </c>
      <c r="M1049" s="9">
        <v>407</v>
      </c>
      <c r="N1049" s="9">
        <v>486.25</v>
      </c>
      <c r="O1049" s="9">
        <v>470</v>
      </c>
      <c r="P1049" s="9" t="s">
        <v>235</v>
      </c>
      <c r="Q1049" s="9" t="s">
        <v>235</v>
      </c>
      <c r="R1049" s="9">
        <v>71.261399999999995</v>
      </c>
      <c r="S1049" s="9" t="s">
        <v>235</v>
      </c>
      <c r="T1049" s="9" t="s">
        <v>235</v>
      </c>
      <c r="U1049" s="9" t="s">
        <v>235</v>
      </c>
      <c r="V1049" s="40" t="s">
        <v>235</v>
      </c>
      <c r="W1049" s="40" t="s">
        <v>235</v>
      </c>
      <c r="X1049" s="40" t="s">
        <v>235</v>
      </c>
      <c r="Y1049" s="40" t="s">
        <v>235</v>
      </c>
    </row>
    <row r="1050" spans="1:25" x14ac:dyDescent="0.25">
      <c r="A1050" s="32">
        <v>1000</v>
      </c>
      <c r="B1050" s="23" t="s">
        <v>263</v>
      </c>
      <c r="C1050" s="23" t="s">
        <v>669</v>
      </c>
      <c r="D1050" s="23" t="s">
        <v>261</v>
      </c>
      <c r="E1050" s="23" t="s">
        <v>259</v>
      </c>
      <c r="F1050" s="23" t="s">
        <v>262</v>
      </c>
      <c r="G1050" s="23" t="s">
        <v>236</v>
      </c>
      <c r="H1050" s="8" t="s">
        <v>24</v>
      </c>
      <c r="I1050" s="23">
        <v>4</v>
      </c>
      <c r="J1050" s="9">
        <v>65.940299999999993</v>
      </c>
      <c r="K1050" s="9">
        <v>110.19199999999999</v>
      </c>
      <c r="L1050" s="9">
        <v>607.75</v>
      </c>
      <c r="M1050" s="9">
        <v>478.25</v>
      </c>
      <c r="N1050" s="9">
        <v>553</v>
      </c>
      <c r="O1050" s="9">
        <v>515</v>
      </c>
      <c r="P1050" s="9" t="s">
        <v>235</v>
      </c>
      <c r="Q1050" s="9" t="s">
        <v>235</v>
      </c>
      <c r="R1050" s="9">
        <v>69.808000000000007</v>
      </c>
      <c r="S1050" s="9" t="s">
        <v>235</v>
      </c>
      <c r="T1050" s="9" t="s">
        <v>235</v>
      </c>
      <c r="U1050" s="9" t="s">
        <v>235</v>
      </c>
      <c r="V1050" s="40" t="s">
        <v>235</v>
      </c>
      <c r="W1050" s="40" t="s">
        <v>235</v>
      </c>
      <c r="X1050" s="40" t="s">
        <v>235</v>
      </c>
      <c r="Y1050" s="40" t="s">
        <v>235</v>
      </c>
    </row>
    <row r="1051" spans="1:25" x14ac:dyDescent="0.25">
      <c r="A1051" s="32">
        <v>1001</v>
      </c>
      <c r="B1051" s="23" t="s">
        <v>263</v>
      </c>
      <c r="C1051" s="23" t="s">
        <v>669</v>
      </c>
      <c r="D1051" s="23" t="s">
        <v>261</v>
      </c>
      <c r="E1051" s="23" t="s">
        <v>259</v>
      </c>
      <c r="F1051" s="23" t="s">
        <v>262</v>
      </c>
      <c r="G1051" s="23" t="s">
        <v>236</v>
      </c>
      <c r="H1051" s="8" t="s">
        <v>24</v>
      </c>
      <c r="I1051" s="23">
        <v>5</v>
      </c>
      <c r="J1051" s="9">
        <v>73.308400000000006</v>
      </c>
      <c r="K1051" s="9">
        <v>130.45310000000001</v>
      </c>
      <c r="L1051" s="9">
        <v>628</v>
      </c>
      <c r="M1051" s="9">
        <v>513.5</v>
      </c>
      <c r="N1051" s="9">
        <v>556.75</v>
      </c>
      <c r="O1051" s="9">
        <v>530.75</v>
      </c>
      <c r="P1051" s="9" t="s">
        <v>235</v>
      </c>
      <c r="Q1051" s="9" t="s">
        <v>235</v>
      </c>
      <c r="R1051" s="9">
        <v>49.546899999999994</v>
      </c>
      <c r="S1051" s="9" t="s">
        <v>235</v>
      </c>
      <c r="T1051" s="9" t="s">
        <v>235</v>
      </c>
      <c r="U1051" s="9" t="s">
        <v>235</v>
      </c>
      <c r="V1051" s="40" t="s">
        <v>235</v>
      </c>
      <c r="W1051" s="40" t="s">
        <v>235</v>
      </c>
      <c r="X1051" s="40" t="s">
        <v>235</v>
      </c>
      <c r="Y1051" s="40" t="s">
        <v>235</v>
      </c>
    </row>
    <row r="1052" spans="1:25" x14ac:dyDescent="0.25">
      <c r="A1052" s="32">
        <v>1003</v>
      </c>
      <c r="B1052" s="23" t="s">
        <v>263</v>
      </c>
      <c r="C1052" s="23" t="s">
        <v>669</v>
      </c>
      <c r="D1052" s="23" t="s">
        <v>261</v>
      </c>
      <c r="E1052" s="23" t="s">
        <v>259</v>
      </c>
      <c r="F1052" s="23" t="s">
        <v>262</v>
      </c>
      <c r="G1052" s="23" t="s">
        <v>236</v>
      </c>
      <c r="H1052" s="8" t="s">
        <v>23</v>
      </c>
      <c r="I1052" s="23">
        <v>1</v>
      </c>
      <c r="J1052" s="9">
        <v>76.326999999999998</v>
      </c>
      <c r="K1052" s="9">
        <v>32.590600000000002</v>
      </c>
      <c r="L1052" s="9">
        <v>404</v>
      </c>
      <c r="M1052" s="9">
        <v>361.5</v>
      </c>
      <c r="N1052" s="9">
        <v>474.5</v>
      </c>
      <c r="O1052" s="9">
        <v>390.75</v>
      </c>
      <c r="P1052" s="9" t="s">
        <v>235</v>
      </c>
      <c r="Q1052" s="9" t="s">
        <v>235</v>
      </c>
      <c r="R1052" s="9">
        <v>32.590600000000002</v>
      </c>
      <c r="S1052" s="9" t="s">
        <v>235</v>
      </c>
      <c r="T1052" s="9" t="s">
        <v>235</v>
      </c>
      <c r="U1052" s="9" t="s">
        <v>235</v>
      </c>
      <c r="V1052" s="33" t="s">
        <v>235</v>
      </c>
      <c r="W1052" s="33" t="s">
        <v>235</v>
      </c>
      <c r="X1052" s="33" t="s">
        <v>235</v>
      </c>
      <c r="Y1052" s="33" t="s">
        <v>235</v>
      </c>
    </row>
    <row r="1053" spans="1:25" x14ac:dyDescent="0.25">
      <c r="A1053" s="32">
        <v>1004</v>
      </c>
      <c r="B1053" s="23" t="s">
        <v>263</v>
      </c>
      <c r="C1053" s="23" t="s">
        <v>669</v>
      </c>
      <c r="D1053" s="23" t="s">
        <v>261</v>
      </c>
      <c r="E1053" s="23" t="s">
        <v>259</v>
      </c>
      <c r="F1053" s="23" t="s">
        <v>262</v>
      </c>
      <c r="G1053" s="23" t="s">
        <v>236</v>
      </c>
      <c r="H1053" s="8" t="s">
        <v>23</v>
      </c>
      <c r="I1053" s="23">
        <v>2</v>
      </c>
      <c r="J1053" s="9">
        <v>84.364199999999997</v>
      </c>
      <c r="K1053" s="9">
        <v>53.256100000000004</v>
      </c>
      <c r="L1053" s="9">
        <v>420.5</v>
      </c>
      <c r="M1053" s="9">
        <v>318.75</v>
      </c>
      <c r="N1053" s="9">
        <v>482</v>
      </c>
      <c r="O1053" s="9">
        <v>376.5</v>
      </c>
      <c r="P1053" s="9" t="s">
        <v>235</v>
      </c>
      <c r="Q1053" s="9" t="s">
        <v>235</v>
      </c>
      <c r="R1053" s="9">
        <v>53.256100000000004</v>
      </c>
      <c r="S1053" s="9" t="s">
        <v>235</v>
      </c>
      <c r="T1053" s="9" t="s">
        <v>235</v>
      </c>
      <c r="U1053" s="9" t="s">
        <v>235</v>
      </c>
      <c r="V1053" s="33" t="s">
        <v>235</v>
      </c>
      <c r="W1053" s="33" t="s">
        <v>235</v>
      </c>
      <c r="X1053" s="33" t="s">
        <v>235</v>
      </c>
      <c r="Y1053" s="33" t="s">
        <v>235</v>
      </c>
    </row>
    <row r="1054" spans="1:25" x14ac:dyDescent="0.25">
      <c r="A1054" s="32">
        <v>1005</v>
      </c>
      <c r="B1054" s="23" t="s">
        <v>263</v>
      </c>
      <c r="C1054" s="23" t="s">
        <v>669</v>
      </c>
      <c r="D1054" s="23" t="s">
        <v>261</v>
      </c>
      <c r="E1054" s="23" t="s">
        <v>259</v>
      </c>
      <c r="F1054" s="23" t="s">
        <v>262</v>
      </c>
      <c r="G1054" s="23" t="s">
        <v>236</v>
      </c>
      <c r="H1054" s="8" t="s">
        <v>23</v>
      </c>
      <c r="I1054" s="23">
        <v>3</v>
      </c>
      <c r="J1054" s="9">
        <v>77.873699999999999</v>
      </c>
      <c r="K1054" s="9">
        <v>71.270700000000005</v>
      </c>
      <c r="L1054" s="9">
        <v>460.25</v>
      </c>
      <c r="M1054" s="9">
        <v>294.75</v>
      </c>
      <c r="N1054" s="9">
        <v>497.75</v>
      </c>
      <c r="O1054" s="9">
        <v>363</v>
      </c>
      <c r="P1054" s="9" t="s">
        <v>235</v>
      </c>
      <c r="Q1054" s="9" t="s">
        <v>235</v>
      </c>
      <c r="R1054" s="9">
        <v>71.270700000000005</v>
      </c>
      <c r="S1054" s="9" t="s">
        <v>235</v>
      </c>
      <c r="T1054" s="9" t="s">
        <v>235</v>
      </c>
      <c r="U1054" s="9" t="s">
        <v>235</v>
      </c>
      <c r="V1054" s="33" t="s">
        <v>235</v>
      </c>
      <c r="W1054" s="33" t="s">
        <v>235</v>
      </c>
      <c r="X1054" s="40" t="s">
        <v>235</v>
      </c>
      <c r="Y1054" s="40" t="s">
        <v>235</v>
      </c>
    </row>
    <row r="1055" spans="1:25" x14ac:dyDescent="0.25">
      <c r="A1055" s="32">
        <v>1006</v>
      </c>
      <c r="B1055" s="23" t="s">
        <v>263</v>
      </c>
      <c r="C1055" s="23" t="s">
        <v>669</v>
      </c>
      <c r="D1055" s="23" t="s">
        <v>261</v>
      </c>
      <c r="E1055" s="23" t="s">
        <v>259</v>
      </c>
      <c r="F1055" s="23" t="s">
        <v>262</v>
      </c>
      <c r="G1055" s="23" t="s">
        <v>236</v>
      </c>
      <c r="H1055" s="8" t="s">
        <v>24</v>
      </c>
      <c r="I1055" s="23">
        <v>4</v>
      </c>
      <c r="J1055" s="9">
        <v>76.694599999999994</v>
      </c>
      <c r="K1055" s="9">
        <v>109.0591</v>
      </c>
      <c r="L1055" s="9">
        <v>599.75</v>
      </c>
      <c r="M1055" s="9">
        <v>265.5</v>
      </c>
      <c r="N1055" s="9">
        <v>587.75</v>
      </c>
      <c r="O1055" s="9">
        <v>341.25</v>
      </c>
      <c r="P1055" s="9" t="s">
        <v>235</v>
      </c>
      <c r="Q1055" s="9" t="s">
        <v>235</v>
      </c>
      <c r="R1055" s="9">
        <v>70.940899999999999</v>
      </c>
      <c r="S1055" s="9" t="s">
        <v>235</v>
      </c>
      <c r="T1055" s="9" t="s">
        <v>235</v>
      </c>
      <c r="U1055" s="9" t="s">
        <v>235</v>
      </c>
      <c r="V1055" s="33" t="s">
        <v>235</v>
      </c>
      <c r="W1055" s="33" t="s">
        <v>235</v>
      </c>
      <c r="X1055" s="40" t="s">
        <v>235</v>
      </c>
      <c r="Y1055" s="40" t="s">
        <v>235</v>
      </c>
    </row>
    <row r="1056" spans="1:25" x14ac:dyDescent="0.25">
      <c r="A1056" s="32">
        <v>1007</v>
      </c>
      <c r="B1056" s="23" t="s">
        <v>263</v>
      </c>
      <c r="C1056" s="23" t="s">
        <v>669</v>
      </c>
      <c r="D1056" s="23" t="s">
        <v>261</v>
      </c>
      <c r="E1056" s="23" t="s">
        <v>259</v>
      </c>
      <c r="F1056" s="23" t="s">
        <v>262</v>
      </c>
      <c r="G1056" s="23" t="s">
        <v>236</v>
      </c>
      <c r="H1056" s="8" t="s">
        <v>24</v>
      </c>
      <c r="I1056" s="23">
        <v>5</v>
      </c>
      <c r="J1056" s="9">
        <v>84.653700000000001</v>
      </c>
      <c r="K1056" s="9">
        <v>129.8022</v>
      </c>
      <c r="L1056" s="9">
        <v>647.75</v>
      </c>
      <c r="M1056" s="9">
        <v>275.25</v>
      </c>
      <c r="N1056" s="9">
        <v>605.75</v>
      </c>
      <c r="O1056" s="9">
        <v>348.75</v>
      </c>
      <c r="P1056" s="9" t="s">
        <v>235</v>
      </c>
      <c r="Q1056" s="9" t="s">
        <v>235</v>
      </c>
      <c r="R1056" s="9">
        <v>50.197800000000001</v>
      </c>
      <c r="S1056" s="9" t="s">
        <v>235</v>
      </c>
      <c r="T1056" s="9" t="s">
        <v>235</v>
      </c>
      <c r="U1056" s="9" t="s">
        <v>235</v>
      </c>
      <c r="V1056" s="33" t="s">
        <v>235</v>
      </c>
      <c r="W1056" s="33" t="s">
        <v>235</v>
      </c>
      <c r="X1056" s="40" t="s">
        <v>235</v>
      </c>
      <c r="Y1056" s="40" t="s">
        <v>235</v>
      </c>
    </row>
    <row r="1057" spans="1:25" x14ac:dyDescent="0.25">
      <c r="A1057" s="32">
        <v>1009</v>
      </c>
      <c r="B1057" s="23" t="s">
        <v>263</v>
      </c>
      <c r="C1057" s="23" t="s">
        <v>669</v>
      </c>
      <c r="D1057" s="23" t="s">
        <v>261</v>
      </c>
      <c r="E1057" s="23" t="s">
        <v>259</v>
      </c>
      <c r="F1057" s="23" t="s">
        <v>262</v>
      </c>
      <c r="G1057" s="23" t="s">
        <v>236</v>
      </c>
      <c r="H1057" s="8" t="s">
        <v>23</v>
      </c>
      <c r="I1057" s="23">
        <v>1</v>
      </c>
      <c r="J1057" s="9">
        <v>71.8279</v>
      </c>
      <c r="K1057" s="9">
        <v>37.489100000000001</v>
      </c>
      <c r="L1057" s="9">
        <v>393.75</v>
      </c>
      <c r="M1057" s="9">
        <v>324.75</v>
      </c>
      <c r="N1057" s="9">
        <v>456.75</v>
      </c>
      <c r="O1057" s="9">
        <v>359.25</v>
      </c>
      <c r="P1057" s="9" t="s">
        <v>235</v>
      </c>
      <c r="Q1057" s="9" t="s">
        <v>235</v>
      </c>
      <c r="R1057" s="9">
        <v>37.489100000000001</v>
      </c>
      <c r="S1057" s="9" t="s">
        <v>235</v>
      </c>
      <c r="T1057" s="9" t="s">
        <v>235</v>
      </c>
      <c r="U1057" s="9" t="s">
        <v>235</v>
      </c>
      <c r="V1057" s="33" t="s">
        <v>235</v>
      </c>
      <c r="W1057" s="33" t="s">
        <v>235</v>
      </c>
      <c r="X1057" s="33" t="s">
        <v>235</v>
      </c>
      <c r="Y1057" s="33" t="s">
        <v>235</v>
      </c>
    </row>
    <row r="1058" spans="1:25" x14ac:dyDescent="0.25">
      <c r="A1058" s="32">
        <v>1010</v>
      </c>
      <c r="B1058" s="23" t="s">
        <v>263</v>
      </c>
      <c r="C1058" s="23" t="s">
        <v>669</v>
      </c>
      <c r="D1058" s="23" t="s">
        <v>261</v>
      </c>
      <c r="E1058" s="23" t="s">
        <v>259</v>
      </c>
      <c r="F1058" s="23" t="s">
        <v>262</v>
      </c>
      <c r="G1058" s="23" t="s">
        <v>236</v>
      </c>
      <c r="H1058" s="8" t="s">
        <v>23</v>
      </c>
      <c r="I1058" s="23">
        <v>2</v>
      </c>
      <c r="J1058" s="9">
        <v>75.853899999999996</v>
      </c>
      <c r="K1058" s="9">
        <v>52.581299999999999</v>
      </c>
      <c r="L1058" s="9">
        <v>402.75</v>
      </c>
      <c r="M1058" s="9">
        <v>291</v>
      </c>
      <c r="N1058" s="9">
        <v>457.5</v>
      </c>
      <c r="O1058" s="9">
        <v>343.5</v>
      </c>
      <c r="P1058" s="9" t="s">
        <v>235</v>
      </c>
      <c r="Q1058" s="9" t="s">
        <v>235</v>
      </c>
      <c r="R1058" s="9">
        <v>52.581299999999999</v>
      </c>
      <c r="S1058" s="9" t="s">
        <v>235</v>
      </c>
      <c r="T1058" s="9" t="s">
        <v>235</v>
      </c>
      <c r="U1058" s="9" t="s">
        <v>235</v>
      </c>
      <c r="V1058" s="33" t="s">
        <v>235</v>
      </c>
      <c r="W1058" s="33" t="s">
        <v>235</v>
      </c>
      <c r="X1058" s="33" t="s">
        <v>235</v>
      </c>
      <c r="Y1058" s="33" t="s">
        <v>235</v>
      </c>
    </row>
    <row r="1059" spans="1:25" x14ac:dyDescent="0.25">
      <c r="A1059" s="32">
        <v>1011</v>
      </c>
      <c r="B1059" s="23" t="s">
        <v>263</v>
      </c>
      <c r="C1059" s="23" t="s">
        <v>669</v>
      </c>
      <c r="D1059" s="23" t="s">
        <v>261</v>
      </c>
      <c r="E1059" s="23" t="s">
        <v>259</v>
      </c>
      <c r="F1059" s="23" t="s">
        <v>262</v>
      </c>
      <c r="G1059" s="23" t="s">
        <v>236</v>
      </c>
      <c r="H1059" s="8" t="s">
        <v>23</v>
      </c>
      <c r="I1059" s="23">
        <v>3</v>
      </c>
      <c r="J1059" s="9">
        <v>69.894999999999996</v>
      </c>
      <c r="K1059" s="9">
        <v>65.604600000000005</v>
      </c>
      <c r="L1059" s="9">
        <v>429.75</v>
      </c>
      <c r="M1059" s="9">
        <v>270.75</v>
      </c>
      <c r="N1059" s="9">
        <v>468</v>
      </c>
      <c r="O1059" s="9">
        <v>329.25</v>
      </c>
      <c r="P1059" s="9" t="s">
        <v>235</v>
      </c>
      <c r="Q1059" s="9" t="s">
        <v>235</v>
      </c>
      <c r="R1059" s="9">
        <v>65.604600000000005</v>
      </c>
      <c r="S1059" s="9" t="s">
        <v>235</v>
      </c>
      <c r="T1059" s="9" t="s">
        <v>235</v>
      </c>
      <c r="U1059" s="9" t="s">
        <v>235</v>
      </c>
      <c r="V1059" s="40" t="s">
        <v>235</v>
      </c>
      <c r="W1059" s="40" t="s">
        <v>235</v>
      </c>
      <c r="X1059" s="40" t="s">
        <v>235</v>
      </c>
      <c r="Y1059" s="40" t="s">
        <v>235</v>
      </c>
    </row>
    <row r="1060" spans="1:25" x14ac:dyDescent="0.25">
      <c r="A1060" s="32">
        <v>1012</v>
      </c>
      <c r="B1060" s="23" t="s">
        <v>263</v>
      </c>
      <c r="C1060" s="23" t="s">
        <v>669</v>
      </c>
      <c r="D1060" s="23" t="s">
        <v>261</v>
      </c>
      <c r="E1060" s="23" t="s">
        <v>259</v>
      </c>
      <c r="F1060" s="23" t="s">
        <v>262</v>
      </c>
      <c r="G1060" s="23" t="s">
        <v>236</v>
      </c>
      <c r="H1060" s="8" t="s">
        <v>24</v>
      </c>
      <c r="I1060" s="23">
        <v>4</v>
      </c>
      <c r="J1060" s="9">
        <v>53.439799999999998</v>
      </c>
      <c r="K1060" s="9">
        <v>103.6135</v>
      </c>
      <c r="L1060" s="9">
        <v>562.5</v>
      </c>
      <c r="M1060" s="9">
        <v>257.25</v>
      </c>
      <c r="N1060" s="9">
        <v>558</v>
      </c>
      <c r="O1060" s="9">
        <v>310.5</v>
      </c>
      <c r="P1060" s="9" t="s">
        <v>235</v>
      </c>
      <c r="Q1060" s="9" t="s">
        <v>235</v>
      </c>
      <c r="R1060" s="9">
        <v>76.386499999999998</v>
      </c>
      <c r="S1060" s="9" t="s">
        <v>235</v>
      </c>
      <c r="T1060" s="9" t="s">
        <v>235</v>
      </c>
      <c r="U1060" s="9" t="s">
        <v>235</v>
      </c>
      <c r="V1060" s="40" t="s">
        <v>235</v>
      </c>
      <c r="W1060" s="40" t="s">
        <v>235</v>
      </c>
      <c r="X1060" s="40" t="s">
        <v>235</v>
      </c>
      <c r="Y1060" s="40" t="s">
        <v>235</v>
      </c>
    </row>
    <row r="1061" spans="1:25" x14ac:dyDescent="0.25">
      <c r="A1061" s="32">
        <v>1013</v>
      </c>
      <c r="B1061" s="23" t="s">
        <v>263</v>
      </c>
      <c r="C1061" s="23" t="s">
        <v>669</v>
      </c>
      <c r="D1061" s="23" t="s">
        <v>261</v>
      </c>
      <c r="E1061" s="23" t="s">
        <v>259</v>
      </c>
      <c r="F1061" s="23" t="s">
        <v>262</v>
      </c>
      <c r="G1061" s="23" t="s">
        <v>236</v>
      </c>
      <c r="H1061" s="8" t="s">
        <v>24</v>
      </c>
      <c r="I1061" s="23">
        <v>5</v>
      </c>
      <c r="J1061" s="9">
        <v>57.403199999999998</v>
      </c>
      <c r="K1061" s="9">
        <v>127.6923</v>
      </c>
      <c r="L1061" s="9">
        <v>598.5</v>
      </c>
      <c r="M1061" s="9">
        <v>270.75</v>
      </c>
      <c r="N1061" s="9">
        <v>570.75</v>
      </c>
      <c r="O1061" s="9">
        <v>321</v>
      </c>
      <c r="P1061" s="9" t="s">
        <v>235</v>
      </c>
      <c r="Q1061" s="9" t="s">
        <v>235</v>
      </c>
      <c r="R1061" s="9">
        <v>52.307699999999997</v>
      </c>
      <c r="S1061" s="9" t="s">
        <v>235</v>
      </c>
      <c r="T1061" s="9" t="s">
        <v>235</v>
      </c>
      <c r="U1061" s="9" t="s">
        <v>235</v>
      </c>
      <c r="V1061" s="40" t="s">
        <v>235</v>
      </c>
      <c r="W1061" s="40" t="s">
        <v>235</v>
      </c>
      <c r="X1061" s="40" t="s">
        <v>235</v>
      </c>
      <c r="Y1061" s="40" t="s">
        <v>235</v>
      </c>
    </row>
    <row r="1062" spans="1:25" x14ac:dyDescent="0.25">
      <c r="A1062" s="32">
        <v>1015</v>
      </c>
      <c r="B1062" s="23" t="s">
        <v>263</v>
      </c>
      <c r="C1062" s="23" t="s">
        <v>669</v>
      </c>
      <c r="D1062" s="23" t="s">
        <v>261</v>
      </c>
      <c r="E1062" s="23" t="s">
        <v>259</v>
      </c>
      <c r="F1062" s="23" t="s">
        <v>262</v>
      </c>
      <c r="G1062" s="23" t="s">
        <v>236</v>
      </c>
      <c r="H1062" s="8" t="s">
        <v>23</v>
      </c>
      <c r="I1062" s="23">
        <v>1</v>
      </c>
      <c r="J1062" s="9">
        <v>71.190799999999996</v>
      </c>
      <c r="K1062" s="9">
        <v>28.314599999999999</v>
      </c>
      <c r="L1062" s="9">
        <v>546.25</v>
      </c>
      <c r="M1062" s="9">
        <v>413</v>
      </c>
      <c r="N1062" s="9">
        <v>566.5</v>
      </c>
      <c r="O1062" s="9">
        <v>481.25</v>
      </c>
      <c r="P1062" s="9" t="s">
        <v>235</v>
      </c>
      <c r="Q1062" s="9" t="s">
        <v>235</v>
      </c>
      <c r="R1062" s="9">
        <v>28.314599999999999</v>
      </c>
      <c r="S1062" s="9" t="s">
        <v>235</v>
      </c>
      <c r="T1062" s="9" t="s">
        <v>235</v>
      </c>
      <c r="U1062" s="9" t="s">
        <v>235</v>
      </c>
      <c r="V1062" s="33" t="s">
        <v>235</v>
      </c>
      <c r="W1062" s="33" t="s">
        <v>235</v>
      </c>
      <c r="X1062" s="33" t="s">
        <v>235</v>
      </c>
      <c r="Y1062" s="33" t="s">
        <v>235</v>
      </c>
    </row>
    <row r="1063" spans="1:25" x14ac:dyDescent="0.25">
      <c r="A1063" s="32">
        <v>1016</v>
      </c>
      <c r="B1063" s="23" t="s">
        <v>263</v>
      </c>
      <c r="C1063" s="23" t="s">
        <v>669</v>
      </c>
      <c r="D1063" s="23" t="s">
        <v>261</v>
      </c>
      <c r="E1063" s="23" t="s">
        <v>259</v>
      </c>
      <c r="F1063" s="23" t="s">
        <v>262</v>
      </c>
      <c r="G1063" s="23" t="s">
        <v>236</v>
      </c>
      <c r="H1063" s="8" t="s">
        <v>23</v>
      </c>
      <c r="I1063" s="23">
        <v>2</v>
      </c>
      <c r="J1063" s="9">
        <v>76.797200000000004</v>
      </c>
      <c r="K1063" s="9">
        <v>49.882899999999999</v>
      </c>
      <c r="L1063" s="9">
        <v>585.25</v>
      </c>
      <c r="M1063" s="9">
        <v>395.75</v>
      </c>
      <c r="N1063" s="9">
        <v>578.5</v>
      </c>
      <c r="O1063" s="9">
        <v>472.25</v>
      </c>
      <c r="P1063" s="9" t="s">
        <v>235</v>
      </c>
      <c r="Q1063" s="9" t="s">
        <v>235</v>
      </c>
      <c r="R1063" s="9">
        <v>49.882899999999999</v>
      </c>
      <c r="S1063" s="9" t="s">
        <v>235</v>
      </c>
      <c r="T1063" s="9" t="s">
        <v>235</v>
      </c>
      <c r="U1063" s="9" t="s">
        <v>235</v>
      </c>
      <c r="V1063" s="33" t="s">
        <v>235</v>
      </c>
      <c r="W1063" s="33" t="s">
        <v>235</v>
      </c>
      <c r="X1063" s="33" t="s">
        <v>235</v>
      </c>
      <c r="Y1063" s="33" t="s">
        <v>235</v>
      </c>
    </row>
    <row r="1064" spans="1:25" x14ac:dyDescent="0.25">
      <c r="A1064" s="32">
        <v>1017</v>
      </c>
      <c r="B1064" s="23" t="s">
        <v>263</v>
      </c>
      <c r="C1064" s="23" t="s">
        <v>669</v>
      </c>
      <c r="D1064" s="23" t="s">
        <v>261</v>
      </c>
      <c r="E1064" s="23" t="s">
        <v>259</v>
      </c>
      <c r="F1064" s="23" t="s">
        <v>262</v>
      </c>
      <c r="G1064" s="23" t="s">
        <v>236</v>
      </c>
      <c r="H1064" s="8" t="s">
        <v>23</v>
      </c>
      <c r="I1064" s="23">
        <v>3</v>
      </c>
      <c r="J1064" s="9">
        <v>66.787899999999993</v>
      </c>
      <c r="K1064" s="9">
        <v>69.390900000000002</v>
      </c>
      <c r="L1064" s="9">
        <v>623.5</v>
      </c>
      <c r="M1064" s="9">
        <v>408.5</v>
      </c>
      <c r="N1064" s="9">
        <v>595.75</v>
      </c>
      <c r="O1064" s="9">
        <v>469.25</v>
      </c>
      <c r="P1064" s="9" t="s">
        <v>235</v>
      </c>
      <c r="Q1064" s="9" t="s">
        <v>235</v>
      </c>
      <c r="R1064" s="9">
        <v>69.390900000000002</v>
      </c>
      <c r="S1064" s="9" t="s">
        <v>235</v>
      </c>
      <c r="T1064" s="9" t="s">
        <v>235</v>
      </c>
      <c r="U1064" s="9" t="s">
        <v>235</v>
      </c>
      <c r="V1064" s="33" t="s">
        <v>235</v>
      </c>
      <c r="W1064" s="33" t="s">
        <v>235</v>
      </c>
      <c r="X1064" s="40" t="s">
        <v>235</v>
      </c>
      <c r="Y1064" s="40" t="s">
        <v>235</v>
      </c>
    </row>
    <row r="1065" spans="1:25" x14ac:dyDescent="0.25">
      <c r="A1065" s="32">
        <v>1018</v>
      </c>
      <c r="B1065" s="23" t="s">
        <v>263</v>
      </c>
      <c r="C1065" s="23" t="s">
        <v>669</v>
      </c>
      <c r="D1065" s="23" t="s">
        <v>261</v>
      </c>
      <c r="E1065" s="23" t="s">
        <v>259</v>
      </c>
      <c r="F1065" s="23" t="s">
        <v>262</v>
      </c>
      <c r="G1065" s="23" t="s">
        <v>236</v>
      </c>
      <c r="H1065" s="8" t="s">
        <v>24</v>
      </c>
      <c r="I1065" s="23">
        <v>4</v>
      </c>
      <c r="J1065" s="9">
        <v>70.456100000000006</v>
      </c>
      <c r="K1065" s="9">
        <v>109.63930000000001</v>
      </c>
      <c r="L1065" s="9">
        <v>733</v>
      </c>
      <c r="M1065" s="9">
        <v>514.25</v>
      </c>
      <c r="N1065" s="9">
        <v>669.25</v>
      </c>
      <c r="O1065" s="9">
        <v>544.25</v>
      </c>
      <c r="P1065" s="9" t="s">
        <v>235</v>
      </c>
      <c r="Q1065" s="9" t="s">
        <v>235</v>
      </c>
      <c r="R1065" s="9">
        <v>70.360699999999994</v>
      </c>
      <c r="S1065" s="9" t="s">
        <v>235</v>
      </c>
      <c r="T1065" s="9" t="s">
        <v>235</v>
      </c>
      <c r="U1065" s="9" t="s">
        <v>235</v>
      </c>
      <c r="V1065" s="33" t="s">
        <v>235</v>
      </c>
      <c r="W1065" s="33" t="s">
        <v>235</v>
      </c>
      <c r="X1065" s="40" t="s">
        <v>235</v>
      </c>
      <c r="Y1065" s="40" t="s">
        <v>235</v>
      </c>
    </row>
    <row r="1066" spans="1:25" x14ac:dyDescent="0.25">
      <c r="A1066" s="32">
        <v>1019</v>
      </c>
      <c r="B1066" s="23" t="s">
        <v>263</v>
      </c>
      <c r="C1066" s="23" t="s">
        <v>669</v>
      </c>
      <c r="D1066" s="23" t="s">
        <v>261</v>
      </c>
      <c r="E1066" s="23" t="s">
        <v>259</v>
      </c>
      <c r="F1066" s="23" t="s">
        <v>262</v>
      </c>
      <c r="G1066" s="23" t="s">
        <v>236</v>
      </c>
      <c r="H1066" s="8" t="s">
        <v>24</v>
      </c>
      <c r="I1066" s="23">
        <v>5</v>
      </c>
      <c r="J1066" s="9">
        <v>78.764300000000006</v>
      </c>
      <c r="K1066" s="9">
        <v>133.7492</v>
      </c>
      <c r="L1066" s="9">
        <v>745</v>
      </c>
      <c r="M1066" s="9">
        <v>555.5</v>
      </c>
      <c r="N1066" s="9">
        <v>666.25</v>
      </c>
      <c r="O1066" s="9">
        <v>557</v>
      </c>
      <c r="P1066" s="9" t="s">
        <v>235</v>
      </c>
      <c r="Q1066" s="9" t="s">
        <v>235</v>
      </c>
      <c r="R1066" s="9">
        <v>46.250799999999998</v>
      </c>
      <c r="S1066" s="9" t="s">
        <v>235</v>
      </c>
      <c r="T1066" s="9" t="s">
        <v>235</v>
      </c>
      <c r="U1066" s="9" t="s">
        <v>235</v>
      </c>
      <c r="V1066" s="33" t="s">
        <v>235</v>
      </c>
      <c r="W1066" s="33" t="s">
        <v>235</v>
      </c>
      <c r="X1066" s="40" t="s">
        <v>235</v>
      </c>
      <c r="Y1066" s="40" t="s">
        <v>235</v>
      </c>
    </row>
    <row r="1067" spans="1:25" x14ac:dyDescent="0.25">
      <c r="A1067" s="32">
        <v>1021</v>
      </c>
      <c r="B1067" s="23" t="s">
        <v>263</v>
      </c>
      <c r="C1067" s="23" t="s">
        <v>669</v>
      </c>
      <c r="D1067" s="23" t="s">
        <v>261</v>
      </c>
      <c r="E1067" s="23" t="s">
        <v>259</v>
      </c>
      <c r="F1067" s="23" t="s">
        <v>262</v>
      </c>
      <c r="G1067" s="23" t="s">
        <v>236</v>
      </c>
      <c r="H1067" s="8" t="s">
        <v>23</v>
      </c>
      <c r="I1067" s="23">
        <v>1</v>
      </c>
      <c r="J1067" s="9">
        <v>68.796800000000005</v>
      </c>
      <c r="K1067" s="9">
        <v>29.7348</v>
      </c>
      <c r="L1067" s="9">
        <v>353.66669999999999</v>
      </c>
      <c r="M1067" s="9">
        <v>261</v>
      </c>
      <c r="N1067" s="9">
        <v>411.66669999999999</v>
      </c>
      <c r="O1067" s="9">
        <v>298</v>
      </c>
      <c r="P1067" s="9" t="s">
        <v>235</v>
      </c>
      <c r="Q1067" s="9" t="s">
        <v>235</v>
      </c>
      <c r="R1067" s="9">
        <v>29.7348</v>
      </c>
      <c r="S1067" s="9" t="s">
        <v>235</v>
      </c>
      <c r="T1067" s="9" t="s">
        <v>235</v>
      </c>
      <c r="U1067" s="9" t="s">
        <v>235</v>
      </c>
      <c r="V1067" s="33" t="s">
        <v>235</v>
      </c>
      <c r="W1067" s="33" t="s">
        <v>235</v>
      </c>
      <c r="X1067" s="33" t="s">
        <v>235</v>
      </c>
      <c r="Y1067" s="33" t="s">
        <v>235</v>
      </c>
    </row>
    <row r="1068" spans="1:25" x14ac:dyDescent="0.25">
      <c r="A1068" s="32">
        <v>1022</v>
      </c>
      <c r="B1068" s="23" t="s">
        <v>263</v>
      </c>
      <c r="C1068" s="23" t="s">
        <v>669</v>
      </c>
      <c r="D1068" s="23" t="s">
        <v>261</v>
      </c>
      <c r="E1068" s="23" t="s">
        <v>259</v>
      </c>
      <c r="F1068" s="23" t="s">
        <v>262</v>
      </c>
      <c r="G1068" s="23" t="s">
        <v>236</v>
      </c>
      <c r="H1068" s="8" t="s">
        <v>23</v>
      </c>
      <c r="I1068" s="23">
        <v>2</v>
      </c>
      <c r="J1068" s="9">
        <v>76.216800000000006</v>
      </c>
      <c r="K1068" s="9">
        <v>49.126899999999999</v>
      </c>
      <c r="L1068" s="9">
        <v>368.66669999999999</v>
      </c>
      <c r="M1068" s="9">
        <v>222</v>
      </c>
      <c r="N1068" s="9">
        <v>415.66669999999999</v>
      </c>
      <c r="O1068" s="9">
        <v>282</v>
      </c>
      <c r="P1068" s="9" t="s">
        <v>235</v>
      </c>
      <c r="Q1068" s="9" t="s">
        <v>235</v>
      </c>
      <c r="R1068" s="9">
        <v>49.126899999999999</v>
      </c>
      <c r="S1068" s="9" t="s">
        <v>235</v>
      </c>
      <c r="T1068" s="9" t="s">
        <v>235</v>
      </c>
      <c r="U1068" s="9" t="s">
        <v>235</v>
      </c>
      <c r="V1068" s="33" t="s">
        <v>235</v>
      </c>
      <c r="W1068" s="33" t="s">
        <v>235</v>
      </c>
      <c r="X1068" s="33" t="s">
        <v>235</v>
      </c>
      <c r="Y1068" s="33" t="s">
        <v>235</v>
      </c>
    </row>
    <row r="1069" spans="1:25" x14ac:dyDescent="0.25">
      <c r="A1069" s="32">
        <v>1023</v>
      </c>
      <c r="B1069" s="23" t="s">
        <v>263</v>
      </c>
      <c r="C1069" s="23" t="s">
        <v>669</v>
      </c>
      <c r="D1069" s="23" t="s">
        <v>261</v>
      </c>
      <c r="E1069" s="23" t="s">
        <v>259</v>
      </c>
      <c r="F1069" s="23" t="s">
        <v>262</v>
      </c>
      <c r="G1069" s="23" t="s">
        <v>236</v>
      </c>
      <c r="H1069" s="8" t="s">
        <v>23</v>
      </c>
      <c r="I1069" s="23">
        <v>3</v>
      </c>
      <c r="J1069" s="9">
        <v>70.263800000000003</v>
      </c>
      <c r="K1069" s="9">
        <v>62.823300000000003</v>
      </c>
      <c r="L1069" s="9">
        <v>403.66669999999999</v>
      </c>
      <c r="M1069" s="9">
        <v>209</v>
      </c>
      <c r="N1069" s="9">
        <v>432.66669999999999</v>
      </c>
      <c r="O1069" s="9">
        <v>273</v>
      </c>
      <c r="P1069" s="9" t="s">
        <v>235</v>
      </c>
      <c r="Q1069" s="9" t="s">
        <v>235</v>
      </c>
      <c r="R1069" s="9">
        <v>62.823300000000003</v>
      </c>
      <c r="S1069" s="9" t="s">
        <v>235</v>
      </c>
      <c r="T1069" s="9" t="s">
        <v>235</v>
      </c>
      <c r="U1069" s="9" t="s">
        <v>235</v>
      </c>
      <c r="V1069" s="40" t="s">
        <v>235</v>
      </c>
      <c r="W1069" s="40" t="s">
        <v>235</v>
      </c>
      <c r="X1069" s="40" t="s">
        <v>235</v>
      </c>
      <c r="Y1069" s="40" t="s">
        <v>235</v>
      </c>
    </row>
    <row r="1070" spans="1:25" x14ac:dyDescent="0.25">
      <c r="A1070" s="32">
        <v>1024</v>
      </c>
      <c r="B1070" s="23" t="s">
        <v>263</v>
      </c>
      <c r="C1070" s="23" t="s">
        <v>669</v>
      </c>
      <c r="D1070" s="23" t="s">
        <v>261</v>
      </c>
      <c r="E1070" s="23" t="s">
        <v>259</v>
      </c>
      <c r="F1070" s="23" t="s">
        <v>262</v>
      </c>
      <c r="G1070" s="23" t="s">
        <v>236</v>
      </c>
      <c r="H1070" s="8" t="s">
        <v>24</v>
      </c>
      <c r="I1070" s="23">
        <v>4</v>
      </c>
      <c r="J1070" s="9">
        <v>71.344300000000004</v>
      </c>
      <c r="K1070" s="9">
        <v>118.43899999999999</v>
      </c>
      <c r="L1070" s="9">
        <v>541.66669999999999</v>
      </c>
      <c r="M1070" s="9">
        <v>212</v>
      </c>
      <c r="N1070" s="9">
        <v>504.66669999999999</v>
      </c>
      <c r="O1070" s="9">
        <v>273</v>
      </c>
      <c r="P1070" s="9" t="s">
        <v>235</v>
      </c>
      <c r="Q1070" s="9" t="s">
        <v>235</v>
      </c>
      <c r="R1070" s="9">
        <v>61.561000000000007</v>
      </c>
      <c r="S1070" s="9" t="s">
        <v>235</v>
      </c>
      <c r="T1070" s="9" t="s">
        <v>235</v>
      </c>
      <c r="U1070" s="9" t="s">
        <v>235</v>
      </c>
      <c r="V1070" s="40" t="s">
        <v>235</v>
      </c>
      <c r="W1070" s="40" t="s">
        <v>235</v>
      </c>
      <c r="X1070" s="40" t="s">
        <v>235</v>
      </c>
      <c r="Y1070" s="40" t="s">
        <v>235</v>
      </c>
    </row>
    <row r="1071" spans="1:25" x14ac:dyDescent="0.25">
      <c r="A1071" s="32">
        <v>1025</v>
      </c>
      <c r="B1071" s="23" t="s">
        <v>263</v>
      </c>
      <c r="C1071" s="23" t="s">
        <v>669</v>
      </c>
      <c r="D1071" s="23" t="s">
        <v>261</v>
      </c>
      <c r="E1071" s="23" t="s">
        <v>259</v>
      </c>
      <c r="F1071" s="23" t="s">
        <v>262</v>
      </c>
      <c r="G1071" s="23" t="s">
        <v>236</v>
      </c>
      <c r="H1071" s="8" t="s">
        <v>24</v>
      </c>
      <c r="I1071" s="23">
        <v>5</v>
      </c>
      <c r="J1071" s="9">
        <v>77.103800000000007</v>
      </c>
      <c r="K1071" s="9">
        <v>133.77629999999999</v>
      </c>
      <c r="L1071" s="9">
        <v>576.66669999999999</v>
      </c>
      <c r="M1071" s="9">
        <v>233</v>
      </c>
      <c r="N1071" s="9">
        <v>520.66669999999999</v>
      </c>
      <c r="O1071" s="9">
        <v>286</v>
      </c>
      <c r="P1071" s="9" t="s">
        <v>235</v>
      </c>
      <c r="Q1071" s="9" t="s">
        <v>235</v>
      </c>
      <c r="R1071" s="9">
        <v>46.223700000000008</v>
      </c>
      <c r="S1071" s="9" t="s">
        <v>235</v>
      </c>
      <c r="T1071" s="9" t="s">
        <v>235</v>
      </c>
      <c r="U1071" s="9" t="s">
        <v>235</v>
      </c>
      <c r="V1071" s="40" t="s">
        <v>235</v>
      </c>
      <c r="W1071" s="40" t="s">
        <v>235</v>
      </c>
      <c r="X1071" s="40" t="s">
        <v>235</v>
      </c>
      <c r="Y1071" s="40" t="s">
        <v>235</v>
      </c>
    </row>
    <row r="1072" spans="1:25" x14ac:dyDescent="0.25">
      <c r="A1072" s="32">
        <v>1027</v>
      </c>
      <c r="B1072" s="23" t="s">
        <v>263</v>
      </c>
      <c r="C1072" s="23" t="s">
        <v>669</v>
      </c>
      <c r="D1072" s="23" t="s">
        <v>261</v>
      </c>
      <c r="E1072" s="23" t="s">
        <v>259</v>
      </c>
      <c r="F1072" s="23" t="s">
        <v>262</v>
      </c>
      <c r="G1072" s="23" t="s">
        <v>236</v>
      </c>
      <c r="H1072" s="8" t="s">
        <v>23</v>
      </c>
      <c r="I1072" s="23">
        <v>1</v>
      </c>
      <c r="J1072" s="9">
        <v>74.898700000000005</v>
      </c>
      <c r="K1072" s="9">
        <v>34.312800000000003</v>
      </c>
      <c r="L1072" s="9">
        <v>479</v>
      </c>
      <c r="M1072" s="9">
        <v>408</v>
      </c>
      <c r="N1072" s="9">
        <v>521.75</v>
      </c>
      <c r="O1072" s="9">
        <v>469.5</v>
      </c>
      <c r="P1072" s="9" t="s">
        <v>235</v>
      </c>
      <c r="Q1072" s="9" t="s">
        <v>235</v>
      </c>
      <c r="R1072" s="9">
        <v>34.312800000000003</v>
      </c>
      <c r="S1072" s="9" t="s">
        <v>235</v>
      </c>
      <c r="T1072" s="9" t="s">
        <v>235</v>
      </c>
      <c r="U1072" s="9" t="s">
        <v>235</v>
      </c>
      <c r="V1072" s="33" t="s">
        <v>235</v>
      </c>
      <c r="W1072" s="33" t="s">
        <v>235</v>
      </c>
      <c r="X1072" s="33" t="s">
        <v>235</v>
      </c>
      <c r="Y1072" s="33" t="s">
        <v>235</v>
      </c>
    </row>
    <row r="1073" spans="1:25" x14ac:dyDescent="0.25">
      <c r="A1073" s="32">
        <v>1028</v>
      </c>
      <c r="B1073" s="23" t="s">
        <v>263</v>
      </c>
      <c r="C1073" s="23" t="s">
        <v>669</v>
      </c>
      <c r="D1073" s="23" t="s">
        <v>261</v>
      </c>
      <c r="E1073" s="23" t="s">
        <v>259</v>
      </c>
      <c r="F1073" s="23" t="s">
        <v>262</v>
      </c>
      <c r="G1073" s="23" t="s">
        <v>236</v>
      </c>
      <c r="H1073" s="8" t="s">
        <v>23</v>
      </c>
      <c r="I1073" s="23">
        <v>2</v>
      </c>
      <c r="J1073" s="9">
        <v>83.043700000000001</v>
      </c>
      <c r="K1073" s="9">
        <v>52.3185</v>
      </c>
      <c r="L1073" s="9">
        <v>506.75</v>
      </c>
      <c r="M1073" s="9">
        <v>378</v>
      </c>
      <c r="N1073" s="9">
        <v>530.75</v>
      </c>
      <c r="O1073" s="9">
        <v>457.5</v>
      </c>
      <c r="P1073" s="9" t="s">
        <v>235</v>
      </c>
      <c r="Q1073" s="9" t="s">
        <v>235</v>
      </c>
      <c r="R1073" s="9">
        <v>52.3185</v>
      </c>
      <c r="S1073" s="9" t="s">
        <v>235</v>
      </c>
      <c r="T1073" s="9" t="s">
        <v>235</v>
      </c>
      <c r="U1073" s="9" t="s">
        <v>235</v>
      </c>
      <c r="V1073" s="33" t="s">
        <v>235</v>
      </c>
      <c r="W1073" s="33" t="s">
        <v>235</v>
      </c>
      <c r="X1073" s="33" t="s">
        <v>235</v>
      </c>
      <c r="Y1073" s="33" t="s">
        <v>235</v>
      </c>
    </row>
    <row r="1074" spans="1:25" x14ac:dyDescent="0.25">
      <c r="A1074" s="32">
        <v>1029</v>
      </c>
      <c r="B1074" s="23" t="s">
        <v>263</v>
      </c>
      <c r="C1074" s="23" t="s">
        <v>669</v>
      </c>
      <c r="D1074" s="23" t="s">
        <v>261</v>
      </c>
      <c r="E1074" s="23" t="s">
        <v>259</v>
      </c>
      <c r="F1074" s="23" t="s">
        <v>262</v>
      </c>
      <c r="G1074" s="23" t="s">
        <v>236</v>
      </c>
      <c r="H1074" s="8" t="s">
        <v>23</v>
      </c>
      <c r="I1074" s="23">
        <v>3</v>
      </c>
      <c r="J1074" s="9">
        <v>73.809299999999993</v>
      </c>
      <c r="K1074" s="9">
        <v>63.869700000000002</v>
      </c>
      <c r="L1074" s="9">
        <v>540.5</v>
      </c>
      <c r="M1074" s="9">
        <v>376.5</v>
      </c>
      <c r="N1074" s="9">
        <v>547.25</v>
      </c>
      <c r="O1074" s="9">
        <v>450</v>
      </c>
      <c r="P1074" s="9" t="s">
        <v>235</v>
      </c>
      <c r="Q1074" s="9" t="s">
        <v>235</v>
      </c>
      <c r="R1074" s="9">
        <v>63.869700000000002</v>
      </c>
      <c r="S1074" s="9" t="s">
        <v>235</v>
      </c>
      <c r="T1074" s="9" t="s">
        <v>235</v>
      </c>
      <c r="U1074" s="9" t="s">
        <v>235</v>
      </c>
      <c r="V1074" s="33" t="s">
        <v>235</v>
      </c>
      <c r="W1074" s="33" t="s">
        <v>235</v>
      </c>
      <c r="X1074" s="40" t="s">
        <v>235</v>
      </c>
      <c r="Y1074" s="40" t="s">
        <v>235</v>
      </c>
    </row>
    <row r="1075" spans="1:25" x14ac:dyDescent="0.25">
      <c r="A1075" s="32">
        <v>1030</v>
      </c>
      <c r="B1075" s="23" t="s">
        <v>263</v>
      </c>
      <c r="C1075" s="23" t="s">
        <v>669</v>
      </c>
      <c r="D1075" s="23" t="s">
        <v>261</v>
      </c>
      <c r="E1075" s="23" t="s">
        <v>259</v>
      </c>
      <c r="F1075" s="23" t="s">
        <v>262</v>
      </c>
      <c r="G1075" s="23" t="s">
        <v>236</v>
      </c>
      <c r="H1075" s="8" t="s">
        <v>24</v>
      </c>
      <c r="I1075" s="23">
        <v>4</v>
      </c>
      <c r="J1075" s="9">
        <v>73.733000000000004</v>
      </c>
      <c r="K1075" s="9">
        <v>115.3532</v>
      </c>
      <c r="L1075" s="9">
        <v>691.25</v>
      </c>
      <c r="M1075" s="9">
        <v>431.25</v>
      </c>
      <c r="N1075" s="9">
        <v>638</v>
      </c>
      <c r="O1075" s="9">
        <v>482.25</v>
      </c>
      <c r="P1075" s="9" t="s">
        <v>235</v>
      </c>
      <c r="Q1075" s="9" t="s">
        <v>235</v>
      </c>
      <c r="R1075" s="9">
        <v>64.646799999999999</v>
      </c>
      <c r="S1075" s="9" t="s">
        <v>235</v>
      </c>
      <c r="T1075" s="9" t="s">
        <v>235</v>
      </c>
      <c r="U1075" s="9" t="s">
        <v>235</v>
      </c>
      <c r="V1075" s="33" t="s">
        <v>235</v>
      </c>
      <c r="W1075" s="33" t="s">
        <v>235</v>
      </c>
      <c r="X1075" s="40" t="s">
        <v>235</v>
      </c>
      <c r="Y1075" s="40" t="s">
        <v>235</v>
      </c>
    </row>
    <row r="1076" spans="1:25" x14ac:dyDescent="0.25">
      <c r="A1076" s="32">
        <v>1031</v>
      </c>
      <c r="B1076" s="23" t="s">
        <v>263</v>
      </c>
      <c r="C1076" s="23" t="s">
        <v>669</v>
      </c>
      <c r="D1076" s="23" t="s">
        <v>261</v>
      </c>
      <c r="E1076" s="23" t="s">
        <v>259</v>
      </c>
      <c r="F1076" s="23" t="s">
        <v>262</v>
      </c>
      <c r="G1076" s="23" t="s">
        <v>236</v>
      </c>
      <c r="H1076" s="8" t="s">
        <v>24</v>
      </c>
      <c r="I1076" s="23">
        <v>5</v>
      </c>
      <c r="J1076" s="9">
        <v>77.830299999999994</v>
      </c>
      <c r="K1076" s="9">
        <v>127.11150000000001</v>
      </c>
      <c r="L1076" s="9">
        <v>715.25</v>
      </c>
      <c r="M1076" s="9">
        <v>456.75</v>
      </c>
      <c r="N1076" s="9">
        <v>649.25</v>
      </c>
      <c r="O1076" s="9">
        <v>498</v>
      </c>
      <c r="P1076" s="9" t="s">
        <v>235</v>
      </c>
      <c r="Q1076" s="9" t="s">
        <v>235</v>
      </c>
      <c r="R1076" s="9">
        <v>52.888499999999993</v>
      </c>
      <c r="S1076" s="9" t="s">
        <v>235</v>
      </c>
      <c r="T1076" s="9" t="s">
        <v>235</v>
      </c>
      <c r="U1076" s="9" t="s">
        <v>235</v>
      </c>
      <c r="V1076" s="33" t="s">
        <v>235</v>
      </c>
      <c r="W1076" s="33" t="s">
        <v>235</v>
      </c>
      <c r="X1076" s="40" t="s">
        <v>235</v>
      </c>
      <c r="Y1076" s="40" t="s">
        <v>235</v>
      </c>
    </row>
    <row r="1077" spans="1:25" x14ac:dyDescent="0.25">
      <c r="A1077" s="32">
        <v>1033</v>
      </c>
      <c r="B1077" s="23" t="s">
        <v>263</v>
      </c>
      <c r="C1077" s="23" t="s">
        <v>669</v>
      </c>
      <c r="D1077" s="23" t="s">
        <v>261</v>
      </c>
      <c r="E1077" s="23" t="s">
        <v>259</v>
      </c>
      <c r="F1077" s="23" t="s">
        <v>262</v>
      </c>
      <c r="G1077" s="23" t="s">
        <v>236</v>
      </c>
      <c r="H1077" s="8" t="s">
        <v>23</v>
      </c>
      <c r="I1077" s="23">
        <v>1</v>
      </c>
      <c r="J1077" s="9">
        <v>74.174199999999999</v>
      </c>
      <c r="K1077" s="9">
        <v>27.5915</v>
      </c>
      <c r="L1077" s="9">
        <v>395.5</v>
      </c>
      <c r="M1077" s="9">
        <v>371</v>
      </c>
      <c r="N1077" s="9">
        <v>463</v>
      </c>
      <c r="O1077" s="9">
        <v>401.75</v>
      </c>
      <c r="P1077" s="9" t="s">
        <v>235</v>
      </c>
      <c r="Q1077" s="9" t="s">
        <v>235</v>
      </c>
      <c r="R1077" s="9">
        <v>27.5915</v>
      </c>
      <c r="S1077" s="9" t="s">
        <v>235</v>
      </c>
      <c r="T1077" s="9" t="s">
        <v>235</v>
      </c>
      <c r="U1077" s="9" t="s">
        <v>235</v>
      </c>
      <c r="V1077" s="33" t="s">
        <v>235</v>
      </c>
      <c r="W1077" s="33" t="s">
        <v>235</v>
      </c>
      <c r="X1077" s="33" t="s">
        <v>235</v>
      </c>
      <c r="Y1077" s="33" t="s">
        <v>235</v>
      </c>
    </row>
    <row r="1078" spans="1:25" x14ac:dyDescent="0.25">
      <c r="A1078" s="32">
        <v>1034</v>
      </c>
      <c r="B1078" s="23" t="s">
        <v>263</v>
      </c>
      <c r="C1078" s="23" t="s">
        <v>669</v>
      </c>
      <c r="D1078" s="23" t="s">
        <v>261</v>
      </c>
      <c r="E1078" s="23" t="s">
        <v>259</v>
      </c>
      <c r="F1078" s="23" t="s">
        <v>262</v>
      </c>
      <c r="G1078" s="23" t="s">
        <v>236</v>
      </c>
      <c r="H1078" s="8" t="s">
        <v>23</v>
      </c>
      <c r="I1078" s="23">
        <v>2</v>
      </c>
      <c r="J1078" s="9">
        <v>80.638099999999994</v>
      </c>
      <c r="K1078" s="9">
        <v>49.607100000000003</v>
      </c>
      <c r="L1078" s="9">
        <v>407.5</v>
      </c>
      <c r="M1078" s="9">
        <v>327.5</v>
      </c>
      <c r="N1078" s="9">
        <v>463</v>
      </c>
      <c r="O1078" s="9">
        <v>386</v>
      </c>
      <c r="P1078" s="9" t="s">
        <v>235</v>
      </c>
      <c r="Q1078" s="9" t="s">
        <v>235</v>
      </c>
      <c r="R1078" s="9">
        <v>49.607100000000003</v>
      </c>
      <c r="S1078" s="9" t="s">
        <v>235</v>
      </c>
      <c r="T1078" s="9" t="s">
        <v>235</v>
      </c>
      <c r="U1078" s="9" t="s">
        <v>235</v>
      </c>
      <c r="V1078" s="33" t="s">
        <v>235</v>
      </c>
      <c r="W1078" s="33" t="s">
        <v>235</v>
      </c>
      <c r="X1078" s="33" t="s">
        <v>235</v>
      </c>
      <c r="Y1078" s="33" t="s">
        <v>235</v>
      </c>
    </row>
    <row r="1079" spans="1:25" x14ac:dyDescent="0.25">
      <c r="A1079" s="32">
        <v>1035</v>
      </c>
      <c r="B1079" s="23" t="s">
        <v>263</v>
      </c>
      <c r="C1079" s="23" t="s">
        <v>669</v>
      </c>
      <c r="D1079" s="23" t="s">
        <v>261</v>
      </c>
      <c r="E1079" s="23" t="s">
        <v>259</v>
      </c>
      <c r="F1079" s="23" t="s">
        <v>262</v>
      </c>
      <c r="G1079" s="23" t="s">
        <v>236</v>
      </c>
      <c r="H1079" s="8" t="s">
        <v>23</v>
      </c>
      <c r="I1079" s="23">
        <v>3</v>
      </c>
      <c r="J1079" s="9">
        <v>75.634799999999998</v>
      </c>
      <c r="K1079" s="9">
        <v>62.720500000000001</v>
      </c>
      <c r="L1079" s="9">
        <v>439</v>
      </c>
      <c r="M1079" s="9">
        <v>308</v>
      </c>
      <c r="N1079" s="9">
        <v>477.25</v>
      </c>
      <c r="O1079" s="9">
        <v>373.25</v>
      </c>
      <c r="P1079" s="9" t="s">
        <v>235</v>
      </c>
      <c r="Q1079" s="9" t="s">
        <v>235</v>
      </c>
      <c r="R1079" s="9">
        <v>62.720500000000001</v>
      </c>
      <c r="S1079" s="9" t="s">
        <v>235</v>
      </c>
      <c r="T1079" s="9" t="s">
        <v>235</v>
      </c>
      <c r="U1079" s="9" t="s">
        <v>235</v>
      </c>
      <c r="V1079" s="40" t="s">
        <v>235</v>
      </c>
      <c r="W1079" s="40" t="s">
        <v>235</v>
      </c>
      <c r="X1079" s="40" t="s">
        <v>235</v>
      </c>
      <c r="Y1079" s="40" t="s">
        <v>235</v>
      </c>
    </row>
    <row r="1080" spans="1:25" x14ac:dyDescent="0.25">
      <c r="A1080" s="32">
        <v>1036</v>
      </c>
      <c r="B1080" s="23" t="s">
        <v>263</v>
      </c>
      <c r="C1080" s="23" t="s">
        <v>669</v>
      </c>
      <c r="D1080" s="23" t="s">
        <v>261</v>
      </c>
      <c r="E1080" s="23" t="s">
        <v>259</v>
      </c>
      <c r="F1080" s="23" t="s">
        <v>262</v>
      </c>
      <c r="G1080" s="23" t="s">
        <v>236</v>
      </c>
      <c r="H1080" s="8" t="s">
        <v>24</v>
      </c>
      <c r="I1080" s="23">
        <v>4</v>
      </c>
      <c r="J1080" s="9">
        <v>74.461799999999997</v>
      </c>
      <c r="K1080" s="9">
        <v>119.4066</v>
      </c>
      <c r="L1080" s="9">
        <v>597.25</v>
      </c>
      <c r="M1080" s="9">
        <v>299.75</v>
      </c>
      <c r="N1080" s="9">
        <v>564.25</v>
      </c>
      <c r="O1080" s="9">
        <v>366.5</v>
      </c>
      <c r="P1080" s="9" t="s">
        <v>235</v>
      </c>
      <c r="Q1080" s="9" t="s">
        <v>235</v>
      </c>
      <c r="R1080" s="9">
        <v>60.593400000000003</v>
      </c>
      <c r="S1080" s="9" t="s">
        <v>235</v>
      </c>
      <c r="T1080" s="9" t="s">
        <v>235</v>
      </c>
      <c r="U1080" s="9" t="s">
        <v>235</v>
      </c>
      <c r="V1080" s="40" t="s">
        <v>235</v>
      </c>
      <c r="W1080" s="40" t="s">
        <v>235</v>
      </c>
      <c r="X1080" s="40" t="s">
        <v>235</v>
      </c>
      <c r="Y1080" s="40" t="s">
        <v>235</v>
      </c>
    </row>
    <row r="1081" spans="1:25" x14ac:dyDescent="0.25">
      <c r="A1081" s="32">
        <v>1037</v>
      </c>
      <c r="B1081" s="23" t="s">
        <v>263</v>
      </c>
      <c r="C1081" s="23" t="s">
        <v>669</v>
      </c>
      <c r="D1081" s="23" t="s">
        <v>261</v>
      </c>
      <c r="E1081" s="23" t="s">
        <v>259</v>
      </c>
      <c r="F1081" s="23" t="s">
        <v>262</v>
      </c>
      <c r="G1081" s="23" t="s">
        <v>236</v>
      </c>
      <c r="H1081" s="8" t="s">
        <v>24</v>
      </c>
      <c r="I1081" s="23">
        <v>5</v>
      </c>
      <c r="J1081" s="9">
        <v>81.055499999999995</v>
      </c>
      <c r="K1081" s="9">
        <v>132.09059999999999</v>
      </c>
      <c r="L1081" s="9">
        <v>631</v>
      </c>
      <c r="M1081" s="9">
        <v>316.25</v>
      </c>
      <c r="N1081" s="9">
        <v>580</v>
      </c>
      <c r="O1081" s="9">
        <v>379.25</v>
      </c>
      <c r="P1081" s="9" t="s">
        <v>235</v>
      </c>
      <c r="Q1081" s="9" t="s">
        <v>235</v>
      </c>
      <c r="R1081" s="9">
        <v>47.909400000000005</v>
      </c>
      <c r="S1081" s="9" t="s">
        <v>235</v>
      </c>
      <c r="T1081" s="9" t="s">
        <v>235</v>
      </c>
      <c r="U1081" s="9" t="s">
        <v>235</v>
      </c>
      <c r="V1081" s="40" t="s">
        <v>235</v>
      </c>
      <c r="W1081" s="40" t="s">
        <v>235</v>
      </c>
      <c r="X1081" s="40" t="s">
        <v>235</v>
      </c>
      <c r="Y1081" s="40" t="s">
        <v>235</v>
      </c>
    </row>
    <row r="1082" spans="1:25" x14ac:dyDescent="0.25">
      <c r="A1082" s="32">
        <v>1039</v>
      </c>
      <c r="B1082" s="23" t="s">
        <v>263</v>
      </c>
      <c r="C1082" s="23" t="s">
        <v>669</v>
      </c>
      <c r="D1082" s="23" t="s">
        <v>261</v>
      </c>
      <c r="E1082" s="23" t="s">
        <v>259</v>
      </c>
      <c r="F1082" s="23" t="s">
        <v>262</v>
      </c>
      <c r="G1082" s="23" t="s">
        <v>236</v>
      </c>
      <c r="H1082" s="8" t="s">
        <v>23</v>
      </c>
      <c r="I1082" s="23">
        <v>1</v>
      </c>
      <c r="J1082" s="9">
        <v>72.346400000000003</v>
      </c>
      <c r="K1082" s="9">
        <v>34.580199999999998</v>
      </c>
      <c r="L1082" s="9">
        <v>454.66669999999999</v>
      </c>
      <c r="M1082" s="9">
        <v>263</v>
      </c>
      <c r="N1082" s="9">
        <v>509.66669999999999</v>
      </c>
      <c r="O1082" s="9">
        <v>310</v>
      </c>
      <c r="P1082" s="9" t="s">
        <v>235</v>
      </c>
      <c r="Q1082" s="9" t="s">
        <v>235</v>
      </c>
      <c r="R1082" s="9">
        <v>34.580199999999998</v>
      </c>
      <c r="S1082" s="9" t="s">
        <v>235</v>
      </c>
      <c r="T1082" s="9" t="s">
        <v>235</v>
      </c>
      <c r="U1082" s="9" t="s">
        <v>235</v>
      </c>
      <c r="V1082" s="33" t="s">
        <v>235</v>
      </c>
      <c r="W1082" s="33" t="s">
        <v>235</v>
      </c>
      <c r="X1082" s="33" t="s">
        <v>235</v>
      </c>
      <c r="Y1082" s="33" t="s">
        <v>235</v>
      </c>
    </row>
    <row r="1083" spans="1:25" x14ac:dyDescent="0.25">
      <c r="A1083" s="32">
        <v>1040</v>
      </c>
      <c r="B1083" s="23" t="s">
        <v>263</v>
      </c>
      <c r="C1083" s="23" t="s">
        <v>669</v>
      </c>
      <c r="D1083" s="23" t="s">
        <v>261</v>
      </c>
      <c r="E1083" s="23" t="s">
        <v>259</v>
      </c>
      <c r="F1083" s="23" t="s">
        <v>262</v>
      </c>
      <c r="G1083" s="23" t="s">
        <v>236</v>
      </c>
      <c r="H1083" s="8" t="s">
        <v>23</v>
      </c>
      <c r="I1083" s="23">
        <v>2</v>
      </c>
      <c r="J1083" s="9">
        <v>79.259100000000004</v>
      </c>
      <c r="K1083" s="9">
        <v>54.588900000000002</v>
      </c>
      <c r="L1083" s="9">
        <v>473.66669999999999</v>
      </c>
      <c r="M1083" s="9">
        <v>227</v>
      </c>
      <c r="N1083" s="9">
        <v>512.66669999999999</v>
      </c>
      <c r="O1083" s="9">
        <v>296</v>
      </c>
      <c r="P1083" s="9" t="s">
        <v>235</v>
      </c>
      <c r="Q1083" s="9" t="s">
        <v>235</v>
      </c>
      <c r="R1083" s="9">
        <v>54.588900000000002</v>
      </c>
      <c r="S1083" s="9" t="s">
        <v>235</v>
      </c>
      <c r="T1083" s="9" t="s">
        <v>235</v>
      </c>
      <c r="U1083" s="9" t="s">
        <v>235</v>
      </c>
      <c r="V1083" s="33" t="s">
        <v>235</v>
      </c>
      <c r="W1083" s="33" t="s">
        <v>235</v>
      </c>
      <c r="X1083" s="33" t="s">
        <v>235</v>
      </c>
      <c r="Y1083" s="33" t="s">
        <v>235</v>
      </c>
    </row>
    <row r="1084" spans="1:25" x14ac:dyDescent="0.25">
      <c r="A1084" s="32">
        <v>1041</v>
      </c>
      <c r="B1084" s="23" t="s">
        <v>263</v>
      </c>
      <c r="C1084" s="23" t="s">
        <v>669</v>
      </c>
      <c r="D1084" s="23" t="s">
        <v>261</v>
      </c>
      <c r="E1084" s="23" t="s">
        <v>259</v>
      </c>
      <c r="F1084" s="23" t="s">
        <v>262</v>
      </c>
      <c r="G1084" s="23" t="s">
        <v>236</v>
      </c>
      <c r="H1084" s="8" t="s">
        <v>23</v>
      </c>
      <c r="I1084" s="23">
        <v>3</v>
      </c>
      <c r="J1084" s="9">
        <v>72.124899999999997</v>
      </c>
      <c r="K1084" s="9">
        <v>67.137299999999996</v>
      </c>
      <c r="L1084" s="9">
        <v>509.66669999999999</v>
      </c>
      <c r="M1084" s="9">
        <v>218</v>
      </c>
      <c r="N1084" s="9">
        <v>530.66669999999999</v>
      </c>
      <c r="O1084" s="9">
        <v>287</v>
      </c>
      <c r="P1084" s="9" t="s">
        <v>235</v>
      </c>
      <c r="Q1084" s="9" t="s">
        <v>235</v>
      </c>
      <c r="R1084" s="9">
        <v>67.137299999999996</v>
      </c>
      <c r="S1084" s="9" t="s">
        <v>235</v>
      </c>
      <c r="T1084" s="9" t="s">
        <v>235</v>
      </c>
      <c r="U1084" s="9" t="s">
        <v>235</v>
      </c>
      <c r="V1084" s="33" t="s">
        <v>235</v>
      </c>
      <c r="W1084" s="33" t="s">
        <v>235</v>
      </c>
      <c r="X1084" s="40" t="s">
        <v>235</v>
      </c>
      <c r="Y1084" s="40" t="s">
        <v>235</v>
      </c>
    </row>
    <row r="1085" spans="1:25" x14ac:dyDescent="0.25">
      <c r="A1085" s="32">
        <v>1042</v>
      </c>
      <c r="B1085" s="23" t="s">
        <v>263</v>
      </c>
      <c r="C1085" s="23" t="s">
        <v>669</v>
      </c>
      <c r="D1085" s="23" t="s">
        <v>261</v>
      </c>
      <c r="E1085" s="23" t="s">
        <v>259</v>
      </c>
      <c r="F1085" s="23" t="s">
        <v>262</v>
      </c>
      <c r="G1085" s="23" t="s">
        <v>236</v>
      </c>
      <c r="H1085" s="8" t="s">
        <v>24</v>
      </c>
      <c r="I1085" s="23">
        <v>4</v>
      </c>
      <c r="J1085" s="9">
        <v>72.201099999999997</v>
      </c>
      <c r="K1085" s="9">
        <v>114.8925</v>
      </c>
      <c r="L1085" s="9">
        <v>653.66669999999999</v>
      </c>
      <c r="M1085" s="9">
        <v>235</v>
      </c>
      <c r="N1085" s="9">
        <v>616.66669999999999</v>
      </c>
      <c r="O1085" s="9">
        <v>297</v>
      </c>
      <c r="P1085" s="9" t="s">
        <v>235</v>
      </c>
      <c r="Q1085" s="9" t="s">
        <v>235</v>
      </c>
      <c r="R1085" s="9">
        <v>65.107500000000002</v>
      </c>
      <c r="S1085" s="9" t="s">
        <v>235</v>
      </c>
      <c r="T1085" s="9" t="s">
        <v>235</v>
      </c>
      <c r="U1085" s="9" t="s">
        <v>235</v>
      </c>
      <c r="V1085" s="33" t="s">
        <v>235</v>
      </c>
      <c r="W1085" s="33" t="s">
        <v>235</v>
      </c>
      <c r="X1085" s="40" t="s">
        <v>235</v>
      </c>
      <c r="Y1085" s="40" t="s">
        <v>235</v>
      </c>
    </row>
    <row r="1086" spans="1:25" x14ac:dyDescent="0.25">
      <c r="A1086" s="32">
        <v>1043</v>
      </c>
      <c r="B1086" s="23" t="s">
        <v>263</v>
      </c>
      <c r="C1086" s="23" t="s">
        <v>669</v>
      </c>
      <c r="D1086" s="23" t="s">
        <v>261</v>
      </c>
      <c r="E1086" s="23" t="s">
        <v>259</v>
      </c>
      <c r="F1086" s="23" t="s">
        <v>262</v>
      </c>
      <c r="G1086" s="23" t="s">
        <v>236</v>
      </c>
      <c r="H1086" s="8" t="s">
        <v>24</v>
      </c>
      <c r="I1086" s="23">
        <v>5</v>
      </c>
      <c r="J1086" s="9">
        <v>78.568399999999997</v>
      </c>
      <c r="K1086" s="9">
        <v>126.48569999999999</v>
      </c>
      <c r="L1086" s="9">
        <v>685.66669999999999</v>
      </c>
      <c r="M1086" s="9">
        <v>254</v>
      </c>
      <c r="N1086" s="9">
        <v>632.66669999999999</v>
      </c>
      <c r="O1086" s="9">
        <v>312</v>
      </c>
      <c r="P1086" s="9" t="s">
        <v>235</v>
      </c>
      <c r="Q1086" s="9" t="s">
        <v>235</v>
      </c>
      <c r="R1086" s="9">
        <v>53.514300000000006</v>
      </c>
      <c r="S1086" s="9" t="s">
        <v>235</v>
      </c>
      <c r="T1086" s="9" t="s">
        <v>235</v>
      </c>
      <c r="U1086" s="9" t="s">
        <v>235</v>
      </c>
      <c r="V1086" s="33" t="s">
        <v>235</v>
      </c>
      <c r="W1086" s="33" t="s">
        <v>235</v>
      </c>
      <c r="X1086" s="40" t="s">
        <v>235</v>
      </c>
      <c r="Y1086" s="40" t="s">
        <v>235</v>
      </c>
    </row>
    <row r="1087" spans="1:25" x14ac:dyDescent="0.25">
      <c r="A1087" s="32">
        <v>1045</v>
      </c>
      <c r="B1087" s="23" t="s">
        <v>263</v>
      </c>
      <c r="C1087" s="23" t="s">
        <v>669</v>
      </c>
      <c r="D1087" s="23" t="s">
        <v>261</v>
      </c>
      <c r="E1087" s="23" t="s">
        <v>259</v>
      </c>
      <c r="F1087" s="23" t="s">
        <v>262</v>
      </c>
      <c r="G1087" s="23" t="s">
        <v>236</v>
      </c>
      <c r="H1087" s="8" t="s">
        <v>23</v>
      </c>
      <c r="I1087" s="23">
        <v>1</v>
      </c>
      <c r="J1087" s="9">
        <v>77.006500000000003</v>
      </c>
      <c r="K1087" s="9">
        <v>41.170099999999998</v>
      </c>
      <c r="L1087" s="9">
        <v>294.66669999999999</v>
      </c>
      <c r="M1087" s="9">
        <v>508</v>
      </c>
      <c r="N1087" s="9">
        <v>371.66669999999999</v>
      </c>
      <c r="O1087" s="9">
        <v>509</v>
      </c>
      <c r="P1087" s="9" t="s">
        <v>235</v>
      </c>
      <c r="Q1087" s="9" t="s">
        <v>235</v>
      </c>
      <c r="R1087" s="9">
        <v>41.170099999999998</v>
      </c>
      <c r="S1087" s="9" t="s">
        <v>235</v>
      </c>
      <c r="T1087" s="9" t="s">
        <v>235</v>
      </c>
      <c r="U1087" s="9" t="s">
        <v>235</v>
      </c>
      <c r="V1087" s="33" t="s">
        <v>235</v>
      </c>
      <c r="W1087" s="33" t="s">
        <v>235</v>
      </c>
      <c r="X1087" s="33" t="s">
        <v>235</v>
      </c>
      <c r="Y1087" s="33" t="s">
        <v>235</v>
      </c>
    </row>
    <row r="1088" spans="1:25" x14ac:dyDescent="0.25">
      <c r="A1088" s="32">
        <v>1046</v>
      </c>
      <c r="B1088" s="23" t="s">
        <v>263</v>
      </c>
      <c r="C1088" s="23" t="s">
        <v>669</v>
      </c>
      <c r="D1088" s="23" t="s">
        <v>261</v>
      </c>
      <c r="E1088" s="23" t="s">
        <v>259</v>
      </c>
      <c r="F1088" s="23" t="s">
        <v>262</v>
      </c>
      <c r="G1088" s="23" t="s">
        <v>236</v>
      </c>
      <c r="H1088" s="8" t="s">
        <v>23</v>
      </c>
      <c r="I1088" s="23">
        <v>2</v>
      </c>
      <c r="J1088" s="9">
        <v>81.608800000000002</v>
      </c>
      <c r="K1088" s="9">
        <v>57.528799999999997</v>
      </c>
      <c r="L1088" s="9">
        <v>288.66669999999999</v>
      </c>
      <c r="M1088" s="9">
        <v>471</v>
      </c>
      <c r="N1088" s="9">
        <v>366.66669999999999</v>
      </c>
      <c r="O1088" s="9">
        <v>495</v>
      </c>
      <c r="P1088" s="9" t="s">
        <v>235</v>
      </c>
      <c r="Q1088" s="9" t="s">
        <v>235</v>
      </c>
      <c r="R1088" s="9">
        <v>57.528799999999997</v>
      </c>
      <c r="S1088" s="9" t="s">
        <v>235</v>
      </c>
      <c r="T1088" s="9" t="s">
        <v>235</v>
      </c>
      <c r="U1088" s="9" t="s">
        <v>235</v>
      </c>
      <c r="V1088" s="33" t="s">
        <v>235</v>
      </c>
      <c r="W1088" s="33" t="s">
        <v>235</v>
      </c>
      <c r="X1088" s="33" t="s">
        <v>235</v>
      </c>
      <c r="Y1088" s="33" t="s">
        <v>235</v>
      </c>
    </row>
    <row r="1089" spans="1:25" x14ac:dyDescent="0.25">
      <c r="A1089" s="32">
        <v>1047</v>
      </c>
      <c r="B1089" s="23" t="s">
        <v>263</v>
      </c>
      <c r="C1089" s="23" t="s">
        <v>669</v>
      </c>
      <c r="D1089" s="23" t="s">
        <v>261</v>
      </c>
      <c r="E1089" s="23" t="s">
        <v>259</v>
      </c>
      <c r="F1089" s="23" t="s">
        <v>262</v>
      </c>
      <c r="G1089" s="23" t="s">
        <v>236</v>
      </c>
      <c r="H1089" s="8" t="s">
        <v>23</v>
      </c>
      <c r="I1089" s="23">
        <v>3</v>
      </c>
      <c r="J1089" s="9">
        <v>73.430199999999999</v>
      </c>
      <c r="K1089" s="9">
        <v>69.783799999999999</v>
      </c>
      <c r="L1089" s="9">
        <v>307.66669999999999</v>
      </c>
      <c r="M1089" s="9">
        <v>439</v>
      </c>
      <c r="N1089" s="9">
        <v>371.66669999999999</v>
      </c>
      <c r="O1089" s="9">
        <v>475</v>
      </c>
      <c r="P1089" s="9" t="s">
        <v>235</v>
      </c>
      <c r="Q1089" s="9" t="s">
        <v>235</v>
      </c>
      <c r="R1089" s="9">
        <v>69.783799999999999</v>
      </c>
      <c r="S1089" s="9" t="s">
        <v>235</v>
      </c>
      <c r="T1089" s="9" t="s">
        <v>235</v>
      </c>
      <c r="U1089" s="9" t="s">
        <v>235</v>
      </c>
      <c r="V1089" s="40" t="s">
        <v>235</v>
      </c>
      <c r="W1089" s="40" t="s">
        <v>235</v>
      </c>
      <c r="X1089" s="40" t="s">
        <v>235</v>
      </c>
      <c r="Y1089" s="40" t="s">
        <v>235</v>
      </c>
    </row>
    <row r="1090" spans="1:25" x14ac:dyDescent="0.25">
      <c r="A1090" s="32">
        <v>1048</v>
      </c>
      <c r="B1090" s="23" t="s">
        <v>263</v>
      </c>
      <c r="C1090" s="23" t="s">
        <v>669</v>
      </c>
      <c r="D1090" s="23" t="s">
        <v>261</v>
      </c>
      <c r="E1090" s="23" t="s">
        <v>259</v>
      </c>
      <c r="F1090" s="23" t="s">
        <v>262</v>
      </c>
      <c r="G1090" s="23" t="s">
        <v>236</v>
      </c>
      <c r="H1090" s="8" t="s">
        <v>24</v>
      </c>
      <c r="I1090" s="23">
        <v>4</v>
      </c>
      <c r="J1090" s="9">
        <v>72.235699999999994</v>
      </c>
      <c r="K1090" s="9">
        <v>108.4774</v>
      </c>
      <c r="L1090" s="9">
        <v>418.66669999999999</v>
      </c>
      <c r="M1090" s="9">
        <v>347</v>
      </c>
      <c r="N1090" s="9">
        <v>445.66669999999999</v>
      </c>
      <c r="O1090" s="9">
        <v>414</v>
      </c>
      <c r="P1090" s="9" t="s">
        <v>235</v>
      </c>
      <c r="Q1090" s="9" t="s">
        <v>235</v>
      </c>
      <c r="R1090" s="9">
        <v>71.522599999999997</v>
      </c>
      <c r="S1090" s="9" t="s">
        <v>235</v>
      </c>
      <c r="T1090" s="9" t="s">
        <v>235</v>
      </c>
      <c r="U1090" s="9" t="s">
        <v>235</v>
      </c>
      <c r="V1090" s="40" t="s">
        <v>235</v>
      </c>
      <c r="W1090" s="40" t="s">
        <v>235</v>
      </c>
      <c r="X1090" s="40" t="s">
        <v>235</v>
      </c>
      <c r="Y1090" s="40" t="s">
        <v>235</v>
      </c>
    </row>
    <row r="1091" spans="1:25" x14ac:dyDescent="0.25">
      <c r="A1091" s="32">
        <v>1049</v>
      </c>
      <c r="B1091" s="23" t="s">
        <v>263</v>
      </c>
      <c r="C1091" s="23" t="s">
        <v>669</v>
      </c>
      <c r="D1091" s="23" t="s">
        <v>261</v>
      </c>
      <c r="E1091" s="23" t="s">
        <v>259</v>
      </c>
      <c r="F1091" s="23" t="s">
        <v>262</v>
      </c>
      <c r="G1091" s="23" t="s">
        <v>236</v>
      </c>
      <c r="H1091" s="8" t="s">
        <v>24</v>
      </c>
      <c r="I1091" s="23">
        <v>5</v>
      </c>
      <c r="J1091" s="9">
        <v>82.036600000000007</v>
      </c>
      <c r="K1091" s="9">
        <v>121.3082</v>
      </c>
      <c r="L1091" s="9">
        <v>451.66669999999999</v>
      </c>
      <c r="M1091" s="9">
        <v>331</v>
      </c>
      <c r="N1091" s="9">
        <v>464.66669999999999</v>
      </c>
      <c r="O1091" s="9">
        <v>412</v>
      </c>
      <c r="P1091" s="9" t="s">
        <v>235</v>
      </c>
      <c r="Q1091" s="9" t="s">
        <v>235</v>
      </c>
      <c r="R1091" s="9">
        <v>58.691800000000001</v>
      </c>
      <c r="S1091" s="9" t="s">
        <v>235</v>
      </c>
      <c r="T1091" s="9" t="s">
        <v>235</v>
      </c>
      <c r="U1091" s="9" t="s">
        <v>235</v>
      </c>
      <c r="V1091" s="40" t="s">
        <v>235</v>
      </c>
      <c r="W1091" s="40" t="s">
        <v>235</v>
      </c>
      <c r="X1091" s="40" t="s">
        <v>235</v>
      </c>
      <c r="Y1091" s="40" t="s">
        <v>235</v>
      </c>
    </row>
    <row r="1092" spans="1:25" x14ac:dyDescent="0.25">
      <c r="A1092" s="32">
        <v>1051</v>
      </c>
      <c r="B1092" s="23" t="s">
        <v>263</v>
      </c>
      <c r="C1092" s="23" t="s">
        <v>669</v>
      </c>
      <c r="D1092" s="23" t="s">
        <v>261</v>
      </c>
      <c r="E1092" s="23" t="s">
        <v>232</v>
      </c>
      <c r="F1092" s="23" t="s">
        <v>448</v>
      </c>
      <c r="G1092" s="23" t="s">
        <v>224</v>
      </c>
      <c r="H1092" s="8" t="s">
        <v>23</v>
      </c>
      <c r="I1092" s="23">
        <v>1</v>
      </c>
      <c r="J1092" s="9">
        <v>66.490600000000001</v>
      </c>
      <c r="K1092" s="9">
        <v>30.5899</v>
      </c>
      <c r="L1092" s="9">
        <v>384.66669999999999</v>
      </c>
      <c r="M1092" s="9">
        <v>463</v>
      </c>
      <c r="N1092" s="9">
        <v>449.66669999999999</v>
      </c>
      <c r="O1092" s="9">
        <v>477</v>
      </c>
      <c r="P1092" s="9" t="s">
        <v>235</v>
      </c>
      <c r="Q1092" s="9" t="s">
        <v>235</v>
      </c>
      <c r="R1092" s="9">
        <v>30.5899</v>
      </c>
      <c r="S1092" s="9" t="s">
        <v>235</v>
      </c>
      <c r="T1092" s="9" t="s">
        <v>235</v>
      </c>
      <c r="U1092" s="9" t="s">
        <v>235</v>
      </c>
      <c r="V1092" s="33" t="s">
        <v>235</v>
      </c>
      <c r="W1092" s="33" t="s">
        <v>235</v>
      </c>
      <c r="X1092" s="33" t="s">
        <v>235</v>
      </c>
      <c r="Y1092" s="33" t="s">
        <v>235</v>
      </c>
    </row>
    <row r="1093" spans="1:25" x14ac:dyDescent="0.25">
      <c r="A1093" s="32">
        <v>1052</v>
      </c>
      <c r="B1093" s="23" t="s">
        <v>263</v>
      </c>
      <c r="C1093" s="23" t="s">
        <v>669</v>
      </c>
      <c r="D1093" s="23" t="s">
        <v>261</v>
      </c>
      <c r="E1093" s="23" t="s">
        <v>232</v>
      </c>
      <c r="F1093" s="23" t="s">
        <v>448</v>
      </c>
      <c r="G1093" s="23" t="s">
        <v>224</v>
      </c>
      <c r="H1093" s="8" t="s">
        <v>23</v>
      </c>
      <c r="I1093" s="23">
        <v>2</v>
      </c>
      <c r="J1093" s="9">
        <v>78.031999999999996</v>
      </c>
      <c r="K1093" s="9">
        <v>49.272799999999997</v>
      </c>
      <c r="L1093" s="9">
        <v>383.66669999999999</v>
      </c>
      <c r="M1093" s="9">
        <v>423</v>
      </c>
      <c r="N1093" s="9">
        <v>450.66669999999999</v>
      </c>
      <c r="O1093" s="9">
        <v>463</v>
      </c>
      <c r="P1093" s="9" t="s">
        <v>235</v>
      </c>
      <c r="Q1093" s="9" t="s">
        <v>235</v>
      </c>
      <c r="R1093" s="9">
        <v>49.272799999999997</v>
      </c>
      <c r="S1093" s="9" t="s">
        <v>235</v>
      </c>
      <c r="T1093" s="9" t="s">
        <v>235</v>
      </c>
      <c r="U1093" s="9" t="s">
        <v>235</v>
      </c>
      <c r="V1093" s="33" t="s">
        <v>235</v>
      </c>
      <c r="W1093" s="33" t="s">
        <v>235</v>
      </c>
      <c r="X1093" s="33" t="s">
        <v>235</v>
      </c>
      <c r="Y1093" s="33" t="s">
        <v>235</v>
      </c>
    </row>
    <row r="1094" spans="1:25" x14ac:dyDescent="0.25">
      <c r="A1094" s="32">
        <v>1053</v>
      </c>
      <c r="B1094" s="23" t="s">
        <v>263</v>
      </c>
      <c r="C1094" s="23" t="s">
        <v>669</v>
      </c>
      <c r="D1094" s="23" t="s">
        <v>261</v>
      </c>
      <c r="E1094" s="23" t="s">
        <v>232</v>
      </c>
      <c r="F1094" s="23" t="s">
        <v>448</v>
      </c>
      <c r="G1094" s="23" t="s">
        <v>224</v>
      </c>
      <c r="H1094" s="8" t="s">
        <v>23</v>
      </c>
      <c r="I1094" s="23">
        <v>3</v>
      </c>
      <c r="J1094" s="9">
        <v>70.767200000000003</v>
      </c>
      <c r="K1094" s="9">
        <v>65.7256</v>
      </c>
      <c r="L1094" s="9">
        <v>410.66669999999999</v>
      </c>
      <c r="M1094" s="9">
        <v>388</v>
      </c>
      <c r="N1094" s="9">
        <v>458.66669999999999</v>
      </c>
      <c r="O1094" s="9">
        <v>440</v>
      </c>
      <c r="P1094" s="9" t="s">
        <v>235</v>
      </c>
      <c r="Q1094" s="9" t="s">
        <v>235</v>
      </c>
      <c r="R1094" s="9">
        <v>65.7256</v>
      </c>
      <c r="S1094" s="9" t="s">
        <v>235</v>
      </c>
      <c r="T1094" s="9" t="s">
        <v>235</v>
      </c>
      <c r="U1094" s="9" t="s">
        <v>235</v>
      </c>
      <c r="V1094" s="33" t="s">
        <v>235</v>
      </c>
      <c r="W1094" s="33" t="s">
        <v>235</v>
      </c>
      <c r="X1094" s="40" t="s">
        <v>235</v>
      </c>
      <c r="Y1094" s="40" t="s">
        <v>235</v>
      </c>
    </row>
    <row r="1095" spans="1:25" x14ac:dyDescent="0.25">
      <c r="A1095" s="32">
        <v>1054</v>
      </c>
      <c r="B1095" s="23" t="s">
        <v>263</v>
      </c>
      <c r="C1095" s="23" t="s">
        <v>669</v>
      </c>
      <c r="D1095" s="23" t="s">
        <v>261</v>
      </c>
      <c r="E1095" s="23" t="s">
        <v>232</v>
      </c>
      <c r="F1095" s="23" t="s">
        <v>448</v>
      </c>
      <c r="G1095" s="23" t="s">
        <v>224</v>
      </c>
      <c r="H1095" s="8" t="s">
        <v>24</v>
      </c>
      <c r="I1095" s="23">
        <v>4</v>
      </c>
      <c r="J1095" s="9">
        <v>71.028199999999998</v>
      </c>
      <c r="K1095" s="9">
        <v>110.0485</v>
      </c>
      <c r="L1095" s="9">
        <v>556.66669999999999</v>
      </c>
      <c r="M1095" s="9">
        <v>341</v>
      </c>
      <c r="N1095" s="9">
        <v>554.66669999999999</v>
      </c>
      <c r="O1095" s="9">
        <v>412</v>
      </c>
      <c r="P1095" s="9" t="s">
        <v>235</v>
      </c>
      <c r="Q1095" s="9" t="s">
        <v>235</v>
      </c>
      <c r="R1095" s="9">
        <v>69.951499999999996</v>
      </c>
      <c r="S1095" s="9" t="s">
        <v>235</v>
      </c>
      <c r="T1095" s="9" t="s">
        <v>235</v>
      </c>
      <c r="U1095" s="9" t="s">
        <v>235</v>
      </c>
      <c r="V1095" s="33" t="s">
        <v>235</v>
      </c>
      <c r="W1095" s="33" t="s">
        <v>235</v>
      </c>
      <c r="X1095" s="40" t="s">
        <v>235</v>
      </c>
      <c r="Y1095" s="40" t="s">
        <v>235</v>
      </c>
    </row>
    <row r="1096" spans="1:25" x14ac:dyDescent="0.25">
      <c r="A1096" s="32">
        <v>1055</v>
      </c>
      <c r="B1096" s="23" t="s">
        <v>263</v>
      </c>
      <c r="C1096" s="23" t="s">
        <v>669</v>
      </c>
      <c r="D1096" s="23" t="s">
        <v>261</v>
      </c>
      <c r="E1096" s="23" t="s">
        <v>232</v>
      </c>
      <c r="F1096" s="23" t="s">
        <v>448</v>
      </c>
      <c r="G1096" s="23" t="s">
        <v>224</v>
      </c>
      <c r="H1096" s="8" t="s">
        <v>24</v>
      </c>
      <c r="I1096" s="23">
        <v>5</v>
      </c>
      <c r="J1096" s="9">
        <v>75.026700000000005</v>
      </c>
      <c r="K1096" s="9">
        <v>129.5273</v>
      </c>
      <c r="L1096" s="9">
        <v>600.66669999999999</v>
      </c>
      <c r="M1096" s="9">
        <v>352</v>
      </c>
      <c r="N1096" s="9">
        <v>573.66669999999999</v>
      </c>
      <c r="O1096" s="9">
        <v>422</v>
      </c>
      <c r="P1096" s="9" t="s">
        <v>235</v>
      </c>
      <c r="Q1096" s="9" t="s">
        <v>235</v>
      </c>
      <c r="R1096" s="9">
        <v>50.472700000000003</v>
      </c>
      <c r="S1096" s="9" t="s">
        <v>235</v>
      </c>
      <c r="T1096" s="9" t="s">
        <v>235</v>
      </c>
      <c r="U1096" s="9" t="s">
        <v>235</v>
      </c>
      <c r="V1096" s="33" t="s">
        <v>235</v>
      </c>
      <c r="W1096" s="33" t="s">
        <v>235</v>
      </c>
      <c r="X1096" s="40" t="s">
        <v>235</v>
      </c>
      <c r="Y1096" s="40" t="s">
        <v>235</v>
      </c>
    </row>
    <row r="1097" spans="1:25" x14ac:dyDescent="0.25">
      <c r="A1097" s="32">
        <v>1057</v>
      </c>
      <c r="B1097" s="23" t="s">
        <v>263</v>
      </c>
      <c r="C1097" s="23" t="s">
        <v>669</v>
      </c>
      <c r="D1097" s="23" t="s">
        <v>261</v>
      </c>
      <c r="E1097" s="23" t="s">
        <v>232</v>
      </c>
      <c r="F1097" s="23" t="s">
        <v>448</v>
      </c>
      <c r="G1097" s="23" t="s">
        <v>236</v>
      </c>
      <c r="H1097" s="8" t="s">
        <v>23</v>
      </c>
      <c r="I1097" s="23">
        <v>1</v>
      </c>
      <c r="J1097" s="9">
        <v>73.006799999999998</v>
      </c>
      <c r="K1097" s="9">
        <v>24.714099999999998</v>
      </c>
      <c r="L1097" s="9">
        <v>415.66669999999999</v>
      </c>
      <c r="M1097" s="9">
        <v>421</v>
      </c>
      <c r="N1097" s="9">
        <v>482.66669999999999</v>
      </c>
      <c r="O1097" s="9">
        <v>450</v>
      </c>
      <c r="P1097" s="9" t="s">
        <v>235</v>
      </c>
      <c r="Q1097" s="9" t="s">
        <v>235</v>
      </c>
      <c r="R1097" s="9">
        <v>24.714099999999998</v>
      </c>
      <c r="S1097" s="9" t="s">
        <v>235</v>
      </c>
      <c r="T1097" s="9" t="s">
        <v>235</v>
      </c>
      <c r="U1097" s="9" t="s">
        <v>235</v>
      </c>
      <c r="V1097" s="33" t="s">
        <v>235</v>
      </c>
      <c r="W1097" s="33" t="s">
        <v>235</v>
      </c>
      <c r="X1097" s="33" t="s">
        <v>235</v>
      </c>
      <c r="Y1097" s="33" t="s">
        <v>235</v>
      </c>
    </row>
    <row r="1098" spans="1:25" x14ac:dyDescent="0.25">
      <c r="A1098" s="32">
        <v>1058</v>
      </c>
      <c r="B1098" s="23" t="s">
        <v>263</v>
      </c>
      <c r="C1098" s="23" t="s">
        <v>669</v>
      </c>
      <c r="D1098" s="23" t="s">
        <v>261</v>
      </c>
      <c r="E1098" s="23" t="s">
        <v>232</v>
      </c>
      <c r="F1098" s="23" t="s">
        <v>448</v>
      </c>
      <c r="G1098" s="23" t="s">
        <v>236</v>
      </c>
      <c r="H1098" s="8" t="s">
        <v>23</v>
      </c>
      <c r="I1098" s="23">
        <v>2</v>
      </c>
      <c r="J1098" s="9">
        <v>77.833200000000005</v>
      </c>
      <c r="K1098" s="9">
        <v>44.226799999999997</v>
      </c>
      <c r="L1098" s="9">
        <v>426.66669999999999</v>
      </c>
      <c r="M1098" s="9">
        <v>384</v>
      </c>
      <c r="N1098" s="9">
        <v>483.66669999999999</v>
      </c>
      <c r="O1098" s="9">
        <v>437</v>
      </c>
      <c r="P1098" s="9" t="s">
        <v>235</v>
      </c>
      <c r="Q1098" s="9" t="s">
        <v>235</v>
      </c>
      <c r="R1098" s="9">
        <v>44.226799999999997</v>
      </c>
      <c r="S1098" s="9" t="s">
        <v>235</v>
      </c>
      <c r="T1098" s="9" t="s">
        <v>235</v>
      </c>
      <c r="U1098" s="9" t="s">
        <v>235</v>
      </c>
      <c r="V1098" s="33" t="s">
        <v>235</v>
      </c>
      <c r="W1098" s="33" t="s">
        <v>235</v>
      </c>
      <c r="X1098" s="33" t="s">
        <v>235</v>
      </c>
      <c r="Y1098" s="33" t="s">
        <v>235</v>
      </c>
    </row>
    <row r="1099" spans="1:25" x14ac:dyDescent="0.25">
      <c r="A1099" s="32">
        <v>1059</v>
      </c>
      <c r="B1099" s="23" t="s">
        <v>263</v>
      </c>
      <c r="C1099" s="23" t="s">
        <v>669</v>
      </c>
      <c r="D1099" s="23" t="s">
        <v>261</v>
      </c>
      <c r="E1099" s="23" t="s">
        <v>232</v>
      </c>
      <c r="F1099" s="23" t="s">
        <v>448</v>
      </c>
      <c r="G1099" s="23" t="s">
        <v>236</v>
      </c>
      <c r="H1099" s="8" t="s">
        <v>23</v>
      </c>
      <c r="I1099" s="23">
        <v>3</v>
      </c>
      <c r="J1099" s="9">
        <v>72.069400000000002</v>
      </c>
      <c r="K1099" s="9">
        <v>62.254800000000003</v>
      </c>
      <c r="L1099" s="9">
        <v>459.66669999999999</v>
      </c>
      <c r="M1099" s="9">
        <v>358</v>
      </c>
      <c r="N1099" s="9">
        <v>494.66669999999999</v>
      </c>
      <c r="O1099" s="9">
        <v>421</v>
      </c>
      <c r="P1099" s="9" t="s">
        <v>235</v>
      </c>
      <c r="Q1099" s="9" t="s">
        <v>235</v>
      </c>
      <c r="R1099" s="9">
        <v>62.254800000000003</v>
      </c>
      <c r="S1099" s="9" t="s">
        <v>235</v>
      </c>
      <c r="T1099" s="9" t="s">
        <v>235</v>
      </c>
      <c r="U1099" s="9" t="s">
        <v>235</v>
      </c>
      <c r="V1099" s="40" t="s">
        <v>235</v>
      </c>
      <c r="W1099" s="40" t="s">
        <v>235</v>
      </c>
      <c r="X1099" s="40" t="s">
        <v>235</v>
      </c>
      <c r="Y1099" s="40" t="s">
        <v>235</v>
      </c>
    </row>
    <row r="1100" spans="1:25" x14ac:dyDescent="0.25">
      <c r="A1100" s="32">
        <v>1060</v>
      </c>
      <c r="B1100" s="23" t="s">
        <v>263</v>
      </c>
      <c r="C1100" s="23" t="s">
        <v>669</v>
      </c>
      <c r="D1100" s="23" t="s">
        <v>261</v>
      </c>
      <c r="E1100" s="23" t="s">
        <v>232</v>
      </c>
      <c r="F1100" s="23" t="s">
        <v>448</v>
      </c>
      <c r="G1100" s="23" t="s">
        <v>236</v>
      </c>
      <c r="H1100" s="8" t="s">
        <v>24</v>
      </c>
      <c r="I1100" s="23">
        <v>4</v>
      </c>
      <c r="J1100" s="9">
        <v>71.175799999999995</v>
      </c>
      <c r="K1100" s="9">
        <v>115.3536</v>
      </c>
      <c r="L1100" s="9">
        <v>596.66669999999999</v>
      </c>
      <c r="M1100" s="9">
        <v>354</v>
      </c>
      <c r="N1100" s="9">
        <v>567.66669999999999</v>
      </c>
      <c r="O1100" s="9">
        <v>419</v>
      </c>
      <c r="P1100" s="9" t="s">
        <v>235</v>
      </c>
      <c r="Q1100" s="9" t="s">
        <v>235</v>
      </c>
      <c r="R1100" s="9">
        <v>64.6464</v>
      </c>
      <c r="S1100" s="9" t="s">
        <v>235</v>
      </c>
      <c r="T1100" s="9" t="s">
        <v>235</v>
      </c>
      <c r="U1100" s="9" t="s">
        <v>235</v>
      </c>
      <c r="V1100" s="40" t="s">
        <v>235</v>
      </c>
      <c r="W1100" s="40" t="s">
        <v>235</v>
      </c>
      <c r="X1100" s="40" t="s">
        <v>235</v>
      </c>
      <c r="Y1100" s="40" t="s">
        <v>235</v>
      </c>
    </row>
    <row r="1101" spans="1:25" x14ac:dyDescent="0.25">
      <c r="A1101" s="32">
        <v>1061</v>
      </c>
      <c r="B1101" s="23" t="s">
        <v>263</v>
      </c>
      <c r="C1101" s="23" t="s">
        <v>669</v>
      </c>
      <c r="D1101" s="23" t="s">
        <v>261</v>
      </c>
      <c r="E1101" s="23" t="s">
        <v>232</v>
      </c>
      <c r="F1101" s="23" t="s">
        <v>448</v>
      </c>
      <c r="G1101" s="23" t="s">
        <v>236</v>
      </c>
      <c r="H1101" s="8" t="s">
        <v>24</v>
      </c>
      <c r="I1101" s="23">
        <v>5</v>
      </c>
      <c r="J1101" s="9">
        <v>81.320400000000006</v>
      </c>
      <c r="K1101" s="9">
        <v>136.80760000000001</v>
      </c>
      <c r="L1101" s="9">
        <v>637.66669999999999</v>
      </c>
      <c r="M1101" s="9">
        <v>378</v>
      </c>
      <c r="N1101" s="9">
        <v>579.66669999999999</v>
      </c>
      <c r="O1101" s="9">
        <v>435</v>
      </c>
      <c r="P1101" s="9" t="s">
        <v>235</v>
      </c>
      <c r="Q1101" s="9" t="s">
        <v>235</v>
      </c>
      <c r="R1101" s="9">
        <v>43.192399999999992</v>
      </c>
      <c r="S1101" s="9" t="s">
        <v>235</v>
      </c>
      <c r="T1101" s="9" t="s">
        <v>235</v>
      </c>
      <c r="U1101" s="9" t="s">
        <v>235</v>
      </c>
      <c r="V1101" s="40" t="s">
        <v>235</v>
      </c>
      <c r="W1101" s="40" t="s">
        <v>235</v>
      </c>
      <c r="X1101" s="40" t="s">
        <v>235</v>
      </c>
      <c r="Y1101" s="40" t="s">
        <v>235</v>
      </c>
    </row>
    <row r="1102" spans="1:25" x14ac:dyDescent="0.25">
      <c r="A1102" s="32">
        <v>1063</v>
      </c>
      <c r="B1102" s="23" t="s">
        <v>263</v>
      </c>
      <c r="C1102" s="23" t="s">
        <v>669</v>
      </c>
      <c r="D1102" s="23" t="s">
        <v>261</v>
      </c>
      <c r="E1102" s="23" t="s">
        <v>232</v>
      </c>
      <c r="F1102" s="23" t="s">
        <v>448</v>
      </c>
      <c r="G1102" s="23" t="s">
        <v>224</v>
      </c>
      <c r="H1102" s="8" t="s">
        <v>23</v>
      </c>
      <c r="I1102" s="23">
        <v>1</v>
      </c>
      <c r="J1102" s="9">
        <v>68.154200000000003</v>
      </c>
      <c r="K1102" s="9">
        <v>29.401</v>
      </c>
      <c r="L1102" s="9">
        <v>424.66669999999999</v>
      </c>
      <c r="M1102" s="9">
        <v>387</v>
      </c>
      <c r="N1102" s="9">
        <v>450.66669999999999</v>
      </c>
      <c r="O1102" s="9">
        <v>450</v>
      </c>
      <c r="P1102" s="9" t="s">
        <v>235</v>
      </c>
      <c r="Q1102" s="9" t="s">
        <v>235</v>
      </c>
      <c r="R1102" s="9">
        <v>29.401</v>
      </c>
      <c r="S1102" s="9" t="s">
        <v>235</v>
      </c>
      <c r="T1102" s="9" t="s">
        <v>235</v>
      </c>
      <c r="U1102" s="9" t="s">
        <v>235</v>
      </c>
      <c r="V1102" s="33" t="s">
        <v>235</v>
      </c>
      <c r="W1102" s="33" t="s">
        <v>235</v>
      </c>
      <c r="X1102" s="33" t="s">
        <v>235</v>
      </c>
      <c r="Y1102" s="33" t="s">
        <v>235</v>
      </c>
    </row>
    <row r="1103" spans="1:25" x14ac:dyDescent="0.25">
      <c r="A1103" s="32">
        <v>1064</v>
      </c>
      <c r="B1103" s="23" t="s">
        <v>263</v>
      </c>
      <c r="C1103" s="23" t="s">
        <v>669</v>
      </c>
      <c r="D1103" s="23" t="s">
        <v>261</v>
      </c>
      <c r="E1103" s="23" t="s">
        <v>232</v>
      </c>
      <c r="F1103" s="23" t="s">
        <v>448</v>
      </c>
      <c r="G1103" s="23" t="s">
        <v>224</v>
      </c>
      <c r="H1103" s="8" t="s">
        <v>23</v>
      </c>
      <c r="I1103" s="23">
        <v>2</v>
      </c>
      <c r="J1103" s="9">
        <v>74.242800000000003</v>
      </c>
      <c r="K1103" s="9">
        <v>47.191400000000002</v>
      </c>
      <c r="L1103" s="9">
        <v>456.66669999999999</v>
      </c>
      <c r="M1103" s="9">
        <v>368</v>
      </c>
      <c r="N1103" s="9">
        <v>462.66669999999999</v>
      </c>
      <c r="O1103" s="9">
        <v>442</v>
      </c>
      <c r="P1103" s="9" t="s">
        <v>235</v>
      </c>
      <c r="Q1103" s="9" t="s">
        <v>235</v>
      </c>
      <c r="R1103" s="9">
        <v>47.191400000000002</v>
      </c>
      <c r="S1103" s="9" t="s">
        <v>235</v>
      </c>
      <c r="T1103" s="9" t="s">
        <v>235</v>
      </c>
      <c r="U1103" s="9" t="s">
        <v>235</v>
      </c>
      <c r="V1103" s="33" t="s">
        <v>235</v>
      </c>
      <c r="W1103" s="33" t="s">
        <v>235</v>
      </c>
      <c r="X1103" s="33" t="s">
        <v>235</v>
      </c>
      <c r="Y1103" s="33" t="s">
        <v>235</v>
      </c>
    </row>
    <row r="1104" spans="1:25" x14ac:dyDescent="0.25">
      <c r="A1104" s="32">
        <v>1065</v>
      </c>
      <c r="B1104" s="23" t="s">
        <v>263</v>
      </c>
      <c r="C1104" s="23" t="s">
        <v>669</v>
      </c>
      <c r="D1104" s="23" t="s">
        <v>261</v>
      </c>
      <c r="E1104" s="23" t="s">
        <v>232</v>
      </c>
      <c r="F1104" s="23" t="s">
        <v>448</v>
      </c>
      <c r="G1104" s="23" t="s">
        <v>224</v>
      </c>
      <c r="H1104" s="8" t="s">
        <v>23</v>
      </c>
      <c r="I1104" s="23">
        <v>3</v>
      </c>
      <c r="J1104" s="9">
        <v>69.641900000000007</v>
      </c>
      <c r="K1104" s="9">
        <v>67.659199999999998</v>
      </c>
      <c r="L1104" s="9">
        <v>499.66669999999999</v>
      </c>
      <c r="M1104" s="9">
        <v>370</v>
      </c>
      <c r="N1104" s="9">
        <v>480.66669999999999</v>
      </c>
      <c r="O1104" s="9">
        <v>437</v>
      </c>
      <c r="P1104" s="9" t="s">
        <v>235</v>
      </c>
      <c r="Q1104" s="9" t="s">
        <v>235</v>
      </c>
      <c r="R1104" s="9">
        <v>67.659199999999998</v>
      </c>
      <c r="S1104" s="9" t="s">
        <v>235</v>
      </c>
      <c r="T1104" s="9" t="s">
        <v>235</v>
      </c>
      <c r="U1104" s="9" t="s">
        <v>235</v>
      </c>
      <c r="V1104" s="33" t="s">
        <v>235</v>
      </c>
      <c r="W1104" s="33" t="s">
        <v>235</v>
      </c>
      <c r="X1104" s="40" t="s">
        <v>235</v>
      </c>
      <c r="Y1104" s="40" t="s">
        <v>235</v>
      </c>
    </row>
    <row r="1105" spans="1:25" x14ac:dyDescent="0.25">
      <c r="A1105" s="32">
        <v>1066</v>
      </c>
      <c r="B1105" s="23" t="s">
        <v>263</v>
      </c>
      <c r="C1105" s="23" t="s">
        <v>669</v>
      </c>
      <c r="D1105" s="23" t="s">
        <v>261</v>
      </c>
      <c r="E1105" s="23" t="s">
        <v>232</v>
      </c>
      <c r="F1105" s="23" t="s">
        <v>448</v>
      </c>
      <c r="G1105" s="23" t="s">
        <v>224</v>
      </c>
      <c r="H1105" s="8" t="s">
        <v>24</v>
      </c>
      <c r="I1105" s="23">
        <v>4</v>
      </c>
      <c r="J1105" s="9">
        <v>70.263800000000003</v>
      </c>
      <c r="K1105" s="9">
        <v>117.4504</v>
      </c>
      <c r="L1105" s="9">
        <v>610.66669999999999</v>
      </c>
      <c r="M1105" s="9">
        <v>457</v>
      </c>
      <c r="N1105" s="9">
        <v>546.66669999999999</v>
      </c>
      <c r="O1105" s="9">
        <v>486</v>
      </c>
      <c r="P1105" s="9" t="s">
        <v>235</v>
      </c>
      <c r="Q1105" s="9" t="s">
        <v>235</v>
      </c>
      <c r="R1105" s="9">
        <v>62.549599999999998</v>
      </c>
      <c r="S1105" s="9" t="s">
        <v>235</v>
      </c>
      <c r="T1105" s="9" t="s">
        <v>235</v>
      </c>
      <c r="U1105" s="9" t="s">
        <v>235</v>
      </c>
      <c r="V1105" s="33" t="s">
        <v>235</v>
      </c>
      <c r="W1105" s="33" t="s">
        <v>235</v>
      </c>
      <c r="X1105" s="40" t="s">
        <v>235</v>
      </c>
      <c r="Y1105" s="40" t="s">
        <v>235</v>
      </c>
    </row>
    <row r="1106" spans="1:25" x14ac:dyDescent="0.25">
      <c r="A1106" s="32">
        <v>1067</v>
      </c>
      <c r="B1106" s="23" t="s">
        <v>263</v>
      </c>
      <c r="C1106" s="23" t="s">
        <v>669</v>
      </c>
      <c r="D1106" s="23" t="s">
        <v>261</v>
      </c>
      <c r="E1106" s="23" t="s">
        <v>232</v>
      </c>
      <c r="F1106" s="23" t="s">
        <v>448</v>
      </c>
      <c r="G1106" s="23" t="s">
        <v>224</v>
      </c>
      <c r="H1106" s="8" t="s">
        <v>24</v>
      </c>
      <c r="I1106" s="23">
        <v>5</v>
      </c>
      <c r="J1106" s="9">
        <v>76.321700000000007</v>
      </c>
      <c r="K1106" s="9">
        <v>136.56450000000001</v>
      </c>
      <c r="L1106" s="9">
        <v>622.66669999999999</v>
      </c>
      <c r="M1106" s="9">
        <v>498</v>
      </c>
      <c r="N1106" s="9">
        <v>546.66669999999999</v>
      </c>
      <c r="O1106" s="9">
        <v>505</v>
      </c>
      <c r="P1106" s="9" t="s">
        <v>235</v>
      </c>
      <c r="Q1106" s="9" t="s">
        <v>235</v>
      </c>
      <c r="R1106" s="9">
        <v>43.43549999999999</v>
      </c>
      <c r="S1106" s="9" t="s">
        <v>235</v>
      </c>
      <c r="T1106" s="9" t="s">
        <v>235</v>
      </c>
      <c r="U1106" s="9" t="s">
        <v>235</v>
      </c>
      <c r="V1106" s="33" t="s">
        <v>235</v>
      </c>
      <c r="W1106" s="33" t="s">
        <v>235</v>
      </c>
      <c r="X1106" s="40" t="s">
        <v>235</v>
      </c>
      <c r="Y1106" s="40" t="s">
        <v>235</v>
      </c>
    </row>
    <row r="1107" spans="1:25" x14ac:dyDescent="0.25">
      <c r="A1107" s="32">
        <v>1069</v>
      </c>
      <c r="B1107" s="23" t="s">
        <v>263</v>
      </c>
      <c r="C1107" s="23" t="s">
        <v>669</v>
      </c>
      <c r="D1107" s="23" t="s">
        <v>261</v>
      </c>
      <c r="E1107" s="23" t="s">
        <v>232</v>
      </c>
      <c r="F1107" s="23" t="s">
        <v>448</v>
      </c>
      <c r="G1107" s="23" t="s">
        <v>236</v>
      </c>
      <c r="H1107" s="8" t="s">
        <v>23</v>
      </c>
      <c r="I1107" s="23">
        <v>1</v>
      </c>
      <c r="J1107" s="9">
        <v>60.539200000000001</v>
      </c>
      <c r="K1107" s="9">
        <v>22.979700000000001</v>
      </c>
      <c r="L1107" s="9">
        <v>375.66669999999999</v>
      </c>
      <c r="M1107" s="9">
        <v>467</v>
      </c>
      <c r="N1107" s="9">
        <v>431.66669999999999</v>
      </c>
      <c r="O1107" s="9">
        <v>490</v>
      </c>
      <c r="P1107" s="9" t="s">
        <v>235</v>
      </c>
      <c r="Q1107" s="9" t="s">
        <v>235</v>
      </c>
      <c r="R1107" s="9">
        <v>22.979700000000001</v>
      </c>
      <c r="S1107" s="9" t="s">
        <v>235</v>
      </c>
      <c r="T1107" s="9" t="s">
        <v>235</v>
      </c>
      <c r="U1107" s="9" t="s">
        <v>235</v>
      </c>
      <c r="V1107" s="33" t="s">
        <v>235</v>
      </c>
      <c r="W1107" s="33" t="s">
        <v>235</v>
      </c>
      <c r="X1107" s="33" t="s">
        <v>235</v>
      </c>
      <c r="Y1107" s="33" t="s">
        <v>235</v>
      </c>
    </row>
    <row r="1108" spans="1:25" x14ac:dyDescent="0.25">
      <c r="A1108" s="32">
        <v>1070</v>
      </c>
      <c r="B1108" s="23" t="s">
        <v>263</v>
      </c>
      <c r="C1108" s="23" t="s">
        <v>669</v>
      </c>
      <c r="D1108" s="23" t="s">
        <v>261</v>
      </c>
      <c r="E1108" s="23" t="s">
        <v>232</v>
      </c>
      <c r="F1108" s="23" t="s">
        <v>448</v>
      </c>
      <c r="G1108" s="23" t="s">
        <v>236</v>
      </c>
      <c r="H1108" s="8" t="s">
        <v>23</v>
      </c>
      <c r="I1108" s="23">
        <v>2</v>
      </c>
      <c r="J1108" s="9">
        <v>67.897000000000006</v>
      </c>
      <c r="K1108" s="9">
        <v>46.844499999999996</v>
      </c>
      <c r="L1108" s="9">
        <v>386.66669999999999</v>
      </c>
      <c r="M1108" s="9">
        <v>425</v>
      </c>
      <c r="N1108" s="9">
        <v>433.66669999999999</v>
      </c>
      <c r="O1108" s="9">
        <v>474</v>
      </c>
      <c r="P1108" s="9" t="s">
        <v>235</v>
      </c>
      <c r="Q1108" s="9" t="s">
        <v>235</v>
      </c>
      <c r="R1108" s="9">
        <v>46.844499999999996</v>
      </c>
      <c r="S1108" s="9" t="s">
        <v>235</v>
      </c>
      <c r="T1108" s="9" t="s">
        <v>235</v>
      </c>
      <c r="U1108" s="9" t="s">
        <v>235</v>
      </c>
      <c r="V1108" s="33" t="s">
        <v>235</v>
      </c>
      <c r="W1108" s="33" t="s">
        <v>235</v>
      </c>
      <c r="X1108" s="33" t="s">
        <v>235</v>
      </c>
      <c r="Y1108" s="33" t="s">
        <v>235</v>
      </c>
    </row>
    <row r="1109" spans="1:25" x14ac:dyDescent="0.25">
      <c r="A1109" s="32">
        <v>1071</v>
      </c>
      <c r="B1109" s="23" t="s">
        <v>263</v>
      </c>
      <c r="C1109" s="23" t="s">
        <v>669</v>
      </c>
      <c r="D1109" s="23" t="s">
        <v>261</v>
      </c>
      <c r="E1109" s="23" t="s">
        <v>232</v>
      </c>
      <c r="F1109" s="23" t="s">
        <v>448</v>
      </c>
      <c r="G1109" s="23" t="s">
        <v>236</v>
      </c>
      <c r="H1109" s="8" t="s">
        <v>23</v>
      </c>
      <c r="I1109" s="23">
        <v>3</v>
      </c>
      <c r="J1109" s="9">
        <v>66.189099999999996</v>
      </c>
      <c r="K1109" s="9">
        <v>63.698900000000002</v>
      </c>
      <c r="L1109" s="9">
        <v>415.66669999999999</v>
      </c>
      <c r="M1109" s="9">
        <v>399</v>
      </c>
      <c r="N1109" s="9">
        <v>445.66669999999999</v>
      </c>
      <c r="O1109" s="9">
        <v>458</v>
      </c>
      <c r="P1109" s="9" t="s">
        <v>235</v>
      </c>
      <c r="Q1109" s="9" t="s">
        <v>235</v>
      </c>
      <c r="R1109" s="9">
        <v>63.698900000000002</v>
      </c>
      <c r="S1109" s="9" t="s">
        <v>235</v>
      </c>
      <c r="T1109" s="9" t="s">
        <v>235</v>
      </c>
      <c r="U1109" s="9" t="s">
        <v>235</v>
      </c>
      <c r="V1109" s="40" t="s">
        <v>235</v>
      </c>
      <c r="W1109" s="40" t="s">
        <v>235</v>
      </c>
      <c r="X1109" s="40" t="s">
        <v>235</v>
      </c>
      <c r="Y1109" s="40" t="s">
        <v>235</v>
      </c>
    </row>
    <row r="1110" spans="1:25" x14ac:dyDescent="0.25">
      <c r="A1110" s="32">
        <v>1072</v>
      </c>
      <c r="B1110" s="23" t="s">
        <v>263</v>
      </c>
      <c r="C1110" s="23" t="s">
        <v>669</v>
      </c>
      <c r="D1110" s="23" t="s">
        <v>261</v>
      </c>
      <c r="E1110" s="23" t="s">
        <v>232</v>
      </c>
      <c r="F1110" s="23" t="s">
        <v>448</v>
      </c>
      <c r="G1110" s="23" t="s">
        <v>236</v>
      </c>
      <c r="H1110" s="8" t="s">
        <v>24</v>
      </c>
      <c r="I1110" s="23">
        <v>4</v>
      </c>
      <c r="J1110" s="9">
        <v>70.213999999999999</v>
      </c>
      <c r="K1110" s="9">
        <v>116.85120000000001</v>
      </c>
      <c r="L1110" s="9">
        <v>549.66669999999999</v>
      </c>
      <c r="M1110" s="9">
        <v>394</v>
      </c>
      <c r="N1110" s="9">
        <v>518.66669999999999</v>
      </c>
      <c r="O1110" s="9">
        <v>457</v>
      </c>
      <c r="P1110" s="9" t="s">
        <v>235</v>
      </c>
      <c r="Q1110" s="9" t="s">
        <v>235</v>
      </c>
      <c r="R1110" s="9">
        <v>63.148799999999994</v>
      </c>
      <c r="S1110" s="9" t="s">
        <v>235</v>
      </c>
      <c r="T1110" s="9" t="s">
        <v>235</v>
      </c>
      <c r="U1110" s="9" t="s">
        <v>235</v>
      </c>
      <c r="V1110" s="40" t="s">
        <v>235</v>
      </c>
      <c r="W1110" s="40" t="s">
        <v>235</v>
      </c>
      <c r="X1110" s="40" t="s">
        <v>235</v>
      </c>
      <c r="Y1110" s="40" t="s">
        <v>235</v>
      </c>
    </row>
    <row r="1111" spans="1:25" x14ac:dyDescent="0.25">
      <c r="A1111" s="32">
        <v>1073</v>
      </c>
      <c r="B1111" s="23" t="s">
        <v>263</v>
      </c>
      <c r="C1111" s="23" t="s">
        <v>669</v>
      </c>
      <c r="D1111" s="23" t="s">
        <v>261</v>
      </c>
      <c r="E1111" s="23" t="s">
        <v>232</v>
      </c>
      <c r="F1111" s="23" t="s">
        <v>448</v>
      </c>
      <c r="G1111" s="23" t="s">
        <v>236</v>
      </c>
      <c r="H1111" s="8" t="s">
        <v>24</v>
      </c>
      <c r="I1111" s="23">
        <v>5</v>
      </c>
      <c r="J1111" s="9">
        <v>76.419899999999998</v>
      </c>
      <c r="K1111" s="9">
        <v>133.53</v>
      </c>
      <c r="L1111" s="9">
        <v>584.66669999999999</v>
      </c>
      <c r="M1111" s="9">
        <v>417</v>
      </c>
      <c r="N1111" s="9">
        <v>532.66669999999999</v>
      </c>
      <c r="O1111" s="9">
        <v>473</v>
      </c>
      <c r="P1111" s="9" t="s">
        <v>235</v>
      </c>
      <c r="Q1111" s="9" t="s">
        <v>235</v>
      </c>
      <c r="R1111" s="9">
        <v>46.47</v>
      </c>
      <c r="S1111" s="9" t="s">
        <v>235</v>
      </c>
      <c r="T1111" s="9" t="s">
        <v>235</v>
      </c>
      <c r="U1111" s="9" t="s">
        <v>235</v>
      </c>
      <c r="V1111" s="40" t="s">
        <v>235</v>
      </c>
      <c r="W1111" s="40" t="s">
        <v>235</v>
      </c>
      <c r="X1111" s="40" t="s">
        <v>235</v>
      </c>
      <c r="Y1111" s="40" t="s">
        <v>235</v>
      </c>
    </row>
    <row r="1112" spans="1:25" x14ac:dyDescent="0.25">
      <c r="A1112" s="32">
        <v>1075</v>
      </c>
      <c r="B1112" s="23" t="s">
        <v>263</v>
      </c>
      <c r="C1112" s="23" t="s">
        <v>669</v>
      </c>
      <c r="D1112" s="23" t="s">
        <v>261</v>
      </c>
      <c r="E1112" s="23" t="s">
        <v>232</v>
      </c>
      <c r="F1112" s="23" t="s">
        <v>448</v>
      </c>
      <c r="G1112" s="23" t="s">
        <v>224</v>
      </c>
      <c r="H1112" s="8" t="s">
        <v>23</v>
      </c>
      <c r="I1112" s="23">
        <v>1</v>
      </c>
      <c r="J1112" s="9">
        <v>71.847099999999998</v>
      </c>
      <c r="K1112" s="9">
        <v>29.9329</v>
      </c>
      <c r="L1112" s="9">
        <v>407.66669999999999</v>
      </c>
      <c r="M1112" s="9">
        <v>418</v>
      </c>
      <c r="N1112" s="9">
        <v>448.66669999999999</v>
      </c>
      <c r="O1112" s="9">
        <v>477</v>
      </c>
      <c r="P1112" s="9" t="s">
        <v>235</v>
      </c>
      <c r="Q1112" s="9" t="s">
        <v>235</v>
      </c>
      <c r="R1112" s="9">
        <v>29.9329</v>
      </c>
      <c r="S1112" s="9" t="s">
        <v>235</v>
      </c>
      <c r="T1112" s="9" t="s">
        <v>235</v>
      </c>
      <c r="U1112" s="9" t="s">
        <v>235</v>
      </c>
      <c r="V1112" s="33" t="s">
        <v>235</v>
      </c>
      <c r="W1112" s="33" t="s">
        <v>235</v>
      </c>
      <c r="X1112" s="33" t="s">
        <v>235</v>
      </c>
      <c r="Y1112" s="33" t="s">
        <v>235</v>
      </c>
    </row>
    <row r="1113" spans="1:25" x14ac:dyDescent="0.25">
      <c r="A1113" s="32">
        <v>1076</v>
      </c>
      <c r="B1113" s="23" t="s">
        <v>263</v>
      </c>
      <c r="C1113" s="23" t="s">
        <v>669</v>
      </c>
      <c r="D1113" s="23" t="s">
        <v>261</v>
      </c>
      <c r="E1113" s="23" t="s">
        <v>232</v>
      </c>
      <c r="F1113" s="23" t="s">
        <v>448</v>
      </c>
      <c r="G1113" s="23" t="s">
        <v>224</v>
      </c>
      <c r="H1113" s="8" t="s">
        <v>23</v>
      </c>
      <c r="I1113" s="23">
        <v>2</v>
      </c>
      <c r="J1113" s="9">
        <v>81.252700000000004</v>
      </c>
      <c r="K1113" s="9">
        <v>51.2057</v>
      </c>
      <c r="L1113" s="9">
        <v>437.66669999999999</v>
      </c>
      <c r="M1113" s="9">
        <v>387</v>
      </c>
      <c r="N1113" s="9">
        <v>456.66669999999999</v>
      </c>
      <c r="O1113" s="9">
        <v>466</v>
      </c>
      <c r="P1113" s="9" t="s">
        <v>235</v>
      </c>
      <c r="Q1113" s="9" t="s">
        <v>235</v>
      </c>
      <c r="R1113" s="9">
        <v>51.2057</v>
      </c>
      <c r="S1113" s="9" t="s">
        <v>235</v>
      </c>
      <c r="T1113" s="9" t="s">
        <v>235</v>
      </c>
      <c r="U1113" s="9" t="s">
        <v>235</v>
      </c>
      <c r="V1113" s="33" t="s">
        <v>235</v>
      </c>
      <c r="W1113" s="33" t="s">
        <v>235</v>
      </c>
      <c r="X1113" s="33" t="s">
        <v>235</v>
      </c>
      <c r="Y1113" s="33" t="s">
        <v>235</v>
      </c>
    </row>
    <row r="1114" spans="1:25" x14ac:dyDescent="0.25">
      <c r="A1114" s="32">
        <v>1077</v>
      </c>
      <c r="B1114" s="23" t="s">
        <v>263</v>
      </c>
      <c r="C1114" s="23" t="s">
        <v>669</v>
      </c>
      <c r="D1114" s="23" t="s">
        <v>261</v>
      </c>
      <c r="E1114" s="23" t="s">
        <v>232</v>
      </c>
      <c r="F1114" s="23" t="s">
        <v>448</v>
      </c>
      <c r="G1114" s="23" t="s">
        <v>224</v>
      </c>
      <c r="H1114" s="8" t="s">
        <v>23</v>
      </c>
      <c r="I1114" s="23">
        <v>3</v>
      </c>
      <c r="J1114" s="9">
        <v>72</v>
      </c>
      <c r="K1114" s="9">
        <v>90</v>
      </c>
      <c r="L1114" s="9">
        <v>478.66669999999999</v>
      </c>
      <c r="M1114" s="9">
        <v>386</v>
      </c>
      <c r="N1114" s="9">
        <v>478.66669999999999</v>
      </c>
      <c r="O1114" s="9">
        <v>458</v>
      </c>
      <c r="P1114" s="9" t="s">
        <v>235</v>
      </c>
      <c r="Q1114" s="9" t="s">
        <v>235</v>
      </c>
      <c r="R1114" s="9">
        <v>90</v>
      </c>
      <c r="S1114" s="9" t="s">
        <v>235</v>
      </c>
      <c r="T1114" s="9" t="s">
        <v>235</v>
      </c>
      <c r="U1114" s="9" t="s">
        <v>235</v>
      </c>
      <c r="V1114" s="33" t="s">
        <v>235</v>
      </c>
      <c r="W1114" s="33" t="s">
        <v>235</v>
      </c>
      <c r="X1114" s="40" t="s">
        <v>235</v>
      </c>
      <c r="Y1114" s="40" t="s">
        <v>235</v>
      </c>
    </row>
    <row r="1115" spans="1:25" x14ac:dyDescent="0.25">
      <c r="A1115" s="32">
        <v>1078</v>
      </c>
      <c r="B1115" s="23" t="s">
        <v>263</v>
      </c>
      <c r="C1115" s="23" t="s">
        <v>669</v>
      </c>
      <c r="D1115" s="23" t="s">
        <v>261</v>
      </c>
      <c r="E1115" s="23" t="s">
        <v>232</v>
      </c>
      <c r="F1115" s="23" t="s">
        <v>448</v>
      </c>
      <c r="G1115" s="23" t="s">
        <v>224</v>
      </c>
      <c r="H1115" s="8" t="s">
        <v>24</v>
      </c>
      <c r="I1115" s="23">
        <v>4</v>
      </c>
      <c r="J1115" s="9">
        <v>77.3369</v>
      </c>
      <c r="K1115" s="9">
        <v>114.449</v>
      </c>
      <c r="L1115" s="9">
        <v>613.66669999999999</v>
      </c>
      <c r="M1115" s="9">
        <v>448</v>
      </c>
      <c r="N1115" s="9">
        <v>554.66669999999999</v>
      </c>
      <c r="O1115" s="9">
        <v>498</v>
      </c>
      <c r="P1115" s="9" t="s">
        <v>235</v>
      </c>
      <c r="Q1115" s="9" t="s">
        <v>235</v>
      </c>
      <c r="R1115" s="9">
        <v>65.551000000000002</v>
      </c>
      <c r="S1115" s="9" t="s">
        <v>235</v>
      </c>
      <c r="T1115" s="9" t="s">
        <v>235</v>
      </c>
      <c r="U1115" s="9" t="s">
        <v>235</v>
      </c>
      <c r="V1115" s="33" t="s">
        <v>235</v>
      </c>
      <c r="W1115" s="33" t="s">
        <v>235</v>
      </c>
      <c r="X1115" s="40" t="s">
        <v>235</v>
      </c>
      <c r="Y1115" s="40" t="s">
        <v>235</v>
      </c>
    </row>
    <row r="1116" spans="1:25" x14ac:dyDescent="0.25">
      <c r="A1116" s="32">
        <v>1079</v>
      </c>
      <c r="B1116" s="23" t="s">
        <v>263</v>
      </c>
      <c r="C1116" s="23" t="s">
        <v>669</v>
      </c>
      <c r="D1116" s="23" t="s">
        <v>261</v>
      </c>
      <c r="E1116" s="23" t="s">
        <v>232</v>
      </c>
      <c r="F1116" s="23" t="s">
        <v>448</v>
      </c>
      <c r="G1116" s="23" t="s">
        <v>224</v>
      </c>
      <c r="H1116" s="8" t="s">
        <v>24</v>
      </c>
      <c r="I1116" s="23">
        <v>5</v>
      </c>
      <c r="J1116" s="9">
        <v>80.529499999999999</v>
      </c>
      <c r="K1116" s="9">
        <v>126.5727</v>
      </c>
      <c r="L1116" s="9">
        <v>633.66669999999999</v>
      </c>
      <c r="M1116" s="9">
        <v>481</v>
      </c>
      <c r="N1116" s="9">
        <v>562.66669999999999</v>
      </c>
      <c r="O1116" s="9">
        <v>519</v>
      </c>
      <c r="P1116" s="9" t="s">
        <v>235</v>
      </c>
      <c r="Q1116" s="9" t="s">
        <v>235</v>
      </c>
      <c r="R1116" s="9">
        <v>53.427300000000002</v>
      </c>
      <c r="S1116" s="9" t="s">
        <v>235</v>
      </c>
      <c r="T1116" s="9" t="s">
        <v>235</v>
      </c>
      <c r="U1116" s="9" t="s">
        <v>235</v>
      </c>
      <c r="V1116" s="33" t="s">
        <v>235</v>
      </c>
      <c r="W1116" s="33" t="s">
        <v>235</v>
      </c>
      <c r="X1116" s="40" t="s">
        <v>235</v>
      </c>
      <c r="Y1116" s="40" t="s">
        <v>235</v>
      </c>
    </row>
    <row r="1117" spans="1:25" x14ac:dyDescent="0.25">
      <c r="A1117" s="32">
        <v>1081</v>
      </c>
      <c r="B1117" s="23" t="s">
        <v>263</v>
      </c>
      <c r="C1117" s="23" t="s">
        <v>669</v>
      </c>
      <c r="D1117" s="23" t="s">
        <v>261</v>
      </c>
      <c r="E1117" s="23" t="s">
        <v>232</v>
      </c>
      <c r="F1117" s="23" t="s">
        <v>448</v>
      </c>
      <c r="G1117" s="23" t="s">
        <v>236</v>
      </c>
      <c r="H1117" s="8" t="s">
        <v>23</v>
      </c>
      <c r="I1117" s="23">
        <v>1</v>
      </c>
      <c r="J1117" s="9">
        <v>66.753299999999996</v>
      </c>
      <c r="K1117" s="9">
        <v>28.055700000000002</v>
      </c>
      <c r="L1117" s="9">
        <v>390.66669999999999</v>
      </c>
      <c r="M1117" s="9">
        <v>476</v>
      </c>
      <c r="N1117" s="9">
        <v>456.66669999999999</v>
      </c>
      <c r="O1117" s="9">
        <v>486</v>
      </c>
      <c r="P1117" s="9" t="s">
        <v>235</v>
      </c>
      <c r="Q1117" s="9" t="s">
        <v>235</v>
      </c>
      <c r="R1117" s="9">
        <v>28.055700000000002</v>
      </c>
      <c r="S1117" s="9" t="s">
        <v>235</v>
      </c>
      <c r="T1117" s="9" t="s">
        <v>235</v>
      </c>
      <c r="U1117" s="9" t="s">
        <v>235</v>
      </c>
      <c r="V1117" s="33" t="s">
        <v>235</v>
      </c>
      <c r="W1117" s="33" t="s">
        <v>235</v>
      </c>
      <c r="X1117" s="33" t="s">
        <v>235</v>
      </c>
      <c r="Y1117" s="33" t="s">
        <v>235</v>
      </c>
    </row>
    <row r="1118" spans="1:25" x14ac:dyDescent="0.25">
      <c r="A1118" s="32">
        <v>1082</v>
      </c>
      <c r="B1118" s="23" t="s">
        <v>263</v>
      </c>
      <c r="C1118" s="23" t="s">
        <v>669</v>
      </c>
      <c r="D1118" s="23" t="s">
        <v>261</v>
      </c>
      <c r="E1118" s="23" t="s">
        <v>232</v>
      </c>
      <c r="F1118" s="23" t="s">
        <v>448</v>
      </c>
      <c r="G1118" s="23" t="s">
        <v>236</v>
      </c>
      <c r="H1118" s="8" t="s">
        <v>23</v>
      </c>
      <c r="I1118" s="23">
        <v>2</v>
      </c>
      <c r="J1118" s="9">
        <v>76.006600000000006</v>
      </c>
      <c r="K1118" s="9">
        <v>52.084699999999998</v>
      </c>
      <c r="L1118" s="9">
        <v>391.66669999999999</v>
      </c>
      <c r="M1118" s="9">
        <v>431</v>
      </c>
      <c r="N1118" s="9">
        <v>455.66669999999999</v>
      </c>
      <c r="O1118" s="9">
        <v>472</v>
      </c>
      <c r="P1118" s="9" t="s">
        <v>235</v>
      </c>
      <c r="Q1118" s="9" t="s">
        <v>235</v>
      </c>
      <c r="R1118" s="9">
        <v>52.084699999999998</v>
      </c>
      <c r="S1118" s="9" t="s">
        <v>235</v>
      </c>
      <c r="T1118" s="9" t="s">
        <v>235</v>
      </c>
      <c r="U1118" s="9" t="s">
        <v>235</v>
      </c>
      <c r="V1118" s="33" t="s">
        <v>235</v>
      </c>
      <c r="W1118" s="33" t="s">
        <v>235</v>
      </c>
      <c r="X1118" s="33" t="s">
        <v>235</v>
      </c>
      <c r="Y1118" s="33" t="s">
        <v>235</v>
      </c>
    </row>
    <row r="1119" spans="1:25" x14ac:dyDescent="0.25">
      <c r="A1119" s="32">
        <v>1083</v>
      </c>
      <c r="B1119" s="23" t="s">
        <v>263</v>
      </c>
      <c r="C1119" s="23" t="s">
        <v>669</v>
      </c>
      <c r="D1119" s="23" t="s">
        <v>261</v>
      </c>
      <c r="E1119" s="23" t="s">
        <v>232</v>
      </c>
      <c r="F1119" s="23" t="s">
        <v>448</v>
      </c>
      <c r="G1119" s="23" t="s">
        <v>236</v>
      </c>
      <c r="H1119" s="8" t="s">
        <v>23</v>
      </c>
      <c r="I1119" s="23">
        <v>3</v>
      </c>
      <c r="J1119" s="9">
        <v>68.600300000000004</v>
      </c>
      <c r="K1119" s="9">
        <v>72.737200000000001</v>
      </c>
      <c r="L1119" s="9">
        <v>422.66669999999999</v>
      </c>
      <c r="M1119" s="9">
        <v>400</v>
      </c>
      <c r="N1119" s="9">
        <v>463.66669999999999</v>
      </c>
      <c r="O1119" s="9">
        <v>455</v>
      </c>
      <c r="P1119" s="9" t="s">
        <v>235</v>
      </c>
      <c r="Q1119" s="9" t="s">
        <v>235</v>
      </c>
      <c r="R1119" s="9">
        <v>72.737200000000001</v>
      </c>
      <c r="S1119" s="9" t="s">
        <v>235</v>
      </c>
      <c r="T1119" s="9" t="s">
        <v>235</v>
      </c>
      <c r="U1119" s="9" t="s">
        <v>235</v>
      </c>
      <c r="V1119" s="40" t="s">
        <v>235</v>
      </c>
      <c r="W1119" s="40" t="s">
        <v>235</v>
      </c>
      <c r="X1119" s="40" t="s">
        <v>235</v>
      </c>
      <c r="Y1119" s="40" t="s">
        <v>235</v>
      </c>
    </row>
    <row r="1120" spans="1:25" x14ac:dyDescent="0.25">
      <c r="A1120" s="32">
        <v>1084</v>
      </c>
      <c r="B1120" s="23" t="s">
        <v>263</v>
      </c>
      <c r="C1120" s="23" t="s">
        <v>669</v>
      </c>
      <c r="D1120" s="23" t="s">
        <v>261</v>
      </c>
      <c r="E1120" s="23" t="s">
        <v>232</v>
      </c>
      <c r="F1120" s="23" t="s">
        <v>448</v>
      </c>
      <c r="G1120" s="23" t="s">
        <v>236</v>
      </c>
      <c r="H1120" s="8" t="s">
        <v>24</v>
      </c>
      <c r="I1120" s="23">
        <v>4</v>
      </c>
      <c r="J1120" s="9">
        <v>67.364699999999999</v>
      </c>
      <c r="K1120" s="9">
        <v>115.4045</v>
      </c>
      <c r="L1120" s="9">
        <v>552.66669999999999</v>
      </c>
      <c r="M1120" s="9">
        <v>358</v>
      </c>
      <c r="N1120" s="9">
        <v>545.66669999999999</v>
      </c>
      <c r="O1120" s="9">
        <v>425</v>
      </c>
      <c r="P1120" s="9" t="s">
        <v>235</v>
      </c>
      <c r="Q1120" s="9" t="s">
        <v>235</v>
      </c>
      <c r="R1120" s="9">
        <v>64.595500000000001</v>
      </c>
      <c r="S1120" s="9" t="s">
        <v>235</v>
      </c>
      <c r="T1120" s="9" t="s">
        <v>235</v>
      </c>
      <c r="U1120" s="9" t="s">
        <v>235</v>
      </c>
      <c r="V1120" s="40" t="s">
        <v>235</v>
      </c>
      <c r="W1120" s="40" t="s">
        <v>235</v>
      </c>
      <c r="X1120" s="40" t="s">
        <v>235</v>
      </c>
      <c r="Y1120" s="40" t="s">
        <v>235</v>
      </c>
    </row>
    <row r="1121" spans="1:25" x14ac:dyDescent="0.25">
      <c r="A1121" s="32">
        <v>1085</v>
      </c>
      <c r="B1121" s="23" t="s">
        <v>263</v>
      </c>
      <c r="C1121" s="23" t="s">
        <v>669</v>
      </c>
      <c r="D1121" s="23" t="s">
        <v>261</v>
      </c>
      <c r="E1121" s="23" t="s">
        <v>232</v>
      </c>
      <c r="F1121" s="23" t="s">
        <v>448</v>
      </c>
      <c r="G1121" s="23" t="s">
        <v>236</v>
      </c>
      <c r="H1121" s="8" t="s">
        <v>24</v>
      </c>
      <c r="I1121" s="23">
        <v>5</v>
      </c>
      <c r="J1121" s="9">
        <v>70.682400000000001</v>
      </c>
      <c r="K1121" s="9">
        <v>134.5549</v>
      </c>
      <c r="L1121" s="9">
        <v>593.66669999999999</v>
      </c>
      <c r="M1121" s="9">
        <v>371</v>
      </c>
      <c r="N1121" s="9">
        <v>563.66669999999999</v>
      </c>
      <c r="O1121" s="9">
        <v>435</v>
      </c>
      <c r="P1121" s="9" t="s">
        <v>235</v>
      </c>
      <c r="Q1121" s="9" t="s">
        <v>235</v>
      </c>
      <c r="R1121" s="9">
        <v>45.445099999999996</v>
      </c>
      <c r="S1121" s="9" t="s">
        <v>235</v>
      </c>
      <c r="T1121" s="9" t="s">
        <v>235</v>
      </c>
      <c r="U1121" s="9" t="s">
        <v>235</v>
      </c>
      <c r="V1121" s="40" t="s">
        <v>235</v>
      </c>
      <c r="W1121" s="40" t="s">
        <v>235</v>
      </c>
      <c r="X1121" s="40" t="s">
        <v>235</v>
      </c>
      <c r="Y1121" s="40" t="s">
        <v>235</v>
      </c>
    </row>
    <row r="1122" spans="1:25" x14ac:dyDescent="0.25">
      <c r="A1122" s="32">
        <v>1087</v>
      </c>
      <c r="B1122" s="23" t="s">
        <v>263</v>
      </c>
      <c r="C1122" s="23" t="s">
        <v>669</v>
      </c>
      <c r="D1122" s="23" t="s">
        <v>261</v>
      </c>
      <c r="E1122" s="23" t="s">
        <v>232</v>
      </c>
      <c r="F1122" s="23" t="s">
        <v>448</v>
      </c>
      <c r="G1122" s="23" t="s">
        <v>224</v>
      </c>
      <c r="H1122" s="8" t="s">
        <v>23</v>
      </c>
      <c r="I1122" s="23">
        <v>1</v>
      </c>
      <c r="J1122" s="9">
        <v>71.847099999999998</v>
      </c>
      <c r="K1122" s="9">
        <v>24.3841</v>
      </c>
      <c r="L1122" s="9">
        <v>430.66669999999999</v>
      </c>
      <c r="M1122" s="9">
        <v>385</v>
      </c>
      <c r="N1122" s="9">
        <v>471.66669999999999</v>
      </c>
      <c r="O1122" s="9">
        <v>444</v>
      </c>
      <c r="P1122" s="9" t="s">
        <v>235</v>
      </c>
      <c r="Q1122" s="9" t="s">
        <v>235</v>
      </c>
      <c r="R1122" s="9">
        <v>24.3841</v>
      </c>
      <c r="S1122" s="9" t="s">
        <v>235</v>
      </c>
      <c r="T1122" s="9" t="s">
        <v>235</v>
      </c>
      <c r="U1122" s="9" t="s">
        <v>235</v>
      </c>
      <c r="V1122" s="33" t="s">
        <v>235</v>
      </c>
      <c r="W1122" s="33" t="s">
        <v>235</v>
      </c>
      <c r="X1122" s="33" t="s">
        <v>235</v>
      </c>
      <c r="Y1122" s="33" t="s">
        <v>235</v>
      </c>
    </row>
    <row r="1123" spans="1:25" x14ac:dyDescent="0.25">
      <c r="A1123" s="32">
        <v>1088</v>
      </c>
      <c r="B1123" s="23" t="s">
        <v>263</v>
      </c>
      <c r="C1123" s="23" t="s">
        <v>669</v>
      </c>
      <c r="D1123" s="23" t="s">
        <v>261</v>
      </c>
      <c r="E1123" s="23" t="s">
        <v>232</v>
      </c>
      <c r="F1123" s="23" t="s">
        <v>448</v>
      </c>
      <c r="G1123" s="23" t="s">
        <v>224</v>
      </c>
      <c r="H1123" s="8" t="s">
        <v>23</v>
      </c>
      <c r="I1123" s="23">
        <v>2</v>
      </c>
      <c r="J1123" s="9">
        <v>81.4923</v>
      </c>
      <c r="K1123" s="9">
        <v>44.973300000000002</v>
      </c>
      <c r="L1123" s="9">
        <v>460.66669999999999</v>
      </c>
      <c r="M1123" s="9">
        <v>356</v>
      </c>
      <c r="N1123" s="9">
        <v>480.66669999999999</v>
      </c>
      <c r="O1123" s="9">
        <v>435</v>
      </c>
      <c r="P1123" s="9" t="s">
        <v>235</v>
      </c>
      <c r="Q1123" s="9" t="s">
        <v>235</v>
      </c>
      <c r="R1123" s="9">
        <v>44.973300000000002</v>
      </c>
      <c r="S1123" s="9" t="s">
        <v>235</v>
      </c>
      <c r="T1123" s="9" t="s">
        <v>235</v>
      </c>
      <c r="U1123" s="9" t="s">
        <v>235</v>
      </c>
      <c r="V1123" s="33" t="s">
        <v>235</v>
      </c>
      <c r="W1123" s="33" t="s">
        <v>235</v>
      </c>
      <c r="X1123" s="33" t="s">
        <v>235</v>
      </c>
      <c r="Y1123" s="33" t="s">
        <v>235</v>
      </c>
    </row>
    <row r="1124" spans="1:25" x14ac:dyDescent="0.25">
      <c r="A1124" s="32">
        <v>1089</v>
      </c>
      <c r="B1124" s="23" t="s">
        <v>263</v>
      </c>
      <c r="C1124" s="23" t="s">
        <v>669</v>
      </c>
      <c r="D1124" s="23" t="s">
        <v>261</v>
      </c>
      <c r="E1124" s="23" t="s">
        <v>232</v>
      </c>
      <c r="F1124" s="23" t="s">
        <v>448</v>
      </c>
      <c r="G1124" s="23" t="s">
        <v>224</v>
      </c>
      <c r="H1124" s="8" t="s">
        <v>23</v>
      </c>
      <c r="I1124" s="23">
        <v>3</v>
      </c>
      <c r="J1124" s="9">
        <v>78.313500000000005</v>
      </c>
      <c r="K1124" s="9">
        <v>64.308300000000003</v>
      </c>
      <c r="L1124" s="9">
        <v>506.66669999999999</v>
      </c>
      <c r="M1124" s="9">
        <v>349</v>
      </c>
      <c r="N1124" s="9">
        <v>499.66669999999999</v>
      </c>
      <c r="O1124" s="9">
        <v>427</v>
      </c>
      <c r="P1124" s="9" t="s">
        <v>235</v>
      </c>
      <c r="Q1124" s="9" t="s">
        <v>235</v>
      </c>
      <c r="R1124" s="9">
        <v>64.308300000000003</v>
      </c>
      <c r="S1124" s="9" t="s">
        <v>235</v>
      </c>
      <c r="T1124" s="9" t="s">
        <v>235</v>
      </c>
      <c r="U1124" s="9" t="s">
        <v>235</v>
      </c>
      <c r="V1124" s="33" t="s">
        <v>235</v>
      </c>
      <c r="W1124" s="33" t="s">
        <v>235</v>
      </c>
      <c r="X1124" s="40" t="s">
        <v>235</v>
      </c>
      <c r="Y1124" s="40" t="s">
        <v>235</v>
      </c>
    </row>
    <row r="1125" spans="1:25" x14ac:dyDescent="0.25">
      <c r="A1125" s="32">
        <v>1090</v>
      </c>
      <c r="B1125" s="23" t="s">
        <v>263</v>
      </c>
      <c r="C1125" s="23" t="s">
        <v>669</v>
      </c>
      <c r="D1125" s="23" t="s">
        <v>261</v>
      </c>
      <c r="E1125" s="23" t="s">
        <v>232</v>
      </c>
      <c r="F1125" s="23" t="s">
        <v>448</v>
      </c>
      <c r="G1125" s="23" t="s">
        <v>224</v>
      </c>
      <c r="H1125" s="8" t="s">
        <v>24</v>
      </c>
      <c r="I1125" s="23">
        <v>4</v>
      </c>
      <c r="J1125" s="9">
        <v>76.275800000000004</v>
      </c>
      <c r="K1125" s="9">
        <v>114.86499999999999</v>
      </c>
      <c r="L1125" s="9">
        <v>641.66669999999999</v>
      </c>
      <c r="M1125" s="9">
        <v>432</v>
      </c>
      <c r="N1125" s="9">
        <v>578.66669999999999</v>
      </c>
      <c r="O1125" s="9">
        <v>475</v>
      </c>
      <c r="P1125" s="9" t="s">
        <v>235</v>
      </c>
      <c r="Q1125" s="9" t="s">
        <v>235</v>
      </c>
      <c r="R1125" s="9">
        <v>65.135000000000005</v>
      </c>
      <c r="S1125" s="9" t="s">
        <v>235</v>
      </c>
      <c r="T1125" s="9" t="s">
        <v>235</v>
      </c>
      <c r="U1125" s="9" t="s">
        <v>235</v>
      </c>
      <c r="V1125" s="33" t="s">
        <v>235</v>
      </c>
      <c r="W1125" s="33" t="s">
        <v>235</v>
      </c>
      <c r="X1125" s="40" t="s">
        <v>235</v>
      </c>
      <c r="Y1125" s="40" t="s">
        <v>235</v>
      </c>
    </row>
    <row r="1126" spans="1:25" x14ac:dyDescent="0.25">
      <c r="A1126" s="32">
        <v>1091</v>
      </c>
      <c r="B1126" s="23" t="s">
        <v>263</v>
      </c>
      <c r="C1126" s="23" t="s">
        <v>669</v>
      </c>
      <c r="D1126" s="23" t="s">
        <v>261</v>
      </c>
      <c r="E1126" s="23" t="s">
        <v>232</v>
      </c>
      <c r="F1126" s="23" t="s">
        <v>448</v>
      </c>
      <c r="G1126" s="23" t="s">
        <v>224</v>
      </c>
      <c r="H1126" s="8" t="s">
        <v>24</v>
      </c>
      <c r="I1126" s="23">
        <v>5</v>
      </c>
      <c r="J1126" s="9">
        <v>85.44</v>
      </c>
      <c r="K1126" s="9">
        <v>132.86619999999999</v>
      </c>
      <c r="L1126" s="9">
        <v>663.66669999999999</v>
      </c>
      <c r="M1126" s="9">
        <v>470</v>
      </c>
      <c r="N1126" s="9">
        <v>581.66669999999999</v>
      </c>
      <c r="O1126" s="9">
        <v>494</v>
      </c>
      <c r="P1126" s="9" t="s">
        <v>235</v>
      </c>
      <c r="Q1126" s="9" t="s">
        <v>235</v>
      </c>
      <c r="R1126" s="9">
        <v>47.133800000000008</v>
      </c>
      <c r="S1126" s="9" t="s">
        <v>235</v>
      </c>
      <c r="T1126" s="9" t="s">
        <v>235</v>
      </c>
      <c r="U1126" s="9" t="s">
        <v>235</v>
      </c>
      <c r="V1126" s="33" t="s">
        <v>235</v>
      </c>
      <c r="W1126" s="33" t="s">
        <v>235</v>
      </c>
      <c r="X1126" s="40" t="s">
        <v>235</v>
      </c>
      <c r="Y1126" s="40" t="s">
        <v>235</v>
      </c>
    </row>
    <row r="1127" spans="1:25" x14ac:dyDescent="0.25">
      <c r="A1127" s="32">
        <v>1093</v>
      </c>
      <c r="B1127" s="23" t="s">
        <v>263</v>
      </c>
      <c r="C1127" s="23" t="s">
        <v>669</v>
      </c>
      <c r="D1127" s="23" t="s">
        <v>261</v>
      </c>
      <c r="E1127" s="23" t="s">
        <v>232</v>
      </c>
      <c r="F1127" s="23" t="s">
        <v>448</v>
      </c>
      <c r="G1127" s="23" t="s">
        <v>236</v>
      </c>
      <c r="H1127" s="8" t="s">
        <v>23</v>
      </c>
      <c r="I1127" s="23">
        <v>1</v>
      </c>
      <c r="J1127" s="9">
        <v>66.272199999999998</v>
      </c>
      <c r="K1127" s="9">
        <v>25.9572</v>
      </c>
      <c r="L1127" s="9">
        <v>380.66669999999999</v>
      </c>
      <c r="M1127" s="9">
        <v>510</v>
      </c>
      <c r="N1127" s="9">
        <v>446.66669999999999</v>
      </c>
      <c r="O1127" s="9">
        <v>516</v>
      </c>
      <c r="P1127" s="9" t="s">
        <v>235</v>
      </c>
      <c r="Q1127" s="9" t="s">
        <v>235</v>
      </c>
      <c r="R1127" s="9">
        <v>25.9572</v>
      </c>
      <c r="S1127" s="9" t="s">
        <v>235</v>
      </c>
      <c r="T1127" s="9" t="s">
        <v>235</v>
      </c>
      <c r="U1127" s="9" t="s">
        <v>235</v>
      </c>
      <c r="V1127" s="33" t="s">
        <v>235</v>
      </c>
      <c r="W1127" s="33" t="s">
        <v>235</v>
      </c>
      <c r="X1127" s="33" t="s">
        <v>235</v>
      </c>
      <c r="Y1127" s="33" t="s">
        <v>235</v>
      </c>
    </row>
    <row r="1128" spans="1:25" x14ac:dyDescent="0.25">
      <c r="A1128" s="32">
        <v>1094</v>
      </c>
      <c r="B1128" s="23" t="s">
        <v>263</v>
      </c>
      <c r="C1128" s="23" t="s">
        <v>669</v>
      </c>
      <c r="D1128" s="23" t="s">
        <v>261</v>
      </c>
      <c r="E1128" s="23" t="s">
        <v>232</v>
      </c>
      <c r="F1128" s="23" t="s">
        <v>448</v>
      </c>
      <c r="G1128" s="23" t="s">
        <v>236</v>
      </c>
      <c r="H1128" s="8" t="s">
        <v>23</v>
      </c>
      <c r="I1128" s="23">
        <v>2</v>
      </c>
      <c r="J1128" s="9">
        <v>80.498400000000004</v>
      </c>
      <c r="K1128" s="9">
        <v>47.327800000000003</v>
      </c>
      <c r="L1128" s="9">
        <v>375.66669999999999</v>
      </c>
      <c r="M1128" s="9">
        <v>466</v>
      </c>
      <c r="N1128" s="9">
        <v>447.66669999999999</v>
      </c>
      <c r="O1128" s="9">
        <v>502</v>
      </c>
      <c r="P1128" s="9" t="s">
        <v>235</v>
      </c>
      <c r="Q1128" s="9" t="s">
        <v>235</v>
      </c>
      <c r="R1128" s="9">
        <v>47.327800000000003</v>
      </c>
      <c r="S1128" s="9" t="s">
        <v>235</v>
      </c>
      <c r="T1128" s="9" t="s">
        <v>235</v>
      </c>
      <c r="U1128" s="9" t="s">
        <v>235</v>
      </c>
      <c r="V1128" s="33" t="s">
        <v>235</v>
      </c>
      <c r="W1128" s="33" t="s">
        <v>235</v>
      </c>
      <c r="X1128" s="33" t="s">
        <v>235</v>
      </c>
      <c r="Y1128" s="33" t="s">
        <v>235</v>
      </c>
    </row>
    <row r="1129" spans="1:25" x14ac:dyDescent="0.25">
      <c r="A1129" s="32">
        <v>1095</v>
      </c>
      <c r="B1129" s="23" t="s">
        <v>263</v>
      </c>
      <c r="C1129" s="23" t="s">
        <v>669</v>
      </c>
      <c r="D1129" s="23" t="s">
        <v>261</v>
      </c>
      <c r="E1129" s="23" t="s">
        <v>232</v>
      </c>
      <c r="F1129" s="23" t="s">
        <v>448</v>
      </c>
      <c r="G1129" s="23" t="s">
        <v>236</v>
      </c>
      <c r="H1129" s="8" t="s">
        <v>23</v>
      </c>
      <c r="I1129" s="23">
        <v>3</v>
      </c>
      <c r="J1129" s="9">
        <v>69.354200000000006</v>
      </c>
      <c r="K1129" s="9">
        <v>63.4255</v>
      </c>
      <c r="L1129" s="9">
        <v>402.66669999999999</v>
      </c>
      <c r="M1129" s="9">
        <v>432</v>
      </c>
      <c r="N1129" s="9">
        <v>453.66669999999999</v>
      </c>
      <c r="O1129" s="9">
        <v>479</v>
      </c>
      <c r="P1129" s="9" t="s">
        <v>235</v>
      </c>
      <c r="Q1129" s="9" t="s">
        <v>235</v>
      </c>
      <c r="R1129" s="9">
        <v>63.4255</v>
      </c>
      <c r="S1129" s="9" t="s">
        <v>235</v>
      </c>
      <c r="T1129" s="9" t="s">
        <v>235</v>
      </c>
      <c r="U1129" s="9" t="s">
        <v>235</v>
      </c>
      <c r="V1129" s="40" t="s">
        <v>235</v>
      </c>
      <c r="W1129" s="40" t="s">
        <v>235</v>
      </c>
      <c r="X1129" s="40" t="s">
        <v>235</v>
      </c>
      <c r="Y1129" s="40" t="s">
        <v>235</v>
      </c>
    </row>
    <row r="1130" spans="1:25" x14ac:dyDescent="0.25">
      <c r="A1130" s="32">
        <v>1096</v>
      </c>
      <c r="B1130" s="23" t="s">
        <v>263</v>
      </c>
      <c r="C1130" s="23" t="s">
        <v>669</v>
      </c>
      <c r="D1130" s="23" t="s">
        <v>261</v>
      </c>
      <c r="E1130" s="23" t="s">
        <v>232</v>
      </c>
      <c r="F1130" s="23" t="s">
        <v>448</v>
      </c>
      <c r="G1130" s="23" t="s">
        <v>236</v>
      </c>
      <c r="H1130" s="8" t="s">
        <v>24</v>
      </c>
      <c r="I1130" s="23">
        <v>4</v>
      </c>
      <c r="J1130" s="9">
        <v>72.835400000000007</v>
      </c>
      <c r="K1130" s="9">
        <v>119.4491</v>
      </c>
      <c r="L1130" s="9">
        <v>544.66669999999999</v>
      </c>
      <c r="M1130" s="9">
        <v>379</v>
      </c>
      <c r="N1130" s="9">
        <v>533.66669999999999</v>
      </c>
      <c r="O1130" s="9">
        <v>451</v>
      </c>
      <c r="P1130" s="9" t="s">
        <v>235</v>
      </c>
      <c r="Q1130" s="9" t="s">
        <v>235</v>
      </c>
      <c r="R1130" s="9">
        <v>60.550899999999999</v>
      </c>
      <c r="S1130" s="9" t="s">
        <v>235</v>
      </c>
      <c r="T1130" s="9" t="s">
        <v>235</v>
      </c>
      <c r="U1130" s="9" t="s">
        <v>235</v>
      </c>
      <c r="V1130" s="40" t="s">
        <v>235</v>
      </c>
      <c r="W1130" s="40" t="s">
        <v>235</v>
      </c>
      <c r="X1130" s="40" t="s">
        <v>235</v>
      </c>
      <c r="Y1130" s="40" t="s">
        <v>235</v>
      </c>
    </row>
    <row r="1131" spans="1:25" x14ac:dyDescent="0.25">
      <c r="A1131" s="32">
        <v>1097</v>
      </c>
      <c r="B1131" s="23" t="s">
        <v>263</v>
      </c>
      <c r="C1131" s="23" t="s">
        <v>669</v>
      </c>
      <c r="D1131" s="23" t="s">
        <v>261</v>
      </c>
      <c r="E1131" s="23" t="s">
        <v>232</v>
      </c>
      <c r="F1131" s="23" t="s">
        <v>448</v>
      </c>
      <c r="G1131" s="23" t="s">
        <v>236</v>
      </c>
      <c r="H1131" s="8" t="s">
        <v>24</v>
      </c>
      <c r="I1131" s="23">
        <v>5</v>
      </c>
      <c r="J1131" s="9">
        <v>82.298199999999994</v>
      </c>
      <c r="K1131" s="9">
        <v>138.2619</v>
      </c>
      <c r="L1131" s="9">
        <v>587.66669999999999</v>
      </c>
      <c r="M1131" s="9">
        <v>390</v>
      </c>
      <c r="N1131" s="9">
        <v>549.66669999999999</v>
      </c>
      <c r="O1131" s="9">
        <v>463</v>
      </c>
      <c r="P1131" s="9" t="s">
        <v>235</v>
      </c>
      <c r="Q1131" s="9" t="s">
        <v>235</v>
      </c>
      <c r="R1131" s="9">
        <v>41.738100000000003</v>
      </c>
      <c r="S1131" s="9" t="s">
        <v>235</v>
      </c>
      <c r="T1131" s="9" t="s">
        <v>235</v>
      </c>
      <c r="U1131" s="9" t="s">
        <v>235</v>
      </c>
      <c r="V1131" s="40" t="s">
        <v>235</v>
      </c>
      <c r="W1131" s="40" t="s">
        <v>235</v>
      </c>
      <c r="X1131" s="40" t="s">
        <v>235</v>
      </c>
      <c r="Y1131" s="40" t="s">
        <v>235</v>
      </c>
    </row>
    <row r="1132" spans="1:25" x14ac:dyDescent="0.25">
      <c r="A1132" s="32">
        <v>1099</v>
      </c>
      <c r="B1132" s="23" t="s">
        <v>263</v>
      </c>
      <c r="C1132" s="23" t="s">
        <v>669</v>
      </c>
      <c r="D1132" s="23" t="s">
        <v>261</v>
      </c>
      <c r="E1132" s="23" t="s">
        <v>232</v>
      </c>
      <c r="F1132" s="23" t="s">
        <v>448</v>
      </c>
      <c r="G1132" s="23" t="s">
        <v>224</v>
      </c>
      <c r="H1132" s="8" t="s">
        <v>23</v>
      </c>
      <c r="I1132" s="23">
        <v>1</v>
      </c>
      <c r="J1132" s="9">
        <v>74.242800000000003</v>
      </c>
      <c r="K1132" s="9">
        <v>28.4068</v>
      </c>
      <c r="L1132" s="9">
        <v>401.66669999999999</v>
      </c>
      <c r="M1132" s="9">
        <v>392</v>
      </c>
      <c r="N1132" s="9">
        <v>467.66669999999999</v>
      </c>
      <c r="O1132" s="9">
        <v>426</v>
      </c>
      <c r="P1132" s="9" t="s">
        <v>235</v>
      </c>
      <c r="Q1132" s="9" t="s">
        <v>235</v>
      </c>
      <c r="R1132" s="9">
        <v>28.4068</v>
      </c>
      <c r="S1132" s="9" t="s">
        <v>235</v>
      </c>
      <c r="T1132" s="9" t="s">
        <v>235</v>
      </c>
      <c r="U1132" s="9" t="s">
        <v>235</v>
      </c>
      <c r="V1132" s="33" t="s">
        <v>235</v>
      </c>
      <c r="W1132" s="33" t="s">
        <v>235</v>
      </c>
      <c r="X1132" s="33" t="s">
        <v>235</v>
      </c>
      <c r="Y1132" s="33" t="s">
        <v>235</v>
      </c>
    </row>
    <row r="1133" spans="1:25" x14ac:dyDescent="0.25">
      <c r="A1133" s="32">
        <v>1100</v>
      </c>
      <c r="B1133" s="23" t="s">
        <v>263</v>
      </c>
      <c r="C1133" s="23" t="s">
        <v>669</v>
      </c>
      <c r="D1133" s="23" t="s">
        <v>261</v>
      </c>
      <c r="E1133" s="23" t="s">
        <v>232</v>
      </c>
      <c r="F1133" s="23" t="s">
        <v>448</v>
      </c>
      <c r="G1133" s="23" t="s">
        <v>224</v>
      </c>
      <c r="H1133" s="8" t="s">
        <v>23</v>
      </c>
      <c r="I1133" s="23">
        <v>2</v>
      </c>
      <c r="J1133" s="9">
        <v>84.172399999999996</v>
      </c>
      <c r="K1133" s="9">
        <v>47.595599999999997</v>
      </c>
      <c r="L1133" s="9">
        <v>410.66669999999999</v>
      </c>
      <c r="M1133" s="9">
        <v>353</v>
      </c>
      <c r="N1133" s="9">
        <v>468.66669999999999</v>
      </c>
      <c r="O1133" s="9">
        <v>414</v>
      </c>
      <c r="P1133" s="9" t="s">
        <v>235</v>
      </c>
      <c r="Q1133" s="9" t="s">
        <v>235</v>
      </c>
      <c r="R1133" s="9">
        <v>47.595599999999997</v>
      </c>
      <c r="S1133" s="9" t="s">
        <v>235</v>
      </c>
      <c r="T1133" s="9" t="s">
        <v>235</v>
      </c>
      <c r="U1133" s="9" t="s">
        <v>235</v>
      </c>
      <c r="V1133" s="33" t="s">
        <v>235</v>
      </c>
      <c r="W1133" s="33" t="s">
        <v>235</v>
      </c>
      <c r="X1133" s="33" t="s">
        <v>235</v>
      </c>
      <c r="Y1133" s="33" t="s">
        <v>235</v>
      </c>
    </row>
    <row r="1134" spans="1:25" x14ac:dyDescent="0.25">
      <c r="A1134" s="32">
        <v>1101</v>
      </c>
      <c r="B1134" s="23" t="s">
        <v>263</v>
      </c>
      <c r="C1134" s="23" t="s">
        <v>669</v>
      </c>
      <c r="D1134" s="23" t="s">
        <v>261</v>
      </c>
      <c r="E1134" s="23" t="s">
        <v>232</v>
      </c>
      <c r="F1134" s="23" t="s">
        <v>448</v>
      </c>
      <c r="G1134" s="23" t="s">
        <v>224</v>
      </c>
      <c r="H1134" s="8" t="s">
        <v>23</v>
      </c>
      <c r="I1134" s="23">
        <v>3</v>
      </c>
      <c r="J1134" s="9">
        <v>76.026300000000006</v>
      </c>
      <c r="K1134" s="9">
        <v>64.586500000000001</v>
      </c>
      <c r="L1134" s="9">
        <v>447.66669999999999</v>
      </c>
      <c r="M1134" s="9">
        <v>329</v>
      </c>
      <c r="N1134" s="9">
        <v>481.66669999999999</v>
      </c>
      <c r="O1134" s="9">
        <v>397</v>
      </c>
      <c r="P1134" s="9" t="s">
        <v>235</v>
      </c>
      <c r="Q1134" s="9" t="s">
        <v>235</v>
      </c>
      <c r="R1134" s="9">
        <v>64.586500000000001</v>
      </c>
      <c r="S1134" s="9" t="s">
        <v>235</v>
      </c>
      <c r="T1134" s="9" t="s">
        <v>235</v>
      </c>
      <c r="U1134" s="9" t="s">
        <v>235</v>
      </c>
      <c r="V1134" s="33" t="s">
        <v>235</v>
      </c>
      <c r="W1134" s="33" t="s">
        <v>235</v>
      </c>
      <c r="X1134" s="40" t="s">
        <v>235</v>
      </c>
      <c r="Y1134" s="40" t="s">
        <v>235</v>
      </c>
    </row>
    <row r="1135" spans="1:25" x14ac:dyDescent="0.25">
      <c r="A1135" s="32">
        <v>1102</v>
      </c>
      <c r="B1135" s="23" t="s">
        <v>263</v>
      </c>
      <c r="C1135" s="23" t="s">
        <v>669</v>
      </c>
      <c r="D1135" s="23" t="s">
        <v>261</v>
      </c>
      <c r="E1135" s="23" t="s">
        <v>232</v>
      </c>
      <c r="F1135" s="23" t="s">
        <v>448</v>
      </c>
      <c r="G1135" s="23" t="s">
        <v>224</v>
      </c>
      <c r="H1135" s="8" t="s">
        <v>24</v>
      </c>
      <c r="I1135" s="23">
        <v>4</v>
      </c>
      <c r="J1135" s="9">
        <v>75.392300000000006</v>
      </c>
      <c r="K1135" s="9">
        <v>112.9529</v>
      </c>
      <c r="L1135" s="9">
        <v>603.66669999999999</v>
      </c>
      <c r="M1135" s="9">
        <v>326</v>
      </c>
      <c r="N1135" s="9">
        <v>575.66669999999999</v>
      </c>
      <c r="O1135" s="9">
        <v>396</v>
      </c>
      <c r="P1135" s="9" t="s">
        <v>235</v>
      </c>
      <c r="Q1135" s="9" t="s">
        <v>235</v>
      </c>
      <c r="R1135" s="9">
        <v>67.0471</v>
      </c>
      <c r="S1135" s="9" t="s">
        <v>235</v>
      </c>
      <c r="T1135" s="9" t="s">
        <v>235</v>
      </c>
      <c r="U1135" s="9" t="s">
        <v>235</v>
      </c>
      <c r="V1135" s="33" t="s">
        <v>235</v>
      </c>
      <c r="W1135" s="33" t="s">
        <v>235</v>
      </c>
      <c r="X1135" s="40" t="s">
        <v>235</v>
      </c>
      <c r="Y1135" s="40" t="s">
        <v>235</v>
      </c>
    </row>
    <row r="1136" spans="1:25" x14ac:dyDescent="0.25">
      <c r="A1136" s="32">
        <v>1103</v>
      </c>
      <c r="B1136" s="23" t="s">
        <v>263</v>
      </c>
      <c r="C1136" s="23" t="s">
        <v>669</v>
      </c>
      <c r="D1136" s="23" t="s">
        <v>261</v>
      </c>
      <c r="E1136" s="23" t="s">
        <v>232</v>
      </c>
      <c r="F1136" s="23" t="s">
        <v>448</v>
      </c>
      <c r="G1136" s="23" t="s">
        <v>224</v>
      </c>
      <c r="H1136" s="8" t="s">
        <v>24</v>
      </c>
      <c r="I1136" s="23">
        <v>5</v>
      </c>
      <c r="J1136" s="9">
        <v>80.156099999999995</v>
      </c>
      <c r="K1136" s="9">
        <v>131.59780000000001</v>
      </c>
      <c r="L1136" s="9">
        <v>642.66669999999999</v>
      </c>
      <c r="M1136" s="9">
        <v>351</v>
      </c>
      <c r="N1136" s="9">
        <v>590.66669999999999</v>
      </c>
      <c r="O1136" s="9">
        <v>412</v>
      </c>
      <c r="P1136" s="9" t="s">
        <v>235</v>
      </c>
      <c r="Q1136" s="9" t="s">
        <v>235</v>
      </c>
      <c r="R1136" s="9">
        <v>48.402199999999993</v>
      </c>
      <c r="S1136" s="9" t="s">
        <v>235</v>
      </c>
      <c r="T1136" s="9" t="s">
        <v>235</v>
      </c>
      <c r="U1136" s="9" t="s">
        <v>235</v>
      </c>
      <c r="V1136" s="33" t="s">
        <v>235</v>
      </c>
      <c r="W1136" s="33" t="s">
        <v>235</v>
      </c>
      <c r="X1136" s="40" t="s">
        <v>235</v>
      </c>
      <c r="Y1136" s="40" t="s">
        <v>235</v>
      </c>
    </row>
    <row r="1137" spans="1:25" x14ac:dyDescent="0.25">
      <c r="A1137" s="32">
        <v>1105</v>
      </c>
      <c r="B1137" s="23" t="s">
        <v>263</v>
      </c>
      <c r="C1137" s="23" t="s">
        <v>669</v>
      </c>
      <c r="D1137" s="23" t="s">
        <v>261</v>
      </c>
      <c r="E1137" s="23" t="s">
        <v>232</v>
      </c>
      <c r="F1137" s="23" t="s">
        <v>448</v>
      </c>
      <c r="G1137" s="23" t="s">
        <v>236</v>
      </c>
      <c r="H1137" s="8" t="s">
        <v>23</v>
      </c>
      <c r="I1137" s="23">
        <v>1</v>
      </c>
      <c r="J1137" s="9">
        <v>68.352000000000004</v>
      </c>
      <c r="K1137" s="9">
        <v>29.767099999999999</v>
      </c>
      <c r="L1137" s="9">
        <v>386.66669999999999</v>
      </c>
      <c r="M1137" s="9">
        <v>465</v>
      </c>
      <c r="N1137" s="9">
        <v>450.66669999999999</v>
      </c>
      <c r="O1137" s="9">
        <v>489</v>
      </c>
      <c r="P1137" s="9" t="s">
        <v>235</v>
      </c>
      <c r="Q1137" s="9" t="s">
        <v>235</v>
      </c>
      <c r="R1137" s="9">
        <v>29.767099999999999</v>
      </c>
      <c r="S1137" s="9" t="s">
        <v>235</v>
      </c>
      <c r="T1137" s="9" t="s">
        <v>235</v>
      </c>
      <c r="U1137" s="9" t="s">
        <v>235</v>
      </c>
      <c r="V1137" s="33" t="s">
        <v>235</v>
      </c>
      <c r="W1137" s="33" t="s">
        <v>235</v>
      </c>
      <c r="X1137" s="33" t="s">
        <v>235</v>
      </c>
      <c r="Y1137" s="33" t="s">
        <v>235</v>
      </c>
    </row>
    <row r="1138" spans="1:25" x14ac:dyDescent="0.25">
      <c r="A1138" s="32">
        <v>1106</v>
      </c>
      <c r="B1138" s="23" t="s">
        <v>263</v>
      </c>
      <c r="C1138" s="23" t="s">
        <v>669</v>
      </c>
      <c r="D1138" s="23" t="s">
        <v>261</v>
      </c>
      <c r="E1138" s="23" t="s">
        <v>232</v>
      </c>
      <c r="F1138" s="23" t="s">
        <v>448</v>
      </c>
      <c r="G1138" s="23" t="s">
        <v>236</v>
      </c>
      <c r="H1138" s="8" t="s">
        <v>23</v>
      </c>
      <c r="I1138" s="23">
        <v>2</v>
      </c>
      <c r="J1138" s="9">
        <v>80.603999999999999</v>
      </c>
      <c r="K1138" s="9">
        <v>46.6496</v>
      </c>
      <c r="L1138" s="9">
        <v>388.66669999999999</v>
      </c>
      <c r="M1138" s="9">
        <v>426</v>
      </c>
      <c r="N1138" s="9">
        <v>452.66669999999999</v>
      </c>
      <c r="O1138" s="9">
        <v>475</v>
      </c>
      <c r="P1138" s="9" t="s">
        <v>235</v>
      </c>
      <c r="Q1138" s="9" t="s">
        <v>235</v>
      </c>
      <c r="R1138" s="9">
        <v>46.6496</v>
      </c>
      <c r="S1138" s="9" t="s">
        <v>235</v>
      </c>
      <c r="T1138" s="9" t="s">
        <v>235</v>
      </c>
      <c r="U1138" s="9" t="s">
        <v>235</v>
      </c>
      <c r="V1138" s="33" t="s">
        <v>235</v>
      </c>
      <c r="W1138" s="33" t="s">
        <v>235</v>
      </c>
      <c r="X1138" s="33" t="s">
        <v>235</v>
      </c>
      <c r="Y1138" s="33" t="s">
        <v>235</v>
      </c>
    </row>
    <row r="1139" spans="1:25" x14ac:dyDescent="0.25">
      <c r="A1139" s="32">
        <v>1107</v>
      </c>
      <c r="B1139" s="23" t="s">
        <v>263</v>
      </c>
      <c r="C1139" s="23" t="s">
        <v>669</v>
      </c>
      <c r="D1139" s="23" t="s">
        <v>261</v>
      </c>
      <c r="E1139" s="23" t="s">
        <v>232</v>
      </c>
      <c r="F1139" s="23" t="s">
        <v>448</v>
      </c>
      <c r="G1139" s="23" t="s">
        <v>236</v>
      </c>
      <c r="H1139" s="8" t="s">
        <v>23</v>
      </c>
      <c r="I1139" s="23">
        <v>3</v>
      </c>
      <c r="J1139" s="9">
        <v>72.801100000000005</v>
      </c>
      <c r="K1139" s="9">
        <v>62.026299999999999</v>
      </c>
      <c r="L1139" s="9">
        <v>418.66669999999999</v>
      </c>
      <c r="M1139" s="9">
        <v>397</v>
      </c>
      <c r="N1139" s="9">
        <v>462.66669999999999</v>
      </c>
      <c r="O1139" s="9">
        <v>455</v>
      </c>
      <c r="P1139" s="9" t="s">
        <v>235</v>
      </c>
      <c r="Q1139" s="9" t="s">
        <v>235</v>
      </c>
      <c r="R1139" s="9">
        <v>62.026299999999999</v>
      </c>
      <c r="S1139" s="9" t="s">
        <v>235</v>
      </c>
      <c r="T1139" s="9" t="s">
        <v>235</v>
      </c>
      <c r="U1139" s="9" t="s">
        <v>235</v>
      </c>
      <c r="V1139" s="40" t="s">
        <v>235</v>
      </c>
      <c r="W1139" s="40" t="s">
        <v>235</v>
      </c>
      <c r="X1139" s="40" t="s">
        <v>235</v>
      </c>
      <c r="Y1139" s="40" t="s">
        <v>235</v>
      </c>
    </row>
    <row r="1140" spans="1:25" x14ac:dyDescent="0.25">
      <c r="A1140" s="32">
        <v>1108</v>
      </c>
      <c r="B1140" s="23" t="s">
        <v>263</v>
      </c>
      <c r="C1140" s="23" t="s">
        <v>669</v>
      </c>
      <c r="D1140" s="23" t="s">
        <v>261</v>
      </c>
      <c r="E1140" s="23" t="s">
        <v>232</v>
      </c>
      <c r="F1140" s="23" t="s">
        <v>448</v>
      </c>
      <c r="G1140" s="23" t="s">
        <v>236</v>
      </c>
      <c r="H1140" s="8" t="s">
        <v>24</v>
      </c>
      <c r="I1140" s="23">
        <v>4</v>
      </c>
      <c r="J1140" s="9">
        <v>70.228200000000001</v>
      </c>
      <c r="K1140" s="9">
        <v>119.19410000000001</v>
      </c>
      <c r="L1140" s="9">
        <v>572.66669999999999</v>
      </c>
      <c r="M1140" s="9">
        <v>373</v>
      </c>
      <c r="N1140" s="9">
        <v>548.66669999999999</v>
      </c>
      <c r="O1140" s="9">
        <v>439</v>
      </c>
      <c r="P1140" s="9" t="s">
        <v>235</v>
      </c>
      <c r="Q1140" s="9" t="s">
        <v>235</v>
      </c>
      <c r="R1140" s="9">
        <v>60.805899999999994</v>
      </c>
      <c r="S1140" s="9" t="s">
        <v>235</v>
      </c>
      <c r="T1140" s="9" t="s">
        <v>235</v>
      </c>
      <c r="U1140" s="9" t="s">
        <v>235</v>
      </c>
      <c r="V1140" s="40" t="s">
        <v>235</v>
      </c>
      <c r="W1140" s="40" t="s">
        <v>235</v>
      </c>
      <c r="X1140" s="40" t="s">
        <v>235</v>
      </c>
      <c r="Y1140" s="40" t="s">
        <v>235</v>
      </c>
    </row>
    <row r="1141" spans="1:25" x14ac:dyDescent="0.25">
      <c r="A1141" s="32">
        <v>1109</v>
      </c>
      <c r="B1141" s="23" t="s">
        <v>263</v>
      </c>
      <c r="C1141" s="23" t="s">
        <v>669</v>
      </c>
      <c r="D1141" s="23" t="s">
        <v>261</v>
      </c>
      <c r="E1141" s="23" t="s">
        <v>232</v>
      </c>
      <c r="F1141" s="23" t="s">
        <v>448</v>
      </c>
      <c r="G1141" s="23" t="s">
        <v>236</v>
      </c>
      <c r="H1141" s="8" t="s">
        <v>24</v>
      </c>
      <c r="I1141" s="23">
        <v>5</v>
      </c>
      <c r="J1141" s="9">
        <v>79.649199999999993</v>
      </c>
      <c r="K1141" s="9">
        <v>138.09549999999999</v>
      </c>
      <c r="L1141" s="9">
        <v>611.66669999999999</v>
      </c>
      <c r="M1141" s="9">
        <v>390</v>
      </c>
      <c r="N1141" s="9">
        <v>561.66669999999999</v>
      </c>
      <c r="O1141" s="9">
        <v>452</v>
      </c>
      <c r="P1141" s="9" t="s">
        <v>235</v>
      </c>
      <c r="Q1141" s="9" t="s">
        <v>235</v>
      </c>
      <c r="R1141" s="9">
        <v>41.904500000000013</v>
      </c>
      <c r="S1141" s="9" t="s">
        <v>235</v>
      </c>
      <c r="T1141" s="9" t="s">
        <v>235</v>
      </c>
      <c r="U1141" s="9" t="s">
        <v>235</v>
      </c>
      <c r="V1141" s="40" t="s">
        <v>235</v>
      </c>
      <c r="W1141" s="40" t="s">
        <v>235</v>
      </c>
      <c r="X1141" s="40" t="s">
        <v>235</v>
      </c>
      <c r="Y1141" s="40" t="s">
        <v>235</v>
      </c>
    </row>
    <row r="1142" spans="1:25" x14ac:dyDescent="0.25">
      <c r="A1142" s="32">
        <v>1111</v>
      </c>
      <c r="B1142" s="23" t="s">
        <v>263</v>
      </c>
      <c r="C1142" s="23" t="s">
        <v>669</v>
      </c>
      <c r="D1142" s="23" t="s">
        <v>261</v>
      </c>
      <c r="E1142" s="23" t="s">
        <v>232</v>
      </c>
      <c r="F1142" s="23" t="s">
        <v>448</v>
      </c>
      <c r="G1142" s="23" t="s">
        <v>236</v>
      </c>
      <c r="H1142" s="8" t="s">
        <v>23</v>
      </c>
      <c r="I1142" s="23">
        <v>1</v>
      </c>
      <c r="J1142" s="9">
        <v>72.9452</v>
      </c>
      <c r="K1142" s="9">
        <v>26.9955</v>
      </c>
      <c r="L1142" s="9">
        <v>371.66669999999999</v>
      </c>
      <c r="M1142" s="9">
        <v>439</v>
      </c>
      <c r="N1142" s="9">
        <v>435.66669999999999</v>
      </c>
      <c r="O1142" s="9">
        <v>474</v>
      </c>
      <c r="P1142" s="9" t="s">
        <v>235</v>
      </c>
      <c r="Q1142" s="9" t="s">
        <v>235</v>
      </c>
      <c r="R1142" s="9">
        <v>26.9955</v>
      </c>
      <c r="S1142" s="9" t="s">
        <v>235</v>
      </c>
      <c r="T1142" s="9" t="s">
        <v>235</v>
      </c>
      <c r="U1142" s="9" t="s">
        <v>235</v>
      </c>
      <c r="V1142" s="33" t="s">
        <v>235</v>
      </c>
      <c r="W1142" s="33" t="s">
        <v>235</v>
      </c>
      <c r="X1142" s="33" t="s">
        <v>235</v>
      </c>
      <c r="Y1142" s="33" t="s">
        <v>235</v>
      </c>
    </row>
    <row r="1143" spans="1:25" x14ac:dyDescent="0.25">
      <c r="A1143" s="32">
        <v>1112</v>
      </c>
      <c r="B1143" s="23" t="s">
        <v>263</v>
      </c>
      <c r="C1143" s="23" t="s">
        <v>669</v>
      </c>
      <c r="D1143" s="23" t="s">
        <v>261</v>
      </c>
      <c r="E1143" s="23" t="s">
        <v>232</v>
      </c>
      <c r="F1143" s="23" t="s">
        <v>448</v>
      </c>
      <c r="G1143" s="23" t="s">
        <v>236</v>
      </c>
      <c r="H1143" s="8" t="s">
        <v>23</v>
      </c>
      <c r="I1143" s="23">
        <v>2</v>
      </c>
      <c r="J1143" s="9">
        <v>79.510999999999996</v>
      </c>
      <c r="K1143" s="9">
        <v>48.424500000000002</v>
      </c>
      <c r="L1143" s="9">
        <v>386.66669999999999</v>
      </c>
      <c r="M1143" s="9">
        <v>402</v>
      </c>
      <c r="N1143" s="9">
        <v>437.66669999999999</v>
      </c>
      <c r="O1143" s="9">
        <v>463</v>
      </c>
      <c r="P1143" s="9" t="s">
        <v>235</v>
      </c>
      <c r="Q1143" s="9" t="s">
        <v>235</v>
      </c>
      <c r="R1143" s="9">
        <v>48.424500000000002</v>
      </c>
      <c r="S1143" s="9" t="s">
        <v>235</v>
      </c>
      <c r="T1143" s="9" t="s">
        <v>235</v>
      </c>
      <c r="U1143" s="9" t="s">
        <v>235</v>
      </c>
      <c r="V1143" s="33" t="s">
        <v>235</v>
      </c>
      <c r="W1143" s="33" t="s">
        <v>235</v>
      </c>
      <c r="X1143" s="33" t="s">
        <v>235</v>
      </c>
      <c r="Y1143" s="33" t="s">
        <v>235</v>
      </c>
    </row>
    <row r="1144" spans="1:25" x14ac:dyDescent="0.25">
      <c r="A1144" s="32">
        <v>1113</v>
      </c>
      <c r="B1144" s="23" t="s">
        <v>263</v>
      </c>
      <c r="C1144" s="23" t="s">
        <v>669</v>
      </c>
      <c r="D1144" s="23" t="s">
        <v>261</v>
      </c>
      <c r="E1144" s="23" t="s">
        <v>232</v>
      </c>
      <c r="F1144" s="23" t="s">
        <v>448</v>
      </c>
      <c r="G1144" s="23" t="s">
        <v>236</v>
      </c>
      <c r="H1144" s="8" t="s">
        <v>23</v>
      </c>
      <c r="I1144" s="23">
        <v>3</v>
      </c>
      <c r="J1144" s="9">
        <v>69.641900000000007</v>
      </c>
      <c r="K1144" s="9">
        <v>67.284800000000004</v>
      </c>
      <c r="L1144" s="9">
        <v>426.66669999999999</v>
      </c>
      <c r="M1144" s="9">
        <v>383</v>
      </c>
      <c r="N1144" s="9">
        <v>451.66669999999999</v>
      </c>
      <c r="O1144" s="9">
        <v>448</v>
      </c>
      <c r="P1144" s="9" t="s">
        <v>235</v>
      </c>
      <c r="Q1144" s="9" t="s">
        <v>235</v>
      </c>
      <c r="R1144" s="9">
        <v>67.284800000000004</v>
      </c>
      <c r="S1144" s="9" t="s">
        <v>235</v>
      </c>
      <c r="T1144" s="9" t="s">
        <v>235</v>
      </c>
      <c r="U1144" s="9" t="s">
        <v>235</v>
      </c>
      <c r="V1144" s="33" t="s">
        <v>235</v>
      </c>
      <c r="W1144" s="33" t="s">
        <v>235</v>
      </c>
      <c r="X1144" s="40" t="s">
        <v>235</v>
      </c>
      <c r="Y1144" s="40" t="s">
        <v>235</v>
      </c>
    </row>
    <row r="1145" spans="1:25" x14ac:dyDescent="0.25">
      <c r="A1145" s="32">
        <v>1114</v>
      </c>
      <c r="B1145" s="23" t="s">
        <v>263</v>
      </c>
      <c r="C1145" s="23" t="s">
        <v>669</v>
      </c>
      <c r="D1145" s="23" t="s">
        <v>261</v>
      </c>
      <c r="E1145" s="23" t="s">
        <v>232</v>
      </c>
      <c r="F1145" s="23" t="s">
        <v>448</v>
      </c>
      <c r="G1145" s="23" t="s">
        <v>236</v>
      </c>
      <c r="H1145" s="8" t="s">
        <v>24</v>
      </c>
      <c r="I1145" s="23">
        <v>4</v>
      </c>
      <c r="J1145" s="9">
        <v>70.384699999999995</v>
      </c>
      <c r="K1145" s="9">
        <v>110.8796</v>
      </c>
      <c r="L1145" s="9">
        <v>566.66669999999999</v>
      </c>
      <c r="M1145" s="9">
        <v>389</v>
      </c>
      <c r="N1145" s="9">
        <v>539.66669999999999</v>
      </c>
      <c r="O1145" s="9">
        <v>454</v>
      </c>
      <c r="P1145" s="9" t="s">
        <v>235</v>
      </c>
      <c r="Q1145" s="9" t="s">
        <v>235</v>
      </c>
      <c r="R1145" s="9">
        <v>69.120400000000004</v>
      </c>
      <c r="S1145" s="9" t="s">
        <v>235</v>
      </c>
      <c r="T1145" s="9" t="s">
        <v>235</v>
      </c>
      <c r="U1145" s="9" t="s">
        <v>235</v>
      </c>
      <c r="V1145" s="33" t="s">
        <v>235</v>
      </c>
      <c r="W1145" s="33" t="s">
        <v>235</v>
      </c>
      <c r="X1145" s="40" t="s">
        <v>235</v>
      </c>
      <c r="Y1145" s="40" t="s">
        <v>235</v>
      </c>
    </row>
    <row r="1146" spans="1:25" x14ac:dyDescent="0.25">
      <c r="A1146" s="32">
        <v>1115</v>
      </c>
      <c r="B1146" s="23" t="s">
        <v>263</v>
      </c>
      <c r="C1146" s="23" t="s">
        <v>669</v>
      </c>
      <c r="D1146" s="23" t="s">
        <v>261</v>
      </c>
      <c r="E1146" s="23" t="s">
        <v>232</v>
      </c>
      <c r="F1146" s="23" t="s">
        <v>448</v>
      </c>
      <c r="G1146" s="23" t="s">
        <v>236</v>
      </c>
      <c r="H1146" s="8" t="s">
        <v>24</v>
      </c>
      <c r="I1146" s="23">
        <v>5</v>
      </c>
      <c r="J1146" s="9">
        <v>78.746399999999994</v>
      </c>
      <c r="K1146" s="9">
        <v>128.68690000000001</v>
      </c>
      <c r="L1146" s="9">
        <v>603.66669999999999</v>
      </c>
      <c r="M1146" s="9">
        <v>409</v>
      </c>
      <c r="N1146" s="9">
        <v>552.66669999999999</v>
      </c>
      <c r="O1146" s="9">
        <v>469</v>
      </c>
      <c r="P1146" s="9" t="s">
        <v>235</v>
      </c>
      <c r="Q1146" s="9" t="s">
        <v>235</v>
      </c>
      <c r="R1146" s="9">
        <v>51.313099999999991</v>
      </c>
      <c r="S1146" s="9" t="s">
        <v>235</v>
      </c>
      <c r="T1146" s="9" t="s">
        <v>235</v>
      </c>
      <c r="U1146" s="9" t="s">
        <v>235</v>
      </c>
      <c r="V1146" s="33" t="s">
        <v>235</v>
      </c>
      <c r="W1146" s="33" t="s">
        <v>235</v>
      </c>
      <c r="X1146" s="40" t="s">
        <v>235</v>
      </c>
      <c r="Y1146" s="40" t="s">
        <v>235</v>
      </c>
    </row>
    <row r="1147" spans="1:25" x14ac:dyDescent="0.25">
      <c r="A1147" s="32">
        <v>1117</v>
      </c>
      <c r="B1147" s="23" t="s">
        <v>263</v>
      </c>
      <c r="C1147" s="23" t="s">
        <v>669</v>
      </c>
      <c r="D1147" s="23" t="s">
        <v>261</v>
      </c>
      <c r="E1147" s="23" t="s">
        <v>232</v>
      </c>
      <c r="F1147" s="23" t="s">
        <v>448</v>
      </c>
      <c r="G1147" s="23" t="s">
        <v>224</v>
      </c>
      <c r="H1147" s="8" t="s">
        <v>23</v>
      </c>
      <c r="I1147" s="23">
        <v>1</v>
      </c>
      <c r="J1147" s="9">
        <v>70.519499999999994</v>
      </c>
      <c r="K1147" s="9">
        <v>31.133299999999998</v>
      </c>
      <c r="L1147" s="9">
        <v>400.66669999999999</v>
      </c>
      <c r="M1147" s="9">
        <v>470</v>
      </c>
      <c r="N1147" s="9">
        <v>467.66669999999999</v>
      </c>
      <c r="O1147" s="9">
        <v>492</v>
      </c>
      <c r="P1147" s="9" t="s">
        <v>235</v>
      </c>
      <c r="Q1147" s="9" t="s">
        <v>235</v>
      </c>
      <c r="R1147" s="9">
        <v>31.133299999999998</v>
      </c>
      <c r="S1147" s="9" t="s">
        <v>235</v>
      </c>
      <c r="T1147" s="9" t="s">
        <v>235</v>
      </c>
      <c r="U1147" s="9" t="s">
        <v>235</v>
      </c>
      <c r="V1147" s="33" t="s">
        <v>235</v>
      </c>
      <c r="W1147" s="33" t="s">
        <v>235</v>
      </c>
      <c r="X1147" s="33" t="s">
        <v>235</v>
      </c>
      <c r="Y1147" s="33" t="s">
        <v>235</v>
      </c>
    </row>
    <row r="1148" spans="1:25" x14ac:dyDescent="0.25">
      <c r="A1148" s="32">
        <v>1118</v>
      </c>
      <c r="B1148" s="23" t="s">
        <v>263</v>
      </c>
      <c r="C1148" s="23" t="s">
        <v>669</v>
      </c>
      <c r="D1148" s="23" t="s">
        <v>261</v>
      </c>
      <c r="E1148" s="23" t="s">
        <v>232</v>
      </c>
      <c r="F1148" s="23" t="s">
        <v>448</v>
      </c>
      <c r="G1148" s="23" t="s">
        <v>224</v>
      </c>
      <c r="H1148" s="8" t="s">
        <v>23</v>
      </c>
      <c r="I1148" s="23">
        <v>2</v>
      </c>
      <c r="J1148" s="9">
        <v>79.202299999999994</v>
      </c>
      <c r="K1148" s="9">
        <v>50.259300000000003</v>
      </c>
      <c r="L1148" s="9">
        <v>403.66669999999999</v>
      </c>
      <c r="M1148" s="9">
        <v>428</v>
      </c>
      <c r="N1148" s="9">
        <v>466.66669999999999</v>
      </c>
      <c r="O1148" s="9">
        <v>476</v>
      </c>
      <c r="P1148" s="9" t="s">
        <v>235</v>
      </c>
      <c r="Q1148" s="9" t="s">
        <v>235</v>
      </c>
      <c r="R1148" s="9">
        <v>50.259300000000003</v>
      </c>
      <c r="S1148" s="9" t="s">
        <v>235</v>
      </c>
      <c r="T1148" s="9" t="s">
        <v>235</v>
      </c>
      <c r="U1148" s="9" t="s">
        <v>235</v>
      </c>
      <c r="V1148" s="33" t="s">
        <v>235</v>
      </c>
      <c r="W1148" s="33" t="s">
        <v>235</v>
      </c>
      <c r="X1148" s="33" t="s">
        <v>235</v>
      </c>
      <c r="Y1148" s="33" t="s">
        <v>235</v>
      </c>
    </row>
    <row r="1149" spans="1:25" x14ac:dyDescent="0.25">
      <c r="A1149" s="32">
        <v>1119</v>
      </c>
      <c r="B1149" s="23" t="s">
        <v>263</v>
      </c>
      <c r="C1149" s="23" t="s">
        <v>669</v>
      </c>
      <c r="D1149" s="23" t="s">
        <v>261</v>
      </c>
      <c r="E1149" s="23" t="s">
        <v>232</v>
      </c>
      <c r="F1149" s="23" t="s">
        <v>448</v>
      </c>
      <c r="G1149" s="23" t="s">
        <v>224</v>
      </c>
      <c r="H1149" s="8" t="s">
        <v>23</v>
      </c>
      <c r="I1149" s="23">
        <v>3</v>
      </c>
      <c r="J1149" s="9">
        <v>70.830799999999996</v>
      </c>
      <c r="K1149" s="9">
        <v>72.407700000000006</v>
      </c>
      <c r="L1149" s="9">
        <v>440.66669999999999</v>
      </c>
      <c r="M1149" s="9">
        <v>396</v>
      </c>
      <c r="N1149" s="9">
        <v>476.66669999999999</v>
      </c>
      <c r="O1149" s="9">
        <v>457</v>
      </c>
      <c r="P1149" s="9" t="s">
        <v>235</v>
      </c>
      <c r="Q1149" s="9" t="s">
        <v>235</v>
      </c>
      <c r="R1149" s="9">
        <v>72.407700000000006</v>
      </c>
      <c r="S1149" s="9" t="s">
        <v>235</v>
      </c>
      <c r="T1149" s="9" t="s">
        <v>235</v>
      </c>
      <c r="U1149" s="9" t="s">
        <v>235</v>
      </c>
      <c r="V1149" s="40" t="s">
        <v>235</v>
      </c>
      <c r="W1149" s="40" t="s">
        <v>235</v>
      </c>
      <c r="X1149" s="40" t="s">
        <v>235</v>
      </c>
      <c r="Y1149" s="40" t="s">
        <v>235</v>
      </c>
    </row>
    <row r="1150" spans="1:25" x14ac:dyDescent="0.25">
      <c r="A1150" s="32">
        <v>1120</v>
      </c>
      <c r="B1150" s="23" t="s">
        <v>263</v>
      </c>
      <c r="C1150" s="23" t="s">
        <v>669</v>
      </c>
      <c r="D1150" s="23" t="s">
        <v>261</v>
      </c>
      <c r="E1150" s="23" t="s">
        <v>232</v>
      </c>
      <c r="F1150" s="23" t="s">
        <v>448</v>
      </c>
      <c r="G1150" s="23" t="s">
        <v>224</v>
      </c>
      <c r="H1150" s="8" t="s">
        <v>24</v>
      </c>
      <c r="I1150" s="23">
        <v>4</v>
      </c>
      <c r="J1150" s="9">
        <v>73.246200000000002</v>
      </c>
      <c r="K1150" s="9">
        <v>107.654</v>
      </c>
      <c r="L1150" s="9">
        <v>580.66669999999999</v>
      </c>
      <c r="M1150" s="9">
        <v>365</v>
      </c>
      <c r="N1150" s="9">
        <v>574.66669999999999</v>
      </c>
      <c r="O1150" s="9">
        <v>438</v>
      </c>
      <c r="P1150" s="9" t="s">
        <v>235</v>
      </c>
      <c r="Q1150" s="9" t="s">
        <v>235</v>
      </c>
      <c r="R1150" s="9">
        <v>72.346000000000004</v>
      </c>
      <c r="S1150" s="9" t="s">
        <v>235</v>
      </c>
      <c r="T1150" s="9" t="s">
        <v>235</v>
      </c>
      <c r="U1150" s="9" t="s">
        <v>235</v>
      </c>
      <c r="V1150" s="40" t="s">
        <v>235</v>
      </c>
      <c r="W1150" s="40" t="s">
        <v>235</v>
      </c>
      <c r="X1150" s="40" t="s">
        <v>235</v>
      </c>
      <c r="Y1150" s="40" t="s">
        <v>235</v>
      </c>
    </row>
    <row r="1151" spans="1:25" x14ac:dyDescent="0.25">
      <c r="A1151" s="32">
        <v>1121</v>
      </c>
      <c r="B1151" s="23" t="s">
        <v>263</v>
      </c>
      <c r="C1151" s="23" t="s">
        <v>669</v>
      </c>
      <c r="D1151" s="23" t="s">
        <v>261</v>
      </c>
      <c r="E1151" s="23" t="s">
        <v>232</v>
      </c>
      <c r="F1151" s="23" t="s">
        <v>448</v>
      </c>
      <c r="G1151" s="23" t="s">
        <v>224</v>
      </c>
      <c r="H1151" s="8" t="s">
        <v>24</v>
      </c>
      <c r="I1151" s="23">
        <v>5</v>
      </c>
      <c r="J1151" s="9">
        <v>78.390100000000004</v>
      </c>
      <c r="K1151" s="9">
        <v>126.2499</v>
      </c>
      <c r="L1151" s="9">
        <v>626.66669999999999</v>
      </c>
      <c r="M1151" s="9">
        <v>376</v>
      </c>
      <c r="N1151" s="9">
        <v>595.66669999999999</v>
      </c>
      <c r="O1151" s="9">
        <v>448</v>
      </c>
      <c r="P1151" s="9" t="s">
        <v>235</v>
      </c>
      <c r="Q1151" s="9" t="s">
        <v>235</v>
      </c>
      <c r="R1151" s="9">
        <v>53.750100000000003</v>
      </c>
      <c r="S1151" s="9" t="s">
        <v>235</v>
      </c>
      <c r="T1151" s="9" t="s">
        <v>235</v>
      </c>
      <c r="U1151" s="9" t="s">
        <v>235</v>
      </c>
      <c r="V1151" s="40" t="s">
        <v>235</v>
      </c>
      <c r="W1151" s="40" t="s">
        <v>235</v>
      </c>
      <c r="X1151" s="40" t="s">
        <v>235</v>
      </c>
      <c r="Y1151" s="40" t="s">
        <v>235</v>
      </c>
    </row>
    <row r="1152" spans="1:25" x14ac:dyDescent="0.25">
      <c r="A1152" s="32">
        <v>1123</v>
      </c>
      <c r="B1152" s="23" t="s">
        <v>263</v>
      </c>
      <c r="C1152" s="23" t="s">
        <v>669</v>
      </c>
      <c r="D1152" s="23" t="s">
        <v>261</v>
      </c>
      <c r="E1152" s="23" t="s">
        <v>232</v>
      </c>
      <c r="F1152" s="23" t="s">
        <v>448</v>
      </c>
      <c r="G1152" s="23" t="s">
        <v>236</v>
      </c>
      <c r="H1152" s="8" t="s">
        <v>23</v>
      </c>
      <c r="I1152" s="23">
        <v>1</v>
      </c>
      <c r="J1152" s="9">
        <v>66.730800000000002</v>
      </c>
      <c r="K1152" s="9">
        <v>26.695900000000002</v>
      </c>
      <c r="L1152" s="9">
        <v>395.66669999999999</v>
      </c>
      <c r="M1152" s="9">
        <v>436</v>
      </c>
      <c r="N1152" s="9">
        <v>453.66669999999999</v>
      </c>
      <c r="O1152" s="9">
        <v>469</v>
      </c>
      <c r="P1152" s="9" t="s">
        <v>235</v>
      </c>
      <c r="Q1152" s="9" t="s">
        <v>235</v>
      </c>
      <c r="R1152" s="9">
        <v>26.695900000000002</v>
      </c>
      <c r="S1152" s="9" t="s">
        <v>235</v>
      </c>
      <c r="T1152" s="9" t="s">
        <v>235</v>
      </c>
      <c r="U1152" s="9" t="s">
        <v>235</v>
      </c>
      <c r="V1152" s="33" t="s">
        <v>235</v>
      </c>
      <c r="W1152" s="33" t="s">
        <v>235</v>
      </c>
      <c r="X1152" s="33" t="s">
        <v>235</v>
      </c>
      <c r="Y1152" s="33" t="s">
        <v>235</v>
      </c>
    </row>
    <row r="1153" spans="1:25" x14ac:dyDescent="0.25">
      <c r="A1153" s="32">
        <v>1124</v>
      </c>
      <c r="B1153" s="23" t="s">
        <v>263</v>
      </c>
      <c r="C1153" s="23" t="s">
        <v>669</v>
      </c>
      <c r="D1153" s="23" t="s">
        <v>261</v>
      </c>
      <c r="E1153" s="23" t="s">
        <v>232</v>
      </c>
      <c r="F1153" s="23" t="s">
        <v>448</v>
      </c>
      <c r="G1153" s="23" t="s">
        <v>236</v>
      </c>
      <c r="H1153" s="8" t="s">
        <v>23</v>
      </c>
      <c r="I1153" s="23">
        <v>2</v>
      </c>
      <c r="J1153" s="9">
        <v>80.056200000000004</v>
      </c>
      <c r="K1153" s="9">
        <v>45.602200000000003</v>
      </c>
      <c r="L1153" s="9">
        <v>403.66669999999999</v>
      </c>
      <c r="M1153" s="9">
        <v>394</v>
      </c>
      <c r="N1153" s="9">
        <v>456.66669999999999</v>
      </c>
      <c r="O1153" s="9">
        <v>454</v>
      </c>
      <c r="P1153" s="9" t="s">
        <v>235</v>
      </c>
      <c r="Q1153" s="9" t="s">
        <v>235</v>
      </c>
      <c r="R1153" s="9">
        <v>45.602200000000003</v>
      </c>
      <c r="S1153" s="9" t="s">
        <v>235</v>
      </c>
      <c r="T1153" s="9" t="s">
        <v>235</v>
      </c>
      <c r="U1153" s="9" t="s">
        <v>235</v>
      </c>
      <c r="V1153" s="33" t="s">
        <v>235</v>
      </c>
      <c r="W1153" s="33" t="s">
        <v>235</v>
      </c>
      <c r="X1153" s="33" t="s">
        <v>235</v>
      </c>
      <c r="Y1153" s="33" t="s">
        <v>235</v>
      </c>
    </row>
    <row r="1154" spans="1:25" x14ac:dyDescent="0.25">
      <c r="A1154" s="32">
        <v>1125</v>
      </c>
      <c r="B1154" s="23" t="s">
        <v>263</v>
      </c>
      <c r="C1154" s="23" t="s">
        <v>669</v>
      </c>
      <c r="D1154" s="23" t="s">
        <v>261</v>
      </c>
      <c r="E1154" s="23" t="s">
        <v>232</v>
      </c>
      <c r="F1154" s="23" t="s">
        <v>448</v>
      </c>
      <c r="G1154" s="23" t="s">
        <v>236</v>
      </c>
      <c r="H1154" s="8" t="s">
        <v>23</v>
      </c>
      <c r="I1154" s="23">
        <v>3</v>
      </c>
      <c r="J1154" s="9">
        <v>73.824100000000001</v>
      </c>
      <c r="K1154" s="9">
        <v>62.228099999999998</v>
      </c>
      <c r="L1154" s="9">
        <v>439.66669999999999</v>
      </c>
      <c r="M1154" s="9">
        <v>373</v>
      </c>
      <c r="N1154" s="9">
        <v>470.66669999999999</v>
      </c>
      <c r="O1154" s="9">
        <v>440</v>
      </c>
      <c r="P1154" s="9" t="s">
        <v>235</v>
      </c>
      <c r="Q1154" s="9" t="s">
        <v>235</v>
      </c>
      <c r="R1154" s="9">
        <v>62.228099999999998</v>
      </c>
      <c r="S1154" s="9" t="s">
        <v>235</v>
      </c>
      <c r="T1154" s="9" t="s">
        <v>235</v>
      </c>
      <c r="U1154" s="9" t="s">
        <v>235</v>
      </c>
      <c r="V1154" s="33" t="s">
        <v>235</v>
      </c>
      <c r="W1154" s="33" t="s">
        <v>235</v>
      </c>
      <c r="X1154" s="40" t="s">
        <v>235</v>
      </c>
      <c r="Y1154" s="40" t="s">
        <v>235</v>
      </c>
    </row>
    <row r="1155" spans="1:25" x14ac:dyDescent="0.25">
      <c r="A1155" s="32">
        <v>1126</v>
      </c>
      <c r="B1155" s="23" t="s">
        <v>263</v>
      </c>
      <c r="C1155" s="23" t="s">
        <v>669</v>
      </c>
      <c r="D1155" s="23" t="s">
        <v>261</v>
      </c>
      <c r="E1155" s="23" t="s">
        <v>232</v>
      </c>
      <c r="F1155" s="23" t="s">
        <v>448</v>
      </c>
      <c r="G1155" s="23" t="s">
        <v>236</v>
      </c>
      <c r="H1155" s="8" t="s">
        <v>24</v>
      </c>
      <c r="I1155" s="23">
        <v>4</v>
      </c>
      <c r="J1155" s="9">
        <v>71.589100000000002</v>
      </c>
      <c r="K1155" s="9">
        <v>115.41240000000001</v>
      </c>
      <c r="L1155" s="9">
        <v>587.66669999999999</v>
      </c>
      <c r="M1155" s="9">
        <v>379</v>
      </c>
      <c r="N1155" s="9">
        <v>553.66669999999999</v>
      </c>
      <c r="O1155" s="9">
        <v>442</v>
      </c>
      <c r="P1155" s="9" t="s">
        <v>235</v>
      </c>
      <c r="Q1155" s="9" t="s">
        <v>235</v>
      </c>
      <c r="R1155" s="9">
        <v>64.587599999999995</v>
      </c>
      <c r="S1155" s="9" t="s">
        <v>235</v>
      </c>
      <c r="T1155" s="9" t="s">
        <v>235</v>
      </c>
      <c r="U1155" s="9" t="s">
        <v>235</v>
      </c>
      <c r="V1155" s="33" t="s">
        <v>235</v>
      </c>
      <c r="W1155" s="33" t="s">
        <v>235</v>
      </c>
      <c r="X1155" s="40" t="s">
        <v>235</v>
      </c>
      <c r="Y1155" s="40" t="s">
        <v>235</v>
      </c>
    </row>
    <row r="1156" spans="1:25" x14ac:dyDescent="0.25">
      <c r="A1156" s="32">
        <v>1127</v>
      </c>
      <c r="B1156" s="23" t="s">
        <v>263</v>
      </c>
      <c r="C1156" s="23" t="s">
        <v>669</v>
      </c>
      <c r="D1156" s="23" t="s">
        <v>261</v>
      </c>
      <c r="E1156" s="23" t="s">
        <v>232</v>
      </c>
      <c r="F1156" s="23" t="s">
        <v>448</v>
      </c>
      <c r="G1156" s="23" t="s">
        <v>236</v>
      </c>
      <c r="H1156" s="8" t="s">
        <v>24</v>
      </c>
      <c r="I1156" s="23">
        <v>5</v>
      </c>
      <c r="J1156" s="9">
        <v>80.622600000000006</v>
      </c>
      <c r="K1156" s="9">
        <v>131.05240000000001</v>
      </c>
      <c r="L1156" s="9">
        <v>621.66669999999999</v>
      </c>
      <c r="M1156" s="9">
        <v>403</v>
      </c>
      <c r="N1156" s="9">
        <v>565.66669999999999</v>
      </c>
      <c r="O1156" s="9">
        <v>461</v>
      </c>
      <c r="P1156" s="9" t="s">
        <v>235</v>
      </c>
      <c r="Q1156" s="9" t="s">
        <v>235</v>
      </c>
      <c r="R1156" s="9">
        <v>48.947599999999994</v>
      </c>
      <c r="S1156" s="9" t="s">
        <v>235</v>
      </c>
      <c r="T1156" s="9" t="s">
        <v>235</v>
      </c>
      <c r="U1156" s="9" t="s">
        <v>235</v>
      </c>
      <c r="V1156" s="33" t="s">
        <v>235</v>
      </c>
      <c r="W1156" s="33" t="s">
        <v>235</v>
      </c>
      <c r="X1156" s="40" t="s">
        <v>235</v>
      </c>
      <c r="Y1156" s="40" t="s">
        <v>235</v>
      </c>
    </row>
    <row r="1157" spans="1:25" x14ac:dyDescent="0.25">
      <c r="A1157" s="32">
        <v>1129</v>
      </c>
      <c r="B1157" s="23" t="s">
        <v>263</v>
      </c>
      <c r="C1157" s="23" t="s">
        <v>669</v>
      </c>
      <c r="D1157" s="23" t="s">
        <v>261</v>
      </c>
      <c r="E1157" s="23" t="s">
        <v>232</v>
      </c>
      <c r="F1157" s="23" t="s">
        <v>448</v>
      </c>
      <c r="G1157" s="23" t="s">
        <v>224</v>
      </c>
      <c r="H1157" s="8" t="s">
        <v>23</v>
      </c>
      <c r="I1157" s="23">
        <v>1</v>
      </c>
      <c r="J1157" s="9">
        <v>67.941199999999995</v>
      </c>
      <c r="K1157" s="9">
        <v>31.346</v>
      </c>
      <c r="L1157" s="9">
        <v>405.66669999999999</v>
      </c>
      <c r="M1157" s="9">
        <v>459</v>
      </c>
      <c r="N1157" s="9">
        <v>451.66669999999999</v>
      </c>
      <c r="O1157" s="9">
        <v>509</v>
      </c>
      <c r="P1157" s="9" t="s">
        <v>235</v>
      </c>
      <c r="Q1157" s="9" t="s">
        <v>235</v>
      </c>
      <c r="R1157" s="9">
        <v>31.346</v>
      </c>
      <c r="S1157" s="9" t="s">
        <v>235</v>
      </c>
      <c r="T1157" s="9" t="s">
        <v>235</v>
      </c>
      <c r="U1157" s="9" t="s">
        <v>235</v>
      </c>
      <c r="V1157" s="33" t="s">
        <v>235</v>
      </c>
      <c r="W1157" s="33" t="s">
        <v>235</v>
      </c>
      <c r="X1157" s="33" t="s">
        <v>235</v>
      </c>
      <c r="Y1157" s="33" t="s">
        <v>235</v>
      </c>
    </row>
    <row r="1158" spans="1:25" x14ac:dyDescent="0.25">
      <c r="A1158" s="32">
        <v>1130</v>
      </c>
      <c r="B1158" s="23" t="s">
        <v>263</v>
      </c>
      <c r="C1158" s="23" t="s">
        <v>669</v>
      </c>
      <c r="D1158" s="23" t="s">
        <v>261</v>
      </c>
      <c r="E1158" s="23" t="s">
        <v>232</v>
      </c>
      <c r="F1158" s="23" t="s">
        <v>448</v>
      </c>
      <c r="G1158" s="23" t="s">
        <v>224</v>
      </c>
      <c r="H1158" s="8" t="s">
        <v>23</v>
      </c>
      <c r="I1158" s="23">
        <v>2</v>
      </c>
      <c r="J1158" s="9">
        <v>75.643900000000002</v>
      </c>
      <c r="K1158" s="9">
        <v>49.766800000000003</v>
      </c>
      <c r="L1158" s="9">
        <v>425.66669999999999</v>
      </c>
      <c r="M1158" s="9">
        <v>427</v>
      </c>
      <c r="N1158" s="9">
        <v>456.66669999999999</v>
      </c>
      <c r="O1158" s="9">
        <v>496</v>
      </c>
      <c r="P1158" s="9" t="s">
        <v>235</v>
      </c>
      <c r="Q1158" s="9" t="s">
        <v>235</v>
      </c>
      <c r="R1158" s="9">
        <v>49.766800000000003</v>
      </c>
      <c r="S1158" s="9" t="s">
        <v>235</v>
      </c>
      <c r="T1158" s="9" t="s">
        <v>235</v>
      </c>
      <c r="U1158" s="9" t="s">
        <v>235</v>
      </c>
      <c r="V1158" s="33" t="s">
        <v>235</v>
      </c>
      <c r="W1158" s="33" t="s">
        <v>235</v>
      </c>
      <c r="X1158" s="33" t="s">
        <v>235</v>
      </c>
      <c r="Y1158" s="33" t="s">
        <v>235</v>
      </c>
    </row>
    <row r="1159" spans="1:25" x14ac:dyDescent="0.25">
      <c r="A1159" s="32">
        <v>1131</v>
      </c>
      <c r="B1159" s="23" t="s">
        <v>263</v>
      </c>
      <c r="C1159" s="23" t="s">
        <v>669</v>
      </c>
      <c r="D1159" s="23" t="s">
        <v>261</v>
      </c>
      <c r="E1159" s="23" t="s">
        <v>232</v>
      </c>
      <c r="F1159" s="23" t="s">
        <v>448</v>
      </c>
      <c r="G1159" s="23" t="s">
        <v>224</v>
      </c>
      <c r="H1159" s="8" t="s">
        <v>23</v>
      </c>
      <c r="I1159" s="23">
        <v>3</v>
      </c>
      <c r="J1159" s="9">
        <v>71.847099999999998</v>
      </c>
      <c r="K1159" s="9">
        <v>65.153300000000002</v>
      </c>
      <c r="L1159" s="9">
        <v>462.66669999999999</v>
      </c>
      <c r="M1159" s="9">
        <v>414</v>
      </c>
      <c r="N1159" s="9">
        <v>473.66669999999999</v>
      </c>
      <c r="O1159" s="9">
        <v>485</v>
      </c>
      <c r="P1159" s="9" t="s">
        <v>235</v>
      </c>
      <c r="Q1159" s="9" t="s">
        <v>235</v>
      </c>
      <c r="R1159" s="9">
        <v>65.153300000000002</v>
      </c>
      <c r="S1159" s="9" t="s">
        <v>235</v>
      </c>
      <c r="T1159" s="9" t="s">
        <v>235</v>
      </c>
      <c r="U1159" s="9" t="s">
        <v>235</v>
      </c>
      <c r="V1159" s="40" t="s">
        <v>235</v>
      </c>
      <c r="W1159" s="40" t="s">
        <v>235</v>
      </c>
      <c r="X1159" s="40" t="s">
        <v>235</v>
      </c>
      <c r="Y1159" s="40" t="s">
        <v>235</v>
      </c>
    </row>
    <row r="1160" spans="1:25" x14ac:dyDescent="0.25">
      <c r="A1160" s="32">
        <v>1132</v>
      </c>
      <c r="B1160" s="23" t="s">
        <v>263</v>
      </c>
      <c r="C1160" s="23" t="s">
        <v>669</v>
      </c>
      <c r="D1160" s="23" t="s">
        <v>261</v>
      </c>
      <c r="E1160" s="23" t="s">
        <v>232</v>
      </c>
      <c r="F1160" s="23" t="s">
        <v>448</v>
      </c>
      <c r="G1160" s="23" t="s">
        <v>224</v>
      </c>
      <c r="H1160" s="8" t="s">
        <v>24</v>
      </c>
      <c r="I1160" s="23">
        <v>4</v>
      </c>
      <c r="J1160" s="9">
        <v>68.249499999999998</v>
      </c>
      <c r="K1160" s="9">
        <v>113.0132</v>
      </c>
      <c r="L1160" s="9">
        <v>609.66669999999999</v>
      </c>
      <c r="M1160" s="9">
        <v>459</v>
      </c>
      <c r="N1160" s="9">
        <v>566.66669999999999</v>
      </c>
      <c r="O1160" s="9">
        <v>512</v>
      </c>
      <c r="P1160" s="9" t="s">
        <v>235</v>
      </c>
      <c r="Q1160" s="9" t="s">
        <v>235</v>
      </c>
      <c r="R1160" s="9">
        <v>66.986800000000002</v>
      </c>
      <c r="S1160" s="9" t="s">
        <v>235</v>
      </c>
      <c r="T1160" s="9" t="s">
        <v>235</v>
      </c>
      <c r="U1160" s="9" t="s">
        <v>235</v>
      </c>
      <c r="V1160" s="40" t="s">
        <v>235</v>
      </c>
      <c r="W1160" s="40" t="s">
        <v>235</v>
      </c>
      <c r="X1160" s="40" t="s">
        <v>235</v>
      </c>
      <c r="Y1160" s="40" t="s">
        <v>235</v>
      </c>
    </row>
    <row r="1161" spans="1:25" x14ac:dyDescent="0.25">
      <c r="A1161" s="32">
        <v>1133</v>
      </c>
      <c r="B1161" s="23" t="s">
        <v>263</v>
      </c>
      <c r="C1161" s="23" t="s">
        <v>669</v>
      </c>
      <c r="D1161" s="23" t="s">
        <v>261</v>
      </c>
      <c r="E1161" s="23" t="s">
        <v>232</v>
      </c>
      <c r="F1161" s="23" t="s">
        <v>448</v>
      </c>
      <c r="G1161" s="23" t="s">
        <v>224</v>
      </c>
      <c r="H1161" s="8" t="s">
        <v>24</v>
      </c>
      <c r="I1161" s="23">
        <v>5</v>
      </c>
      <c r="J1161" s="9">
        <v>73.4983</v>
      </c>
      <c r="K1161" s="9">
        <v>130.0538</v>
      </c>
      <c r="L1161" s="9">
        <v>637.66669999999999</v>
      </c>
      <c r="M1161" s="9">
        <v>489</v>
      </c>
      <c r="N1161" s="9">
        <v>576.66669999999999</v>
      </c>
      <c r="O1161" s="9">
        <v>530</v>
      </c>
      <c r="P1161" s="9" t="s">
        <v>235</v>
      </c>
      <c r="Q1161" s="9" t="s">
        <v>235</v>
      </c>
      <c r="R1161" s="9">
        <v>49.946200000000005</v>
      </c>
      <c r="S1161" s="9" t="s">
        <v>235</v>
      </c>
      <c r="T1161" s="9" t="s">
        <v>235</v>
      </c>
      <c r="U1161" s="9" t="s">
        <v>235</v>
      </c>
      <c r="V1161" s="40" t="s">
        <v>235</v>
      </c>
      <c r="W1161" s="40" t="s">
        <v>235</v>
      </c>
      <c r="X1161" s="40" t="s">
        <v>235</v>
      </c>
      <c r="Y1161" s="40" t="s">
        <v>235</v>
      </c>
    </row>
    <row r="1162" spans="1:25" x14ac:dyDescent="0.25">
      <c r="A1162" s="32">
        <v>1135</v>
      </c>
      <c r="B1162" s="23" t="s">
        <v>263</v>
      </c>
      <c r="C1162" s="23" t="s">
        <v>669</v>
      </c>
      <c r="D1162" s="23" t="s">
        <v>261</v>
      </c>
      <c r="E1162" s="23" t="s">
        <v>232</v>
      </c>
      <c r="F1162" s="23" t="s">
        <v>448</v>
      </c>
      <c r="G1162" s="23" t="s">
        <v>236</v>
      </c>
      <c r="H1162" s="8" t="s">
        <v>23</v>
      </c>
      <c r="I1162" s="23">
        <v>1</v>
      </c>
      <c r="J1162" s="9">
        <v>67.208600000000004</v>
      </c>
      <c r="K1162" s="9">
        <v>31.444500000000001</v>
      </c>
      <c r="L1162" s="9">
        <v>378.66669999999999</v>
      </c>
      <c r="M1162" s="9">
        <v>437</v>
      </c>
      <c r="N1162" s="9">
        <v>424.66669999999999</v>
      </c>
      <c r="O1162" s="9">
        <v>486</v>
      </c>
      <c r="P1162" s="9" t="s">
        <v>235</v>
      </c>
      <c r="Q1162" s="9" t="s">
        <v>235</v>
      </c>
      <c r="R1162" s="9">
        <v>31.444500000000001</v>
      </c>
      <c r="S1162" s="9" t="s">
        <v>235</v>
      </c>
      <c r="T1162" s="9" t="s">
        <v>235</v>
      </c>
      <c r="U1162" s="9" t="s">
        <v>235</v>
      </c>
      <c r="V1162" s="33" t="s">
        <v>235</v>
      </c>
      <c r="W1162" s="33" t="s">
        <v>235</v>
      </c>
      <c r="X1162" s="33" t="s">
        <v>235</v>
      </c>
      <c r="Y1162" s="33" t="s">
        <v>235</v>
      </c>
    </row>
    <row r="1163" spans="1:25" x14ac:dyDescent="0.25">
      <c r="A1163" s="32">
        <v>1136</v>
      </c>
      <c r="B1163" s="23" t="s">
        <v>263</v>
      </c>
      <c r="C1163" s="23" t="s">
        <v>669</v>
      </c>
      <c r="D1163" s="23" t="s">
        <v>261</v>
      </c>
      <c r="E1163" s="23" t="s">
        <v>232</v>
      </c>
      <c r="F1163" s="23" t="s">
        <v>448</v>
      </c>
      <c r="G1163" s="23" t="s">
        <v>236</v>
      </c>
      <c r="H1163" s="8" t="s">
        <v>23</v>
      </c>
      <c r="I1163" s="23">
        <v>2</v>
      </c>
      <c r="J1163" s="9">
        <v>78.721000000000004</v>
      </c>
      <c r="K1163" s="9">
        <v>49.047199999999997</v>
      </c>
      <c r="L1163" s="9">
        <v>397.66669999999999</v>
      </c>
      <c r="M1163" s="9">
        <v>404</v>
      </c>
      <c r="N1163" s="9">
        <v>431.66669999999999</v>
      </c>
      <c r="O1163" s="9">
        <v>475</v>
      </c>
      <c r="P1163" s="9" t="s">
        <v>235</v>
      </c>
      <c r="Q1163" s="9" t="s">
        <v>235</v>
      </c>
      <c r="R1163" s="9">
        <v>49.047199999999997</v>
      </c>
      <c r="S1163" s="9" t="s">
        <v>235</v>
      </c>
      <c r="T1163" s="9" t="s">
        <v>235</v>
      </c>
      <c r="U1163" s="9" t="s">
        <v>235</v>
      </c>
      <c r="V1163" s="33" t="s">
        <v>235</v>
      </c>
      <c r="W1163" s="33" t="s">
        <v>235</v>
      </c>
      <c r="X1163" s="33" t="s">
        <v>235</v>
      </c>
      <c r="Y1163" s="33" t="s">
        <v>235</v>
      </c>
    </row>
    <row r="1164" spans="1:25" x14ac:dyDescent="0.25">
      <c r="A1164" s="32">
        <v>1137</v>
      </c>
      <c r="B1164" s="23" t="s">
        <v>263</v>
      </c>
      <c r="C1164" s="23" t="s">
        <v>669</v>
      </c>
      <c r="D1164" s="23" t="s">
        <v>261</v>
      </c>
      <c r="E1164" s="23" t="s">
        <v>232</v>
      </c>
      <c r="F1164" s="23" t="s">
        <v>448</v>
      </c>
      <c r="G1164" s="23" t="s">
        <v>236</v>
      </c>
      <c r="H1164" s="8" t="s">
        <v>23</v>
      </c>
      <c r="I1164" s="23">
        <v>3</v>
      </c>
      <c r="J1164" s="9">
        <v>73.436999999999998</v>
      </c>
      <c r="K1164" s="9">
        <v>68.381699999999995</v>
      </c>
      <c r="L1164" s="9">
        <v>440.66669999999999</v>
      </c>
      <c r="M1164" s="9">
        <v>392</v>
      </c>
      <c r="N1164" s="9">
        <v>448.66669999999999</v>
      </c>
      <c r="O1164" s="9">
        <v>465</v>
      </c>
      <c r="P1164" s="9" t="s">
        <v>235</v>
      </c>
      <c r="Q1164" s="9" t="s">
        <v>235</v>
      </c>
      <c r="R1164" s="9">
        <v>68.381699999999995</v>
      </c>
      <c r="S1164" s="9" t="s">
        <v>235</v>
      </c>
      <c r="T1164" s="9" t="s">
        <v>235</v>
      </c>
      <c r="U1164" s="9" t="s">
        <v>235</v>
      </c>
      <c r="V1164" s="33" t="s">
        <v>235</v>
      </c>
      <c r="W1164" s="33" t="s">
        <v>235</v>
      </c>
      <c r="X1164" s="40" t="s">
        <v>235</v>
      </c>
      <c r="Y1164" s="40" t="s">
        <v>235</v>
      </c>
    </row>
    <row r="1165" spans="1:25" x14ac:dyDescent="0.25">
      <c r="A1165" s="32">
        <v>1138</v>
      </c>
      <c r="B1165" s="23" t="s">
        <v>263</v>
      </c>
      <c r="C1165" s="23" t="s">
        <v>669</v>
      </c>
      <c r="D1165" s="23" t="s">
        <v>261</v>
      </c>
      <c r="E1165" s="23" t="s">
        <v>232</v>
      </c>
      <c r="F1165" s="23" t="s">
        <v>448</v>
      </c>
      <c r="G1165" s="23" t="s">
        <v>236</v>
      </c>
      <c r="H1165" s="8" t="s">
        <v>24</v>
      </c>
      <c r="I1165" s="23">
        <v>4</v>
      </c>
      <c r="J1165" s="9">
        <v>69.354200000000006</v>
      </c>
      <c r="K1165" s="9">
        <v>117.2984</v>
      </c>
      <c r="L1165" s="9">
        <v>585.66669999999999</v>
      </c>
      <c r="M1165" s="9">
        <v>435</v>
      </c>
      <c r="N1165" s="9">
        <v>538.66669999999999</v>
      </c>
      <c r="O1165" s="9">
        <v>486</v>
      </c>
      <c r="P1165" s="9" t="s">
        <v>235</v>
      </c>
      <c r="Q1165" s="9" t="s">
        <v>235</v>
      </c>
      <c r="R1165" s="9">
        <v>62.701599999999999</v>
      </c>
      <c r="S1165" s="9" t="s">
        <v>235</v>
      </c>
      <c r="T1165" s="9" t="s">
        <v>235</v>
      </c>
      <c r="U1165" s="9" t="s">
        <v>235</v>
      </c>
      <c r="V1165" s="33" t="s">
        <v>235</v>
      </c>
      <c r="W1165" s="33" t="s">
        <v>235</v>
      </c>
      <c r="X1165" s="40" t="s">
        <v>235</v>
      </c>
      <c r="Y1165" s="40" t="s">
        <v>235</v>
      </c>
    </row>
    <row r="1166" spans="1:25" x14ac:dyDescent="0.25">
      <c r="A1166" s="32">
        <v>1139</v>
      </c>
      <c r="B1166" s="23" t="s">
        <v>263</v>
      </c>
      <c r="C1166" s="23" t="s">
        <v>669</v>
      </c>
      <c r="D1166" s="23" t="s">
        <v>261</v>
      </c>
      <c r="E1166" s="23" t="s">
        <v>232</v>
      </c>
      <c r="F1166" s="23" t="s">
        <v>448</v>
      </c>
      <c r="G1166" s="23" t="s">
        <v>236</v>
      </c>
      <c r="H1166" s="8" t="s">
        <v>24</v>
      </c>
      <c r="I1166" s="23">
        <v>5</v>
      </c>
      <c r="J1166" s="9">
        <v>75.471800000000002</v>
      </c>
      <c r="K1166" s="9">
        <v>132.63040000000001</v>
      </c>
      <c r="L1166" s="9">
        <v>611.66669999999999</v>
      </c>
      <c r="M1166" s="9">
        <v>464</v>
      </c>
      <c r="N1166" s="9">
        <v>547.66669999999999</v>
      </c>
      <c r="O1166" s="9">
        <v>504</v>
      </c>
      <c r="P1166" s="9" t="s">
        <v>235</v>
      </c>
      <c r="Q1166" s="9" t="s">
        <v>235</v>
      </c>
      <c r="R1166" s="9">
        <v>47.369599999999991</v>
      </c>
      <c r="S1166" s="9" t="s">
        <v>235</v>
      </c>
      <c r="T1166" s="9" t="s">
        <v>235</v>
      </c>
      <c r="U1166" s="9" t="s">
        <v>235</v>
      </c>
      <c r="V1166" s="33" t="s">
        <v>235</v>
      </c>
      <c r="W1166" s="33" t="s">
        <v>235</v>
      </c>
      <c r="X1166" s="40" t="s">
        <v>235</v>
      </c>
      <c r="Y1166" s="40" t="s">
        <v>235</v>
      </c>
    </row>
    <row r="1167" spans="1:25" x14ac:dyDescent="0.25">
      <c r="A1167" s="32">
        <v>1141</v>
      </c>
      <c r="B1167" s="23" t="s">
        <v>263</v>
      </c>
      <c r="C1167" s="23" t="s">
        <v>669</v>
      </c>
      <c r="D1167" s="23" t="s">
        <v>261</v>
      </c>
      <c r="E1167" s="23" t="s">
        <v>232</v>
      </c>
      <c r="F1167" s="23" t="s">
        <v>448</v>
      </c>
      <c r="G1167" s="23" t="s">
        <v>224</v>
      </c>
      <c r="H1167" s="8" t="s">
        <v>23</v>
      </c>
      <c r="I1167" s="23">
        <v>1</v>
      </c>
      <c r="J1167" s="9">
        <v>67.357299999999995</v>
      </c>
      <c r="K1167" s="9">
        <v>29.060700000000001</v>
      </c>
      <c r="L1167" s="9">
        <v>429.66669999999999</v>
      </c>
      <c r="M1167" s="9">
        <v>462</v>
      </c>
      <c r="N1167" s="9">
        <v>480.66669999999999</v>
      </c>
      <c r="O1167" s="9">
        <v>506</v>
      </c>
      <c r="P1167" s="9" t="s">
        <v>235</v>
      </c>
      <c r="Q1167" s="9" t="s">
        <v>235</v>
      </c>
      <c r="R1167" s="9">
        <v>29.060700000000001</v>
      </c>
      <c r="S1167" s="9" t="s">
        <v>235</v>
      </c>
      <c r="T1167" s="9" t="s">
        <v>235</v>
      </c>
      <c r="U1167" s="9" t="s">
        <v>235</v>
      </c>
      <c r="V1167" s="33" t="s">
        <v>235</v>
      </c>
      <c r="W1167" s="33" t="s">
        <v>235</v>
      </c>
      <c r="X1167" s="33" t="s">
        <v>235</v>
      </c>
      <c r="Y1167" s="33" t="s">
        <v>235</v>
      </c>
    </row>
    <row r="1168" spans="1:25" x14ac:dyDescent="0.25">
      <c r="A1168" s="32">
        <v>1142</v>
      </c>
      <c r="B1168" s="23" t="s">
        <v>263</v>
      </c>
      <c r="C1168" s="23" t="s">
        <v>669</v>
      </c>
      <c r="D1168" s="23" t="s">
        <v>261</v>
      </c>
      <c r="E1168" s="23" t="s">
        <v>232</v>
      </c>
      <c r="F1168" s="23" t="s">
        <v>448</v>
      </c>
      <c r="G1168" s="23" t="s">
        <v>224</v>
      </c>
      <c r="H1168" s="8" t="s">
        <v>23</v>
      </c>
      <c r="I1168" s="23">
        <v>2</v>
      </c>
      <c r="J1168" s="9">
        <v>74.625699999999995</v>
      </c>
      <c r="K1168" s="9">
        <v>45.8626</v>
      </c>
      <c r="L1168" s="9">
        <v>446.66669999999999</v>
      </c>
      <c r="M1168" s="9">
        <v>428</v>
      </c>
      <c r="N1168" s="9">
        <v>486.66669999999999</v>
      </c>
      <c r="O1168" s="9">
        <v>491</v>
      </c>
      <c r="P1168" s="9" t="s">
        <v>235</v>
      </c>
      <c r="Q1168" s="9" t="s">
        <v>235</v>
      </c>
      <c r="R1168" s="9">
        <v>45.8626</v>
      </c>
      <c r="S1168" s="9" t="s">
        <v>235</v>
      </c>
      <c r="T1168" s="9" t="s">
        <v>235</v>
      </c>
      <c r="U1168" s="9" t="s">
        <v>235</v>
      </c>
      <c r="V1168" s="33" t="s">
        <v>235</v>
      </c>
      <c r="W1168" s="33" t="s">
        <v>235</v>
      </c>
      <c r="X1168" s="33" t="s">
        <v>235</v>
      </c>
      <c r="Y1168" s="33" t="s">
        <v>235</v>
      </c>
    </row>
    <row r="1169" spans="1:25" x14ac:dyDescent="0.25">
      <c r="A1169" s="32">
        <v>1143</v>
      </c>
      <c r="B1169" s="23" t="s">
        <v>263</v>
      </c>
      <c r="C1169" s="23" t="s">
        <v>669</v>
      </c>
      <c r="D1169" s="23" t="s">
        <v>261</v>
      </c>
      <c r="E1169" s="23" t="s">
        <v>232</v>
      </c>
      <c r="F1169" s="23" t="s">
        <v>448</v>
      </c>
      <c r="G1169" s="23" t="s">
        <v>224</v>
      </c>
      <c r="H1169" s="8" t="s">
        <v>23</v>
      </c>
      <c r="I1169" s="23">
        <v>3</v>
      </c>
      <c r="J1169" s="9">
        <v>71.568100000000001</v>
      </c>
      <c r="K1169" s="9">
        <v>62.879300000000001</v>
      </c>
      <c r="L1169" s="9">
        <v>484.66669999999999</v>
      </c>
      <c r="M1169" s="9">
        <v>411</v>
      </c>
      <c r="N1169" s="9">
        <v>503.66669999999999</v>
      </c>
      <c r="O1169" s="9">
        <v>480</v>
      </c>
      <c r="P1169" s="9" t="s">
        <v>235</v>
      </c>
      <c r="Q1169" s="9" t="s">
        <v>235</v>
      </c>
      <c r="R1169" s="9">
        <v>62.879300000000001</v>
      </c>
      <c r="S1169" s="9" t="s">
        <v>235</v>
      </c>
      <c r="T1169" s="9" t="s">
        <v>235</v>
      </c>
      <c r="U1169" s="9" t="s">
        <v>235</v>
      </c>
      <c r="V1169" s="40" t="s">
        <v>235</v>
      </c>
      <c r="W1169" s="40" t="s">
        <v>235</v>
      </c>
      <c r="X1169" s="40" t="s">
        <v>235</v>
      </c>
      <c r="Y1169" s="40" t="s">
        <v>235</v>
      </c>
    </row>
    <row r="1170" spans="1:25" x14ac:dyDescent="0.25">
      <c r="A1170" s="32">
        <v>1144</v>
      </c>
      <c r="B1170" s="23" t="s">
        <v>263</v>
      </c>
      <c r="C1170" s="23" t="s">
        <v>669</v>
      </c>
      <c r="D1170" s="23" t="s">
        <v>261</v>
      </c>
      <c r="E1170" s="23" t="s">
        <v>232</v>
      </c>
      <c r="F1170" s="23" t="s">
        <v>448</v>
      </c>
      <c r="G1170" s="23" t="s">
        <v>224</v>
      </c>
      <c r="H1170" s="8" t="s">
        <v>24</v>
      </c>
      <c r="I1170" s="23">
        <v>4</v>
      </c>
      <c r="J1170" s="9">
        <v>70.604500000000002</v>
      </c>
      <c r="K1170" s="9">
        <v>115.794</v>
      </c>
      <c r="L1170" s="9">
        <v>640.66669999999999</v>
      </c>
      <c r="M1170" s="9">
        <v>439</v>
      </c>
      <c r="N1170" s="9">
        <v>597.66669999999999</v>
      </c>
      <c r="O1170" s="9">
        <v>495</v>
      </c>
      <c r="P1170" s="9" t="s">
        <v>235</v>
      </c>
      <c r="Q1170" s="9" t="s">
        <v>235</v>
      </c>
      <c r="R1170" s="9">
        <v>64.206000000000003</v>
      </c>
      <c r="S1170" s="9" t="s">
        <v>235</v>
      </c>
      <c r="T1170" s="9" t="s">
        <v>235</v>
      </c>
      <c r="U1170" s="9" t="s">
        <v>235</v>
      </c>
      <c r="V1170" s="40" t="s">
        <v>235</v>
      </c>
      <c r="W1170" s="40" t="s">
        <v>235</v>
      </c>
      <c r="X1170" s="40" t="s">
        <v>235</v>
      </c>
      <c r="Y1170" s="40" t="s">
        <v>235</v>
      </c>
    </row>
    <row r="1171" spans="1:25" x14ac:dyDescent="0.25">
      <c r="A1171" s="32">
        <v>1145</v>
      </c>
      <c r="B1171" s="23" t="s">
        <v>263</v>
      </c>
      <c r="C1171" s="23" t="s">
        <v>669</v>
      </c>
      <c r="D1171" s="23" t="s">
        <v>261</v>
      </c>
      <c r="E1171" s="23" t="s">
        <v>232</v>
      </c>
      <c r="F1171" s="23" t="s">
        <v>448</v>
      </c>
      <c r="G1171" s="23" t="s">
        <v>224</v>
      </c>
      <c r="H1171" s="8" t="s">
        <v>24</v>
      </c>
      <c r="I1171" s="23">
        <v>5</v>
      </c>
      <c r="J1171" s="9">
        <v>76.609399999999994</v>
      </c>
      <c r="K1171" s="9">
        <v>132.30250000000001</v>
      </c>
      <c r="L1171" s="9">
        <v>671.66669999999999</v>
      </c>
      <c r="M1171" s="9">
        <v>472</v>
      </c>
      <c r="N1171" s="9">
        <v>609.66669999999999</v>
      </c>
      <c r="O1171" s="9">
        <v>517</v>
      </c>
      <c r="P1171" s="9" t="s">
        <v>235</v>
      </c>
      <c r="Q1171" s="9" t="s">
        <v>235</v>
      </c>
      <c r="R1171" s="9">
        <v>47.697499999999991</v>
      </c>
      <c r="S1171" s="9" t="s">
        <v>235</v>
      </c>
      <c r="T1171" s="9" t="s">
        <v>235</v>
      </c>
      <c r="U1171" s="9" t="s">
        <v>235</v>
      </c>
      <c r="V1171" s="40" t="s">
        <v>235</v>
      </c>
      <c r="W1171" s="40" t="s">
        <v>235</v>
      </c>
      <c r="X1171" s="40" t="s">
        <v>235</v>
      </c>
      <c r="Y1171" s="40" t="s">
        <v>235</v>
      </c>
    </row>
    <row r="1172" spans="1:25" x14ac:dyDescent="0.25">
      <c r="A1172" s="32">
        <v>1147</v>
      </c>
      <c r="B1172" s="23" t="s">
        <v>263</v>
      </c>
      <c r="C1172" s="23" t="s">
        <v>669</v>
      </c>
      <c r="D1172" s="23" t="s">
        <v>261</v>
      </c>
      <c r="E1172" s="23" t="s">
        <v>232</v>
      </c>
      <c r="F1172" s="23" t="s">
        <v>448</v>
      </c>
      <c r="G1172" s="23" t="s">
        <v>236</v>
      </c>
      <c r="H1172" s="8" t="s">
        <v>23</v>
      </c>
      <c r="I1172" s="23">
        <v>1</v>
      </c>
      <c r="J1172" s="9">
        <v>72.9452</v>
      </c>
      <c r="K1172" s="9">
        <v>26.6814</v>
      </c>
      <c r="L1172" s="9">
        <v>366.66669999999999</v>
      </c>
      <c r="M1172" s="9">
        <v>422</v>
      </c>
      <c r="N1172" s="9">
        <v>427.66669999999999</v>
      </c>
      <c r="O1172" s="9">
        <v>462</v>
      </c>
      <c r="P1172" s="9" t="s">
        <v>235</v>
      </c>
      <c r="Q1172" s="9" t="s">
        <v>235</v>
      </c>
      <c r="R1172" s="9">
        <v>26.6814</v>
      </c>
      <c r="S1172" s="9" t="s">
        <v>235</v>
      </c>
      <c r="T1172" s="9" t="s">
        <v>235</v>
      </c>
      <c r="U1172" s="9" t="s">
        <v>235</v>
      </c>
      <c r="V1172" s="33" t="s">
        <v>235</v>
      </c>
      <c r="W1172" s="33" t="s">
        <v>235</v>
      </c>
      <c r="X1172" s="33" t="s">
        <v>235</v>
      </c>
      <c r="Y1172" s="33" t="s">
        <v>235</v>
      </c>
    </row>
    <row r="1173" spans="1:25" x14ac:dyDescent="0.25">
      <c r="A1173" s="32">
        <v>1148</v>
      </c>
      <c r="B1173" s="23" t="s">
        <v>263</v>
      </c>
      <c r="C1173" s="23" t="s">
        <v>669</v>
      </c>
      <c r="D1173" s="23" t="s">
        <v>261</v>
      </c>
      <c r="E1173" s="23" t="s">
        <v>232</v>
      </c>
      <c r="F1173" s="23" t="s">
        <v>448</v>
      </c>
      <c r="G1173" s="23" t="s">
        <v>236</v>
      </c>
      <c r="H1173" s="8" t="s">
        <v>23</v>
      </c>
      <c r="I1173" s="23">
        <v>2</v>
      </c>
      <c r="J1173" s="9">
        <v>77.006500000000003</v>
      </c>
      <c r="K1173" s="9">
        <v>45.813000000000002</v>
      </c>
      <c r="L1173" s="9">
        <v>384.66669999999999</v>
      </c>
      <c r="M1173" s="9">
        <v>389</v>
      </c>
      <c r="N1173" s="9">
        <v>431.66669999999999</v>
      </c>
      <c r="O1173" s="9">
        <v>450</v>
      </c>
      <c r="P1173" s="9" t="s">
        <v>235</v>
      </c>
      <c r="Q1173" s="9" t="s">
        <v>235</v>
      </c>
      <c r="R1173" s="9">
        <v>45.813000000000002</v>
      </c>
      <c r="S1173" s="9" t="s">
        <v>235</v>
      </c>
      <c r="T1173" s="9" t="s">
        <v>235</v>
      </c>
      <c r="U1173" s="9" t="s">
        <v>235</v>
      </c>
      <c r="V1173" s="33" t="s">
        <v>235</v>
      </c>
      <c r="W1173" s="33" t="s">
        <v>235</v>
      </c>
      <c r="X1173" s="33" t="s">
        <v>235</v>
      </c>
      <c r="Y1173" s="33" t="s">
        <v>235</v>
      </c>
    </row>
    <row r="1174" spans="1:25" x14ac:dyDescent="0.25">
      <c r="A1174" s="32">
        <v>1149</v>
      </c>
      <c r="B1174" s="23" t="s">
        <v>263</v>
      </c>
      <c r="C1174" s="23" t="s">
        <v>669</v>
      </c>
      <c r="D1174" s="23" t="s">
        <v>261</v>
      </c>
      <c r="E1174" s="23" t="s">
        <v>232</v>
      </c>
      <c r="F1174" s="23" t="s">
        <v>448</v>
      </c>
      <c r="G1174" s="23" t="s">
        <v>236</v>
      </c>
      <c r="H1174" s="8" t="s">
        <v>23</v>
      </c>
      <c r="I1174" s="23">
        <v>3</v>
      </c>
      <c r="J1174" s="9">
        <v>72.422399999999996</v>
      </c>
      <c r="K1174" s="9">
        <v>65.742599999999996</v>
      </c>
      <c r="L1174" s="9">
        <v>424.66669999999999</v>
      </c>
      <c r="M1174" s="9">
        <v>367</v>
      </c>
      <c r="N1174" s="9">
        <v>446.66669999999999</v>
      </c>
      <c r="O1174" s="9">
        <v>436</v>
      </c>
      <c r="P1174" s="9" t="s">
        <v>235</v>
      </c>
      <c r="Q1174" s="9" t="s">
        <v>235</v>
      </c>
      <c r="R1174" s="9">
        <v>65.742599999999996</v>
      </c>
      <c r="S1174" s="9" t="s">
        <v>235</v>
      </c>
      <c r="T1174" s="9" t="s">
        <v>235</v>
      </c>
      <c r="U1174" s="9" t="s">
        <v>235</v>
      </c>
      <c r="V1174" s="33" t="s">
        <v>235</v>
      </c>
      <c r="W1174" s="33" t="s">
        <v>235</v>
      </c>
      <c r="X1174" s="40" t="s">
        <v>235</v>
      </c>
      <c r="Y1174" s="40" t="s">
        <v>235</v>
      </c>
    </row>
    <row r="1175" spans="1:25" x14ac:dyDescent="0.25">
      <c r="A1175" s="32">
        <v>1150</v>
      </c>
      <c r="B1175" s="23" t="s">
        <v>263</v>
      </c>
      <c r="C1175" s="23" t="s">
        <v>669</v>
      </c>
      <c r="D1175" s="23" t="s">
        <v>261</v>
      </c>
      <c r="E1175" s="23" t="s">
        <v>232</v>
      </c>
      <c r="F1175" s="23" t="s">
        <v>448</v>
      </c>
      <c r="G1175" s="23" t="s">
        <v>236</v>
      </c>
      <c r="H1175" s="8" t="s">
        <v>24</v>
      </c>
      <c r="I1175" s="23">
        <v>4</v>
      </c>
      <c r="J1175" s="9">
        <v>72.201099999999997</v>
      </c>
      <c r="K1175" s="9">
        <v>114.2547</v>
      </c>
      <c r="L1175" s="9">
        <v>562.66669999999999</v>
      </c>
      <c r="M1175" s="9">
        <v>382</v>
      </c>
      <c r="N1175" s="9">
        <v>525.66669999999999</v>
      </c>
      <c r="O1175" s="9">
        <v>444</v>
      </c>
      <c r="P1175" s="9" t="s">
        <v>235</v>
      </c>
      <c r="Q1175" s="9" t="s">
        <v>235</v>
      </c>
      <c r="R1175" s="9">
        <v>65.7453</v>
      </c>
      <c r="S1175" s="9" t="s">
        <v>235</v>
      </c>
      <c r="T1175" s="9" t="s">
        <v>235</v>
      </c>
      <c r="U1175" s="9" t="s">
        <v>235</v>
      </c>
      <c r="V1175" s="33" t="s">
        <v>235</v>
      </c>
      <c r="W1175" s="33" t="s">
        <v>235</v>
      </c>
      <c r="X1175" s="40" t="s">
        <v>235</v>
      </c>
      <c r="Y1175" s="40" t="s">
        <v>235</v>
      </c>
    </row>
    <row r="1176" spans="1:25" x14ac:dyDescent="0.25">
      <c r="A1176" s="32">
        <v>1151</v>
      </c>
      <c r="B1176" s="23" t="s">
        <v>263</v>
      </c>
      <c r="C1176" s="23" t="s">
        <v>669</v>
      </c>
      <c r="D1176" s="23" t="s">
        <v>261</v>
      </c>
      <c r="E1176" s="23" t="s">
        <v>232</v>
      </c>
      <c r="F1176" s="23" t="s">
        <v>448</v>
      </c>
      <c r="G1176" s="23" t="s">
        <v>236</v>
      </c>
      <c r="H1176" s="8" t="s">
        <v>24</v>
      </c>
      <c r="I1176" s="23">
        <v>5</v>
      </c>
      <c r="J1176" s="9">
        <v>82.036600000000007</v>
      </c>
      <c r="K1176" s="9">
        <v>129.41480000000001</v>
      </c>
      <c r="L1176" s="9">
        <v>594.66669999999999</v>
      </c>
      <c r="M1176" s="9">
        <v>404</v>
      </c>
      <c r="N1176" s="9">
        <v>535.66669999999999</v>
      </c>
      <c r="O1176" s="9">
        <v>461</v>
      </c>
      <c r="P1176" s="9" t="s">
        <v>235</v>
      </c>
      <c r="Q1176" s="9" t="s">
        <v>235</v>
      </c>
      <c r="R1176" s="9">
        <v>50.585199999999986</v>
      </c>
      <c r="S1176" s="9" t="s">
        <v>235</v>
      </c>
      <c r="T1176" s="9" t="s">
        <v>235</v>
      </c>
      <c r="U1176" s="9" t="s">
        <v>235</v>
      </c>
      <c r="V1176" s="33" t="s">
        <v>235</v>
      </c>
      <c r="W1176" s="33" t="s">
        <v>235</v>
      </c>
      <c r="X1176" s="40" t="s">
        <v>235</v>
      </c>
      <c r="Y1176" s="40" t="s">
        <v>235</v>
      </c>
    </row>
    <row r="1177" spans="1:25" x14ac:dyDescent="0.25">
      <c r="A1177" s="32">
        <v>1153</v>
      </c>
      <c r="B1177" s="23" t="s">
        <v>263</v>
      </c>
      <c r="C1177" s="23" t="s">
        <v>669</v>
      </c>
      <c r="D1177" s="23" t="s">
        <v>261</v>
      </c>
      <c r="E1177" s="23" t="s">
        <v>232</v>
      </c>
      <c r="F1177" s="23" t="s">
        <v>448</v>
      </c>
      <c r="G1177" s="23" t="s">
        <v>224</v>
      </c>
      <c r="H1177" s="8" t="s">
        <v>23</v>
      </c>
      <c r="I1177" s="23">
        <v>1</v>
      </c>
      <c r="J1177" s="9">
        <v>66.490600000000001</v>
      </c>
      <c r="K1177" s="9">
        <v>26.558900000000001</v>
      </c>
      <c r="L1177" s="9">
        <v>392.66669999999999</v>
      </c>
      <c r="M1177" s="9">
        <v>480</v>
      </c>
      <c r="N1177" s="9">
        <v>457.66669999999999</v>
      </c>
      <c r="O1177" s="9">
        <v>494</v>
      </c>
      <c r="P1177" s="9" t="s">
        <v>235</v>
      </c>
      <c r="Q1177" s="9" t="s">
        <v>235</v>
      </c>
      <c r="R1177" s="9">
        <v>26.558900000000001</v>
      </c>
      <c r="S1177" s="9" t="s">
        <v>235</v>
      </c>
      <c r="T1177" s="9" t="s">
        <v>235</v>
      </c>
      <c r="U1177" s="9" t="s">
        <v>235</v>
      </c>
      <c r="V1177" s="33" t="s">
        <v>235</v>
      </c>
      <c r="W1177" s="33" t="s">
        <v>235</v>
      </c>
      <c r="X1177" s="33" t="s">
        <v>235</v>
      </c>
      <c r="Y1177" s="33" t="s">
        <v>235</v>
      </c>
    </row>
    <row r="1178" spans="1:25" x14ac:dyDescent="0.25">
      <c r="A1178" s="32">
        <v>1154</v>
      </c>
      <c r="B1178" s="23" t="s">
        <v>263</v>
      </c>
      <c r="C1178" s="23" t="s">
        <v>669</v>
      </c>
      <c r="D1178" s="23" t="s">
        <v>261</v>
      </c>
      <c r="E1178" s="23" t="s">
        <v>232</v>
      </c>
      <c r="F1178" s="23" t="s">
        <v>448</v>
      </c>
      <c r="G1178" s="23" t="s">
        <v>224</v>
      </c>
      <c r="H1178" s="8" t="s">
        <v>23</v>
      </c>
      <c r="I1178" s="23">
        <v>2</v>
      </c>
      <c r="J1178" s="9">
        <v>77.1751</v>
      </c>
      <c r="K1178" s="9">
        <v>45.622399999999999</v>
      </c>
      <c r="L1178" s="9">
        <v>390.66669999999999</v>
      </c>
      <c r="M1178" s="9">
        <v>442</v>
      </c>
      <c r="N1178" s="9">
        <v>456.66669999999999</v>
      </c>
      <c r="O1178" s="9">
        <v>482</v>
      </c>
      <c r="P1178" s="9" t="s">
        <v>235</v>
      </c>
      <c r="Q1178" s="9" t="s">
        <v>235</v>
      </c>
      <c r="R1178" s="9">
        <v>45.622399999999999</v>
      </c>
      <c r="S1178" s="9" t="s">
        <v>235</v>
      </c>
      <c r="T1178" s="9" t="s">
        <v>235</v>
      </c>
      <c r="U1178" s="9" t="s">
        <v>235</v>
      </c>
      <c r="V1178" s="33" t="s">
        <v>235</v>
      </c>
      <c r="W1178" s="33" t="s">
        <v>235</v>
      </c>
      <c r="X1178" s="33" t="s">
        <v>235</v>
      </c>
      <c r="Y1178" s="33" t="s">
        <v>235</v>
      </c>
    </row>
    <row r="1179" spans="1:25" x14ac:dyDescent="0.25">
      <c r="A1179" s="32">
        <v>1155</v>
      </c>
      <c r="B1179" s="23" t="s">
        <v>263</v>
      </c>
      <c r="C1179" s="23" t="s">
        <v>669</v>
      </c>
      <c r="D1179" s="23" t="s">
        <v>261</v>
      </c>
      <c r="E1179" s="23" t="s">
        <v>232</v>
      </c>
      <c r="F1179" s="23" t="s">
        <v>448</v>
      </c>
      <c r="G1179" s="23" t="s">
        <v>224</v>
      </c>
      <c r="H1179" s="8" t="s">
        <v>23</v>
      </c>
      <c r="I1179" s="23">
        <v>3</v>
      </c>
      <c r="J1179" s="9">
        <v>73.246200000000002</v>
      </c>
      <c r="K1179" s="9">
        <v>65.499899999999997</v>
      </c>
      <c r="L1179" s="9">
        <v>418.66669999999999</v>
      </c>
      <c r="M1179" s="9">
        <v>406</v>
      </c>
      <c r="N1179" s="9">
        <v>464.66669999999999</v>
      </c>
      <c r="O1179" s="9">
        <v>463</v>
      </c>
      <c r="P1179" s="9" t="s">
        <v>235</v>
      </c>
      <c r="Q1179" s="9" t="s">
        <v>235</v>
      </c>
      <c r="R1179" s="9">
        <v>65.499899999999997</v>
      </c>
      <c r="S1179" s="9" t="s">
        <v>235</v>
      </c>
      <c r="T1179" s="9" t="s">
        <v>235</v>
      </c>
      <c r="U1179" s="9" t="s">
        <v>235</v>
      </c>
      <c r="V1179" s="40" t="s">
        <v>235</v>
      </c>
      <c r="W1179" s="40" t="s">
        <v>235</v>
      </c>
      <c r="X1179" s="40" t="s">
        <v>235</v>
      </c>
      <c r="Y1179" s="40" t="s">
        <v>235</v>
      </c>
    </row>
    <row r="1180" spans="1:25" x14ac:dyDescent="0.25">
      <c r="A1180" s="32">
        <v>1156</v>
      </c>
      <c r="B1180" s="23" t="s">
        <v>263</v>
      </c>
      <c r="C1180" s="23" t="s">
        <v>669</v>
      </c>
      <c r="D1180" s="23" t="s">
        <v>261</v>
      </c>
      <c r="E1180" s="23" t="s">
        <v>232</v>
      </c>
      <c r="F1180" s="23" t="s">
        <v>448</v>
      </c>
      <c r="G1180" s="23" t="s">
        <v>224</v>
      </c>
      <c r="H1180" s="8" t="s">
        <v>24</v>
      </c>
      <c r="I1180" s="23">
        <v>4</v>
      </c>
      <c r="J1180" s="9">
        <v>73.824100000000001</v>
      </c>
      <c r="K1180" s="9">
        <v>112.9731</v>
      </c>
      <c r="L1180" s="9">
        <v>546.66669999999999</v>
      </c>
      <c r="M1180" s="9">
        <v>372</v>
      </c>
      <c r="N1180" s="9">
        <v>535.66669999999999</v>
      </c>
      <c r="O1180" s="9">
        <v>445</v>
      </c>
      <c r="P1180" s="9" t="s">
        <v>235</v>
      </c>
      <c r="Q1180" s="9" t="s">
        <v>235</v>
      </c>
      <c r="R1180" s="9">
        <v>67.026899999999998</v>
      </c>
      <c r="S1180" s="9" t="s">
        <v>235</v>
      </c>
      <c r="T1180" s="9" t="s">
        <v>235</v>
      </c>
      <c r="U1180" s="9" t="s">
        <v>235</v>
      </c>
      <c r="V1180" s="40" t="s">
        <v>235</v>
      </c>
      <c r="W1180" s="40" t="s">
        <v>235</v>
      </c>
      <c r="X1180" s="40" t="s">
        <v>235</v>
      </c>
      <c r="Y1180" s="40" t="s">
        <v>235</v>
      </c>
    </row>
    <row r="1181" spans="1:25" x14ac:dyDescent="0.25">
      <c r="A1181" s="32">
        <v>1157</v>
      </c>
      <c r="B1181" s="23" t="s">
        <v>263</v>
      </c>
      <c r="C1181" s="23" t="s">
        <v>669</v>
      </c>
      <c r="D1181" s="23" t="s">
        <v>261</v>
      </c>
      <c r="E1181" s="23" t="s">
        <v>232</v>
      </c>
      <c r="F1181" s="23" t="s">
        <v>448</v>
      </c>
      <c r="G1181" s="23" t="s">
        <v>224</v>
      </c>
      <c r="H1181" s="8" t="s">
        <v>24</v>
      </c>
      <c r="I1181" s="23">
        <v>5</v>
      </c>
      <c r="J1181" s="9">
        <v>77.826700000000002</v>
      </c>
      <c r="K1181" s="9">
        <v>131.95679999999999</v>
      </c>
      <c r="L1181" s="9">
        <v>588.66669999999999</v>
      </c>
      <c r="M1181" s="9">
        <v>385</v>
      </c>
      <c r="N1181" s="9">
        <v>552.66669999999999</v>
      </c>
      <c r="O1181" s="9">
        <v>454</v>
      </c>
      <c r="P1181" s="9" t="s">
        <v>235</v>
      </c>
      <c r="Q1181" s="9" t="s">
        <v>235</v>
      </c>
      <c r="R1181" s="9">
        <v>48.043200000000013</v>
      </c>
      <c r="S1181" s="9" t="s">
        <v>235</v>
      </c>
      <c r="T1181" s="9" t="s">
        <v>235</v>
      </c>
      <c r="U1181" s="9" t="s">
        <v>235</v>
      </c>
      <c r="V1181" s="40" t="s">
        <v>235</v>
      </c>
      <c r="W1181" s="40" t="s">
        <v>235</v>
      </c>
      <c r="X1181" s="40" t="s">
        <v>235</v>
      </c>
      <c r="Y1181" s="40" t="s">
        <v>235</v>
      </c>
    </row>
    <row r="1182" spans="1:25" x14ac:dyDescent="0.25">
      <c r="A1182" s="32">
        <v>1159</v>
      </c>
      <c r="B1182" s="23" t="s">
        <v>263</v>
      </c>
      <c r="C1182" s="23" t="s">
        <v>669</v>
      </c>
      <c r="D1182" s="23" t="s">
        <v>261</v>
      </c>
      <c r="E1182" s="23" t="s">
        <v>232</v>
      </c>
      <c r="F1182" s="23" t="s">
        <v>448</v>
      </c>
      <c r="G1182" s="23" t="s">
        <v>236</v>
      </c>
      <c r="H1182" s="8" t="s">
        <v>23</v>
      </c>
      <c r="I1182" s="23">
        <v>1</v>
      </c>
      <c r="J1182" s="9">
        <v>70.455699999999993</v>
      </c>
      <c r="K1182" s="9">
        <v>30.963799999999999</v>
      </c>
      <c r="L1182" s="9">
        <v>374.66669999999999</v>
      </c>
      <c r="M1182" s="9">
        <v>532</v>
      </c>
      <c r="N1182" s="9">
        <v>444.66669999999999</v>
      </c>
      <c r="O1182" s="9">
        <v>524</v>
      </c>
      <c r="P1182" s="9" t="s">
        <v>235</v>
      </c>
      <c r="Q1182" s="9" t="s">
        <v>235</v>
      </c>
      <c r="R1182" s="9">
        <v>30.963799999999999</v>
      </c>
      <c r="S1182" s="9" t="s">
        <v>235</v>
      </c>
      <c r="T1182" s="9" t="s">
        <v>235</v>
      </c>
      <c r="U1182" s="9" t="s">
        <v>235</v>
      </c>
      <c r="V1182" s="33" t="s">
        <v>235</v>
      </c>
      <c r="W1182" s="33" t="s">
        <v>235</v>
      </c>
      <c r="X1182" s="33" t="s">
        <v>235</v>
      </c>
      <c r="Y1182" s="33" t="s">
        <v>235</v>
      </c>
    </row>
    <row r="1183" spans="1:25" x14ac:dyDescent="0.25">
      <c r="A1183" s="32">
        <v>1160</v>
      </c>
      <c r="B1183" s="23" t="s">
        <v>263</v>
      </c>
      <c r="C1183" s="23" t="s">
        <v>669</v>
      </c>
      <c r="D1183" s="23" t="s">
        <v>261</v>
      </c>
      <c r="E1183" s="23" t="s">
        <v>232</v>
      </c>
      <c r="F1183" s="23" t="s">
        <v>448</v>
      </c>
      <c r="G1183" s="23" t="s">
        <v>236</v>
      </c>
      <c r="H1183" s="8" t="s">
        <v>23</v>
      </c>
      <c r="I1183" s="23">
        <v>2</v>
      </c>
      <c r="J1183" s="9">
        <v>82.764700000000005</v>
      </c>
      <c r="K1183" s="9">
        <v>49.336599999999997</v>
      </c>
      <c r="L1183" s="9">
        <v>358.66669999999999</v>
      </c>
      <c r="M1183" s="9">
        <v>494</v>
      </c>
      <c r="N1183" s="9">
        <v>439.66669999999999</v>
      </c>
      <c r="O1183" s="9">
        <v>511</v>
      </c>
      <c r="P1183" s="9" t="s">
        <v>235</v>
      </c>
      <c r="Q1183" s="9" t="s">
        <v>235</v>
      </c>
      <c r="R1183" s="9">
        <v>49.336599999999997</v>
      </c>
      <c r="S1183" s="9" t="s">
        <v>235</v>
      </c>
      <c r="T1183" s="9" t="s">
        <v>235</v>
      </c>
      <c r="U1183" s="9" t="s">
        <v>235</v>
      </c>
      <c r="V1183" s="33" t="s">
        <v>235</v>
      </c>
      <c r="W1183" s="33" t="s">
        <v>235</v>
      </c>
      <c r="X1183" s="33" t="s">
        <v>235</v>
      </c>
      <c r="Y1183" s="33" t="s">
        <v>235</v>
      </c>
    </row>
    <row r="1184" spans="1:25" x14ac:dyDescent="0.25">
      <c r="A1184" s="32">
        <v>1161</v>
      </c>
      <c r="B1184" s="23" t="s">
        <v>263</v>
      </c>
      <c r="C1184" s="23" t="s">
        <v>669</v>
      </c>
      <c r="D1184" s="23" t="s">
        <v>261</v>
      </c>
      <c r="E1184" s="23" t="s">
        <v>232</v>
      </c>
      <c r="F1184" s="23" t="s">
        <v>448</v>
      </c>
      <c r="G1184" s="23" t="s">
        <v>236</v>
      </c>
      <c r="H1184" s="8" t="s">
        <v>23</v>
      </c>
      <c r="I1184" s="23">
        <v>3</v>
      </c>
      <c r="J1184" s="9">
        <v>72.013900000000007</v>
      </c>
      <c r="K1184" s="9">
        <v>62.981099999999998</v>
      </c>
      <c r="L1184" s="9">
        <v>373.66669999999999</v>
      </c>
      <c r="M1184" s="9">
        <v>457</v>
      </c>
      <c r="N1184" s="9">
        <v>438.66669999999999</v>
      </c>
      <c r="O1184" s="9">
        <v>488</v>
      </c>
      <c r="P1184" s="9" t="s">
        <v>235</v>
      </c>
      <c r="Q1184" s="9" t="s">
        <v>235</v>
      </c>
      <c r="R1184" s="9">
        <v>62.981099999999998</v>
      </c>
      <c r="S1184" s="9" t="s">
        <v>235</v>
      </c>
      <c r="T1184" s="9" t="s">
        <v>235</v>
      </c>
      <c r="U1184" s="9" t="s">
        <v>235</v>
      </c>
      <c r="V1184" s="33" t="s">
        <v>235</v>
      </c>
      <c r="W1184" s="33" t="s">
        <v>235</v>
      </c>
      <c r="X1184" s="40" t="s">
        <v>235</v>
      </c>
      <c r="Y1184" s="40" t="s">
        <v>235</v>
      </c>
    </row>
    <row r="1185" spans="1:25" x14ac:dyDescent="0.25">
      <c r="A1185" s="32">
        <v>1162</v>
      </c>
      <c r="B1185" s="23" t="s">
        <v>263</v>
      </c>
      <c r="C1185" s="23" t="s">
        <v>669</v>
      </c>
      <c r="D1185" s="23" t="s">
        <v>261</v>
      </c>
      <c r="E1185" s="23" t="s">
        <v>232</v>
      </c>
      <c r="F1185" s="23" t="s">
        <v>448</v>
      </c>
      <c r="G1185" s="23" t="s">
        <v>236</v>
      </c>
      <c r="H1185" s="8" t="s">
        <v>24</v>
      </c>
      <c r="I1185" s="23">
        <v>4</v>
      </c>
      <c r="J1185" s="9">
        <v>71.700800000000001</v>
      </c>
      <c r="K1185" s="9">
        <v>119.4665</v>
      </c>
      <c r="L1185" s="9">
        <v>500.66669999999999</v>
      </c>
      <c r="M1185" s="9">
        <v>359</v>
      </c>
      <c r="N1185" s="9">
        <v>510.66669999999999</v>
      </c>
      <c r="O1185" s="9">
        <v>430</v>
      </c>
      <c r="P1185" s="9" t="s">
        <v>235</v>
      </c>
      <c r="Q1185" s="9" t="s">
        <v>235</v>
      </c>
      <c r="R1185" s="9">
        <v>60.533500000000004</v>
      </c>
      <c r="S1185" s="9" t="s">
        <v>235</v>
      </c>
      <c r="T1185" s="9" t="s">
        <v>235</v>
      </c>
      <c r="U1185" s="9" t="s">
        <v>235</v>
      </c>
      <c r="V1185" s="33" t="s">
        <v>235</v>
      </c>
      <c r="W1185" s="33" t="s">
        <v>235</v>
      </c>
      <c r="X1185" s="40" t="s">
        <v>235</v>
      </c>
      <c r="Y1185" s="40" t="s">
        <v>235</v>
      </c>
    </row>
    <row r="1186" spans="1:25" x14ac:dyDescent="0.25">
      <c r="A1186" s="32">
        <v>1163</v>
      </c>
      <c r="B1186" s="23" t="s">
        <v>263</v>
      </c>
      <c r="C1186" s="23" t="s">
        <v>669</v>
      </c>
      <c r="D1186" s="23" t="s">
        <v>261</v>
      </c>
      <c r="E1186" s="23" t="s">
        <v>232</v>
      </c>
      <c r="F1186" s="23" t="s">
        <v>448</v>
      </c>
      <c r="G1186" s="23" t="s">
        <v>236</v>
      </c>
      <c r="H1186" s="8" t="s">
        <v>24</v>
      </c>
      <c r="I1186" s="23">
        <v>5</v>
      </c>
      <c r="J1186" s="9">
        <v>79.906199999999998</v>
      </c>
      <c r="K1186" s="9">
        <v>136.1207</v>
      </c>
      <c r="L1186" s="9">
        <v>545.66669999999999</v>
      </c>
      <c r="M1186" s="9">
        <v>357</v>
      </c>
      <c r="N1186" s="9">
        <v>533.66669999999999</v>
      </c>
      <c r="O1186" s="9">
        <v>436</v>
      </c>
      <c r="P1186" s="9" t="s">
        <v>235</v>
      </c>
      <c r="Q1186" s="9" t="s">
        <v>235</v>
      </c>
      <c r="R1186" s="9">
        <v>43.879300000000001</v>
      </c>
      <c r="S1186" s="9" t="s">
        <v>235</v>
      </c>
      <c r="T1186" s="9" t="s">
        <v>235</v>
      </c>
      <c r="U1186" s="9" t="s">
        <v>235</v>
      </c>
      <c r="V1186" s="33" t="s">
        <v>235</v>
      </c>
      <c r="W1186" s="33" t="s">
        <v>235</v>
      </c>
      <c r="X1186" s="40" t="s">
        <v>235</v>
      </c>
      <c r="Y1186" s="40" t="s">
        <v>235</v>
      </c>
    </row>
    <row r="1187" spans="1:25" x14ac:dyDescent="0.25">
      <c r="A1187" s="32">
        <v>1165</v>
      </c>
      <c r="B1187" s="23" t="s">
        <v>263</v>
      </c>
      <c r="C1187" s="23" t="s">
        <v>669</v>
      </c>
      <c r="D1187" s="23" t="s">
        <v>261</v>
      </c>
      <c r="E1187" s="23" t="s">
        <v>232</v>
      </c>
      <c r="F1187" s="23" t="s">
        <v>448</v>
      </c>
      <c r="G1187" s="23" t="s">
        <v>224</v>
      </c>
      <c r="H1187" s="8" t="s">
        <v>23</v>
      </c>
      <c r="I1187" s="23">
        <v>1</v>
      </c>
      <c r="J1187" s="9">
        <v>65.551500000000004</v>
      </c>
      <c r="K1187" s="9">
        <v>24.790199999999999</v>
      </c>
      <c r="L1187" s="9">
        <v>293.66669999999999</v>
      </c>
      <c r="M1187" s="9">
        <v>470</v>
      </c>
      <c r="N1187" s="9">
        <v>354.66669999999999</v>
      </c>
      <c r="O1187" s="9">
        <v>494</v>
      </c>
      <c r="P1187" s="9" t="s">
        <v>235</v>
      </c>
      <c r="Q1187" s="9" t="s">
        <v>235</v>
      </c>
      <c r="R1187" s="9">
        <v>24.790199999999999</v>
      </c>
      <c r="S1187" s="9" t="s">
        <v>235</v>
      </c>
      <c r="T1187" s="9" t="s">
        <v>235</v>
      </c>
      <c r="U1187" s="9" t="s">
        <v>235</v>
      </c>
      <c r="V1187" s="33" t="s">
        <v>235</v>
      </c>
      <c r="W1187" s="33" t="s">
        <v>235</v>
      </c>
      <c r="X1187" s="33" t="s">
        <v>235</v>
      </c>
      <c r="Y1187" s="33" t="s">
        <v>235</v>
      </c>
    </row>
    <row r="1188" spans="1:25" x14ac:dyDescent="0.25">
      <c r="A1188" s="32">
        <v>1166</v>
      </c>
      <c r="B1188" s="23" t="s">
        <v>263</v>
      </c>
      <c r="C1188" s="23" t="s">
        <v>669</v>
      </c>
      <c r="D1188" s="23" t="s">
        <v>261</v>
      </c>
      <c r="E1188" s="23" t="s">
        <v>232</v>
      </c>
      <c r="F1188" s="23" t="s">
        <v>448</v>
      </c>
      <c r="G1188" s="23" t="s">
        <v>224</v>
      </c>
      <c r="H1188" s="8" t="s">
        <v>23</v>
      </c>
      <c r="I1188" s="23">
        <v>2</v>
      </c>
      <c r="J1188" s="9">
        <v>76.419899999999998</v>
      </c>
      <c r="K1188" s="9">
        <v>46.192300000000003</v>
      </c>
      <c r="L1188" s="9">
        <v>298.66669999999999</v>
      </c>
      <c r="M1188" s="9">
        <v>431</v>
      </c>
      <c r="N1188" s="9">
        <v>354.66669999999999</v>
      </c>
      <c r="O1188" s="9">
        <v>483</v>
      </c>
      <c r="P1188" s="9" t="s">
        <v>235</v>
      </c>
      <c r="Q1188" s="9" t="s">
        <v>235</v>
      </c>
      <c r="R1188" s="9">
        <v>46.192300000000003</v>
      </c>
      <c r="S1188" s="9" t="s">
        <v>235</v>
      </c>
      <c r="T1188" s="9" t="s">
        <v>235</v>
      </c>
      <c r="U1188" s="9" t="s">
        <v>235</v>
      </c>
      <c r="V1188" s="33" t="s">
        <v>235</v>
      </c>
      <c r="W1188" s="33" t="s">
        <v>235</v>
      </c>
      <c r="X1188" s="33" t="s">
        <v>235</v>
      </c>
      <c r="Y1188" s="33" t="s">
        <v>235</v>
      </c>
    </row>
    <row r="1189" spans="1:25" x14ac:dyDescent="0.25">
      <c r="A1189" s="32">
        <v>1167</v>
      </c>
      <c r="B1189" s="23" t="s">
        <v>263</v>
      </c>
      <c r="C1189" s="23" t="s">
        <v>669</v>
      </c>
      <c r="D1189" s="23" t="s">
        <v>261</v>
      </c>
      <c r="E1189" s="23" t="s">
        <v>232</v>
      </c>
      <c r="F1189" s="23" t="s">
        <v>448</v>
      </c>
      <c r="G1189" s="23" t="s">
        <v>224</v>
      </c>
      <c r="H1189" s="8" t="s">
        <v>23</v>
      </c>
      <c r="I1189" s="23">
        <v>3</v>
      </c>
      <c r="J1189" s="9">
        <v>66.370199999999997</v>
      </c>
      <c r="K1189" s="9">
        <v>62.497700000000002</v>
      </c>
      <c r="L1189" s="9">
        <v>332.66669999999999</v>
      </c>
      <c r="M1189" s="9">
        <v>407</v>
      </c>
      <c r="N1189" s="9">
        <v>366.66669999999999</v>
      </c>
      <c r="O1189" s="9">
        <v>464</v>
      </c>
      <c r="P1189" s="9" t="s">
        <v>235</v>
      </c>
      <c r="Q1189" s="9" t="s">
        <v>235</v>
      </c>
      <c r="R1189" s="9">
        <v>62.497700000000002</v>
      </c>
      <c r="S1189" s="9" t="s">
        <v>235</v>
      </c>
      <c r="T1189" s="9" t="s">
        <v>235</v>
      </c>
      <c r="U1189" s="9" t="s">
        <v>235</v>
      </c>
      <c r="V1189" s="40" t="s">
        <v>235</v>
      </c>
      <c r="W1189" s="40" t="s">
        <v>235</v>
      </c>
      <c r="X1189" s="40" t="s">
        <v>235</v>
      </c>
      <c r="Y1189" s="40" t="s">
        <v>235</v>
      </c>
    </row>
    <row r="1190" spans="1:25" x14ac:dyDescent="0.25">
      <c r="A1190" s="32">
        <v>1168</v>
      </c>
      <c r="B1190" s="23" t="s">
        <v>263</v>
      </c>
      <c r="C1190" s="23" t="s">
        <v>669</v>
      </c>
      <c r="D1190" s="23" t="s">
        <v>261</v>
      </c>
      <c r="E1190" s="23" t="s">
        <v>232</v>
      </c>
      <c r="F1190" s="23" t="s">
        <v>448</v>
      </c>
      <c r="G1190" s="23" t="s">
        <v>224</v>
      </c>
      <c r="H1190" s="8" t="s">
        <v>24</v>
      </c>
      <c r="I1190" s="23">
        <v>4</v>
      </c>
      <c r="J1190" s="9">
        <v>67.067099999999996</v>
      </c>
      <c r="K1190" s="9">
        <v>113.3695</v>
      </c>
      <c r="L1190" s="9">
        <v>478.66669999999999</v>
      </c>
      <c r="M1190" s="9">
        <v>397</v>
      </c>
      <c r="N1190" s="9">
        <v>455.66669999999999</v>
      </c>
      <c r="O1190" s="9">
        <v>460</v>
      </c>
      <c r="P1190" s="9" t="s">
        <v>235</v>
      </c>
      <c r="Q1190" s="9" t="s">
        <v>235</v>
      </c>
      <c r="R1190" s="9">
        <v>66.630499999999998</v>
      </c>
      <c r="S1190" s="9" t="s">
        <v>235</v>
      </c>
      <c r="T1190" s="9" t="s">
        <v>235</v>
      </c>
      <c r="U1190" s="9" t="s">
        <v>235</v>
      </c>
      <c r="V1190" s="40" t="s">
        <v>235</v>
      </c>
      <c r="W1190" s="40" t="s">
        <v>235</v>
      </c>
      <c r="X1190" s="40" t="s">
        <v>235</v>
      </c>
      <c r="Y1190" s="40" t="s">
        <v>235</v>
      </c>
    </row>
    <row r="1191" spans="1:25" x14ac:dyDescent="0.25">
      <c r="A1191" s="32">
        <v>1169</v>
      </c>
      <c r="B1191" s="23" t="s">
        <v>263</v>
      </c>
      <c r="C1191" s="23" t="s">
        <v>669</v>
      </c>
      <c r="D1191" s="23" t="s">
        <v>261</v>
      </c>
      <c r="E1191" s="23" t="s">
        <v>232</v>
      </c>
      <c r="F1191" s="23" t="s">
        <v>448</v>
      </c>
      <c r="G1191" s="23" t="s">
        <v>224</v>
      </c>
      <c r="H1191" s="8" t="s">
        <v>24</v>
      </c>
      <c r="I1191" s="23">
        <v>5</v>
      </c>
      <c r="J1191" s="9">
        <v>79.202299999999994</v>
      </c>
      <c r="K1191" s="9">
        <v>130.6174</v>
      </c>
      <c r="L1191" s="9">
        <v>517.66669999999999</v>
      </c>
      <c r="M1191" s="9">
        <v>414</v>
      </c>
      <c r="N1191" s="9">
        <v>469.66669999999999</v>
      </c>
      <c r="O1191" s="9">
        <v>477</v>
      </c>
      <c r="P1191" s="9" t="s">
        <v>235</v>
      </c>
      <c r="Q1191" s="9" t="s">
        <v>235</v>
      </c>
      <c r="R1191" s="9">
        <v>49.382599999999996</v>
      </c>
      <c r="S1191" s="9" t="s">
        <v>235</v>
      </c>
      <c r="T1191" s="9" t="s">
        <v>235</v>
      </c>
      <c r="U1191" s="9" t="s">
        <v>235</v>
      </c>
      <c r="V1191" s="40" t="s">
        <v>235</v>
      </c>
      <c r="W1191" s="40" t="s">
        <v>235</v>
      </c>
      <c r="X1191" s="40" t="s">
        <v>235</v>
      </c>
      <c r="Y1191" s="40" t="s">
        <v>235</v>
      </c>
    </row>
    <row r="1192" spans="1:25" x14ac:dyDescent="0.25">
      <c r="A1192" s="32">
        <v>1171</v>
      </c>
      <c r="B1192" s="23" t="s">
        <v>263</v>
      </c>
      <c r="C1192" s="23" t="s">
        <v>669</v>
      </c>
      <c r="D1192" s="23" t="s">
        <v>261</v>
      </c>
      <c r="E1192" s="23" t="s">
        <v>232</v>
      </c>
      <c r="F1192" s="23" t="s">
        <v>448</v>
      </c>
      <c r="G1192" s="23" t="s">
        <v>236</v>
      </c>
      <c r="H1192" s="8" t="s">
        <v>23</v>
      </c>
      <c r="I1192" s="23">
        <v>1</v>
      </c>
      <c r="J1192" s="9">
        <v>69.260400000000004</v>
      </c>
      <c r="K1192" s="9">
        <v>29.050899999999999</v>
      </c>
      <c r="L1192" s="9">
        <v>327.66669999999999</v>
      </c>
      <c r="M1192" s="9">
        <v>476</v>
      </c>
      <c r="N1192" s="9">
        <v>396.66669999999999</v>
      </c>
      <c r="O1192" s="9">
        <v>482</v>
      </c>
      <c r="P1192" s="9" t="s">
        <v>235</v>
      </c>
      <c r="Q1192" s="9" t="s">
        <v>235</v>
      </c>
      <c r="R1192" s="9">
        <v>29.050899999999999</v>
      </c>
      <c r="S1192" s="9" t="s">
        <v>235</v>
      </c>
      <c r="T1192" s="9" t="s">
        <v>235</v>
      </c>
      <c r="U1192" s="9" t="s">
        <v>235</v>
      </c>
      <c r="V1192" s="33" t="s">
        <v>235</v>
      </c>
      <c r="W1192" s="33" t="s">
        <v>235</v>
      </c>
      <c r="X1192" s="33" t="s">
        <v>235</v>
      </c>
      <c r="Y1192" s="33" t="s">
        <v>235</v>
      </c>
    </row>
    <row r="1193" spans="1:25" x14ac:dyDescent="0.25">
      <c r="A1193" s="32">
        <v>1172</v>
      </c>
      <c r="B1193" s="23" t="s">
        <v>263</v>
      </c>
      <c r="C1193" s="23" t="s">
        <v>669</v>
      </c>
      <c r="D1193" s="23" t="s">
        <v>261</v>
      </c>
      <c r="E1193" s="23" t="s">
        <v>232</v>
      </c>
      <c r="F1193" s="23" t="s">
        <v>448</v>
      </c>
      <c r="G1193" s="23" t="s">
        <v>236</v>
      </c>
      <c r="H1193" s="8" t="s">
        <v>23</v>
      </c>
      <c r="I1193" s="23">
        <v>2</v>
      </c>
      <c r="J1193" s="9">
        <v>79.3095</v>
      </c>
      <c r="K1193" s="9">
        <v>47.09</v>
      </c>
      <c r="L1193" s="9">
        <v>320.66669999999999</v>
      </c>
      <c r="M1193" s="9">
        <v>435</v>
      </c>
      <c r="N1193" s="9">
        <v>393.66669999999999</v>
      </c>
      <c r="O1193" s="9">
        <v>466</v>
      </c>
      <c r="P1193" s="9" t="s">
        <v>235</v>
      </c>
      <c r="Q1193" s="9" t="s">
        <v>235</v>
      </c>
      <c r="R1193" s="9">
        <v>47.09</v>
      </c>
      <c r="S1193" s="9" t="s">
        <v>235</v>
      </c>
      <c r="T1193" s="9" t="s">
        <v>235</v>
      </c>
      <c r="U1193" s="9" t="s">
        <v>235</v>
      </c>
      <c r="V1193" s="33" t="s">
        <v>235</v>
      </c>
      <c r="W1193" s="33" t="s">
        <v>235</v>
      </c>
      <c r="X1193" s="33" t="s">
        <v>235</v>
      </c>
      <c r="Y1193" s="33" t="s">
        <v>235</v>
      </c>
    </row>
    <row r="1194" spans="1:25" x14ac:dyDescent="0.25">
      <c r="A1194" s="32">
        <v>1173</v>
      </c>
      <c r="B1194" s="23" t="s">
        <v>263</v>
      </c>
      <c r="C1194" s="23" t="s">
        <v>669</v>
      </c>
      <c r="D1194" s="23" t="s">
        <v>261</v>
      </c>
      <c r="E1194" s="23" t="s">
        <v>232</v>
      </c>
      <c r="F1194" s="23" t="s">
        <v>448</v>
      </c>
      <c r="G1194" s="23" t="s">
        <v>236</v>
      </c>
      <c r="H1194" s="8" t="s">
        <v>23</v>
      </c>
      <c r="I1194" s="23">
        <v>3</v>
      </c>
      <c r="J1194" s="9">
        <v>70.292199999999994</v>
      </c>
      <c r="K1194" s="9">
        <v>63.886699999999998</v>
      </c>
      <c r="L1194" s="9">
        <v>344.66669999999999</v>
      </c>
      <c r="M1194" s="9">
        <v>398</v>
      </c>
      <c r="N1194" s="9">
        <v>398.66669999999999</v>
      </c>
      <c r="O1194" s="9">
        <v>443</v>
      </c>
      <c r="P1194" s="9" t="s">
        <v>235</v>
      </c>
      <c r="Q1194" s="9" t="s">
        <v>235</v>
      </c>
      <c r="R1194" s="9">
        <v>63.886699999999998</v>
      </c>
      <c r="S1194" s="9" t="s">
        <v>235</v>
      </c>
      <c r="T1194" s="9" t="s">
        <v>235</v>
      </c>
      <c r="U1194" s="9" t="s">
        <v>235</v>
      </c>
      <c r="V1194" s="33" t="s">
        <v>235</v>
      </c>
      <c r="W1194" s="33" t="s">
        <v>235</v>
      </c>
      <c r="X1194" s="40" t="s">
        <v>235</v>
      </c>
      <c r="Y1194" s="40" t="s">
        <v>235</v>
      </c>
    </row>
    <row r="1195" spans="1:25" x14ac:dyDescent="0.25">
      <c r="A1195" s="32">
        <v>1174</v>
      </c>
      <c r="B1195" s="23" t="s">
        <v>263</v>
      </c>
      <c r="C1195" s="23" t="s">
        <v>669</v>
      </c>
      <c r="D1195" s="23" t="s">
        <v>261</v>
      </c>
      <c r="E1195" s="23" t="s">
        <v>232</v>
      </c>
      <c r="F1195" s="23" t="s">
        <v>448</v>
      </c>
      <c r="G1195" s="23" t="s">
        <v>236</v>
      </c>
      <c r="H1195" s="8" t="s">
        <v>24</v>
      </c>
      <c r="I1195" s="23">
        <v>4</v>
      </c>
      <c r="J1195" s="9">
        <v>72.173400000000001</v>
      </c>
      <c r="K1195" s="9">
        <v>118.05370000000001</v>
      </c>
      <c r="L1195" s="9">
        <v>483.66669999999999</v>
      </c>
      <c r="M1195" s="9">
        <v>335</v>
      </c>
      <c r="N1195" s="9">
        <v>478.66669999999999</v>
      </c>
      <c r="O1195" s="9">
        <v>407</v>
      </c>
      <c r="P1195" s="9" t="s">
        <v>235</v>
      </c>
      <c r="Q1195" s="9" t="s">
        <v>235</v>
      </c>
      <c r="R1195" s="9">
        <v>61.946299999999994</v>
      </c>
      <c r="S1195" s="9" t="s">
        <v>235</v>
      </c>
      <c r="T1195" s="9" t="s">
        <v>235</v>
      </c>
      <c r="U1195" s="9" t="s">
        <v>235</v>
      </c>
      <c r="V1195" s="33" t="s">
        <v>235</v>
      </c>
      <c r="W1195" s="33" t="s">
        <v>235</v>
      </c>
      <c r="X1195" s="40" t="s">
        <v>235</v>
      </c>
      <c r="Y1195" s="40" t="s">
        <v>235</v>
      </c>
    </row>
    <row r="1196" spans="1:25" x14ac:dyDescent="0.25">
      <c r="A1196" s="32">
        <v>1175</v>
      </c>
      <c r="B1196" s="23" t="s">
        <v>263</v>
      </c>
      <c r="C1196" s="23" t="s">
        <v>669</v>
      </c>
      <c r="D1196" s="23" t="s">
        <v>261</v>
      </c>
      <c r="E1196" s="23" t="s">
        <v>232</v>
      </c>
      <c r="F1196" s="23" t="s">
        <v>448</v>
      </c>
      <c r="G1196" s="23" t="s">
        <v>236</v>
      </c>
      <c r="H1196" s="8" t="s">
        <v>24</v>
      </c>
      <c r="I1196" s="23">
        <v>5</v>
      </c>
      <c r="J1196" s="9">
        <v>78.390100000000004</v>
      </c>
      <c r="K1196" s="9">
        <v>137.3758</v>
      </c>
      <c r="L1196" s="9">
        <v>525.66669999999999</v>
      </c>
      <c r="M1196" s="9">
        <v>343</v>
      </c>
      <c r="N1196" s="9">
        <v>494.66669999999999</v>
      </c>
      <c r="O1196" s="9">
        <v>415</v>
      </c>
      <c r="P1196" s="9" t="s">
        <v>235</v>
      </c>
      <c r="Q1196" s="9" t="s">
        <v>235</v>
      </c>
      <c r="R1196" s="9">
        <v>42.624200000000002</v>
      </c>
      <c r="S1196" s="9" t="s">
        <v>235</v>
      </c>
      <c r="T1196" s="9" t="s">
        <v>235</v>
      </c>
      <c r="U1196" s="9" t="s">
        <v>235</v>
      </c>
      <c r="V1196" s="33" t="s">
        <v>235</v>
      </c>
      <c r="W1196" s="33" t="s">
        <v>235</v>
      </c>
      <c r="X1196" s="40" t="s">
        <v>235</v>
      </c>
      <c r="Y1196" s="40" t="s">
        <v>235</v>
      </c>
    </row>
    <row r="1197" spans="1:25" x14ac:dyDescent="0.25">
      <c r="A1197" s="32">
        <v>1177</v>
      </c>
      <c r="B1197" s="23" t="s">
        <v>263</v>
      </c>
      <c r="C1197" s="23" t="s">
        <v>669</v>
      </c>
      <c r="D1197" s="23" t="s">
        <v>261</v>
      </c>
      <c r="E1197" s="23" t="s">
        <v>232</v>
      </c>
      <c r="F1197" s="23" t="s">
        <v>448</v>
      </c>
      <c r="G1197" s="23" t="s">
        <v>224</v>
      </c>
      <c r="H1197" s="8" t="s">
        <v>23</v>
      </c>
      <c r="I1197" s="23">
        <v>1</v>
      </c>
      <c r="J1197" s="9">
        <v>63.890500000000003</v>
      </c>
      <c r="K1197" s="9">
        <v>28.884699999999999</v>
      </c>
      <c r="L1197" s="9">
        <v>340.66669999999999</v>
      </c>
      <c r="M1197" s="9">
        <v>559.66669999999999</v>
      </c>
      <c r="N1197" s="9">
        <v>401.66669999999999</v>
      </c>
      <c r="O1197" s="9">
        <v>540.66669999999999</v>
      </c>
      <c r="P1197" s="9" t="s">
        <v>235</v>
      </c>
      <c r="Q1197" s="9" t="s">
        <v>235</v>
      </c>
      <c r="R1197" s="9">
        <v>28.884699999999999</v>
      </c>
      <c r="S1197" s="9" t="s">
        <v>235</v>
      </c>
      <c r="T1197" s="9" t="s">
        <v>235</v>
      </c>
      <c r="U1197" s="9" t="s">
        <v>235</v>
      </c>
      <c r="V1197" s="33" t="s">
        <v>235</v>
      </c>
      <c r="W1197" s="33" t="s">
        <v>235</v>
      </c>
      <c r="X1197" s="33" t="s">
        <v>235</v>
      </c>
      <c r="Y1197" s="33" t="s">
        <v>235</v>
      </c>
    </row>
    <row r="1198" spans="1:25" x14ac:dyDescent="0.25">
      <c r="A1198" s="32">
        <v>1178</v>
      </c>
      <c r="B1198" s="23" t="s">
        <v>263</v>
      </c>
      <c r="C1198" s="23" t="s">
        <v>669</v>
      </c>
      <c r="D1198" s="23" t="s">
        <v>261</v>
      </c>
      <c r="E1198" s="23" t="s">
        <v>232</v>
      </c>
      <c r="F1198" s="23" t="s">
        <v>448</v>
      </c>
      <c r="G1198" s="23" t="s">
        <v>224</v>
      </c>
      <c r="H1198" s="8" t="s">
        <v>23</v>
      </c>
      <c r="I1198" s="23">
        <v>2</v>
      </c>
      <c r="J1198" s="9">
        <v>75.4255</v>
      </c>
      <c r="K1198" s="9">
        <v>52.273800000000001</v>
      </c>
      <c r="L1198" s="9">
        <v>316.66669999999999</v>
      </c>
      <c r="M1198" s="9">
        <v>521.66669999999999</v>
      </c>
      <c r="N1198" s="9">
        <v>391.66669999999999</v>
      </c>
      <c r="O1198" s="9">
        <v>529.66669999999999</v>
      </c>
      <c r="P1198" s="9" t="s">
        <v>235</v>
      </c>
      <c r="Q1198" s="9" t="s">
        <v>235</v>
      </c>
      <c r="R1198" s="9">
        <v>52.273800000000001</v>
      </c>
      <c r="S1198" s="9" t="s">
        <v>235</v>
      </c>
      <c r="T1198" s="9" t="s">
        <v>235</v>
      </c>
      <c r="U1198" s="9" t="s">
        <v>235</v>
      </c>
      <c r="V1198" s="33" t="s">
        <v>235</v>
      </c>
      <c r="W1198" s="33" t="s">
        <v>235</v>
      </c>
      <c r="X1198" s="33" t="s">
        <v>235</v>
      </c>
      <c r="Y1198" s="33" t="s">
        <v>235</v>
      </c>
    </row>
    <row r="1199" spans="1:25" x14ac:dyDescent="0.25">
      <c r="A1199" s="32">
        <v>1179</v>
      </c>
      <c r="B1199" s="23" t="s">
        <v>263</v>
      </c>
      <c r="C1199" s="23" t="s">
        <v>669</v>
      </c>
      <c r="D1199" s="23" t="s">
        <v>261</v>
      </c>
      <c r="E1199" s="23" t="s">
        <v>232</v>
      </c>
      <c r="F1199" s="23" t="s">
        <v>448</v>
      </c>
      <c r="G1199" s="23" t="s">
        <v>224</v>
      </c>
      <c r="H1199" s="8" t="s">
        <v>23</v>
      </c>
      <c r="I1199" s="23">
        <v>3</v>
      </c>
      <c r="J1199" s="9">
        <v>66.128699999999995</v>
      </c>
      <c r="K1199" s="9">
        <v>66.538499999999999</v>
      </c>
      <c r="L1199" s="9">
        <v>328.66669999999999</v>
      </c>
      <c r="M1199" s="9">
        <v>484.66669999999999</v>
      </c>
      <c r="N1199" s="9">
        <v>390.66669999999999</v>
      </c>
      <c r="O1199" s="9">
        <v>507.66669999999999</v>
      </c>
      <c r="P1199" s="9" t="s">
        <v>235</v>
      </c>
      <c r="Q1199" s="9" t="s">
        <v>235</v>
      </c>
      <c r="R1199" s="9">
        <v>66.538499999999999</v>
      </c>
      <c r="S1199" s="9" t="s">
        <v>235</v>
      </c>
      <c r="T1199" s="9" t="s">
        <v>235</v>
      </c>
      <c r="U1199" s="9" t="s">
        <v>235</v>
      </c>
      <c r="V1199" s="40" t="s">
        <v>235</v>
      </c>
      <c r="W1199" s="40" t="s">
        <v>235</v>
      </c>
      <c r="X1199" s="40" t="s">
        <v>235</v>
      </c>
      <c r="Y1199" s="40" t="s">
        <v>235</v>
      </c>
    </row>
    <row r="1200" spans="1:25" x14ac:dyDescent="0.25">
      <c r="A1200" s="32">
        <v>1180</v>
      </c>
      <c r="B1200" s="23" t="s">
        <v>263</v>
      </c>
      <c r="C1200" s="23" t="s">
        <v>669</v>
      </c>
      <c r="D1200" s="23" t="s">
        <v>261</v>
      </c>
      <c r="E1200" s="23" t="s">
        <v>232</v>
      </c>
      <c r="F1200" s="23" t="s">
        <v>448</v>
      </c>
      <c r="G1200" s="23" t="s">
        <v>224</v>
      </c>
      <c r="H1200" s="8" t="s">
        <v>24</v>
      </c>
      <c r="I1200" s="23">
        <v>4</v>
      </c>
      <c r="J1200" s="9">
        <v>67.416600000000003</v>
      </c>
      <c r="K1200" s="9">
        <v>115.3308</v>
      </c>
      <c r="L1200" s="9">
        <v>431.66669999999999</v>
      </c>
      <c r="M1200" s="9">
        <v>376.66669999999999</v>
      </c>
      <c r="N1200" s="9">
        <v>455.66669999999999</v>
      </c>
      <c r="O1200" s="9">
        <v>439.66669999999999</v>
      </c>
      <c r="P1200" s="9" t="s">
        <v>235</v>
      </c>
      <c r="Q1200" s="9" t="s">
        <v>235</v>
      </c>
      <c r="R1200" s="9">
        <v>64.669200000000004</v>
      </c>
      <c r="S1200" s="9" t="s">
        <v>235</v>
      </c>
      <c r="T1200" s="9" t="s">
        <v>235</v>
      </c>
      <c r="U1200" s="9" t="s">
        <v>235</v>
      </c>
      <c r="V1200" s="40" t="s">
        <v>235</v>
      </c>
      <c r="W1200" s="40" t="s">
        <v>235</v>
      </c>
      <c r="X1200" s="40" t="s">
        <v>235</v>
      </c>
      <c r="Y1200" s="40" t="s">
        <v>235</v>
      </c>
    </row>
    <row r="1201" spans="1:25" x14ac:dyDescent="0.25">
      <c r="A1201" s="32">
        <v>1181</v>
      </c>
      <c r="B1201" s="23" t="s">
        <v>263</v>
      </c>
      <c r="C1201" s="23" t="s">
        <v>669</v>
      </c>
      <c r="D1201" s="23" t="s">
        <v>261</v>
      </c>
      <c r="E1201" s="23" t="s">
        <v>232</v>
      </c>
      <c r="F1201" s="23" t="s">
        <v>448</v>
      </c>
      <c r="G1201" s="23" t="s">
        <v>224</v>
      </c>
      <c r="H1201" s="8" t="s">
        <v>24</v>
      </c>
      <c r="I1201" s="23">
        <v>5</v>
      </c>
      <c r="J1201" s="9">
        <v>77.414500000000004</v>
      </c>
      <c r="K1201" s="9">
        <v>130.25370000000001</v>
      </c>
      <c r="L1201" s="9">
        <v>471.66669999999999</v>
      </c>
      <c r="M1201" s="9">
        <v>363.66669999999999</v>
      </c>
      <c r="N1201" s="9">
        <v>479.66669999999999</v>
      </c>
      <c r="O1201" s="9">
        <v>440.66669999999999</v>
      </c>
      <c r="P1201" s="9" t="s">
        <v>235</v>
      </c>
      <c r="Q1201" s="9" t="s">
        <v>235</v>
      </c>
      <c r="R1201" s="9">
        <v>49.746299999999991</v>
      </c>
      <c r="S1201" s="9" t="s">
        <v>235</v>
      </c>
      <c r="T1201" s="9" t="s">
        <v>235</v>
      </c>
      <c r="U1201" s="9" t="s">
        <v>235</v>
      </c>
      <c r="V1201" s="40" t="s">
        <v>235</v>
      </c>
      <c r="W1201" s="40" t="s">
        <v>235</v>
      </c>
      <c r="X1201" s="40" t="s">
        <v>235</v>
      </c>
      <c r="Y1201" s="40" t="s">
        <v>235</v>
      </c>
    </row>
    <row r="1202" spans="1:25" x14ac:dyDescent="0.25">
      <c r="A1202" s="32">
        <v>1183</v>
      </c>
      <c r="B1202" s="23" t="s">
        <v>263</v>
      </c>
      <c r="C1202" s="23" t="s">
        <v>669</v>
      </c>
      <c r="D1202" s="23" t="s">
        <v>261</v>
      </c>
      <c r="E1202" s="23" t="s">
        <v>232</v>
      </c>
      <c r="F1202" s="23" t="s">
        <v>448</v>
      </c>
      <c r="G1202" s="23" t="s">
        <v>236</v>
      </c>
      <c r="H1202" s="8" t="s">
        <v>23</v>
      </c>
      <c r="I1202" s="23">
        <v>1</v>
      </c>
      <c r="J1202" s="9">
        <v>70.724800000000002</v>
      </c>
      <c r="K1202" s="9">
        <v>22.906500000000001</v>
      </c>
      <c r="L1202" s="9">
        <v>396.66669999999999</v>
      </c>
      <c r="M1202" s="9">
        <v>413.66669999999999</v>
      </c>
      <c r="N1202" s="9">
        <v>445.66669999999999</v>
      </c>
      <c r="O1202" s="9">
        <v>464.66669999999999</v>
      </c>
      <c r="P1202" s="9" t="s">
        <v>235</v>
      </c>
      <c r="Q1202" s="9" t="s">
        <v>235</v>
      </c>
      <c r="R1202" s="9">
        <v>22.906500000000001</v>
      </c>
      <c r="S1202" s="9" t="s">
        <v>235</v>
      </c>
      <c r="T1202" s="9" t="s">
        <v>235</v>
      </c>
      <c r="U1202" s="9" t="s">
        <v>235</v>
      </c>
      <c r="V1202" s="33" t="s">
        <v>235</v>
      </c>
      <c r="W1202" s="33" t="s">
        <v>235</v>
      </c>
      <c r="X1202" s="33" t="s">
        <v>235</v>
      </c>
      <c r="Y1202" s="33" t="s">
        <v>235</v>
      </c>
    </row>
    <row r="1203" spans="1:25" x14ac:dyDescent="0.25">
      <c r="A1203" s="32">
        <v>1184</v>
      </c>
      <c r="B1203" s="23" t="s">
        <v>263</v>
      </c>
      <c r="C1203" s="23" t="s">
        <v>669</v>
      </c>
      <c r="D1203" s="23" t="s">
        <v>261</v>
      </c>
      <c r="E1203" s="23" t="s">
        <v>232</v>
      </c>
      <c r="F1203" s="23" t="s">
        <v>448</v>
      </c>
      <c r="G1203" s="23" t="s">
        <v>236</v>
      </c>
      <c r="H1203" s="8" t="s">
        <v>23</v>
      </c>
      <c r="I1203" s="23">
        <v>2</v>
      </c>
      <c r="J1203" s="9">
        <v>81.938999999999993</v>
      </c>
      <c r="K1203" s="9">
        <v>43.011299999999999</v>
      </c>
      <c r="L1203" s="9">
        <v>419.66669999999999</v>
      </c>
      <c r="M1203" s="9">
        <v>377.66669999999999</v>
      </c>
      <c r="N1203" s="9">
        <v>452.66669999999999</v>
      </c>
      <c r="O1203" s="9">
        <v>452.66669999999999</v>
      </c>
      <c r="P1203" s="9" t="s">
        <v>235</v>
      </c>
      <c r="Q1203" s="9" t="s">
        <v>235</v>
      </c>
      <c r="R1203" s="9">
        <v>43.011299999999999</v>
      </c>
      <c r="S1203" s="9" t="s">
        <v>235</v>
      </c>
      <c r="T1203" s="9" t="s">
        <v>235</v>
      </c>
      <c r="U1203" s="9" t="s">
        <v>235</v>
      </c>
      <c r="V1203" s="33" t="s">
        <v>235</v>
      </c>
      <c r="W1203" s="33" t="s">
        <v>235</v>
      </c>
      <c r="X1203" s="33" t="s">
        <v>235</v>
      </c>
      <c r="Y1203" s="33" t="s">
        <v>235</v>
      </c>
    </row>
    <row r="1204" spans="1:25" x14ac:dyDescent="0.25">
      <c r="A1204" s="32">
        <v>1185</v>
      </c>
      <c r="B1204" s="23" t="s">
        <v>263</v>
      </c>
      <c r="C1204" s="23" t="s">
        <v>669</v>
      </c>
      <c r="D1204" s="23" t="s">
        <v>261</v>
      </c>
      <c r="E1204" s="23" t="s">
        <v>232</v>
      </c>
      <c r="F1204" s="23" t="s">
        <v>448</v>
      </c>
      <c r="G1204" s="23" t="s">
        <v>236</v>
      </c>
      <c r="H1204" s="8" t="s">
        <v>23</v>
      </c>
      <c r="I1204" s="23">
        <v>3</v>
      </c>
      <c r="J1204" s="9">
        <v>73.824100000000001</v>
      </c>
      <c r="K1204" s="9">
        <v>58.191600000000001</v>
      </c>
      <c r="L1204" s="9">
        <v>458.66669999999999</v>
      </c>
      <c r="M1204" s="9">
        <v>365.66669999999999</v>
      </c>
      <c r="N1204" s="9">
        <v>469.66669999999999</v>
      </c>
      <c r="O1204" s="9">
        <v>438.66669999999999</v>
      </c>
      <c r="P1204" s="9" t="s">
        <v>235</v>
      </c>
      <c r="Q1204" s="9" t="s">
        <v>235</v>
      </c>
      <c r="R1204" s="9">
        <v>58.191600000000001</v>
      </c>
      <c r="S1204" s="9" t="s">
        <v>235</v>
      </c>
      <c r="T1204" s="9" t="s">
        <v>235</v>
      </c>
      <c r="U1204" s="9" t="s">
        <v>235</v>
      </c>
      <c r="V1204" s="33" t="s">
        <v>235</v>
      </c>
      <c r="W1204" s="33" t="s">
        <v>235</v>
      </c>
      <c r="X1204" s="40" t="s">
        <v>235</v>
      </c>
      <c r="Y1204" s="40" t="s">
        <v>235</v>
      </c>
    </row>
    <row r="1205" spans="1:25" x14ac:dyDescent="0.25">
      <c r="A1205" s="32">
        <v>1186</v>
      </c>
      <c r="B1205" s="23" t="s">
        <v>263</v>
      </c>
      <c r="C1205" s="23" t="s">
        <v>669</v>
      </c>
      <c r="D1205" s="23" t="s">
        <v>261</v>
      </c>
      <c r="E1205" s="23" t="s">
        <v>232</v>
      </c>
      <c r="F1205" s="23" t="s">
        <v>448</v>
      </c>
      <c r="G1205" s="23" t="s">
        <v>236</v>
      </c>
      <c r="H1205" s="8" t="s">
        <v>24</v>
      </c>
      <c r="I1205" s="23">
        <v>4</v>
      </c>
      <c r="J1205" s="9">
        <v>72.422399999999996</v>
      </c>
      <c r="K1205" s="9">
        <v>121.315</v>
      </c>
      <c r="L1205" s="9">
        <v>605.66669999999999</v>
      </c>
      <c r="M1205" s="9">
        <v>425.66669999999999</v>
      </c>
      <c r="N1205" s="9">
        <v>546.66669999999999</v>
      </c>
      <c r="O1205" s="9">
        <v>467.66669999999999</v>
      </c>
      <c r="P1205" s="9" t="s">
        <v>235</v>
      </c>
      <c r="Q1205" s="9" t="s">
        <v>235</v>
      </c>
      <c r="R1205" s="9">
        <v>58.685000000000002</v>
      </c>
      <c r="S1205" s="9" t="s">
        <v>235</v>
      </c>
      <c r="T1205" s="9" t="s">
        <v>235</v>
      </c>
      <c r="U1205" s="9" t="s">
        <v>235</v>
      </c>
      <c r="V1205" s="33" t="s">
        <v>235</v>
      </c>
      <c r="W1205" s="33" t="s">
        <v>235</v>
      </c>
      <c r="X1205" s="40" t="s">
        <v>235</v>
      </c>
      <c r="Y1205" s="40" t="s">
        <v>235</v>
      </c>
    </row>
    <row r="1206" spans="1:25" x14ac:dyDescent="0.25">
      <c r="A1206" s="32">
        <v>1187</v>
      </c>
      <c r="B1206" s="23" t="s">
        <v>263</v>
      </c>
      <c r="C1206" s="23" t="s">
        <v>669</v>
      </c>
      <c r="D1206" s="23" t="s">
        <v>261</v>
      </c>
      <c r="E1206" s="23" t="s">
        <v>232</v>
      </c>
      <c r="F1206" s="23" t="s">
        <v>448</v>
      </c>
      <c r="G1206" s="23" t="s">
        <v>236</v>
      </c>
      <c r="H1206" s="8" t="s">
        <v>24</v>
      </c>
      <c r="I1206" s="23">
        <v>5</v>
      </c>
      <c r="J1206" s="9">
        <v>79.120199999999997</v>
      </c>
      <c r="K1206" s="9">
        <v>136.0352</v>
      </c>
      <c r="L1206" s="9">
        <v>621.66669999999999</v>
      </c>
      <c r="M1206" s="9">
        <v>464.66669999999999</v>
      </c>
      <c r="N1206" s="9">
        <v>547.66669999999999</v>
      </c>
      <c r="O1206" s="9">
        <v>492.66669999999999</v>
      </c>
      <c r="P1206" s="9" t="s">
        <v>235</v>
      </c>
      <c r="Q1206" s="9" t="s">
        <v>235</v>
      </c>
      <c r="R1206" s="9">
        <v>43.964799999999997</v>
      </c>
      <c r="S1206" s="9" t="s">
        <v>235</v>
      </c>
      <c r="T1206" s="9" t="s">
        <v>235</v>
      </c>
      <c r="U1206" s="9" t="s">
        <v>235</v>
      </c>
      <c r="V1206" s="33" t="s">
        <v>235</v>
      </c>
      <c r="W1206" s="33" t="s">
        <v>235</v>
      </c>
      <c r="X1206" s="40" t="s">
        <v>235</v>
      </c>
      <c r="Y1206" s="40" t="s">
        <v>235</v>
      </c>
    </row>
    <row r="1207" spans="1:25" x14ac:dyDescent="0.25">
      <c r="A1207" s="32">
        <v>1189</v>
      </c>
      <c r="B1207" s="23" t="s">
        <v>263</v>
      </c>
      <c r="C1207" s="23" t="s">
        <v>669</v>
      </c>
      <c r="D1207" s="23" t="s">
        <v>261</v>
      </c>
      <c r="E1207" s="23" t="s">
        <v>232</v>
      </c>
      <c r="F1207" s="23" t="s">
        <v>448</v>
      </c>
      <c r="G1207" s="23" t="s">
        <v>224</v>
      </c>
      <c r="H1207" s="8" t="s">
        <v>23</v>
      </c>
      <c r="I1207" s="23">
        <v>1</v>
      </c>
      <c r="J1207" s="9">
        <v>54.625999999999998</v>
      </c>
      <c r="K1207" s="9">
        <v>24.474699999999999</v>
      </c>
      <c r="L1207" s="9">
        <v>415.66669999999999</v>
      </c>
      <c r="M1207" s="9">
        <v>451.66669999999999</v>
      </c>
      <c r="N1207" s="9">
        <v>465.66669999999999</v>
      </c>
      <c r="O1207" s="9">
        <v>473.66669999999999</v>
      </c>
      <c r="P1207" s="9" t="s">
        <v>235</v>
      </c>
      <c r="Q1207" s="9" t="s">
        <v>235</v>
      </c>
      <c r="R1207" s="9">
        <v>24.474699999999999</v>
      </c>
      <c r="S1207" s="9" t="s">
        <v>235</v>
      </c>
      <c r="T1207" s="9" t="s">
        <v>235</v>
      </c>
      <c r="U1207" s="9" t="s">
        <v>235</v>
      </c>
      <c r="V1207" s="33" t="s">
        <v>235</v>
      </c>
      <c r="W1207" s="33" t="s">
        <v>235</v>
      </c>
      <c r="X1207" s="33" t="s">
        <v>235</v>
      </c>
      <c r="Y1207" s="33" t="s">
        <v>235</v>
      </c>
    </row>
    <row r="1208" spans="1:25" x14ac:dyDescent="0.25">
      <c r="A1208" s="32">
        <v>1190</v>
      </c>
      <c r="B1208" s="23" t="s">
        <v>263</v>
      </c>
      <c r="C1208" s="23" t="s">
        <v>669</v>
      </c>
      <c r="D1208" s="23" t="s">
        <v>261</v>
      </c>
      <c r="E1208" s="23" t="s">
        <v>232</v>
      </c>
      <c r="F1208" s="23" t="s">
        <v>448</v>
      </c>
      <c r="G1208" s="23" t="s">
        <v>224</v>
      </c>
      <c r="H1208" s="8" t="s">
        <v>23</v>
      </c>
      <c r="I1208" s="23">
        <v>2</v>
      </c>
      <c r="J1208" s="9">
        <v>68.622200000000007</v>
      </c>
      <c r="K1208" s="9">
        <v>47.496699999999997</v>
      </c>
      <c r="L1208" s="9">
        <v>422.66669999999999</v>
      </c>
      <c r="M1208" s="9">
        <v>412.66669999999999</v>
      </c>
      <c r="N1208" s="9">
        <v>469.66669999999999</v>
      </c>
      <c r="O1208" s="9">
        <v>462.66669999999999</v>
      </c>
      <c r="P1208" s="9" t="s">
        <v>235</v>
      </c>
      <c r="Q1208" s="9" t="s">
        <v>235</v>
      </c>
      <c r="R1208" s="9">
        <v>47.496699999999997</v>
      </c>
      <c r="S1208" s="9" t="s">
        <v>235</v>
      </c>
      <c r="T1208" s="9" t="s">
        <v>235</v>
      </c>
      <c r="U1208" s="9" t="s">
        <v>235</v>
      </c>
      <c r="V1208" s="33" t="s">
        <v>235</v>
      </c>
      <c r="W1208" s="33" t="s">
        <v>235</v>
      </c>
      <c r="X1208" s="33" t="s">
        <v>235</v>
      </c>
      <c r="Y1208" s="33" t="s">
        <v>235</v>
      </c>
    </row>
    <row r="1209" spans="1:25" x14ac:dyDescent="0.25">
      <c r="A1209" s="32">
        <v>1191</v>
      </c>
      <c r="B1209" s="23" t="s">
        <v>263</v>
      </c>
      <c r="C1209" s="23" t="s">
        <v>669</v>
      </c>
      <c r="D1209" s="23" t="s">
        <v>261</v>
      </c>
      <c r="E1209" s="23" t="s">
        <v>232</v>
      </c>
      <c r="F1209" s="23" t="s">
        <v>448</v>
      </c>
      <c r="G1209" s="23" t="s">
        <v>224</v>
      </c>
      <c r="H1209" s="8" t="s">
        <v>23</v>
      </c>
      <c r="I1209" s="23">
        <v>3</v>
      </c>
      <c r="J1209" s="9">
        <v>62.625900000000001</v>
      </c>
      <c r="K1209" s="9">
        <v>71.132900000000006</v>
      </c>
      <c r="L1209" s="9">
        <v>458.66669999999999</v>
      </c>
      <c r="M1209" s="9">
        <v>389.66669999999999</v>
      </c>
      <c r="N1209" s="9">
        <v>479.66669999999999</v>
      </c>
      <c r="O1209" s="9">
        <v>448.66669999999999</v>
      </c>
      <c r="P1209" s="9" t="s">
        <v>235</v>
      </c>
      <c r="Q1209" s="9" t="s">
        <v>235</v>
      </c>
      <c r="R1209" s="9">
        <v>71.132900000000006</v>
      </c>
      <c r="S1209" s="9" t="s">
        <v>235</v>
      </c>
      <c r="T1209" s="9" t="s">
        <v>235</v>
      </c>
      <c r="U1209" s="9" t="s">
        <v>235</v>
      </c>
      <c r="V1209" s="40" t="s">
        <v>235</v>
      </c>
      <c r="W1209" s="40" t="s">
        <v>235</v>
      </c>
      <c r="X1209" s="40" t="s">
        <v>235</v>
      </c>
      <c r="Y1209" s="40" t="s">
        <v>235</v>
      </c>
    </row>
    <row r="1210" spans="1:25" x14ac:dyDescent="0.25">
      <c r="A1210" s="32">
        <v>1192</v>
      </c>
      <c r="B1210" s="23" t="s">
        <v>263</v>
      </c>
      <c r="C1210" s="23" t="s">
        <v>669</v>
      </c>
      <c r="D1210" s="23" t="s">
        <v>261</v>
      </c>
      <c r="E1210" s="23" t="s">
        <v>232</v>
      </c>
      <c r="F1210" s="23" t="s">
        <v>448</v>
      </c>
      <c r="G1210" s="23" t="s">
        <v>224</v>
      </c>
      <c r="H1210" s="8" t="s">
        <v>24</v>
      </c>
      <c r="I1210" s="23">
        <v>4</v>
      </c>
      <c r="J1210" s="9">
        <v>60.166400000000003</v>
      </c>
      <c r="K1210" s="9">
        <v>106.1474</v>
      </c>
      <c r="L1210" s="9">
        <v>566.66669999999999</v>
      </c>
      <c r="M1210" s="9">
        <v>391.66669999999999</v>
      </c>
      <c r="N1210" s="9">
        <v>550.66669999999999</v>
      </c>
      <c r="O1210" s="9">
        <v>449.66669999999999</v>
      </c>
      <c r="P1210" s="9" t="s">
        <v>235</v>
      </c>
      <c r="Q1210" s="9" t="s">
        <v>235</v>
      </c>
      <c r="R1210" s="9">
        <v>73.852599999999995</v>
      </c>
      <c r="S1210" s="9" t="s">
        <v>235</v>
      </c>
      <c r="T1210" s="9" t="s">
        <v>235</v>
      </c>
      <c r="U1210" s="9" t="s">
        <v>235</v>
      </c>
      <c r="V1210" s="40" t="s">
        <v>235</v>
      </c>
      <c r="W1210" s="40" t="s">
        <v>235</v>
      </c>
      <c r="X1210" s="40" t="s">
        <v>235</v>
      </c>
      <c r="Y1210" s="40" t="s">
        <v>235</v>
      </c>
    </row>
    <row r="1211" spans="1:25" x14ac:dyDescent="0.25">
      <c r="A1211" s="32">
        <v>1193</v>
      </c>
      <c r="B1211" s="23" t="s">
        <v>263</v>
      </c>
      <c r="C1211" s="23" t="s">
        <v>669</v>
      </c>
      <c r="D1211" s="23" t="s">
        <v>261</v>
      </c>
      <c r="E1211" s="23" t="s">
        <v>232</v>
      </c>
      <c r="F1211" s="23" t="s">
        <v>448</v>
      </c>
      <c r="G1211" s="23" t="s">
        <v>224</v>
      </c>
      <c r="H1211" s="8" t="s">
        <v>24</v>
      </c>
      <c r="I1211" s="23">
        <v>5</v>
      </c>
      <c r="J1211" s="9">
        <v>70.724800000000002</v>
      </c>
      <c r="K1211" s="9">
        <v>124.1906</v>
      </c>
      <c r="L1211" s="9">
        <v>602.66669999999999</v>
      </c>
      <c r="M1211" s="9">
        <v>405.66669999999999</v>
      </c>
      <c r="N1211" s="9">
        <v>563.66669999999999</v>
      </c>
      <c r="O1211" s="9">
        <v>464.66669999999999</v>
      </c>
      <c r="P1211" s="9" t="s">
        <v>235</v>
      </c>
      <c r="Q1211" s="9" t="s">
        <v>235</v>
      </c>
      <c r="R1211" s="9">
        <v>55.809399999999997</v>
      </c>
      <c r="S1211" s="9" t="s">
        <v>235</v>
      </c>
      <c r="T1211" s="9" t="s">
        <v>235</v>
      </c>
      <c r="U1211" s="9" t="s">
        <v>235</v>
      </c>
      <c r="V1211" s="40" t="s">
        <v>235</v>
      </c>
      <c r="W1211" s="40" t="s">
        <v>235</v>
      </c>
      <c r="X1211" s="40" t="s">
        <v>235</v>
      </c>
      <c r="Y1211" s="40" t="s">
        <v>235</v>
      </c>
    </row>
    <row r="1212" spans="1:25" x14ac:dyDescent="0.25">
      <c r="A1212" s="32">
        <v>1195</v>
      </c>
      <c r="B1212" s="23" t="s">
        <v>263</v>
      </c>
      <c r="C1212" s="23" t="s">
        <v>669</v>
      </c>
      <c r="D1212" s="23" t="s">
        <v>261</v>
      </c>
      <c r="E1212" s="23" t="s">
        <v>232</v>
      </c>
      <c r="F1212" s="23" t="s">
        <v>448</v>
      </c>
      <c r="G1212" s="23" t="s">
        <v>236</v>
      </c>
      <c r="H1212" s="8" t="s">
        <v>23</v>
      </c>
      <c r="I1212" s="23">
        <v>1</v>
      </c>
      <c r="J1212" s="9">
        <v>69.892799999999994</v>
      </c>
      <c r="K1212" s="9">
        <v>33.320999999999998</v>
      </c>
      <c r="L1212" s="9">
        <v>345.66669999999999</v>
      </c>
      <c r="M1212" s="9">
        <v>405.66669999999999</v>
      </c>
      <c r="N1212" s="9">
        <v>411.66669999999999</v>
      </c>
      <c r="O1212" s="9">
        <v>428.66669999999999</v>
      </c>
      <c r="P1212" s="9" t="s">
        <v>235</v>
      </c>
      <c r="Q1212" s="9" t="s">
        <v>235</v>
      </c>
      <c r="R1212" s="9">
        <v>33.320999999999998</v>
      </c>
      <c r="S1212" s="9" t="s">
        <v>235</v>
      </c>
      <c r="T1212" s="9" t="s">
        <v>235</v>
      </c>
      <c r="U1212" s="9" t="s">
        <v>235</v>
      </c>
      <c r="V1212" s="33" t="s">
        <v>235</v>
      </c>
      <c r="W1212" s="33" t="s">
        <v>235</v>
      </c>
      <c r="X1212" s="33" t="s">
        <v>235</v>
      </c>
      <c r="Y1212" s="33" t="s">
        <v>235</v>
      </c>
    </row>
    <row r="1213" spans="1:25" x14ac:dyDescent="0.25">
      <c r="A1213" s="32">
        <v>1196</v>
      </c>
      <c r="B1213" s="23" t="s">
        <v>263</v>
      </c>
      <c r="C1213" s="23" t="s">
        <v>669</v>
      </c>
      <c r="D1213" s="23" t="s">
        <v>261</v>
      </c>
      <c r="E1213" s="23" t="s">
        <v>232</v>
      </c>
      <c r="F1213" s="23" t="s">
        <v>448</v>
      </c>
      <c r="G1213" s="23" t="s">
        <v>236</v>
      </c>
      <c r="H1213" s="8" t="s">
        <v>23</v>
      </c>
      <c r="I1213" s="23">
        <v>2</v>
      </c>
      <c r="J1213" s="9">
        <v>82.619600000000005</v>
      </c>
      <c r="K1213" s="9">
        <v>52.226599999999998</v>
      </c>
      <c r="L1213" s="9">
        <v>347.66669999999999</v>
      </c>
      <c r="M1213" s="9">
        <v>366.66669999999999</v>
      </c>
      <c r="N1213" s="9">
        <v>412.66669999999999</v>
      </c>
      <c r="O1213" s="9">
        <v>417.66669999999999</v>
      </c>
      <c r="P1213" s="9" t="s">
        <v>235</v>
      </c>
      <c r="Q1213" s="9" t="s">
        <v>235</v>
      </c>
      <c r="R1213" s="9">
        <v>52.226599999999998</v>
      </c>
      <c r="S1213" s="9" t="s">
        <v>235</v>
      </c>
      <c r="T1213" s="9" t="s">
        <v>235</v>
      </c>
      <c r="U1213" s="9" t="s">
        <v>235</v>
      </c>
      <c r="V1213" s="33" t="s">
        <v>235</v>
      </c>
      <c r="W1213" s="33" t="s">
        <v>235</v>
      </c>
      <c r="X1213" s="33" t="s">
        <v>235</v>
      </c>
      <c r="Y1213" s="33" t="s">
        <v>235</v>
      </c>
    </row>
    <row r="1214" spans="1:25" x14ac:dyDescent="0.25">
      <c r="A1214" s="32">
        <v>1197</v>
      </c>
      <c r="B1214" s="23" t="s">
        <v>263</v>
      </c>
      <c r="C1214" s="23" t="s">
        <v>669</v>
      </c>
      <c r="D1214" s="23" t="s">
        <v>261</v>
      </c>
      <c r="E1214" s="23" t="s">
        <v>232</v>
      </c>
      <c r="F1214" s="23" t="s">
        <v>448</v>
      </c>
      <c r="G1214" s="23" t="s">
        <v>236</v>
      </c>
      <c r="H1214" s="8" t="s">
        <v>23</v>
      </c>
      <c r="I1214" s="23">
        <v>3</v>
      </c>
      <c r="J1214" s="9">
        <v>72.670500000000004</v>
      </c>
      <c r="K1214" s="9">
        <v>69.762200000000007</v>
      </c>
      <c r="L1214" s="9">
        <v>380.66669999999999</v>
      </c>
      <c r="M1214" s="9">
        <v>336.66669999999999</v>
      </c>
      <c r="N1214" s="9">
        <v>421.66669999999999</v>
      </c>
      <c r="O1214" s="9">
        <v>396.66669999999999</v>
      </c>
      <c r="P1214" s="9" t="s">
        <v>235</v>
      </c>
      <c r="Q1214" s="9" t="s">
        <v>235</v>
      </c>
      <c r="R1214" s="9">
        <v>69.762200000000007</v>
      </c>
      <c r="S1214" s="9" t="s">
        <v>235</v>
      </c>
      <c r="T1214" s="9" t="s">
        <v>235</v>
      </c>
      <c r="U1214" s="9" t="s">
        <v>235</v>
      </c>
      <c r="V1214" s="33" t="s">
        <v>235</v>
      </c>
      <c r="W1214" s="33" t="s">
        <v>235</v>
      </c>
      <c r="X1214" s="40" t="s">
        <v>235</v>
      </c>
      <c r="Y1214" s="40" t="s">
        <v>235</v>
      </c>
    </row>
    <row r="1215" spans="1:25" x14ac:dyDescent="0.25">
      <c r="A1215" s="32">
        <v>1198</v>
      </c>
      <c r="B1215" s="23" t="s">
        <v>263</v>
      </c>
      <c r="C1215" s="23" t="s">
        <v>669</v>
      </c>
      <c r="D1215" s="23" t="s">
        <v>261</v>
      </c>
      <c r="E1215" s="23" t="s">
        <v>232</v>
      </c>
      <c r="F1215" s="23" t="s">
        <v>448</v>
      </c>
      <c r="G1215" s="23" t="s">
        <v>236</v>
      </c>
      <c r="H1215" s="8" t="s">
        <v>24</v>
      </c>
      <c r="I1215" s="23">
        <v>4</v>
      </c>
      <c r="J1215" s="9">
        <v>74.148499999999999</v>
      </c>
      <c r="K1215" s="9">
        <v>114.2058</v>
      </c>
      <c r="L1215" s="9">
        <v>531.66669999999999</v>
      </c>
      <c r="M1215" s="9">
        <v>298.66669999999999</v>
      </c>
      <c r="N1215" s="9">
        <v>518.66669999999999</v>
      </c>
      <c r="O1215" s="9">
        <v>371.66669999999999</v>
      </c>
      <c r="P1215" s="9" t="s">
        <v>235</v>
      </c>
      <c r="Q1215" s="9" t="s">
        <v>235</v>
      </c>
      <c r="R1215" s="9">
        <v>65.794200000000004</v>
      </c>
      <c r="S1215" s="9" t="s">
        <v>235</v>
      </c>
      <c r="T1215" s="9" t="s">
        <v>235</v>
      </c>
      <c r="U1215" s="9" t="s">
        <v>235</v>
      </c>
      <c r="V1215" s="33" t="s">
        <v>235</v>
      </c>
      <c r="W1215" s="33" t="s">
        <v>235</v>
      </c>
      <c r="X1215" s="40" t="s">
        <v>235</v>
      </c>
      <c r="Y1215" s="40" t="s">
        <v>235</v>
      </c>
    </row>
    <row r="1216" spans="1:25" x14ac:dyDescent="0.25">
      <c r="A1216" s="32">
        <v>1199</v>
      </c>
      <c r="B1216" s="23" t="s">
        <v>263</v>
      </c>
      <c r="C1216" s="23" t="s">
        <v>669</v>
      </c>
      <c r="D1216" s="23" t="s">
        <v>261</v>
      </c>
      <c r="E1216" s="23" t="s">
        <v>232</v>
      </c>
      <c r="F1216" s="23" t="s">
        <v>448</v>
      </c>
      <c r="G1216" s="23" t="s">
        <v>236</v>
      </c>
      <c r="H1216" s="8" t="s">
        <v>24</v>
      </c>
      <c r="I1216" s="23">
        <v>5</v>
      </c>
      <c r="J1216" s="9">
        <v>83.006</v>
      </c>
      <c r="K1216" s="9">
        <v>135.30879999999999</v>
      </c>
      <c r="L1216" s="9">
        <v>575.66669999999999</v>
      </c>
      <c r="M1216" s="9">
        <v>312.66669999999999</v>
      </c>
      <c r="N1216" s="9">
        <v>532.66669999999999</v>
      </c>
      <c r="O1216" s="9">
        <v>383.66669999999999</v>
      </c>
      <c r="P1216" s="9" t="s">
        <v>235</v>
      </c>
      <c r="Q1216" s="9" t="s">
        <v>235</v>
      </c>
      <c r="R1216" s="9">
        <v>44.691200000000009</v>
      </c>
      <c r="S1216" s="9" t="s">
        <v>235</v>
      </c>
      <c r="T1216" s="9" t="s">
        <v>235</v>
      </c>
      <c r="U1216" s="9" t="s">
        <v>235</v>
      </c>
      <c r="V1216" s="33" t="s">
        <v>235</v>
      </c>
      <c r="W1216" s="33" t="s">
        <v>235</v>
      </c>
      <c r="X1216" s="40" t="s">
        <v>235</v>
      </c>
      <c r="Y1216" s="40" t="s">
        <v>235</v>
      </c>
    </row>
    <row r="1217" spans="1:25" x14ac:dyDescent="0.25">
      <c r="A1217" s="32">
        <v>1201</v>
      </c>
      <c r="B1217" s="23" t="s">
        <v>263</v>
      </c>
      <c r="C1217" s="23" t="s">
        <v>669</v>
      </c>
      <c r="D1217" s="23" t="s">
        <v>261</v>
      </c>
      <c r="E1217" s="23" t="s">
        <v>232</v>
      </c>
      <c r="F1217" s="23" t="s">
        <v>448</v>
      </c>
      <c r="G1217" s="23" t="s">
        <v>224</v>
      </c>
      <c r="H1217" s="8" t="s">
        <v>23</v>
      </c>
      <c r="I1217" s="23">
        <v>1</v>
      </c>
      <c r="J1217" s="9">
        <v>66.573300000000003</v>
      </c>
      <c r="K1217" s="9">
        <v>33.049999999999997</v>
      </c>
      <c r="L1217" s="9">
        <v>406.66669999999999</v>
      </c>
      <c r="M1217" s="9">
        <v>457.66669999999999</v>
      </c>
      <c r="N1217" s="9">
        <v>462.66669999999999</v>
      </c>
      <c r="O1217" s="9">
        <v>493.66669999999999</v>
      </c>
      <c r="P1217" s="9" t="s">
        <v>235</v>
      </c>
      <c r="Q1217" s="9" t="s">
        <v>235</v>
      </c>
      <c r="R1217" s="9">
        <v>33.049999999999997</v>
      </c>
      <c r="S1217" s="9" t="s">
        <v>235</v>
      </c>
      <c r="T1217" s="9" t="s">
        <v>235</v>
      </c>
      <c r="U1217" s="9" t="s">
        <v>235</v>
      </c>
      <c r="V1217" s="33" t="s">
        <v>235</v>
      </c>
      <c r="W1217" s="33" t="s">
        <v>235</v>
      </c>
      <c r="X1217" s="33" t="s">
        <v>235</v>
      </c>
      <c r="Y1217" s="33" t="s">
        <v>235</v>
      </c>
    </row>
    <row r="1218" spans="1:25" x14ac:dyDescent="0.25">
      <c r="A1218" s="32">
        <v>1202</v>
      </c>
      <c r="B1218" s="23" t="s">
        <v>263</v>
      </c>
      <c r="C1218" s="23" t="s">
        <v>669</v>
      </c>
      <c r="D1218" s="23" t="s">
        <v>261</v>
      </c>
      <c r="E1218" s="23" t="s">
        <v>232</v>
      </c>
      <c r="F1218" s="23" t="s">
        <v>448</v>
      </c>
      <c r="G1218" s="23" t="s">
        <v>224</v>
      </c>
      <c r="H1218" s="8" t="s">
        <v>23</v>
      </c>
      <c r="I1218" s="23">
        <v>2</v>
      </c>
      <c r="J1218" s="9">
        <v>75.927599999999998</v>
      </c>
      <c r="K1218" s="9">
        <v>50.122799999999998</v>
      </c>
      <c r="L1218" s="9">
        <v>416.66669999999999</v>
      </c>
      <c r="M1218" s="9">
        <v>417.66669999999999</v>
      </c>
      <c r="N1218" s="9">
        <v>465.66669999999999</v>
      </c>
      <c r="O1218" s="9">
        <v>475.66669999999999</v>
      </c>
      <c r="P1218" s="9" t="s">
        <v>235</v>
      </c>
      <c r="Q1218" s="9" t="s">
        <v>235</v>
      </c>
      <c r="R1218" s="9">
        <v>50.122799999999998</v>
      </c>
      <c r="S1218" s="9" t="s">
        <v>235</v>
      </c>
      <c r="T1218" s="9" t="s">
        <v>235</v>
      </c>
      <c r="U1218" s="9" t="s">
        <v>235</v>
      </c>
      <c r="V1218" s="33" t="s">
        <v>235</v>
      </c>
      <c r="W1218" s="33" t="s">
        <v>235</v>
      </c>
      <c r="X1218" s="33" t="s">
        <v>235</v>
      </c>
      <c r="Y1218" s="33" t="s">
        <v>235</v>
      </c>
    </row>
    <row r="1219" spans="1:25" x14ac:dyDescent="0.25">
      <c r="A1219" s="32">
        <v>1203</v>
      </c>
      <c r="B1219" s="23" t="s">
        <v>263</v>
      </c>
      <c r="C1219" s="23" t="s">
        <v>669</v>
      </c>
      <c r="D1219" s="23" t="s">
        <v>261</v>
      </c>
      <c r="E1219" s="23" t="s">
        <v>232</v>
      </c>
      <c r="F1219" s="23" t="s">
        <v>448</v>
      </c>
      <c r="G1219" s="23" t="s">
        <v>224</v>
      </c>
      <c r="H1219" s="8" t="s">
        <v>23</v>
      </c>
      <c r="I1219" s="23">
        <v>3</v>
      </c>
      <c r="J1219" s="9">
        <v>68.941999999999993</v>
      </c>
      <c r="K1219" s="9">
        <v>66.3523</v>
      </c>
      <c r="L1219" s="9">
        <v>449.66669999999999</v>
      </c>
      <c r="M1219" s="9">
        <v>393.66669999999999</v>
      </c>
      <c r="N1219" s="9">
        <v>477.66669999999999</v>
      </c>
      <c r="O1219" s="9">
        <v>456.66669999999999</v>
      </c>
      <c r="P1219" s="9" t="s">
        <v>235</v>
      </c>
      <c r="Q1219" s="9" t="s">
        <v>235</v>
      </c>
      <c r="R1219" s="9">
        <v>66.3523</v>
      </c>
      <c r="S1219" s="9" t="s">
        <v>235</v>
      </c>
      <c r="T1219" s="9" t="s">
        <v>235</v>
      </c>
      <c r="U1219" s="9" t="s">
        <v>235</v>
      </c>
      <c r="V1219" s="40" t="s">
        <v>235</v>
      </c>
      <c r="W1219" s="40" t="s">
        <v>235</v>
      </c>
      <c r="X1219" s="40" t="s">
        <v>235</v>
      </c>
      <c r="Y1219" s="40" t="s">
        <v>235</v>
      </c>
    </row>
    <row r="1220" spans="1:25" x14ac:dyDescent="0.25">
      <c r="A1220" s="32">
        <v>1204</v>
      </c>
      <c r="B1220" s="23" t="s">
        <v>263</v>
      </c>
      <c r="C1220" s="23" t="s">
        <v>669</v>
      </c>
      <c r="D1220" s="23" t="s">
        <v>261</v>
      </c>
      <c r="E1220" s="23" t="s">
        <v>232</v>
      </c>
      <c r="F1220" s="23" t="s">
        <v>448</v>
      </c>
      <c r="G1220" s="23" t="s">
        <v>224</v>
      </c>
      <c r="H1220" s="8" t="s">
        <v>24</v>
      </c>
      <c r="I1220" s="23">
        <v>4</v>
      </c>
      <c r="J1220" s="9">
        <v>68.941999999999993</v>
      </c>
      <c r="K1220" s="9">
        <v>114.2773</v>
      </c>
      <c r="L1220" s="9">
        <v>590.66669999999999</v>
      </c>
      <c r="M1220" s="9">
        <v>395.66669999999999</v>
      </c>
      <c r="N1220" s="9">
        <v>562.66669999999999</v>
      </c>
      <c r="O1220" s="9">
        <v>458.66669999999999</v>
      </c>
      <c r="P1220" s="9" t="s">
        <v>235</v>
      </c>
      <c r="Q1220" s="9" t="s">
        <v>235</v>
      </c>
      <c r="R1220" s="9">
        <v>65.722700000000003</v>
      </c>
      <c r="S1220" s="9" t="s">
        <v>235</v>
      </c>
      <c r="T1220" s="9" t="s">
        <v>235</v>
      </c>
      <c r="U1220" s="9" t="s">
        <v>235</v>
      </c>
      <c r="V1220" s="40" t="s">
        <v>235</v>
      </c>
      <c r="W1220" s="40" t="s">
        <v>235</v>
      </c>
      <c r="X1220" s="40" t="s">
        <v>235</v>
      </c>
      <c r="Y1220" s="40" t="s">
        <v>235</v>
      </c>
    </row>
    <row r="1221" spans="1:25" x14ac:dyDescent="0.25">
      <c r="A1221" s="32">
        <v>1205</v>
      </c>
      <c r="B1221" s="23" t="s">
        <v>263</v>
      </c>
      <c r="C1221" s="23" t="s">
        <v>669</v>
      </c>
      <c r="D1221" s="23" t="s">
        <v>261</v>
      </c>
      <c r="E1221" s="23" t="s">
        <v>232</v>
      </c>
      <c r="F1221" s="23" t="s">
        <v>448</v>
      </c>
      <c r="G1221" s="23" t="s">
        <v>224</v>
      </c>
      <c r="H1221" s="8" t="s">
        <v>24</v>
      </c>
      <c r="I1221" s="23">
        <v>5</v>
      </c>
      <c r="J1221" s="9">
        <v>72.138800000000003</v>
      </c>
      <c r="K1221" s="9">
        <v>134.19149999999999</v>
      </c>
      <c r="L1221" s="9">
        <v>626.66669999999999</v>
      </c>
      <c r="M1221" s="9">
        <v>422.66669999999999</v>
      </c>
      <c r="N1221" s="9">
        <v>576.66669999999999</v>
      </c>
      <c r="O1221" s="9">
        <v>474.66669999999999</v>
      </c>
      <c r="P1221" s="9" t="s">
        <v>235</v>
      </c>
      <c r="Q1221" s="9" t="s">
        <v>235</v>
      </c>
      <c r="R1221" s="9">
        <v>45.808500000000009</v>
      </c>
      <c r="S1221" s="9" t="s">
        <v>235</v>
      </c>
      <c r="T1221" s="9" t="s">
        <v>235</v>
      </c>
      <c r="U1221" s="9" t="s">
        <v>235</v>
      </c>
      <c r="V1221" s="40" t="s">
        <v>235</v>
      </c>
      <c r="W1221" s="40" t="s">
        <v>235</v>
      </c>
      <c r="X1221" s="40" t="s">
        <v>235</v>
      </c>
      <c r="Y1221" s="40" t="s">
        <v>235</v>
      </c>
    </row>
    <row r="1222" spans="1:25" x14ac:dyDescent="0.25">
      <c r="A1222" s="32">
        <v>1207</v>
      </c>
      <c r="B1222" s="23" t="s">
        <v>263</v>
      </c>
      <c r="C1222" s="23" t="s">
        <v>669</v>
      </c>
      <c r="D1222" s="23" t="s">
        <v>261</v>
      </c>
      <c r="E1222" s="23" t="s">
        <v>232</v>
      </c>
      <c r="F1222" s="23" t="s">
        <v>448</v>
      </c>
      <c r="G1222" s="23" t="s">
        <v>236</v>
      </c>
      <c r="H1222" s="8" t="s">
        <v>23</v>
      </c>
      <c r="I1222" s="23">
        <v>1</v>
      </c>
      <c r="J1222" s="9">
        <v>68.242199999999997</v>
      </c>
      <c r="K1222" s="9">
        <v>31.743600000000001</v>
      </c>
      <c r="L1222" s="9">
        <v>404.66669999999999</v>
      </c>
      <c r="M1222" s="9">
        <v>366.66669999999999</v>
      </c>
      <c r="N1222" s="9">
        <v>460.66669999999999</v>
      </c>
      <c r="O1222" s="9">
        <v>405.66669999999999</v>
      </c>
      <c r="P1222" s="9" t="s">
        <v>235</v>
      </c>
      <c r="Q1222" s="9" t="s">
        <v>235</v>
      </c>
      <c r="R1222" s="9">
        <v>31.743600000000001</v>
      </c>
      <c r="S1222" s="9" t="s">
        <v>235</v>
      </c>
      <c r="T1222" s="9" t="s">
        <v>235</v>
      </c>
      <c r="U1222" s="9" t="s">
        <v>235</v>
      </c>
      <c r="V1222" s="33" t="s">
        <v>235</v>
      </c>
      <c r="W1222" s="33" t="s">
        <v>235</v>
      </c>
      <c r="X1222" s="33" t="s">
        <v>235</v>
      </c>
      <c r="Y1222" s="33" t="s">
        <v>235</v>
      </c>
    </row>
    <row r="1223" spans="1:25" x14ac:dyDescent="0.25">
      <c r="A1223" s="32">
        <v>1208</v>
      </c>
      <c r="B1223" s="23" t="s">
        <v>263</v>
      </c>
      <c r="C1223" s="23" t="s">
        <v>669</v>
      </c>
      <c r="D1223" s="23" t="s">
        <v>261</v>
      </c>
      <c r="E1223" s="23" t="s">
        <v>232</v>
      </c>
      <c r="F1223" s="23" t="s">
        <v>448</v>
      </c>
      <c r="G1223" s="23" t="s">
        <v>236</v>
      </c>
      <c r="H1223" s="8" t="s">
        <v>23</v>
      </c>
      <c r="I1223" s="23">
        <v>2</v>
      </c>
      <c r="J1223" s="9">
        <v>80.802199999999999</v>
      </c>
      <c r="K1223" s="9">
        <v>50.444699999999997</v>
      </c>
      <c r="L1223" s="9">
        <v>420.66669999999999</v>
      </c>
      <c r="M1223" s="9">
        <v>326.66669999999999</v>
      </c>
      <c r="N1223" s="9">
        <v>468.66669999999999</v>
      </c>
      <c r="O1223" s="9">
        <v>391.66669999999999</v>
      </c>
      <c r="P1223" s="9" t="s">
        <v>235</v>
      </c>
      <c r="Q1223" s="9" t="s">
        <v>235</v>
      </c>
      <c r="R1223" s="9">
        <v>50.444699999999997</v>
      </c>
      <c r="S1223" s="9" t="s">
        <v>235</v>
      </c>
      <c r="T1223" s="9" t="s">
        <v>235</v>
      </c>
      <c r="U1223" s="9" t="s">
        <v>235</v>
      </c>
      <c r="V1223" s="33" t="s">
        <v>235</v>
      </c>
      <c r="W1223" s="33" t="s">
        <v>235</v>
      </c>
      <c r="X1223" s="33" t="s">
        <v>235</v>
      </c>
      <c r="Y1223" s="33" t="s">
        <v>235</v>
      </c>
    </row>
    <row r="1224" spans="1:25" x14ac:dyDescent="0.25">
      <c r="A1224" s="32">
        <v>1209</v>
      </c>
      <c r="B1224" s="23" t="s">
        <v>263</v>
      </c>
      <c r="C1224" s="23" t="s">
        <v>669</v>
      </c>
      <c r="D1224" s="23" t="s">
        <v>261</v>
      </c>
      <c r="E1224" s="23" t="s">
        <v>232</v>
      </c>
      <c r="F1224" s="23" t="s">
        <v>448</v>
      </c>
      <c r="G1224" s="23" t="s">
        <v>236</v>
      </c>
      <c r="H1224" s="8" t="s">
        <v>23</v>
      </c>
      <c r="I1224" s="23">
        <v>3</v>
      </c>
      <c r="J1224" s="9">
        <v>70.519499999999994</v>
      </c>
      <c r="K1224" s="9">
        <v>68.711100000000002</v>
      </c>
      <c r="L1224" s="9">
        <v>460.66669999999999</v>
      </c>
      <c r="M1224" s="9">
        <v>309.66669999999999</v>
      </c>
      <c r="N1224" s="9">
        <v>482.66669999999999</v>
      </c>
      <c r="O1224" s="9">
        <v>376.66669999999999</v>
      </c>
      <c r="P1224" s="9" t="s">
        <v>235</v>
      </c>
      <c r="Q1224" s="9" t="s">
        <v>235</v>
      </c>
      <c r="R1224" s="9">
        <v>68.711100000000002</v>
      </c>
      <c r="S1224" s="9" t="s">
        <v>235</v>
      </c>
      <c r="T1224" s="9" t="s">
        <v>235</v>
      </c>
      <c r="U1224" s="9" t="s">
        <v>235</v>
      </c>
      <c r="V1224" s="33" t="s">
        <v>235</v>
      </c>
      <c r="W1224" s="33" t="s">
        <v>235</v>
      </c>
      <c r="X1224" s="40" t="s">
        <v>235</v>
      </c>
      <c r="Y1224" s="40" t="s">
        <v>235</v>
      </c>
    </row>
    <row r="1225" spans="1:25" x14ac:dyDescent="0.25">
      <c r="A1225" s="32">
        <v>1210</v>
      </c>
      <c r="B1225" s="23" t="s">
        <v>263</v>
      </c>
      <c r="C1225" s="23" t="s">
        <v>669</v>
      </c>
      <c r="D1225" s="23" t="s">
        <v>261</v>
      </c>
      <c r="E1225" s="23" t="s">
        <v>232</v>
      </c>
      <c r="F1225" s="23" t="s">
        <v>448</v>
      </c>
      <c r="G1225" s="23" t="s">
        <v>236</v>
      </c>
      <c r="H1225" s="8" t="s">
        <v>24</v>
      </c>
      <c r="I1225" s="23">
        <v>4</v>
      </c>
      <c r="J1225" s="9">
        <v>71.196899999999999</v>
      </c>
      <c r="K1225" s="9">
        <v>116.33459999999999</v>
      </c>
      <c r="L1225" s="9">
        <v>600.66669999999999</v>
      </c>
      <c r="M1225" s="9">
        <v>317.66669999999999</v>
      </c>
      <c r="N1225" s="9">
        <v>565.66669999999999</v>
      </c>
      <c r="O1225" s="9">
        <v>379.66669999999999</v>
      </c>
      <c r="P1225" s="9" t="s">
        <v>235</v>
      </c>
      <c r="Q1225" s="9" t="s">
        <v>235</v>
      </c>
      <c r="R1225" s="9">
        <v>63.665400000000005</v>
      </c>
      <c r="S1225" s="9" t="s">
        <v>235</v>
      </c>
      <c r="T1225" s="9" t="s">
        <v>235</v>
      </c>
      <c r="U1225" s="9" t="s">
        <v>235</v>
      </c>
      <c r="V1225" s="33" t="s">
        <v>235</v>
      </c>
      <c r="W1225" s="33" t="s">
        <v>235</v>
      </c>
      <c r="X1225" s="40" t="s">
        <v>235</v>
      </c>
      <c r="Y1225" s="40" t="s">
        <v>235</v>
      </c>
    </row>
    <row r="1226" spans="1:25" x14ac:dyDescent="0.25">
      <c r="A1226" s="32">
        <v>1211</v>
      </c>
      <c r="B1226" s="23" t="s">
        <v>263</v>
      </c>
      <c r="C1226" s="23" t="s">
        <v>669</v>
      </c>
      <c r="D1226" s="23" t="s">
        <v>261</v>
      </c>
      <c r="E1226" s="23" t="s">
        <v>232</v>
      </c>
      <c r="F1226" s="23" t="s">
        <v>448</v>
      </c>
      <c r="G1226" s="23" t="s">
        <v>236</v>
      </c>
      <c r="H1226" s="8" t="s">
        <v>24</v>
      </c>
      <c r="I1226" s="23">
        <v>5</v>
      </c>
      <c r="J1226" s="9">
        <v>79.208600000000004</v>
      </c>
      <c r="K1226" s="9">
        <v>132.91220000000001</v>
      </c>
      <c r="L1226" s="9">
        <v>635.66669999999999</v>
      </c>
      <c r="M1226" s="9">
        <v>342.66669999999999</v>
      </c>
      <c r="N1226" s="9">
        <v>578.66669999999999</v>
      </c>
      <c r="O1226" s="9">
        <v>397.66669999999999</v>
      </c>
      <c r="P1226" s="9" t="s">
        <v>235</v>
      </c>
      <c r="Q1226" s="9" t="s">
        <v>235</v>
      </c>
      <c r="R1226" s="9">
        <v>47.087799999999987</v>
      </c>
      <c r="S1226" s="9" t="s">
        <v>235</v>
      </c>
      <c r="T1226" s="9" t="s">
        <v>235</v>
      </c>
      <c r="U1226" s="9" t="s">
        <v>235</v>
      </c>
      <c r="V1226" s="33" t="s">
        <v>235</v>
      </c>
      <c r="W1226" s="33" t="s">
        <v>235</v>
      </c>
      <c r="X1226" s="40" t="s">
        <v>235</v>
      </c>
      <c r="Y1226" s="40" t="s">
        <v>235</v>
      </c>
    </row>
    <row r="1227" spans="1:25" x14ac:dyDescent="0.25">
      <c r="A1227" s="32">
        <v>1213</v>
      </c>
      <c r="B1227" s="23" t="s">
        <v>263</v>
      </c>
      <c r="C1227" s="23" t="s">
        <v>669</v>
      </c>
      <c r="D1227" s="23" t="s">
        <v>261</v>
      </c>
      <c r="E1227" s="23" t="s">
        <v>232</v>
      </c>
      <c r="F1227" s="23" t="s">
        <v>448</v>
      </c>
      <c r="G1227" s="23" t="s">
        <v>224</v>
      </c>
      <c r="H1227" s="8" t="s">
        <v>23</v>
      </c>
      <c r="I1227" s="23">
        <v>1</v>
      </c>
      <c r="J1227" s="9">
        <v>74.545299999999997</v>
      </c>
      <c r="K1227" s="9">
        <v>25.3413</v>
      </c>
      <c r="L1227" s="9">
        <v>373.66669999999999</v>
      </c>
      <c r="M1227" s="9">
        <v>511.66669999999999</v>
      </c>
      <c r="N1227" s="9">
        <v>447.66669999999999</v>
      </c>
      <c r="O1227" s="9">
        <v>502.66669999999999</v>
      </c>
      <c r="P1227" s="9" t="s">
        <v>235</v>
      </c>
      <c r="Q1227" s="9" t="s">
        <v>235</v>
      </c>
      <c r="R1227" s="9">
        <v>25.3413</v>
      </c>
      <c r="S1227" s="9" t="s">
        <v>235</v>
      </c>
      <c r="T1227" s="9" t="s">
        <v>235</v>
      </c>
      <c r="U1227" s="9" t="s">
        <v>235</v>
      </c>
      <c r="V1227" s="33" t="s">
        <v>235</v>
      </c>
      <c r="W1227" s="33" t="s">
        <v>235</v>
      </c>
      <c r="X1227" s="33" t="s">
        <v>235</v>
      </c>
      <c r="Y1227" s="33" t="s">
        <v>235</v>
      </c>
    </row>
    <row r="1228" spans="1:25" x14ac:dyDescent="0.25">
      <c r="A1228" s="32">
        <v>1214</v>
      </c>
      <c r="B1228" s="23" t="s">
        <v>263</v>
      </c>
      <c r="C1228" s="23" t="s">
        <v>669</v>
      </c>
      <c r="D1228" s="23" t="s">
        <v>261</v>
      </c>
      <c r="E1228" s="23" t="s">
        <v>232</v>
      </c>
      <c r="F1228" s="23" t="s">
        <v>448</v>
      </c>
      <c r="G1228" s="23" t="s">
        <v>224</v>
      </c>
      <c r="H1228" s="8" t="s">
        <v>23</v>
      </c>
      <c r="I1228" s="23">
        <v>2</v>
      </c>
      <c r="J1228" s="9">
        <v>83.198599999999999</v>
      </c>
      <c r="K1228" s="9">
        <v>45.476700000000001</v>
      </c>
      <c r="L1228" s="9">
        <v>361.66669999999999</v>
      </c>
      <c r="M1228" s="9">
        <v>471.66669999999999</v>
      </c>
      <c r="N1228" s="9">
        <v>442.66669999999999</v>
      </c>
      <c r="O1228" s="9">
        <v>490.66669999999999</v>
      </c>
      <c r="P1228" s="9" t="s">
        <v>235</v>
      </c>
      <c r="Q1228" s="9" t="s">
        <v>235</v>
      </c>
      <c r="R1228" s="9">
        <v>45.476700000000001</v>
      </c>
      <c r="S1228" s="9" t="s">
        <v>235</v>
      </c>
      <c r="T1228" s="9" t="s">
        <v>235</v>
      </c>
      <c r="U1228" s="9" t="s">
        <v>235</v>
      </c>
      <c r="V1228" s="33" t="s">
        <v>235</v>
      </c>
      <c r="W1228" s="33" t="s">
        <v>235</v>
      </c>
      <c r="X1228" s="33" t="s">
        <v>235</v>
      </c>
      <c r="Y1228" s="33" t="s">
        <v>235</v>
      </c>
    </row>
    <row r="1229" spans="1:25" x14ac:dyDescent="0.25">
      <c r="A1229" s="32">
        <v>1215</v>
      </c>
      <c r="B1229" s="23" t="s">
        <v>263</v>
      </c>
      <c r="C1229" s="23" t="s">
        <v>669</v>
      </c>
      <c r="D1229" s="23" t="s">
        <v>261</v>
      </c>
      <c r="E1229" s="23" t="s">
        <v>232</v>
      </c>
      <c r="F1229" s="23" t="s">
        <v>448</v>
      </c>
      <c r="G1229" s="23" t="s">
        <v>224</v>
      </c>
      <c r="H1229" s="8" t="s">
        <v>23</v>
      </c>
      <c r="I1229" s="23">
        <v>3</v>
      </c>
      <c r="J1229" s="9">
        <v>76.850499999999997</v>
      </c>
      <c r="K1229" s="9">
        <v>64.518100000000004</v>
      </c>
      <c r="L1229" s="9">
        <v>380.66669999999999</v>
      </c>
      <c r="M1229" s="9">
        <v>431.66669999999999</v>
      </c>
      <c r="N1229" s="9">
        <v>445.66669999999999</v>
      </c>
      <c r="O1229" s="9">
        <v>472.66669999999999</v>
      </c>
      <c r="P1229" s="9" t="s">
        <v>235</v>
      </c>
      <c r="Q1229" s="9" t="s">
        <v>235</v>
      </c>
      <c r="R1229" s="9">
        <v>64.518100000000004</v>
      </c>
      <c r="S1229" s="9" t="s">
        <v>235</v>
      </c>
      <c r="T1229" s="9" t="s">
        <v>235</v>
      </c>
      <c r="U1229" s="9" t="s">
        <v>235</v>
      </c>
      <c r="V1229" s="40" t="s">
        <v>235</v>
      </c>
      <c r="W1229" s="40" t="s">
        <v>235</v>
      </c>
      <c r="X1229" s="40" t="s">
        <v>235</v>
      </c>
      <c r="Y1229" s="40" t="s">
        <v>235</v>
      </c>
    </row>
    <row r="1230" spans="1:25" x14ac:dyDescent="0.25">
      <c r="A1230" s="32">
        <v>1216</v>
      </c>
      <c r="B1230" s="23" t="s">
        <v>263</v>
      </c>
      <c r="C1230" s="23" t="s">
        <v>669</v>
      </c>
      <c r="D1230" s="23" t="s">
        <v>261</v>
      </c>
      <c r="E1230" s="23" t="s">
        <v>232</v>
      </c>
      <c r="F1230" s="23" t="s">
        <v>448</v>
      </c>
      <c r="G1230" s="23" t="s">
        <v>224</v>
      </c>
      <c r="H1230" s="8" t="s">
        <v>24</v>
      </c>
      <c r="I1230" s="23">
        <v>4</v>
      </c>
      <c r="J1230" s="9">
        <v>75.239599999999996</v>
      </c>
      <c r="K1230" s="9">
        <v>117.7017</v>
      </c>
      <c r="L1230" s="9">
        <v>512.66669999999999</v>
      </c>
      <c r="M1230" s="9">
        <v>350.66669999999999</v>
      </c>
      <c r="N1230" s="9">
        <v>518.66669999999999</v>
      </c>
      <c r="O1230" s="9">
        <v>425.66669999999999</v>
      </c>
      <c r="P1230" s="9" t="s">
        <v>235</v>
      </c>
      <c r="Q1230" s="9" t="s">
        <v>235</v>
      </c>
      <c r="R1230" s="9">
        <v>62.298299999999998</v>
      </c>
      <c r="S1230" s="9" t="s">
        <v>235</v>
      </c>
      <c r="T1230" s="9" t="s">
        <v>235</v>
      </c>
      <c r="U1230" s="9" t="s">
        <v>235</v>
      </c>
      <c r="V1230" s="40" t="s">
        <v>235</v>
      </c>
      <c r="W1230" s="40" t="s">
        <v>235</v>
      </c>
      <c r="X1230" s="40" t="s">
        <v>235</v>
      </c>
      <c r="Y1230" s="40" t="s">
        <v>235</v>
      </c>
    </row>
    <row r="1231" spans="1:25" x14ac:dyDescent="0.25">
      <c r="A1231" s="32">
        <v>1217</v>
      </c>
      <c r="B1231" s="23" t="s">
        <v>263</v>
      </c>
      <c r="C1231" s="23" t="s">
        <v>669</v>
      </c>
      <c r="D1231" s="23" t="s">
        <v>261</v>
      </c>
      <c r="E1231" s="23" t="s">
        <v>232</v>
      </c>
      <c r="F1231" s="23" t="s">
        <v>448</v>
      </c>
      <c r="G1231" s="23" t="s">
        <v>224</v>
      </c>
      <c r="H1231" s="8" t="s">
        <v>24</v>
      </c>
      <c r="I1231" s="23">
        <v>5</v>
      </c>
      <c r="J1231" s="9">
        <v>83.432599999999994</v>
      </c>
      <c r="K1231" s="9">
        <v>136.14529999999999</v>
      </c>
      <c r="L1231" s="9">
        <v>558.66669999999999</v>
      </c>
      <c r="M1231" s="9">
        <v>350.66669999999999</v>
      </c>
      <c r="N1231" s="9">
        <v>538.66669999999999</v>
      </c>
      <c r="O1231" s="9">
        <v>431.66669999999999</v>
      </c>
      <c r="P1231" s="9" t="s">
        <v>235</v>
      </c>
      <c r="Q1231" s="9" t="s">
        <v>235</v>
      </c>
      <c r="R1231" s="9">
        <v>43.854700000000008</v>
      </c>
      <c r="S1231" s="9" t="s">
        <v>235</v>
      </c>
      <c r="T1231" s="9" t="s">
        <v>235</v>
      </c>
      <c r="U1231" s="9" t="s">
        <v>235</v>
      </c>
      <c r="V1231" s="40" t="s">
        <v>235</v>
      </c>
      <c r="W1231" s="40" t="s">
        <v>235</v>
      </c>
      <c r="X1231" s="40" t="s">
        <v>235</v>
      </c>
      <c r="Y1231" s="40" t="s">
        <v>235</v>
      </c>
    </row>
    <row r="1232" spans="1:25" x14ac:dyDescent="0.25">
      <c r="A1232" s="32">
        <v>1219</v>
      </c>
      <c r="B1232" s="23" t="s">
        <v>263</v>
      </c>
      <c r="C1232" s="23" t="s">
        <v>669</v>
      </c>
      <c r="D1232" s="23" t="s">
        <v>261</v>
      </c>
      <c r="E1232" s="23" t="s">
        <v>232</v>
      </c>
      <c r="F1232" s="23" t="s">
        <v>448</v>
      </c>
      <c r="G1232" s="23" t="s">
        <v>236</v>
      </c>
      <c r="H1232" s="8" t="s">
        <v>23</v>
      </c>
      <c r="I1232" s="23">
        <v>1</v>
      </c>
      <c r="J1232" s="9">
        <v>69.856999999999999</v>
      </c>
      <c r="K1232" s="9">
        <v>24.1633</v>
      </c>
      <c r="L1232" s="9">
        <v>366.66669999999999</v>
      </c>
      <c r="M1232" s="9">
        <v>523.66669999999999</v>
      </c>
      <c r="N1232" s="9">
        <v>430.66669999999999</v>
      </c>
      <c r="O1232" s="9">
        <v>495.66669999999999</v>
      </c>
      <c r="P1232" s="9" t="s">
        <v>235</v>
      </c>
      <c r="Q1232" s="9" t="s">
        <v>235</v>
      </c>
      <c r="R1232" s="9">
        <v>24.1633</v>
      </c>
      <c r="S1232" s="9" t="s">
        <v>235</v>
      </c>
      <c r="T1232" s="9" t="s">
        <v>235</v>
      </c>
      <c r="U1232" s="9" t="s">
        <v>235</v>
      </c>
      <c r="V1232" s="33" t="s">
        <v>235</v>
      </c>
      <c r="W1232" s="33" t="s">
        <v>235</v>
      </c>
      <c r="X1232" s="33" t="s">
        <v>235</v>
      </c>
      <c r="Y1232" s="33" t="s">
        <v>235</v>
      </c>
    </row>
    <row r="1233" spans="1:25" x14ac:dyDescent="0.25">
      <c r="A1233" s="32">
        <v>1220</v>
      </c>
      <c r="B1233" s="23" t="s">
        <v>263</v>
      </c>
      <c r="C1233" s="23" t="s">
        <v>669</v>
      </c>
      <c r="D1233" s="23" t="s">
        <v>261</v>
      </c>
      <c r="E1233" s="23" t="s">
        <v>232</v>
      </c>
      <c r="F1233" s="23" t="s">
        <v>448</v>
      </c>
      <c r="G1233" s="23" t="s">
        <v>236</v>
      </c>
      <c r="H1233" s="8" t="s">
        <v>23</v>
      </c>
      <c r="I1233" s="23">
        <v>2</v>
      </c>
      <c r="J1233" s="9">
        <v>83.006</v>
      </c>
      <c r="K1233" s="9">
        <v>47.102400000000003</v>
      </c>
      <c r="L1233" s="9">
        <v>341.66669999999999</v>
      </c>
      <c r="M1233" s="9">
        <v>484.66669999999999</v>
      </c>
      <c r="N1233" s="9">
        <v>424.66669999999999</v>
      </c>
      <c r="O1233" s="9">
        <v>483.66669999999999</v>
      </c>
      <c r="P1233" s="9" t="s">
        <v>235</v>
      </c>
      <c r="Q1233" s="9" t="s">
        <v>235</v>
      </c>
      <c r="R1233" s="9">
        <v>47.102400000000003</v>
      </c>
      <c r="S1233" s="9" t="s">
        <v>235</v>
      </c>
      <c r="T1233" s="9" t="s">
        <v>235</v>
      </c>
      <c r="U1233" s="9" t="s">
        <v>235</v>
      </c>
      <c r="V1233" s="33" t="s">
        <v>235</v>
      </c>
      <c r="W1233" s="33" t="s">
        <v>235</v>
      </c>
      <c r="X1233" s="33" t="s">
        <v>235</v>
      </c>
      <c r="Y1233" s="33" t="s">
        <v>235</v>
      </c>
    </row>
    <row r="1234" spans="1:25" x14ac:dyDescent="0.25">
      <c r="A1234" s="32">
        <v>1221</v>
      </c>
      <c r="B1234" s="23" t="s">
        <v>263</v>
      </c>
      <c r="C1234" s="23" t="s">
        <v>669</v>
      </c>
      <c r="D1234" s="23" t="s">
        <v>261</v>
      </c>
      <c r="E1234" s="23" t="s">
        <v>232</v>
      </c>
      <c r="F1234" s="23" t="s">
        <v>448</v>
      </c>
      <c r="G1234" s="23" t="s">
        <v>236</v>
      </c>
      <c r="H1234" s="8" t="s">
        <v>23</v>
      </c>
      <c r="I1234" s="23">
        <v>3</v>
      </c>
      <c r="J1234" s="9">
        <v>76.242999999999995</v>
      </c>
      <c r="K1234" s="9">
        <v>64.563900000000004</v>
      </c>
      <c r="L1234" s="9">
        <v>345.66669999999999</v>
      </c>
      <c r="M1234" s="9">
        <v>440.66669999999999</v>
      </c>
      <c r="N1234" s="9">
        <v>418.66669999999999</v>
      </c>
      <c r="O1234" s="9">
        <v>462.66669999999999</v>
      </c>
      <c r="P1234" s="9" t="s">
        <v>235</v>
      </c>
      <c r="Q1234" s="9" t="s">
        <v>235</v>
      </c>
      <c r="R1234" s="9">
        <v>64.563900000000004</v>
      </c>
      <c r="S1234" s="9" t="s">
        <v>235</v>
      </c>
      <c r="T1234" s="9" t="s">
        <v>235</v>
      </c>
      <c r="U1234" s="9" t="s">
        <v>235</v>
      </c>
      <c r="V1234" s="33" t="s">
        <v>235</v>
      </c>
      <c r="W1234" s="33" t="s">
        <v>235</v>
      </c>
      <c r="X1234" s="40" t="s">
        <v>235</v>
      </c>
      <c r="Y1234" s="40" t="s">
        <v>235</v>
      </c>
    </row>
    <row r="1235" spans="1:25" x14ac:dyDescent="0.25">
      <c r="A1235" s="32">
        <v>1222</v>
      </c>
      <c r="B1235" s="23" t="s">
        <v>263</v>
      </c>
      <c r="C1235" s="23" t="s">
        <v>669</v>
      </c>
      <c r="D1235" s="23" t="s">
        <v>261</v>
      </c>
      <c r="E1235" s="23" t="s">
        <v>232</v>
      </c>
      <c r="F1235" s="23" t="s">
        <v>448</v>
      </c>
      <c r="G1235" s="23" t="s">
        <v>236</v>
      </c>
      <c r="H1235" s="8" t="s">
        <v>24</v>
      </c>
      <c r="I1235" s="23">
        <v>4</v>
      </c>
      <c r="J1235" s="9">
        <v>77.620900000000006</v>
      </c>
      <c r="K1235" s="9">
        <v>115.85420000000001</v>
      </c>
      <c r="L1235" s="9">
        <v>447.66669999999999</v>
      </c>
      <c r="M1235" s="9">
        <v>327.66669999999999</v>
      </c>
      <c r="N1235" s="9">
        <v>476.66669999999999</v>
      </c>
      <c r="O1235" s="9">
        <v>399.66669999999999</v>
      </c>
      <c r="P1235" s="9" t="s">
        <v>235</v>
      </c>
      <c r="Q1235" s="9" t="s">
        <v>235</v>
      </c>
      <c r="R1235" s="9">
        <v>64.145799999999994</v>
      </c>
      <c r="S1235" s="9" t="s">
        <v>235</v>
      </c>
      <c r="T1235" s="9" t="s">
        <v>235</v>
      </c>
      <c r="U1235" s="9" t="s">
        <v>235</v>
      </c>
      <c r="V1235" s="33" t="s">
        <v>235</v>
      </c>
      <c r="W1235" s="33" t="s">
        <v>235</v>
      </c>
      <c r="X1235" s="40" t="s">
        <v>235</v>
      </c>
      <c r="Y1235" s="40" t="s">
        <v>235</v>
      </c>
    </row>
    <row r="1236" spans="1:25" x14ac:dyDescent="0.25">
      <c r="A1236" s="32">
        <v>1223</v>
      </c>
      <c r="B1236" s="23" t="s">
        <v>263</v>
      </c>
      <c r="C1236" s="23" t="s">
        <v>669</v>
      </c>
      <c r="D1236" s="23" t="s">
        <v>261</v>
      </c>
      <c r="E1236" s="23" t="s">
        <v>232</v>
      </c>
      <c r="F1236" s="23" t="s">
        <v>448</v>
      </c>
      <c r="G1236" s="23" t="s">
        <v>236</v>
      </c>
      <c r="H1236" s="8" t="s">
        <v>24</v>
      </c>
      <c r="I1236" s="23">
        <v>5</v>
      </c>
      <c r="J1236" s="9">
        <v>82.607500000000002</v>
      </c>
      <c r="K1236" s="9">
        <v>130.83969999999999</v>
      </c>
      <c r="L1236" s="9">
        <v>487.66669999999999</v>
      </c>
      <c r="M1236" s="9">
        <v>318.66669999999999</v>
      </c>
      <c r="N1236" s="9">
        <v>497.66669999999999</v>
      </c>
      <c r="O1236" s="9">
        <v>400.66669999999999</v>
      </c>
      <c r="P1236" s="9" t="s">
        <v>235</v>
      </c>
      <c r="Q1236" s="9" t="s">
        <v>235</v>
      </c>
      <c r="R1236" s="9">
        <v>49.160300000000007</v>
      </c>
      <c r="S1236" s="9" t="s">
        <v>235</v>
      </c>
      <c r="T1236" s="9" t="s">
        <v>235</v>
      </c>
      <c r="U1236" s="9" t="s">
        <v>235</v>
      </c>
      <c r="V1236" s="33" t="s">
        <v>235</v>
      </c>
      <c r="W1236" s="33" t="s">
        <v>235</v>
      </c>
      <c r="X1236" s="40" t="s">
        <v>235</v>
      </c>
      <c r="Y1236" s="40" t="s">
        <v>235</v>
      </c>
    </row>
    <row r="1237" spans="1:25" x14ac:dyDescent="0.25">
      <c r="A1237" s="32">
        <v>1225</v>
      </c>
      <c r="B1237" s="23" t="s">
        <v>263</v>
      </c>
      <c r="C1237" s="23" t="s">
        <v>669</v>
      </c>
      <c r="D1237" s="23" t="s">
        <v>261</v>
      </c>
      <c r="E1237" s="23" t="s">
        <v>232</v>
      </c>
      <c r="F1237" s="23" t="s">
        <v>448</v>
      </c>
      <c r="G1237" s="23" t="s">
        <v>224</v>
      </c>
      <c r="H1237" s="8" t="s">
        <v>23</v>
      </c>
      <c r="I1237" s="23">
        <v>1</v>
      </c>
      <c r="J1237" s="9">
        <v>71.028199999999998</v>
      </c>
      <c r="K1237" s="9">
        <v>26.300699999999999</v>
      </c>
      <c r="L1237" s="9">
        <v>418.66669999999999</v>
      </c>
      <c r="M1237" s="9">
        <v>372.66669999999999</v>
      </c>
      <c r="N1237" s="9">
        <v>459.66669999999999</v>
      </c>
      <c r="O1237" s="9">
        <v>430.66669999999999</v>
      </c>
      <c r="P1237" s="9" t="s">
        <v>235</v>
      </c>
      <c r="Q1237" s="9" t="s">
        <v>235</v>
      </c>
      <c r="R1237" s="9">
        <v>26.300699999999999</v>
      </c>
      <c r="S1237" s="9" t="s">
        <v>235</v>
      </c>
      <c r="T1237" s="9" t="s">
        <v>235</v>
      </c>
      <c r="U1237" s="9" t="s">
        <v>235</v>
      </c>
      <c r="V1237" s="33" t="s">
        <v>235</v>
      </c>
      <c r="W1237" s="33" t="s">
        <v>235</v>
      </c>
      <c r="X1237" s="33" t="s">
        <v>235</v>
      </c>
      <c r="Y1237" s="33" t="s">
        <v>235</v>
      </c>
    </row>
    <row r="1238" spans="1:25" x14ac:dyDescent="0.25">
      <c r="A1238" s="32">
        <v>1226</v>
      </c>
      <c r="B1238" s="23" t="s">
        <v>263</v>
      </c>
      <c r="C1238" s="23" t="s">
        <v>669</v>
      </c>
      <c r="D1238" s="23" t="s">
        <v>261</v>
      </c>
      <c r="E1238" s="23" t="s">
        <v>232</v>
      </c>
      <c r="F1238" s="23" t="s">
        <v>448</v>
      </c>
      <c r="G1238" s="23" t="s">
        <v>224</v>
      </c>
      <c r="H1238" s="8" t="s">
        <v>23</v>
      </c>
      <c r="I1238" s="23">
        <v>2</v>
      </c>
      <c r="J1238" s="9">
        <v>74.040499999999994</v>
      </c>
      <c r="K1238" s="9">
        <v>45.080199999999998</v>
      </c>
      <c r="L1238" s="9">
        <v>448.66669999999999</v>
      </c>
      <c r="M1238" s="9">
        <v>343.66669999999999</v>
      </c>
      <c r="N1238" s="9">
        <v>469.66669999999999</v>
      </c>
      <c r="O1238" s="9">
        <v>414.66669999999999</v>
      </c>
      <c r="P1238" s="9" t="s">
        <v>235</v>
      </c>
      <c r="Q1238" s="9" t="s">
        <v>235</v>
      </c>
      <c r="R1238" s="9">
        <v>45.080199999999998</v>
      </c>
      <c r="S1238" s="9" t="s">
        <v>235</v>
      </c>
      <c r="T1238" s="9" t="s">
        <v>235</v>
      </c>
      <c r="U1238" s="9" t="s">
        <v>235</v>
      </c>
      <c r="V1238" s="33" t="s">
        <v>235</v>
      </c>
      <c r="W1238" s="33" t="s">
        <v>235</v>
      </c>
      <c r="X1238" s="33" t="s">
        <v>235</v>
      </c>
      <c r="Y1238" s="33" t="s">
        <v>235</v>
      </c>
    </row>
    <row r="1239" spans="1:25" x14ac:dyDescent="0.25">
      <c r="A1239" s="32">
        <v>1227</v>
      </c>
      <c r="B1239" s="23" t="s">
        <v>263</v>
      </c>
      <c r="C1239" s="23" t="s">
        <v>669</v>
      </c>
      <c r="D1239" s="23" t="s">
        <v>261</v>
      </c>
      <c r="E1239" s="23" t="s">
        <v>232</v>
      </c>
      <c r="F1239" s="23" t="s">
        <v>448</v>
      </c>
      <c r="G1239" s="23" t="s">
        <v>224</v>
      </c>
      <c r="H1239" s="8" t="s">
        <v>23</v>
      </c>
      <c r="I1239" s="23">
        <v>3</v>
      </c>
      <c r="J1239" s="9">
        <v>67.007499999999993</v>
      </c>
      <c r="K1239" s="9">
        <v>62.412199999999999</v>
      </c>
      <c r="L1239" s="9">
        <v>489.66669999999999</v>
      </c>
      <c r="M1239" s="9">
        <v>338.66669999999999</v>
      </c>
      <c r="N1239" s="9">
        <v>488.66669999999999</v>
      </c>
      <c r="O1239" s="9">
        <v>405.66669999999999</v>
      </c>
      <c r="P1239" s="9" t="s">
        <v>235</v>
      </c>
      <c r="Q1239" s="9" t="s">
        <v>235</v>
      </c>
      <c r="R1239" s="9">
        <v>62.412199999999999</v>
      </c>
      <c r="S1239" s="9" t="s">
        <v>235</v>
      </c>
      <c r="T1239" s="9" t="s">
        <v>235</v>
      </c>
      <c r="U1239" s="9" t="s">
        <v>235</v>
      </c>
      <c r="V1239" s="40" t="s">
        <v>235</v>
      </c>
      <c r="W1239" s="40" t="s">
        <v>235</v>
      </c>
      <c r="X1239" s="40" t="s">
        <v>235</v>
      </c>
      <c r="Y1239" s="40" t="s">
        <v>235</v>
      </c>
    </row>
    <row r="1240" spans="1:25" x14ac:dyDescent="0.25">
      <c r="A1240" s="32">
        <v>1228</v>
      </c>
      <c r="B1240" s="23" t="s">
        <v>263</v>
      </c>
      <c r="C1240" s="23" t="s">
        <v>669</v>
      </c>
      <c r="D1240" s="23" t="s">
        <v>261</v>
      </c>
      <c r="E1240" s="23" t="s">
        <v>232</v>
      </c>
      <c r="F1240" s="23" t="s">
        <v>448</v>
      </c>
      <c r="G1240" s="23" t="s">
        <v>224</v>
      </c>
      <c r="H1240" s="8" t="s">
        <v>24</v>
      </c>
      <c r="I1240" s="23">
        <v>4</v>
      </c>
      <c r="J1240" s="9">
        <v>69.339699999999993</v>
      </c>
      <c r="K1240" s="9">
        <v>118.3254</v>
      </c>
      <c r="L1240" s="9">
        <v>621.66669999999999</v>
      </c>
      <c r="M1240" s="9">
        <v>408.66669999999999</v>
      </c>
      <c r="N1240" s="9">
        <v>563.66669999999999</v>
      </c>
      <c r="O1240" s="9">
        <v>446.66669999999999</v>
      </c>
      <c r="P1240" s="9" t="s">
        <v>235</v>
      </c>
      <c r="Q1240" s="9" t="s">
        <v>235</v>
      </c>
      <c r="R1240" s="9">
        <v>61.674599999999998</v>
      </c>
      <c r="S1240" s="9" t="s">
        <v>235</v>
      </c>
      <c r="T1240" s="9" t="s">
        <v>235</v>
      </c>
      <c r="U1240" s="9" t="s">
        <v>235</v>
      </c>
      <c r="V1240" s="40" t="s">
        <v>235</v>
      </c>
      <c r="W1240" s="40" t="s">
        <v>235</v>
      </c>
      <c r="X1240" s="40" t="s">
        <v>235</v>
      </c>
      <c r="Y1240" s="40" t="s">
        <v>235</v>
      </c>
    </row>
    <row r="1241" spans="1:25" x14ac:dyDescent="0.25">
      <c r="A1241" s="32">
        <v>1229</v>
      </c>
      <c r="B1241" s="23" t="s">
        <v>263</v>
      </c>
      <c r="C1241" s="23" t="s">
        <v>669</v>
      </c>
      <c r="D1241" s="23" t="s">
        <v>261</v>
      </c>
      <c r="E1241" s="23" t="s">
        <v>232</v>
      </c>
      <c r="F1241" s="23" t="s">
        <v>448</v>
      </c>
      <c r="G1241" s="23" t="s">
        <v>224</v>
      </c>
      <c r="H1241" s="8" t="s">
        <v>24</v>
      </c>
      <c r="I1241" s="23">
        <v>5</v>
      </c>
      <c r="J1241" s="9">
        <v>70.830799999999996</v>
      </c>
      <c r="K1241" s="9">
        <v>138.5018</v>
      </c>
      <c r="L1241" s="9">
        <v>638.66669999999999</v>
      </c>
      <c r="M1241" s="9">
        <v>449.66669999999999</v>
      </c>
      <c r="N1241" s="9">
        <v>569.66669999999999</v>
      </c>
      <c r="O1241" s="9">
        <v>465.66669999999999</v>
      </c>
      <c r="P1241" s="9" t="s">
        <v>235</v>
      </c>
      <c r="Q1241" s="9" t="s">
        <v>235</v>
      </c>
      <c r="R1241" s="9">
        <v>41.498199999999997</v>
      </c>
      <c r="S1241" s="9" t="s">
        <v>235</v>
      </c>
      <c r="T1241" s="9" t="s">
        <v>235</v>
      </c>
      <c r="U1241" s="9" t="s">
        <v>235</v>
      </c>
      <c r="V1241" s="40" t="s">
        <v>235</v>
      </c>
      <c r="W1241" s="40" t="s">
        <v>235</v>
      </c>
      <c r="X1241" s="40" t="s">
        <v>235</v>
      </c>
      <c r="Y1241" s="40" t="s">
        <v>235</v>
      </c>
    </row>
    <row r="1242" spans="1:25" x14ac:dyDescent="0.25">
      <c r="A1242" s="32">
        <v>1231</v>
      </c>
      <c r="B1242" s="23" t="s">
        <v>263</v>
      </c>
      <c r="C1242" s="23" t="s">
        <v>669</v>
      </c>
      <c r="D1242" s="23" t="s">
        <v>261</v>
      </c>
      <c r="E1242" s="23" t="s">
        <v>232</v>
      </c>
      <c r="F1242" s="23" t="s">
        <v>448</v>
      </c>
      <c r="G1242" s="23" t="s">
        <v>236</v>
      </c>
      <c r="H1242" s="8" t="s">
        <v>23</v>
      </c>
      <c r="I1242" s="23">
        <v>1</v>
      </c>
      <c r="J1242" s="9">
        <v>72.45</v>
      </c>
      <c r="K1242" s="9">
        <v>25.691299999999998</v>
      </c>
      <c r="L1242" s="9">
        <v>429.66669999999999</v>
      </c>
      <c r="M1242" s="9">
        <v>407.66669999999999</v>
      </c>
      <c r="N1242" s="9">
        <v>497.66669999999999</v>
      </c>
      <c r="O1242" s="9">
        <v>432.66669999999999</v>
      </c>
      <c r="P1242" s="9" t="s">
        <v>235</v>
      </c>
      <c r="Q1242" s="9" t="s">
        <v>235</v>
      </c>
      <c r="R1242" s="9">
        <v>25.691299999999998</v>
      </c>
      <c r="S1242" s="9" t="s">
        <v>235</v>
      </c>
      <c r="T1242" s="9" t="s">
        <v>235</v>
      </c>
      <c r="U1242" s="9" t="s">
        <v>235</v>
      </c>
      <c r="V1242" s="33" t="s">
        <v>235</v>
      </c>
      <c r="W1242" s="33" t="s">
        <v>235</v>
      </c>
      <c r="X1242" s="33" t="s">
        <v>235</v>
      </c>
      <c r="Y1242" s="33" t="s">
        <v>235</v>
      </c>
    </row>
    <row r="1243" spans="1:25" x14ac:dyDescent="0.25">
      <c r="A1243" s="32">
        <v>1232</v>
      </c>
      <c r="B1243" s="23" t="s">
        <v>263</v>
      </c>
      <c r="C1243" s="23" t="s">
        <v>669</v>
      </c>
      <c r="D1243" s="23" t="s">
        <v>261</v>
      </c>
      <c r="E1243" s="23" t="s">
        <v>232</v>
      </c>
      <c r="F1243" s="23" t="s">
        <v>448</v>
      </c>
      <c r="G1243" s="23" t="s">
        <v>236</v>
      </c>
      <c r="H1243" s="8" t="s">
        <v>23</v>
      </c>
      <c r="I1243" s="23">
        <v>2</v>
      </c>
      <c r="J1243" s="9">
        <v>85.041200000000003</v>
      </c>
      <c r="K1243" s="9">
        <v>46.691400000000002</v>
      </c>
      <c r="L1243" s="9">
        <v>434.66669999999999</v>
      </c>
      <c r="M1243" s="9">
        <v>363.66669999999999</v>
      </c>
      <c r="N1243" s="9">
        <v>498.66669999999999</v>
      </c>
      <c r="O1243" s="9">
        <v>419.66669999999999</v>
      </c>
      <c r="P1243" s="9" t="s">
        <v>235</v>
      </c>
      <c r="Q1243" s="9" t="s">
        <v>235</v>
      </c>
      <c r="R1243" s="9">
        <v>46.691400000000002</v>
      </c>
      <c r="S1243" s="9" t="s">
        <v>235</v>
      </c>
      <c r="T1243" s="9" t="s">
        <v>235</v>
      </c>
      <c r="U1243" s="9" t="s">
        <v>235</v>
      </c>
      <c r="V1243" s="33" t="s">
        <v>235</v>
      </c>
      <c r="W1243" s="33" t="s">
        <v>235</v>
      </c>
      <c r="X1243" s="33" t="s">
        <v>235</v>
      </c>
      <c r="Y1243" s="33" t="s">
        <v>235</v>
      </c>
    </row>
    <row r="1244" spans="1:25" x14ac:dyDescent="0.25">
      <c r="A1244" s="32">
        <v>1233</v>
      </c>
      <c r="B1244" s="23" t="s">
        <v>263</v>
      </c>
      <c r="C1244" s="23" t="s">
        <v>669</v>
      </c>
      <c r="D1244" s="23" t="s">
        <v>261</v>
      </c>
      <c r="E1244" s="23" t="s">
        <v>232</v>
      </c>
      <c r="F1244" s="23" t="s">
        <v>448</v>
      </c>
      <c r="G1244" s="23" t="s">
        <v>236</v>
      </c>
      <c r="H1244" s="8" t="s">
        <v>23</v>
      </c>
      <c r="I1244" s="23">
        <v>3</v>
      </c>
      <c r="J1244" s="9">
        <v>76.661600000000007</v>
      </c>
      <c r="K1244" s="9">
        <v>64.926299999999998</v>
      </c>
      <c r="L1244" s="9">
        <v>469.66669999999999</v>
      </c>
      <c r="M1244" s="9">
        <v>333.66669999999999</v>
      </c>
      <c r="N1244" s="9">
        <v>508.66669999999999</v>
      </c>
      <c r="O1244" s="9">
        <v>399.66669999999999</v>
      </c>
      <c r="P1244" s="9" t="s">
        <v>235</v>
      </c>
      <c r="Q1244" s="9" t="s">
        <v>235</v>
      </c>
      <c r="R1244" s="9">
        <v>64.926299999999998</v>
      </c>
      <c r="S1244" s="9" t="s">
        <v>235</v>
      </c>
      <c r="T1244" s="9" t="s">
        <v>235</v>
      </c>
      <c r="U1244" s="9" t="s">
        <v>235</v>
      </c>
      <c r="V1244" s="33" t="s">
        <v>235</v>
      </c>
      <c r="W1244" s="33" t="s">
        <v>235</v>
      </c>
      <c r="X1244" s="40" t="s">
        <v>235</v>
      </c>
      <c r="Y1244" s="40" t="s">
        <v>235</v>
      </c>
    </row>
    <row r="1245" spans="1:25" x14ac:dyDescent="0.25">
      <c r="A1245" s="32">
        <v>1234</v>
      </c>
      <c r="B1245" s="23" t="s">
        <v>263</v>
      </c>
      <c r="C1245" s="23" t="s">
        <v>669</v>
      </c>
      <c r="D1245" s="23" t="s">
        <v>261</v>
      </c>
      <c r="E1245" s="23" t="s">
        <v>232</v>
      </c>
      <c r="F1245" s="23" t="s">
        <v>448</v>
      </c>
      <c r="G1245" s="23" t="s">
        <v>236</v>
      </c>
      <c r="H1245" s="8" t="s">
        <v>24</v>
      </c>
      <c r="I1245" s="23">
        <v>4</v>
      </c>
      <c r="J1245" s="9">
        <v>81.706800000000001</v>
      </c>
      <c r="K1245" s="9">
        <v>117.04649999999999</v>
      </c>
      <c r="L1245" s="9">
        <v>624.66669999999999</v>
      </c>
      <c r="M1245" s="9">
        <v>315.66669999999999</v>
      </c>
      <c r="N1245" s="9">
        <v>594.66669999999999</v>
      </c>
      <c r="O1245" s="9">
        <v>391.66669999999999</v>
      </c>
      <c r="P1245" s="9" t="s">
        <v>235</v>
      </c>
      <c r="Q1245" s="9" t="s">
        <v>235</v>
      </c>
      <c r="R1245" s="9">
        <v>62.953500000000005</v>
      </c>
      <c r="S1245" s="9" t="s">
        <v>235</v>
      </c>
      <c r="T1245" s="9" t="s">
        <v>235</v>
      </c>
      <c r="U1245" s="9" t="s">
        <v>235</v>
      </c>
      <c r="V1245" s="33" t="s">
        <v>235</v>
      </c>
      <c r="W1245" s="33" t="s">
        <v>235</v>
      </c>
      <c r="X1245" s="40" t="s">
        <v>235</v>
      </c>
      <c r="Y1245" s="40" t="s">
        <v>235</v>
      </c>
    </row>
    <row r="1246" spans="1:25" x14ac:dyDescent="0.25">
      <c r="A1246" s="32">
        <v>1235</v>
      </c>
      <c r="B1246" s="23" t="s">
        <v>263</v>
      </c>
      <c r="C1246" s="23" t="s">
        <v>669</v>
      </c>
      <c r="D1246" s="23" t="s">
        <v>261</v>
      </c>
      <c r="E1246" s="23" t="s">
        <v>232</v>
      </c>
      <c r="F1246" s="23" t="s">
        <v>448</v>
      </c>
      <c r="G1246" s="23" t="s">
        <v>236</v>
      </c>
      <c r="H1246" s="8" t="s">
        <v>24</v>
      </c>
      <c r="I1246" s="23">
        <v>5</v>
      </c>
      <c r="J1246" s="9">
        <v>83.240600000000001</v>
      </c>
      <c r="K1246" s="9">
        <v>134.1653</v>
      </c>
      <c r="L1246" s="9">
        <v>659.66669999999999</v>
      </c>
      <c r="M1246" s="9">
        <v>342.66669999999999</v>
      </c>
      <c r="N1246" s="9">
        <v>607.66669999999999</v>
      </c>
      <c r="O1246" s="9">
        <v>407.66669999999999</v>
      </c>
      <c r="P1246" s="9" t="s">
        <v>235</v>
      </c>
      <c r="Q1246" s="9" t="s">
        <v>235</v>
      </c>
      <c r="R1246" s="9">
        <v>45.834699999999998</v>
      </c>
      <c r="S1246" s="9" t="s">
        <v>235</v>
      </c>
      <c r="T1246" s="9" t="s">
        <v>235</v>
      </c>
      <c r="U1246" s="9" t="s">
        <v>235</v>
      </c>
      <c r="V1246" s="33" t="s">
        <v>235</v>
      </c>
      <c r="W1246" s="33" t="s">
        <v>235</v>
      </c>
      <c r="X1246" s="40" t="s">
        <v>235</v>
      </c>
      <c r="Y1246" s="40" t="s">
        <v>235</v>
      </c>
    </row>
    <row r="1247" spans="1:25" x14ac:dyDescent="0.25">
      <c r="A1247" s="32">
        <v>1237</v>
      </c>
      <c r="B1247" s="23" t="s">
        <v>263</v>
      </c>
      <c r="C1247" s="23" t="s">
        <v>669</v>
      </c>
      <c r="D1247" s="23" t="s">
        <v>261</v>
      </c>
      <c r="E1247" s="23" t="s">
        <v>232</v>
      </c>
      <c r="F1247" s="23" t="s">
        <v>448</v>
      </c>
      <c r="G1247" s="23" t="s">
        <v>224</v>
      </c>
      <c r="H1247" s="8" t="s">
        <v>23</v>
      </c>
      <c r="I1247" s="23">
        <v>1</v>
      </c>
      <c r="J1247" s="9">
        <v>68.352000000000004</v>
      </c>
      <c r="K1247" s="9">
        <v>30.8857</v>
      </c>
      <c r="L1247" s="9">
        <v>367.66669999999999</v>
      </c>
      <c r="M1247" s="9">
        <v>459.66669999999999</v>
      </c>
      <c r="N1247" s="9">
        <v>431.66669999999999</v>
      </c>
      <c r="O1247" s="9">
        <v>483.66669999999999</v>
      </c>
      <c r="P1247" s="9" t="s">
        <v>235</v>
      </c>
      <c r="Q1247" s="9" t="s">
        <v>235</v>
      </c>
      <c r="R1247" s="9">
        <v>30.8857</v>
      </c>
      <c r="S1247" s="9" t="s">
        <v>235</v>
      </c>
      <c r="T1247" s="9" t="s">
        <v>235</v>
      </c>
      <c r="U1247" s="9" t="s">
        <v>235</v>
      </c>
      <c r="V1247" s="33" t="s">
        <v>235</v>
      </c>
      <c r="W1247" s="33" t="s">
        <v>235</v>
      </c>
      <c r="X1247" s="33" t="s">
        <v>235</v>
      </c>
      <c r="Y1247" s="33" t="s">
        <v>235</v>
      </c>
    </row>
    <row r="1248" spans="1:25" x14ac:dyDescent="0.25">
      <c r="A1248" s="32">
        <v>1238</v>
      </c>
      <c r="B1248" s="23" t="s">
        <v>263</v>
      </c>
      <c r="C1248" s="23" t="s">
        <v>669</v>
      </c>
      <c r="D1248" s="23" t="s">
        <v>261</v>
      </c>
      <c r="E1248" s="23" t="s">
        <v>232</v>
      </c>
      <c r="F1248" s="23" t="s">
        <v>448</v>
      </c>
      <c r="G1248" s="23" t="s">
        <v>224</v>
      </c>
      <c r="H1248" s="8" t="s">
        <v>23</v>
      </c>
      <c r="I1248" s="23">
        <v>2</v>
      </c>
      <c r="J1248" s="9">
        <v>77.006500000000003</v>
      </c>
      <c r="K1248" s="9">
        <v>47.943600000000004</v>
      </c>
      <c r="L1248" s="9">
        <v>370.66669999999999</v>
      </c>
      <c r="M1248" s="9">
        <v>420.66669999999999</v>
      </c>
      <c r="N1248" s="9">
        <v>431.66669999999999</v>
      </c>
      <c r="O1248" s="9">
        <v>467.66669999999999</v>
      </c>
      <c r="P1248" s="9" t="s">
        <v>235</v>
      </c>
      <c r="Q1248" s="9" t="s">
        <v>235</v>
      </c>
      <c r="R1248" s="9">
        <v>47.943600000000004</v>
      </c>
      <c r="S1248" s="9" t="s">
        <v>235</v>
      </c>
      <c r="T1248" s="9" t="s">
        <v>235</v>
      </c>
      <c r="U1248" s="9" t="s">
        <v>235</v>
      </c>
      <c r="V1248" s="33" t="s">
        <v>235</v>
      </c>
      <c r="W1248" s="33" t="s">
        <v>235</v>
      </c>
      <c r="X1248" s="33" t="s">
        <v>235</v>
      </c>
      <c r="Y1248" s="33" t="s">
        <v>235</v>
      </c>
    </row>
    <row r="1249" spans="1:25" x14ac:dyDescent="0.25">
      <c r="A1249" s="32">
        <v>1239</v>
      </c>
      <c r="B1249" s="23" t="s">
        <v>263</v>
      </c>
      <c r="C1249" s="23" t="s">
        <v>669</v>
      </c>
      <c r="D1249" s="23" t="s">
        <v>261</v>
      </c>
      <c r="E1249" s="23" t="s">
        <v>232</v>
      </c>
      <c r="F1249" s="23" t="s">
        <v>448</v>
      </c>
      <c r="G1249" s="23" t="s">
        <v>224</v>
      </c>
      <c r="H1249" s="8" t="s">
        <v>23</v>
      </c>
      <c r="I1249" s="23">
        <v>3</v>
      </c>
      <c r="J1249" s="9">
        <v>75.7166</v>
      </c>
      <c r="K1249" s="9">
        <v>66.639600000000002</v>
      </c>
      <c r="L1249" s="9">
        <v>398.66669999999999</v>
      </c>
      <c r="M1249" s="9">
        <v>386.66669999999999</v>
      </c>
      <c r="N1249" s="9">
        <v>440.66669999999999</v>
      </c>
      <c r="O1249" s="9">
        <v>449.66669999999999</v>
      </c>
      <c r="P1249" s="9" t="s">
        <v>235</v>
      </c>
      <c r="Q1249" s="9" t="s">
        <v>235</v>
      </c>
      <c r="R1249" s="9">
        <v>66.639600000000002</v>
      </c>
      <c r="S1249" s="9" t="s">
        <v>235</v>
      </c>
      <c r="T1249" s="9" t="s">
        <v>235</v>
      </c>
      <c r="U1249" s="9" t="s">
        <v>235</v>
      </c>
      <c r="V1249" s="40" t="s">
        <v>235</v>
      </c>
      <c r="W1249" s="40" t="s">
        <v>235</v>
      </c>
      <c r="X1249" s="40" t="s">
        <v>235</v>
      </c>
      <c r="Y1249" s="40" t="s">
        <v>235</v>
      </c>
    </row>
    <row r="1250" spans="1:25" x14ac:dyDescent="0.25">
      <c r="A1250" s="32">
        <v>1240</v>
      </c>
      <c r="B1250" s="23" t="s">
        <v>263</v>
      </c>
      <c r="C1250" s="23" t="s">
        <v>669</v>
      </c>
      <c r="D1250" s="23" t="s">
        <v>261</v>
      </c>
      <c r="E1250" s="23" t="s">
        <v>232</v>
      </c>
      <c r="F1250" s="23" t="s">
        <v>448</v>
      </c>
      <c r="G1250" s="23" t="s">
        <v>224</v>
      </c>
      <c r="H1250" s="8" t="s">
        <v>24</v>
      </c>
      <c r="I1250" s="23">
        <v>4</v>
      </c>
      <c r="J1250" s="9">
        <v>71.568100000000001</v>
      </c>
      <c r="K1250" s="9">
        <v>115.7252</v>
      </c>
      <c r="L1250" s="9">
        <v>549.66669999999999</v>
      </c>
      <c r="M1250" s="9">
        <v>366.66669999999999</v>
      </c>
      <c r="N1250" s="9">
        <v>530.66669999999999</v>
      </c>
      <c r="O1250" s="9">
        <v>435.66669999999999</v>
      </c>
      <c r="P1250" s="9" t="s">
        <v>235</v>
      </c>
      <c r="Q1250" s="9" t="s">
        <v>235</v>
      </c>
      <c r="R1250" s="9">
        <v>64.274799999999999</v>
      </c>
      <c r="S1250" s="9" t="s">
        <v>235</v>
      </c>
      <c r="T1250" s="9" t="s">
        <v>235</v>
      </c>
      <c r="U1250" s="9" t="s">
        <v>235</v>
      </c>
      <c r="V1250" s="40" t="s">
        <v>235</v>
      </c>
      <c r="W1250" s="40" t="s">
        <v>235</v>
      </c>
      <c r="X1250" s="40" t="s">
        <v>235</v>
      </c>
      <c r="Y1250" s="40" t="s">
        <v>235</v>
      </c>
    </row>
    <row r="1251" spans="1:25" x14ac:dyDescent="0.25">
      <c r="A1251" s="32">
        <v>1241</v>
      </c>
      <c r="B1251" s="23" t="s">
        <v>263</v>
      </c>
      <c r="C1251" s="23" t="s">
        <v>669</v>
      </c>
      <c r="D1251" s="23" t="s">
        <v>261</v>
      </c>
      <c r="E1251" s="23" t="s">
        <v>232</v>
      </c>
      <c r="F1251" s="23" t="s">
        <v>448</v>
      </c>
      <c r="G1251" s="23" t="s">
        <v>224</v>
      </c>
      <c r="H1251" s="8" t="s">
        <v>24</v>
      </c>
      <c r="I1251" s="23">
        <v>5</v>
      </c>
      <c r="J1251" s="9">
        <v>74.946600000000004</v>
      </c>
      <c r="K1251" s="9">
        <v>131.68680000000001</v>
      </c>
      <c r="L1251" s="9">
        <v>587.66669999999999</v>
      </c>
      <c r="M1251" s="9">
        <v>385.66669999999999</v>
      </c>
      <c r="N1251" s="9">
        <v>548.66669999999999</v>
      </c>
      <c r="O1251" s="9">
        <v>449.66669999999999</v>
      </c>
      <c r="P1251" s="9" t="s">
        <v>235</v>
      </c>
      <c r="Q1251" s="9" t="s">
        <v>235</v>
      </c>
      <c r="R1251" s="9">
        <v>48.313199999999995</v>
      </c>
      <c r="S1251" s="9" t="s">
        <v>235</v>
      </c>
      <c r="T1251" s="9" t="s">
        <v>235</v>
      </c>
      <c r="U1251" s="9" t="s">
        <v>235</v>
      </c>
      <c r="V1251" s="40" t="s">
        <v>235</v>
      </c>
      <c r="W1251" s="40" t="s">
        <v>235</v>
      </c>
      <c r="X1251" s="40" t="s">
        <v>235</v>
      </c>
      <c r="Y1251" s="40" t="s">
        <v>235</v>
      </c>
    </row>
    <row r="1252" spans="1:25" x14ac:dyDescent="0.25">
      <c r="A1252" s="32">
        <v>1243</v>
      </c>
      <c r="B1252" s="23" t="s">
        <v>263</v>
      </c>
      <c r="C1252" s="23" t="s">
        <v>669</v>
      </c>
      <c r="D1252" s="23" t="s">
        <v>261</v>
      </c>
      <c r="E1252" s="23" t="s">
        <v>232</v>
      </c>
      <c r="F1252" s="23" t="s">
        <v>448</v>
      </c>
      <c r="G1252" s="23" t="s">
        <v>236</v>
      </c>
      <c r="H1252" s="8" t="s">
        <v>23</v>
      </c>
      <c r="I1252" s="23">
        <v>1</v>
      </c>
      <c r="J1252" s="9">
        <v>70.092799999999997</v>
      </c>
      <c r="K1252" s="9">
        <v>16.927499999999998</v>
      </c>
      <c r="L1252" s="9">
        <v>511.66669999999999</v>
      </c>
      <c r="M1252" s="9">
        <v>299.66669999999999</v>
      </c>
      <c r="N1252" s="9">
        <v>558.66669999999999</v>
      </c>
      <c r="O1252" s="9">
        <v>351.66669999999999</v>
      </c>
      <c r="P1252" s="9" t="s">
        <v>235</v>
      </c>
      <c r="Q1252" s="9" t="s">
        <v>235</v>
      </c>
      <c r="R1252" s="9">
        <v>16.927499999999998</v>
      </c>
      <c r="S1252" s="9" t="s">
        <v>235</v>
      </c>
      <c r="T1252" s="9" t="s">
        <v>235</v>
      </c>
      <c r="U1252" s="9" t="s">
        <v>235</v>
      </c>
      <c r="V1252" s="33" t="s">
        <v>235</v>
      </c>
      <c r="W1252" s="33" t="s">
        <v>235</v>
      </c>
      <c r="X1252" s="33" t="s">
        <v>235</v>
      </c>
      <c r="Y1252" s="33" t="s">
        <v>235</v>
      </c>
    </row>
    <row r="1253" spans="1:25" x14ac:dyDescent="0.25">
      <c r="A1253" s="32">
        <v>1244</v>
      </c>
      <c r="B1253" s="23" t="s">
        <v>263</v>
      </c>
      <c r="C1253" s="23" t="s">
        <v>669</v>
      </c>
      <c r="D1253" s="23" t="s">
        <v>261</v>
      </c>
      <c r="E1253" s="23" t="s">
        <v>232</v>
      </c>
      <c r="F1253" s="23" t="s">
        <v>448</v>
      </c>
      <c r="G1253" s="23" t="s">
        <v>236</v>
      </c>
      <c r="H1253" s="8" t="s">
        <v>23</v>
      </c>
      <c r="I1253" s="23">
        <v>2</v>
      </c>
      <c r="J1253" s="9">
        <v>77.491900000000001</v>
      </c>
      <c r="K1253" s="9">
        <v>39.432200000000002</v>
      </c>
      <c r="L1253" s="9">
        <v>538.66669999999999</v>
      </c>
      <c r="M1253" s="9">
        <v>267.66669999999999</v>
      </c>
      <c r="N1253" s="9">
        <v>564.66669999999999</v>
      </c>
      <c r="O1253" s="9">
        <v>340.66669999999999</v>
      </c>
      <c r="P1253" s="9" t="s">
        <v>235</v>
      </c>
      <c r="Q1253" s="9" t="s">
        <v>235</v>
      </c>
      <c r="R1253" s="9">
        <v>39.432200000000002</v>
      </c>
      <c r="S1253" s="9" t="s">
        <v>235</v>
      </c>
      <c r="T1253" s="9" t="s">
        <v>235</v>
      </c>
      <c r="U1253" s="9" t="s">
        <v>235</v>
      </c>
      <c r="V1253" s="33" t="s">
        <v>235</v>
      </c>
      <c r="W1253" s="33" t="s">
        <v>235</v>
      </c>
      <c r="X1253" s="33" t="s">
        <v>235</v>
      </c>
      <c r="Y1253" s="33" t="s">
        <v>235</v>
      </c>
    </row>
    <row r="1254" spans="1:25" x14ac:dyDescent="0.25">
      <c r="A1254" s="32">
        <v>1245</v>
      </c>
      <c r="B1254" s="23" t="s">
        <v>263</v>
      </c>
      <c r="C1254" s="23" t="s">
        <v>669</v>
      </c>
      <c r="D1254" s="23" t="s">
        <v>261</v>
      </c>
      <c r="E1254" s="23" t="s">
        <v>232</v>
      </c>
      <c r="F1254" s="23" t="s">
        <v>448</v>
      </c>
      <c r="G1254" s="23" t="s">
        <v>236</v>
      </c>
      <c r="H1254" s="8" t="s">
        <v>23</v>
      </c>
      <c r="I1254" s="23">
        <v>3</v>
      </c>
      <c r="J1254" s="9">
        <v>69.028999999999996</v>
      </c>
      <c r="K1254" s="9">
        <v>60.6965</v>
      </c>
      <c r="L1254" s="9">
        <v>584.66669999999999</v>
      </c>
      <c r="M1254" s="9">
        <v>259.66669999999999</v>
      </c>
      <c r="N1254" s="9">
        <v>582.66669999999999</v>
      </c>
      <c r="O1254" s="9">
        <v>328.66669999999999</v>
      </c>
      <c r="P1254" s="9" t="s">
        <v>235</v>
      </c>
      <c r="Q1254" s="9" t="s">
        <v>235</v>
      </c>
      <c r="R1254" s="9">
        <v>60.6965</v>
      </c>
      <c r="S1254" s="9" t="s">
        <v>235</v>
      </c>
      <c r="T1254" s="9" t="s">
        <v>235</v>
      </c>
      <c r="U1254" s="9" t="s">
        <v>235</v>
      </c>
      <c r="V1254" s="33" t="s">
        <v>235</v>
      </c>
      <c r="W1254" s="33" t="s">
        <v>235</v>
      </c>
      <c r="X1254" s="40" t="s">
        <v>235</v>
      </c>
      <c r="Y1254" s="40" t="s">
        <v>235</v>
      </c>
    </row>
    <row r="1255" spans="1:25" x14ac:dyDescent="0.25">
      <c r="A1255" s="32">
        <v>1246</v>
      </c>
      <c r="B1255" s="23" t="s">
        <v>263</v>
      </c>
      <c r="C1255" s="23" t="s">
        <v>669</v>
      </c>
      <c r="D1255" s="23" t="s">
        <v>261</v>
      </c>
      <c r="E1255" s="23" t="s">
        <v>232</v>
      </c>
      <c r="F1255" s="23" t="s">
        <v>448</v>
      </c>
      <c r="G1255" s="23" t="s">
        <v>236</v>
      </c>
      <c r="H1255" s="8" t="s">
        <v>24</v>
      </c>
      <c r="I1255" s="23">
        <v>4</v>
      </c>
      <c r="J1255" s="9">
        <v>66.189099999999996</v>
      </c>
      <c r="K1255" s="9">
        <v>122.08410000000001</v>
      </c>
      <c r="L1255" s="9">
        <v>707.66669999999999</v>
      </c>
      <c r="M1255" s="9">
        <v>339.66669999999999</v>
      </c>
      <c r="N1255" s="9">
        <v>648.66669999999999</v>
      </c>
      <c r="O1255" s="9">
        <v>369.66669999999999</v>
      </c>
      <c r="P1255" s="9" t="s">
        <v>235</v>
      </c>
      <c r="Q1255" s="9" t="s">
        <v>235</v>
      </c>
      <c r="R1255" s="9">
        <v>57.915899999999993</v>
      </c>
      <c r="S1255" s="9" t="s">
        <v>235</v>
      </c>
      <c r="T1255" s="9" t="s">
        <v>235</v>
      </c>
      <c r="U1255" s="9" t="s">
        <v>235</v>
      </c>
      <c r="V1255" s="33" t="s">
        <v>235</v>
      </c>
      <c r="W1255" s="33" t="s">
        <v>235</v>
      </c>
      <c r="X1255" s="40" t="s">
        <v>235</v>
      </c>
      <c r="Y1255" s="40" t="s">
        <v>235</v>
      </c>
    </row>
    <row r="1256" spans="1:25" x14ac:dyDescent="0.25">
      <c r="A1256" s="32">
        <v>1247</v>
      </c>
      <c r="B1256" s="23" t="s">
        <v>263</v>
      </c>
      <c r="C1256" s="23" t="s">
        <v>669</v>
      </c>
      <c r="D1256" s="23" t="s">
        <v>261</v>
      </c>
      <c r="E1256" s="23" t="s">
        <v>232</v>
      </c>
      <c r="F1256" s="23" t="s">
        <v>448</v>
      </c>
      <c r="G1256" s="23" t="s">
        <v>236</v>
      </c>
      <c r="H1256" s="8" t="s">
        <v>24</v>
      </c>
      <c r="I1256" s="23">
        <v>5</v>
      </c>
      <c r="J1256" s="9">
        <v>73.164199999999994</v>
      </c>
      <c r="K1256" s="9">
        <v>138.8014</v>
      </c>
      <c r="L1256" s="9">
        <v>721.66669999999999</v>
      </c>
      <c r="M1256" s="9">
        <v>379.66669999999999</v>
      </c>
      <c r="N1256" s="9">
        <v>649.66669999999999</v>
      </c>
      <c r="O1256" s="9">
        <v>392.66669999999999</v>
      </c>
      <c r="P1256" s="9" t="s">
        <v>235</v>
      </c>
      <c r="Q1256" s="9" t="s">
        <v>235</v>
      </c>
      <c r="R1256" s="9">
        <v>41.198599999999999</v>
      </c>
      <c r="S1256" s="9" t="s">
        <v>235</v>
      </c>
      <c r="T1256" s="9" t="s">
        <v>235</v>
      </c>
      <c r="U1256" s="9" t="s">
        <v>235</v>
      </c>
      <c r="V1256" s="33" t="s">
        <v>235</v>
      </c>
      <c r="W1256" s="33" t="s">
        <v>235</v>
      </c>
      <c r="X1256" s="40" t="s">
        <v>235</v>
      </c>
      <c r="Y1256" s="40" t="s">
        <v>235</v>
      </c>
    </row>
    <row r="1257" spans="1:25" x14ac:dyDescent="0.25">
      <c r="A1257" s="32">
        <v>1249</v>
      </c>
      <c r="B1257" s="23" t="s">
        <v>263</v>
      </c>
      <c r="C1257" s="23" t="s">
        <v>669</v>
      </c>
      <c r="D1257" s="23" t="s">
        <v>261</v>
      </c>
      <c r="E1257" s="23" t="s">
        <v>232</v>
      </c>
      <c r="F1257" s="23" t="s">
        <v>448</v>
      </c>
      <c r="G1257" s="23" t="s">
        <v>236</v>
      </c>
      <c r="H1257" s="8" t="s">
        <v>23</v>
      </c>
      <c r="I1257" s="23">
        <v>1</v>
      </c>
      <c r="J1257" s="9">
        <v>68.029399999999995</v>
      </c>
      <c r="K1257" s="9">
        <v>24.5913</v>
      </c>
      <c r="L1257" s="9">
        <v>407.66669999999999</v>
      </c>
      <c r="M1257" s="9">
        <v>504.66669999999999</v>
      </c>
      <c r="N1257" s="9">
        <v>469.66669999999999</v>
      </c>
      <c r="O1257" s="9">
        <v>476.66669999999999</v>
      </c>
      <c r="P1257" s="9" t="s">
        <v>235</v>
      </c>
      <c r="Q1257" s="9" t="s">
        <v>235</v>
      </c>
      <c r="R1257" s="9">
        <v>24.5913</v>
      </c>
      <c r="S1257" s="9" t="s">
        <v>235</v>
      </c>
      <c r="T1257" s="9" t="s">
        <v>235</v>
      </c>
      <c r="U1257" s="9" t="s">
        <v>235</v>
      </c>
      <c r="V1257" s="33" t="s">
        <v>235</v>
      </c>
      <c r="W1257" s="33" t="s">
        <v>235</v>
      </c>
      <c r="X1257" s="33" t="s">
        <v>235</v>
      </c>
      <c r="Y1257" s="33" t="s">
        <v>235</v>
      </c>
    </row>
    <row r="1258" spans="1:25" x14ac:dyDescent="0.25">
      <c r="A1258" s="32">
        <v>1250</v>
      </c>
      <c r="B1258" s="23" t="s">
        <v>263</v>
      </c>
      <c r="C1258" s="23" t="s">
        <v>669</v>
      </c>
      <c r="D1258" s="23" t="s">
        <v>261</v>
      </c>
      <c r="E1258" s="23" t="s">
        <v>232</v>
      </c>
      <c r="F1258" s="23" t="s">
        <v>448</v>
      </c>
      <c r="G1258" s="23" t="s">
        <v>236</v>
      </c>
      <c r="H1258" s="8" t="s">
        <v>23</v>
      </c>
      <c r="I1258" s="23">
        <v>2</v>
      </c>
      <c r="J1258" s="9">
        <v>79.510999999999996</v>
      </c>
      <c r="K1258" s="9">
        <v>42.396500000000003</v>
      </c>
      <c r="L1258" s="9">
        <v>382.66669999999999</v>
      </c>
      <c r="M1258" s="9">
        <v>474.66669999999999</v>
      </c>
      <c r="N1258" s="9">
        <v>461.66669999999999</v>
      </c>
      <c r="O1258" s="9">
        <v>465.66669999999999</v>
      </c>
      <c r="P1258" s="9" t="s">
        <v>235</v>
      </c>
      <c r="Q1258" s="9" t="s">
        <v>235</v>
      </c>
      <c r="R1258" s="9">
        <v>42.396500000000003</v>
      </c>
      <c r="S1258" s="9" t="s">
        <v>235</v>
      </c>
      <c r="T1258" s="9" t="s">
        <v>235</v>
      </c>
      <c r="U1258" s="9" t="s">
        <v>235</v>
      </c>
      <c r="V1258" s="33" t="s">
        <v>235</v>
      </c>
      <c r="W1258" s="33" t="s">
        <v>235</v>
      </c>
      <c r="X1258" s="33" t="s">
        <v>235</v>
      </c>
      <c r="Y1258" s="33" t="s">
        <v>235</v>
      </c>
    </row>
    <row r="1259" spans="1:25" x14ac:dyDescent="0.25">
      <c r="A1259" s="32">
        <v>1251</v>
      </c>
      <c r="B1259" s="23" t="s">
        <v>263</v>
      </c>
      <c r="C1259" s="23" t="s">
        <v>669</v>
      </c>
      <c r="D1259" s="23" t="s">
        <v>261</v>
      </c>
      <c r="E1259" s="23" t="s">
        <v>232</v>
      </c>
      <c r="F1259" s="23" t="s">
        <v>448</v>
      </c>
      <c r="G1259" s="23" t="s">
        <v>236</v>
      </c>
      <c r="H1259" s="8" t="s">
        <v>23</v>
      </c>
      <c r="I1259" s="23">
        <v>3</v>
      </c>
      <c r="J1259" s="9">
        <v>71.063400000000001</v>
      </c>
      <c r="K1259" s="9">
        <v>62.736499999999999</v>
      </c>
      <c r="L1259" s="9">
        <v>386.66669999999999</v>
      </c>
      <c r="M1259" s="9">
        <v>428.66669999999999</v>
      </c>
      <c r="N1259" s="9">
        <v>455.66669999999999</v>
      </c>
      <c r="O1259" s="9">
        <v>445.66669999999999</v>
      </c>
      <c r="P1259" s="9" t="s">
        <v>235</v>
      </c>
      <c r="Q1259" s="9" t="s">
        <v>235</v>
      </c>
      <c r="R1259" s="9">
        <v>62.736499999999999</v>
      </c>
      <c r="S1259" s="9" t="s">
        <v>235</v>
      </c>
      <c r="T1259" s="9" t="s">
        <v>235</v>
      </c>
      <c r="U1259" s="9" t="s">
        <v>235</v>
      </c>
      <c r="V1259" s="40" t="s">
        <v>235</v>
      </c>
      <c r="W1259" s="40" t="s">
        <v>235</v>
      </c>
      <c r="X1259" s="40" t="s">
        <v>235</v>
      </c>
      <c r="Y1259" s="40" t="s">
        <v>235</v>
      </c>
    </row>
    <row r="1260" spans="1:25" x14ac:dyDescent="0.25">
      <c r="A1260" s="32">
        <v>1252</v>
      </c>
      <c r="B1260" s="23" t="s">
        <v>263</v>
      </c>
      <c r="C1260" s="23" t="s">
        <v>669</v>
      </c>
      <c r="D1260" s="23" t="s">
        <v>261</v>
      </c>
      <c r="E1260" s="23" t="s">
        <v>232</v>
      </c>
      <c r="F1260" s="23" t="s">
        <v>448</v>
      </c>
      <c r="G1260" s="23" t="s">
        <v>236</v>
      </c>
      <c r="H1260" s="8" t="s">
        <v>24</v>
      </c>
      <c r="I1260" s="23">
        <v>4</v>
      </c>
      <c r="J1260" s="9">
        <v>73.409800000000004</v>
      </c>
      <c r="K1260" s="9">
        <v>114.7749</v>
      </c>
      <c r="L1260" s="9">
        <v>481.66669999999999</v>
      </c>
      <c r="M1260" s="9">
        <v>321.66669999999999</v>
      </c>
      <c r="N1260" s="9">
        <v>511.66669999999999</v>
      </c>
      <c r="O1260" s="9">
        <v>388.66669999999999</v>
      </c>
      <c r="P1260" s="9" t="s">
        <v>235</v>
      </c>
      <c r="Q1260" s="9" t="s">
        <v>235</v>
      </c>
      <c r="R1260" s="9">
        <v>65.225099999999998</v>
      </c>
      <c r="S1260" s="9" t="s">
        <v>235</v>
      </c>
      <c r="T1260" s="9" t="s">
        <v>235</v>
      </c>
      <c r="U1260" s="9" t="s">
        <v>235</v>
      </c>
      <c r="V1260" s="40" t="s">
        <v>235</v>
      </c>
      <c r="W1260" s="40" t="s">
        <v>235</v>
      </c>
      <c r="X1260" s="40" t="s">
        <v>235</v>
      </c>
      <c r="Y1260" s="40" t="s">
        <v>235</v>
      </c>
    </row>
    <row r="1261" spans="1:25" x14ac:dyDescent="0.25">
      <c r="A1261" s="32">
        <v>1253</v>
      </c>
      <c r="B1261" s="23" t="s">
        <v>263</v>
      </c>
      <c r="C1261" s="23" t="s">
        <v>669</v>
      </c>
      <c r="D1261" s="23" t="s">
        <v>261</v>
      </c>
      <c r="E1261" s="23" t="s">
        <v>232</v>
      </c>
      <c r="F1261" s="23" t="s">
        <v>448</v>
      </c>
      <c r="G1261" s="23" t="s">
        <v>236</v>
      </c>
      <c r="H1261" s="8" t="s">
        <v>24</v>
      </c>
      <c r="I1261" s="23">
        <v>5</v>
      </c>
      <c r="J1261" s="9">
        <v>79.630399999999995</v>
      </c>
      <c r="K1261" s="9">
        <v>131.6816</v>
      </c>
      <c r="L1261" s="9">
        <v>522.66669999999999</v>
      </c>
      <c r="M1261" s="9">
        <v>307.66669999999999</v>
      </c>
      <c r="N1261" s="9">
        <v>532.66669999999999</v>
      </c>
      <c r="O1261" s="9">
        <v>386.66669999999999</v>
      </c>
      <c r="P1261" s="9" t="s">
        <v>235</v>
      </c>
      <c r="Q1261" s="9" t="s">
        <v>235</v>
      </c>
      <c r="R1261" s="9">
        <v>48.318399999999997</v>
      </c>
      <c r="S1261" s="9" t="s">
        <v>235</v>
      </c>
      <c r="T1261" s="9" t="s">
        <v>235</v>
      </c>
      <c r="U1261" s="9" t="s">
        <v>235</v>
      </c>
      <c r="V1261" s="40" t="s">
        <v>235</v>
      </c>
      <c r="W1261" s="40" t="s">
        <v>235</v>
      </c>
      <c r="X1261" s="40" t="s">
        <v>235</v>
      </c>
      <c r="Y1261" s="40" t="s">
        <v>235</v>
      </c>
    </row>
    <row r="1262" spans="1:25" x14ac:dyDescent="0.25">
      <c r="A1262" s="32">
        <v>1255</v>
      </c>
      <c r="B1262" s="23" t="s">
        <v>263</v>
      </c>
      <c r="C1262" s="23" t="s">
        <v>669</v>
      </c>
      <c r="D1262" s="23" t="s">
        <v>261</v>
      </c>
      <c r="E1262" s="23" t="s">
        <v>232</v>
      </c>
      <c r="F1262" s="23" t="s">
        <v>448</v>
      </c>
      <c r="G1262" s="23" t="s">
        <v>236</v>
      </c>
      <c r="H1262" s="8" t="s">
        <v>23</v>
      </c>
      <c r="I1262" s="23">
        <v>1</v>
      </c>
      <c r="J1262" s="9">
        <v>73.006799999999998</v>
      </c>
      <c r="K1262" s="9">
        <v>30.9877</v>
      </c>
      <c r="L1262" s="9">
        <v>436.66669999999999</v>
      </c>
      <c r="M1262" s="9">
        <v>317.66669999999999</v>
      </c>
      <c r="N1262" s="9">
        <v>495.66669999999999</v>
      </c>
      <c r="O1262" s="9">
        <v>360.66669999999999</v>
      </c>
      <c r="P1262" s="9" t="s">
        <v>235</v>
      </c>
      <c r="Q1262" s="9" t="s">
        <v>235</v>
      </c>
      <c r="R1262" s="9">
        <v>30.9877</v>
      </c>
      <c r="S1262" s="9" t="s">
        <v>235</v>
      </c>
      <c r="T1262" s="9" t="s">
        <v>235</v>
      </c>
      <c r="U1262" s="9" t="s">
        <v>235</v>
      </c>
      <c r="V1262" s="33" t="s">
        <v>235</v>
      </c>
      <c r="W1262" s="33" t="s">
        <v>235</v>
      </c>
      <c r="X1262" s="33" t="s">
        <v>235</v>
      </c>
      <c r="Y1262" s="33" t="s">
        <v>235</v>
      </c>
    </row>
    <row r="1263" spans="1:25" x14ac:dyDescent="0.25">
      <c r="A1263" s="32">
        <v>1256</v>
      </c>
      <c r="B1263" s="23" t="s">
        <v>263</v>
      </c>
      <c r="C1263" s="23" t="s">
        <v>669</v>
      </c>
      <c r="D1263" s="23" t="s">
        <v>261</v>
      </c>
      <c r="E1263" s="23" t="s">
        <v>232</v>
      </c>
      <c r="F1263" s="23" t="s">
        <v>448</v>
      </c>
      <c r="G1263" s="23" t="s">
        <v>236</v>
      </c>
      <c r="H1263" s="8" t="s">
        <v>23</v>
      </c>
      <c r="I1263" s="23">
        <v>2</v>
      </c>
      <c r="J1263" s="9">
        <v>83.815299999999993</v>
      </c>
      <c r="K1263" s="9">
        <v>49.1265</v>
      </c>
      <c r="L1263" s="9">
        <v>451.66669999999999</v>
      </c>
      <c r="M1263" s="9">
        <v>280.66669999999999</v>
      </c>
      <c r="N1263" s="9">
        <v>500.66669999999999</v>
      </c>
      <c r="O1263" s="9">
        <v>348.66669999999999</v>
      </c>
      <c r="P1263" s="9" t="s">
        <v>235</v>
      </c>
      <c r="Q1263" s="9" t="s">
        <v>235</v>
      </c>
      <c r="R1263" s="9">
        <v>49.1265</v>
      </c>
      <c r="S1263" s="9" t="s">
        <v>235</v>
      </c>
      <c r="T1263" s="9" t="s">
        <v>235</v>
      </c>
      <c r="U1263" s="9" t="s">
        <v>235</v>
      </c>
      <c r="V1263" s="33" t="s">
        <v>235</v>
      </c>
      <c r="W1263" s="33" t="s">
        <v>235</v>
      </c>
      <c r="X1263" s="33" t="s">
        <v>235</v>
      </c>
      <c r="Y1263" s="33" t="s">
        <v>235</v>
      </c>
    </row>
    <row r="1264" spans="1:25" x14ac:dyDescent="0.25">
      <c r="A1264" s="32">
        <v>1257</v>
      </c>
      <c r="B1264" s="23" t="s">
        <v>263</v>
      </c>
      <c r="C1264" s="23" t="s">
        <v>669</v>
      </c>
      <c r="D1264" s="23" t="s">
        <v>261</v>
      </c>
      <c r="E1264" s="23" t="s">
        <v>232</v>
      </c>
      <c r="F1264" s="23" t="s">
        <v>448</v>
      </c>
      <c r="G1264" s="23" t="s">
        <v>236</v>
      </c>
      <c r="H1264" s="8" t="s">
        <v>23</v>
      </c>
      <c r="I1264" s="23">
        <v>3</v>
      </c>
      <c r="J1264" s="9">
        <v>78.185699999999997</v>
      </c>
      <c r="K1264" s="9">
        <v>63.917700000000004</v>
      </c>
      <c r="L1264" s="9">
        <v>489.66669999999999</v>
      </c>
      <c r="M1264" s="9">
        <v>258.66669999999999</v>
      </c>
      <c r="N1264" s="9">
        <v>517.66669999999999</v>
      </c>
      <c r="O1264" s="9">
        <v>331.66669999999999</v>
      </c>
      <c r="P1264" s="9" t="s">
        <v>235</v>
      </c>
      <c r="Q1264" s="9" t="s">
        <v>235</v>
      </c>
      <c r="R1264" s="9">
        <v>63.917700000000004</v>
      </c>
      <c r="S1264" s="9" t="s">
        <v>235</v>
      </c>
      <c r="T1264" s="9" t="s">
        <v>235</v>
      </c>
      <c r="U1264" s="9" t="s">
        <v>235</v>
      </c>
      <c r="V1264" s="33" t="s">
        <v>235</v>
      </c>
      <c r="W1264" s="33" t="s">
        <v>235</v>
      </c>
      <c r="X1264" s="40" t="s">
        <v>235</v>
      </c>
      <c r="Y1264" s="40" t="s">
        <v>235</v>
      </c>
    </row>
    <row r="1265" spans="1:25" x14ac:dyDescent="0.25">
      <c r="A1265" s="32">
        <v>1258</v>
      </c>
      <c r="B1265" s="23" t="s">
        <v>263</v>
      </c>
      <c r="C1265" s="23" t="s">
        <v>669</v>
      </c>
      <c r="D1265" s="23" t="s">
        <v>261</v>
      </c>
      <c r="E1265" s="23" t="s">
        <v>232</v>
      </c>
      <c r="F1265" s="23" t="s">
        <v>448</v>
      </c>
      <c r="G1265" s="23" t="s">
        <v>236</v>
      </c>
      <c r="H1265" s="8" t="s">
        <v>24</v>
      </c>
      <c r="I1265" s="23">
        <v>4</v>
      </c>
      <c r="J1265" s="9">
        <v>78.230400000000003</v>
      </c>
      <c r="K1265" s="9">
        <v>117.3738</v>
      </c>
      <c r="L1265" s="9">
        <v>646.66669999999999</v>
      </c>
      <c r="M1265" s="9">
        <v>270.66669999999999</v>
      </c>
      <c r="N1265" s="9">
        <v>604.66669999999999</v>
      </c>
      <c r="O1265" s="9">
        <v>336.66669999999999</v>
      </c>
      <c r="P1265" s="9" t="s">
        <v>235</v>
      </c>
      <c r="Q1265" s="9" t="s">
        <v>235</v>
      </c>
      <c r="R1265" s="9">
        <v>62.626199999999997</v>
      </c>
      <c r="S1265" s="9" t="s">
        <v>235</v>
      </c>
      <c r="T1265" s="9" t="s">
        <v>235</v>
      </c>
      <c r="U1265" s="9" t="s">
        <v>235</v>
      </c>
      <c r="V1265" s="33" t="s">
        <v>235</v>
      </c>
      <c r="W1265" s="33" t="s">
        <v>235</v>
      </c>
      <c r="X1265" s="40" t="s">
        <v>235</v>
      </c>
      <c r="Y1265" s="40" t="s">
        <v>235</v>
      </c>
    </row>
    <row r="1266" spans="1:25" x14ac:dyDescent="0.25">
      <c r="A1266" s="32">
        <v>1259</v>
      </c>
      <c r="B1266" s="23" t="s">
        <v>263</v>
      </c>
      <c r="C1266" s="23" t="s">
        <v>669</v>
      </c>
      <c r="D1266" s="23" t="s">
        <v>261</v>
      </c>
      <c r="E1266" s="23" t="s">
        <v>232</v>
      </c>
      <c r="F1266" s="23" t="s">
        <v>448</v>
      </c>
      <c r="G1266" s="23" t="s">
        <v>236</v>
      </c>
      <c r="H1266" s="8" t="s">
        <v>24</v>
      </c>
      <c r="I1266" s="23">
        <v>5</v>
      </c>
      <c r="J1266" s="9">
        <v>85.632900000000006</v>
      </c>
      <c r="K1266" s="9">
        <v>132.2688</v>
      </c>
      <c r="L1266" s="9">
        <v>680.66669999999999</v>
      </c>
      <c r="M1266" s="9">
        <v>295.66669999999999</v>
      </c>
      <c r="N1266" s="9">
        <v>617.66669999999999</v>
      </c>
      <c r="O1266" s="9">
        <v>353.66669999999999</v>
      </c>
      <c r="P1266" s="9" t="s">
        <v>235</v>
      </c>
      <c r="Q1266" s="9" t="s">
        <v>235</v>
      </c>
      <c r="R1266" s="9">
        <v>47.731200000000001</v>
      </c>
      <c r="S1266" s="9" t="s">
        <v>235</v>
      </c>
      <c r="T1266" s="9" t="s">
        <v>235</v>
      </c>
      <c r="U1266" s="9" t="s">
        <v>235</v>
      </c>
      <c r="V1266" s="33" t="s">
        <v>235</v>
      </c>
      <c r="W1266" s="33" t="s">
        <v>235</v>
      </c>
      <c r="X1266" s="40" t="s">
        <v>235</v>
      </c>
      <c r="Y1266" s="40" t="s">
        <v>235</v>
      </c>
    </row>
    <row r="1267" spans="1:25" x14ac:dyDescent="0.25">
      <c r="A1267" s="32">
        <v>1261</v>
      </c>
      <c r="B1267" s="23" t="s">
        <v>263</v>
      </c>
      <c r="C1267" s="23" t="s">
        <v>669</v>
      </c>
      <c r="D1267" s="23" t="s">
        <v>261</v>
      </c>
      <c r="E1267" s="23" t="s">
        <v>232</v>
      </c>
      <c r="F1267" s="23" t="s">
        <v>448</v>
      </c>
      <c r="G1267" s="23" t="s">
        <v>236</v>
      </c>
      <c r="H1267" s="8" t="s">
        <v>23</v>
      </c>
      <c r="I1267" s="23">
        <v>1</v>
      </c>
      <c r="J1267" s="9">
        <v>65.924199999999999</v>
      </c>
      <c r="K1267" s="9">
        <v>25.845700000000001</v>
      </c>
      <c r="L1267" s="9">
        <v>379.66669999999999</v>
      </c>
      <c r="M1267" s="9">
        <v>498.66669999999999</v>
      </c>
      <c r="N1267" s="9">
        <v>444.66669999999999</v>
      </c>
      <c r="O1267" s="9">
        <v>487.66669999999999</v>
      </c>
      <c r="P1267" s="9" t="s">
        <v>235</v>
      </c>
      <c r="Q1267" s="9" t="s">
        <v>235</v>
      </c>
      <c r="R1267" s="9">
        <v>25.845700000000001</v>
      </c>
      <c r="S1267" s="9" t="s">
        <v>235</v>
      </c>
      <c r="T1267" s="9" t="s">
        <v>235</v>
      </c>
      <c r="U1267" s="9" t="s">
        <v>235</v>
      </c>
      <c r="V1267" s="33" t="s">
        <v>235</v>
      </c>
      <c r="W1267" s="33" t="s">
        <v>235</v>
      </c>
      <c r="X1267" s="33" t="s">
        <v>235</v>
      </c>
      <c r="Y1267" s="33" t="s">
        <v>235</v>
      </c>
    </row>
    <row r="1268" spans="1:25" x14ac:dyDescent="0.25">
      <c r="A1268" s="32">
        <v>1262</v>
      </c>
      <c r="B1268" s="23" t="s">
        <v>263</v>
      </c>
      <c r="C1268" s="23" t="s">
        <v>669</v>
      </c>
      <c r="D1268" s="23" t="s">
        <v>261</v>
      </c>
      <c r="E1268" s="23" t="s">
        <v>232</v>
      </c>
      <c r="F1268" s="23" t="s">
        <v>448</v>
      </c>
      <c r="G1268" s="23" t="s">
        <v>236</v>
      </c>
      <c r="H1268" s="8" t="s">
        <v>23</v>
      </c>
      <c r="I1268" s="23">
        <v>2</v>
      </c>
      <c r="J1268" s="9">
        <v>74.330299999999994</v>
      </c>
      <c r="K1268" s="9">
        <v>46.307299999999998</v>
      </c>
      <c r="L1268" s="9">
        <v>364.66669999999999</v>
      </c>
      <c r="M1268" s="9">
        <v>462.66669999999999</v>
      </c>
      <c r="N1268" s="9">
        <v>437.66669999999999</v>
      </c>
      <c r="O1268" s="9">
        <v>476.66669999999999</v>
      </c>
      <c r="P1268" s="9" t="s">
        <v>235</v>
      </c>
      <c r="Q1268" s="9" t="s">
        <v>235</v>
      </c>
      <c r="R1268" s="9">
        <v>46.307299999999998</v>
      </c>
      <c r="S1268" s="9" t="s">
        <v>235</v>
      </c>
      <c r="T1268" s="9" t="s">
        <v>235</v>
      </c>
      <c r="U1268" s="9" t="s">
        <v>235</v>
      </c>
      <c r="V1268" s="33" t="s">
        <v>235</v>
      </c>
      <c r="W1268" s="33" t="s">
        <v>235</v>
      </c>
      <c r="X1268" s="33" t="s">
        <v>235</v>
      </c>
      <c r="Y1268" s="33" t="s">
        <v>235</v>
      </c>
    </row>
    <row r="1269" spans="1:25" x14ac:dyDescent="0.25">
      <c r="A1269" s="32">
        <v>1263</v>
      </c>
      <c r="B1269" s="23" t="s">
        <v>263</v>
      </c>
      <c r="C1269" s="23" t="s">
        <v>669</v>
      </c>
      <c r="D1269" s="23" t="s">
        <v>261</v>
      </c>
      <c r="E1269" s="23" t="s">
        <v>232</v>
      </c>
      <c r="F1269" s="23" t="s">
        <v>448</v>
      </c>
      <c r="G1269" s="23" t="s">
        <v>236</v>
      </c>
      <c r="H1269" s="8" t="s">
        <v>23</v>
      </c>
      <c r="I1269" s="23">
        <v>3</v>
      </c>
      <c r="J1269" s="9">
        <v>64.498099999999994</v>
      </c>
      <c r="K1269" s="9">
        <v>65.195700000000002</v>
      </c>
      <c r="L1269" s="9">
        <v>379.66669999999999</v>
      </c>
      <c r="M1269" s="9">
        <v>424.66669999999999</v>
      </c>
      <c r="N1269" s="9">
        <v>435.66669999999999</v>
      </c>
      <c r="O1269" s="9">
        <v>456.66669999999999</v>
      </c>
      <c r="P1269" s="9" t="s">
        <v>235</v>
      </c>
      <c r="Q1269" s="9" t="s">
        <v>235</v>
      </c>
      <c r="R1269" s="9">
        <v>65.195700000000002</v>
      </c>
      <c r="S1269" s="9" t="s">
        <v>235</v>
      </c>
      <c r="T1269" s="9" t="s">
        <v>235</v>
      </c>
      <c r="U1269" s="9" t="s">
        <v>235</v>
      </c>
      <c r="V1269" s="40" t="s">
        <v>235</v>
      </c>
      <c r="W1269" s="40" t="s">
        <v>235</v>
      </c>
      <c r="X1269" s="40" t="s">
        <v>235</v>
      </c>
      <c r="Y1269" s="40" t="s">
        <v>235</v>
      </c>
    </row>
    <row r="1270" spans="1:25" x14ac:dyDescent="0.25">
      <c r="A1270" s="32">
        <v>1264</v>
      </c>
      <c r="B1270" s="23" t="s">
        <v>263</v>
      </c>
      <c r="C1270" s="23" t="s">
        <v>669</v>
      </c>
      <c r="D1270" s="23" t="s">
        <v>261</v>
      </c>
      <c r="E1270" s="23" t="s">
        <v>232</v>
      </c>
      <c r="F1270" s="23" t="s">
        <v>448</v>
      </c>
      <c r="G1270" s="23" t="s">
        <v>236</v>
      </c>
      <c r="H1270" s="8" t="s">
        <v>24</v>
      </c>
      <c r="I1270" s="23">
        <v>4</v>
      </c>
      <c r="J1270" s="9">
        <v>62.2896</v>
      </c>
      <c r="K1270" s="9">
        <v>119.9233</v>
      </c>
      <c r="L1270" s="9">
        <v>488.66669999999999</v>
      </c>
      <c r="M1270" s="9">
        <v>348.66669999999999</v>
      </c>
      <c r="N1270" s="9">
        <v>494.66669999999999</v>
      </c>
      <c r="O1270" s="9">
        <v>410.66669999999999</v>
      </c>
      <c r="P1270" s="9" t="s">
        <v>235</v>
      </c>
      <c r="Q1270" s="9" t="s">
        <v>235</v>
      </c>
      <c r="R1270" s="9">
        <v>60.076700000000002</v>
      </c>
      <c r="S1270" s="9" t="s">
        <v>235</v>
      </c>
      <c r="T1270" s="9" t="s">
        <v>235</v>
      </c>
      <c r="U1270" s="9" t="s">
        <v>235</v>
      </c>
      <c r="V1270" s="40" t="s">
        <v>235</v>
      </c>
      <c r="W1270" s="40" t="s">
        <v>235</v>
      </c>
      <c r="X1270" s="40" t="s">
        <v>235</v>
      </c>
      <c r="Y1270" s="40" t="s">
        <v>235</v>
      </c>
    </row>
    <row r="1271" spans="1:25" x14ac:dyDescent="0.25">
      <c r="A1271" s="32">
        <v>1265</v>
      </c>
      <c r="B1271" s="23" t="s">
        <v>263</v>
      </c>
      <c r="C1271" s="23" t="s">
        <v>669</v>
      </c>
      <c r="D1271" s="23" t="s">
        <v>261</v>
      </c>
      <c r="E1271" s="23" t="s">
        <v>232</v>
      </c>
      <c r="F1271" s="23" t="s">
        <v>448</v>
      </c>
      <c r="G1271" s="23" t="s">
        <v>236</v>
      </c>
      <c r="H1271" s="8" t="s">
        <v>24</v>
      </c>
      <c r="I1271" s="23">
        <v>5</v>
      </c>
      <c r="J1271" s="9">
        <v>75.312700000000007</v>
      </c>
      <c r="K1271" s="9">
        <v>136.16399999999999</v>
      </c>
      <c r="L1271" s="9">
        <v>529.66669999999999</v>
      </c>
      <c r="M1271" s="9">
        <v>345.66669999999999</v>
      </c>
      <c r="N1271" s="9">
        <v>515.66669999999999</v>
      </c>
      <c r="O1271" s="9">
        <v>419.66669999999999</v>
      </c>
      <c r="P1271" s="9" t="s">
        <v>235</v>
      </c>
      <c r="Q1271" s="9" t="s">
        <v>235</v>
      </c>
      <c r="R1271" s="9">
        <v>43.836000000000013</v>
      </c>
      <c r="S1271" s="9" t="s">
        <v>235</v>
      </c>
      <c r="T1271" s="9" t="s">
        <v>235</v>
      </c>
      <c r="U1271" s="9" t="s">
        <v>235</v>
      </c>
      <c r="V1271" s="40" t="s">
        <v>235</v>
      </c>
      <c r="W1271" s="40" t="s">
        <v>235</v>
      </c>
      <c r="X1271" s="40" t="s">
        <v>235</v>
      </c>
      <c r="Y1271" s="40" t="s">
        <v>235</v>
      </c>
    </row>
    <row r="1272" spans="1:25" x14ac:dyDescent="0.25">
      <c r="A1272" s="32">
        <v>1267</v>
      </c>
      <c r="B1272" s="23" t="s">
        <v>263</v>
      </c>
      <c r="C1272" s="23" t="s">
        <v>669</v>
      </c>
      <c r="D1272" s="23" t="s">
        <v>261</v>
      </c>
      <c r="E1272" s="23" t="s">
        <v>232</v>
      </c>
      <c r="F1272" s="23" t="s">
        <v>448</v>
      </c>
      <c r="G1272" s="23" t="s">
        <v>236</v>
      </c>
      <c r="H1272" s="8" t="s">
        <v>23</v>
      </c>
      <c r="I1272" s="23">
        <v>1</v>
      </c>
      <c r="J1272" s="9">
        <v>68.066100000000006</v>
      </c>
      <c r="K1272" s="9">
        <v>30.353100000000001</v>
      </c>
      <c r="L1272" s="9">
        <v>340.66669999999999</v>
      </c>
      <c r="M1272" s="9">
        <v>512.66669999999999</v>
      </c>
      <c r="N1272" s="9">
        <v>407.66669999999999</v>
      </c>
      <c r="O1272" s="9">
        <v>500.66669999999999</v>
      </c>
      <c r="P1272" s="9" t="s">
        <v>235</v>
      </c>
      <c r="Q1272" s="9" t="s">
        <v>235</v>
      </c>
      <c r="R1272" s="9">
        <v>30.353100000000001</v>
      </c>
      <c r="S1272" s="9" t="s">
        <v>235</v>
      </c>
      <c r="T1272" s="9" t="s">
        <v>235</v>
      </c>
      <c r="U1272" s="9" t="s">
        <v>235</v>
      </c>
      <c r="V1272" s="33" t="s">
        <v>235</v>
      </c>
      <c r="W1272" s="33" t="s">
        <v>235</v>
      </c>
      <c r="X1272" s="33" t="s">
        <v>235</v>
      </c>
      <c r="Y1272" s="33" t="s">
        <v>235</v>
      </c>
    </row>
    <row r="1273" spans="1:25" x14ac:dyDescent="0.25">
      <c r="A1273" s="32">
        <v>1268</v>
      </c>
      <c r="B1273" s="23" t="s">
        <v>263</v>
      </c>
      <c r="C1273" s="23" t="s">
        <v>669</v>
      </c>
      <c r="D1273" s="23" t="s">
        <v>261</v>
      </c>
      <c r="E1273" s="23" t="s">
        <v>232</v>
      </c>
      <c r="F1273" s="23" t="s">
        <v>448</v>
      </c>
      <c r="G1273" s="23" t="s">
        <v>236</v>
      </c>
      <c r="H1273" s="8" t="s">
        <v>23</v>
      </c>
      <c r="I1273" s="23">
        <v>2</v>
      </c>
      <c r="J1273" s="9">
        <v>76.118300000000005</v>
      </c>
      <c r="K1273" s="9">
        <v>50.341000000000001</v>
      </c>
      <c r="L1273" s="9">
        <v>327.66669999999999</v>
      </c>
      <c r="M1273" s="9">
        <v>471.66669999999999</v>
      </c>
      <c r="N1273" s="9">
        <v>402.66669999999999</v>
      </c>
      <c r="O1273" s="9">
        <v>484.66669999999999</v>
      </c>
      <c r="P1273" s="9" t="s">
        <v>235</v>
      </c>
      <c r="Q1273" s="9" t="s">
        <v>235</v>
      </c>
      <c r="R1273" s="9">
        <v>50.341000000000001</v>
      </c>
      <c r="S1273" s="9" t="s">
        <v>235</v>
      </c>
      <c r="T1273" s="9" t="s">
        <v>235</v>
      </c>
      <c r="U1273" s="9" t="s">
        <v>235</v>
      </c>
      <c r="V1273" s="33" t="s">
        <v>235</v>
      </c>
      <c r="W1273" s="33" t="s">
        <v>235</v>
      </c>
      <c r="X1273" s="33" t="s">
        <v>235</v>
      </c>
      <c r="Y1273" s="33" t="s">
        <v>235</v>
      </c>
    </row>
    <row r="1274" spans="1:25" x14ac:dyDescent="0.25">
      <c r="A1274" s="32">
        <v>1269</v>
      </c>
      <c r="B1274" s="23" t="s">
        <v>263</v>
      </c>
      <c r="C1274" s="23" t="s">
        <v>669</v>
      </c>
      <c r="D1274" s="23" t="s">
        <v>261</v>
      </c>
      <c r="E1274" s="23" t="s">
        <v>232</v>
      </c>
      <c r="F1274" s="23" t="s">
        <v>448</v>
      </c>
      <c r="G1274" s="23" t="s">
        <v>236</v>
      </c>
      <c r="H1274" s="8" t="s">
        <v>23</v>
      </c>
      <c r="I1274" s="23">
        <v>3</v>
      </c>
      <c r="J1274" s="9">
        <v>76.485299999999995</v>
      </c>
      <c r="K1274" s="9">
        <v>66.067400000000006</v>
      </c>
      <c r="L1274" s="9">
        <v>334.66669999999999</v>
      </c>
      <c r="M1274" s="9">
        <v>429.66669999999999</v>
      </c>
      <c r="N1274" s="9">
        <v>403.66669999999999</v>
      </c>
      <c r="O1274" s="9">
        <v>462.66669999999999</v>
      </c>
      <c r="P1274" s="9" t="s">
        <v>235</v>
      </c>
      <c r="Q1274" s="9" t="s">
        <v>235</v>
      </c>
      <c r="R1274" s="9">
        <v>66.067400000000006</v>
      </c>
      <c r="S1274" s="9" t="s">
        <v>235</v>
      </c>
      <c r="T1274" s="9" t="s">
        <v>235</v>
      </c>
      <c r="U1274" s="9" t="s">
        <v>235</v>
      </c>
      <c r="V1274" s="33" t="s">
        <v>235</v>
      </c>
      <c r="W1274" s="33" t="s">
        <v>235</v>
      </c>
      <c r="X1274" s="40" t="s">
        <v>235</v>
      </c>
      <c r="Y1274" s="40" t="s">
        <v>235</v>
      </c>
    </row>
    <row r="1275" spans="1:25" x14ac:dyDescent="0.25">
      <c r="A1275" s="32">
        <v>1270</v>
      </c>
      <c r="B1275" s="23" t="s">
        <v>263</v>
      </c>
      <c r="C1275" s="23" t="s">
        <v>669</v>
      </c>
      <c r="D1275" s="23" t="s">
        <v>261</v>
      </c>
      <c r="E1275" s="23" t="s">
        <v>232</v>
      </c>
      <c r="F1275" s="23" t="s">
        <v>448</v>
      </c>
      <c r="G1275" s="23" t="s">
        <v>236</v>
      </c>
      <c r="H1275" s="8" t="s">
        <v>24</v>
      </c>
      <c r="I1275" s="23">
        <v>4</v>
      </c>
      <c r="J1275" s="9">
        <v>71.309200000000004</v>
      </c>
      <c r="K1275" s="9">
        <v>115.8865</v>
      </c>
      <c r="L1275" s="9">
        <v>454.66669999999999</v>
      </c>
      <c r="M1275" s="9">
        <v>332.66669999999999</v>
      </c>
      <c r="N1275" s="9">
        <v>472.66669999999999</v>
      </c>
      <c r="O1275" s="9">
        <v>401.66669999999999</v>
      </c>
      <c r="P1275" s="9" t="s">
        <v>235</v>
      </c>
      <c r="Q1275" s="9" t="s">
        <v>235</v>
      </c>
      <c r="R1275" s="9">
        <v>64.113500000000002</v>
      </c>
      <c r="S1275" s="9" t="s">
        <v>235</v>
      </c>
      <c r="T1275" s="9" t="s">
        <v>235</v>
      </c>
      <c r="U1275" s="9" t="s">
        <v>235</v>
      </c>
      <c r="V1275" s="33" t="s">
        <v>235</v>
      </c>
      <c r="W1275" s="33" t="s">
        <v>235</v>
      </c>
      <c r="X1275" s="40" t="s">
        <v>235</v>
      </c>
      <c r="Y1275" s="40" t="s">
        <v>235</v>
      </c>
    </row>
    <row r="1276" spans="1:25" x14ac:dyDescent="0.25">
      <c r="A1276" s="32">
        <v>1271</v>
      </c>
      <c r="B1276" s="23" t="s">
        <v>263</v>
      </c>
      <c r="C1276" s="23" t="s">
        <v>669</v>
      </c>
      <c r="D1276" s="23" t="s">
        <v>261</v>
      </c>
      <c r="E1276" s="23" t="s">
        <v>232</v>
      </c>
      <c r="F1276" s="23" t="s">
        <v>448</v>
      </c>
      <c r="G1276" s="23" t="s">
        <v>236</v>
      </c>
      <c r="H1276" s="8" t="s">
        <v>24</v>
      </c>
      <c r="I1276" s="23">
        <v>5</v>
      </c>
      <c r="J1276" s="9">
        <v>81.221900000000005</v>
      </c>
      <c r="K1276" s="9">
        <v>134.74379999999999</v>
      </c>
      <c r="L1276" s="9">
        <v>499.66669999999999</v>
      </c>
      <c r="M1276" s="9">
        <v>325.66669999999999</v>
      </c>
      <c r="N1276" s="9">
        <v>493.66669999999999</v>
      </c>
      <c r="O1276" s="9">
        <v>406.66669999999999</v>
      </c>
      <c r="P1276" s="9" t="s">
        <v>235</v>
      </c>
      <c r="Q1276" s="9" t="s">
        <v>235</v>
      </c>
      <c r="R1276" s="9">
        <v>45.256200000000007</v>
      </c>
      <c r="S1276" s="9" t="s">
        <v>235</v>
      </c>
      <c r="T1276" s="9" t="s">
        <v>235</v>
      </c>
      <c r="U1276" s="9" t="s">
        <v>235</v>
      </c>
      <c r="V1276" s="33" t="s">
        <v>235</v>
      </c>
      <c r="W1276" s="33" t="s">
        <v>235</v>
      </c>
      <c r="X1276" s="40" t="s">
        <v>235</v>
      </c>
      <c r="Y1276" s="40" t="s">
        <v>235</v>
      </c>
    </row>
    <row r="1277" spans="1:25" x14ac:dyDescent="0.25">
      <c r="A1277" s="32">
        <v>1273</v>
      </c>
      <c r="B1277" s="23" t="s">
        <v>263</v>
      </c>
      <c r="C1277" s="23" t="s">
        <v>669</v>
      </c>
      <c r="D1277" s="23" t="s">
        <v>261</v>
      </c>
      <c r="E1277" s="23" t="s">
        <v>232</v>
      </c>
      <c r="F1277" s="23" t="s">
        <v>448</v>
      </c>
      <c r="G1277" s="23" t="s">
        <v>236</v>
      </c>
      <c r="H1277" s="8" t="s">
        <v>23</v>
      </c>
      <c r="I1277" s="23">
        <v>1</v>
      </c>
      <c r="J1277" s="9">
        <v>69.771100000000004</v>
      </c>
      <c r="K1277" s="9">
        <v>33.085599999999999</v>
      </c>
      <c r="L1277" s="9">
        <v>412.66669999999999</v>
      </c>
      <c r="M1277" s="9">
        <v>356.66669999999999</v>
      </c>
      <c r="N1277" s="9">
        <v>444.66669999999999</v>
      </c>
      <c r="O1277" s="9">
        <v>418.66669999999999</v>
      </c>
      <c r="P1277" s="9" t="s">
        <v>235</v>
      </c>
      <c r="Q1277" s="9" t="s">
        <v>235</v>
      </c>
      <c r="R1277" s="9">
        <v>33.085599999999999</v>
      </c>
      <c r="S1277" s="9" t="s">
        <v>235</v>
      </c>
      <c r="T1277" s="9" t="s">
        <v>235</v>
      </c>
      <c r="U1277" s="9" t="s">
        <v>235</v>
      </c>
      <c r="V1277" s="33" t="s">
        <v>235</v>
      </c>
      <c r="W1277" s="33" t="s">
        <v>235</v>
      </c>
      <c r="X1277" s="33" t="s">
        <v>235</v>
      </c>
      <c r="Y1277" s="33" t="s">
        <v>235</v>
      </c>
    </row>
    <row r="1278" spans="1:25" x14ac:dyDescent="0.25">
      <c r="A1278" s="32">
        <v>1274</v>
      </c>
      <c r="B1278" s="23" t="s">
        <v>263</v>
      </c>
      <c r="C1278" s="23" t="s">
        <v>669</v>
      </c>
      <c r="D1278" s="23" t="s">
        <v>261</v>
      </c>
      <c r="E1278" s="23" t="s">
        <v>232</v>
      </c>
      <c r="F1278" s="23" t="s">
        <v>448</v>
      </c>
      <c r="G1278" s="23" t="s">
        <v>236</v>
      </c>
      <c r="H1278" s="8" t="s">
        <v>23</v>
      </c>
      <c r="I1278" s="23">
        <v>2</v>
      </c>
      <c r="J1278" s="9">
        <v>80.752700000000004</v>
      </c>
      <c r="K1278" s="9">
        <v>52.556100000000001</v>
      </c>
      <c r="L1278" s="9">
        <v>443.66669999999999</v>
      </c>
      <c r="M1278" s="9">
        <v>329.66669999999999</v>
      </c>
      <c r="N1278" s="9">
        <v>454.66669999999999</v>
      </c>
      <c r="O1278" s="9">
        <v>409.66669999999999</v>
      </c>
      <c r="P1278" s="9" t="s">
        <v>235</v>
      </c>
      <c r="Q1278" s="9" t="s">
        <v>235</v>
      </c>
      <c r="R1278" s="9">
        <v>52.556100000000001</v>
      </c>
      <c r="S1278" s="9" t="s">
        <v>235</v>
      </c>
      <c r="T1278" s="9" t="s">
        <v>235</v>
      </c>
      <c r="U1278" s="9" t="s">
        <v>235</v>
      </c>
      <c r="V1278" s="33" t="s">
        <v>235</v>
      </c>
      <c r="W1278" s="33" t="s">
        <v>235</v>
      </c>
      <c r="X1278" s="33" t="s">
        <v>235</v>
      </c>
      <c r="Y1278" s="33" t="s">
        <v>235</v>
      </c>
    </row>
    <row r="1279" spans="1:25" x14ac:dyDescent="0.25">
      <c r="A1279" s="32">
        <v>1275</v>
      </c>
      <c r="B1279" s="23" t="s">
        <v>263</v>
      </c>
      <c r="C1279" s="23" t="s">
        <v>669</v>
      </c>
      <c r="D1279" s="23" t="s">
        <v>261</v>
      </c>
      <c r="E1279" s="23" t="s">
        <v>232</v>
      </c>
      <c r="F1279" s="23" t="s">
        <v>448</v>
      </c>
      <c r="G1279" s="23" t="s">
        <v>236</v>
      </c>
      <c r="H1279" s="8" t="s">
        <v>23</v>
      </c>
      <c r="I1279" s="23">
        <v>3</v>
      </c>
      <c r="J1279" s="9">
        <v>70.406000000000006</v>
      </c>
      <c r="K1279" s="9">
        <v>71.854699999999994</v>
      </c>
      <c r="L1279" s="9">
        <v>487.66669999999999</v>
      </c>
      <c r="M1279" s="9">
        <v>332.66669999999999</v>
      </c>
      <c r="N1279" s="9">
        <v>473.66669999999999</v>
      </c>
      <c r="O1279" s="9">
        <v>401.66669999999999</v>
      </c>
      <c r="P1279" s="9" t="s">
        <v>235</v>
      </c>
      <c r="Q1279" s="9" t="s">
        <v>235</v>
      </c>
      <c r="R1279" s="9">
        <v>71.854699999999994</v>
      </c>
      <c r="S1279" s="9" t="s">
        <v>235</v>
      </c>
      <c r="T1279" s="9" t="s">
        <v>235</v>
      </c>
      <c r="U1279" s="9" t="s">
        <v>235</v>
      </c>
      <c r="V1279" s="40" t="s">
        <v>235</v>
      </c>
      <c r="W1279" s="40" t="s">
        <v>235</v>
      </c>
      <c r="X1279" s="40" t="s">
        <v>235</v>
      </c>
      <c r="Y1279" s="40" t="s">
        <v>235</v>
      </c>
    </row>
    <row r="1280" spans="1:25" x14ac:dyDescent="0.25">
      <c r="A1280" s="32">
        <v>1276</v>
      </c>
      <c r="B1280" s="23" t="s">
        <v>263</v>
      </c>
      <c r="C1280" s="23" t="s">
        <v>669</v>
      </c>
      <c r="D1280" s="23" t="s">
        <v>261</v>
      </c>
      <c r="E1280" s="23" t="s">
        <v>232</v>
      </c>
      <c r="F1280" s="23" t="s">
        <v>448</v>
      </c>
      <c r="G1280" s="23" t="s">
        <v>236</v>
      </c>
      <c r="H1280" s="8" t="s">
        <v>24</v>
      </c>
      <c r="I1280" s="23">
        <v>4</v>
      </c>
      <c r="J1280" s="9">
        <v>63.820099999999996</v>
      </c>
      <c r="K1280" s="9">
        <v>114.95189999999999</v>
      </c>
      <c r="L1280" s="9">
        <v>603.66669999999999</v>
      </c>
      <c r="M1280" s="9">
        <v>405.66669999999999</v>
      </c>
      <c r="N1280" s="9">
        <v>551.66669999999999</v>
      </c>
      <c r="O1280" s="9">
        <v>442.66669999999999</v>
      </c>
      <c r="P1280" s="9" t="s">
        <v>235</v>
      </c>
      <c r="Q1280" s="9" t="s">
        <v>235</v>
      </c>
      <c r="R1280" s="9">
        <v>65.048100000000005</v>
      </c>
      <c r="S1280" s="9" t="s">
        <v>235</v>
      </c>
      <c r="T1280" s="9" t="s">
        <v>235</v>
      </c>
      <c r="U1280" s="9" t="s">
        <v>235</v>
      </c>
      <c r="V1280" s="40" t="s">
        <v>235</v>
      </c>
      <c r="W1280" s="40" t="s">
        <v>235</v>
      </c>
      <c r="X1280" s="40" t="s">
        <v>235</v>
      </c>
      <c r="Y1280" s="40" t="s">
        <v>235</v>
      </c>
    </row>
    <row r="1281" spans="1:25" x14ac:dyDescent="0.25">
      <c r="A1281" s="32">
        <v>1277</v>
      </c>
      <c r="B1281" s="23" t="s">
        <v>263</v>
      </c>
      <c r="C1281" s="23" t="s">
        <v>669</v>
      </c>
      <c r="D1281" s="23" t="s">
        <v>261</v>
      </c>
      <c r="E1281" s="23" t="s">
        <v>232</v>
      </c>
      <c r="F1281" s="23" t="s">
        <v>448</v>
      </c>
      <c r="G1281" s="23" t="s">
        <v>236</v>
      </c>
      <c r="H1281" s="8" t="s">
        <v>24</v>
      </c>
      <c r="I1281" s="23">
        <v>5</v>
      </c>
      <c r="J1281" s="9">
        <v>75.584400000000002</v>
      </c>
      <c r="K1281" s="9">
        <v>132.6694</v>
      </c>
      <c r="L1281" s="9">
        <v>628.66669999999999</v>
      </c>
      <c r="M1281" s="9">
        <v>438.66669999999999</v>
      </c>
      <c r="N1281" s="9">
        <v>556.66669999999999</v>
      </c>
      <c r="O1281" s="9">
        <v>461.66669999999999</v>
      </c>
      <c r="P1281" s="9" t="s">
        <v>235</v>
      </c>
      <c r="Q1281" s="9" t="s">
        <v>235</v>
      </c>
      <c r="R1281" s="9">
        <v>47.330600000000004</v>
      </c>
      <c r="S1281" s="9" t="s">
        <v>235</v>
      </c>
      <c r="T1281" s="9" t="s">
        <v>235</v>
      </c>
      <c r="U1281" s="9" t="s">
        <v>235</v>
      </c>
      <c r="V1281" s="40" t="s">
        <v>235</v>
      </c>
      <c r="W1281" s="40" t="s">
        <v>235</v>
      </c>
      <c r="X1281" s="40" t="s">
        <v>235</v>
      </c>
      <c r="Y1281" s="40" t="s">
        <v>235</v>
      </c>
    </row>
    <row r="1282" spans="1:25" x14ac:dyDescent="0.25">
      <c r="A1282" s="32">
        <v>1279</v>
      </c>
      <c r="B1282" s="23" t="s">
        <v>263</v>
      </c>
      <c r="C1282" s="23" t="s">
        <v>669</v>
      </c>
      <c r="D1282" s="23" t="s">
        <v>261</v>
      </c>
      <c r="E1282" s="23" t="s">
        <v>232</v>
      </c>
      <c r="F1282" s="23" t="s">
        <v>448</v>
      </c>
      <c r="G1282" s="23" t="s">
        <v>236</v>
      </c>
      <c r="H1282" s="8" t="s">
        <v>23</v>
      </c>
      <c r="I1282" s="23">
        <v>1</v>
      </c>
      <c r="J1282" s="9">
        <v>72.034700000000001</v>
      </c>
      <c r="K1282" s="9">
        <v>24.7361</v>
      </c>
      <c r="L1282" s="9">
        <v>383.66669999999999</v>
      </c>
      <c r="M1282" s="9">
        <v>527.66669999999999</v>
      </c>
      <c r="N1282" s="9">
        <v>453.66669999999999</v>
      </c>
      <c r="O1282" s="9">
        <v>510.66669999999999</v>
      </c>
      <c r="P1282" s="9" t="s">
        <v>235</v>
      </c>
      <c r="Q1282" s="9" t="s">
        <v>235</v>
      </c>
      <c r="R1282" s="9">
        <v>24.7361</v>
      </c>
      <c r="S1282" s="9" t="s">
        <v>235</v>
      </c>
      <c r="T1282" s="9" t="s">
        <v>235</v>
      </c>
      <c r="U1282" s="9" t="s">
        <v>235</v>
      </c>
      <c r="V1282" s="33" t="s">
        <v>235</v>
      </c>
      <c r="W1282" s="33" t="s">
        <v>235</v>
      </c>
      <c r="X1282" s="33" t="s">
        <v>235</v>
      </c>
      <c r="Y1282" s="33" t="s">
        <v>235</v>
      </c>
    </row>
    <row r="1283" spans="1:25" x14ac:dyDescent="0.25">
      <c r="A1283" s="32">
        <v>1280</v>
      </c>
      <c r="B1283" s="23" t="s">
        <v>263</v>
      </c>
      <c r="C1283" s="23" t="s">
        <v>669</v>
      </c>
      <c r="D1283" s="23" t="s">
        <v>261</v>
      </c>
      <c r="E1283" s="23" t="s">
        <v>232</v>
      </c>
      <c r="F1283" s="23" t="s">
        <v>448</v>
      </c>
      <c r="G1283" s="23" t="s">
        <v>236</v>
      </c>
      <c r="H1283" s="8" t="s">
        <v>23</v>
      </c>
      <c r="I1283" s="23">
        <v>2</v>
      </c>
      <c r="J1283" s="9">
        <v>78.638400000000004</v>
      </c>
      <c r="K1283" s="9">
        <v>45.692300000000003</v>
      </c>
      <c r="L1283" s="9">
        <v>366.66669999999999</v>
      </c>
      <c r="M1283" s="9">
        <v>488.66669999999999</v>
      </c>
      <c r="N1283" s="9">
        <v>444.66669999999999</v>
      </c>
      <c r="O1283" s="9">
        <v>498.66669999999999</v>
      </c>
      <c r="P1283" s="9" t="s">
        <v>235</v>
      </c>
      <c r="Q1283" s="9" t="s">
        <v>235</v>
      </c>
      <c r="R1283" s="9">
        <v>45.692300000000003</v>
      </c>
      <c r="S1283" s="9" t="s">
        <v>235</v>
      </c>
      <c r="T1283" s="9" t="s">
        <v>235</v>
      </c>
      <c r="U1283" s="9" t="s">
        <v>235</v>
      </c>
      <c r="V1283" s="33" t="s">
        <v>235</v>
      </c>
      <c r="W1283" s="33" t="s">
        <v>235</v>
      </c>
      <c r="X1283" s="33" t="s">
        <v>235</v>
      </c>
      <c r="Y1283" s="33" t="s">
        <v>235</v>
      </c>
    </row>
    <row r="1284" spans="1:25" x14ac:dyDescent="0.25">
      <c r="A1284" s="32">
        <v>1281</v>
      </c>
      <c r="B1284" s="23" t="s">
        <v>263</v>
      </c>
      <c r="C1284" s="23" t="s">
        <v>669</v>
      </c>
      <c r="D1284" s="23" t="s">
        <v>261</v>
      </c>
      <c r="E1284" s="23" t="s">
        <v>232</v>
      </c>
      <c r="F1284" s="23" t="s">
        <v>448</v>
      </c>
      <c r="G1284" s="23" t="s">
        <v>236</v>
      </c>
      <c r="H1284" s="8" t="s">
        <v>23</v>
      </c>
      <c r="I1284" s="23">
        <v>3</v>
      </c>
      <c r="J1284" s="9">
        <v>70.682400000000001</v>
      </c>
      <c r="K1284" s="9">
        <v>63.501399999999997</v>
      </c>
      <c r="L1284" s="9">
        <v>383.66669999999999</v>
      </c>
      <c r="M1284" s="9">
        <v>447.66669999999999</v>
      </c>
      <c r="N1284" s="9">
        <v>447.66669999999999</v>
      </c>
      <c r="O1284" s="9">
        <v>477.66669999999999</v>
      </c>
      <c r="P1284" s="9" t="s">
        <v>235</v>
      </c>
      <c r="Q1284" s="9" t="s">
        <v>235</v>
      </c>
      <c r="R1284" s="9">
        <v>63.501399999999997</v>
      </c>
      <c r="S1284" s="9" t="s">
        <v>235</v>
      </c>
      <c r="T1284" s="9" t="s">
        <v>235</v>
      </c>
      <c r="U1284" s="9" t="s">
        <v>235</v>
      </c>
      <c r="V1284" s="33" t="s">
        <v>235</v>
      </c>
      <c r="W1284" s="33" t="s">
        <v>235</v>
      </c>
      <c r="X1284" s="40" t="s">
        <v>235</v>
      </c>
      <c r="Y1284" s="40" t="s">
        <v>235</v>
      </c>
    </row>
    <row r="1285" spans="1:25" x14ac:dyDescent="0.25">
      <c r="A1285" s="32">
        <v>1282</v>
      </c>
      <c r="B1285" s="23" t="s">
        <v>263</v>
      </c>
      <c r="C1285" s="23" t="s">
        <v>669</v>
      </c>
      <c r="D1285" s="23" t="s">
        <v>261</v>
      </c>
      <c r="E1285" s="23" t="s">
        <v>232</v>
      </c>
      <c r="F1285" s="23" t="s">
        <v>448</v>
      </c>
      <c r="G1285" s="23" t="s">
        <v>236</v>
      </c>
      <c r="H1285" s="8" t="s">
        <v>24</v>
      </c>
      <c r="I1285" s="23">
        <v>4</v>
      </c>
      <c r="J1285" s="9">
        <v>72.532799999999995</v>
      </c>
      <c r="K1285" s="9">
        <v>113.2007</v>
      </c>
      <c r="L1285" s="9">
        <v>495.66669999999999</v>
      </c>
      <c r="M1285" s="9">
        <v>356.66669999999999</v>
      </c>
      <c r="N1285" s="9">
        <v>514.66669999999999</v>
      </c>
      <c r="O1285" s="9">
        <v>426.66669999999999</v>
      </c>
      <c r="P1285" s="9" t="s">
        <v>235</v>
      </c>
      <c r="Q1285" s="9" t="s">
        <v>235</v>
      </c>
      <c r="R1285" s="9">
        <v>66.799300000000002</v>
      </c>
      <c r="S1285" s="9" t="s">
        <v>235</v>
      </c>
      <c r="T1285" s="9" t="s">
        <v>235</v>
      </c>
      <c r="U1285" s="9" t="s">
        <v>235</v>
      </c>
      <c r="V1285" s="33" t="s">
        <v>235</v>
      </c>
      <c r="W1285" s="33" t="s">
        <v>235</v>
      </c>
      <c r="X1285" s="40" t="s">
        <v>235</v>
      </c>
      <c r="Y1285" s="40" t="s">
        <v>235</v>
      </c>
    </row>
    <row r="1286" spans="1:25" x14ac:dyDescent="0.25">
      <c r="A1286" s="32">
        <v>1283</v>
      </c>
      <c r="B1286" s="23" t="s">
        <v>263</v>
      </c>
      <c r="C1286" s="23" t="s">
        <v>669</v>
      </c>
      <c r="D1286" s="23" t="s">
        <v>261</v>
      </c>
      <c r="E1286" s="23" t="s">
        <v>232</v>
      </c>
      <c r="F1286" s="23" t="s">
        <v>448</v>
      </c>
      <c r="G1286" s="23" t="s">
        <v>236</v>
      </c>
      <c r="H1286" s="8" t="s">
        <v>24</v>
      </c>
      <c r="I1286" s="23">
        <v>5</v>
      </c>
      <c r="J1286" s="9">
        <v>82.097499999999997</v>
      </c>
      <c r="K1286" s="9">
        <v>131.17920000000001</v>
      </c>
      <c r="L1286" s="9">
        <v>539.66669999999999</v>
      </c>
      <c r="M1286" s="9">
        <v>346.66669999999999</v>
      </c>
      <c r="N1286" s="9">
        <v>535.66669999999999</v>
      </c>
      <c r="O1286" s="9">
        <v>428.66669999999999</v>
      </c>
      <c r="P1286" s="9" t="s">
        <v>235</v>
      </c>
      <c r="Q1286" s="9" t="s">
        <v>235</v>
      </c>
      <c r="R1286" s="9">
        <v>48.820799999999991</v>
      </c>
      <c r="S1286" s="9" t="s">
        <v>235</v>
      </c>
      <c r="T1286" s="9" t="s">
        <v>235</v>
      </c>
      <c r="U1286" s="9" t="s">
        <v>235</v>
      </c>
      <c r="V1286" s="33" t="s">
        <v>235</v>
      </c>
      <c r="W1286" s="33" t="s">
        <v>235</v>
      </c>
      <c r="X1286" s="40" t="s">
        <v>235</v>
      </c>
      <c r="Y1286" s="40" t="s">
        <v>235</v>
      </c>
    </row>
    <row r="1287" spans="1:25" x14ac:dyDescent="0.25">
      <c r="A1287" s="32">
        <v>1285</v>
      </c>
      <c r="B1287" s="23" t="s">
        <v>263</v>
      </c>
      <c r="C1287" s="23" t="s">
        <v>669</v>
      </c>
      <c r="D1287" s="23" t="s">
        <v>261</v>
      </c>
      <c r="E1287" s="23" t="s">
        <v>232</v>
      </c>
      <c r="F1287" s="23" t="s">
        <v>448</v>
      </c>
      <c r="G1287" s="23" t="s">
        <v>236</v>
      </c>
      <c r="H1287" s="8" t="s">
        <v>23</v>
      </c>
      <c r="I1287" s="23">
        <v>1</v>
      </c>
      <c r="J1287" s="9">
        <v>67.2012</v>
      </c>
      <c r="K1287" s="9">
        <v>31.233699999999999</v>
      </c>
      <c r="L1287" s="9">
        <v>350.66669999999999</v>
      </c>
      <c r="M1287" s="9">
        <v>482.66669999999999</v>
      </c>
      <c r="N1287" s="9">
        <v>404.66669999999999</v>
      </c>
      <c r="O1287" s="9">
        <v>522.66669999999999</v>
      </c>
      <c r="P1287" s="9" t="s">
        <v>235</v>
      </c>
      <c r="Q1287" s="9" t="s">
        <v>235</v>
      </c>
      <c r="R1287" s="9">
        <v>31.233699999999999</v>
      </c>
      <c r="S1287" s="9" t="s">
        <v>235</v>
      </c>
      <c r="T1287" s="9" t="s">
        <v>235</v>
      </c>
      <c r="U1287" s="9" t="s">
        <v>235</v>
      </c>
      <c r="V1287" s="33" t="s">
        <v>235</v>
      </c>
      <c r="W1287" s="33" t="s">
        <v>235</v>
      </c>
      <c r="X1287" s="33" t="s">
        <v>235</v>
      </c>
      <c r="Y1287" s="33" t="s">
        <v>235</v>
      </c>
    </row>
    <row r="1288" spans="1:25" x14ac:dyDescent="0.25">
      <c r="A1288" s="32">
        <v>1286</v>
      </c>
      <c r="B1288" s="23" t="s">
        <v>263</v>
      </c>
      <c r="C1288" s="23" t="s">
        <v>669</v>
      </c>
      <c r="D1288" s="23" t="s">
        <v>261</v>
      </c>
      <c r="E1288" s="23" t="s">
        <v>232</v>
      </c>
      <c r="F1288" s="23" t="s">
        <v>448</v>
      </c>
      <c r="G1288" s="23" t="s">
        <v>236</v>
      </c>
      <c r="H1288" s="8" t="s">
        <v>23</v>
      </c>
      <c r="I1288" s="23">
        <v>2</v>
      </c>
      <c r="J1288" s="9">
        <v>71.561199999999999</v>
      </c>
      <c r="K1288" s="9">
        <v>51.680900000000001</v>
      </c>
      <c r="L1288" s="9">
        <v>369.66669999999999</v>
      </c>
      <c r="M1288" s="9">
        <v>449.66669999999999</v>
      </c>
      <c r="N1288" s="9">
        <v>408.66669999999999</v>
      </c>
      <c r="O1288" s="9">
        <v>509.66669999999999</v>
      </c>
      <c r="P1288" s="9" t="s">
        <v>235</v>
      </c>
      <c r="Q1288" s="9" t="s">
        <v>235</v>
      </c>
      <c r="R1288" s="9">
        <v>51.680900000000001</v>
      </c>
      <c r="S1288" s="9" t="s">
        <v>235</v>
      </c>
      <c r="T1288" s="9" t="s">
        <v>235</v>
      </c>
      <c r="U1288" s="9" t="s">
        <v>235</v>
      </c>
      <c r="V1288" s="33" t="s">
        <v>235</v>
      </c>
      <c r="W1288" s="33" t="s">
        <v>235</v>
      </c>
      <c r="X1288" s="33" t="s">
        <v>235</v>
      </c>
      <c r="Y1288" s="33" t="s">
        <v>235</v>
      </c>
    </row>
    <row r="1289" spans="1:25" x14ac:dyDescent="0.25">
      <c r="A1289" s="32">
        <v>1287</v>
      </c>
      <c r="B1289" s="23" t="s">
        <v>263</v>
      </c>
      <c r="C1289" s="23" t="s">
        <v>669</v>
      </c>
      <c r="D1289" s="23" t="s">
        <v>261</v>
      </c>
      <c r="E1289" s="23" t="s">
        <v>232</v>
      </c>
      <c r="F1289" s="23" t="s">
        <v>448</v>
      </c>
      <c r="G1289" s="23" t="s">
        <v>236</v>
      </c>
      <c r="H1289" s="8" t="s">
        <v>23</v>
      </c>
      <c r="I1289" s="23">
        <v>3</v>
      </c>
      <c r="J1289" s="9">
        <v>65.734300000000005</v>
      </c>
      <c r="K1289" s="9">
        <v>71.514200000000002</v>
      </c>
      <c r="L1289" s="9">
        <v>408.66669999999999</v>
      </c>
      <c r="M1289" s="9">
        <v>435.66669999999999</v>
      </c>
      <c r="N1289" s="9">
        <v>423.66669999999999</v>
      </c>
      <c r="O1289" s="9">
        <v>499.66669999999999</v>
      </c>
      <c r="P1289" s="9" t="s">
        <v>235</v>
      </c>
      <c r="Q1289" s="9" t="s">
        <v>235</v>
      </c>
      <c r="R1289" s="9">
        <v>71.514200000000002</v>
      </c>
      <c r="S1289" s="9" t="s">
        <v>235</v>
      </c>
      <c r="T1289" s="9" t="s">
        <v>235</v>
      </c>
      <c r="U1289" s="9" t="s">
        <v>235</v>
      </c>
      <c r="V1289" s="40" t="s">
        <v>235</v>
      </c>
      <c r="W1289" s="40" t="s">
        <v>235</v>
      </c>
      <c r="X1289" s="40" t="s">
        <v>235</v>
      </c>
      <c r="Y1289" s="40" t="s">
        <v>235</v>
      </c>
    </row>
    <row r="1290" spans="1:25" x14ac:dyDescent="0.25">
      <c r="A1290" s="32">
        <v>1288</v>
      </c>
      <c r="B1290" s="23" t="s">
        <v>263</v>
      </c>
      <c r="C1290" s="23" t="s">
        <v>669</v>
      </c>
      <c r="D1290" s="23" t="s">
        <v>261</v>
      </c>
      <c r="E1290" s="23" t="s">
        <v>232</v>
      </c>
      <c r="F1290" s="23" t="s">
        <v>448</v>
      </c>
      <c r="G1290" s="23" t="s">
        <v>236</v>
      </c>
      <c r="H1290" s="8" t="s">
        <v>24</v>
      </c>
      <c r="I1290" s="23">
        <v>4</v>
      </c>
      <c r="J1290" s="9">
        <v>64.884500000000003</v>
      </c>
      <c r="K1290" s="9">
        <v>113.2448</v>
      </c>
      <c r="L1290" s="9">
        <v>540.66669999999999</v>
      </c>
      <c r="M1290" s="9">
        <v>446.66669999999999</v>
      </c>
      <c r="N1290" s="9">
        <v>509.66669999999999</v>
      </c>
      <c r="O1290" s="9">
        <v>503.66669999999999</v>
      </c>
      <c r="P1290" s="9" t="s">
        <v>235</v>
      </c>
      <c r="Q1290" s="9" t="s">
        <v>235</v>
      </c>
      <c r="R1290" s="9">
        <v>66.755200000000002</v>
      </c>
      <c r="S1290" s="9" t="s">
        <v>235</v>
      </c>
      <c r="T1290" s="9" t="s">
        <v>235</v>
      </c>
      <c r="U1290" s="9" t="s">
        <v>235</v>
      </c>
      <c r="V1290" s="40" t="s">
        <v>235</v>
      </c>
      <c r="W1290" s="40" t="s">
        <v>235</v>
      </c>
      <c r="X1290" s="40" t="s">
        <v>235</v>
      </c>
      <c r="Y1290" s="40" t="s">
        <v>235</v>
      </c>
    </row>
    <row r="1291" spans="1:25" x14ac:dyDescent="0.25">
      <c r="A1291" s="32">
        <v>1289</v>
      </c>
      <c r="B1291" s="23" t="s">
        <v>263</v>
      </c>
      <c r="C1291" s="23" t="s">
        <v>669</v>
      </c>
      <c r="D1291" s="23" t="s">
        <v>261</v>
      </c>
      <c r="E1291" s="23" t="s">
        <v>232</v>
      </c>
      <c r="F1291" s="23" t="s">
        <v>448</v>
      </c>
      <c r="G1291" s="23" t="s">
        <v>236</v>
      </c>
      <c r="H1291" s="8" t="s">
        <v>24</v>
      </c>
      <c r="I1291" s="23">
        <v>5</v>
      </c>
      <c r="J1291" s="9">
        <v>70.178399999999996</v>
      </c>
      <c r="K1291" s="9">
        <v>133.74930000000001</v>
      </c>
      <c r="L1291" s="9">
        <v>575.66669999999999</v>
      </c>
      <c r="M1291" s="9">
        <v>472.66669999999999</v>
      </c>
      <c r="N1291" s="9">
        <v>522.66669999999999</v>
      </c>
      <c r="O1291" s="9">
        <v>518.66669999999999</v>
      </c>
      <c r="P1291" s="9" t="s">
        <v>235</v>
      </c>
      <c r="Q1291" s="9" t="s">
        <v>235</v>
      </c>
      <c r="R1291" s="9">
        <v>46.250699999999995</v>
      </c>
      <c r="S1291" s="9" t="s">
        <v>235</v>
      </c>
      <c r="T1291" s="9" t="s">
        <v>235</v>
      </c>
      <c r="U1291" s="9" t="s">
        <v>235</v>
      </c>
      <c r="V1291" s="40" t="s">
        <v>235</v>
      </c>
      <c r="W1291" s="40" t="s">
        <v>235</v>
      </c>
      <c r="X1291" s="40" t="s">
        <v>235</v>
      </c>
      <c r="Y1291" s="40" t="s">
        <v>235</v>
      </c>
    </row>
    <row r="1292" spans="1:25" hidden="1" x14ac:dyDescent="0.25">
      <c r="A1292" s="32">
        <v>1291</v>
      </c>
      <c r="B1292" s="23" t="s">
        <v>263</v>
      </c>
      <c r="C1292" s="32" t="s">
        <v>685</v>
      </c>
      <c r="D1292" s="23" t="s">
        <v>570</v>
      </c>
      <c r="E1292" s="23" t="s">
        <v>569</v>
      </c>
      <c r="F1292" s="23" t="s">
        <v>254</v>
      </c>
      <c r="G1292" s="23" t="s">
        <v>235</v>
      </c>
      <c r="H1292" s="23" t="s">
        <v>23</v>
      </c>
      <c r="I1292" s="23">
        <v>1</v>
      </c>
      <c r="J1292" s="9">
        <v>66.189099999999996</v>
      </c>
      <c r="K1292" s="9">
        <v>26.4451</v>
      </c>
      <c r="L1292" s="9">
        <v>361.66669999999999</v>
      </c>
      <c r="M1292" s="9">
        <v>397</v>
      </c>
      <c r="N1292" s="9">
        <v>420.66669999999999</v>
      </c>
      <c r="O1292" s="9">
        <v>427</v>
      </c>
      <c r="P1292" s="9" t="s">
        <v>235</v>
      </c>
      <c r="Q1292" s="9" t="s">
        <v>235</v>
      </c>
      <c r="R1292" s="9">
        <v>26.4451</v>
      </c>
      <c r="S1292" s="9" t="s">
        <v>235</v>
      </c>
      <c r="T1292" s="9" t="s">
        <v>235</v>
      </c>
      <c r="U1292" s="9" t="s">
        <v>235</v>
      </c>
      <c r="V1292" s="33" t="s">
        <v>235</v>
      </c>
      <c r="W1292" s="33" t="s">
        <v>235</v>
      </c>
      <c r="X1292" s="33" t="s">
        <v>235</v>
      </c>
      <c r="Y1292" s="33" t="s">
        <v>235</v>
      </c>
    </row>
    <row r="1293" spans="1:25" hidden="1" x14ac:dyDescent="0.25">
      <c r="A1293" s="32">
        <v>1292</v>
      </c>
      <c r="B1293" s="23" t="s">
        <v>263</v>
      </c>
      <c r="C1293" s="32" t="s">
        <v>685</v>
      </c>
      <c r="D1293" s="23" t="s">
        <v>570</v>
      </c>
      <c r="E1293" s="23" t="s">
        <v>569</v>
      </c>
      <c r="F1293" s="23" t="s">
        <v>254</v>
      </c>
      <c r="G1293" s="23" t="s">
        <v>235</v>
      </c>
      <c r="H1293" s="23" t="s">
        <v>23</v>
      </c>
      <c r="I1293" s="23">
        <v>2</v>
      </c>
      <c r="J1293" s="9">
        <v>70.092799999999997</v>
      </c>
      <c r="K1293" s="9">
        <v>47.3842</v>
      </c>
      <c r="L1293" s="9">
        <v>376.66669999999999</v>
      </c>
      <c r="M1293" s="9">
        <v>361</v>
      </c>
      <c r="N1293" s="9">
        <v>423.66669999999999</v>
      </c>
      <c r="O1293" s="9">
        <v>413</v>
      </c>
      <c r="P1293" s="9" t="s">
        <v>235</v>
      </c>
      <c r="Q1293" s="9" t="s">
        <v>235</v>
      </c>
      <c r="R1293" s="9">
        <v>47.3842</v>
      </c>
      <c r="S1293" s="9" t="s">
        <v>235</v>
      </c>
      <c r="T1293" s="9" t="s">
        <v>235</v>
      </c>
      <c r="U1293" s="9" t="s">
        <v>235</v>
      </c>
      <c r="V1293" s="33" t="s">
        <v>235</v>
      </c>
      <c r="W1293" s="33" t="s">
        <v>235</v>
      </c>
      <c r="X1293" s="33" t="s">
        <v>235</v>
      </c>
      <c r="Y1293" s="33" t="s">
        <v>235</v>
      </c>
    </row>
    <row r="1294" spans="1:25" hidden="1" x14ac:dyDescent="0.25">
      <c r="A1294" s="32">
        <v>1293</v>
      </c>
      <c r="B1294" s="23" t="s">
        <v>263</v>
      </c>
      <c r="C1294" s="32" t="s">
        <v>685</v>
      </c>
      <c r="D1294" s="23" t="s">
        <v>570</v>
      </c>
      <c r="E1294" s="23" t="s">
        <v>569</v>
      </c>
      <c r="F1294" s="23" t="s">
        <v>254</v>
      </c>
      <c r="G1294" s="23" t="s">
        <v>235</v>
      </c>
      <c r="H1294" s="23" t="s">
        <v>23</v>
      </c>
      <c r="I1294" s="23">
        <v>3</v>
      </c>
      <c r="J1294" s="9">
        <v>65.307000000000002</v>
      </c>
      <c r="K1294" s="9">
        <v>64.105099999999993</v>
      </c>
      <c r="L1294" s="9">
        <v>412.66669999999999</v>
      </c>
      <c r="M1294" s="9">
        <v>343</v>
      </c>
      <c r="N1294" s="9">
        <v>440.66669999999999</v>
      </c>
      <c r="O1294" s="9">
        <v>402</v>
      </c>
      <c r="P1294" s="9" t="s">
        <v>235</v>
      </c>
      <c r="Q1294" s="9" t="s">
        <v>235</v>
      </c>
      <c r="R1294" s="9">
        <v>64.105099999999993</v>
      </c>
      <c r="S1294" s="9" t="s">
        <v>235</v>
      </c>
      <c r="T1294" s="9" t="s">
        <v>235</v>
      </c>
      <c r="U1294" s="9" t="s">
        <v>235</v>
      </c>
      <c r="V1294" s="33" t="s">
        <v>235</v>
      </c>
      <c r="W1294" s="33" t="s">
        <v>235</v>
      </c>
      <c r="X1294" s="40" t="s">
        <v>235</v>
      </c>
      <c r="Y1294" s="40" t="s">
        <v>235</v>
      </c>
    </row>
    <row r="1295" spans="1:25" hidden="1" x14ac:dyDescent="0.25">
      <c r="A1295" s="32">
        <v>1294</v>
      </c>
      <c r="B1295" s="23" t="s">
        <v>263</v>
      </c>
      <c r="C1295" s="32" t="s">
        <v>685</v>
      </c>
      <c r="D1295" s="23" t="s">
        <v>570</v>
      </c>
      <c r="E1295" s="23" t="s">
        <v>569</v>
      </c>
      <c r="F1295" s="23" t="s">
        <v>254</v>
      </c>
      <c r="G1295" s="23" t="s">
        <v>235</v>
      </c>
      <c r="H1295" s="23" t="s">
        <v>24</v>
      </c>
      <c r="I1295" s="23">
        <v>4</v>
      </c>
      <c r="J1295" s="9">
        <v>64.140500000000003</v>
      </c>
      <c r="K1295" s="9">
        <v>120.4567</v>
      </c>
      <c r="L1295" s="9">
        <v>598.66669999999999</v>
      </c>
      <c r="M1295" s="9">
        <v>346</v>
      </c>
      <c r="N1295" s="9">
        <v>565.66669999999999</v>
      </c>
      <c r="O1295" s="9">
        <v>401</v>
      </c>
      <c r="P1295" s="9" t="s">
        <v>235</v>
      </c>
      <c r="Q1295" s="9" t="s">
        <v>235</v>
      </c>
      <c r="R1295" s="9">
        <v>59.543300000000002</v>
      </c>
      <c r="S1295" s="9" t="s">
        <v>235</v>
      </c>
      <c r="T1295" s="9" t="s">
        <v>235</v>
      </c>
      <c r="U1295" s="9" t="s">
        <v>235</v>
      </c>
      <c r="V1295" s="33" t="s">
        <v>235</v>
      </c>
      <c r="W1295" s="33" t="s">
        <v>235</v>
      </c>
      <c r="X1295" s="40" t="s">
        <v>235</v>
      </c>
      <c r="Y1295" s="40" t="s">
        <v>235</v>
      </c>
    </row>
    <row r="1296" spans="1:25" hidden="1" x14ac:dyDescent="0.25">
      <c r="A1296" s="32">
        <v>1295</v>
      </c>
      <c r="B1296" s="23" t="s">
        <v>263</v>
      </c>
      <c r="C1296" s="32" t="s">
        <v>685</v>
      </c>
      <c r="D1296" s="23" t="s">
        <v>570</v>
      </c>
      <c r="E1296" s="23" t="s">
        <v>569</v>
      </c>
      <c r="F1296" s="23" t="s">
        <v>254</v>
      </c>
      <c r="G1296" s="23" t="s">
        <v>235</v>
      </c>
      <c r="H1296" s="23" t="s">
        <v>24</v>
      </c>
      <c r="I1296" s="23">
        <v>5</v>
      </c>
      <c r="J1296" s="9">
        <v>70.007099999999994</v>
      </c>
      <c r="K1296" s="9">
        <v>135.07169999999999</v>
      </c>
      <c r="L1296" s="9">
        <v>631.66669999999999</v>
      </c>
      <c r="M1296" s="9">
        <v>367</v>
      </c>
      <c r="N1296" s="9">
        <v>581.66669999999999</v>
      </c>
      <c r="O1296" s="9">
        <v>416</v>
      </c>
      <c r="P1296" s="9" t="s">
        <v>235</v>
      </c>
      <c r="Q1296" s="9" t="s">
        <v>235</v>
      </c>
      <c r="R1296" s="9">
        <v>44.928300000000007</v>
      </c>
      <c r="S1296" s="9" t="s">
        <v>235</v>
      </c>
      <c r="T1296" s="9" t="s">
        <v>235</v>
      </c>
      <c r="U1296" s="9" t="s">
        <v>235</v>
      </c>
      <c r="V1296" s="33" t="s">
        <v>235</v>
      </c>
      <c r="W1296" s="33" t="s">
        <v>235</v>
      </c>
      <c r="X1296" s="40" t="s">
        <v>235</v>
      </c>
      <c r="Y1296" s="40" t="s">
        <v>235</v>
      </c>
    </row>
    <row r="1297" spans="1:25" hidden="1" x14ac:dyDescent="0.25">
      <c r="A1297" s="32">
        <v>1296</v>
      </c>
      <c r="B1297" s="23" t="s">
        <v>263</v>
      </c>
      <c r="C1297" s="32" t="s">
        <v>685</v>
      </c>
      <c r="D1297" s="23" t="s">
        <v>570</v>
      </c>
      <c r="E1297" s="23" t="s">
        <v>569</v>
      </c>
      <c r="F1297" s="23" t="s">
        <v>254</v>
      </c>
      <c r="G1297" s="23" t="s">
        <v>235</v>
      </c>
      <c r="H1297" s="23" t="s">
        <v>24</v>
      </c>
      <c r="I1297" s="23">
        <v>6</v>
      </c>
      <c r="J1297" s="9">
        <v>63.976599999999998</v>
      </c>
      <c r="K1297" s="9">
        <v>154.53020000000001</v>
      </c>
      <c r="L1297" s="9">
        <v>643.66669999999999</v>
      </c>
      <c r="M1297" s="9">
        <v>402</v>
      </c>
      <c r="N1297" s="9">
        <v>585.66669999999999</v>
      </c>
      <c r="O1297" s="9">
        <v>429</v>
      </c>
      <c r="P1297" s="9">
        <v>282.04432275796654</v>
      </c>
      <c r="Q1297" s="9">
        <v>125.00399993600205</v>
      </c>
      <c r="R1297" s="9">
        <v>25.469799999999992</v>
      </c>
      <c r="S1297" s="9">
        <v>2</v>
      </c>
      <c r="T1297" s="9">
        <v>0</v>
      </c>
      <c r="U1297" s="9">
        <v>0</v>
      </c>
      <c r="V1297" s="23">
        <v>71.840100222647237</v>
      </c>
      <c r="W1297" s="23">
        <v>74.276510418839678</v>
      </c>
      <c r="X1297" s="23">
        <v>32.015621187164243</v>
      </c>
      <c r="Y1297" s="23">
        <v>34.409301068170507</v>
      </c>
    </row>
    <row r="1298" spans="1:25" hidden="1" x14ac:dyDescent="0.25">
      <c r="A1298" s="32">
        <v>1297</v>
      </c>
      <c r="B1298" s="23" t="s">
        <v>263</v>
      </c>
      <c r="C1298" s="32" t="s">
        <v>685</v>
      </c>
      <c r="D1298" s="23" t="s">
        <v>570</v>
      </c>
      <c r="E1298" s="23" t="s">
        <v>569</v>
      </c>
      <c r="F1298" s="23" t="s">
        <v>254</v>
      </c>
      <c r="G1298" s="23" t="s">
        <v>235</v>
      </c>
      <c r="H1298" s="23" t="s">
        <v>23</v>
      </c>
      <c r="I1298" s="23">
        <v>1</v>
      </c>
      <c r="J1298" s="9">
        <v>69.231499999999997</v>
      </c>
      <c r="K1298" s="9">
        <v>23.254200000000001</v>
      </c>
      <c r="L1298" s="9">
        <v>381.66669999999999</v>
      </c>
      <c r="M1298" s="9">
        <v>523</v>
      </c>
      <c r="N1298" s="9">
        <v>449.66669999999999</v>
      </c>
      <c r="O1298" s="9">
        <v>510</v>
      </c>
      <c r="P1298" s="9" t="s">
        <v>235</v>
      </c>
      <c r="Q1298" s="9" t="s">
        <v>235</v>
      </c>
      <c r="R1298" s="9">
        <v>23.254200000000001</v>
      </c>
      <c r="S1298" s="9" t="s">
        <v>235</v>
      </c>
      <c r="T1298" s="9" t="s">
        <v>235</v>
      </c>
      <c r="U1298" s="9" t="s">
        <v>235</v>
      </c>
      <c r="V1298" s="33" t="s">
        <v>235</v>
      </c>
      <c r="W1298" s="33" t="s">
        <v>235</v>
      </c>
      <c r="X1298" s="33" t="s">
        <v>235</v>
      </c>
      <c r="Y1298" s="33" t="s">
        <v>235</v>
      </c>
    </row>
    <row r="1299" spans="1:25" hidden="1" x14ac:dyDescent="0.25">
      <c r="A1299" s="32">
        <v>1298</v>
      </c>
      <c r="B1299" s="23" t="s">
        <v>263</v>
      </c>
      <c r="C1299" s="32" t="s">
        <v>685</v>
      </c>
      <c r="D1299" s="23" t="s">
        <v>570</v>
      </c>
      <c r="E1299" s="23" t="s">
        <v>569</v>
      </c>
      <c r="F1299" s="23" t="s">
        <v>254</v>
      </c>
      <c r="G1299" s="23" t="s">
        <v>235</v>
      </c>
      <c r="H1299" s="23" t="s">
        <v>23</v>
      </c>
      <c r="I1299" s="23">
        <v>2</v>
      </c>
      <c r="J1299" s="9">
        <v>77.781700000000001</v>
      </c>
      <c r="K1299" s="9">
        <v>42.207299999999996</v>
      </c>
      <c r="L1299" s="9">
        <v>368.66669999999999</v>
      </c>
      <c r="M1299" s="9">
        <v>484</v>
      </c>
      <c r="N1299" s="9">
        <v>445.66669999999999</v>
      </c>
      <c r="O1299" s="9">
        <v>495</v>
      </c>
      <c r="P1299" s="9" t="s">
        <v>235</v>
      </c>
      <c r="Q1299" s="9" t="s">
        <v>235</v>
      </c>
      <c r="R1299" s="9">
        <v>42.207299999999996</v>
      </c>
      <c r="S1299" s="9" t="s">
        <v>235</v>
      </c>
      <c r="T1299" s="9" t="s">
        <v>235</v>
      </c>
      <c r="U1299" s="9" t="s">
        <v>235</v>
      </c>
      <c r="V1299" s="33" t="s">
        <v>235</v>
      </c>
      <c r="W1299" s="33" t="s">
        <v>235</v>
      </c>
      <c r="X1299" s="33" t="s">
        <v>235</v>
      </c>
      <c r="Y1299" s="33" t="s">
        <v>235</v>
      </c>
    </row>
    <row r="1300" spans="1:25" hidden="1" x14ac:dyDescent="0.25">
      <c r="A1300" s="32">
        <v>1299</v>
      </c>
      <c r="B1300" s="23" t="s">
        <v>263</v>
      </c>
      <c r="C1300" s="32" t="s">
        <v>685</v>
      </c>
      <c r="D1300" s="23" t="s">
        <v>570</v>
      </c>
      <c r="E1300" s="23" t="s">
        <v>569</v>
      </c>
      <c r="F1300" s="23" t="s">
        <v>254</v>
      </c>
      <c r="G1300" s="23" t="s">
        <v>235</v>
      </c>
      <c r="H1300" s="23" t="s">
        <v>23</v>
      </c>
      <c r="I1300" s="23">
        <v>3</v>
      </c>
      <c r="J1300" s="9">
        <v>71.175799999999995</v>
      </c>
      <c r="K1300" s="9">
        <v>58.121400000000001</v>
      </c>
      <c r="L1300" s="9">
        <v>386.66669999999999</v>
      </c>
      <c r="M1300" s="9">
        <v>448</v>
      </c>
      <c r="N1300" s="9">
        <v>451.66669999999999</v>
      </c>
      <c r="O1300" s="9">
        <v>477</v>
      </c>
      <c r="P1300" s="9" t="s">
        <v>235</v>
      </c>
      <c r="Q1300" s="9" t="s">
        <v>235</v>
      </c>
      <c r="R1300" s="9">
        <v>58.121400000000001</v>
      </c>
      <c r="S1300" s="9" t="s">
        <v>235</v>
      </c>
      <c r="T1300" s="9" t="s">
        <v>235</v>
      </c>
      <c r="U1300" s="9" t="s">
        <v>235</v>
      </c>
      <c r="V1300" s="40" t="s">
        <v>235</v>
      </c>
      <c r="W1300" s="40" t="s">
        <v>235</v>
      </c>
      <c r="X1300" s="40" t="s">
        <v>235</v>
      </c>
      <c r="Y1300" s="40" t="s">
        <v>235</v>
      </c>
    </row>
    <row r="1301" spans="1:25" hidden="1" x14ac:dyDescent="0.25">
      <c r="A1301" s="32">
        <v>1300</v>
      </c>
      <c r="B1301" s="23" t="s">
        <v>263</v>
      </c>
      <c r="C1301" s="32" t="s">
        <v>685</v>
      </c>
      <c r="D1301" s="23" t="s">
        <v>570</v>
      </c>
      <c r="E1301" s="23" t="s">
        <v>569</v>
      </c>
      <c r="F1301" s="23" t="s">
        <v>254</v>
      </c>
      <c r="G1301" s="23" t="s">
        <v>235</v>
      </c>
      <c r="H1301" s="23" t="s">
        <v>24</v>
      </c>
      <c r="I1301" s="23">
        <v>4</v>
      </c>
      <c r="J1301" s="9">
        <v>70.028599999999997</v>
      </c>
      <c r="K1301" s="9">
        <v>122.4406</v>
      </c>
      <c r="L1301" s="9">
        <v>534.66669999999999</v>
      </c>
      <c r="M1301" s="9">
        <v>346</v>
      </c>
      <c r="N1301" s="9">
        <v>536.66669999999999</v>
      </c>
      <c r="O1301" s="9">
        <v>416</v>
      </c>
      <c r="P1301" s="9" t="s">
        <v>235</v>
      </c>
      <c r="Q1301" s="9" t="s">
        <v>235</v>
      </c>
      <c r="R1301" s="9">
        <v>57.559399999999997</v>
      </c>
      <c r="S1301" s="9" t="s">
        <v>235</v>
      </c>
      <c r="T1301" s="9" t="s">
        <v>235</v>
      </c>
      <c r="U1301" s="9" t="s">
        <v>235</v>
      </c>
      <c r="V1301" s="40" t="s">
        <v>235</v>
      </c>
      <c r="W1301" s="40" t="s">
        <v>235</v>
      </c>
      <c r="X1301" s="40" t="s">
        <v>235</v>
      </c>
      <c r="Y1301" s="40" t="s">
        <v>235</v>
      </c>
    </row>
    <row r="1302" spans="1:25" hidden="1" x14ac:dyDescent="0.25">
      <c r="A1302" s="32">
        <v>1301</v>
      </c>
      <c r="B1302" s="23" t="s">
        <v>263</v>
      </c>
      <c r="C1302" s="32" t="s">
        <v>685</v>
      </c>
      <c r="D1302" s="23" t="s">
        <v>570</v>
      </c>
      <c r="E1302" s="23" t="s">
        <v>569</v>
      </c>
      <c r="F1302" s="23" t="s">
        <v>254</v>
      </c>
      <c r="G1302" s="23" t="s">
        <v>235</v>
      </c>
      <c r="H1302" s="23" t="s">
        <v>24</v>
      </c>
      <c r="I1302" s="23">
        <v>5</v>
      </c>
      <c r="J1302" s="9">
        <v>79.555000000000007</v>
      </c>
      <c r="K1302" s="9">
        <v>138.63749999999999</v>
      </c>
      <c r="L1302" s="9">
        <v>576.66669999999999</v>
      </c>
      <c r="M1302" s="9">
        <v>340</v>
      </c>
      <c r="N1302" s="9">
        <v>556.66669999999999</v>
      </c>
      <c r="O1302" s="9">
        <v>417</v>
      </c>
      <c r="P1302" s="9" t="s">
        <v>235</v>
      </c>
      <c r="Q1302" s="9" t="s">
        <v>235</v>
      </c>
      <c r="R1302" s="9">
        <v>41.362500000000011</v>
      </c>
      <c r="S1302" s="9" t="s">
        <v>235</v>
      </c>
      <c r="T1302" s="9" t="s">
        <v>235</v>
      </c>
      <c r="U1302" s="9" t="s">
        <v>235</v>
      </c>
      <c r="V1302" s="40" t="s">
        <v>235</v>
      </c>
      <c r="W1302" s="40" t="s">
        <v>235</v>
      </c>
      <c r="X1302" s="40" t="s">
        <v>235</v>
      </c>
      <c r="Y1302" s="40" t="s">
        <v>235</v>
      </c>
    </row>
    <row r="1303" spans="1:25" hidden="1" x14ac:dyDescent="0.25">
      <c r="A1303" s="32">
        <v>1302</v>
      </c>
      <c r="B1303" s="23" t="s">
        <v>263</v>
      </c>
      <c r="C1303" s="32" t="s">
        <v>685</v>
      </c>
      <c r="D1303" s="23" t="s">
        <v>570</v>
      </c>
      <c r="E1303" s="23" t="s">
        <v>569</v>
      </c>
      <c r="F1303" s="23" t="s">
        <v>254</v>
      </c>
      <c r="G1303" s="23" t="s">
        <v>235</v>
      </c>
      <c r="H1303" s="23" t="s">
        <v>24</v>
      </c>
      <c r="I1303" s="23">
        <v>6</v>
      </c>
      <c r="J1303" s="9">
        <v>70.724800000000002</v>
      </c>
      <c r="K1303" s="9">
        <v>157.54259999999999</v>
      </c>
      <c r="L1303" s="9">
        <v>607.66669999999999</v>
      </c>
      <c r="M1303" s="9">
        <v>368</v>
      </c>
      <c r="N1303" s="9">
        <v>568.66669999999999</v>
      </c>
      <c r="O1303" s="9">
        <v>427</v>
      </c>
      <c r="P1303" s="9">
        <v>274.04561664073373</v>
      </c>
      <c r="Q1303" s="9">
        <v>104.62313319720452</v>
      </c>
      <c r="R1303" s="9">
        <v>22.457400000000007</v>
      </c>
      <c r="S1303" s="9">
        <v>2</v>
      </c>
      <c r="T1303" s="9">
        <v>0</v>
      </c>
      <c r="U1303" s="9">
        <v>0</v>
      </c>
      <c r="V1303" s="23">
        <v>76.243032468547582</v>
      </c>
      <c r="W1303" s="23">
        <v>75.166481891864535</v>
      </c>
      <c r="X1303" s="23">
        <v>33.060550509633082</v>
      </c>
      <c r="Y1303" s="23">
        <v>33.837848631377263</v>
      </c>
    </row>
    <row r="1304" spans="1:25" hidden="1" x14ac:dyDescent="0.25">
      <c r="A1304" s="32">
        <v>1303</v>
      </c>
      <c r="B1304" s="23" t="s">
        <v>263</v>
      </c>
      <c r="C1304" s="32" t="s">
        <v>685</v>
      </c>
      <c r="D1304" s="23" t="s">
        <v>570</v>
      </c>
      <c r="E1304" s="23" t="s">
        <v>569</v>
      </c>
      <c r="F1304" s="23" t="s">
        <v>254</v>
      </c>
      <c r="G1304" s="23" t="s">
        <v>235</v>
      </c>
      <c r="H1304" s="23" t="s">
        <v>23</v>
      </c>
      <c r="I1304" s="23">
        <v>1</v>
      </c>
      <c r="J1304" s="9">
        <v>66.309899999999999</v>
      </c>
      <c r="K1304" s="9">
        <v>23.085100000000001</v>
      </c>
      <c r="L1304" s="9">
        <v>340.66669999999999</v>
      </c>
      <c r="M1304" s="9">
        <v>453</v>
      </c>
      <c r="N1304" s="9">
        <v>401.66669999999999</v>
      </c>
      <c r="O1304" s="9">
        <v>479</v>
      </c>
      <c r="P1304" s="9" t="s">
        <v>235</v>
      </c>
      <c r="Q1304" s="9" t="s">
        <v>235</v>
      </c>
      <c r="R1304" s="9">
        <v>23.085100000000001</v>
      </c>
      <c r="S1304" s="9" t="s">
        <v>235</v>
      </c>
      <c r="T1304" s="9" t="s">
        <v>235</v>
      </c>
      <c r="U1304" s="9" t="s">
        <v>235</v>
      </c>
      <c r="V1304" s="33" t="s">
        <v>235</v>
      </c>
      <c r="W1304" s="33" t="s">
        <v>235</v>
      </c>
      <c r="X1304" s="33" t="s">
        <v>235</v>
      </c>
      <c r="Y1304" s="33" t="s">
        <v>235</v>
      </c>
    </row>
    <row r="1305" spans="1:25" hidden="1" x14ac:dyDescent="0.25">
      <c r="A1305" s="32">
        <v>1304</v>
      </c>
      <c r="B1305" s="23" t="s">
        <v>263</v>
      </c>
      <c r="C1305" s="32" t="s">
        <v>685</v>
      </c>
      <c r="D1305" s="23" t="s">
        <v>570</v>
      </c>
      <c r="E1305" s="23" t="s">
        <v>569</v>
      </c>
      <c r="F1305" s="23" t="s">
        <v>254</v>
      </c>
      <c r="G1305" s="23" t="s">
        <v>235</v>
      </c>
      <c r="H1305" s="23" t="s">
        <v>23</v>
      </c>
      <c r="I1305" s="23">
        <v>2</v>
      </c>
      <c r="J1305" s="9">
        <v>76.419899999999998</v>
      </c>
      <c r="K1305" s="9">
        <v>42.878900000000002</v>
      </c>
      <c r="L1305" s="9">
        <v>346.66669999999999</v>
      </c>
      <c r="M1305" s="9">
        <v>410</v>
      </c>
      <c r="N1305" s="9">
        <v>402.66669999999999</v>
      </c>
      <c r="O1305" s="9">
        <v>462</v>
      </c>
      <c r="P1305" s="9" t="s">
        <v>235</v>
      </c>
      <c r="Q1305" s="9" t="s">
        <v>235</v>
      </c>
      <c r="R1305" s="9">
        <v>42.878900000000002</v>
      </c>
      <c r="S1305" s="9" t="s">
        <v>235</v>
      </c>
      <c r="T1305" s="9" t="s">
        <v>235</v>
      </c>
      <c r="U1305" s="9" t="s">
        <v>235</v>
      </c>
      <c r="V1305" s="33" t="s">
        <v>235</v>
      </c>
      <c r="W1305" s="33" t="s">
        <v>235</v>
      </c>
      <c r="X1305" s="33" t="s">
        <v>235</v>
      </c>
      <c r="Y1305" s="33" t="s">
        <v>235</v>
      </c>
    </row>
    <row r="1306" spans="1:25" hidden="1" x14ac:dyDescent="0.25">
      <c r="A1306" s="32">
        <v>1305</v>
      </c>
      <c r="B1306" s="23" t="s">
        <v>263</v>
      </c>
      <c r="C1306" s="32" t="s">
        <v>685</v>
      </c>
      <c r="D1306" s="23" t="s">
        <v>570</v>
      </c>
      <c r="E1306" s="23" t="s">
        <v>569</v>
      </c>
      <c r="F1306" s="23" t="s">
        <v>254</v>
      </c>
      <c r="G1306" s="23" t="s">
        <v>235</v>
      </c>
      <c r="H1306" s="23" t="s">
        <v>23</v>
      </c>
      <c r="I1306" s="23">
        <v>3</v>
      </c>
      <c r="J1306" s="9">
        <v>71.021100000000004</v>
      </c>
      <c r="K1306" s="9">
        <v>57.6526</v>
      </c>
      <c r="L1306" s="9">
        <v>378.66669999999999</v>
      </c>
      <c r="M1306" s="9">
        <v>388</v>
      </c>
      <c r="N1306" s="9">
        <v>416.66669999999999</v>
      </c>
      <c r="O1306" s="9">
        <v>448</v>
      </c>
      <c r="P1306" s="9" t="s">
        <v>235</v>
      </c>
      <c r="Q1306" s="9" t="s">
        <v>235</v>
      </c>
      <c r="R1306" s="9">
        <v>57.6526</v>
      </c>
      <c r="S1306" s="9" t="s">
        <v>235</v>
      </c>
      <c r="T1306" s="9" t="s">
        <v>235</v>
      </c>
      <c r="U1306" s="9" t="s">
        <v>235</v>
      </c>
      <c r="V1306" s="33" t="s">
        <v>235</v>
      </c>
      <c r="W1306" s="33" t="s">
        <v>235</v>
      </c>
      <c r="X1306" s="40" t="s">
        <v>235</v>
      </c>
      <c r="Y1306" s="40" t="s">
        <v>235</v>
      </c>
    </row>
    <row r="1307" spans="1:25" hidden="1" x14ac:dyDescent="0.25">
      <c r="A1307" s="32">
        <v>1306</v>
      </c>
      <c r="B1307" s="23" t="s">
        <v>263</v>
      </c>
      <c r="C1307" s="32" t="s">
        <v>685</v>
      </c>
      <c r="D1307" s="23" t="s">
        <v>570</v>
      </c>
      <c r="E1307" s="23" t="s">
        <v>569</v>
      </c>
      <c r="F1307" s="23" t="s">
        <v>254</v>
      </c>
      <c r="G1307" s="23" t="s">
        <v>235</v>
      </c>
      <c r="H1307" s="23" t="s">
        <v>24</v>
      </c>
      <c r="I1307" s="23">
        <v>4</v>
      </c>
      <c r="J1307" s="9">
        <v>68.796800000000005</v>
      </c>
      <c r="K1307" s="9">
        <v>122.5351</v>
      </c>
      <c r="L1307" s="9">
        <v>574.66669999999999</v>
      </c>
      <c r="M1307" s="9">
        <v>390</v>
      </c>
      <c r="N1307" s="9">
        <v>537.66669999999999</v>
      </c>
      <c r="O1307" s="9">
        <v>448</v>
      </c>
      <c r="P1307" s="9" t="s">
        <v>235</v>
      </c>
      <c r="Q1307" s="9" t="s">
        <v>235</v>
      </c>
      <c r="R1307" s="9">
        <v>57.4649</v>
      </c>
      <c r="S1307" s="9" t="s">
        <v>235</v>
      </c>
      <c r="T1307" s="9" t="s">
        <v>235</v>
      </c>
      <c r="U1307" s="9" t="s">
        <v>235</v>
      </c>
      <c r="V1307" s="33" t="s">
        <v>235</v>
      </c>
      <c r="W1307" s="33" t="s">
        <v>235</v>
      </c>
      <c r="X1307" s="40" t="s">
        <v>235</v>
      </c>
      <c r="Y1307" s="40" t="s">
        <v>235</v>
      </c>
    </row>
    <row r="1308" spans="1:25" hidden="1" x14ac:dyDescent="0.25">
      <c r="A1308" s="32">
        <v>1307</v>
      </c>
      <c r="B1308" s="23" t="s">
        <v>263</v>
      </c>
      <c r="C1308" s="32" t="s">
        <v>685</v>
      </c>
      <c r="D1308" s="23" t="s">
        <v>570</v>
      </c>
      <c r="E1308" s="23" t="s">
        <v>569</v>
      </c>
      <c r="F1308" s="23" t="s">
        <v>254</v>
      </c>
      <c r="G1308" s="23" t="s">
        <v>235</v>
      </c>
      <c r="H1308" s="23" t="s">
        <v>24</v>
      </c>
      <c r="I1308" s="23">
        <v>5</v>
      </c>
      <c r="J1308" s="9">
        <v>76.367500000000007</v>
      </c>
      <c r="K1308" s="9">
        <v>135</v>
      </c>
      <c r="L1308" s="9">
        <v>604.66669999999999</v>
      </c>
      <c r="M1308" s="9">
        <v>409</v>
      </c>
      <c r="N1308" s="9">
        <v>550.66669999999999</v>
      </c>
      <c r="O1308" s="9">
        <v>463</v>
      </c>
      <c r="P1308" s="9" t="s">
        <v>235</v>
      </c>
      <c r="Q1308" s="9" t="s">
        <v>235</v>
      </c>
      <c r="R1308" s="9">
        <v>45</v>
      </c>
      <c r="S1308" s="9" t="s">
        <v>235</v>
      </c>
      <c r="T1308" s="9" t="s">
        <v>235</v>
      </c>
      <c r="U1308" s="9" t="s">
        <v>235</v>
      </c>
      <c r="V1308" s="33" t="s">
        <v>235</v>
      </c>
      <c r="W1308" s="33" t="s">
        <v>235</v>
      </c>
      <c r="X1308" s="40" t="s">
        <v>235</v>
      </c>
      <c r="Y1308" s="40" t="s">
        <v>235</v>
      </c>
    </row>
    <row r="1309" spans="1:25" hidden="1" x14ac:dyDescent="0.25">
      <c r="A1309" s="32">
        <v>1308</v>
      </c>
      <c r="B1309" s="23" t="s">
        <v>263</v>
      </c>
      <c r="C1309" s="32" t="s">
        <v>685</v>
      </c>
      <c r="D1309" s="23" t="s">
        <v>570</v>
      </c>
      <c r="E1309" s="23" t="s">
        <v>569</v>
      </c>
      <c r="F1309" s="23" t="s">
        <v>254</v>
      </c>
      <c r="G1309" s="23" t="s">
        <v>235</v>
      </c>
      <c r="H1309" s="23" t="s">
        <v>24</v>
      </c>
      <c r="I1309" s="23">
        <v>6</v>
      </c>
      <c r="J1309" s="9">
        <v>65.299300000000002</v>
      </c>
      <c r="K1309" s="9">
        <v>152.65010000000001</v>
      </c>
      <c r="L1309" s="9">
        <v>608.66669999999999</v>
      </c>
      <c r="M1309" s="9">
        <v>449</v>
      </c>
      <c r="N1309" s="9">
        <v>550.66669999999999</v>
      </c>
      <c r="O1309" s="9">
        <v>479</v>
      </c>
      <c r="P1309" s="9">
        <v>268.02984908401527</v>
      </c>
      <c r="Q1309" s="9">
        <v>121</v>
      </c>
      <c r="R1309" s="9">
        <v>27.349899999999991</v>
      </c>
      <c r="S1309" s="9">
        <v>2</v>
      </c>
      <c r="T1309" s="9">
        <v>0</v>
      </c>
      <c r="U1309" s="9">
        <v>0</v>
      </c>
      <c r="V1309" s="23">
        <v>68.095521144932874</v>
      </c>
      <c r="W1309" s="23">
        <v>75.292761936324268</v>
      </c>
      <c r="X1309" s="23">
        <v>34.438350715445125</v>
      </c>
      <c r="Y1309" s="23">
        <v>33.61547262794322</v>
      </c>
    </row>
    <row r="1310" spans="1:25" hidden="1" x14ac:dyDescent="0.25">
      <c r="A1310" s="32">
        <v>1309</v>
      </c>
      <c r="B1310" s="23" t="s">
        <v>263</v>
      </c>
      <c r="C1310" s="32" t="s">
        <v>685</v>
      </c>
      <c r="D1310" s="23" t="s">
        <v>570</v>
      </c>
      <c r="E1310" s="23" t="s">
        <v>569</v>
      </c>
      <c r="F1310" s="23" t="s">
        <v>254</v>
      </c>
      <c r="G1310" s="23" t="s">
        <v>235</v>
      </c>
      <c r="H1310" s="23" t="s">
        <v>23</v>
      </c>
      <c r="I1310" s="23">
        <v>1</v>
      </c>
      <c r="J1310" s="9">
        <v>61.032800000000002</v>
      </c>
      <c r="K1310" s="9">
        <v>22.160399999999999</v>
      </c>
      <c r="L1310" s="9">
        <v>377.66669999999999</v>
      </c>
      <c r="M1310" s="9">
        <v>484</v>
      </c>
      <c r="N1310" s="9">
        <v>438.66669999999999</v>
      </c>
      <c r="O1310" s="9">
        <v>486</v>
      </c>
      <c r="P1310" s="9" t="s">
        <v>235</v>
      </c>
      <c r="Q1310" s="9" t="s">
        <v>235</v>
      </c>
      <c r="R1310" s="9">
        <v>22.160399999999999</v>
      </c>
      <c r="S1310" s="9" t="s">
        <v>235</v>
      </c>
      <c r="T1310" s="9" t="s">
        <v>235</v>
      </c>
      <c r="U1310" s="9" t="s">
        <v>235</v>
      </c>
      <c r="V1310" s="33" t="s">
        <v>235</v>
      </c>
      <c r="W1310" s="33" t="s">
        <v>235</v>
      </c>
      <c r="X1310" s="33" t="s">
        <v>235</v>
      </c>
      <c r="Y1310" s="33" t="s">
        <v>235</v>
      </c>
    </row>
    <row r="1311" spans="1:25" hidden="1" x14ac:dyDescent="0.25">
      <c r="A1311" s="32">
        <v>1310</v>
      </c>
      <c r="B1311" s="23" t="s">
        <v>263</v>
      </c>
      <c r="C1311" s="32" t="s">
        <v>685</v>
      </c>
      <c r="D1311" s="23" t="s">
        <v>570</v>
      </c>
      <c r="E1311" s="23" t="s">
        <v>569</v>
      </c>
      <c r="F1311" s="23" t="s">
        <v>254</v>
      </c>
      <c r="G1311" s="23" t="s">
        <v>235</v>
      </c>
      <c r="H1311" s="23" t="s">
        <v>23</v>
      </c>
      <c r="I1311" s="23">
        <v>2</v>
      </c>
      <c r="J1311" s="9">
        <v>68.029399999999995</v>
      </c>
      <c r="K1311" s="9">
        <v>44.5871</v>
      </c>
      <c r="L1311" s="9">
        <v>373.66669999999999</v>
      </c>
      <c r="M1311" s="9">
        <v>448</v>
      </c>
      <c r="N1311" s="9">
        <v>435.66669999999999</v>
      </c>
      <c r="O1311" s="9">
        <v>476</v>
      </c>
      <c r="P1311" s="9" t="s">
        <v>235</v>
      </c>
      <c r="Q1311" s="9" t="s">
        <v>235</v>
      </c>
      <c r="R1311" s="9">
        <v>44.5871</v>
      </c>
      <c r="S1311" s="9" t="s">
        <v>235</v>
      </c>
      <c r="T1311" s="9" t="s">
        <v>235</v>
      </c>
      <c r="U1311" s="9" t="s">
        <v>235</v>
      </c>
      <c r="V1311" s="33" t="s">
        <v>235</v>
      </c>
      <c r="W1311" s="33" t="s">
        <v>235</v>
      </c>
      <c r="X1311" s="33" t="s">
        <v>235</v>
      </c>
      <c r="Y1311" s="33" t="s">
        <v>235</v>
      </c>
    </row>
    <row r="1312" spans="1:25" hidden="1" x14ac:dyDescent="0.25">
      <c r="A1312" s="32">
        <v>1311</v>
      </c>
      <c r="B1312" s="23" t="s">
        <v>263</v>
      </c>
      <c r="C1312" s="32" t="s">
        <v>685</v>
      </c>
      <c r="D1312" s="23" t="s">
        <v>570</v>
      </c>
      <c r="E1312" s="23" t="s">
        <v>569</v>
      </c>
      <c r="F1312" s="23" t="s">
        <v>254</v>
      </c>
      <c r="G1312" s="23" t="s">
        <v>235</v>
      </c>
      <c r="H1312" s="23" t="s">
        <v>23</v>
      </c>
      <c r="I1312" s="23">
        <v>3</v>
      </c>
      <c r="J1312" s="9">
        <v>60.827599999999997</v>
      </c>
      <c r="K1312" s="9">
        <v>63.950299999999999</v>
      </c>
      <c r="L1312" s="9">
        <v>400.66669999999999</v>
      </c>
      <c r="M1312" s="9">
        <v>417</v>
      </c>
      <c r="N1312" s="9">
        <v>444.66669999999999</v>
      </c>
      <c r="O1312" s="9">
        <v>459</v>
      </c>
      <c r="P1312" s="9" t="s">
        <v>235</v>
      </c>
      <c r="Q1312" s="9" t="s">
        <v>235</v>
      </c>
      <c r="R1312" s="9">
        <v>63.950299999999999</v>
      </c>
      <c r="S1312" s="9" t="s">
        <v>235</v>
      </c>
      <c r="T1312" s="9" t="s">
        <v>235</v>
      </c>
      <c r="U1312" s="9" t="s">
        <v>235</v>
      </c>
      <c r="V1312" s="40" t="s">
        <v>235</v>
      </c>
      <c r="W1312" s="40" t="s">
        <v>235</v>
      </c>
      <c r="X1312" s="40" t="s">
        <v>235</v>
      </c>
      <c r="Y1312" s="40" t="s">
        <v>235</v>
      </c>
    </row>
    <row r="1313" spans="1:25" hidden="1" x14ac:dyDescent="0.25">
      <c r="A1313" s="32">
        <v>1312</v>
      </c>
      <c r="B1313" s="23" t="s">
        <v>263</v>
      </c>
      <c r="C1313" s="32" t="s">
        <v>685</v>
      </c>
      <c r="D1313" s="23" t="s">
        <v>570</v>
      </c>
      <c r="E1313" s="23" t="s">
        <v>569</v>
      </c>
      <c r="F1313" s="23" t="s">
        <v>254</v>
      </c>
      <c r="G1313" s="23" t="s">
        <v>235</v>
      </c>
      <c r="H1313" s="23" t="s">
        <v>24</v>
      </c>
      <c r="I1313" s="23">
        <v>4</v>
      </c>
      <c r="J1313" s="9">
        <v>61.983899999999998</v>
      </c>
      <c r="K1313" s="9">
        <v>120.5047</v>
      </c>
      <c r="L1313" s="9">
        <v>567.66669999999999</v>
      </c>
      <c r="M1313" s="9">
        <v>354</v>
      </c>
      <c r="N1313" s="9">
        <v>556.66669999999999</v>
      </c>
      <c r="O1313" s="9">
        <v>415</v>
      </c>
      <c r="P1313" s="9" t="s">
        <v>235</v>
      </c>
      <c r="Q1313" s="9" t="s">
        <v>235</v>
      </c>
      <c r="R1313" s="9">
        <v>59.4953</v>
      </c>
      <c r="S1313" s="9" t="s">
        <v>235</v>
      </c>
      <c r="T1313" s="9" t="s">
        <v>235</v>
      </c>
      <c r="U1313" s="9" t="s">
        <v>235</v>
      </c>
      <c r="V1313" s="40" t="s">
        <v>235</v>
      </c>
      <c r="W1313" s="40" t="s">
        <v>235</v>
      </c>
      <c r="X1313" s="40" t="s">
        <v>235</v>
      </c>
      <c r="Y1313" s="40" t="s">
        <v>235</v>
      </c>
    </row>
    <row r="1314" spans="1:25" hidden="1" x14ac:dyDescent="0.25">
      <c r="A1314" s="32">
        <v>1313</v>
      </c>
      <c r="B1314" s="23" t="s">
        <v>263</v>
      </c>
      <c r="C1314" s="32" t="s">
        <v>685</v>
      </c>
      <c r="D1314" s="23" t="s">
        <v>570</v>
      </c>
      <c r="E1314" s="23" t="s">
        <v>569</v>
      </c>
      <c r="F1314" s="23" t="s">
        <v>254</v>
      </c>
      <c r="G1314" s="23" t="s">
        <v>235</v>
      </c>
      <c r="H1314" s="23" t="s">
        <v>24</v>
      </c>
      <c r="I1314" s="23">
        <v>5</v>
      </c>
      <c r="J1314" s="9">
        <v>69.354200000000006</v>
      </c>
      <c r="K1314" s="9">
        <v>138.6952</v>
      </c>
      <c r="L1314" s="9">
        <v>606.66669999999999</v>
      </c>
      <c r="M1314" s="9">
        <v>362</v>
      </c>
      <c r="N1314" s="9">
        <v>573.66669999999999</v>
      </c>
      <c r="O1314" s="9">
        <v>423</v>
      </c>
      <c r="P1314" s="9" t="s">
        <v>235</v>
      </c>
      <c r="Q1314" s="9" t="s">
        <v>235</v>
      </c>
      <c r="R1314" s="9">
        <v>41.3048</v>
      </c>
      <c r="S1314" s="9" t="s">
        <v>235</v>
      </c>
      <c r="T1314" s="9" t="s">
        <v>235</v>
      </c>
      <c r="U1314" s="9" t="s">
        <v>235</v>
      </c>
      <c r="V1314" s="40" t="s">
        <v>235</v>
      </c>
      <c r="W1314" s="40" t="s">
        <v>235</v>
      </c>
      <c r="X1314" s="40" t="s">
        <v>235</v>
      </c>
      <c r="Y1314" s="40" t="s">
        <v>235</v>
      </c>
    </row>
    <row r="1315" spans="1:25" hidden="1" x14ac:dyDescent="0.25">
      <c r="A1315" s="32">
        <v>1314</v>
      </c>
      <c r="B1315" s="23" t="s">
        <v>263</v>
      </c>
      <c r="C1315" s="32" t="s">
        <v>685</v>
      </c>
      <c r="D1315" s="23" t="s">
        <v>570</v>
      </c>
      <c r="E1315" s="23" t="s">
        <v>569</v>
      </c>
      <c r="F1315" s="23" t="s">
        <v>254</v>
      </c>
      <c r="G1315" s="23" t="s">
        <v>235</v>
      </c>
      <c r="H1315" s="23" t="s">
        <v>24</v>
      </c>
      <c r="I1315" s="23">
        <v>6</v>
      </c>
      <c r="J1315" s="9">
        <v>60.108199999999997</v>
      </c>
      <c r="K1315" s="9">
        <v>154.60849999999999</v>
      </c>
      <c r="L1315" s="9">
        <v>624.66669999999999</v>
      </c>
      <c r="M1315" s="9">
        <v>390</v>
      </c>
      <c r="N1315" s="9">
        <v>582.66669999999999</v>
      </c>
      <c r="O1315" s="9">
        <v>433</v>
      </c>
      <c r="P1315" s="9">
        <v>264.28204630659269</v>
      </c>
      <c r="Q1315" s="9">
        <v>120.33287165193059</v>
      </c>
      <c r="R1315" s="9">
        <v>25.391500000000008</v>
      </c>
      <c r="S1315" s="9">
        <v>2</v>
      </c>
      <c r="T1315" s="9">
        <v>0</v>
      </c>
      <c r="U1315" s="9">
        <v>0</v>
      </c>
      <c r="V1315" s="23">
        <v>67.416615162732697</v>
      </c>
      <c r="W1315" s="23">
        <v>70.837842993699354</v>
      </c>
      <c r="X1315" s="23">
        <v>27.658633371878661</v>
      </c>
      <c r="Y1315" s="23">
        <v>31.622776601683793</v>
      </c>
    </row>
    <row r="1316" spans="1:25" hidden="1" x14ac:dyDescent="0.25">
      <c r="A1316" s="32">
        <v>1315</v>
      </c>
      <c r="B1316" s="23" t="s">
        <v>263</v>
      </c>
      <c r="C1316" s="32" t="s">
        <v>685</v>
      </c>
      <c r="D1316" s="23" t="s">
        <v>570</v>
      </c>
      <c r="E1316" s="23" t="s">
        <v>569</v>
      </c>
      <c r="F1316" s="23" t="s">
        <v>254</v>
      </c>
      <c r="G1316" s="23" t="s">
        <v>235</v>
      </c>
      <c r="H1316" s="23" t="s">
        <v>23</v>
      </c>
      <c r="I1316" s="23">
        <v>1</v>
      </c>
      <c r="J1316" s="9">
        <v>65.123000000000005</v>
      </c>
      <c r="K1316" s="9">
        <v>23.886099999999999</v>
      </c>
      <c r="L1316" s="9">
        <v>412.66669999999999</v>
      </c>
      <c r="M1316" s="9">
        <v>556</v>
      </c>
      <c r="N1316" s="9">
        <v>477.66669999999999</v>
      </c>
      <c r="O1316" s="9">
        <v>552</v>
      </c>
      <c r="P1316" s="9" t="s">
        <v>235</v>
      </c>
      <c r="Q1316" s="9" t="s">
        <v>235</v>
      </c>
      <c r="R1316" s="9">
        <v>23.886099999999999</v>
      </c>
      <c r="S1316" s="9" t="s">
        <v>235</v>
      </c>
      <c r="T1316" s="9" t="s">
        <v>235</v>
      </c>
      <c r="U1316" s="9" t="s">
        <v>235</v>
      </c>
      <c r="V1316" s="33" t="s">
        <v>235</v>
      </c>
      <c r="W1316" s="33" t="s">
        <v>235</v>
      </c>
      <c r="X1316" s="33" t="s">
        <v>235</v>
      </c>
      <c r="Y1316" s="33" t="s">
        <v>235</v>
      </c>
    </row>
    <row r="1317" spans="1:25" hidden="1" x14ac:dyDescent="0.25">
      <c r="A1317" s="32">
        <v>1316</v>
      </c>
      <c r="B1317" s="23" t="s">
        <v>263</v>
      </c>
      <c r="C1317" s="32" t="s">
        <v>685</v>
      </c>
      <c r="D1317" s="23" t="s">
        <v>570</v>
      </c>
      <c r="E1317" s="23" t="s">
        <v>569</v>
      </c>
      <c r="F1317" s="23" t="s">
        <v>254</v>
      </c>
      <c r="G1317" s="23" t="s">
        <v>235</v>
      </c>
      <c r="H1317" s="23" t="s">
        <v>23</v>
      </c>
      <c r="I1317" s="23">
        <v>2</v>
      </c>
      <c r="J1317" s="9">
        <v>69.856999999999999</v>
      </c>
      <c r="K1317" s="9">
        <v>40.648099999999999</v>
      </c>
      <c r="L1317" s="9">
        <v>407.66669999999999</v>
      </c>
      <c r="M1317" s="9">
        <v>521</v>
      </c>
      <c r="N1317" s="9">
        <v>475.66669999999999</v>
      </c>
      <c r="O1317" s="9">
        <v>537</v>
      </c>
      <c r="P1317" s="9" t="s">
        <v>235</v>
      </c>
      <c r="Q1317" s="9" t="s">
        <v>235</v>
      </c>
      <c r="R1317" s="9">
        <v>40.648099999999999</v>
      </c>
      <c r="S1317" s="9" t="s">
        <v>235</v>
      </c>
      <c r="T1317" s="9" t="s">
        <v>235</v>
      </c>
      <c r="U1317" s="9" t="s">
        <v>235</v>
      </c>
      <c r="V1317" s="33" t="s">
        <v>235</v>
      </c>
      <c r="W1317" s="33" t="s">
        <v>235</v>
      </c>
      <c r="X1317" s="33" t="s">
        <v>235</v>
      </c>
      <c r="Y1317" s="33" t="s">
        <v>235</v>
      </c>
    </row>
    <row r="1318" spans="1:25" hidden="1" x14ac:dyDescent="0.25">
      <c r="A1318" s="32">
        <v>1317</v>
      </c>
      <c r="B1318" s="23" t="s">
        <v>263</v>
      </c>
      <c r="C1318" s="32" t="s">
        <v>685</v>
      </c>
      <c r="D1318" s="23" t="s">
        <v>570</v>
      </c>
      <c r="E1318" s="23" t="s">
        <v>569</v>
      </c>
      <c r="F1318" s="23" t="s">
        <v>254</v>
      </c>
      <c r="G1318" s="23" t="s">
        <v>235</v>
      </c>
      <c r="H1318" s="23" t="s">
        <v>23</v>
      </c>
      <c r="I1318" s="23">
        <v>3</v>
      </c>
      <c r="J1318" s="9">
        <v>60.745399999999997</v>
      </c>
      <c r="K1318" s="9">
        <v>60.312800000000003</v>
      </c>
      <c r="L1318" s="9">
        <v>430.66669999999999</v>
      </c>
      <c r="M1318" s="9">
        <v>487</v>
      </c>
      <c r="N1318" s="9">
        <v>481.66669999999999</v>
      </c>
      <c r="O1318" s="9">
        <v>520</v>
      </c>
      <c r="P1318" s="9" t="s">
        <v>235</v>
      </c>
      <c r="Q1318" s="9" t="s">
        <v>235</v>
      </c>
      <c r="R1318" s="9">
        <v>60.312800000000003</v>
      </c>
      <c r="S1318" s="9" t="s">
        <v>235</v>
      </c>
      <c r="T1318" s="9" t="s">
        <v>235</v>
      </c>
      <c r="U1318" s="9" t="s">
        <v>235</v>
      </c>
      <c r="V1318" s="33" t="s">
        <v>235</v>
      </c>
      <c r="W1318" s="33" t="s">
        <v>235</v>
      </c>
      <c r="X1318" s="40" t="s">
        <v>235</v>
      </c>
      <c r="Y1318" s="40" t="s">
        <v>235</v>
      </c>
    </row>
    <row r="1319" spans="1:25" hidden="1" x14ac:dyDescent="0.25">
      <c r="A1319" s="32">
        <v>1318</v>
      </c>
      <c r="B1319" s="23" t="s">
        <v>263</v>
      </c>
      <c r="C1319" s="32" t="s">
        <v>685</v>
      </c>
      <c r="D1319" s="23" t="s">
        <v>570</v>
      </c>
      <c r="E1319" s="23" t="s">
        <v>569</v>
      </c>
      <c r="F1319" s="23" t="s">
        <v>254</v>
      </c>
      <c r="G1319" s="23" t="s">
        <v>235</v>
      </c>
      <c r="H1319" s="23" t="s">
        <v>24</v>
      </c>
      <c r="I1319" s="23">
        <v>4</v>
      </c>
      <c r="J1319" s="9">
        <v>60.406999999999996</v>
      </c>
      <c r="K1319" s="9">
        <v>124.062</v>
      </c>
      <c r="L1319" s="9">
        <v>580.66669999999999</v>
      </c>
      <c r="M1319" s="9">
        <v>416</v>
      </c>
      <c r="N1319" s="9">
        <v>573.66669999999999</v>
      </c>
      <c r="O1319" s="9">
        <v>476</v>
      </c>
      <c r="P1319" s="9" t="s">
        <v>235</v>
      </c>
      <c r="Q1319" s="9" t="s">
        <v>235</v>
      </c>
      <c r="R1319" s="9">
        <v>55.938000000000002</v>
      </c>
      <c r="S1319" s="9" t="s">
        <v>235</v>
      </c>
      <c r="T1319" s="9" t="s">
        <v>235</v>
      </c>
      <c r="U1319" s="9" t="s">
        <v>235</v>
      </c>
      <c r="V1319" s="33" t="s">
        <v>235</v>
      </c>
      <c r="W1319" s="33" t="s">
        <v>235</v>
      </c>
      <c r="X1319" s="40" t="s">
        <v>235</v>
      </c>
      <c r="Y1319" s="40" t="s">
        <v>235</v>
      </c>
    </row>
    <row r="1320" spans="1:25" hidden="1" x14ac:dyDescent="0.25">
      <c r="A1320" s="32">
        <v>1319</v>
      </c>
      <c r="B1320" s="23" t="s">
        <v>263</v>
      </c>
      <c r="C1320" s="32" t="s">
        <v>685</v>
      </c>
      <c r="D1320" s="23" t="s">
        <v>570</v>
      </c>
      <c r="E1320" s="23" t="s">
        <v>569</v>
      </c>
      <c r="F1320" s="23" t="s">
        <v>254</v>
      </c>
      <c r="G1320" s="23" t="s">
        <v>235</v>
      </c>
      <c r="H1320" s="23" t="s">
        <v>24</v>
      </c>
      <c r="I1320" s="23">
        <v>5</v>
      </c>
      <c r="J1320" s="9">
        <v>67.7791</v>
      </c>
      <c r="K1320" s="9">
        <v>139.05199999999999</v>
      </c>
      <c r="L1320" s="9">
        <v>615.66669999999999</v>
      </c>
      <c r="M1320" s="9">
        <v>416</v>
      </c>
      <c r="N1320" s="9">
        <v>590.66669999999999</v>
      </c>
      <c r="O1320" s="9">
        <v>479</v>
      </c>
      <c r="P1320" s="9" t="s">
        <v>235</v>
      </c>
      <c r="Q1320" s="9" t="s">
        <v>235</v>
      </c>
      <c r="R1320" s="9">
        <v>40.948000000000008</v>
      </c>
      <c r="S1320" s="9" t="s">
        <v>235</v>
      </c>
      <c r="T1320" s="9" t="s">
        <v>235</v>
      </c>
      <c r="U1320" s="9" t="s">
        <v>235</v>
      </c>
      <c r="V1320" s="33" t="s">
        <v>235</v>
      </c>
      <c r="W1320" s="33" t="s">
        <v>235</v>
      </c>
      <c r="X1320" s="40" t="s">
        <v>235</v>
      </c>
      <c r="Y1320" s="40" t="s">
        <v>235</v>
      </c>
    </row>
    <row r="1321" spans="1:25" hidden="1" x14ac:dyDescent="0.25">
      <c r="A1321" s="32">
        <v>1320</v>
      </c>
      <c r="B1321" s="23" t="s">
        <v>263</v>
      </c>
      <c r="C1321" s="32" t="s">
        <v>685</v>
      </c>
      <c r="D1321" s="23" t="s">
        <v>570</v>
      </c>
      <c r="E1321" s="23" t="s">
        <v>569</v>
      </c>
      <c r="F1321" s="23" t="s">
        <v>254</v>
      </c>
      <c r="G1321" s="23" t="s">
        <v>235</v>
      </c>
      <c r="H1321" s="23" t="s">
        <v>24</v>
      </c>
      <c r="I1321" s="23">
        <v>6</v>
      </c>
      <c r="J1321" s="9">
        <v>64.031199999999998</v>
      </c>
      <c r="K1321" s="9">
        <v>156.06739999999999</v>
      </c>
      <c r="L1321" s="9">
        <v>641.66669999999999</v>
      </c>
      <c r="M1321" s="9">
        <v>439</v>
      </c>
      <c r="N1321" s="9">
        <v>601.66669999999999</v>
      </c>
      <c r="O1321" s="9">
        <v>489</v>
      </c>
      <c r="P1321" s="9">
        <v>257.15753926338618</v>
      </c>
      <c r="Q1321" s="9">
        <v>101.9803902718557</v>
      </c>
      <c r="R1321" s="9">
        <v>23.932600000000008</v>
      </c>
      <c r="S1321" s="9">
        <v>2</v>
      </c>
      <c r="T1321" s="9">
        <v>0</v>
      </c>
      <c r="U1321" s="9">
        <v>0</v>
      </c>
      <c r="V1321" s="23">
        <v>65.192024052026483</v>
      </c>
      <c r="W1321" s="23">
        <v>71.309185944028272</v>
      </c>
      <c r="X1321" s="23">
        <v>32.249030993194197</v>
      </c>
      <c r="Y1321" s="23">
        <v>30.870698080866262</v>
      </c>
    </row>
    <row r="1322" spans="1:25" hidden="1" x14ac:dyDescent="0.25">
      <c r="A1322" s="32">
        <v>1321</v>
      </c>
      <c r="B1322" s="23" t="s">
        <v>263</v>
      </c>
      <c r="C1322" s="32" t="s">
        <v>685</v>
      </c>
      <c r="D1322" s="23" t="s">
        <v>570</v>
      </c>
      <c r="E1322" s="23" t="s">
        <v>569</v>
      </c>
      <c r="F1322" s="23" t="s">
        <v>254</v>
      </c>
      <c r="G1322" s="23" t="s">
        <v>235</v>
      </c>
      <c r="H1322" s="23" t="s">
        <v>23</v>
      </c>
      <c r="I1322" s="23">
        <v>1</v>
      </c>
      <c r="J1322" s="9">
        <v>67.911699999999996</v>
      </c>
      <c r="K1322" s="9">
        <v>21.6175</v>
      </c>
      <c r="L1322" s="9">
        <v>331.66669999999999</v>
      </c>
      <c r="M1322" s="9">
        <v>564</v>
      </c>
      <c r="N1322" s="9">
        <v>397.66669999999999</v>
      </c>
      <c r="O1322" s="9">
        <v>548</v>
      </c>
      <c r="P1322" s="9" t="s">
        <v>235</v>
      </c>
      <c r="Q1322" s="9" t="s">
        <v>235</v>
      </c>
      <c r="R1322" s="9">
        <v>21.6175</v>
      </c>
      <c r="S1322" s="9" t="s">
        <v>235</v>
      </c>
      <c r="T1322" s="9" t="s">
        <v>235</v>
      </c>
      <c r="U1322" s="9" t="s">
        <v>235</v>
      </c>
      <c r="V1322" s="33" t="s">
        <v>235</v>
      </c>
      <c r="W1322" s="33" t="s">
        <v>235</v>
      </c>
      <c r="X1322" s="33" t="s">
        <v>235</v>
      </c>
      <c r="Y1322" s="33" t="s">
        <v>235</v>
      </c>
    </row>
    <row r="1323" spans="1:25" hidden="1" x14ac:dyDescent="0.25">
      <c r="A1323" s="32">
        <v>1322</v>
      </c>
      <c r="B1323" s="23" t="s">
        <v>263</v>
      </c>
      <c r="C1323" s="32" t="s">
        <v>685</v>
      </c>
      <c r="D1323" s="23" t="s">
        <v>570</v>
      </c>
      <c r="E1323" s="23" t="s">
        <v>569</v>
      </c>
      <c r="F1323" s="23" t="s">
        <v>254</v>
      </c>
      <c r="G1323" s="23" t="s">
        <v>235</v>
      </c>
      <c r="H1323" s="23" t="s">
        <v>23</v>
      </c>
      <c r="I1323" s="23">
        <v>2</v>
      </c>
      <c r="J1323" s="9">
        <v>77.058400000000006</v>
      </c>
      <c r="K1323" s="9">
        <v>37.475700000000003</v>
      </c>
      <c r="L1323" s="9">
        <v>314.66669999999999</v>
      </c>
      <c r="M1323" s="9">
        <v>530</v>
      </c>
      <c r="N1323" s="9">
        <v>391.66669999999999</v>
      </c>
      <c r="O1323" s="9">
        <v>533</v>
      </c>
      <c r="P1323" s="9" t="s">
        <v>235</v>
      </c>
      <c r="Q1323" s="9" t="s">
        <v>235</v>
      </c>
      <c r="R1323" s="9">
        <v>37.475700000000003</v>
      </c>
      <c r="S1323" s="9" t="s">
        <v>235</v>
      </c>
      <c r="T1323" s="9" t="s">
        <v>235</v>
      </c>
      <c r="U1323" s="9" t="s">
        <v>235</v>
      </c>
      <c r="V1323" s="33" t="s">
        <v>235</v>
      </c>
      <c r="W1323" s="33" t="s">
        <v>235</v>
      </c>
      <c r="X1323" s="33" t="s">
        <v>235</v>
      </c>
      <c r="Y1323" s="33" t="s">
        <v>235</v>
      </c>
    </row>
    <row r="1324" spans="1:25" hidden="1" x14ac:dyDescent="0.25">
      <c r="A1324" s="32">
        <v>1323</v>
      </c>
      <c r="B1324" s="23" t="s">
        <v>263</v>
      </c>
      <c r="C1324" s="32" t="s">
        <v>685</v>
      </c>
      <c r="D1324" s="23" t="s">
        <v>570</v>
      </c>
      <c r="E1324" s="23" t="s">
        <v>569</v>
      </c>
      <c r="F1324" s="23" t="s">
        <v>254</v>
      </c>
      <c r="G1324" s="23" t="s">
        <v>235</v>
      </c>
      <c r="H1324" s="23" t="s">
        <v>23</v>
      </c>
      <c r="I1324" s="23">
        <v>3</v>
      </c>
      <c r="J1324" s="9">
        <v>74.094499999999996</v>
      </c>
      <c r="K1324" s="9">
        <v>56.615099999999998</v>
      </c>
      <c r="L1324" s="9">
        <v>327.66669999999999</v>
      </c>
      <c r="M1324" s="9">
        <v>490</v>
      </c>
      <c r="N1324" s="9">
        <v>396.66669999999999</v>
      </c>
      <c r="O1324" s="9">
        <v>517</v>
      </c>
      <c r="P1324" s="9" t="s">
        <v>235</v>
      </c>
      <c r="Q1324" s="9" t="s">
        <v>235</v>
      </c>
      <c r="R1324" s="9">
        <v>56.615099999999998</v>
      </c>
      <c r="S1324" s="9" t="s">
        <v>235</v>
      </c>
      <c r="T1324" s="9" t="s">
        <v>235</v>
      </c>
      <c r="U1324" s="9" t="s">
        <v>235</v>
      </c>
      <c r="V1324" s="40" t="s">
        <v>235</v>
      </c>
      <c r="W1324" s="40" t="s">
        <v>235</v>
      </c>
      <c r="X1324" s="40" t="s">
        <v>235</v>
      </c>
      <c r="Y1324" s="40" t="s">
        <v>235</v>
      </c>
    </row>
    <row r="1325" spans="1:25" hidden="1" x14ac:dyDescent="0.25">
      <c r="A1325" s="32">
        <v>1324</v>
      </c>
      <c r="B1325" s="23" t="s">
        <v>263</v>
      </c>
      <c r="C1325" s="32" t="s">
        <v>685</v>
      </c>
      <c r="D1325" s="23" t="s">
        <v>570</v>
      </c>
      <c r="E1325" s="23" t="s">
        <v>569</v>
      </c>
      <c r="F1325" s="23" t="s">
        <v>254</v>
      </c>
      <c r="G1325" s="23" t="s">
        <v>235</v>
      </c>
      <c r="H1325" s="23" t="s">
        <v>24</v>
      </c>
      <c r="I1325" s="23">
        <v>4</v>
      </c>
      <c r="J1325" s="9">
        <v>74.108000000000004</v>
      </c>
      <c r="K1325" s="9">
        <v>128.33860000000001</v>
      </c>
      <c r="L1325" s="9">
        <v>496.66669999999999</v>
      </c>
      <c r="M1325" s="9">
        <v>373</v>
      </c>
      <c r="N1325" s="9">
        <v>492.66669999999999</v>
      </c>
      <c r="O1325" s="9">
        <v>447</v>
      </c>
      <c r="P1325" s="9" t="s">
        <v>235</v>
      </c>
      <c r="Q1325" s="9" t="s">
        <v>235</v>
      </c>
      <c r="R1325" s="9">
        <v>51.661399999999986</v>
      </c>
      <c r="S1325" s="9" t="s">
        <v>235</v>
      </c>
      <c r="T1325" s="9" t="s">
        <v>235</v>
      </c>
      <c r="U1325" s="9" t="s">
        <v>235</v>
      </c>
      <c r="V1325" s="40" t="s">
        <v>235</v>
      </c>
      <c r="W1325" s="40" t="s">
        <v>235</v>
      </c>
      <c r="X1325" s="40" t="s">
        <v>235</v>
      </c>
      <c r="Y1325" s="40" t="s">
        <v>235</v>
      </c>
    </row>
    <row r="1326" spans="1:25" hidden="1" x14ac:dyDescent="0.25">
      <c r="A1326" s="32">
        <v>1325</v>
      </c>
      <c r="B1326" s="23" t="s">
        <v>263</v>
      </c>
      <c r="C1326" s="32" t="s">
        <v>685</v>
      </c>
      <c r="D1326" s="23" t="s">
        <v>570</v>
      </c>
      <c r="E1326" s="23" t="s">
        <v>569</v>
      </c>
      <c r="F1326" s="23" t="s">
        <v>254</v>
      </c>
      <c r="G1326" s="23" t="s">
        <v>235</v>
      </c>
      <c r="H1326" s="23" t="s">
        <v>24</v>
      </c>
      <c r="I1326" s="23">
        <v>5</v>
      </c>
      <c r="J1326" s="9">
        <v>75.8947</v>
      </c>
      <c r="K1326" s="9">
        <v>143.67949999999999</v>
      </c>
      <c r="L1326" s="9">
        <v>534.66669999999999</v>
      </c>
      <c r="M1326" s="9">
        <v>375</v>
      </c>
      <c r="N1326" s="9">
        <v>510.66669999999999</v>
      </c>
      <c r="O1326" s="9">
        <v>447</v>
      </c>
      <c r="P1326" s="9" t="s">
        <v>235</v>
      </c>
      <c r="Q1326" s="9" t="s">
        <v>235</v>
      </c>
      <c r="R1326" s="9">
        <v>36.32050000000001</v>
      </c>
      <c r="S1326" s="9" t="s">
        <v>235</v>
      </c>
      <c r="T1326" s="9" t="s">
        <v>235</v>
      </c>
      <c r="U1326" s="9" t="s">
        <v>235</v>
      </c>
      <c r="V1326" s="40" t="s">
        <v>235</v>
      </c>
      <c r="W1326" s="40" t="s">
        <v>235</v>
      </c>
      <c r="X1326" s="40" t="s">
        <v>235</v>
      </c>
      <c r="Y1326" s="40" t="s">
        <v>235</v>
      </c>
    </row>
    <row r="1327" spans="1:25" hidden="1" x14ac:dyDescent="0.25">
      <c r="A1327" s="32">
        <v>1326</v>
      </c>
      <c r="B1327" s="23" t="s">
        <v>263</v>
      </c>
      <c r="C1327" s="32" t="s">
        <v>685</v>
      </c>
      <c r="D1327" s="23" t="s">
        <v>570</v>
      </c>
      <c r="E1327" s="23" t="s">
        <v>569</v>
      </c>
      <c r="F1327" s="23" t="s">
        <v>254</v>
      </c>
      <c r="G1327" s="23" t="s">
        <v>235</v>
      </c>
      <c r="H1327" s="23" t="s">
        <v>24</v>
      </c>
      <c r="I1327" s="23">
        <v>6</v>
      </c>
      <c r="J1327" s="9">
        <v>65</v>
      </c>
      <c r="K1327" s="9">
        <v>162.11439999999999</v>
      </c>
      <c r="L1327" s="9">
        <v>561.66669999999999</v>
      </c>
      <c r="M1327" s="9">
        <v>405</v>
      </c>
      <c r="N1327" s="9">
        <v>522.66669999999999</v>
      </c>
      <c r="O1327" s="9">
        <v>457</v>
      </c>
      <c r="P1327" s="9">
        <v>279.60865508778517</v>
      </c>
      <c r="Q1327" s="9">
        <v>118.81077392223317</v>
      </c>
      <c r="R1327" s="9">
        <v>17.885600000000011</v>
      </c>
      <c r="S1327" s="9">
        <v>2</v>
      </c>
      <c r="T1327" s="9">
        <v>0</v>
      </c>
      <c r="U1327" s="9">
        <v>0</v>
      </c>
      <c r="V1327" s="23">
        <v>72.449982746719826</v>
      </c>
      <c r="W1327" s="23">
        <v>74.108029254595621</v>
      </c>
      <c r="X1327" s="23">
        <v>31.016124838541646</v>
      </c>
      <c r="Y1327" s="23">
        <v>31.622776601683793</v>
      </c>
    </row>
    <row r="1328" spans="1:25" hidden="1" x14ac:dyDescent="0.25">
      <c r="A1328" s="32">
        <v>1327</v>
      </c>
      <c r="B1328" s="23" t="s">
        <v>263</v>
      </c>
      <c r="C1328" s="32" t="s">
        <v>685</v>
      </c>
      <c r="D1328" s="23" t="s">
        <v>570</v>
      </c>
      <c r="E1328" s="23" t="s">
        <v>569</v>
      </c>
      <c r="F1328" s="23" t="s">
        <v>254</v>
      </c>
      <c r="G1328" s="23" t="s">
        <v>235</v>
      </c>
      <c r="H1328" s="23" t="s">
        <v>23</v>
      </c>
      <c r="I1328" s="23">
        <v>1</v>
      </c>
      <c r="J1328" s="9">
        <v>64.536799999999999</v>
      </c>
      <c r="K1328" s="9">
        <v>23.838699999999999</v>
      </c>
      <c r="L1328" s="9">
        <v>354.66669999999999</v>
      </c>
      <c r="M1328" s="9">
        <v>490</v>
      </c>
      <c r="N1328" s="9">
        <v>417.66669999999999</v>
      </c>
      <c r="O1328" s="9">
        <v>504</v>
      </c>
      <c r="P1328" s="9" t="s">
        <v>235</v>
      </c>
      <c r="Q1328" s="9" t="s">
        <v>235</v>
      </c>
      <c r="R1328" s="9">
        <v>23.838699999999999</v>
      </c>
      <c r="S1328" s="9" t="s">
        <v>235</v>
      </c>
      <c r="T1328" s="9" t="s">
        <v>235</v>
      </c>
      <c r="U1328" s="9" t="s">
        <v>235</v>
      </c>
      <c r="V1328" s="33" t="s">
        <v>235</v>
      </c>
      <c r="W1328" s="33" t="s">
        <v>235</v>
      </c>
      <c r="X1328" s="33" t="s">
        <v>235</v>
      </c>
      <c r="Y1328" s="33" t="s">
        <v>235</v>
      </c>
    </row>
    <row r="1329" spans="1:25" hidden="1" x14ac:dyDescent="0.25">
      <c r="A1329" s="32">
        <v>1328</v>
      </c>
      <c r="B1329" s="23" t="s">
        <v>263</v>
      </c>
      <c r="C1329" s="32" t="s">
        <v>685</v>
      </c>
      <c r="D1329" s="23" t="s">
        <v>570</v>
      </c>
      <c r="E1329" s="23" t="s">
        <v>569</v>
      </c>
      <c r="F1329" s="23" t="s">
        <v>254</v>
      </c>
      <c r="G1329" s="23" t="s">
        <v>235</v>
      </c>
      <c r="H1329" s="23" t="s">
        <v>23</v>
      </c>
      <c r="I1329" s="23">
        <v>2</v>
      </c>
      <c r="J1329" s="9">
        <v>73.925600000000003</v>
      </c>
      <c r="K1329" s="9">
        <v>41.343200000000003</v>
      </c>
      <c r="L1329" s="9">
        <v>351.66669999999999</v>
      </c>
      <c r="M1329" s="9">
        <v>451</v>
      </c>
      <c r="N1329" s="9">
        <v>415.66669999999999</v>
      </c>
      <c r="O1329" s="9">
        <v>488</v>
      </c>
      <c r="P1329" s="9" t="s">
        <v>235</v>
      </c>
      <c r="Q1329" s="9" t="s">
        <v>235</v>
      </c>
      <c r="R1329" s="9">
        <v>41.343200000000003</v>
      </c>
      <c r="S1329" s="9" t="s">
        <v>235</v>
      </c>
      <c r="T1329" s="9" t="s">
        <v>235</v>
      </c>
      <c r="U1329" s="9" t="s">
        <v>235</v>
      </c>
      <c r="V1329" s="33" t="s">
        <v>235</v>
      </c>
      <c r="W1329" s="33" t="s">
        <v>235</v>
      </c>
      <c r="X1329" s="33" t="s">
        <v>235</v>
      </c>
      <c r="Y1329" s="33" t="s">
        <v>235</v>
      </c>
    </row>
    <row r="1330" spans="1:25" hidden="1" x14ac:dyDescent="0.25">
      <c r="A1330" s="32">
        <v>1329</v>
      </c>
      <c r="B1330" s="23" t="s">
        <v>263</v>
      </c>
      <c r="C1330" s="32" t="s">
        <v>685</v>
      </c>
      <c r="D1330" s="23" t="s">
        <v>570</v>
      </c>
      <c r="E1330" s="23" t="s">
        <v>569</v>
      </c>
      <c r="F1330" s="23" t="s">
        <v>254</v>
      </c>
      <c r="G1330" s="23" t="s">
        <v>235</v>
      </c>
      <c r="H1330" s="23" t="s">
        <v>23</v>
      </c>
      <c r="I1330" s="23">
        <v>3</v>
      </c>
      <c r="J1330" s="9">
        <v>67.178899999999999</v>
      </c>
      <c r="K1330" s="9">
        <v>56.912999999999997</v>
      </c>
      <c r="L1330" s="9">
        <v>380.66669999999999</v>
      </c>
      <c r="M1330" s="9">
        <v>424</v>
      </c>
      <c r="N1330" s="9">
        <v>427.66669999999999</v>
      </c>
      <c r="O1330" s="9">
        <v>472</v>
      </c>
      <c r="P1330" s="9" t="s">
        <v>235</v>
      </c>
      <c r="Q1330" s="9" t="s">
        <v>235</v>
      </c>
      <c r="R1330" s="9">
        <v>56.912999999999997</v>
      </c>
      <c r="S1330" s="9" t="s">
        <v>235</v>
      </c>
      <c r="T1330" s="9" t="s">
        <v>235</v>
      </c>
      <c r="U1330" s="9" t="s">
        <v>235</v>
      </c>
      <c r="V1330" s="33" t="s">
        <v>235</v>
      </c>
      <c r="W1330" s="33" t="s">
        <v>235</v>
      </c>
      <c r="X1330" s="40" t="s">
        <v>235</v>
      </c>
      <c r="Y1330" s="40" t="s">
        <v>235</v>
      </c>
    </row>
    <row r="1331" spans="1:25" hidden="1" x14ac:dyDescent="0.25">
      <c r="A1331" s="32">
        <v>1330</v>
      </c>
      <c r="B1331" s="23" t="s">
        <v>263</v>
      </c>
      <c r="C1331" s="32" t="s">
        <v>685</v>
      </c>
      <c r="D1331" s="23" t="s">
        <v>570</v>
      </c>
      <c r="E1331" s="23" t="s">
        <v>569</v>
      </c>
      <c r="F1331" s="23" t="s">
        <v>254</v>
      </c>
      <c r="G1331" s="23" t="s">
        <v>235</v>
      </c>
      <c r="H1331" s="23" t="s">
        <v>24</v>
      </c>
      <c r="I1331" s="23">
        <v>4</v>
      </c>
      <c r="J1331" s="9">
        <v>68.029399999999995</v>
      </c>
      <c r="K1331" s="9">
        <v>125.61450000000001</v>
      </c>
      <c r="L1331" s="9">
        <v>571.66669999999999</v>
      </c>
      <c r="M1331" s="9">
        <v>386</v>
      </c>
      <c r="N1331" s="9">
        <v>543.66669999999999</v>
      </c>
      <c r="O1331" s="9">
        <v>448</v>
      </c>
      <c r="P1331" s="9" t="s">
        <v>235</v>
      </c>
      <c r="Q1331" s="9" t="s">
        <v>235</v>
      </c>
      <c r="R1331" s="9">
        <v>54.385499999999993</v>
      </c>
      <c r="S1331" s="9" t="s">
        <v>235</v>
      </c>
      <c r="T1331" s="9" t="s">
        <v>235</v>
      </c>
      <c r="U1331" s="9" t="s">
        <v>235</v>
      </c>
      <c r="V1331" s="33" t="s">
        <v>235</v>
      </c>
      <c r="W1331" s="33" t="s">
        <v>235</v>
      </c>
      <c r="X1331" s="40" t="s">
        <v>235</v>
      </c>
      <c r="Y1331" s="40" t="s">
        <v>235</v>
      </c>
    </row>
    <row r="1332" spans="1:25" hidden="1" x14ac:dyDescent="0.25">
      <c r="A1332" s="32">
        <v>1331</v>
      </c>
      <c r="B1332" s="23" t="s">
        <v>263</v>
      </c>
      <c r="C1332" s="32" t="s">
        <v>685</v>
      </c>
      <c r="D1332" s="23" t="s">
        <v>570</v>
      </c>
      <c r="E1332" s="23" t="s">
        <v>569</v>
      </c>
      <c r="F1332" s="23" t="s">
        <v>254</v>
      </c>
      <c r="G1332" s="23" t="s">
        <v>235</v>
      </c>
      <c r="H1332" s="23" t="s">
        <v>24</v>
      </c>
      <c r="I1332" s="23">
        <v>5</v>
      </c>
      <c r="J1332" s="9">
        <v>75.073300000000003</v>
      </c>
      <c r="K1332" s="9">
        <v>143.0702</v>
      </c>
      <c r="L1332" s="9">
        <v>609.66669999999999</v>
      </c>
      <c r="M1332" s="9">
        <v>402</v>
      </c>
      <c r="N1332" s="9">
        <v>559.66669999999999</v>
      </c>
      <c r="O1332" s="9">
        <v>458</v>
      </c>
      <c r="P1332" s="9" t="s">
        <v>235</v>
      </c>
      <c r="Q1332" s="9" t="s">
        <v>235</v>
      </c>
      <c r="R1332" s="9">
        <v>36.9298</v>
      </c>
      <c r="S1332" s="9" t="s">
        <v>235</v>
      </c>
      <c r="T1332" s="9" t="s">
        <v>235</v>
      </c>
      <c r="U1332" s="9" t="s">
        <v>235</v>
      </c>
      <c r="V1332" s="33" t="s">
        <v>235</v>
      </c>
      <c r="W1332" s="33" t="s">
        <v>235</v>
      </c>
      <c r="X1332" s="40" t="s">
        <v>235</v>
      </c>
      <c r="Y1332" s="40" t="s">
        <v>235</v>
      </c>
    </row>
    <row r="1333" spans="1:25" hidden="1" x14ac:dyDescent="0.25">
      <c r="A1333" s="32">
        <v>1332</v>
      </c>
      <c r="B1333" s="23" t="s">
        <v>263</v>
      </c>
      <c r="C1333" s="32" t="s">
        <v>685</v>
      </c>
      <c r="D1333" s="23" t="s">
        <v>570</v>
      </c>
      <c r="E1333" s="23" t="s">
        <v>569</v>
      </c>
      <c r="F1333" s="23" t="s">
        <v>254</v>
      </c>
      <c r="G1333" s="23" t="s">
        <v>235</v>
      </c>
      <c r="H1333" s="23" t="s">
        <v>24</v>
      </c>
      <c r="I1333" s="23">
        <v>6</v>
      </c>
      <c r="J1333" s="9">
        <v>66.287300000000002</v>
      </c>
      <c r="K1333" s="9">
        <v>157.3801</v>
      </c>
      <c r="L1333" s="9">
        <v>621.66669999999999</v>
      </c>
      <c r="M1333" s="9">
        <v>436</v>
      </c>
      <c r="N1333" s="9">
        <v>566.66669999999999</v>
      </c>
      <c r="O1333" s="9">
        <v>473</v>
      </c>
      <c r="P1333" s="9">
        <v>272.40594707164524</v>
      </c>
      <c r="Q1333" s="9">
        <v>118.45674315968678</v>
      </c>
      <c r="R1333" s="9">
        <v>22.619900000000001</v>
      </c>
      <c r="S1333" s="9">
        <v>2</v>
      </c>
      <c r="T1333" s="9">
        <v>0</v>
      </c>
      <c r="U1333" s="9">
        <v>0</v>
      </c>
      <c r="V1333" s="23">
        <v>70.710678118654755</v>
      </c>
      <c r="W1333" s="23">
        <v>70.936591403872796</v>
      </c>
      <c r="X1333" s="23">
        <v>33.526109228480422</v>
      </c>
      <c r="Y1333" s="23">
        <v>33.97057550292606</v>
      </c>
    </row>
    <row r="1334" spans="1:25" hidden="1" x14ac:dyDescent="0.25">
      <c r="A1334" s="32">
        <v>1333</v>
      </c>
      <c r="B1334" s="23" t="s">
        <v>263</v>
      </c>
      <c r="C1334" s="32" t="s">
        <v>685</v>
      </c>
      <c r="D1334" s="23" t="s">
        <v>570</v>
      </c>
      <c r="E1334" s="23" t="s">
        <v>569</v>
      </c>
      <c r="F1334" s="23" t="s">
        <v>254</v>
      </c>
      <c r="G1334" s="23" t="s">
        <v>235</v>
      </c>
      <c r="H1334" s="23" t="s">
        <v>23</v>
      </c>
      <c r="I1334" s="23">
        <v>1</v>
      </c>
      <c r="J1334" s="9">
        <v>59.841500000000003</v>
      </c>
      <c r="K1334" s="9">
        <v>19.2624</v>
      </c>
      <c r="L1334" s="9">
        <v>369.66669999999999</v>
      </c>
      <c r="M1334" s="9">
        <v>551</v>
      </c>
      <c r="N1334" s="9">
        <v>428.66669999999999</v>
      </c>
      <c r="O1334" s="9">
        <v>561</v>
      </c>
      <c r="P1334" s="9" t="s">
        <v>235</v>
      </c>
      <c r="Q1334" s="9" t="s">
        <v>235</v>
      </c>
      <c r="R1334" s="9">
        <v>19.2624</v>
      </c>
      <c r="S1334" s="9" t="s">
        <v>235</v>
      </c>
      <c r="T1334" s="9" t="s">
        <v>235</v>
      </c>
      <c r="U1334" s="9" t="s">
        <v>235</v>
      </c>
      <c r="V1334" s="33" t="s">
        <v>235</v>
      </c>
      <c r="W1334" s="33" t="s">
        <v>235</v>
      </c>
      <c r="X1334" s="33" t="s">
        <v>235</v>
      </c>
      <c r="Y1334" s="33" t="s">
        <v>235</v>
      </c>
    </row>
    <row r="1335" spans="1:25" hidden="1" x14ac:dyDescent="0.25">
      <c r="A1335" s="32">
        <v>1334</v>
      </c>
      <c r="B1335" s="23" t="s">
        <v>263</v>
      </c>
      <c r="C1335" s="32" t="s">
        <v>685</v>
      </c>
      <c r="D1335" s="23" t="s">
        <v>570</v>
      </c>
      <c r="E1335" s="23" t="s">
        <v>569</v>
      </c>
      <c r="F1335" s="23" t="s">
        <v>254</v>
      </c>
      <c r="G1335" s="23" t="s">
        <v>235</v>
      </c>
      <c r="H1335" s="23" t="s">
        <v>23</v>
      </c>
      <c r="I1335" s="23">
        <v>2</v>
      </c>
      <c r="J1335" s="9">
        <v>69.835499999999996</v>
      </c>
      <c r="K1335" s="9">
        <v>38.776899999999998</v>
      </c>
      <c r="L1335" s="9">
        <v>369.66669999999999</v>
      </c>
      <c r="M1335" s="9">
        <v>514</v>
      </c>
      <c r="N1335" s="9">
        <v>430.66669999999999</v>
      </c>
      <c r="O1335" s="9">
        <v>548</v>
      </c>
      <c r="P1335" s="9" t="s">
        <v>235</v>
      </c>
      <c r="Q1335" s="9" t="s">
        <v>235</v>
      </c>
      <c r="R1335" s="9">
        <v>38.776899999999998</v>
      </c>
      <c r="S1335" s="9" t="s">
        <v>235</v>
      </c>
      <c r="T1335" s="9" t="s">
        <v>235</v>
      </c>
      <c r="U1335" s="9" t="s">
        <v>235</v>
      </c>
      <c r="V1335" s="33" t="s">
        <v>235</v>
      </c>
      <c r="W1335" s="33" t="s">
        <v>235</v>
      </c>
      <c r="X1335" s="33" t="s">
        <v>235</v>
      </c>
      <c r="Y1335" s="33" t="s">
        <v>235</v>
      </c>
    </row>
    <row r="1336" spans="1:25" hidden="1" x14ac:dyDescent="0.25">
      <c r="A1336" s="32">
        <v>1335</v>
      </c>
      <c r="B1336" s="23" t="s">
        <v>263</v>
      </c>
      <c r="C1336" s="32" t="s">
        <v>685</v>
      </c>
      <c r="D1336" s="23" t="s">
        <v>570</v>
      </c>
      <c r="E1336" s="23" t="s">
        <v>569</v>
      </c>
      <c r="F1336" s="23" t="s">
        <v>254</v>
      </c>
      <c r="G1336" s="23" t="s">
        <v>235</v>
      </c>
      <c r="H1336" s="23" t="s">
        <v>23</v>
      </c>
      <c r="I1336" s="23">
        <v>3</v>
      </c>
      <c r="J1336" s="9">
        <v>58.898200000000003</v>
      </c>
      <c r="K1336" s="9">
        <v>59.4634</v>
      </c>
      <c r="L1336" s="9">
        <v>401.66669999999999</v>
      </c>
      <c r="M1336" s="9">
        <v>490</v>
      </c>
      <c r="N1336" s="9">
        <v>439.66669999999999</v>
      </c>
      <c r="O1336" s="9">
        <v>535</v>
      </c>
      <c r="P1336" s="9" t="s">
        <v>235</v>
      </c>
      <c r="Q1336" s="9" t="s">
        <v>235</v>
      </c>
      <c r="R1336" s="9">
        <v>59.4634</v>
      </c>
      <c r="S1336" s="9" t="s">
        <v>235</v>
      </c>
      <c r="T1336" s="9" t="s">
        <v>235</v>
      </c>
      <c r="U1336" s="9" t="s">
        <v>235</v>
      </c>
      <c r="V1336" s="40" t="s">
        <v>235</v>
      </c>
      <c r="W1336" s="40" t="s">
        <v>235</v>
      </c>
      <c r="X1336" s="40" t="s">
        <v>235</v>
      </c>
      <c r="Y1336" s="40" t="s">
        <v>235</v>
      </c>
    </row>
    <row r="1337" spans="1:25" hidden="1" x14ac:dyDescent="0.25">
      <c r="A1337" s="32">
        <v>1336</v>
      </c>
      <c r="B1337" s="23" t="s">
        <v>263</v>
      </c>
      <c r="C1337" s="32" t="s">
        <v>685</v>
      </c>
      <c r="D1337" s="23" t="s">
        <v>570</v>
      </c>
      <c r="E1337" s="23" t="s">
        <v>569</v>
      </c>
      <c r="F1337" s="23" t="s">
        <v>254</v>
      </c>
      <c r="G1337" s="23" t="s">
        <v>235</v>
      </c>
      <c r="H1337" s="23" t="s">
        <v>24</v>
      </c>
      <c r="I1337" s="23">
        <v>4</v>
      </c>
      <c r="J1337" s="9">
        <v>57.775399999999998</v>
      </c>
      <c r="K1337" s="9">
        <v>123.10169999999999</v>
      </c>
      <c r="L1337" s="9">
        <v>576.66669999999999</v>
      </c>
      <c r="M1337" s="9">
        <v>456</v>
      </c>
      <c r="N1337" s="9">
        <v>553.66669999999999</v>
      </c>
      <c r="O1337" s="9">
        <v>509</v>
      </c>
      <c r="P1337" s="9" t="s">
        <v>235</v>
      </c>
      <c r="Q1337" s="9" t="s">
        <v>235</v>
      </c>
      <c r="R1337" s="9">
        <v>56.898300000000006</v>
      </c>
      <c r="S1337" s="9" t="s">
        <v>235</v>
      </c>
      <c r="T1337" s="9" t="s">
        <v>235</v>
      </c>
      <c r="U1337" s="9" t="s">
        <v>235</v>
      </c>
      <c r="V1337" s="40" t="s">
        <v>235</v>
      </c>
      <c r="W1337" s="40" t="s">
        <v>235</v>
      </c>
      <c r="X1337" s="40" t="s">
        <v>235</v>
      </c>
      <c r="Y1337" s="40" t="s">
        <v>235</v>
      </c>
    </row>
    <row r="1338" spans="1:25" hidden="1" x14ac:dyDescent="0.25">
      <c r="A1338" s="32">
        <v>1337</v>
      </c>
      <c r="B1338" s="23" t="s">
        <v>263</v>
      </c>
      <c r="C1338" s="32" t="s">
        <v>685</v>
      </c>
      <c r="D1338" s="23" t="s">
        <v>570</v>
      </c>
      <c r="E1338" s="23" t="s">
        <v>569</v>
      </c>
      <c r="F1338" s="23" t="s">
        <v>254</v>
      </c>
      <c r="G1338" s="23" t="s">
        <v>235</v>
      </c>
      <c r="H1338" s="23" t="s">
        <v>24</v>
      </c>
      <c r="I1338" s="23">
        <v>5</v>
      </c>
      <c r="J1338" s="9">
        <v>63.890500000000003</v>
      </c>
      <c r="K1338" s="9">
        <v>139.56299999999999</v>
      </c>
      <c r="L1338" s="9">
        <v>611.66669999999999</v>
      </c>
      <c r="M1338" s="9">
        <v>471</v>
      </c>
      <c r="N1338" s="9">
        <v>570.66669999999999</v>
      </c>
      <c r="O1338" s="9">
        <v>520</v>
      </c>
      <c r="P1338" s="9" t="s">
        <v>235</v>
      </c>
      <c r="Q1338" s="9" t="s">
        <v>235</v>
      </c>
      <c r="R1338" s="9">
        <v>40.437000000000012</v>
      </c>
      <c r="S1338" s="9" t="s">
        <v>235</v>
      </c>
      <c r="T1338" s="9" t="s">
        <v>235</v>
      </c>
      <c r="U1338" s="9" t="s">
        <v>235</v>
      </c>
      <c r="V1338" s="40" t="s">
        <v>235</v>
      </c>
      <c r="W1338" s="40" t="s">
        <v>235</v>
      </c>
      <c r="X1338" s="40" t="s">
        <v>235</v>
      </c>
      <c r="Y1338" s="40" t="s">
        <v>235</v>
      </c>
    </row>
    <row r="1339" spans="1:25" hidden="1" x14ac:dyDescent="0.25">
      <c r="A1339" s="32">
        <v>1338</v>
      </c>
      <c r="B1339" s="23" t="s">
        <v>263</v>
      </c>
      <c r="C1339" s="32" t="s">
        <v>685</v>
      </c>
      <c r="D1339" s="23" t="s">
        <v>570</v>
      </c>
      <c r="E1339" s="23" t="s">
        <v>569</v>
      </c>
      <c r="F1339" s="23" t="s">
        <v>254</v>
      </c>
      <c r="G1339" s="23" t="s">
        <v>235</v>
      </c>
      <c r="H1339" s="23" t="s">
        <v>24</v>
      </c>
      <c r="I1339" s="23">
        <v>6</v>
      </c>
      <c r="J1339" s="9">
        <v>59.169199999999996</v>
      </c>
      <c r="K1339" s="9">
        <v>159.1771</v>
      </c>
      <c r="L1339" s="9">
        <v>626.66669999999999</v>
      </c>
      <c r="M1339" s="9">
        <v>503</v>
      </c>
      <c r="N1339" s="9">
        <v>575.66669999999999</v>
      </c>
      <c r="O1339" s="9">
        <v>533</v>
      </c>
      <c r="P1339" s="9">
        <v>261.44406667583797</v>
      </c>
      <c r="Q1339" s="9">
        <v>116.92732785794773</v>
      </c>
      <c r="R1339" s="9">
        <v>20.822900000000004</v>
      </c>
      <c r="S1339" s="9">
        <v>2</v>
      </c>
      <c r="T1339" s="9">
        <v>0</v>
      </c>
      <c r="U1339" s="9">
        <v>0</v>
      </c>
      <c r="V1339" s="23">
        <v>68.622153857191051</v>
      </c>
      <c r="W1339" s="23">
        <v>68.8839603971781</v>
      </c>
      <c r="X1339" s="23">
        <v>28.231188426986208</v>
      </c>
      <c r="Y1339" s="23">
        <v>32.557641192199412</v>
      </c>
    </row>
    <row r="1340" spans="1:25" hidden="1" x14ac:dyDescent="0.25">
      <c r="A1340" s="32">
        <v>1339</v>
      </c>
      <c r="B1340" s="23" t="s">
        <v>263</v>
      </c>
      <c r="C1340" s="32" t="s">
        <v>685</v>
      </c>
      <c r="D1340" s="23" t="s">
        <v>570</v>
      </c>
      <c r="E1340" s="23" t="s">
        <v>569</v>
      </c>
      <c r="F1340" s="23" t="s">
        <v>254</v>
      </c>
      <c r="G1340" s="23" t="s">
        <v>235</v>
      </c>
      <c r="H1340" s="23" t="s">
        <v>23</v>
      </c>
      <c r="I1340" s="23">
        <v>1</v>
      </c>
      <c r="J1340" s="9">
        <v>65.946899999999999</v>
      </c>
      <c r="K1340" s="9">
        <v>28.497699999999998</v>
      </c>
      <c r="L1340" s="9">
        <v>419.66669999999999</v>
      </c>
      <c r="M1340" s="9">
        <v>443</v>
      </c>
      <c r="N1340" s="9">
        <v>462.66669999999999</v>
      </c>
      <c r="O1340" s="9">
        <v>493</v>
      </c>
      <c r="P1340" s="9" t="s">
        <v>235</v>
      </c>
      <c r="Q1340" s="9" t="s">
        <v>235</v>
      </c>
      <c r="R1340" s="9">
        <v>28.497699999999998</v>
      </c>
      <c r="S1340" s="9" t="s">
        <v>235</v>
      </c>
      <c r="T1340" s="9" t="s">
        <v>235</v>
      </c>
      <c r="U1340" s="9" t="s">
        <v>235</v>
      </c>
      <c r="V1340" s="33" t="s">
        <v>235</v>
      </c>
      <c r="W1340" s="33" t="s">
        <v>235</v>
      </c>
      <c r="X1340" s="33" t="s">
        <v>235</v>
      </c>
      <c r="Y1340" s="33" t="s">
        <v>235</v>
      </c>
    </row>
    <row r="1341" spans="1:25" hidden="1" x14ac:dyDescent="0.25">
      <c r="A1341" s="32">
        <v>1340</v>
      </c>
      <c r="B1341" s="23" t="s">
        <v>263</v>
      </c>
      <c r="C1341" s="32" t="s">
        <v>685</v>
      </c>
      <c r="D1341" s="23" t="s">
        <v>570</v>
      </c>
      <c r="E1341" s="23" t="s">
        <v>569</v>
      </c>
      <c r="F1341" s="23" t="s">
        <v>254</v>
      </c>
      <c r="G1341" s="23" t="s">
        <v>235</v>
      </c>
      <c r="H1341" s="23" t="s">
        <v>23</v>
      </c>
      <c r="I1341" s="23">
        <v>2</v>
      </c>
      <c r="J1341" s="9">
        <v>75.584400000000002</v>
      </c>
      <c r="K1341" s="9">
        <v>51.477400000000003</v>
      </c>
      <c r="L1341" s="9">
        <v>448.66669999999999</v>
      </c>
      <c r="M1341" s="9">
        <v>411</v>
      </c>
      <c r="N1341" s="9">
        <v>471.66669999999999</v>
      </c>
      <c r="O1341" s="9">
        <v>483</v>
      </c>
      <c r="P1341" s="9" t="s">
        <v>235</v>
      </c>
      <c r="Q1341" s="9" t="s">
        <v>235</v>
      </c>
      <c r="R1341" s="9">
        <v>51.477400000000003</v>
      </c>
      <c r="S1341" s="9" t="s">
        <v>235</v>
      </c>
      <c r="T1341" s="9" t="s">
        <v>235</v>
      </c>
      <c r="U1341" s="9" t="s">
        <v>235</v>
      </c>
      <c r="V1341" s="33" t="s">
        <v>235</v>
      </c>
      <c r="W1341" s="33" t="s">
        <v>235</v>
      </c>
      <c r="X1341" s="33" t="s">
        <v>235</v>
      </c>
      <c r="Y1341" s="33" t="s">
        <v>235</v>
      </c>
    </row>
    <row r="1342" spans="1:25" hidden="1" x14ac:dyDescent="0.25">
      <c r="A1342" s="32">
        <v>1341</v>
      </c>
      <c r="B1342" s="23" t="s">
        <v>263</v>
      </c>
      <c r="C1342" s="32" t="s">
        <v>685</v>
      </c>
      <c r="D1342" s="23" t="s">
        <v>570</v>
      </c>
      <c r="E1342" s="23" t="s">
        <v>569</v>
      </c>
      <c r="F1342" s="23" t="s">
        <v>254</v>
      </c>
      <c r="G1342" s="23" t="s">
        <v>235</v>
      </c>
      <c r="H1342" s="23" t="s">
        <v>23</v>
      </c>
      <c r="I1342" s="23">
        <v>3</v>
      </c>
      <c r="J1342" s="9">
        <v>68.264200000000002</v>
      </c>
      <c r="K1342" s="9">
        <v>64.150800000000004</v>
      </c>
      <c r="L1342" s="9">
        <v>482.66669999999999</v>
      </c>
      <c r="M1342" s="9">
        <v>408</v>
      </c>
      <c r="N1342" s="9">
        <v>488.66669999999999</v>
      </c>
      <c r="O1342" s="9">
        <v>476</v>
      </c>
      <c r="P1342" s="9" t="s">
        <v>235</v>
      </c>
      <c r="Q1342" s="9" t="s">
        <v>235</v>
      </c>
      <c r="R1342" s="9">
        <v>64.150800000000004</v>
      </c>
      <c r="S1342" s="9" t="s">
        <v>235</v>
      </c>
      <c r="T1342" s="9" t="s">
        <v>235</v>
      </c>
      <c r="U1342" s="9" t="s">
        <v>235</v>
      </c>
      <c r="V1342" s="33" t="s">
        <v>235</v>
      </c>
      <c r="W1342" s="33" t="s">
        <v>235</v>
      </c>
      <c r="X1342" s="40" t="s">
        <v>235</v>
      </c>
      <c r="Y1342" s="40" t="s">
        <v>235</v>
      </c>
    </row>
    <row r="1343" spans="1:25" hidden="1" x14ac:dyDescent="0.25">
      <c r="A1343" s="32">
        <v>1342</v>
      </c>
      <c r="B1343" s="23" t="s">
        <v>263</v>
      </c>
      <c r="C1343" s="32" t="s">
        <v>685</v>
      </c>
      <c r="D1343" s="23" t="s">
        <v>570</v>
      </c>
      <c r="E1343" s="23" t="s">
        <v>569</v>
      </c>
      <c r="F1343" s="23" t="s">
        <v>254</v>
      </c>
      <c r="G1343" s="23" t="s">
        <v>235</v>
      </c>
      <c r="H1343" s="23" t="s">
        <v>24</v>
      </c>
      <c r="I1343" s="23">
        <v>4</v>
      </c>
      <c r="J1343" s="9">
        <v>62.2896</v>
      </c>
      <c r="K1343" s="9">
        <v>111.59059999999999</v>
      </c>
      <c r="L1343" s="9">
        <v>635.66669999999999</v>
      </c>
      <c r="M1343" s="9">
        <v>466</v>
      </c>
      <c r="N1343" s="9">
        <v>593.66669999999999</v>
      </c>
      <c r="O1343" s="9">
        <v>512</v>
      </c>
      <c r="P1343" s="9" t="s">
        <v>235</v>
      </c>
      <c r="Q1343" s="9" t="s">
        <v>235</v>
      </c>
      <c r="R1343" s="9">
        <v>68.409400000000005</v>
      </c>
      <c r="S1343" s="9" t="s">
        <v>235</v>
      </c>
      <c r="T1343" s="9" t="s">
        <v>235</v>
      </c>
      <c r="U1343" s="9" t="s">
        <v>235</v>
      </c>
      <c r="V1343" s="33" t="s">
        <v>235</v>
      </c>
      <c r="W1343" s="33" t="s">
        <v>235</v>
      </c>
      <c r="X1343" s="40" t="s">
        <v>235</v>
      </c>
      <c r="Y1343" s="40" t="s">
        <v>235</v>
      </c>
    </row>
    <row r="1344" spans="1:25" hidden="1" x14ac:dyDescent="0.25">
      <c r="A1344" s="32">
        <v>1343</v>
      </c>
      <c r="B1344" s="23" t="s">
        <v>263</v>
      </c>
      <c r="C1344" s="32" t="s">
        <v>685</v>
      </c>
      <c r="D1344" s="23" t="s">
        <v>570</v>
      </c>
      <c r="E1344" s="23" t="s">
        <v>569</v>
      </c>
      <c r="F1344" s="23" t="s">
        <v>254</v>
      </c>
      <c r="G1344" s="23" t="s">
        <v>235</v>
      </c>
      <c r="H1344" s="23" t="s">
        <v>24</v>
      </c>
      <c r="I1344" s="23">
        <v>5</v>
      </c>
      <c r="J1344" s="9">
        <v>70.263800000000003</v>
      </c>
      <c r="K1344" s="9">
        <v>134.8167</v>
      </c>
      <c r="L1344" s="9">
        <v>665.66669999999999</v>
      </c>
      <c r="M1344" s="9">
        <v>496</v>
      </c>
      <c r="N1344" s="9">
        <v>601.66669999999999</v>
      </c>
      <c r="O1344" s="9">
        <v>525</v>
      </c>
      <c r="P1344" s="9" t="s">
        <v>235</v>
      </c>
      <c r="Q1344" s="9" t="s">
        <v>235</v>
      </c>
      <c r="R1344" s="9">
        <v>45.183300000000003</v>
      </c>
      <c r="S1344" s="9" t="s">
        <v>235</v>
      </c>
      <c r="T1344" s="9" t="s">
        <v>235</v>
      </c>
      <c r="U1344" s="9" t="s">
        <v>235</v>
      </c>
      <c r="V1344" s="33" t="s">
        <v>235</v>
      </c>
      <c r="W1344" s="33" t="s">
        <v>235</v>
      </c>
      <c r="X1344" s="40" t="s">
        <v>235</v>
      </c>
      <c r="Y1344" s="40" t="s">
        <v>235</v>
      </c>
    </row>
    <row r="1345" spans="1:25" hidden="1" x14ac:dyDescent="0.25">
      <c r="A1345" s="32">
        <v>1344</v>
      </c>
      <c r="B1345" s="23" t="s">
        <v>263</v>
      </c>
      <c r="C1345" s="32" t="s">
        <v>685</v>
      </c>
      <c r="D1345" s="23" t="s">
        <v>570</v>
      </c>
      <c r="E1345" s="23" t="s">
        <v>569</v>
      </c>
      <c r="F1345" s="23" t="s">
        <v>254</v>
      </c>
      <c r="G1345" s="23" t="s">
        <v>235</v>
      </c>
      <c r="H1345" s="23" t="s">
        <v>24</v>
      </c>
      <c r="I1345" s="23">
        <v>6</v>
      </c>
      <c r="J1345" s="9">
        <v>67.475899999999996</v>
      </c>
      <c r="K1345" s="9">
        <v>152.38419999999999</v>
      </c>
      <c r="L1345" s="9">
        <v>668.66669999999999</v>
      </c>
      <c r="M1345" s="9">
        <v>535</v>
      </c>
      <c r="N1345" s="9">
        <v>601.66669999999999</v>
      </c>
      <c r="O1345" s="9">
        <v>543</v>
      </c>
      <c r="P1345" s="9">
        <v>265.45244395183101</v>
      </c>
      <c r="Q1345" s="9">
        <v>111</v>
      </c>
      <c r="R1345" s="9">
        <v>27.615800000000007</v>
      </c>
      <c r="S1345" s="9">
        <v>2</v>
      </c>
      <c r="T1345" s="9">
        <v>0</v>
      </c>
      <c r="U1345" s="9">
        <v>0</v>
      </c>
      <c r="V1345" s="23">
        <v>76.485292703891773</v>
      </c>
      <c r="W1345" s="23">
        <v>72.069410986909006</v>
      </c>
      <c r="X1345" s="23">
        <v>31.064449134018133</v>
      </c>
      <c r="Y1345" s="23">
        <v>32.015621187164243</v>
      </c>
    </row>
    <row r="1346" spans="1:25" hidden="1" x14ac:dyDescent="0.25">
      <c r="A1346" s="32">
        <v>1345</v>
      </c>
      <c r="B1346" s="23" t="s">
        <v>263</v>
      </c>
      <c r="C1346" s="32" t="s">
        <v>685</v>
      </c>
      <c r="D1346" s="23" t="s">
        <v>570</v>
      </c>
      <c r="E1346" s="23" t="s">
        <v>569</v>
      </c>
      <c r="F1346" s="23" t="s">
        <v>254</v>
      </c>
      <c r="G1346" s="23" t="s">
        <v>235</v>
      </c>
      <c r="H1346" s="23" t="s">
        <v>23</v>
      </c>
      <c r="I1346" s="23">
        <v>1</v>
      </c>
      <c r="J1346" s="9">
        <v>63.639600000000002</v>
      </c>
      <c r="K1346" s="9">
        <v>30.663399999999999</v>
      </c>
      <c r="L1346" s="9">
        <v>405.66669999999999</v>
      </c>
      <c r="M1346" s="9">
        <v>469</v>
      </c>
      <c r="N1346" s="9">
        <v>468.66669999999999</v>
      </c>
      <c r="O1346" s="9">
        <v>478</v>
      </c>
      <c r="P1346" s="9" t="s">
        <v>235</v>
      </c>
      <c r="Q1346" s="9" t="s">
        <v>235</v>
      </c>
      <c r="R1346" s="9">
        <v>30.663399999999999</v>
      </c>
      <c r="S1346" s="9" t="s">
        <v>235</v>
      </c>
      <c r="T1346" s="9" t="s">
        <v>235</v>
      </c>
      <c r="U1346" s="9" t="s">
        <v>235</v>
      </c>
      <c r="V1346" s="33" t="s">
        <v>235</v>
      </c>
      <c r="W1346" s="33" t="s">
        <v>235</v>
      </c>
      <c r="X1346" s="33" t="s">
        <v>235</v>
      </c>
      <c r="Y1346" s="33" t="s">
        <v>235</v>
      </c>
    </row>
    <row r="1347" spans="1:25" hidden="1" x14ac:dyDescent="0.25">
      <c r="A1347" s="32">
        <v>1346</v>
      </c>
      <c r="B1347" s="23" t="s">
        <v>263</v>
      </c>
      <c r="C1347" s="32" t="s">
        <v>685</v>
      </c>
      <c r="D1347" s="23" t="s">
        <v>570</v>
      </c>
      <c r="E1347" s="23" t="s">
        <v>569</v>
      </c>
      <c r="F1347" s="23" t="s">
        <v>254</v>
      </c>
      <c r="G1347" s="23" t="s">
        <v>235</v>
      </c>
      <c r="H1347" s="23" t="s">
        <v>23</v>
      </c>
      <c r="I1347" s="23">
        <v>2</v>
      </c>
      <c r="J1347" s="9">
        <v>69.835499999999996</v>
      </c>
      <c r="K1347" s="9">
        <v>51.667499999999997</v>
      </c>
      <c r="L1347" s="9">
        <v>404.66669999999999</v>
      </c>
      <c r="M1347" s="9">
        <v>430</v>
      </c>
      <c r="N1347" s="9">
        <v>465.66669999999999</v>
      </c>
      <c r="O1347" s="9">
        <v>464</v>
      </c>
      <c r="P1347" s="9" t="s">
        <v>235</v>
      </c>
      <c r="Q1347" s="9" t="s">
        <v>235</v>
      </c>
      <c r="R1347" s="9">
        <v>51.667499999999997</v>
      </c>
      <c r="S1347" s="9" t="s">
        <v>235</v>
      </c>
      <c r="T1347" s="9" t="s">
        <v>235</v>
      </c>
      <c r="U1347" s="9" t="s">
        <v>235</v>
      </c>
      <c r="V1347" s="33" t="s">
        <v>235</v>
      </c>
      <c r="W1347" s="33" t="s">
        <v>235</v>
      </c>
      <c r="X1347" s="33" t="s">
        <v>235</v>
      </c>
      <c r="Y1347" s="33" t="s">
        <v>235</v>
      </c>
    </row>
    <row r="1348" spans="1:25" hidden="1" x14ac:dyDescent="0.25">
      <c r="A1348" s="32">
        <v>1347</v>
      </c>
      <c r="B1348" s="23" t="s">
        <v>263</v>
      </c>
      <c r="C1348" s="32" t="s">
        <v>685</v>
      </c>
      <c r="D1348" s="23" t="s">
        <v>570</v>
      </c>
      <c r="E1348" s="23" t="s">
        <v>569</v>
      </c>
      <c r="F1348" s="23" t="s">
        <v>254</v>
      </c>
      <c r="G1348" s="23" t="s">
        <v>235</v>
      </c>
      <c r="H1348" s="23" t="s">
        <v>23</v>
      </c>
      <c r="I1348" s="23">
        <v>3</v>
      </c>
      <c r="J1348" s="9">
        <v>61.554900000000004</v>
      </c>
      <c r="K1348" s="9">
        <v>69.508200000000002</v>
      </c>
      <c r="L1348" s="9">
        <v>432.66669999999999</v>
      </c>
      <c r="M1348" s="9">
        <v>405</v>
      </c>
      <c r="N1348" s="9">
        <v>474.66669999999999</v>
      </c>
      <c r="O1348" s="9">
        <v>450</v>
      </c>
      <c r="P1348" s="9" t="s">
        <v>235</v>
      </c>
      <c r="Q1348" s="9" t="s">
        <v>235</v>
      </c>
      <c r="R1348" s="9">
        <v>69.508200000000002</v>
      </c>
      <c r="S1348" s="9" t="s">
        <v>235</v>
      </c>
      <c r="T1348" s="9" t="s">
        <v>235</v>
      </c>
      <c r="U1348" s="9" t="s">
        <v>235</v>
      </c>
      <c r="V1348" s="40" t="s">
        <v>235</v>
      </c>
      <c r="W1348" s="40" t="s">
        <v>235</v>
      </c>
      <c r="X1348" s="40" t="s">
        <v>235</v>
      </c>
      <c r="Y1348" s="40" t="s">
        <v>235</v>
      </c>
    </row>
    <row r="1349" spans="1:25" hidden="1" x14ac:dyDescent="0.25">
      <c r="A1349" s="32">
        <v>1348</v>
      </c>
      <c r="B1349" s="23" t="s">
        <v>263</v>
      </c>
      <c r="C1349" s="32" t="s">
        <v>685</v>
      </c>
      <c r="D1349" s="23" t="s">
        <v>570</v>
      </c>
      <c r="E1349" s="23" t="s">
        <v>569</v>
      </c>
      <c r="F1349" s="23" t="s">
        <v>254</v>
      </c>
      <c r="G1349" s="23" t="s">
        <v>235</v>
      </c>
      <c r="H1349" s="23" t="s">
        <v>24</v>
      </c>
      <c r="I1349" s="23">
        <v>4</v>
      </c>
      <c r="J1349" s="9">
        <v>62.008099999999999</v>
      </c>
      <c r="K1349" s="9">
        <v>111.6092</v>
      </c>
      <c r="L1349" s="9">
        <v>582.66669999999999</v>
      </c>
      <c r="M1349" s="9">
        <v>344</v>
      </c>
      <c r="N1349" s="9">
        <v>583.66669999999999</v>
      </c>
      <c r="O1349" s="9">
        <v>406</v>
      </c>
      <c r="P1349" s="9" t="s">
        <v>235</v>
      </c>
      <c r="Q1349" s="9" t="s">
        <v>235</v>
      </c>
      <c r="R1349" s="9">
        <v>68.390799999999999</v>
      </c>
      <c r="S1349" s="9" t="s">
        <v>235</v>
      </c>
      <c r="T1349" s="9" t="s">
        <v>235</v>
      </c>
      <c r="U1349" s="9" t="s">
        <v>235</v>
      </c>
      <c r="V1349" s="40" t="s">
        <v>235</v>
      </c>
      <c r="W1349" s="40" t="s">
        <v>235</v>
      </c>
      <c r="X1349" s="40" t="s">
        <v>235</v>
      </c>
      <c r="Y1349" s="40" t="s">
        <v>235</v>
      </c>
    </row>
    <row r="1350" spans="1:25" hidden="1" x14ac:dyDescent="0.25">
      <c r="A1350" s="32">
        <v>1349</v>
      </c>
      <c r="B1350" s="23" t="s">
        <v>263</v>
      </c>
      <c r="C1350" s="32" t="s">
        <v>685</v>
      </c>
      <c r="D1350" s="23" t="s">
        <v>570</v>
      </c>
      <c r="E1350" s="23" t="s">
        <v>569</v>
      </c>
      <c r="F1350" s="23" t="s">
        <v>254</v>
      </c>
      <c r="G1350" s="23" t="s">
        <v>235</v>
      </c>
      <c r="H1350" s="23" t="s">
        <v>24</v>
      </c>
      <c r="I1350" s="23">
        <v>5</v>
      </c>
      <c r="J1350" s="9">
        <v>69.641900000000007</v>
      </c>
      <c r="K1350" s="9">
        <v>128.3656</v>
      </c>
      <c r="L1350" s="9">
        <v>620.66669999999999</v>
      </c>
      <c r="M1350" s="9">
        <v>344</v>
      </c>
      <c r="N1350" s="9">
        <v>601.66669999999999</v>
      </c>
      <c r="O1350" s="9">
        <v>411</v>
      </c>
      <c r="P1350" s="9" t="s">
        <v>235</v>
      </c>
      <c r="Q1350" s="9" t="s">
        <v>235</v>
      </c>
      <c r="R1350" s="9">
        <v>51.634399999999999</v>
      </c>
      <c r="S1350" s="9" t="s">
        <v>235</v>
      </c>
      <c r="T1350" s="9" t="s">
        <v>235</v>
      </c>
      <c r="U1350" s="9" t="s">
        <v>235</v>
      </c>
      <c r="V1350" s="40" t="s">
        <v>235</v>
      </c>
      <c r="W1350" s="40" t="s">
        <v>235</v>
      </c>
      <c r="X1350" s="40" t="s">
        <v>235</v>
      </c>
      <c r="Y1350" s="40" t="s">
        <v>235</v>
      </c>
    </row>
    <row r="1351" spans="1:25" hidden="1" x14ac:dyDescent="0.25">
      <c r="A1351" s="32">
        <v>1350</v>
      </c>
      <c r="B1351" s="23" t="s">
        <v>263</v>
      </c>
      <c r="C1351" s="32" t="s">
        <v>685</v>
      </c>
      <c r="D1351" s="23" t="s">
        <v>570</v>
      </c>
      <c r="E1351" s="23" t="s">
        <v>569</v>
      </c>
      <c r="F1351" s="23" t="s">
        <v>254</v>
      </c>
      <c r="G1351" s="23" t="s">
        <v>235</v>
      </c>
      <c r="H1351" s="23" t="s">
        <v>24</v>
      </c>
      <c r="I1351" s="23">
        <v>6</v>
      </c>
      <c r="J1351" s="9">
        <v>62.426000000000002</v>
      </c>
      <c r="K1351" s="9">
        <v>147.7508</v>
      </c>
      <c r="L1351" s="9">
        <v>646.66669999999999</v>
      </c>
      <c r="M1351" s="9">
        <v>372</v>
      </c>
      <c r="N1351" s="9">
        <v>610.66669999999999</v>
      </c>
      <c r="O1351" s="9">
        <v>423</v>
      </c>
      <c r="P1351" s="9">
        <v>259.78837541352772</v>
      </c>
      <c r="Q1351" s="9">
        <v>117.5457357797381</v>
      </c>
      <c r="R1351" s="9">
        <v>32.249200000000002</v>
      </c>
      <c r="S1351" s="9">
        <v>2</v>
      </c>
      <c r="T1351" s="9">
        <v>0</v>
      </c>
      <c r="U1351" s="9">
        <v>0</v>
      </c>
      <c r="V1351" s="23">
        <v>69.856996786291916</v>
      </c>
      <c r="W1351" s="23">
        <v>69.462219947249025</v>
      </c>
      <c r="X1351" s="23">
        <v>28.635642126552707</v>
      </c>
      <c r="Y1351" s="23">
        <v>31.906112267087632</v>
      </c>
    </row>
    <row r="1352" spans="1:25" hidden="1" x14ac:dyDescent="0.25">
      <c r="A1352" s="32">
        <v>1351</v>
      </c>
      <c r="B1352" s="23" t="s">
        <v>263</v>
      </c>
      <c r="C1352" s="32" t="s">
        <v>685</v>
      </c>
      <c r="D1352" s="23" t="s">
        <v>570</v>
      </c>
      <c r="E1352" s="23" t="s">
        <v>569</v>
      </c>
      <c r="F1352" s="23" t="s">
        <v>254</v>
      </c>
      <c r="G1352" s="23" t="s">
        <v>235</v>
      </c>
      <c r="H1352" s="23" t="s">
        <v>23</v>
      </c>
      <c r="I1352" s="23">
        <v>1</v>
      </c>
      <c r="J1352" s="9">
        <v>67.268100000000004</v>
      </c>
      <c r="K1352" s="9">
        <v>25.662600000000001</v>
      </c>
      <c r="L1352" s="9">
        <v>385.66669999999999</v>
      </c>
      <c r="M1352" s="9">
        <v>335</v>
      </c>
      <c r="N1352" s="9">
        <v>435.66669999999999</v>
      </c>
      <c r="O1352" s="9">
        <v>380</v>
      </c>
      <c r="P1352" s="9" t="s">
        <v>235</v>
      </c>
      <c r="Q1352" s="9" t="s">
        <v>235</v>
      </c>
      <c r="R1352" s="9">
        <v>25.662600000000001</v>
      </c>
      <c r="S1352" s="9" t="s">
        <v>235</v>
      </c>
      <c r="T1352" s="9" t="s">
        <v>235</v>
      </c>
      <c r="U1352" s="9" t="s">
        <v>235</v>
      </c>
      <c r="V1352" s="33" t="s">
        <v>235</v>
      </c>
      <c r="W1352" s="33" t="s">
        <v>235</v>
      </c>
      <c r="X1352" s="33" t="s">
        <v>235</v>
      </c>
      <c r="Y1352" s="33" t="s">
        <v>235</v>
      </c>
    </row>
    <row r="1353" spans="1:25" hidden="1" x14ac:dyDescent="0.25">
      <c r="A1353" s="32">
        <v>1352</v>
      </c>
      <c r="B1353" s="23" t="s">
        <v>263</v>
      </c>
      <c r="C1353" s="32" t="s">
        <v>685</v>
      </c>
      <c r="D1353" s="23" t="s">
        <v>570</v>
      </c>
      <c r="E1353" s="23" t="s">
        <v>569</v>
      </c>
      <c r="F1353" s="23" t="s">
        <v>254</v>
      </c>
      <c r="G1353" s="23" t="s">
        <v>235</v>
      </c>
      <c r="H1353" s="23" t="s">
        <v>23</v>
      </c>
      <c r="I1353" s="23">
        <v>2</v>
      </c>
      <c r="J1353" s="9">
        <v>75.133200000000002</v>
      </c>
      <c r="K1353" s="9">
        <v>46.769300000000001</v>
      </c>
      <c r="L1353" s="9">
        <v>407.66669999999999</v>
      </c>
      <c r="M1353" s="9">
        <v>298</v>
      </c>
      <c r="N1353" s="9">
        <v>441.66669999999999</v>
      </c>
      <c r="O1353" s="9">
        <v>365</v>
      </c>
      <c r="P1353" s="9" t="s">
        <v>235</v>
      </c>
      <c r="Q1353" s="9" t="s">
        <v>235</v>
      </c>
      <c r="R1353" s="9">
        <v>46.769300000000001</v>
      </c>
      <c r="S1353" s="9" t="s">
        <v>235</v>
      </c>
      <c r="T1353" s="9" t="s">
        <v>235</v>
      </c>
      <c r="U1353" s="9" t="s">
        <v>235</v>
      </c>
      <c r="V1353" s="33" t="s">
        <v>235</v>
      </c>
      <c r="W1353" s="33" t="s">
        <v>235</v>
      </c>
      <c r="X1353" s="33" t="s">
        <v>235</v>
      </c>
      <c r="Y1353" s="33" t="s">
        <v>235</v>
      </c>
    </row>
    <row r="1354" spans="1:25" hidden="1" x14ac:dyDescent="0.25">
      <c r="A1354" s="32">
        <v>1353</v>
      </c>
      <c r="B1354" s="23" t="s">
        <v>263</v>
      </c>
      <c r="C1354" s="32" t="s">
        <v>685</v>
      </c>
      <c r="D1354" s="23" t="s">
        <v>570</v>
      </c>
      <c r="E1354" s="23" t="s">
        <v>569</v>
      </c>
      <c r="F1354" s="23" t="s">
        <v>254</v>
      </c>
      <c r="G1354" s="23" t="s">
        <v>235</v>
      </c>
      <c r="H1354" s="23" t="s">
        <v>23</v>
      </c>
      <c r="I1354" s="23">
        <v>3</v>
      </c>
      <c r="J1354" s="9">
        <v>67.268100000000004</v>
      </c>
      <c r="K1354" s="9">
        <v>62.532499999999999</v>
      </c>
      <c r="L1354" s="9">
        <v>448.66669999999999</v>
      </c>
      <c r="M1354" s="9">
        <v>288</v>
      </c>
      <c r="N1354" s="9">
        <v>461.66669999999999</v>
      </c>
      <c r="O1354" s="9">
        <v>354</v>
      </c>
      <c r="P1354" s="9" t="s">
        <v>235</v>
      </c>
      <c r="Q1354" s="9" t="s">
        <v>235</v>
      </c>
      <c r="R1354" s="9">
        <v>62.532499999999999</v>
      </c>
      <c r="S1354" s="9" t="s">
        <v>235</v>
      </c>
      <c r="T1354" s="9" t="s">
        <v>235</v>
      </c>
      <c r="U1354" s="9" t="s">
        <v>235</v>
      </c>
      <c r="V1354" s="33" t="s">
        <v>235</v>
      </c>
      <c r="W1354" s="33" t="s">
        <v>235</v>
      </c>
      <c r="X1354" s="40" t="s">
        <v>235</v>
      </c>
      <c r="Y1354" s="40" t="s">
        <v>235</v>
      </c>
    </row>
    <row r="1355" spans="1:25" hidden="1" x14ac:dyDescent="0.25">
      <c r="A1355" s="32">
        <v>1354</v>
      </c>
      <c r="B1355" s="23" t="s">
        <v>263</v>
      </c>
      <c r="C1355" s="32" t="s">
        <v>685</v>
      </c>
      <c r="D1355" s="23" t="s">
        <v>570</v>
      </c>
      <c r="E1355" s="23" t="s">
        <v>569</v>
      </c>
      <c r="F1355" s="23" t="s">
        <v>254</v>
      </c>
      <c r="G1355" s="23" t="s">
        <v>235</v>
      </c>
      <c r="H1355" s="23" t="s">
        <v>24</v>
      </c>
      <c r="I1355" s="23">
        <v>4</v>
      </c>
      <c r="J1355" s="9">
        <v>66.603300000000004</v>
      </c>
      <c r="K1355" s="9">
        <v>115.0232</v>
      </c>
      <c r="L1355" s="9">
        <v>624.66669999999999</v>
      </c>
      <c r="M1355" s="9">
        <v>343</v>
      </c>
      <c r="N1355" s="9">
        <v>580.66669999999999</v>
      </c>
      <c r="O1355" s="9">
        <v>393</v>
      </c>
      <c r="P1355" s="9" t="s">
        <v>235</v>
      </c>
      <c r="Q1355" s="9" t="s">
        <v>235</v>
      </c>
      <c r="R1355" s="9">
        <v>64.976799999999997</v>
      </c>
      <c r="S1355" s="9" t="s">
        <v>235</v>
      </c>
      <c r="T1355" s="9" t="s">
        <v>235</v>
      </c>
      <c r="U1355" s="9" t="s">
        <v>235</v>
      </c>
      <c r="V1355" s="33" t="s">
        <v>235</v>
      </c>
      <c r="W1355" s="33" t="s">
        <v>235</v>
      </c>
      <c r="X1355" s="40" t="s">
        <v>235</v>
      </c>
      <c r="Y1355" s="40" t="s">
        <v>235</v>
      </c>
    </row>
    <row r="1356" spans="1:25" hidden="1" x14ac:dyDescent="0.25">
      <c r="A1356" s="32">
        <v>1355</v>
      </c>
      <c r="B1356" s="23" t="s">
        <v>263</v>
      </c>
      <c r="C1356" s="32" t="s">
        <v>685</v>
      </c>
      <c r="D1356" s="23" t="s">
        <v>570</v>
      </c>
      <c r="E1356" s="23" t="s">
        <v>569</v>
      </c>
      <c r="F1356" s="23" t="s">
        <v>254</v>
      </c>
      <c r="G1356" s="23" t="s">
        <v>235</v>
      </c>
      <c r="H1356" s="23" t="s">
        <v>24</v>
      </c>
      <c r="I1356" s="23">
        <v>5</v>
      </c>
      <c r="J1356" s="9">
        <v>72.201099999999997</v>
      </c>
      <c r="K1356" s="9">
        <v>132.8477</v>
      </c>
      <c r="L1356" s="9">
        <v>652.66669999999999</v>
      </c>
      <c r="M1356" s="9">
        <v>372</v>
      </c>
      <c r="N1356" s="9">
        <v>590.66669999999999</v>
      </c>
      <c r="O1356" s="9">
        <v>409</v>
      </c>
      <c r="P1356" s="9" t="s">
        <v>235</v>
      </c>
      <c r="Q1356" s="9" t="s">
        <v>235</v>
      </c>
      <c r="R1356" s="9">
        <v>47.152299999999997</v>
      </c>
      <c r="S1356" s="9" t="s">
        <v>235</v>
      </c>
      <c r="T1356" s="9" t="s">
        <v>235</v>
      </c>
      <c r="U1356" s="9" t="s">
        <v>235</v>
      </c>
      <c r="V1356" s="33" t="s">
        <v>235</v>
      </c>
      <c r="W1356" s="33" t="s">
        <v>235</v>
      </c>
      <c r="X1356" s="40" t="s">
        <v>235</v>
      </c>
      <c r="Y1356" s="40" t="s">
        <v>235</v>
      </c>
    </row>
    <row r="1357" spans="1:25" hidden="1" x14ac:dyDescent="0.25">
      <c r="A1357" s="32">
        <v>1356</v>
      </c>
      <c r="B1357" s="23" t="s">
        <v>263</v>
      </c>
      <c r="C1357" s="32" t="s">
        <v>685</v>
      </c>
      <c r="D1357" s="23" t="s">
        <v>570</v>
      </c>
      <c r="E1357" s="23" t="s">
        <v>569</v>
      </c>
      <c r="F1357" s="23" t="s">
        <v>254</v>
      </c>
      <c r="G1357" s="23" t="s">
        <v>235</v>
      </c>
      <c r="H1357" s="23" t="s">
        <v>24</v>
      </c>
      <c r="I1357" s="23">
        <v>6</v>
      </c>
      <c r="J1357" s="9">
        <v>62.393900000000002</v>
      </c>
      <c r="K1357" s="9">
        <v>157.2338</v>
      </c>
      <c r="L1357" s="9">
        <v>653.66669999999999</v>
      </c>
      <c r="M1357" s="9">
        <v>418</v>
      </c>
      <c r="N1357" s="9">
        <v>591.66669999999999</v>
      </c>
      <c r="O1357" s="9">
        <v>425</v>
      </c>
      <c r="P1357" s="9">
        <v>280.55837182304862</v>
      </c>
      <c r="Q1357" s="9">
        <v>125.22779244241272</v>
      </c>
      <c r="R1357" s="9">
        <v>22.766199999999998</v>
      </c>
      <c r="S1357" s="9">
        <v>2</v>
      </c>
      <c r="T1357" s="9">
        <v>0</v>
      </c>
      <c r="U1357" s="9">
        <v>0</v>
      </c>
      <c r="V1357" s="23">
        <v>80.411441971898498</v>
      </c>
      <c r="W1357" s="23">
        <v>78.600254452514335</v>
      </c>
      <c r="X1357" s="23">
        <v>36.76955262170047</v>
      </c>
      <c r="Y1357" s="23">
        <v>33.837848631377263</v>
      </c>
    </row>
    <row r="1358" spans="1:25" hidden="1" x14ac:dyDescent="0.25">
      <c r="A1358" s="32">
        <v>1357</v>
      </c>
      <c r="B1358" s="23" t="s">
        <v>263</v>
      </c>
      <c r="C1358" s="32" t="s">
        <v>685</v>
      </c>
      <c r="D1358" s="23" t="s">
        <v>570</v>
      </c>
      <c r="E1358" s="23" t="s">
        <v>569</v>
      </c>
      <c r="F1358" s="23" t="s">
        <v>254</v>
      </c>
      <c r="G1358" s="23" t="s">
        <v>235</v>
      </c>
      <c r="H1358" s="23" t="s">
        <v>23</v>
      </c>
      <c r="I1358" s="23">
        <v>1</v>
      </c>
      <c r="J1358" s="9">
        <v>71.693799999999996</v>
      </c>
      <c r="K1358" s="9">
        <v>22.7623</v>
      </c>
      <c r="L1358" s="9">
        <v>385.66669999999999</v>
      </c>
      <c r="M1358" s="9">
        <v>386</v>
      </c>
      <c r="N1358" s="9">
        <v>451.66669999999999</v>
      </c>
      <c r="O1358" s="9">
        <v>414</v>
      </c>
      <c r="P1358" s="9" t="s">
        <v>235</v>
      </c>
      <c r="Q1358" s="9" t="s">
        <v>235</v>
      </c>
      <c r="R1358" s="9">
        <v>22.7623</v>
      </c>
      <c r="S1358" s="9" t="s">
        <v>235</v>
      </c>
      <c r="T1358" s="9" t="s">
        <v>235</v>
      </c>
      <c r="U1358" s="9" t="s">
        <v>235</v>
      </c>
      <c r="V1358" s="33" t="s">
        <v>235</v>
      </c>
      <c r="W1358" s="33" t="s">
        <v>235</v>
      </c>
      <c r="X1358" s="33" t="s">
        <v>235</v>
      </c>
      <c r="Y1358" s="33" t="s">
        <v>235</v>
      </c>
    </row>
    <row r="1359" spans="1:25" hidden="1" x14ac:dyDescent="0.25">
      <c r="A1359" s="32">
        <v>1358</v>
      </c>
      <c r="B1359" s="23" t="s">
        <v>263</v>
      </c>
      <c r="C1359" s="32" t="s">
        <v>685</v>
      </c>
      <c r="D1359" s="23" t="s">
        <v>570</v>
      </c>
      <c r="E1359" s="23" t="s">
        <v>569</v>
      </c>
      <c r="F1359" s="23" t="s">
        <v>254</v>
      </c>
      <c r="G1359" s="23" t="s">
        <v>235</v>
      </c>
      <c r="H1359" s="23" t="s">
        <v>23</v>
      </c>
      <c r="I1359" s="23">
        <v>2</v>
      </c>
      <c r="J1359" s="9">
        <v>77.155699999999996</v>
      </c>
      <c r="K1359" s="9">
        <v>47.399900000000002</v>
      </c>
      <c r="L1359" s="9">
        <v>397.66669999999999</v>
      </c>
      <c r="M1359" s="9">
        <v>341</v>
      </c>
      <c r="N1359" s="9">
        <v>449.66669999999999</v>
      </c>
      <c r="O1359" s="9">
        <v>398</v>
      </c>
      <c r="P1359" s="9" t="s">
        <v>235</v>
      </c>
      <c r="Q1359" s="9" t="s">
        <v>235</v>
      </c>
      <c r="R1359" s="9">
        <v>47.399900000000002</v>
      </c>
      <c r="S1359" s="9" t="s">
        <v>235</v>
      </c>
      <c r="T1359" s="9" t="s">
        <v>235</v>
      </c>
      <c r="U1359" s="9" t="s">
        <v>235</v>
      </c>
      <c r="V1359" s="33" t="s">
        <v>235</v>
      </c>
      <c r="W1359" s="33" t="s">
        <v>235</v>
      </c>
      <c r="X1359" s="33" t="s">
        <v>235</v>
      </c>
      <c r="Y1359" s="33" t="s">
        <v>235</v>
      </c>
    </row>
    <row r="1360" spans="1:25" hidden="1" x14ac:dyDescent="0.25">
      <c r="A1360" s="32">
        <v>1359</v>
      </c>
      <c r="B1360" s="23" t="s">
        <v>263</v>
      </c>
      <c r="C1360" s="32" t="s">
        <v>685</v>
      </c>
      <c r="D1360" s="23" t="s">
        <v>570</v>
      </c>
      <c r="E1360" s="23" t="s">
        <v>569</v>
      </c>
      <c r="F1360" s="23" t="s">
        <v>254</v>
      </c>
      <c r="G1360" s="23" t="s">
        <v>235</v>
      </c>
      <c r="H1360" s="23" t="s">
        <v>23</v>
      </c>
      <c r="I1360" s="23">
        <v>3</v>
      </c>
      <c r="J1360" s="9">
        <v>74.323599999999999</v>
      </c>
      <c r="K1360" s="9">
        <v>65.967600000000004</v>
      </c>
      <c r="L1360" s="9">
        <v>432.66669999999999</v>
      </c>
      <c r="M1360" s="9">
        <v>317</v>
      </c>
      <c r="N1360" s="9">
        <v>462.66669999999999</v>
      </c>
      <c r="O1360" s="9">
        <v>385</v>
      </c>
      <c r="P1360" s="9" t="s">
        <v>235</v>
      </c>
      <c r="Q1360" s="9" t="s">
        <v>235</v>
      </c>
      <c r="R1360" s="9">
        <v>65.967600000000004</v>
      </c>
      <c r="S1360" s="9" t="s">
        <v>235</v>
      </c>
      <c r="T1360" s="9" t="s">
        <v>235</v>
      </c>
      <c r="U1360" s="9" t="s">
        <v>235</v>
      </c>
      <c r="V1360" s="40" t="s">
        <v>235</v>
      </c>
      <c r="W1360" s="40" t="s">
        <v>235</v>
      </c>
      <c r="X1360" s="40" t="s">
        <v>235</v>
      </c>
      <c r="Y1360" s="40" t="s">
        <v>235</v>
      </c>
    </row>
    <row r="1361" spans="1:25" hidden="1" x14ac:dyDescent="0.25">
      <c r="A1361" s="32">
        <v>1360</v>
      </c>
      <c r="B1361" s="23" t="s">
        <v>263</v>
      </c>
      <c r="C1361" s="32" t="s">
        <v>685</v>
      </c>
      <c r="D1361" s="23" t="s">
        <v>570</v>
      </c>
      <c r="E1361" s="23" t="s">
        <v>569</v>
      </c>
      <c r="F1361" s="23" t="s">
        <v>254</v>
      </c>
      <c r="G1361" s="23" t="s">
        <v>235</v>
      </c>
      <c r="H1361" s="23" t="s">
        <v>24</v>
      </c>
      <c r="I1361" s="23">
        <v>4</v>
      </c>
      <c r="J1361" s="9">
        <v>73.925600000000003</v>
      </c>
      <c r="K1361" s="9">
        <v>119.8068</v>
      </c>
      <c r="L1361" s="9">
        <v>636.66669999999999</v>
      </c>
      <c r="M1361" s="9">
        <v>321</v>
      </c>
      <c r="N1361" s="9">
        <v>599.66669999999999</v>
      </c>
      <c r="O1361" s="9">
        <v>385</v>
      </c>
      <c r="P1361" s="9" t="s">
        <v>235</v>
      </c>
      <c r="Q1361" s="9" t="s">
        <v>235</v>
      </c>
      <c r="R1361" s="9">
        <v>60.193200000000004</v>
      </c>
      <c r="S1361" s="9" t="s">
        <v>235</v>
      </c>
      <c r="T1361" s="9" t="s">
        <v>235</v>
      </c>
      <c r="U1361" s="9" t="s">
        <v>235</v>
      </c>
      <c r="V1361" s="40" t="s">
        <v>235</v>
      </c>
      <c r="W1361" s="40" t="s">
        <v>235</v>
      </c>
      <c r="X1361" s="40" t="s">
        <v>235</v>
      </c>
      <c r="Y1361" s="40" t="s">
        <v>235</v>
      </c>
    </row>
    <row r="1362" spans="1:25" hidden="1" x14ac:dyDescent="0.25">
      <c r="A1362" s="32">
        <v>1361</v>
      </c>
      <c r="B1362" s="23" t="s">
        <v>263</v>
      </c>
      <c r="C1362" s="32" t="s">
        <v>685</v>
      </c>
      <c r="D1362" s="23" t="s">
        <v>570</v>
      </c>
      <c r="E1362" s="23" t="s">
        <v>569</v>
      </c>
      <c r="F1362" s="23" t="s">
        <v>254</v>
      </c>
      <c r="G1362" s="23" t="s">
        <v>235</v>
      </c>
      <c r="H1362" s="23" t="s">
        <v>24</v>
      </c>
      <c r="I1362" s="23">
        <v>5</v>
      </c>
      <c r="J1362" s="9">
        <v>79.981200000000001</v>
      </c>
      <c r="K1362" s="9">
        <v>137.30709999999999</v>
      </c>
      <c r="L1362" s="9">
        <v>673.66669999999999</v>
      </c>
      <c r="M1362" s="9">
        <v>344</v>
      </c>
      <c r="N1362" s="9">
        <v>614.66669999999999</v>
      </c>
      <c r="O1362" s="9">
        <v>398</v>
      </c>
      <c r="P1362" s="9" t="s">
        <v>235</v>
      </c>
      <c r="Q1362" s="9" t="s">
        <v>235</v>
      </c>
      <c r="R1362" s="9">
        <v>42.692900000000009</v>
      </c>
      <c r="S1362" s="9" t="s">
        <v>235</v>
      </c>
      <c r="T1362" s="9" t="s">
        <v>235</v>
      </c>
      <c r="U1362" s="9" t="s">
        <v>235</v>
      </c>
      <c r="V1362" s="40" t="s">
        <v>235</v>
      </c>
      <c r="W1362" s="40" t="s">
        <v>235</v>
      </c>
      <c r="X1362" s="40" t="s">
        <v>235</v>
      </c>
      <c r="Y1362" s="40" t="s">
        <v>235</v>
      </c>
    </row>
    <row r="1363" spans="1:25" hidden="1" x14ac:dyDescent="0.25">
      <c r="A1363" s="32">
        <v>1362</v>
      </c>
      <c r="B1363" s="23" t="s">
        <v>263</v>
      </c>
      <c r="C1363" s="32" t="s">
        <v>685</v>
      </c>
      <c r="D1363" s="23" t="s">
        <v>570</v>
      </c>
      <c r="E1363" s="23" t="s">
        <v>569</v>
      </c>
      <c r="F1363" s="23" t="s">
        <v>254</v>
      </c>
      <c r="G1363" s="23" t="s">
        <v>235</v>
      </c>
      <c r="H1363" s="23" t="s">
        <v>24</v>
      </c>
      <c r="I1363" s="23">
        <v>6</v>
      </c>
      <c r="J1363" s="9">
        <v>71.1126</v>
      </c>
      <c r="K1363" s="9">
        <v>153.92910000000001</v>
      </c>
      <c r="L1363" s="9">
        <v>680.66669999999999</v>
      </c>
      <c r="M1363" s="9">
        <v>385</v>
      </c>
      <c r="N1363" s="9">
        <v>616.66669999999999</v>
      </c>
      <c r="O1363" s="9">
        <v>416</v>
      </c>
      <c r="P1363" s="9">
        <v>295.0016949103852</v>
      </c>
      <c r="Q1363" s="9">
        <v>137</v>
      </c>
      <c r="R1363" s="9">
        <v>26.070899999999995</v>
      </c>
      <c r="S1363" s="9">
        <v>2</v>
      </c>
      <c r="T1363" s="9">
        <v>0</v>
      </c>
      <c r="U1363" s="9">
        <v>0</v>
      </c>
      <c r="V1363" s="23">
        <v>77.665951355790398</v>
      </c>
      <c r="W1363" s="23">
        <v>83.486525858967212</v>
      </c>
      <c r="X1363" s="23">
        <v>31.016124838541646</v>
      </c>
      <c r="Y1363" s="23">
        <v>35.355339059327378</v>
      </c>
    </row>
    <row r="1364" spans="1:25" hidden="1" x14ac:dyDescent="0.25">
      <c r="A1364" s="32">
        <v>1363</v>
      </c>
      <c r="B1364" s="23" t="s">
        <v>263</v>
      </c>
      <c r="C1364" s="32" t="s">
        <v>685</v>
      </c>
      <c r="D1364" s="23" t="s">
        <v>570</v>
      </c>
      <c r="E1364" s="23" t="s">
        <v>569</v>
      </c>
      <c r="F1364" s="23" t="s">
        <v>254</v>
      </c>
      <c r="G1364" s="23" t="s">
        <v>235</v>
      </c>
      <c r="H1364" s="23" t="s">
        <v>23</v>
      </c>
      <c r="I1364" s="23">
        <v>1</v>
      </c>
      <c r="J1364" s="9">
        <v>67.675700000000006</v>
      </c>
      <c r="K1364" s="9">
        <v>26.207000000000001</v>
      </c>
      <c r="L1364" s="9">
        <v>305.66669999999999</v>
      </c>
      <c r="M1364" s="9">
        <v>515</v>
      </c>
      <c r="N1364" s="9">
        <v>369.66669999999999</v>
      </c>
      <c r="O1364" s="9">
        <v>493</v>
      </c>
      <c r="P1364" s="9" t="s">
        <v>235</v>
      </c>
      <c r="Q1364" s="9" t="s">
        <v>235</v>
      </c>
      <c r="R1364" s="9">
        <v>26.207000000000001</v>
      </c>
      <c r="S1364" s="9" t="s">
        <v>235</v>
      </c>
      <c r="T1364" s="9" t="s">
        <v>235</v>
      </c>
      <c r="U1364" s="9" t="s">
        <v>235</v>
      </c>
      <c r="V1364" s="33" t="s">
        <v>235</v>
      </c>
      <c r="W1364" s="33" t="s">
        <v>235</v>
      </c>
      <c r="X1364" s="33" t="s">
        <v>235</v>
      </c>
      <c r="Y1364" s="33" t="s">
        <v>235</v>
      </c>
    </row>
    <row r="1365" spans="1:25" hidden="1" x14ac:dyDescent="0.25">
      <c r="A1365" s="32">
        <v>1364</v>
      </c>
      <c r="B1365" s="23" t="s">
        <v>263</v>
      </c>
      <c r="C1365" s="32" t="s">
        <v>685</v>
      </c>
      <c r="D1365" s="23" t="s">
        <v>570</v>
      </c>
      <c r="E1365" s="23" t="s">
        <v>569</v>
      </c>
      <c r="F1365" s="23" t="s">
        <v>254</v>
      </c>
      <c r="G1365" s="23" t="s">
        <v>235</v>
      </c>
      <c r="H1365" s="23" t="s">
        <v>23</v>
      </c>
      <c r="I1365" s="23">
        <v>2</v>
      </c>
      <c r="J1365" s="9">
        <v>74</v>
      </c>
      <c r="K1365" s="9">
        <v>45.177399999999999</v>
      </c>
      <c r="L1365" s="9">
        <v>287.66669999999999</v>
      </c>
      <c r="M1365" s="9">
        <v>481</v>
      </c>
      <c r="N1365" s="9">
        <v>361.66669999999999</v>
      </c>
      <c r="O1365" s="9">
        <v>481</v>
      </c>
      <c r="P1365" s="9" t="s">
        <v>235</v>
      </c>
      <c r="Q1365" s="9" t="s">
        <v>235</v>
      </c>
      <c r="R1365" s="9">
        <v>45.177399999999999</v>
      </c>
      <c r="S1365" s="9" t="s">
        <v>235</v>
      </c>
      <c r="T1365" s="9" t="s">
        <v>235</v>
      </c>
      <c r="U1365" s="9" t="s">
        <v>235</v>
      </c>
      <c r="V1365" s="33" t="s">
        <v>235</v>
      </c>
      <c r="W1365" s="33" t="s">
        <v>235</v>
      </c>
      <c r="X1365" s="33" t="s">
        <v>235</v>
      </c>
      <c r="Y1365" s="33" t="s">
        <v>235</v>
      </c>
    </row>
    <row r="1366" spans="1:25" hidden="1" x14ac:dyDescent="0.25">
      <c r="A1366" s="32">
        <v>1365</v>
      </c>
      <c r="B1366" s="23" t="s">
        <v>263</v>
      </c>
      <c r="C1366" s="32" t="s">
        <v>685</v>
      </c>
      <c r="D1366" s="23" t="s">
        <v>570</v>
      </c>
      <c r="E1366" s="23" t="s">
        <v>569</v>
      </c>
      <c r="F1366" s="23" t="s">
        <v>254</v>
      </c>
      <c r="G1366" s="23" t="s">
        <v>235</v>
      </c>
      <c r="H1366" s="23" t="s">
        <v>23</v>
      </c>
      <c r="I1366" s="23">
        <v>3</v>
      </c>
      <c r="J1366" s="9">
        <v>66.940299999999993</v>
      </c>
      <c r="K1366" s="9">
        <v>59.006</v>
      </c>
      <c r="L1366" s="9">
        <v>298.66669999999999</v>
      </c>
      <c r="M1366" s="9">
        <v>442</v>
      </c>
      <c r="N1366" s="9">
        <v>363.66669999999999</v>
      </c>
      <c r="O1366" s="9">
        <v>458</v>
      </c>
      <c r="P1366" s="9" t="s">
        <v>235</v>
      </c>
      <c r="Q1366" s="9" t="s">
        <v>235</v>
      </c>
      <c r="R1366" s="9">
        <v>59.006</v>
      </c>
      <c r="S1366" s="9" t="s">
        <v>235</v>
      </c>
      <c r="T1366" s="9" t="s">
        <v>235</v>
      </c>
      <c r="U1366" s="9" t="s">
        <v>235</v>
      </c>
      <c r="V1366" s="33" t="s">
        <v>235</v>
      </c>
      <c r="W1366" s="33" t="s">
        <v>235</v>
      </c>
      <c r="X1366" s="40" t="s">
        <v>235</v>
      </c>
      <c r="Y1366" s="40" t="s">
        <v>235</v>
      </c>
    </row>
    <row r="1367" spans="1:25" hidden="1" x14ac:dyDescent="0.25">
      <c r="A1367" s="32">
        <v>1366</v>
      </c>
      <c r="B1367" s="23" t="s">
        <v>263</v>
      </c>
      <c r="C1367" s="32" t="s">
        <v>685</v>
      </c>
      <c r="D1367" s="23" t="s">
        <v>570</v>
      </c>
      <c r="E1367" s="23" t="s">
        <v>569</v>
      </c>
      <c r="F1367" s="23" t="s">
        <v>254</v>
      </c>
      <c r="G1367" s="23" t="s">
        <v>235</v>
      </c>
      <c r="H1367" s="23" t="s">
        <v>24</v>
      </c>
      <c r="I1367" s="23">
        <v>4</v>
      </c>
      <c r="J1367" s="9">
        <v>68.066100000000006</v>
      </c>
      <c r="K1367" s="9">
        <v>125.0231</v>
      </c>
      <c r="L1367" s="9">
        <v>428.66669999999999</v>
      </c>
      <c r="M1367" s="9">
        <v>310</v>
      </c>
      <c r="N1367" s="9">
        <v>440.66669999999999</v>
      </c>
      <c r="O1367" s="9">
        <v>377</v>
      </c>
      <c r="P1367" s="9" t="s">
        <v>235</v>
      </c>
      <c r="Q1367" s="9" t="s">
        <v>235</v>
      </c>
      <c r="R1367" s="9">
        <v>54.976900000000001</v>
      </c>
      <c r="S1367" s="9" t="s">
        <v>235</v>
      </c>
      <c r="T1367" s="9" t="s">
        <v>235</v>
      </c>
      <c r="U1367" s="9" t="s">
        <v>235</v>
      </c>
      <c r="V1367" s="33" t="s">
        <v>235</v>
      </c>
      <c r="W1367" s="33" t="s">
        <v>235</v>
      </c>
      <c r="X1367" s="40" t="s">
        <v>235</v>
      </c>
      <c r="Y1367" s="40" t="s">
        <v>235</v>
      </c>
    </row>
    <row r="1368" spans="1:25" hidden="1" x14ac:dyDescent="0.25">
      <c r="A1368" s="32">
        <v>1367</v>
      </c>
      <c r="B1368" s="23" t="s">
        <v>263</v>
      </c>
      <c r="C1368" s="32" t="s">
        <v>685</v>
      </c>
      <c r="D1368" s="23" t="s">
        <v>570</v>
      </c>
      <c r="E1368" s="23" t="s">
        <v>569</v>
      </c>
      <c r="F1368" s="23" t="s">
        <v>254</v>
      </c>
      <c r="G1368" s="23" t="s">
        <v>235</v>
      </c>
      <c r="H1368" s="23" t="s">
        <v>24</v>
      </c>
      <c r="I1368" s="23">
        <v>5</v>
      </c>
      <c r="J1368" s="9">
        <v>73.552700000000002</v>
      </c>
      <c r="K1368" s="9">
        <v>142.20580000000001</v>
      </c>
      <c r="L1368" s="9">
        <v>471.66669999999999</v>
      </c>
      <c r="M1368" s="9">
        <v>304</v>
      </c>
      <c r="N1368" s="9">
        <v>462.66669999999999</v>
      </c>
      <c r="O1368" s="9">
        <v>377</v>
      </c>
      <c r="P1368" s="9" t="s">
        <v>235</v>
      </c>
      <c r="Q1368" s="9" t="s">
        <v>235</v>
      </c>
      <c r="R1368" s="9">
        <v>37.794199999999989</v>
      </c>
      <c r="S1368" s="9" t="s">
        <v>235</v>
      </c>
      <c r="T1368" s="9" t="s">
        <v>235</v>
      </c>
      <c r="U1368" s="9" t="s">
        <v>235</v>
      </c>
      <c r="V1368" s="33" t="s">
        <v>235</v>
      </c>
      <c r="W1368" s="33" t="s">
        <v>235</v>
      </c>
      <c r="X1368" s="40" t="s">
        <v>235</v>
      </c>
      <c r="Y1368" s="40" t="s">
        <v>235</v>
      </c>
    </row>
    <row r="1369" spans="1:25" hidden="1" x14ac:dyDescent="0.25">
      <c r="A1369" s="32">
        <v>1368</v>
      </c>
      <c r="B1369" s="23" t="s">
        <v>263</v>
      </c>
      <c r="C1369" s="32" t="s">
        <v>685</v>
      </c>
      <c r="D1369" s="23" t="s">
        <v>570</v>
      </c>
      <c r="E1369" s="23" t="s">
        <v>569</v>
      </c>
      <c r="F1369" s="23" t="s">
        <v>254</v>
      </c>
      <c r="G1369" s="23" t="s">
        <v>235</v>
      </c>
      <c r="H1369" s="23" t="s">
        <v>24</v>
      </c>
      <c r="I1369" s="23">
        <v>6</v>
      </c>
      <c r="J1369" s="9">
        <v>64.884500000000003</v>
      </c>
      <c r="K1369" s="9">
        <v>163.7174</v>
      </c>
      <c r="L1369" s="9">
        <v>504.66669999999999</v>
      </c>
      <c r="M1369" s="9">
        <v>328</v>
      </c>
      <c r="N1369" s="9">
        <v>473.66669999999999</v>
      </c>
      <c r="O1369" s="9">
        <v>385</v>
      </c>
      <c r="P1369" s="9">
        <v>273.07508125056012</v>
      </c>
      <c r="Q1369" s="9">
        <v>111.75866856758807</v>
      </c>
      <c r="R1369" s="9">
        <v>16.282600000000002</v>
      </c>
      <c r="S1369" s="9">
        <v>2</v>
      </c>
      <c r="T1369" s="9">
        <v>0</v>
      </c>
      <c r="U1369" s="9">
        <v>0</v>
      </c>
      <c r="V1369" s="23">
        <v>78.10249675906654</v>
      </c>
      <c r="W1369" s="23">
        <v>73.334848469196416</v>
      </c>
      <c r="X1369" s="23">
        <v>35.510561809129406</v>
      </c>
      <c r="Y1369" s="23">
        <v>33.955853692699293</v>
      </c>
    </row>
    <row r="1370" spans="1:25" hidden="1" x14ac:dyDescent="0.25">
      <c r="A1370" s="32">
        <v>1369</v>
      </c>
      <c r="B1370" s="23" t="s">
        <v>263</v>
      </c>
      <c r="C1370" s="32" t="s">
        <v>685</v>
      </c>
      <c r="D1370" s="23" t="s">
        <v>570</v>
      </c>
      <c r="E1370" s="23" t="s">
        <v>569</v>
      </c>
      <c r="F1370" s="23" t="s">
        <v>254</v>
      </c>
      <c r="G1370" s="23" t="s">
        <v>235</v>
      </c>
      <c r="H1370" s="23" t="s">
        <v>23</v>
      </c>
      <c r="I1370" s="23">
        <v>1</v>
      </c>
      <c r="J1370" s="9">
        <v>64.280600000000007</v>
      </c>
      <c r="K1370" s="9">
        <v>24.7959</v>
      </c>
      <c r="L1370" s="9">
        <v>330.66669999999999</v>
      </c>
      <c r="M1370" s="9">
        <v>475</v>
      </c>
      <c r="N1370" s="9">
        <v>394.66669999999999</v>
      </c>
      <c r="O1370" s="9">
        <v>481</v>
      </c>
      <c r="P1370" s="9" t="s">
        <v>235</v>
      </c>
      <c r="Q1370" s="9" t="s">
        <v>235</v>
      </c>
      <c r="R1370" s="9">
        <v>24.7959</v>
      </c>
      <c r="S1370" s="9" t="s">
        <v>235</v>
      </c>
      <c r="T1370" s="9" t="s">
        <v>235</v>
      </c>
      <c r="U1370" s="9" t="s">
        <v>235</v>
      </c>
      <c r="V1370" s="33" t="s">
        <v>235</v>
      </c>
      <c r="W1370" s="33" t="s">
        <v>235</v>
      </c>
      <c r="X1370" s="33" t="s">
        <v>235</v>
      </c>
      <c r="Y1370" s="33" t="s">
        <v>235</v>
      </c>
    </row>
    <row r="1371" spans="1:25" hidden="1" x14ac:dyDescent="0.25">
      <c r="A1371" s="32">
        <v>1370</v>
      </c>
      <c r="B1371" s="23" t="s">
        <v>263</v>
      </c>
      <c r="C1371" s="32" t="s">
        <v>685</v>
      </c>
      <c r="D1371" s="23" t="s">
        <v>570</v>
      </c>
      <c r="E1371" s="23" t="s">
        <v>569</v>
      </c>
      <c r="F1371" s="23" t="s">
        <v>254</v>
      </c>
      <c r="G1371" s="23" t="s">
        <v>235</v>
      </c>
      <c r="H1371" s="23" t="s">
        <v>23</v>
      </c>
      <c r="I1371" s="23">
        <v>2</v>
      </c>
      <c r="J1371" s="9">
        <v>72.069400000000002</v>
      </c>
      <c r="K1371" s="9">
        <v>48.494599999999998</v>
      </c>
      <c r="L1371" s="9">
        <v>327.66669999999999</v>
      </c>
      <c r="M1371" s="9">
        <v>433</v>
      </c>
      <c r="N1371" s="9">
        <v>390.66669999999999</v>
      </c>
      <c r="O1371" s="9">
        <v>468</v>
      </c>
      <c r="P1371" s="9" t="s">
        <v>235</v>
      </c>
      <c r="Q1371" s="9" t="s">
        <v>235</v>
      </c>
      <c r="R1371" s="9">
        <v>48.494599999999998</v>
      </c>
      <c r="S1371" s="9" t="s">
        <v>235</v>
      </c>
      <c r="T1371" s="9" t="s">
        <v>235</v>
      </c>
      <c r="U1371" s="9" t="s">
        <v>235</v>
      </c>
      <c r="V1371" s="33" t="s">
        <v>235</v>
      </c>
      <c r="W1371" s="33" t="s">
        <v>235</v>
      </c>
      <c r="X1371" s="33" t="s">
        <v>235</v>
      </c>
      <c r="Y1371" s="33" t="s">
        <v>235</v>
      </c>
    </row>
    <row r="1372" spans="1:25" hidden="1" x14ac:dyDescent="0.25">
      <c r="A1372" s="32">
        <v>1371</v>
      </c>
      <c r="B1372" s="23" t="s">
        <v>263</v>
      </c>
      <c r="C1372" s="32" t="s">
        <v>685</v>
      </c>
      <c r="D1372" s="23" t="s">
        <v>570</v>
      </c>
      <c r="E1372" s="23" t="s">
        <v>569</v>
      </c>
      <c r="F1372" s="23" t="s">
        <v>254</v>
      </c>
      <c r="G1372" s="23" t="s">
        <v>235</v>
      </c>
      <c r="H1372" s="23" t="s">
        <v>23</v>
      </c>
      <c r="I1372" s="23">
        <v>3</v>
      </c>
      <c r="J1372" s="9">
        <v>66.603300000000004</v>
      </c>
      <c r="K1372" s="9">
        <v>68.092299999999994</v>
      </c>
      <c r="L1372" s="9">
        <v>353.66669999999999</v>
      </c>
      <c r="M1372" s="9">
        <v>400</v>
      </c>
      <c r="N1372" s="9">
        <v>397.66669999999999</v>
      </c>
      <c r="O1372" s="9">
        <v>450</v>
      </c>
      <c r="P1372" s="9" t="s">
        <v>235</v>
      </c>
      <c r="Q1372" s="9" t="s">
        <v>235</v>
      </c>
      <c r="R1372" s="9">
        <v>68.092299999999994</v>
      </c>
      <c r="S1372" s="9" t="s">
        <v>235</v>
      </c>
      <c r="T1372" s="9" t="s">
        <v>235</v>
      </c>
      <c r="U1372" s="9" t="s">
        <v>235</v>
      </c>
      <c r="V1372" s="40" t="s">
        <v>235</v>
      </c>
      <c r="W1372" s="40" t="s">
        <v>235</v>
      </c>
      <c r="X1372" s="40" t="s">
        <v>235</v>
      </c>
      <c r="Y1372" s="40" t="s">
        <v>235</v>
      </c>
    </row>
    <row r="1373" spans="1:25" hidden="1" x14ac:dyDescent="0.25">
      <c r="A1373" s="32">
        <v>1372</v>
      </c>
      <c r="B1373" s="23" t="s">
        <v>263</v>
      </c>
      <c r="C1373" s="32" t="s">
        <v>685</v>
      </c>
      <c r="D1373" s="23" t="s">
        <v>570</v>
      </c>
      <c r="E1373" s="23" t="s">
        <v>569</v>
      </c>
      <c r="F1373" s="23" t="s">
        <v>254</v>
      </c>
      <c r="G1373" s="23" t="s">
        <v>235</v>
      </c>
      <c r="H1373" s="23" t="s">
        <v>24</v>
      </c>
      <c r="I1373" s="23">
        <v>4</v>
      </c>
      <c r="J1373" s="9">
        <v>69.123099999999994</v>
      </c>
      <c r="K1373" s="9">
        <v>123.6773</v>
      </c>
      <c r="L1373" s="9">
        <v>515.66669999999999</v>
      </c>
      <c r="M1373" s="9">
        <v>346</v>
      </c>
      <c r="N1373" s="9">
        <v>498.66669999999999</v>
      </c>
      <c r="O1373" s="9">
        <v>413</v>
      </c>
      <c r="P1373" s="9" t="s">
        <v>235</v>
      </c>
      <c r="Q1373" s="9" t="s">
        <v>235</v>
      </c>
      <c r="R1373" s="9">
        <v>56.322699999999998</v>
      </c>
      <c r="S1373" s="9" t="s">
        <v>235</v>
      </c>
      <c r="T1373" s="9" t="s">
        <v>235</v>
      </c>
      <c r="U1373" s="9" t="s">
        <v>235</v>
      </c>
      <c r="V1373" s="40" t="s">
        <v>235</v>
      </c>
      <c r="W1373" s="40" t="s">
        <v>235</v>
      </c>
      <c r="X1373" s="40" t="s">
        <v>235</v>
      </c>
      <c r="Y1373" s="40" t="s">
        <v>235</v>
      </c>
    </row>
    <row r="1374" spans="1:25" hidden="1" x14ac:dyDescent="0.25">
      <c r="A1374" s="32">
        <v>1373</v>
      </c>
      <c r="B1374" s="23" t="s">
        <v>263</v>
      </c>
      <c r="C1374" s="32" t="s">
        <v>685</v>
      </c>
      <c r="D1374" s="23" t="s">
        <v>570</v>
      </c>
      <c r="E1374" s="23" t="s">
        <v>569</v>
      </c>
      <c r="F1374" s="23" t="s">
        <v>254</v>
      </c>
      <c r="G1374" s="23" t="s">
        <v>235</v>
      </c>
      <c r="H1374" s="23" t="s">
        <v>24</v>
      </c>
      <c r="I1374" s="23">
        <v>5</v>
      </c>
      <c r="J1374" s="9">
        <v>72.560299999999998</v>
      </c>
      <c r="K1374" s="9">
        <v>139.1849</v>
      </c>
      <c r="L1374" s="9">
        <v>551.66669999999999</v>
      </c>
      <c r="M1374" s="9">
        <v>358</v>
      </c>
      <c r="N1374" s="9">
        <v>515.66669999999999</v>
      </c>
      <c r="O1374" s="9">
        <v>421</v>
      </c>
      <c r="P1374" s="9" t="s">
        <v>235</v>
      </c>
      <c r="Q1374" s="9" t="s">
        <v>235</v>
      </c>
      <c r="R1374" s="9">
        <v>40.815100000000001</v>
      </c>
      <c r="S1374" s="9" t="s">
        <v>235</v>
      </c>
      <c r="T1374" s="9" t="s">
        <v>235</v>
      </c>
      <c r="U1374" s="9" t="s">
        <v>235</v>
      </c>
      <c r="V1374" s="40" t="s">
        <v>235</v>
      </c>
      <c r="W1374" s="40" t="s">
        <v>235</v>
      </c>
      <c r="X1374" s="40" t="s">
        <v>235</v>
      </c>
      <c r="Y1374" s="40" t="s">
        <v>235</v>
      </c>
    </row>
    <row r="1375" spans="1:25" hidden="1" x14ac:dyDescent="0.25">
      <c r="A1375" s="32">
        <v>1374</v>
      </c>
      <c r="B1375" s="23" t="s">
        <v>263</v>
      </c>
      <c r="C1375" s="32" t="s">
        <v>685</v>
      </c>
      <c r="D1375" s="23" t="s">
        <v>570</v>
      </c>
      <c r="E1375" s="23" t="s">
        <v>569</v>
      </c>
      <c r="F1375" s="23" t="s">
        <v>254</v>
      </c>
      <c r="G1375" s="23" t="s">
        <v>235</v>
      </c>
      <c r="H1375" s="23" t="s">
        <v>24</v>
      </c>
      <c r="I1375" s="23">
        <v>6</v>
      </c>
      <c r="J1375" s="9">
        <v>61.846600000000002</v>
      </c>
      <c r="K1375" s="9">
        <v>160.34620000000001</v>
      </c>
      <c r="L1375" s="9">
        <v>573.66669999999999</v>
      </c>
      <c r="M1375" s="9">
        <v>397</v>
      </c>
      <c r="N1375" s="9">
        <v>525.66669999999999</v>
      </c>
      <c r="O1375" s="9">
        <v>436</v>
      </c>
      <c r="P1375" s="9">
        <v>255.21167684884639</v>
      </c>
      <c r="Q1375" s="9">
        <v>107.56393447619885</v>
      </c>
      <c r="R1375" s="9">
        <v>19.65379999999999</v>
      </c>
      <c r="S1375" s="9">
        <v>2</v>
      </c>
      <c r="T1375" s="9">
        <v>0</v>
      </c>
      <c r="U1375" s="9">
        <v>0</v>
      </c>
      <c r="V1375" s="23">
        <v>77.233412458598508</v>
      </c>
      <c r="W1375" s="23">
        <v>78.447434629820748</v>
      </c>
      <c r="X1375" s="23">
        <v>31.144823004794873</v>
      </c>
      <c r="Y1375" s="23">
        <v>35.468295701936398</v>
      </c>
    </row>
    <row r="1376" spans="1:25" hidden="1" x14ac:dyDescent="0.25">
      <c r="A1376" s="32">
        <v>1375</v>
      </c>
      <c r="B1376" s="23" t="s">
        <v>263</v>
      </c>
      <c r="C1376" s="32" t="s">
        <v>685</v>
      </c>
      <c r="D1376" s="23" t="s">
        <v>570</v>
      </c>
      <c r="E1376" s="23" t="s">
        <v>569</v>
      </c>
      <c r="F1376" s="23" t="s">
        <v>254</v>
      </c>
      <c r="G1376" s="23" t="s">
        <v>235</v>
      </c>
      <c r="H1376" s="23" t="s">
        <v>23</v>
      </c>
      <c r="I1376" s="23">
        <v>1</v>
      </c>
      <c r="J1376" s="9">
        <v>63.890500000000003</v>
      </c>
      <c r="K1376" s="9">
        <v>29.1098</v>
      </c>
      <c r="L1376" s="9">
        <v>425.66669999999999</v>
      </c>
      <c r="M1376" s="9">
        <v>314</v>
      </c>
      <c r="N1376" s="9">
        <v>466.66669999999999</v>
      </c>
      <c r="O1376" s="9">
        <v>363</v>
      </c>
      <c r="P1376" s="9" t="s">
        <v>235</v>
      </c>
      <c r="Q1376" s="9" t="s">
        <v>235</v>
      </c>
      <c r="R1376" s="9">
        <v>29.1098</v>
      </c>
      <c r="S1376" s="9" t="s">
        <v>235</v>
      </c>
      <c r="T1376" s="9" t="s">
        <v>235</v>
      </c>
      <c r="U1376" s="9" t="s">
        <v>235</v>
      </c>
      <c r="V1376" s="33" t="s">
        <v>235</v>
      </c>
      <c r="W1376" s="33" t="s">
        <v>235</v>
      </c>
      <c r="X1376" s="33" t="s">
        <v>235</v>
      </c>
      <c r="Y1376" s="33" t="s">
        <v>235</v>
      </c>
    </row>
    <row r="1377" spans="1:25" hidden="1" x14ac:dyDescent="0.25">
      <c r="A1377" s="32">
        <v>1376</v>
      </c>
      <c r="B1377" s="23" t="s">
        <v>263</v>
      </c>
      <c r="C1377" s="32" t="s">
        <v>685</v>
      </c>
      <c r="D1377" s="23" t="s">
        <v>570</v>
      </c>
      <c r="E1377" s="23" t="s">
        <v>569</v>
      </c>
      <c r="F1377" s="23" t="s">
        <v>254</v>
      </c>
      <c r="G1377" s="23" t="s">
        <v>235</v>
      </c>
      <c r="H1377" s="23" t="s">
        <v>23</v>
      </c>
      <c r="I1377" s="23">
        <v>2</v>
      </c>
      <c r="J1377" s="9">
        <v>68.308099999999996</v>
      </c>
      <c r="K1377" s="9">
        <v>51.125700000000002</v>
      </c>
      <c r="L1377" s="9">
        <v>453.66669999999999</v>
      </c>
      <c r="M1377" s="9">
        <v>287</v>
      </c>
      <c r="N1377" s="9">
        <v>474.66669999999999</v>
      </c>
      <c r="O1377" s="9">
        <v>352</v>
      </c>
      <c r="P1377" s="9" t="s">
        <v>235</v>
      </c>
      <c r="Q1377" s="9" t="s">
        <v>235</v>
      </c>
      <c r="R1377" s="9">
        <v>51.125700000000002</v>
      </c>
      <c r="S1377" s="9" t="s">
        <v>235</v>
      </c>
      <c r="T1377" s="9" t="s">
        <v>235</v>
      </c>
      <c r="U1377" s="9" t="s">
        <v>235</v>
      </c>
      <c r="V1377" s="33" t="s">
        <v>235</v>
      </c>
      <c r="W1377" s="33" t="s">
        <v>235</v>
      </c>
      <c r="X1377" s="33" t="s">
        <v>235</v>
      </c>
      <c r="Y1377" s="33" t="s">
        <v>235</v>
      </c>
    </row>
    <row r="1378" spans="1:25" hidden="1" x14ac:dyDescent="0.25">
      <c r="A1378" s="32">
        <v>1377</v>
      </c>
      <c r="B1378" s="23" t="s">
        <v>263</v>
      </c>
      <c r="C1378" s="32" t="s">
        <v>685</v>
      </c>
      <c r="D1378" s="23" t="s">
        <v>570</v>
      </c>
      <c r="E1378" s="23" t="s">
        <v>569</v>
      </c>
      <c r="F1378" s="23" t="s">
        <v>254</v>
      </c>
      <c r="G1378" s="23" t="s">
        <v>235</v>
      </c>
      <c r="H1378" s="23" t="s">
        <v>23</v>
      </c>
      <c r="I1378" s="23">
        <v>3</v>
      </c>
      <c r="J1378" s="9">
        <v>62.008099999999999</v>
      </c>
      <c r="K1378" s="9">
        <v>69.9542</v>
      </c>
      <c r="L1378" s="9">
        <v>493.66669999999999</v>
      </c>
      <c r="M1378" s="9">
        <v>285</v>
      </c>
      <c r="N1378" s="9">
        <v>492.66669999999999</v>
      </c>
      <c r="O1378" s="9">
        <v>347</v>
      </c>
      <c r="P1378" s="9" t="s">
        <v>235</v>
      </c>
      <c r="Q1378" s="9" t="s">
        <v>235</v>
      </c>
      <c r="R1378" s="9">
        <v>69.9542</v>
      </c>
      <c r="S1378" s="9" t="s">
        <v>235</v>
      </c>
      <c r="T1378" s="9" t="s">
        <v>235</v>
      </c>
      <c r="U1378" s="9" t="s">
        <v>235</v>
      </c>
      <c r="V1378" s="33" t="s">
        <v>235</v>
      </c>
      <c r="W1378" s="33" t="s">
        <v>235</v>
      </c>
      <c r="X1378" s="40" t="s">
        <v>235</v>
      </c>
      <c r="Y1378" s="40" t="s">
        <v>235</v>
      </c>
    </row>
    <row r="1379" spans="1:25" hidden="1" x14ac:dyDescent="0.25">
      <c r="A1379" s="32">
        <v>1378</v>
      </c>
      <c r="B1379" s="23" t="s">
        <v>263</v>
      </c>
      <c r="C1379" s="32" t="s">
        <v>685</v>
      </c>
      <c r="D1379" s="23" t="s">
        <v>570</v>
      </c>
      <c r="E1379" s="23" t="s">
        <v>569</v>
      </c>
      <c r="F1379" s="23" t="s">
        <v>254</v>
      </c>
      <c r="G1379" s="23" t="s">
        <v>235</v>
      </c>
      <c r="H1379" s="23" t="s">
        <v>24</v>
      </c>
      <c r="I1379" s="23">
        <v>4</v>
      </c>
      <c r="J1379" s="9">
        <v>65.069199999999995</v>
      </c>
      <c r="K1379" s="9">
        <v>115.27549999999999</v>
      </c>
      <c r="L1379" s="9">
        <v>658.66669999999999</v>
      </c>
      <c r="M1379" s="9">
        <v>347</v>
      </c>
      <c r="N1379" s="9">
        <v>611.66669999999999</v>
      </c>
      <c r="O1379" s="9">
        <v>392</v>
      </c>
      <c r="P1379" s="9" t="s">
        <v>235</v>
      </c>
      <c r="Q1379" s="9" t="s">
        <v>235</v>
      </c>
      <c r="R1379" s="9">
        <v>64.724500000000006</v>
      </c>
      <c r="S1379" s="9" t="s">
        <v>235</v>
      </c>
      <c r="T1379" s="9" t="s">
        <v>235</v>
      </c>
      <c r="U1379" s="9" t="s">
        <v>235</v>
      </c>
      <c r="V1379" s="33" t="s">
        <v>235</v>
      </c>
      <c r="W1379" s="33" t="s">
        <v>235</v>
      </c>
      <c r="X1379" s="40" t="s">
        <v>235</v>
      </c>
      <c r="Y1379" s="40" t="s">
        <v>235</v>
      </c>
    </row>
    <row r="1380" spans="1:25" hidden="1" x14ac:dyDescent="0.25">
      <c r="A1380" s="32">
        <v>1379</v>
      </c>
      <c r="B1380" s="23" t="s">
        <v>263</v>
      </c>
      <c r="C1380" s="32" t="s">
        <v>685</v>
      </c>
      <c r="D1380" s="23" t="s">
        <v>570</v>
      </c>
      <c r="E1380" s="23" t="s">
        <v>569</v>
      </c>
      <c r="F1380" s="23" t="s">
        <v>254</v>
      </c>
      <c r="G1380" s="23" t="s">
        <v>235</v>
      </c>
      <c r="H1380" s="23" t="s">
        <v>24</v>
      </c>
      <c r="I1380" s="23">
        <v>5</v>
      </c>
      <c r="J1380" s="9">
        <v>67.977900000000005</v>
      </c>
      <c r="K1380" s="9">
        <v>132.84209999999999</v>
      </c>
      <c r="L1380" s="9">
        <v>684.66669999999999</v>
      </c>
      <c r="M1380" s="9">
        <v>377</v>
      </c>
      <c r="N1380" s="9">
        <v>623.66669999999999</v>
      </c>
      <c r="O1380" s="9">
        <v>407</v>
      </c>
      <c r="P1380" s="9" t="s">
        <v>235</v>
      </c>
      <c r="Q1380" s="9" t="s">
        <v>235</v>
      </c>
      <c r="R1380" s="9">
        <v>47.157900000000012</v>
      </c>
      <c r="S1380" s="9" t="s">
        <v>235</v>
      </c>
      <c r="T1380" s="9" t="s">
        <v>235</v>
      </c>
      <c r="U1380" s="9" t="s">
        <v>235</v>
      </c>
      <c r="V1380" s="33" t="s">
        <v>235</v>
      </c>
      <c r="W1380" s="33" t="s">
        <v>235</v>
      </c>
      <c r="X1380" s="40" t="s">
        <v>235</v>
      </c>
      <c r="Y1380" s="40" t="s">
        <v>235</v>
      </c>
    </row>
    <row r="1381" spans="1:25" hidden="1" x14ac:dyDescent="0.25">
      <c r="A1381" s="32">
        <v>1380</v>
      </c>
      <c r="B1381" s="23" t="s">
        <v>263</v>
      </c>
      <c r="C1381" s="32" t="s">
        <v>685</v>
      </c>
      <c r="D1381" s="23" t="s">
        <v>570</v>
      </c>
      <c r="E1381" s="23" t="s">
        <v>569</v>
      </c>
      <c r="F1381" s="23" t="s">
        <v>254</v>
      </c>
      <c r="G1381" s="23" t="s">
        <v>235</v>
      </c>
      <c r="H1381" s="23" t="s">
        <v>24</v>
      </c>
      <c r="I1381" s="23">
        <v>6</v>
      </c>
      <c r="J1381" s="9">
        <v>61.294400000000003</v>
      </c>
      <c r="K1381" s="9">
        <v>153.4126</v>
      </c>
      <c r="L1381" s="9">
        <v>682.66669999999999</v>
      </c>
      <c r="M1381" s="9">
        <v>416</v>
      </c>
      <c r="N1381" s="9">
        <v>621.66669999999999</v>
      </c>
      <c r="O1381" s="9">
        <v>422</v>
      </c>
      <c r="P1381" s="9">
        <v>276.50135623537182</v>
      </c>
      <c r="Q1381" s="9">
        <v>127.22421153223941</v>
      </c>
      <c r="R1381" s="9">
        <v>26.587400000000002</v>
      </c>
      <c r="S1381" s="9">
        <v>2</v>
      </c>
      <c r="T1381" s="9">
        <v>0</v>
      </c>
      <c r="U1381" s="9">
        <v>0</v>
      </c>
      <c r="V1381" s="23">
        <v>73.054773971315527</v>
      </c>
      <c r="W1381" s="23">
        <v>73.925638313104884</v>
      </c>
      <c r="X1381" s="23">
        <v>30.528675044947494</v>
      </c>
      <c r="Y1381" s="23">
        <v>31.622776601683793</v>
      </c>
    </row>
    <row r="1382" spans="1:25" hidden="1" x14ac:dyDescent="0.25">
      <c r="A1382" s="32">
        <v>1381</v>
      </c>
      <c r="B1382" s="23" t="s">
        <v>263</v>
      </c>
      <c r="C1382" s="32" t="s">
        <v>685</v>
      </c>
      <c r="D1382" s="23" t="s">
        <v>570</v>
      </c>
      <c r="E1382" s="23" t="s">
        <v>569</v>
      </c>
      <c r="F1382" s="23" t="s">
        <v>254</v>
      </c>
      <c r="G1382" s="23" t="s">
        <v>235</v>
      </c>
      <c r="H1382" s="23" t="s">
        <v>23</v>
      </c>
      <c r="I1382" s="23">
        <v>1</v>
      </c>
      <c r="J1382" s="9">
        <v>69.339699999999993</v>
      </c>
      <c r="K1382" s="9">
        <v>28.953800000000001</v>
      </c>
      <c r="L1382" s="9">
        <v>391.66669999999999</v>
      </c>
      <c r="M1382" s="9">
        <v>373</v>
      </c>
      <c r="N1382" s="9">
        <v>449.66669999999999</v>
      </c>
      <c r="O1382" s="9">
        <v>411</v>
      </c>
      <c r="P1382" s="9" t="s">
        <v>235</v>
      </c>
      <c r="Q1382" s="9" t="s">
        <v>235</v>
      </c>
      <c r="R1382" s="9">
        <v>28.953800000000001</v>
      </c>
      <c r="S1382" s="9" t="s">
        <v>235</v>
      </c>
      <c r="T1382" s="9" t="s">
        <v>235</v>
      </c>
      <c r="U1382" s="9" t="s">
        <v>235</v>
      </c>
      <c r="V1382" s="33" t="s">
        <v>235</v>
      </c>
      <c r="W1382" s="33" t="s">
        <v>235</v>
      </c>
      <c r="X1382" s="33" t="s">
        <v>235</v>
      </c>
      <c r="Y1382" s="33" t="s">
        <v>235</v>
      </c>
    </row>
    <row r="1383" spans="1:25" hidden="1" x14ac:dyDescent="0.25">
      <c r="A1383" s="32">
        <v>1382</v>
      </c>
      <c r="B1383" s="23" t="s">
        <v>263</v>
      </c>
      <c r="C1383" s="32" t="s">
        <v>685</v>
      </c>
      <c r="D1383" s="23" t="s">
        <v>570</v>
      </c>
      <c r="E1383" s="23" t="s">
        <v>569</v>
      </c>
      <c r="F1383" s="23" t="s">
        <v>254</v>
      </c>
      <c r="G1383" s="23" t="s">
        <v>235</v>
      </c>
      <c r="H1383" s="23" t="s">
        <v>23</v>
      </c>
      <c r="I1383" s="23">
        <v>2</v>
      </c>
      <c r="J1383" s="9">
        <v>75.604200000000006</v>
      </c>
      <c r="K1383" s="9">
        <v>48.245899999999999</v>
      </c>
      <c r="L1383" s="9">
        <v>408.66669999999999</v>
      </c>
      <c r="M1383" s="9">
        <v>338</v>
      </c>
      <c r="N1383" s="9">
        <v>454.66669999999999</v>
      </c>
      <c r="O1383" s="9">
        <v>398</v>
      </c>
      <c r="P1383" s="9" t="s">
        <v>235</v>
      </c>
      <c r="Q1383" s="9" t="s">
        <v>235</v>
      </c>
      <c r="R1383" s="9">
        <v>48.245899999999999</v>
      </c>
      <c r="S1383" s="9" t="s">
        <v>235</v>
      </c>
      <c r="T1383" s="9" t="s">
        <v>235</v>
      </c>
      <c r="U1383" s="9" t="s">
        <v>235</v>
      </c>
      <c r="V1383" s="33" t="s">
        <v>235</v>
      </c>
      <c r="W1383" s="33" t="s">
        <v>235</v>
      </c>
      <c r="X1383" s="33" t="s">
        <v>235</v>
      </c>
      <c r="Y1383" s="33" t="s">
        <v>235</v>
      </c>
    </row>
    <row r="1384" spans="1:25" hidden="1" x14ac:dyDescent="0.25">
      <c r="A1384" s="32">
        <v>1383</v>
      </c>
      <c r="B1384" s="23" t="s">
        <v>263</v>
      </c>
      <c r="C1384" s="32" t="s">
        <v>685</v>
      </c>
      <c r="D1384" s="23" t="s">
        <v>570</v>
      </c>
      <c r="E1384" s="23" t="s">
        <v>569</v>
      </c>
      <c r="F1384" s="23" t="s">
        <v>254</v>
      </c>
      <c r="G1384" s="23" t="s">
        <v>235</v>
      </c>
      <c r="H1384" s="23" t="s">
        <v>23</v>
      </c>
      <c r="I1384" s="23">
        <v>3</v>
      </c>
      <c r="J1384" s="9">
        <v>68.352000000000004</v>
      </c>
      <c r="K1384" s="9">
        <v>65.165999999999997</v>
      </c>
      <c r="L1384" s="9">
        <v>448.66669999999999</v>
      </c>
      <c r="M1384" s="9">
        <v>322</v>
      </c>
      <c r="N1384" s="9">
        <v>472.66669999999999</v>
      </c>
      <c r="O1384" s="9">
        <v>386</v>
      </c>
      <c r="P1384" s="9" t="s">
        <v>235</v>
      </c>
      <c r="Q1384" s="9" t="s">
        <v>235</v>
      </c>
      <c r="R1384" s="9">
        <v>65.165999999999997</v>
      </c>
      <c r="S1384" s="9" t="s">
        <v>235</v>
      </c>
      <c r="T1384" s="9" t="s">
        <v>235</v>
      </c>
      <c r="U1384" s="9" t="s">
        <v>235</v>
      </c>
      <c r="V1384" s="40" t="s">
        <v>235</v>
      </c>
      <c r="W1384" s="40" t="s">
        <v>235</v>
      </c>
      <c r="X1384" s="40" t="s">
        <v>235</v>
      </c>
      <c r="Y1384" s="40" t="s">
        <v>235</v>
      </c>
    </row>
    <row r="1385" spans="1:25" hidden="1" x14ac:dyDescent="0.25">
      <c r="A1385" s="32">
        <v>1384</v>
      </c>
      <c r="B1385" s="23" t="s">
        <v>263</v>
      </c>
      <c r="C1385" s="32" t="s">
        <v>685</v>
      </c>
      <c r="D1385" s="23" t="s">
        <v>570</v>
      </c>
      <c r="E1385" s="23" t="s">
        <v>569</v>
      </c>
      <c r="F1385" s="23" t="s">
        <v>254</v>
      </c>
      <c r="G1385" s="23" t="s">
        <v>235</v>
      </c>
      <c r="H1385" s="23" t="s">
        <v>24</v>
      </c>
      <c r="I1385" s="23">
        <v>4</v>
      </c>
      <c r="J1385" s="9">
        <v>66.888000000000005</v>
      </c>
      <c r="K1385" s="9">
        <v>117.2734</v>
      </c>
      <c r="L1385" s="9">
        <v>638.66669999999999</v>
      </c>
      <c r="M1385" s="9">
        <v>336</v>
      </c>
      <c r="N1385" s="9">
        <v>603.66669999999999</v>
      </c>
      <c r="O1385" s="9">
        <v>393</v>
      </c>
      <c r="P1385" s="9" t="s">
        <v>235</v>
      </c>
      <c r="Q1385" s="9" t="s">
        <v>235</v>
      </c>
      <c r="R1385" s="9">
        <v>62.726600000000005</v>
      </c>
      <c r="S1385" s="9" t="s">
        <v>235</v>
      </c>
      <c r="T1385" s="9" t="s">
        <v>235</v>
      </c>
      <c r="U1385" s="9" t="s">
        <v>235</v>
      </c>
      <c r="V1385" s="40" t="s">
        <v>235</v>
      </c>
      <c r="W1385" s="40" t="s">
        <v>235</v>
      </c>
      <c r="X1385" s="40" t="s">
        <v>235</v>
      </c>
      <c r="Y1385" s="40" t="s">
        <v>235</v>
      </c>
    </row>
    <row r="1386" spans="1:25" hidden="1" x14ac:dyDescent="0.25">
      <c r="A1386" s="32">
        <v>1385</v>
      </c>
      <c r="B1386" s="23" t="s">
        <v>263</v>
      </c>
      <c r="C1386" s="32" t="s">
        <v>685</v>
      </c>
      <c r="D1386" s="23" t="s">
        <v>570</v>
      </c>
      <c r="E1386" s="23" t="s">
        <v>569</v>
      </c>
      <c r="F1386" s="23" t="s">
        <v>254</v>
      </c>
      <c r="G1386" s="23" t="s">
        <v>235</v>
      </c>
      <c r="H1386" s="23" t="s">
        <v>24</v>
      </c>
      <c r="I1386" s="23">
        <v>5</v>
      </c>
      <c r="J1386" s="9">
        <v>73.756399999999999</v>
      </c>
      <c r="K1386" s="9">
        <v>135.1208</v>
      </c>
      <c r="L1386" s="9">
        <v>675.66669999999999</v>
      </c>
      <c r="M1386" s="9">
        <v>358</v>
      </c>
      <c r="N1386" s="9">
        <v>619.66669999999999</v>
      </c>
      <c r="O1386" s="9">
        <v>406</v>
      </c>
      <c r="P1386" s="9" t="s">
        <v>235</v>
      </c>
      <c r="Q1386" s="9" t="s">
        <v>235</v>
      </c>
      <c r="R1386" s="9">
        <v>44.879199999999997</v>
      </c>
      <c r="S1386" s="9" t="s">
        <v>235</v>
      </c>
      <c r="T1386" s="9" t="s">
        <v>235</v>
      </c>
      <c r="U1386" s="9" t="s">
        <v>235</v>
      </c>
      <c r="V1386" s="40" t="s">
        <v>235</v>
      </c>
      <c r="W1386" s="40" t="s">
        <v>235</v>
      </c>
      <c r="X1386" s="40" t="s">
        <v>235</v>
      </c>
      <c r="Y1386" s="40" t="s">
        <v>235</v>
      </c>
    </row>
    <row r="1387" spans="1:25" hidden="1" x14ac:dyDescent="0.25">
      <c r="A1387" s="32">
        <v>1386</v>
      </c>
      <c r="B1387" s="23" t="s">
        <v>263</v>
      </c>
      <c r="C1387" s="32" t="s">
        <v>685</v>
      </c>
      <c r="D1387" s="23" t="s">
        <v>570</v>
      </c>
      <c r="E1387" s="23" t="s">
        <v>569</v>
      </c>
      <c r="F1387" s="23" t="s">
        <v>254</v>
      </c>
      <c r="G1387" s="23" t="s">
        <v>235</v>
      </c>
      <c r="H1387" s="23" t="s">
        <v>24</v>
      </c>
      <c r="I1387" s="23">
        <v>6</v>
      </c>
      <c r="J1387" s="9">
        <v>70.263800000000003</v>
      </c>
      <c r="K1387" s="9">
        <v>151.34559999999999</v>
      </c>
      <c r="L1387" s="9">
        <v>687.66669999999999</v>
      </c>
      <c r="M1387" s="9">
        <v>394</v>
      </c>
      <c r="N1387" s="9">
        <v>623.66669999999999</v>
      </c>
      <c r="O1387" s="9">
        <v>423</v>
      </c>
      <c r="P1387" s="9">
        <v>296.74399741191058</v>
      </c>
      <c r="Q1387" s="9">
        <v>131.18688958886096</v>
      </c>
      <c r="R1387" s="9">
        <v>28.65440000000001</v>
      </c>
      <c r="S1387" s="9">
        <v>2</v>
      </c>
      <c r="T1387" s="9">
        <v>0</v>
      </c>
      <c r="U1387" s="9">
        <v>0</v>
      </c>
      <c r="V1387" s="23">
        <v>75.927597090912869</v>
      </c>
      <c r="W1387" s="23">
        <v>76.485292703891773</v>
      </c>
      <c r="X1387" s="23">
        <v>33.97057550292606</v>
      </c>
      <c r="Y1387" s="23">
        <v>36.055512754639892</v>
      </c>
    </row>
    <row r="1388" spans="1:25" hidden="1" x14ac:dyDescent="0.25">
      <c r="A1388" s="32">
        <v>1387</v>
      </c>
      <c r="B1388" s="23" t="s">
        <v>263</v>
      </c>
      <c r="C1388" s="32" t="s">
        <v>685</v>
      </c>
      <c r="D1388" s="23" t="s">
        <v>570</v>
      </c>
      <c r="E1388" s="23" t="s">
        <v>569</v>
      </c>
      <c r="F1388" s="23" t="s">
        <v>254</v>
      </c>
      <c r="G1388" s="23" t="s">
        <v>235</v>
      </c>
      <c r="H1388" s="23" t="s">
        <v>23</v>
      </c>
      <c r="I1388" s="23">
        <v>1</v>
      </c>
      <c r="J1388" s="9">
        <v>68.600300000000004</v>
      </c>
      <c r="K1388" s="9">
        <v>24.9422</v>
      </c>
      <c r="L1388" s="9">
        <v>397.66669999999999</v>
      </c>
      <c r="M1388" s="9">
        <v>394</v>
      </c>
      <c r="N1388" s="9">
        <v>438.66669999999999</v>
      </c>
      <c r="O1388" s="9">
        <v>449</v>
      </c>
      <c r="P1388" s="9" t="s">
        <v>235</v>
      </c>
      <c r="Q1388" s="9" t="s">
        <v>235</v>
      </c>
      <c r="R1388" s="9">
        <v>24.9422</v>
      </c>
      <c r="S1388" s="9" t="s">
        <v>235</v>
      </c>
      <c r="T1388" s="9" t="s">
        <v>235</v>
      </c>
      <c r="U1388" s="9" t="s">
        <v>235</v>
      </c>
      <c r="V1388" s="33" t="s">
        <v>235</v>
      </c>
      <c r="W1388" s="33" t="s">
        <v>235</v>
      </c>
      <c r="X1388" s="33" t="s">
        <v>235</v>
      </c>
      <c r="Y1388" s="33" t="s">
        <v>235</v>
      </c>
    </row>
    <row r="1389" spans="1:25" hidden="1" x14ac:dyDescent="0.25">
      <c r="A1389" s="32">
        <v>1388</v>
      </c>
      <c r="B1389" s="23" t="s">
        <v>263</v>
      </c>
      <c r="C1389" s="32" t="s">
        <v>685</v>
      </c>
      <c r="D1389" s="23" t="s">
        <v>570</v>
      </c>
      <c r="E1389" s="23" t="s">
        <v>569</v>
      </c>
      <c r="F1389" s="23" t="s">
        <v>254</v>
      </c>
      <c r="G1389" s="23" t="s">
        <v>235</v>
      </c>
      <c r="H1389" s="23" t="s">
        <v>23</v>
      </c>
      <c r="I1389" s="23">
        <v>2</v>
      </c>
      <c r="J1389" s="9">
        <v>74.525199999999998</v>
      </c>
      <c r="K1389" s="9">
        <v>50.0336</v>
      </c>
      <c r="L1389" s="9">
        <v>432.66669999999999</v>
      </c>
      <c r="M1389" s="9">
        <v>364</v>
      </c>
      <c r="N1389" s="9">
        <v>447.66669999999999</v>
      </c>
      <c r="O1389" s="9">
        <v>437</v>
      </c>
      <c r="P1389" s="9" t="s">
        <v>235</v>
      </c>
      <c r="Q1389" s="9" t="s">
        <v>235</v>
      </c>
      <c r="R1389" s="9">
        <v>50.0336</v>
      </c>
      <c r="S1389" s="9" t="s">
        <v>235</v>
      </c>
      <c r="T1389" s="9" t="s">
        <v>235</v>
      </c>
      <c r="U1389" s="9" t="s">
        <v>235</v>
      </c>
      <c r="V1389" s="33" t="s">
        <v>235</v>
      </c>
      <c r="W1389" s="33" t="s">
        <v>235</v>
      </c>
      <c r="X1389" s="33" t="s">
        <v>235</v>
      </c>
      <c r="Y1389" s="33" t="s">
        <v>235</v>
      </c>
    </row>
    <row r="1390" spans="1:25" hidden="1" x14ac:dyDescent="0.25">
      <c r="A1390" s="32">
        <v>1389</v>
      </c>
      <c r="B1390" s="23" t="s">
        <v>263</v>
      </c>
      <c r="C1390" s="32" t="s">
        <v>685</v>
      </c>
      <c r="D1390" s="23" t="s">
        <v>570</v>
      </c>
      <c r="E1390" s="23" t="s">
        <v>569</v>
      </c>
      <c r="F1390" s="23" t="s">
        <v>254</v>
      </c>
      <c r="G1390" s="23" t="s">
        <v>235</v>
      </c>
      <c r="H1390" s="23" t="s">
        <v>23</v>
      </c>
      <c r="I1390" s="23">
        <v>3</v>
      </c>
      <c r="J1390" s="9">
        <v>67.119299999999996</v>
      </c>
      <c r="K1390" s="9">
        <v>58.228499999999997</v>
      </c>
      <c r="L1390" s="9">
        <v>467.66669999999999</v>
      </c>
      <c r="M1390" s="9">
        <v>367</v>
      </c>
      <c r="N1390" s="9">
        <v>471.66669999999999</v>
      </c>
      <c r="O1390" s="9">
        <v>434</v>
      </c>
      <c r="P1390" s="9" t="s">
        <v>235</v>
      </c>
      <c r="Q1390" s="9" t="s">
        <v>235</v>
      </c>
      <c r="R1390" s="9">
        <v>58.228499999999997</v>
      </c>
      <c r="S1390" s="9" t="s">
        <v>235</v>
      </c>
      <c r="T1390" s="9" t="s">
        <v>235</v>
      </c>
      <c r="U1390" s="9" t="s">
        <v>235</v>
      </c>
      <c r="V1390" s="33" t="s">
        <v>235</v>
      </c>
      <c r="W1390" s="33" t="s">
        <v>235</v>
      </c>
      <c r="X1390" s="40" t="s">
        <v>235</v>
      </c>
      <c r="Y1390" s="40" t="s">
        <v>235</v>
      </c>
    </row>
    <row r="1391" spans="1:25" hidden="1" x14ac:dyDescent="0.25">
      <c r="A1391" s="32">
        <v>1390</v>
      </c>
      <c r="B1391" s="23" t="s">
        <v>263</v>
      </c>
      <c r="C1391" s="32" t="s">
        <v>685</v>
      </c>
      <c r="D1391" s="23" t="s">
        <v>570</v>
      </c>
      <c r="E1391" s="23" t="s">
        <v>569</v>
      </c>
      <c r="F1391" s="23" t="s">
        <v>254</v>
      </c>
      <c r="G1391" s="23" t="s">
        <v>235</v>
      </c>
      <c r="H1391" s="23" t="s">
        <v>24</v>
      </c>
      <c r="I1391" s="23">
        <v>4</v>
      </c>
      <c r="J1391" s="9">
        <v>70.491100000000003</v>
      </c>
      <c r="K1391" s="9">
        <v>119.9843</v>
      </c>
      <c r="L1391" s="9">
        <v>623.66669999999999</v>
      </c>
      <c r="M1391" s="9">
        <v>446</v>
      </c>
      <c r="N1391" s="9">
        <v>563.66669999999999</v>
      </c>
      <c r="O1391" s="9">
        <v>483</v>
      </c>
      <c r="P1391" s="9" t="s">
        <v>235</v>
      </c>
      <c r="Q1391" s="9" t="s">
        <v>235</v>
      </c>
      <c r="R1391" s="9">
        <v>60.015699999999995</v>
      </c>
      <c r="S1391" s="9" t="s">
        <v>235</v>
      </c>
      <c r="T1391" s="9" t="s">
        <v>235</v>
      </c>
      <c r="U1391" s="9" t="s">
        <v>235</v>
      </c>
      <c r="V1391" s="33" t="s">
        <v>235</v>
      </c>
      <c r="W1391" s="33" t="s">
        <v>235</v>
      </c>
      <c r="X1391" s="40" t="s">
        <v>235</v>
      </c>
      <c r="Y1391" s="40" t="s">
        <v>235</v>
      </c>
    </row>
    <row r="1392" spans="1:25" hidden="1" x14ac:dyDescent="0.25">
      <c r="A1392" s="32">
        <v>1391</v>
      </c>
      <c r="B1392" s="23" t="s">
        <v>263</v>
      </c>
      <c r="C1392" s="32" t="s">
        <v>685</v>
      </c>
      <c r="D1392" s="23" t="s">
        <v>570</v>
      </c>
      <c r="E1392" s="23" t="s">
        <v>569</v>
      </c>
      <c r="F1392" s="23" t="s">
        <v>254</v>
      </c>
      <c r="G1392" s="23" t="s">
        <v>235</v>
      </c>
      <c r="H1392" s="23" t="s">
        <v>24</v>
      </c>
      <c r="I1392" s="23">
        <v>5</v>
      </c>
      <c r="J1392" s="9">
        <v>75.584400000000002</v>
      </c>
      <c r="K1392" s="9">
        <v>133.92920000000001</v>
      </c>
      <c r="L1392" s="9">
        <v>644.66669999999999</v>
      </c>
      <c r="M1392" s="9">
        <v>477</v>
      </c>
      <c r="N1392" s="9">
        <v>572.66669999999999</v>
      </c>
      <c r="O1392" s="9">
        <v>500</v>
      </c>
      <c r="P1392" s="9" t="s">
        <v>235</v>
      </c>
      <c r="Q1392" s="9" t="s">
        <v>235</v>
      </c>
      <c r="R1392" s="9">
        <v>46.070799999999991</v>
      </c>
      <c r="S1392" s="9" t="s">
        <v>235</v>
      </c>
      <c r="T1392" s="9" t="s">
        <v>235</v>
      </c>
      <c r="U1392" s="9" t="s">
        <v>235</v>
      </c>
      <c r="V1392" s="33" t="s">
        <v>235</v>
      </c>
      <c r="W1392" s="33" t="s">
        <v>235</v>
      </c>
      <c r="X1392" s="40" t="s">
        <v>235</v>
      </c>
      <c r="Y1392" s="40" t="s">
        <v>235</v>
      </c>
    </row>
    <row r="1393" spans="1:25" hidden="1" x14ac:dyDescent="0.25">
      <c r="A1393" s="32">
        <v>1392</v>
      </c>
      <c r="B1393" s="23" t="s">
        <v>263</v>
      </c>
      <c r="C1393" s="32" t="s">
        <v>685</v>
      </c>
      <c r="D1393" s="23" t="s">
        <v>570</v>
      </c>
      <c r="E1393" s="23" t="s">
        <v>569</v>
      </c>
      <c r="F1393" s="23" t="s">
        <v>254</v>
      </c>
      <c r="G1393" s="23" t="s">
        <v>235</v>
      </c>
      <c r="H1393" s="23" t="s">
        <v>24</v>
      </c>
      <c r="I1393" s="23">
        <v>6</v>
      </c>
      <c r="J1393" s="9">
        <v>68.007400000000004</v>
      </c>
      <c r="K1393" s="9">
        <v>152.48759999999999</v>
      </c>
      <c r="L1393" s="9">
        <v>636.66669999999999</v>
      </c>
      <c r="M1393" s="9">
        <v>515</v>
      </c>
      <c r="N1393" s="9">
        <v>568.66669999999999</v>
      </c>
      <c r="O1393" s="9">
        <v>514</v>
      </c>
      <c r="P1393" s="9">
        <v>267.88430338487547</v>
      </c>
      <c r="Q1393" s="9">
        <v>104.23531071570709</v>
      </c>
      <c r="R1393" s="9">
        <v>27.512400000000014</v>
      </c>
      <c r="S1393" s="9">
        <v>2</v>
      </c>
      <c r="T1393" s="9">
        <v>0</v>
      </c>
      <c r="U1393" s="9">
        <v>0</v>
      </c>
      <c r="V1393" s="23">
        <v>70.213958726167832</v>
      </c>
      <c r="W1393" s="23">
        <v>75.026661927610775</v>
      </c>
      <c r="X1393" s="23">
        <v>36.249137920783717</v>
      </c>
      <c r="Y1393" s="23">
        <v>31.400636936215164</v>
      </c>
    </row>
    <row r="1394" spans="1:25" hidden="1" x14ac:dyDescent="0.25">
      <c r="A1394" s="32">
        <v>1393</v>
      </c>
      <c r="B1394" s="23" t="s">
        <v>263</v>
      </c>
      <c r="C1394" s="32" t="s">
        <v>685</v>
      </c>
      <c r="D1394" s="23" t="s">
        <v>570</v>
      </c>
      <c r="E1394" s="23" t="s">
        <v>569</v>
      </c>
      <c r="F1394" s="23" t="s">
        <v>254</v>
      </c>
      <c r="G1394" s="23" t="s">
        <v>235</v>
      </c>
      <c r="H1394" s="23" t="s">
        <v>23</v>
      </c>
      <c r="I1394" s="23">
        <v>1</v>
      </c>
      <c r="J1394" s="9">
        <v>67.2012</v>
      </c>
      <c r="K1394" s="9">
        <v>26.3552</v>
      </c>
      <c r="L1394" s="9">
        <v>414.66669999999999</v>
      </c>
      <c r="M1394" s="9">
        <v>365</v>
      </c>
      <c r="N1394" s="9">
        <v>454.66669999999999</v>
      </c>
      <c r="O1394" s="9">
        <v>419</v>
      </c>
      <c r="P1394" s="9" t="s">
        <v>235</v>
      </c>
      <c r="Q1394" s="9" t="s">
        <v>235</v>
      </c>
      <c r="R1394" s="9">
        <v>26.3552</v>
      </c>
      <c r="S1394" s="9" t="s">
        <v>235</v>
      </c>
      <c r="T1394" s="9" t="s">
        <v>235</v>
      </c>
      <c r="U1394" s="9" t="s">
        <v>235</v>
      </c>
      <c r="V1394" s="33" t="s">
        <v>235</v>
      </c>
      <c r="W1394" s="33" t="s">
        <v>235</v>
      </c>
      <c r="X1394" s="33" t="s">
        <v>235</v>
      </c>
      <c r="Y1394" s="33" t="s">
        <v>235</v>
      </c>
    </row>
    <row r="1395" spans="1:25" hidden="1" x14ac:dyDescent="0.25">
      <c r="A1395" s="32">
        <v>1394</v>
      </c>
      <c r="B1395" s="23" t="s">
        <v>263</v>
      </c>
      <c r="C1395" s="32" t="s">
        <v>685</v>
      </c>
      <c r="D1395" s="23" t="s">
        <v>570</v>
      </c>
      <c r="E1395" s="23" t="s">
        <v>569</v>
      </c>
      <c r="F1395" s="23" t="s">
        <v>254</v>
      </c>
      <c r="G1395" s="23" t="s">
        <v>235</v>
      </c>
      <c r="H1395" s="23" t="s">
        <v>23</v>
      </c>
      <c r="I1395" s="23">
        <v>2</v>
      </c>
      <c r="J1395" s="9">
        <v>70.213999999999999</v>
      </c>
      <c r="K1395" s="9">
        <v>45.481299999999997</v>
      </c>
      <c r="L1395" s="9">
        <v>441.66669999999999</v>
      </c>
      <c r="M1395" s="9">
        <v>336</v>
      </c>
      <c r="N1395" s="9">
        <v>462.66669999999999</v>
      </c>
      <c r="O1395" s="9">
        <v>403</v>
      </c>
      <c r="P1395" s="9" t="s">
        <v>235</v>
      </c>
      <c r="Q1395" s="9" t="s">
        <v>235</v>
      </c>
      <c r="R1395" s="9">
        <v>45.481299999999997</v>
      </c>
      <c r="S1395" s="9" t="s">
        <v>235</v>
      </c>
      <c r="T1395" s="9" t="s">
        <v>235</v>
      </c>
      <c r="U1395" s="9" t="s">
        <v>235</v>
      </c>
      <c r="V1395" s="33" t="s">
        <v>235</v>
      </c>
      <c r="W1395" s="33" t="s">
        <v>235</v>
      </c>
      <c r="X1395" s="33" t="s">
        <v>235</v>
      </c>
      <c r="Y1395" s="33" t="s">
        <v>235</v>
      </c>
    </row>
    <row r="1396" spans="1:25" hidden="1" x14ac:dyDescent="0.25">
      <c r="A1396" s="32">
        <v>1395</v>
      </c>
      <c r="B1396" s="23" t="s">
        <v>263</v>
      </c>
      <c r="C1396" s="32" t="s">
        <v>685</v>
      </c>
      <c r="D1396" s="23" t="s">
        <v>570</v>
      </c>
      <c r="E1396" s="23" t="s">
        <v>569</v>
      </c>
      <c r="F1396" s="23" t="s">
        <v>254</v>
      </c>
      <c r="G1396" s="23" t="s">
        <v>235</v>
      </c>
      <c r="H1396" s="23" t="s">
        <v>23</v>
      </c>
      <c r="I1396" s="23">
        <v>3</v>
      </c>
      <c r="J1396" s="9">
        <v>64.007800000000003</v>
      </c>
      <c r="K1396" s="9">
        <v>61.988900000000001</v>
      </c>
      <c r="L1396" s="9">
        <v>483.66669999999999</v>
      </c>
      <c r="M1396" s="9">
        <v>335</v>
      </c>
      <c r="N1396" s="9">
        <v>484.66669999999999</v>
      </c>
      <c r="O1396" s="9">
        <v>399</v>
      </c>
      <c r="P1396" s="9" t="s">
        <v>235</v>
      </c>
      <c r="Q1396" s="9" t="s">
        <v>235</v>
      </c>
      <c r="R1396" s="9">
        <v>61.988900000000001</v>
      </c>
      <c r="S1396" s="9" t="s">
        <v>235</v>
      </c>
      <c r="T1396" s="9" t="s">
        <v>235</v>
      </c>
      <c r="U1396" s="9" t="s">
        <v>235</v>
      </c>
      <c r="V1396" s="40" t="s">
        <v>235</v>
      </c>
      <c r="W1396" s="40" t="s">
        <v>235</v>
      </c>
      <c r="X1396" s="40" t="s">
        <v>235</v>
      </c>
      <c r="Y1396" s="40" t="s">
        <v>235</v>
      </c>
    </row>
    <row r="1397" spans="1:25" hidden="1" x14ac:dyDescent="0.25">
      <c r="A1397" s="32">
        <v>1396</v>
      </c>
      <c r="B1397" s="23" t="s">
        <v>263</v>
      </c>
      <c r="C1397" s="32" t="s">
        <v>685</v>
      </c>
      <c r="D1397" s="23" t="s">
        <v>570</v>
      </c>
      <c r="E1397" s="23" t="s">
        <v>569</v>
      </c>
      <c r="F1397" s="23" t="s">
        <v>254</v>
      </c>
      <c r="G1397" s="23" t="s">
        <v>235</v>
      </c>
      <c r="H1397" s="23" t="s">
        <v>24</v>
      </c>
      <c r="I1397" s="23">
        <v>4</v>
      </c>
      <c r="J1397" s="9">
        <v>61.400300000000001</v>
      </c>
      <c r="K1397" s="9">
        <v>122.5604</v>
      </c>
      <c r="L1397" s="9">
        <v>643.66669999999999</v>
      </c>
      <c r="M1397" s="9">
        <v>423</v>
      </c>
      <c r="N1397" s="9">
        <v>590.66669999999999</v>
      </c>
      <c r="O1397" s="9">
        <v>454</v>
      </c>
      <c r="P1397" s="9" t="s">
        <v>235</v>
      </c>
      <c r="Q1397" s="9" t="s">
        <v>235</v>
      </c>
      <c r="R1397" s="9">
        <v>57.439599999999999</v>
      </c>
      <c r="S1397" s="9" t="s">
        <v>235</v>
      </c>
      <c r="T1397" s="9" t="s">
        <v>235</v>
      </c>
      <c r="U1397" s="9" t="s">
        <v>235</v>
      </c>
      <c r="V1397" s="40" t="s">
        <v>235</v>
      </c>
      <c r="W1397" s="40" t="s">
        <v>235</v>
      </c>
      <c r="X1397" s="40" t="s">
        <v>235</v>
      </c>
      <c r="Y1397" s="40" t="s">
        <v>235</v>
      </c>
    </row>
    <row r="1398" spans="1:25" hidden="1" x14ac:dyDescent="0.25">
      <c r="A1398" s="32">
        <v>1397</v>
      </c>
      <c r="B1398" s="23" t="s">
        <v>263</v>
      </c>
      <c r="C1398" s="32" t="s">
        <v>685</v>
      </c>
      <c r="D1398" s="23" t="s">
        <v>570</v>
      </c>
      <c r="E1398" s="23" t="s">
        <v>569</v>
      </c>
      <c r="F1398" s="23" t="s">
        <v>254</v>
      </c>
      <c r="G1398" s="23" t="s">
        <v>235</v>
      </c>
      <c r="H1398" s="23" t="s">
        <v>24</v>
      </c>
      <c r="I1398" s="23">
        <v>5</v>
      </c>
      <c r="J1398" s="9">
        <v>66.760800000000003</v>
      </c>
      <c r="K1398" s="9">
        <v>136.3492</v>
      </c>
      <c r="L1398" s="9">
        <v>665.66669999999999</v>
      </c>
      <c r="M1398" s="9">
        <v>456</v>
      </c>
      <c r="N1398" s="9">
        <v>601.66669999999999</v>
      </c>
      <c r="O1398" s="9">
        <v>475</v>
      </c>
      <c r="P1398" s="9" t="s">
        <v>235</v>
      </c>
      <c r="Q1398" s="9" t="s">
        <v>235</v>
      </c>
      <c r="R1398" s="9">
        <v>43.650800000000004</v>
      </c>
      <c r="S1398" s="9" t="s">
        <v>235</v>
      </c>
      <c r="T1398" s="9" t="s">
        <v>235</v>
      </c>
      <c r="U1398" s="9" t="s">
        <v>235</v>
      </c>
      <c r="V1398" s="40" t="s">
        <v>235</v>
      </c>
      <c r="W1398" s="40" t="s">
        <v>235</v>
      </c>
      <c r="X1398" s="40" t="s">
        <v>235</v>
      </c>
      <c r="Y1398" s="40" t="s">
        <v>235</v>
      </c>
    </row>
    <row r="1399" spans="1:25" hidden="1" x14ac:dyDescent="0.25">
      <c r="A1399" s="32">
        <v>1398</v>
      </c>
      <c r="B1399" s="23" t="s">
        <v>263</v>
      </c>
      <c r="C1399" s="32" t="s">
        <v>685</v>
      </c>
      <c r="D1399" s="23" t="s">
        <v>570</v>
      </c>
      <c r="E1399" s="23" t="s">
        <v>569</v>
      </c>
      <c r="F1399" s="23" t="s">
        <v>254</v>
      </c>
      <c r="G1399" s="23" t="s">
        <v>235</v>
      </c>
      <c r="H1399" s="23" t="s">
        <v>24</v>
      </c>
      <c r="I1399" s="23">
        <v>6</v>
      </c>
      <c r="J1399" s="9">
        <v>59</v>
      </c>
      <c r="K1399" s="9">
        <v>152.88399999999999</v>
      </c>
      <c r="L1399" s="9">
        <v>657.66669999999999</v>
      </c>
      <c r="M1399" s="9">
        <v>491</v>
      </c>
      <c r="N1399" s="9">
        <v>598.66669999999999</v>
      </c>
      <c r="O1399" s="9">
        <v>491</v>
      </c>
      <c r="P1399" s="9">
        <v>273.72431386341987</v>
      </c>
      <c r="Q1399" s="9">
        <v>119.41942890501528</v>
      </c>
      <c r="R1399" s="9">
        <v>27.116000000000014</v>
      </c>
      <c r="S1399" s="9">
        <v>2</v>
      </c>
      <c r="T1399" s="9">
        <v>0</v>
      </c>
      <c r="U1399" s="9">
        <v>0</v>
      </c>
      <c r="V1399" s="23">
        <v>69.426219830839131</v>
      </c>
      <c r="W1399" s="23">
        <v>75.23961722390672</v>
      </c>
      <c r="X1399" s="23">
        <v>36.055512754639892</v>
      </c>
      <c r="Y1399" s="23">
        <v>37.8549864614954</v>
      </c>
    </row>
    <row r="1400" spans="1:25" hidden="1" x14ac:dyDescent="0.25">
      <c r="A1400" s="32">
        <v>1399</v>
      </c>
      <c r="B1400" s="23" t="s">
        <v>263</v>
      </c>
      <c r="C1400" s="32" t="s">
        <v>685</v>
      </c>
      <c r="D1400" s="23" t="s">
        <v>570</v>
      </c>
      <c r="E1400" s="23" t="s">
        <v>569</v>
      </c>
      <c r="F1400" s="23" t="s">
        <v>254</v>
      </c>
      <c r="G1400" s="23" t="s">
        <v>235</v>
      </c>
      <c r="H1400" s="23" t="s">
        <v>23</v>
      </c>
      <c r="I1400" s="23">
        <v>1</v>
      </c>
      <c r="J1400" s="9">
        <v>67.081999999999994</v>
      </c>
      <c r="K1400" s="9">
        <v>20.6661</v>
      </c>
      <c r="L1400" s="9">
        <v>405.66669999999999</v>
      </c>
      <c r="M1400" s="9">
        <v>544</v>
      </c>
      <c r="N1400" s="9">
        <v>465.66669999999999</v>
      </c>
      <c r="O1400" s="9">
        <v>514</v>
      </c>
      <c r="P1400" s="9" t="s">
        <v>235</v>
      </c>
      <c r="Q1400" s="9" t="s">
        <v>235</v>
      </c>
      <c r="R1400" s="9">
        <v>20.6661</v>
      </c>
      <c r="S1400" s="9" t="s">
        <v>235</v>
      </c>
      <c r="T1400" s="9" t="s">
        <v>235</v>
      </c>
      <c r="U1400" s="9" t="s">
        <v>235</v>
      </c>
      <c r="V1400" s="33" t="s">
        <v>235</v>
      </c>
      <c r="W1400" s="33" t="s">
        <v>235</v>
      </c>
      <c r="X1400" s="33" t="s">
        <v>235</v>
      </c>
      <c r="Y1400" s="33" t="s">
        <v>235</v>
      </c>
    </row>
    <row r="1401" spans="1:25" hidden="1" x14ac:dyDescent="0.25">
      <c r="A1401" s="32">
        <v>1400</v>
      </c>
      <c r="B1401" s="23" t="s">
        <v>263</v>
      </c>
      <c r="C1401" s="32" t="s">
        <v>685</v>
      </c>
      <c r="D1401" s="23" t="s">
        <v>570</v>
      </c>
      <c r="E1401" s="23" t="s">
        <v>569</v>
      </c>
      <c r="F1401" s="23" t="s">
        <v>254</v>
      </c>
      <c r="G1401" s="23" t="s">
        <v>235</v>
      </c>
      <c r="H1401" s="23" t="s">
        <v>23</v>
      </c>
      <c r="I1401" s="23">
        <v>2</v>
      </c>
      <c r="J1401" s="9">
        <v>71.063400000000001</v>
      </c>
      <c r="K1401" s="9">
        <v>44.811700000000002</v>
      </c>
      <c r="L1401" s="9">
        <v>386.66669999999999</v>
      </c>
      <c r="M1401" s="9">
        <v>503</v>
      </c>
      <c r="N1401" s="9">
        <v>457.66669999999999</v>
      </c>
      <c r="O1401" s="9">
        <v>500</v>
      </c>
      <c r="P1401" s="9" t="s">
        <v>235</v>
      </c>
      <c r="Q1401" s="9" t="s">
        <v>235</v>
      </c>
      <c r="R1401" s="9">
        <v>44.811700000000002</v>
      </c>
      <c r="S1401" s="9" t="s">
        <v>235</v>
      </c>
      <c r="T1401" s="9" t="s">
        <v>235</v>
      </c>
      <c r="U1401" s="9" t="s">
        <v>235</v>
      </c>
      <c r="V1401" s="33" t="s">
        <v>235</v>
      </c>
      <c r="W1401" s="33" t="s">
        <v>235</v>
      </c>
      <c r="X1401" s="33" t="s">
        <v>235</v>
      </c>
      <c r="Y1401" s="33" t="s">
        <v>235</v>
      </c>
    </row>
    <row r="1402" spans="1:25" hidden="1" x14ac:dyDescent="0.25">
      <c r="A1402" s="32">
        <v>1401</v>
      </c>
      <c r="B1402" s="23" t="s">
        <v>263</v>
      </c>
      <c r="C1402" s="32" t="s">
        <v>685</v>
      </c>
      <c r="D1402" s="23" t="s">
        <v>570</v>
      </c>
      <c r="E1402" s="23" t="s">
        <v>569</v>
      </c>
      <c r="F1402" s="23" t="s">
        <v>254</v>
      </c>
      <c r="G1402" s="23" t="s">
        <v>235</v>
      </c>
      <c r="H1402" s="23" t="s">
        <v>23</v>
      </c>
      <c r="I1402" s="23">
        <v>3</v>
      </c>
      <c r="J1402" s="9">
        <v>63.063499999999998</v>
      </c>
      <c r="K1402" s="9">
        <v>61.9285</v>
      </c>
      <c r="L1402" s="9">
        <v>398.66669999999999</v>
      </c>
      <c r="M1402" s="9">
        <v>465</v>
      </c>
      <c r="N1402" s="9">
        <v>459.66669999999999</v>
      </c>
      <c r="O1402" s="9">
        <v>481</v>
      </c>
      <c r="P1402" s="9" t="s">
        <v>235</v>
      </c>
      <c r="Q1402" s="9" t="s">
        <v>235</v>
      </c>
      <c r="R1402" s="9">
        <v>61.9285</v>
      </c>
      <c r="S1402" s="9" t="s">
        <v>235</v>
      </c>
      <c r="T1402" s="9" t="s">
        <v>235</v>
      </c>
      <c r="U1402" s="9" t="s">
        <v>235</v>
      </c>
      <c r="V1402" s="33" t="s">
        <v>235</v>
      </c>
      <c r="W1402" s="33" t="s">
        <v>235</v>
      </c>
      <c r="X1402" s="40" t="s">
        <v>235</v>
      </c>
      <c r="Y1402" s="40" t="s">
        <v>235</v>
      </c>
    </row>
    <row r="1403" spans="1:25" hidden="1" x14ac:dyDescent="0.25">
      <c r="A1403" s="32">
        <v>1402</v>
      </c>
      <c r="B1403" s="23" t="s">
        <v>263</v>
      </c>
      <c r="C1403" s="32" t="s">
        <v>685</v>
      </c>
      <c r="D1403" s="23" t="s">
        <v>570</v>
      </c>
      <c r="E1403" s="23" t="s">
        <v>569</v>
      </c>
      <c r="F1403" s="23" t="s">
        <v>254</v>
      </c>
      <c r="G1403" s="23" t="s">
        <v>235</v>
      </c>
      <c r="H1403" s="23" t="s">
        <v>24</v>
      </c>
      <c r="I1403" s="23">
        <v>4</v>
      </c>
      <c r="J1403" s="9">
        <v>67.052199999999999</v>
      </c>
      <c r="K1403" s="9">
        <v>119.8771</v>
      </c>
      <c r="L1403" s="9">
        <v>522.66669999999999</v>
      </c>
      <c r="M1403" s="9">
        <v>329</v>
      </c>
      <c r="N1403" s="9">
        <v>542.66669999999999</v>
      </c>
      <c r="O1403" s="9">
        <v>393</v>
      </c>
      <c r="P1403" s="9" t="s">
        <v>235</v>
      </c>
      <c r="Q1403" s="9" t="s">
        <v>235</v>
      </c>
      <c r="R1403" s="9">
        <v>60.122900000000001</v>
      </c>
      <c r="S1403" s="9" t="s">
        <v>235</v>
      </c>
      <c r="T1403" s="9" t="s">
        <v>235</v>
      </c>
      <c r="U1403" s="9" t="s">
        <v>235</v>
      </c>
      <c r="V1403" s="33" t="s">
        <v>235</v>
      </c>
      <c r="W1403" s="33" t="s">
        <v>235</v>
      </c>
      <c r="X1403" s="40" t="s">
        <v>235</v>
      </c>
      <c r="Y1403" s="40" t="s">
        <v>235</v>
      </c>
    </row>
    <row r="1404" spans="1:25" hidden="1" x14ac:dyDescent="0.25">
      <c r="A1404" s="32">
        <v>1403</v>
      </c>
      <c r="B1404" s="23" t="s">
        <v>263</v>
      </c>
      <c r="C1404" s="32" t="s">
        <v>685</v>
      </c>
      <c r="D1404" s="23" t="s">
        <v>570</v>
      </c>
      <c r="E1404" s="23" t="s">
        <v>569</v>
      </c>
      <c r="F1404" s="23" t="s">
        <v>254</v>
      </c>
      <c r="G1404" s="23" t="s">
        <v>235</v>
      </c>
      <c r="H1404" s="23" t="s">
        <v>24</v>
      </c>
      <c r="I1404" s="23">
        <v>5</v>
      </c>
      <c r="J1404" s="9">
        <v>72.0625</v>
      </c>
      <c r="K1404" s="9">
        <v>134.84520000000001</v>
      </c>
      <c r="L1404" s="9">
        <v>558.66669999999999</v>
      </c>
      <c r="M1404" s="9">
        <v>317</v>
      </c>
      <c r="N1404" s="9">
        <v>561.66669999999999</v>
      </c>
      <c r="O1404" s="9">
        <v>389</v>
      </c>
      <c r="P1404" s="9" t="s">
        <v>235</v>
      </c>
      <c r="Q1404" s="9" t="s">
        <v>235</v>
      </c>
      <c r="R1404" s="9">
        <v>45.154799999999994</v>
      </c>
      <c r="S1404" s="9" t="s">
        <v>235</v>
      </c>
      <c r="T1404" s="9" t="s">
        <v>235</v>
      </c>
      <c r="U1404" s="9" t="s">
        <v>235</v>
      </c>
      <c r="V1404" s="33" t="s">
        <v>235</v>
      </c>
      <c r="W1404" s="33" t="s">
        <v>235</v>
      </c>
      <c r="X1404" s="40" t="s">
        <v>235</v>
      </c>
      <c r="Y1404" s="40" t="s">
        <v>235</v>
      </c>
    </row>
    <row r="1405" spans="1:25" hidden="1" x14ac:dyDescent="0.25">
      <c r="A1405" s="32">
        <v>1404</v>
      </c>
      <c r="B1405" s="23" t="s">
        <v>263</v>
      </c>
      <c r="C1405" s="32" t="s">
        <v>685</v>
      </c>
      <c r="D1405" s="23" t="s">
        <v>570</v>
      </c>
      <c r="E1405" s="23" t="s">
        <v>569</v>
      </c>
      <c r="F1405" s="23" t="s">
        <v>254</v>
      </c>
      <c r="G1405" s="23" t="s">
        <v>235</v>
      </c>
      <c r="H1405" s="23" t="s">
        <v>24</v>
      </c>
      <c r="I1405" s="23">
        <v>6</v>
      </c>
      <c r="J1405" s="9">
        <v>66.730800000000002</v>
      </c>
      <c r="K1405" s="9">
        <v>156.48070000000001</v>
      </c>
      <c r="L1405" s="9">
        <v>598.66669999999999</v>
      </c>
      <c r="M1405" s="9">
        <v>333</v>
      </c>
      <c r="N1405" s="9">
        <v>576.66669999999999</v>
      </c>
      <c r="O1405" s="9">
        <v>396</v>
      </c>
      <c r="P1405" s="9">
        <v>285.95454184188088</v>
      </c>
      <c r="Q1405" s="9">
        <v>120.96693763173474</v>
      </c>
      <c r="R1405" s="9">
        <v>23.519299999999987</v>
      </c>
      <c r="S1405" s="9">
        <v>2</v>
      </c>
      <c r="T1405" s="9">
        <v>0</v>
      </c>
      <c r="U1405" s="9">
        <v>0</v>
      </c>
      <c r="V1405" s="23">
        <v>76.105190361761785</v>
      </c>
      <c r="W1405" s="23">
        <v>79.309520235593411</v>
      </c>
      <c r="X1405" s="23">
        <v>33.541019662496844</v>
      </c>
      <c r="Y1405" s="23">
        <v>34.132096331752024</v>
      </c>
    </row>
    <row r="1406" spans="1:25" hidden="1" x14ac:dyDescent="0.25">
      <c r="A1406" s="32">
        <v>1405</v>
      </c>
      <c r="B1406" s="23" t="s">
        <v>263</v>
      </c>
      <c r="C1406" s="32" t="s">
        <v>685</v>
      </c>
      <c r="D1406" s="23" t="s">
        <v>570</v>
      </c>
      <c r="E1406" s="23" t="s">
        <v>569</v>
      </c>
      <c r="F1406" s="23" t="s">
        <v>254</v>
      </c>
      <c r="G1406" s="23" t="s">
        <v>235</v>
      </c>
      <c r="H1406" s="23" t="s">
        <v>23</v>
      </c>
      <c r="I1406" s="23">
        <v>1</v>
      </c>
      <c r="J1406" s="9">
        <v>54.561900000000001</v>
      </c>
      <c r="K1406" s="9">
        <v>26.2118</v>
      </c>
      <c r="L1406" s="9">
        <v>411.66669999999999</v>
      </c>
      <c r="M1406" s="9">
        <v>405</v>
      </c>
      <c r="N1406" s="9">
        <v>447.66669999999999</v>
      </c>
      <c r="O1406" s="9">
        <v>446</v>
      </c>
      <c r="P1406" s="9" t="s">
        <v>235</v>
      </c>
      <c r="Q1406" s="9" t="s">
        <v>235</v>
      </c>
      <c r="R1406" s="9">
        <v>26.2118</v>
      </c>
      <c r="S1406" s="9" t="s">
        <v>235</v>
      </c>
      <c r="T1406" s="9" t="s">
        <v>235</v>
      </c>
      <c r="U1406" s="9" t="s">
        <v>235</v>
      </c>
      <c r="V1406" s="33" t="s">
        <v>235</v>
      </c>
      <c r="W1406" s="33" t="s">
        <v>235</v>
      </c>
      <c r="X1406" s="33" t="s">
        <v>235</v>
      </c>
      <c r="Y1406" s="33" t="s">
        <v>235</v>
      </c>
    </row>
    <row r="1407" spans="1:25" hidden="1" x14ac:dyDescent="0.25">
      <c r="A1407" s="32">
        <v>1406</v>
      </c>
      <c r="B1407" s="23" t="s">
        <v>263</v>
      </c>
      <c r="C1407" s="32" t="s">
        <v>685</v>
      </c>
      <c r="D1407" s="23" t="s">
        <v>570</v>
      </c>
      <c r="E1407" s="23" t="s">
        <v>569</v>
      </c>
      <c r="F1407" s="23" t="s">
        <v>254</v>
      </c>
      <c r="G1407" s="23" t="s">
        <v>235</v>
      </c>
      <c r="H1407" s="23" t="s">
        <v>23</v>
      </c>
      <c r="I1407" s="23">
        <v>2</v>
      </c>
      <c r="J1407" s="9">
        <v>59.464300000000001</v>
      </c>
      <c r="K1407" s="9">
        <v>47.842599999999997</v>
      </c>
      <c r="L1407" s="9">
        <v>435.66669999999999</v>
      </c>
      <c r="M1407" s="9">
        <v>381</v>
      </c>
      <c r="N1407" s="9">
        <v>455.66669999999999</v>
      </c>
      <c r="O1407" s="9">
        <v>437</v>
      </c>
      <c r="P1407" s="9" t="s">
        <v>235</v>
      </c>
      <c r="Q1407" s="9" t="s">
        <v>235</v>
      </c>
      <c r="R1407" s="9">
        <v>47.842599999999997</v>
      </c>
      <c r="S1407" s="9" t="s">
        <v>235</v>
      </c>
      <c r="T1407" s="9" t="s">
        <v>235</v>
      </c>
      <c r="U1407" s="9" t="s">
        <v>235</v>
      </c>
      <c r="V1407" s="33" t="s">
        <v>235</v>
      </c>
      <c r="W1407" s="33" t="s">
        <v>235</v>
      </c>
      <c r="X1407" s="33" t="s">
        <v>235</v>
      </c>
      <c r="Y1407" s="33" t="s">
        <v>235</v>
      </c>
    </row>
    <row r="1408" spans="1:25" hidden="1" x14ac:dyDescent="0.25">
      <c r="A1408" s="32">
        <v>1407</v>
      </c>
      <c r="B1408" s="23" t="s">
        <v>263</v>
      </c>
      <c r="C1408" s="32" t="s">
        <v>685</v>
      </c>
      <c r="D1408" s="23" t="s">
        <v>570</v>
      </c>
      <c r="E1408" s="23" t="s">
        <v>569</v>
      </c>
      <c r="F1408" s="23" t="s">
        <v>254</v>
      </c>
      <c r="G1408" s="23" t="s">
        <v>235</v>
      </c>
      <c r="H1408" s="23" t="s">
        <v>23</v>
      </c>
      <c r="I1408" s="23">
        <v>3</v>
      </c>
      <c r="J1408" s="9">
        <v>53.084800000000001</v>
      </c>
      <c r="K1408" s="9">
        <v>64.256799999999998</v>
      </c>
      <c r="L1408" s="9">
        <v>470.66669999999999</v>
      </c>
      <c r="M1408" s="9">
        <v>383</v>
      </c>
      <c r="N1408" s="9">
        <v>473.66669999999999</v>
      </c>
      <c r="O1408" s="9">
        <v>436</v>
      </c>
      <c r="P1408" s="9" t="s">
        <v>235</v>
      </c>
      <c r="Q1408" s="9" t="s">
        <v>235</v>
      </c>
      <c r="R1408" s="9">
        <v>64.256799999999998</v>
      </c>
      <c r="S1408" s="9" t="s">
        <v>235</v>
      </c>
      <c r="T1408" s="9" t="s">
        <v>235</v>
      </c>
      <c r="U1408" s="9" t="s">
        <v>235</v>
      </c>
      <c r="V1408" s="40" t="s">
        <v>235</v>
      </c>
      <c r="W1408" s="40" t="s">
        <v>235</v>
      </c>
      <c r="X1408" s="40" t="s">
        <v>235</v>
      </c>
      <c r="Y1408" s="40" t="s">
        <v>235</v>
      </c>
    </row>
    <row r="1409" spans="1:25" hidden="1" x14ac:dyDescent="0.25">
      <c r="A1409" s="32">
        <v>1408</v>
      </c>
      <c r="B1409" s="23" t="s">
        <v>263</v>
      </c>
      <c r="C1409" s="32" t="s">
        <v>685</v>
      </c>
      <c r="D1409" s="23" t="s">
        <v>570</v>
      </c>
      <c r="E1409" s="23" t="s">
        <v>569</v>
      </c>
      <c r="F1409" s="23" t="s">
        <v>254</v>
      </c>
      <c r="G1409" s="23" t="s">
        <v>235</v>
      </c>
      <c r="H1409" s="23" t="s">
        <v>24</v>
      </c>
      <c r="I1409" s="23">
        <v>4</v>
      </c>
      <c r="J1409" s="9">
        <v>51.088200000000001</v>
      </c>
      <c r="K1409" s="9">
        <v>107.7328</v>
      </c>
      <c r="L1409" s="9">
        <v>616.66669999999999</v>
      </c>
      <c r="M1409" s="9">
        <v>444</v>
      </c>
      <c r="N1409" s="9">
        <v>583.66669999999999</v>
      </c>
      <c r="O1409" s="9">
        <v>483</v>
      </c>
      <c r="P1409" s="9" t="s">
        <v>235</v>
      </c>
      <c r="Q1409" s="9" t="s">
        <v>235</v>
      </c>
      <c r="R1409" s="9">
        <v>72.267200000000003</v>
      </c>
      <c r="S1409" s="9" t="s">
        <v>235</v>
      </c>
      <c r="T1409" s="9" t="s">
        <v>235</v>
      </c>
      <c r="U1409" s="9" t="s">
        <v>235</v>
      </c>
      <c r="V1409" s="40" t="s">
        <v>235</v>
      </c>
      <c r="W1409" s="40" t="s">
        <v>235</v>
      </c>
      <c r="X1409" s="40" t="s">
        <v>235</v>
      </c>
      <c r="Y1409" s="40" t="s">
        <v>235</v>
      </c>
    </row>
    <row r="1410" spans="1:25" hidden="1" x14ac:dyDescent="0.25">
      <c r="A1410" s="32">
        <v>1409</v>
      </c>
      <c r="B1410" s="23" t="s">
        <v>263</v>
      </c>
      <c r="C1410" s="32" t="s">
        <v>685</v>
      </c>
      <c r="D1410" s="23" t="s">
        <v>570</v>
      </c>
      <c r="E1410" s="23" t="s">
        <v>569</v>
      </c>
      <c r="F1410" s="23" t="s">
        <v>254</v>
      </c>
      <c r="G1410" s="23" t="s">
        <v>235</v>
      </c>
      <c r="H1410" s="23" t="s">
        <v>24</v>
      </c>
      <c r="I1410" s="23">
        <v>5</v>
      </c>
      <c r="J1410" s="9">
        <v>57.706200000000003</v>
      </c>
      <c r="K1410" s="9">
        <v>129.5992</v>
      </c>
      <c r="L1410" s="9">
        <v>645.66669999999999</v>
      </c>
      <c r="M1410" s="9">
        <v>470</v>
      </c>
      <c r="N1410" s="9">
        <v>594.66669999999999</v>
      </c>
      <c r="O1410" s="9">
        <v>497</v>
      </c>
      <c r="P1410" s="9" t="s">
        <v>235</v>
      </c>
      <c r="Q1410" s="9" t="s">
        <v>235</v>
      </c>
      <c r="R1410" s="9">
        <v>50.400800000000004</v>
      </c>
      <c r="S1410" s="9" t="s">
        <v>235</v>
      </c>
      <c r="T1410" s="9" t="s">
        <v>235</v>
      </c>
      <c r="U1410" s="9" t="s">
        <v>235</v>
      </c>
      <c r="V1410" s="40" t="s">
        <v>235</v>
      </c>
      <c r="W1410" s="40" t="s">
        <v>235</v>
      </c>
      <c r="X1410" s="40" t="s">
        <v>235</v>
      </c>
      <c r="Y1410" s="40" t="s">
        <v>235</v>
      </c>
    </row>
    <row r="1411" spans="1:25" hidden="1" x14ac:dyDescent="0.25">
      <c r="A1411" s="32">
        <v>1410</v>
      </c>
      <c r="B1411" s="23" t="s">
        <v>263</v>
      </c>
      <c r="C1411" s="32" t="s">
        <v>685</v>
      </c>
      <c r="D1411" s="23" t="s">
        <v>570</v>
      </c>
      <c r="E1411" s="23" t="s">
        <v>569</v>
      </c>
      <c r="F1411" s="23" t="s">
        <v>254</v>
      </c>
      <c r="G1411" s="23" t="s">
        <v>235</v>
      </c>
      <c r="H1411" s="23" t="s">
        <v>24</v>
      </c>
      <c r="I1411" s="23">
        <v>6</v>
      </c>
      <c r="J1411" s="9">
        <v>53.338500000000003</v>
      </c>
      <c r="K1411" s="9">
        <v>151.0377</v>
      </c>
      <c r="L1411" s="9">
        <v>647.66669999999999</v>
      </c>
      <c r="M1411" s="9">
        <v>503</v>
      </c>
      <c r="N1411" s="9">
        <v>594.66669999999999</v>
      </c>
      <c r="O1411" s="9">
        <v>509</v>
      </c>
      <c r="P1411" s="9">
        <v>255.53864678361276</v>
      </c>
      <c r="Q1411" s="9">
        <v>119.6202324023825</v>
      </c>
      <c r="R1411" s="9">
        <v>28.962299999999999</v>
      </c>
      <c r="S1411" s="9">
        <v>2</v>
      </c>
      <c r="T1411" s="9">
        <v>0</v>
      </c>
      <c r="U1411" s="9">
        <v>0</v>
      </c>
      <c r="V1411" s="23">
        <v>66.648330811806531</v>
      </c>
      <c r="W1411" s="23">
        <v>62.968245965724662</v>
      </c>
      <c r="X1411" s="23">
        <v>27.856776554368238</v>
      </c>
      <c r="Y1411" s="23">
        <v>28.231188426986208</v>
      </c>
    </row>
    <row r="1412" spans="1:25" hidden="1" x14ac:dyDescent="0.25">
      <c r="A1412" s="32">
        <v>1411</v>
      </c>
      <c r="B1412" s="23" t="s">
        <v>263</v>
      </c>
      <c r="C1412" s="32" t="s">
        <v>685</v>
      </c>
      <c r="D1412" s="23" t="s">
        <v>570</v>
      </c>
      <c r="E1412" s="23" t="s">
        <v>569</v>
      </c>
      <c r="F1412" s="23" t="s">
        <v>254</v>
      </c>
      <c r="G1412" s="23" t="s">
        <v>235</v>
      </c>
      <c r="H1412" s="23" t="s">
        <v>23</v>
      </c>
      <c r="I1412" s="23">
        <v>1</v>
      </c>
      <c r="J1412" s="9">
        <v>63.639600000000002</v>
      </c>
      <c r="K1412" s="9">
        <v>19.515899999999998</v>
      </c>
      <c r="L1412" s="9">
        <v>357</v>
      </c>
      <c r="M1412" s="9">
        <v>533</v>
      </c>
      <c r="N1412" s="9">
        <v>420</v>
      </c>
      <c r="O1412" s="9">
        <v>524</v>
      </c>
      <c r="P1412" s="9" t="s">
        <v>235</v>
      </c>
      <c r="Q1412" s="9" t="s">
        <v>235</v>
      </c>
      <c r="R1412" s="9">
        <v>19.515899999999998</v>
      </c>
      <c r="S1412" s="9" t="s">
        <v>235</v>
      </c>
      <c r="T1412" s="9" t="s">
        <v>235</v>
      </c>
      <c r="U1412" s="9" t="s">
        <v>235</v>
      </c>
      <c r="V1412" s="33" t="s">
        <v>235</v>
      </c>
      <c r="W1412" s="33" t="s">
        <v>235</v>
      </c>
      <c r="X1412" s="33" t="s">
        <v>235</v>
      </c>
      <c r="Y1412" s="33" t="s">
        <v>235</v>
      </c>
    </row>
    <row r="1413" spans="1:25" hidden="1" x14ac:dyDescent="0.25">
      <c r="A1413" s="32">
        <v>1412</v>
      </c>
      <c r="B1413" s="23" t="s">
        <v>263</v>
      </c>
      <c r="C1413" s="32" t="s">
        <v>685</v>
      </c>
      <c r="D1413" s="23" t="s">
        <v>570</v>
      </c>
      <c r="E1413" s="23" t="s">
        <v>569</v>
      </c>
      <c r="F1413" s="23" t="s">
        <v>254</v>
      </c>
      <c r="G1413" s="23" t="s">
        <v>235</v>
      </c>
      <c r="H1413" s="23" t="s">
        <v>23</v>
      </c>
      <c r="I1413" s="23">
        <v>2</v>
      </c>
      <c r="J1413" s="9">
        <v>72.124899999999997</v>
      </c>
      <c r="K1413" s="9">
        <v>44.573500000000003</v>
      </c>
      <c r="L1413" s="9">
        <v>349.5</v>
      </c>
      <c r="M1413" s="9">
        <v>492.5</v>
      </c>
      <c r="N1413" s="9">
        <v>418.5</v>
      </c>
      <c r="O1413" s="9">
        <v>513.5</v>
      </c>
      <c r="P1413" s="9" t="s">
        <v>235</v>
      </c>
      <c r="Q1413" s="9" t="s">
        <v>235</v>
      </c>
      <c r="R1413" s="9">
        <v>44.573500000000003</v>
      </c>
      <c r="S1413" s="9" t="s">
        <v>235</v>
      </c>
      <c r="T1413" s="9" t="s">
        <v>235</v>
      </c>
      <c r="U1413" s="9" t="s">
        <v>235</v>
      </c>
      <c r="V1413" s="33" t="s">
        <v>235</v>
      </c>
      <c r="W1413" s="33" t="s">
        <v>235</v>
      </c>
      <c r="X1413" s="33" t="s">
        <v>235</v>
      </c>
      <c r="Y1413" s="33" t="s">
        <v>235</v>
      </c>
    </row>
    <row r="1414" spans="1:25" hidden="1" x14ac:dyDescent="0.25">
      <c r="A1414" s="32">
        <v>1413</v>
      </c>
      <c r="B1414" s="23" t="s">
        <v>263</v>
      </c>
      <c r="C1414" s="32" t="s">
        <v>685</v>
      </c>
      <c r="D1414" s="23" t="s">
        <v>570</v>
      </c>
      <c r="E1414" s="23" t="s">
        <v>569</v>
      </c>
      <c r="F1414" s="23" t="s">
        <v>254</v>
      </c>
      <c r="G1414" s="23" t="s">
        <v>235</v>
      </c>
      <c r="H1414" s="23" t="s">
        <v>23</v>
      </c>
      <c r="I1414" s="23">
        <v>3</v>
      </c>
      <c r="J1414" s="9">
        <v>67.832499999999996</v>
      </c>
      <c r="K1414" s="9">
        <v>62.741799999999998</v>
      </c>
      <c r="L1414" s="9">
        <v>370.5</v>
      </c>
      <c r="M1414" s="9">
        <v>459.5</v>
      </c>
      <c r="N1414" s="9">
        <v>426</v>
      </c>
      <c r="O1414" s="9">
        <v>498.5</v>
      </c>
      <c r="P1414" s="9" t="s">
        <v>235</v>
      </c>
      <c r="Q1414" s="9" t="s">
        <v>235</v>
      </c>
      <c r="R1414" s="9">
        <v>62.741799999999998</v>
      </c>
      <c r="S1414" s="9" t="s">
        <v>235</v>
      </c>
      <c r="T1414" s="9" t="s">
        <v>235</v>
      </c>
      <c r="U1414" s="9" t="s">
        <v>235</v>
      </c>
      <c r="V1414" s="33" t="s">
        <v>235</v>
      </c>
      <c r="W1414" s="33" t="s">
        <v>235</v>
      </c>
      <c r="X1414" s="40" t="s">
        <v>235</v>
      </c>
      <c r="Y1414" s="40" t="s">
        <v>235</v>
      </c>
    </row>
    <row r="1415" spans="1:25" hidden="1" x14ac:dyDescent="0.25">
      <c r="A1415" s="32">
        <v>1414</v>
      </c>
      <c r="B1415" s="23" t="s">
        <v>263</v>
      </c>
      <c r="C1415" s="32" t="s">
        <v>685</v>
      </c>
      <c r="D1415" s="23" t="s">
        <v>570</v>
      </c>
      <c r="E1415" s="23" t="s">
        <v>569</v>
      </c>
      <c r="F1415" s="23" t="s">
        <v>254</v>
      </c>
      <c r="G1415" s="23" t="s">
        <v>235</v>
      </c>
      <c r="H1415" s="23" t="s">
        <v>24</v>
      </c>
      <c r="I1415" s="23">
        <v>4</v>
      </c>
      <c r="J1415" s="9">
        <v>70.563800000000001</v>
      </c>
      <c r="K1415" s="9">
        <v>120.0826</v>
      </c>
      <c r="L1415" s="9">
        <v>522</v>
      </c>
      <c r="M1415" s="9">
        <v>381.5</v>
      </c>
      <c r="N1415" s="9">
        <v>519</v>
      </c>
      <c r="O1415" s="9">
        <v>452</v>
      </c>
      <c r="P1415" s="9" t="s">
        <v>235</v>
      </c>
      <c r="Q1415" s="9" t="s">
        <v>235</v>
      </c>
      <c r="R1415" s="9">
        <v>59.917400000000001</v>
      </c>
      <c r="S1415" s="9" t="s">
        <v>235</v>
      </c>
      <c r="T1415" s="9" t="s">
        <v>235</v>
      </c>
      <c r="U1415" s="9" t="s">
        <v>235</v>
      </c>
      <c r="V1415" s="33" t="s">
        <v>235</v>
      </c>
      <c r="W1415" s="33" t="s">
        <v>235</v>
      </c>
      <c r="X1415" s="40" t="s">
        <v>235</v>
      </c>
      <c r="Y1415" s="40" t="s">
        <v>235</v>
      </c>
    </row>
    <row r="1416" spans="1:25" hidden="1" x14ac:dyDescent="0.25">
      <c r="A1416" s="32">
        <v>1415</v>
      </c>
      <c r="B1416" s="23" t="s">
        <v>263</v>
      </c>
      <c r="C1416" s="32" t="s">
        <v>685</v>
      </c>
      <c r="D1416" s="23" t="s">
        <v>570</v>
      </c>
      <c r="E1416" s="23" t="s">
        <v>569</v>
      </c>
      <c r="F1416" s="23" t="s">
        <v>254</v>
      </c>
      <c r="G1416" s="23" t="s">
        <v>235</v>
      </c>
      <c r="H1416" s="23" t="s">
        <v>24</v>
      </c>
      <c r="I1416" s="23">
        <v>5</v>
      </c>
      <c r="J1416" s="9">
        <v>77.797799999999995</v>
      </c>
      <c r="K1416" s="9">
        <v>136.77959999999999</v>
      </c>
      <c r="L1416" s="9">
        <v>559.5</v>
      </c>
      <c r="M1416" s="9">
        <v>383</v>
      </c>
      <c r="N1416" s="9">
        <v>534</v>
      </c>
      <c r="O1416" s="9">
        <v>456.5</v>
      </c>
      <c r="P1416" s="9" t="s">
        <v>235</v>
      </c>
      <c r="Q1416" s="9" t="s">
        <v>235</v>
      </c>
      <c r="R1416" s="9">
        <v>43.220400000000012</v>
      </c>
      <c r="S1416" s="9" t="s">
        <v>235</v>
      </c>
      <c r="T1416" s="9" t="s">
        <v>235</v>
      </c>
      <c r="U1416" s="9" t="s">
        <v>235</v>
      </c>
      <c r="V1416" s="33" t="s">
        <v>235</v>
      </c>
      <c r="W1416" s="33" t="s">
        <v>235</v>
      </c>
      <c r="X1416" s="40" t="s">
        <v>235</v>
      </c>
      <c r="Y1416" s="40" t="s">
        <v>235</v>
      </c>
    </row>
    <row r="1417" spans="1:25" hidden="1" x14ac:dyDescent="0.25">
      <c r="A1417" s="32">
        <v>1416</v>
      </c>
      <c r="B1417" s="23" t="s">
        <v>263</v>
      </c>
      <c r="C1417" s="32" t="s">
        <v>685</v>
      </c>
      <c r="D1417" s="23" t="s">
        <v>570</v>
      </c>
      <c r="E1417" s="23" t="s">
        <v>569</v>
      </c>
      <c r="F1417" s="23" t="s">
        <v>254</v>
      </c>
      <c r="G1417" s="23" t="s">
        <v>235</v>
      </c>
      <c r="H1417" s="23" t="s">
        <v>24</v>
      </c>
      <c r="I1417" s="23">
        <v>6</v>
      </c>
      <c r="J1417" s="9">
        <v>62.8033</v>
      </c>
      <c r="K1417" s="9">
        <v>157.80199999999999</v>
      </c>
      <c r="L1417" s="9">
        <v>583.5</v>
      </c>
      <c r="M1417" s="9">
        <v>413</v>
      </c>
      <c r="N1417" s="9">
        <v>543</v>
      </c>
      <c r="O1417" s="9">
        <v>461</v>
      </c>
      <c r="P1417" s="9">
        <v>256.32450136496902</v>
      </c>
      <c r="Q1417" s="9">
        <v>103.97716095374022</v>
      </c>
      <c r="R1417" s="9">
        <v>22.198000000000008</v>
      </c>
      <c r="S1417" s="9">
        <v>2</v>
      </c>
      <c r="T1417" s="9">
        <v>0</v>
      </c>
      <c r="U1417" s="9">
        <v>0</v>
      </c>
      <c r="V1417" s="23">
        <v>69.097756837686134</v>
      </c>
      <c r="W1417" s="23">
        <v>74.729512242486905</v>
      </c>
      <c r="X1417" s="23">
        <v>26.196373794859472</v>
      </c>
      <c r="Y1417" s="23">
        <v>25.632011235952593</v>
      </c>
    </row>
    <row r="1418" spans="1:25" hidden="1" x14ac:dyDescent="0.25">
      <c r="A1418" s="32">
        <v>1417</v>
      </c>
      <c r="B1418" s="23" t="s">
        <v>263</v>
      </c>
      <c r="C1418" s="32" t="s">
        <v>685</v>
      </c>
      <c r="D1418" s="23" t="s">
        <v>570</v>
      </c>
      <c r="E1418" s="23" t="s">
        <v>569</v>
      </c>
      <c r="F1418" s="23" t="s">
        <v>254</v>
      </c>
      <c r="G1418" s="23" t="s">
        <v>235</v>
      </c>
      <c r="H1418" s="23" t="s">
        <v>23</v>
      </c>
      <c r="I1418" s="23">
        <v>1</v>
      </c>
      <c r="J1418" s="9">
        <v>71.421300000000002</v>
      </c>
      <c r="K1418" s="9">
        <v>28.064499999999999</v>
      </c>
      <c r="L1418" s="9">
        <v>379.66669999999999</v>
      </c>
      <c r="M1418" s="9">
        <v>337</v>
      </c>
      <c r="N1418" s="9">
        <v>429.66669999999999</v>
      </c>
      <c r="O1418" s="9">
        <v>388</v>
      </c>
      <c r="P1418" s="9" t="s">
        <v>235</v>
      </c>
      <c r="Q1418" s="9" t="s">
        <v>235</v>
      </c>
      <c r="R1418" s="9">
        <v>28.064499999999999</v>
      </c>
      <c r="S1418" s="9" t="s">
        <v>235</v>
      </c>
      <c r="T1418" s="9" t="s">
        <v>235</v>
      </c>
      <c r="U1418" s="9" t="s">
        <v>235</v>
      </c>
      <c r="V1418" s="33" t="s">
        <v>235</v>
      </c>
      <c r="W1418" s="33" t="s">
        <v>235</v>
      </c>
      <c r="X1418" s="33" t="s">
        <v>235</v>
      </c>
      <c r="Y1418" s="33" t="s">
        <v>235</v>
      </c>
    </row>
    <row r="1419" spans="1:25" hidden="1" x14ac:dyDescent="0.25">
      <c r="A1419" s="32">
        <v>1418</v>
      </c>
      <c r="B1419" s="23" t="s">
        <v>263</v>
      </c>
      <c r="C1419" s="32" t="s">
        <v>685</v>
      </c>
      <c r="D1419" s="23" t="s">
        <v>570</v>
      </c>
      <c r="E1419" s="23" t="s">
        <v>569</v>
      </c>
      <c r="F1419" s="23" t="s">
        <v>254</v>
      </c>
      <c r="G1419" s="23" t="s">
        <v>235</v>
      </c>
      <c r="H1419" s="23" t="s">
        <v>23</v>
      </c>
      <c r="I1419" s="23">
        <v>2</v>
      </c>
      <c r="J1419" s="9">
        <v>78.790899999999993</v>
      </c>
      <c r="K1419" s="9">
        <v>48.534700000000001</v>
      </c>
      <c r="L1419" s="9">
        <v>404.66669999999999</v>
      </c>
      <c r="M1419" s="9">
        <v>303</v>
      </c>
      <c r="N1419" s="9">
        <v>436.66669999999999</v>
      </c>
      <c r="O1419" s="9">
        <v>375</v>
      </c>
      <c r="P1419" s="9" t="s">
        <v>235</v>
      </c>
      <c r="Q1419" s="9" t="s">
        <v>235</v>
      </c>
      <c r="R1419" s="9">
        <v>48.534700000000001</v>
      </c>
      <c r="S1419" s="9" t="s">
        <v>235</v>
      </c>
      <c r="T1419" s="9" t="s">
        <v>235</v>
      </c>
      <c r="U1419" s="9" t="s">
        <v>235</v>
      </c>
      <c r="V1419" s="33" t="s">
        <v>235</v>
      </c>
      <c r="W1419" s="33" t="s">
        <v>235</v>
      </c>
      <c r="X1419" s="33" t="s">
        <v>235</v>
      </c>
      <c r="Y1419" s="33" t="s">
        <v>235</v>
      </c>
    </row>
    <row r="1420" spans="1:25" hidden="1" x14ac:dyDescent="0.25">
      <c r="A1420" s="32">
        <v>1419</v>
      </c>
      <c r="B1420" s="23" t="s">
        <v>263</v>
      </c>
      <c r="C1420" s="32" t="s">
        <v>685</v>
      </c>
      <c r="D1420" s="23" t="s">
        <v>570</v>
      </c>
      <c r="E1420" s="23" t="s">
        <v>569</v>
      </c>
      <c r="F1420" s="23" t="s">
        <v>254</v>
      </c>
      <c r="G1420" s="23" t="s">
        <v>235</v>
      </c>
      <c r="H1420" s="23" t="s">
        <v>23</v>
      </c>
      <c r="I1420" s="23">
        <v>3</v>
      </c>
      <c r="J1420" s="9">
        <v>75.953900000000004</v>
      </c>
      <c r="K1420" s="9">
        <v>63.4069</v>
      </c>
      <c r="L1420" s="9">
        <v>446.66669999999999</v>
      </c>
      <c r="M1420" s="9">
        <v>294</v>
      </c>
      <c r="N1420" s="9">
        <v>458.66669999999999</v>
      </c>
      <c r="O1420" s="9">
        <v>369</v>
      </c>
      <c r="P1420" s="9" t="s">
        <v>235</v>
      </c>
      <c r="Q1420" s="9" t="s">
        <v>235</v>
      </c>
      <c r="R1420" s="9">
        <v>63.4069</v>
      </c>
      <c r="S1420" s="9" t="s">
        <v>235</v>
      </c>
      <c r="T1420" s="9" t="s">
        <v>235</v>
      </c>
      <c r="U1420" s="9" t="s">
        <v>235</v>
      </c>
      <c r="V1420" s="40" t="s">
        <v>235</v>
      </c>
      <c r="W1420" s="40" t="s">
        <v>235</v>
      </c>
      <c r="X1420" s="40" t="s">
        <v>235</v>
      </c>
      <c r="Y1420" s="40" t="s">
        <v>235</v>
      </c>
    </row>
    <row r="1421" spans="1:25" hidden="1" x14ac:dyDescent="0.25">
      <c r="A1421" s="32">
        <v>1420</v>
      </c>
      <c r="B1421" s="23" t="s">
        <v>263</v>
      </c>
      <c r="C1421" s="32" t="s">
        <v>685</v>
      </c>
      <c r="D1421" s="23" t="s">
        <v>570</v>
      </c>
      <c r="E1421" s="23" t="s">
        <v>569</v>
      </c>
      <c r="F1421" s="23" t="s">
        <v>254</v>
      </c>
      <c r="G1421" s="23" t="s">
        <v>235</v>
      </c>
      <c r="H1421" s="23" t="s">
        <v>24</v>
      </c>
      <c r="I1421" s="23">
        <v>4</v>
      </c>
      <c r="J1421" s="9">
        <v>70.936599999999999</v>
      </c>
      <c r="K1421" s="9">
        <v>112.9233</v>
      </c>
      <c r="L1421" s="9">
        <v>624.66669999999999</v>
      </c>
      <c r="M1421" s="9">
        <v>355</v>
      </c>
      <c r="N1421" s="9">
        <v>578.66669999999999</v>
      </c>
      <c r="O1421" s="9">
        <v>409</v>
      </c>
      <c r="P1421" s="9" t="s">
        <v>235</v>
      </c>
      <c r="Q1421" s="9" t="s">
        <v>235</v>
      </c>
      <c r="R1421" s="9">
        <v>67.076700000000002</v>
      </c>
      <c r="S1421" s="9" t="s">
        <v>235</v>
      </c>
      <c r="T1421" s="9" t="s">
        <v>235</v>
      </c>
      <c r="U1421" s="9" t="s">
        <v>235</v>
      </c>
      <c r="V1421" s="40" t="s">
        <v>235</v>
      </c>
      <c r="W1421" s="40" t="s">
        <v>235</v>
      </c>
      <c r="X1421" s="40" t="s">
        <v>235</v>
      </c>
      <c r="Y1421" s="40" t="s">
        <v>235</v>
      </c>
    </row>
    <row r="1422" spans="1:25" hidden="1" x14ac:dyDescent="0.25">
      <c r="A1422" s="32">
        <v>1421</v>
      </c>
      <c r="B1422" s="23" t="s">
        <v>263</v>
      </c>
      <c r="C1422" s="32" t="s">
        <v>685</v>
      </c>
      <c r="D1422" s="23" t="s">
        <v>570</v>
      </c>
      <c r="E1422" s="23" t="s">
        <v>569</v>
      </c>
      <c r="F1422" s="23" t="s">
        <v>254</v>
      </c>
      <c r="G1422" s="23" t="s">
        <v>235</v>
      </c>
      <c r="H1422" s="23" t="s">
        <v>24</v>
      </c>
      <c r="I1422" s="23">
        <v>5</v>
      </c>
      <c r="J1422" s="9">
        <v>77.103800000000007</v>
      </c>
      <c r="K1422" s="9">
        <v>128.601</v>
      </c>
      <c r="L1422" s="9">
        <v>653.66669999999999</v>
      </c>
      <c r="M1422" s="9">
        <v>382</v>
      </c>
      <c r="N1422" s="9">
        <v>589.66669999999999</v>
      </c>
      <c r="O1422" s="9">
        <v>425</v>
      </c>
      <c r="P1422" s="9" t="s">
        <v>235</v>
      </c>
      <c r="Q1422" s="9" t="s">
        <v>235</v>
      </c>
      <c r="R1422" s="9">
        <v>51.399000000000001</v>
      </c>
      <c r="S1422" s="9" t="s">
        <v>235</v>
      </c>
      <c r="T1422" s="9" t="s">
        <v>235</v>
      </c>
      <c r="U1422" s="9" t="s">
        <v>235</v>
      </c>
      <c r="V1422" s="40" t="s">
        <v>235</v>
      </c>
      <c r="W1422" s="40" t="s">
        <v>235</v>
      </c>
      <c r="X1422" s="40" t="s">
        <v>235</v>
      </c>
      <c r="Y1422" s="40" t="s">
        <v>235</v>
      </c>
    </row>
    <row r="1423" spans="1:25" hidden="1" x14ac:dyDescent="0.25">
      <c r="A1423" s="32">
        <v>1422</v>
      </c>
      <c r="B1423" s="23" t="s">
        <v>263</v>
      </c>
      <c r="C1423" s="32" t="s">
        <v>685</v>
      </c>
      <c r="D1423" s="23" t="s">
        <v>570</v>
      </c>
      <c r="E1423" s="23" t="s">
        <v>569</v>
      </c>
      <c r="F1423" s="23" t="s">
        <v>254</v>
      </c>
      <c r="G1423" s="23" t="s">
        <v>235</v>
      </c>
      <c r="H1423" s="23" t="s">
        <v>24</v>
      </c>
      <c r="I1423" s="23">
        <v>6</v>
      </c>
      <c r="J1423" s="9">
        <v>70.604500000000002</v>
      </c>
      <c r="K1423" s="9">
        <v>146.8862</v>
      </c>
      <c r="L1423" s="9">
        <v>657.66669999999999</v>
      </c>
      <c r="M1423" s="9">
        <v>421</v>
      </c>
      <c r="N1423" s="9">
        <v>589.66669999999999</v>
      </c>
      <c r="O1423" s="9">
        <v>440</v>
      </c>
      <c r="P1423" s="9">
        <v>290.4134983088768</v>
      </c>
      <c r="Q1423" s="9">
        <v>126.49110640673517</v>
      </c>
      <c r="R1423" s="9">
        <v>33.113799999999998</v>
      </c>
      <c r="S1423" s="9">
        <v>2</v>
      </c>
      <c r="T1423" s="9">
        <v>0</v>
      </c>
      <c r="U1423" s="9">
        <v>0</v>
      </c>
      <c r="V1423" s="23">
        <v>73.79024325749306</v>
      </c>
      <c r="W1423" s="23">
        <v>79.611556949980567</v>
      </c>
      <c r="X1423" s="23">
        <v>34.669871646719429</v>
      </c>
      <c r="Y1423" s="23">
        <v>32.893768406797051</v>
      </c>
    </row>
    <row r="1424" spans="1:25" hidden="1" x14ac:dyDescent="0.25">
      <c r="A1424" s="32">
        <v>1423</v>
      </c>
      <c r="B1424" s="23" t="s">
        <v>263</v>
      </c>
      <c r="C1424" s="32" t="s">
        <v>685</v>
      </c>
      <c r="D1424" s="23" t="s">
        <v>570</v>
      </c>
      <c r="E1424" s="23" t="s">
        <v>569</v>
      </c>
      <c r="F1424" s="23" t="s">
        <v>254</v>
      </c>
      <c r="G1424" s="23" t="s">
        <v>235</v>
      </c>
      <c r="H1424" s="23" t="s">
        <v>23</v>
      </c>
      <c r="I1424" s="23">
        <v>1</v>
      </c>
      <c r="J1424" s="9">
        <v>60.745399999999997</v>
      </c>
      <c r="K1424" s="9">
        <v>27.954999999999998</v>
      </c>
      <c r="L1424" s="9">
        <v>331.66669999999999</v>
      </c>
      <c r="M1424" s="9">
        <v>548</v>
      </c>
      <c r="N1424" s="9">
        <v>388.66669999999999</v>
      </c>
      <c r="O1424" s="9">
        <v>527</v>
      </c>
      <c r="P1424" s="9" t="s">
        <v>235</v>
      </c>
      <c r="Q1424" s="9" t="s">
        <v>235</v>
      </c>
      <c r="R1424" s="9">
        <v>27.954999999999998</v>
      </c>
      <c r="S1424" s="9" t="s">
        <v>235</v>
      </c>
      <c r="T1424" s="9" t="s">
        <v>235</v>
      </c>
      <c r="U1424" s="9" t="s">
        <v>235</v>
      </c>
      <c r="V1424" s="33" t="s">
        <v>235</v>
      </c>
      <c r="W1424" s="33" t="s">
        <v>235</v>
      </c>
      <c r="X1424" s="33" t="s">
        <v>235</v>
      </c>
      <c r="Y1424" s="33" t="s">
        <v>235</v>
      </c>
    </row>
    <row r="1425" spans="1:25" hidden="1" x14ac:dyDescent="0.25">
      <c r="A1425" s="32">
        <v>1424</v>
      </c>
      <c r="B1425" s="23" t="s">
        <v>263</v>
      </c>
      <c r="C1425" s="32" t="s">
        <v>685</v>
      </c>
      <c r="D1425" s="23" t="s">
        <v>570</v>
      </c>
      <c r="E1425" s="23" t="s">
        <v>569</v>
      </c>
      <c r="F1425" s="23" t="s">
        <v>254</v>
      </c>
      <c r="G1425" s="23" t="s">
        <v>235</v>
      </c>
      <c r="H1425" s="23" t="s">
        <v>23</v>
      </c>
      <c r="I1425" s="23">
        <v>2</v>
      </c>
      <c r="J1425" s="9">
        <v>67.007499999999993</v>
      </c>
      <c r="K1425" s="9">
        <v>49.0349</v>
      </c>
      <c r="L1425" s="9">
        <v>314.66669999999999</v>
      </c>
      <c r="M1425" s="9">
        <v>513</v>
      </c>
      <c r="N1425" s="9">
        <v>381.66669999999999</v>
      </c>
      <c r="O1425" s="9">
        <v>514</v>
      </c>
      <c r="P1425" s="9" t="s">
        <v>235</v>
      </c>
      <c r="Q1425" s="9" t="s">
        <v>235</v>
      </c>
      <c r="R1425" s="9">
        <v>49.0349</v>
      </c>
      <c r="S1425" s="9" t="s">
        <v>235</v>
      </c>
      <c r="T1425" s="9" t="s">
        <v>235</v>
      </c>
      <c r="U1425" s="9" t="s">
        <v>235</v>
      </c>
      <c r="V1425" s="33" t="s">
        <v>235</v>
      </c>
      <c r="W1425" s="33" t="s">
        <v>235</v>
      </c>
      <c r="X1425" s="33" t="s">
        <v>235</v>
      </c>
      <c r="Y1425" s="33" t="s">
        <v>235</v>
      </c>
    </row>
    <row r="1426" spans="1:25" hidden="1" x14ac:dyDescent="0.25">
      <c r="A1426" s="32">
        <v>1425</v>
      </c>
      <c r="B1426" s="23" t="s">
        <v>263</v>
      </c>
      <c r="C1426" s="32" t="s">
        <v>685</v>
      </c>
      <c r="D1426" s="23" t="s">
        <v>570</v>
      </c>
      <c r="E1426" s="23" t="s">
        <v>569</v>
      </c>
      <c r="F1426" s="23" t="s">
        <v>254</v>
      </c>
      <c r="G1426" s="23" t="s">
        <v>235</v>
      </c>
      <c r="H1426" s="23" t="s">
        <v>23</v>
      </c>
      <c r="I1426" s="23">
        <v>3</v>
      </c>
      <c r="J1426" s="9">
        <v>61.684699999999999</v>
      </c>
      <c r="K1426" s="9">
        <v>68.083600000000004</v>
      </c>
      <c r="L1426" s="9">
        <v>324.66669999999999</v>
      </c>
      <c r="M1426" s="9">
        <v>475</v>
      </c>
      <c r="N1426" s="9">
        <v>382.66669999999999</v>
      </c>
      <c r="O1426" s="9">
        <v>496</v>
      </c>
      <c r="P1426" s="9" t="s">
        <v>235</v>
      </c>
      <c r="Q1426" s="9" t="s">
        <v>235</v>
      </c>
      <c r="R1426" s="9">
        <v>68.083600000000004</v>
      </c>
      <c r="S1426" s="9" t="s">
        <v>235</v>
      </c>
      <c r="T1426" s="9" t="s">
        <v>235</v>
      </c>
      <c r="U1426" s="9" t="s">
        <v>235</v>
      </c>
      <c r="V1426" s="33" t="s">
        <v>235</v>
      </c>
      <c r="W1426" s="33" t="s">
        <v>235</v>
      </c>
      <c r="X1426" s="40" t="s">
        <v>235</v>
      </c>
      <c r="Y1426" s="40" t="s">
        <v>235</v>
      </c>
    </row>
    <row r="1427" spans="1:25" hidden="1" x14ac:dyDescent="0.25">
      <c r="A1427" s="32">
        <v>1426</v>
      </c>
      <c r="B1427" s="23" t="s">
        <v>263</v>
      </c>
      <c r="C1427" s="32" t="s">
        <v>685</v>
      </c>
      <c r="D1427" s="23" t="s">
        <v>570</v>
      </c>
      <c r="E1427" s="23" t="s">
        <v>569</v>
      </c>
      <c r="F1427" s="23" t="s">
        <v>254</v>
      </c>
      <c r="G1427" s="23" t="s">
        <v>235</v>
      </c>
      <c r="H1427" s="23" t="s">
        <v>24</v>
      </c>
      <c r="I1427" s="23">
        <v>4</v>
      </c>
      <c r="J1427" s="9">
        <v>64.884500000000003</v>
      </c>
      <c r="K1427" s="9">
        <v>109.63979999999999</v>
      </c>
      <c r="L1427" s="9">
        <v>425.66669999999999</v>
      </c>
      <c r="M1427" s="9">
        <v>356</v>
      </c>
      <c r="N1427" s="9">
        <v>456.66669999999999</v>
      </c>
      <c r="O1427" s="9">
        <v>413</v>
      </c>
      <c r="P1427" s="9" t="s">
        <v>235</v>
      </c>
      <c r="Q1427" s="9" t="s">
        <v>235</v>
      </c>
      <c r="R1427" s="9">
        <v>70.360200000000006</v>
      </c>
      <c r="S1427" s="9" t="s">
        <v>235</v>
      </c>
      <c r="T1427" s="9" t="s">
        <v>235</v>
      </c>
      <c r="U1427" s="9" t="s">
        <v>235</v>
      </c>
      <c r="V1427" s="33" t="s">
        <v>235</v>
      </c>
      <c r="W1427" s="33" t="s">
        <v>235</v>
      </c>
      <c r="X1427" s="40" t="s">
        <v>235</v>
      </c>
      <c r="Y1427" s="40" t="s">
        <v>235</v>
      </c>
    </row>
    <row r="1428" spans="1:25" hidden="1" x14ac:dyDescent="0.25">
      <c r="A1428" s="32">
        <v>1427</v>
      </c>
      <c r="B1428" s="23" t="s">
        <v>263</v>
      </c>
      <c r="C1428" s="32" t="s">
        <v>685</v>
      </c>
      <c r="D1428" s="23" t="s">
        <v>570</v>
      </c>
      <c r="E1428" s="23" t="s">
        <v>569</v>
      </c>
      <c r="F1428" s="23" t="s">
        <v>254</v>
      </c>
      <c r="G1428" s="23" t="s">
        <v>235</v>
      </c>
      <c r="H1428" s="23" t="s">
        <v>24</v>
      </c>
      <c r="I1428" s="23">
        <v>5</v>
      </c>
      <c r="J1428" s="9">
        <v>69.354200000000006</v>
      </c>
      <c r="K1428" s="9">
        <v>132.387</v>
      </c>
      <c r="L1428" s="9">
        <v>464.66669999999999</v>
      </c>
      <c r="M1428" s="9">
        <v>340</v>
      </c>
      <c r="N1428" s="9">
        <v>471.66669999999999</v>
      </c>
      <c r="O1428" s="9">
        <v>409</v>
      </c>
      <c r="P1428" s="9" t="s">
        <v>235</v>
      </c>
      <c r="Q1428" s="9" t="s">
        <v>235</v>
      </c>
      <c r="R1428" s="9">
        <v>47.613</v>
      </c>
      <c r="S1428" s="9" t="s">
        <v>235</v>
      </c>
      <c r="T1428" s="9" t="s">
        <v>235</v>
      </c>
      <c r="U1428" s="9" t="s">
        <v>235</v>
      </c>
      <c r="V1428" s="33" t="s">
        <v>235</v>
      </c>
      <c r="W1428" s="33" t="s">
        <v>235</v>
      </c>
      <c r="X1428" s="40" t="s">
        <v>235</v>
      </c>
      <c r="Y1428" s="40" t="s">
        <v>235</v>
      </c>
    </row>
    <row r="1429" spans="1:25" hidden="1" x14ac:dyDescent="0.25">
      <c r="A1429" s="32">
        <v>1428</v>
      </c>
      <c r="B1429" s="23" t="s">
        <v>263</v>
      </c>
      <c r="C1429" s="32" t="s">
        <v>685</v>
      </c>
      <c r="D1429" s="23" t="s">
        <v>570</v>
      </c>
      <c r="E1429" s="23" t="s">
        <v>569</v>
      </c>
      <c r="F1429" s="23" t="s">
        <v>254</v>
      </c>
      <c r="G1429" s="23" t="s">
        <v>235</v>
      </c>
      <c r="H1429" s="23" t="s">
        <v>24</v>
      </c>
      <c r="I1429" s="23">
        <v>6</v>
      </c>
      <c r="J1429" s="9">
        <v>61.660400000000003</v>
      </c>
      <c r="K1429" s="9">
        <v>146.5728</v>
      </c>
      <c r="L1429" s="9">
        <v>498.66669999999999</v>
      </c>
      <c r="M1429" s="9">
        <v>353</v>
      </c>
      <c r="N1429" s="9">
        <v>489.66669999999999</v>
      </c>
      <c r="O1429" s="9">
        <v>414</v>
      </c>
      <c r="P1429" s="9">
        <v>256.73721974034072</v>
      </c>
      <c r="Q1429" s="9">
        <v>111.19802156513397</v>
      </c>
      <c r="R1429" s="9">
        <v>33.427199999999999</v>
      </c>
      <c r="S1429" s="9">
        <v>2</v>
      </c>
      <c r="T1429" s="9">
        <v>0</v>
      </c>
      <c r="U1429" s="9">
        <v>0</v>
      </c>
      <c r="V1429" s="23">
        <v>73.061617830431317</v>
      </c>
      <c r="W1429" s="23">
        <v>73.334848469196416</v>
      </c>
      <c r="X1429" s="23">
        <v>31.575306807693888</v>
      </c>
      <c r="Y1429" s="23">
        <v>33.015148038438355</v>
      </c>
    </row>
    <row r="1430" spans="1:25" hidden="1" x14ac:dyDescent="0.25">
      <c r="A1430" s="32">
        <v>1429</v>
      </c>
      <c r="B1430" s="23" t="s">
        <v>263</v>
      </c>
      <c r="C1430" s="32" t="s">
        <v>685</v>
      </c>
      <c r="D1430" s="23" t="s">
        <v>570</v>
      </c>
      <c r="E1430" s="23" t="s">
        <v>569</v>
      </c>
      <c r="F1430" s="23" t="s">
        <v>254</v>
      </c>
      <c r="G1430" s="23" t="s">
        <v>235</v>
      </c>
      <c r="H1430" s="23" t="s">
        <v>23</v>
      </c>
      <c r="I1430" s="23">
        <v>1</v>
      </c>
      <c r="J1430" s="9">
        <v>62.241500000000002</v>
      </c>
      <c r="K1430" s="9">
        <v>26.6114</v>
      </c>
      <c r="L1430" s="9">
        <v>412.66669999999999</v>
      </c>
      <c r="M1430" s="9">
        <v>383</v>
      </c>
      <c r="N1430" s="9">
        <v>437.66669999999999</v>
      </c>
      <c r="O1430" s="9">
        <v>440</v>
      </c>
      <c r="P1430" s="9" t="s">
        <v>235</v>
      </c>
      <c r="Q1430" s="9" t="s">
        <v>235</v>
      </c>
      <c r="R1430" s="9">
        <v>26.6114</v>
      </c>
      <c r="S1430" s="9" t="s">
        <v>235</v>
      </c>
      <c r="T1430" s="9" t="s">
        <v>235</v>
      </c>
      <c r="U1430" s="9" t="s">
        <v>235</v>
      </c>
      <c r="V1430" s="33" t="s">
        <v>235</v>
      </c>
      <c r="W1430" s="33" t="s">
        <v>235</v>
      </c>
      <c r="X1430" s="33" t="s">
        <v>235</v>
      </c>
      <c r="Y1430" s="33" t="s">
        <v>235</v>
      </c>
    </row>
    <row r="1431" spans="1:25" hidden="1" x14ac:dyDescent="0.25">
      <c r="A1431" s="32">
        <v>1430</v>
      </c>
      <c r="B1431" s="23" t="s">
        <v>263</v>
      </c>
      <c r="C1431" s="32" t="s">
        <v>685</v>
      </c>
      <c r="D1431" s="23" t="s">
        <v>570</v>
      </c>
      <c r="E1431" s="23" t="s">
        <v>569</v>
      </c>
      <c r="F1431" s="23" t="s">
        <v>254</v>
      </c>
      <c r="G1431" s="23" t="s">
        <v>235</v>
      </c>
      <c r="H1431" s="23" t="s">
        <v>23</v>
      </c>
      <c r="I1431" s="23">
        <v>2</v>
      </c>
      <c r="J1431" s="9">
        <v>69.180899999999994</v>
      </c>
      <c r="K1431" s="9">
        <v>46.148800000000001</v>
      </c>
      <c r="L1431" s="9">
        <v>442.66669999999999</v>
      </c>
      <c r="M1431" s="9">
        <v>364</v>
      </c>
      <c r="N1431" s="9">
        <v>447.66669999999999</v>
      </c>
      <c r="O1431" s="9">
        <v>433</v>
      </c>
      <c r="P1431" s="9" t="s">
        <v>235</v>
      </c>
      <c r="Q1431" s="9" t="s">
        <v>235</v>
      </c>
      <c r="R1431" s="9">
        <v>46.148800000000001</v>
      </c>
      <c r="S1431" s="9" t="s">
        <v>235</v>
      </c>
      <c r="T1431" s="9" t="s">
        <v>235</v>
      </c>
      <c r="U1431" s="9" t="s">
        <v>235</v>
      </c>
      <c r="V1431" s="33" t="s">
        <v>235</v>
      </c>
      <c r="W1431" s="33" t="s">
        <v>235</v>
      </c>
      <c r="X1431" s="33" t="s">
        <v>235</v>
      </c>
      <c r="Y1431" s="33" t="s">
        <v>235</v>
      </c>
    </row>
    <row r="1432" spans="1:25" hidden="1" x14ac:dyDescent="0.25">
      <c r="A1432" s="32">
        <v>1431</v>
      </c>
      <c r="B1432" s="23" t="s">
        <v>263</v>
      </c>
      <c r="C1432" s="32" t="s">
        <v>685</v>
      </c>
      <c r="D1432" s="23" t="s">
        <v>570</v>
      </c>
      <c r="E1432" s="23" t="s">
        <v>569</v>
      </c>
      <c r="F1432" s="23" t="s">
        <v>254</v>
      </c>
      <c r="G1432" s="23" t="s">
        <v>235</v>
      </c>
      <c r="H1432" s="23" t="s">
        <v>23</v>
      </c>
      <c r="I1432" s="23">
        <v>3</v>
      </c>
      <c r="J1432" s="9">
        <v>63.348199999999999</v>
      </c>
      <c r="K1432" s="9">
        <v>62.1355</v>
      </c>
      <c r="L1432" s="9">
        <v>480.66669999999999</v>
      </c>
      <c r="M1432" s="9">
        <v>371</v>
      </c>
      <c r="N1432" s="9">
        <v>467.66669999999999</v>
      </c>
      <c r="O1432" s="9">
        <v>433</v>
      </c>
      <c r="P1432" s="9" t="s">
        <v>235</v>
      </c>
      <c r="Q1432" s="9" t="s">
        <v>235</v>
      </c>
      <c r="R1432" s="9">
        <v>62.1355</v>
      </c>
      <c r="S1432" s="9" t="s">
        <v>235</v>
      </c>
      <c r="T1432" s="9" t="s">
        <v>235</v>
      </c>
      <c r="U1432" s="9" t="s">
        <v>235</v>
      </c>
      <c r="V1432" s="40" t="s">
        <v>235</v>
      </c>
      <c r="W1432" s="40" t="s">
        <v>235</v>
      </c>
      <c r="X1432" s="40" t="s">
        <v>235</v>
      </c>
      <c r="Y1432" s="40" t="s">
        <v>235</v>
      </c>
    </row>
    <row r="1433" spans="1:25" hidden="1" x14ac:dyDescent="0.25">
      <c r="A1433" s="32">
        <v>1432</v>
      </c>
      <c r="B1433" s="23" t="s">
        <v>263</v>
      </c>
      <c r="C1433" s="32" t="s">
        <v>685</v>
      </c>
      <c r="D1433" s="23" t="s">
        <v>570</v>
      </c>
      <c r="E1433" s="23" t="s">
        <v>569</v>
      </c>
      <c r="F1433" s="23" t="s">
        <v>254</v>
      </c>
      <c r="G1433" s="23" t="s">
        <v>235</v>
      </c>
      <c r="H1433" s="23" t="s">
        <v>24</v>
      </c>
      <c r="I1433" s="23">
        <v>4</v>
      </c>
      <c r="J1433" s="9">
        <v>64.078100000000006</v>
      </c>
      <c r="K1433" s="9">
        <v>117.3297</v>
      </c>
      <c r="L1433" s="9">
        <v>622.66669999999999</v>
      </c>
      <c r="M1433" s="9">
        <v>488</v>
      </c>
      <c r="N1433" s="9">
        <v>563.66669999999999</v>
      </c>
      <c r="O1433" s="9">
        <v>513</v>
      </c>
      <c r="P1433" s="9" t="s">
        <v>235</v>
      </c>
      <c r="Q1433" s="9" t="s">
        <v>235</v>
      </c>
      <c r="R1433" s="9">
        <v>62.670299999999997</v>
      </c>
      <c r="S1433" s="9" t="s">
        <v>235</v>
      </c>
      <c r="T1433" s="9" t="s">
        <v>235</v>
      </c>
      <c r="U1433" s="9" t="s">
        <v>235</v>
      </c>
      <c r="V1433" s="40" t="s">
        <v>235</v>
      </c>
      <c r="W1433" s="40" t="s">
        <v>235</v>
      </c>
      <c r="X1433" s="40" t="s">
        <v>235</v>
      </c>
      <c r="Y1433" s="40" t="s">
        <v>235</v>
      </c>
    </row>
    <row r="1434" spans="1:25" hidden="1" x14ac:dyDescent="0.25">
      <c r="A1434" s="32">
        <v>1433</v>
      </c>
      <c r="B1434" s="23" t="s">
        <v>263</v>
      </c>
      <c r="C1434" s="32" t="s">
        <v>685</v>
      </c>
      <c r="D1434" s="23" t="s">
        <v>570</v>
      </c>
      <c r="E1434" s="23" t="s">
        <v>569</v>
      </c>
      <c r="F1434" s="23" t="s">
        <v>254</v>
      </c>
      <c r="G1434" s="23" t="s">
        <v>235</v>
      </c>
      <c r="H1434" s="23" t="s">
        <v>24</v>
      </c>
      <c r="I1434" s="23">
        <v>5</v>
      </c>
      <c r="J1434" s="9">
        <v>68.359300000000005</v>
      </c>
      <c r="K1434" s="9">
        <v>134.416</v>
      </c>
      <c r="L1434" s="9">
        <v>635.66669999999999</v>
      </c>
      <c r="M1434" s="9">
        <v>523</v>
      </c>
      <c r="N1434" s="9">
        <v>567.66669999999999</v>
      </c>
      <c r="O1434" s="9">
        <v>530</v>
      </c>
      <c r="P1434" s="9" t="s">
        <v>235</v>
      </c>
      <c r="Q1434" s="9" t="s">
        <v>235</v>
      </c>
      <c r="R1434" s="9">
        <v>45.584000000000003</v>
      </c>
      <c r="S1434" s="9" t="s">
        <v>235</v>
      </c>
      <c r="T1434" s="9" t="s">
        <v>235</v>
      </c>
      <c r="U1434" s="9" t="s">
        <v>235</v>
      </c>
      <c r="V1434" s="40" t="s">
        <v>235</v>
      </c>
      <c r="W1434" s="40" t="s">
        <v>235</v>
      </c>
      <c r="X1434" s="40" t="s">
        <v>235</v>
      </c>
      <c r="Y1434" s="40" t="s">
        <v>235</v>
      </c>
    </row>
    <row r="1435" spans="1:25" hidden="1" x14ac:dyDescent="0.25">
      <c r="A1435" s="32">
        <v>1434</v>
      </c>
      <c r="B1435" s="23" t="s">
        <v>263</v>
      </c>
      <c r="C1435" s="32" t="s">
        <v>685</v>
      </c>
      <c r="D1435" s="23" t="s">
        <v>570</v>
      </c>
      <c r="E1435" s="23" t="s">
        <v>569</v>
      </c>
      <c r="F1435" s="23" t="s">
        <v>254</v>
      </c>
      <c r="G1435" s="23" t="s">
        <v>235</v>
      </c>
      <c r="H1435" s="23" t="s">
        <v>24</v>
      </c>
      <c r="I1435" s="23">
        <v>6</v>
      </c>
      <c r="J1435" s="9">
        <v>64.327299999999994</v>
      </c>
      <c r="K1435" s="9">
        <v>151.95269999999999</v>
      </c>
      <c r="L1435" s="9">
        <v>623.66669999999999</v>
      </c>
      <c r="M1435" s="9">
        <v>555</v>
      </c>
      <c r="N1435" s="9">
        <v>560.66669999999999</v>
      </c>
      <c r="O1435" s="9">
        <v>542</v>
      </c>
      <c r="P1435" s="9">
        <v>272.22233560088341</v>
      </c>
      <c r="Q1435" s="9">
        <v>124.96399481450646</v>
      </c>
      <c r="R1435" s="9">
        <v>28.047300000000007</v>
      </c>
      <c r="S1435" s="9">
        <v>2</v>
      </c>
      <c r="T1435" s="9">
        <v>0</v>
      </c>
      <c r="U1435" s="9">
        <v>0</v>
      </c>
      <c r="V1435" s="23">
        <v>67.007462271003817</v>
      </c>
      <c r="W1435" s="23">
        <v>69.050706006528273</v>
      </c>
      <c r="X1435" s="23">
        <v>30.805843601498726</v>
      </c>
      <c r="Y1435" s="23">
        <v>29.154759474226502</v>
      </c>
    </row>
    <row r="1436" spans="1:25" hidden="1" x14ac:dyDescent="0.25">
      <c r="A1436" s="32">
        <v>1435</v>
      </c>
      <c r="B1436" s="23" t="s">
        <v>263</v>
      </c>
      <c r="C1436" s="32" t="s">
        <v>685</v>
      </c>
      <c r="D1436" s="23" t="s">
        <v>570</v>
      </c>
      <c r="E1436" s="23" t="s">
        <v>569</v>
      </c>
      <c r="F1436" s="23" t="s">
        <v>254</v>
      </c>
      <c r="G1436" s="23" t="s">
        <v>235</v>
      </c>
      <c r="H1436" s="23" t="s">
        <v>23</v>
      </c>
      <c r="I1436" s="23">
        <v>1</v>
      </c>
      <c r="J1436" s="9">
        <v>70.178299999999993</v>
      </c>
      <c r="K1436" s="9">
        <v>30.627700000000001</v>
      </c>
      <c r="L1436" s="9">
        <v>371.66669999999999</v>
      </c>
      <c r="M1436" s="9">
        <v>412</v>
      </c>
      <c r="N1436" s="9">
        <v>430.66669999999999</v>
      </c>
      <c r="O1436" s="9">
        <v>450</v>
      </c>
      <c r="P1436" s="9" t="s">
        <v>235</v>
      </c>
      <c r="Q1436" s="9" t="s">
        <v>235</v>
      </c>
      <c r="R1436" s="9">
        <v>30.627700000000001</v>
      </c>
      <c r="S1436" s="9" t="s">
        <v>235</v>
      </c>
      <c r="T1436" s="9" t="s">
        <v>235</v>
      </c>
      <c r="U1436" s="9" t="s">
        <v>235</v>
      </c>
      <c r="V1436" s="33" t="s">
        <v>235</v>
      </c>
      <c r="W1436" s="33" t="s">
        <v>235</v>
      </c>
      <c r="X1436" s="33" t="s">
        <v>235</v>
      </c>
      <c r="Y1436" s="33" t="s">
        <v>235</v>
      </c>
    </row>
    <row r="1437" spans="1:25" hidden="1" x14ac:dyDescent="0.25">
      <c r="A1437" s="32">
        <v>1436</v>
      </c>
      <c r="B1437" s="23" t="s">
        <v>263</v>
      </c>
      <c r="C1437" s="32" t="s">
        <v>685</v>
      </c>
      <c r="D1437" s="23" t="s">
        <v>570</v>
      </c>
      <c r="E1437" s="23" t="s">
        <v>569</v>
      </c>
      <c r="F1437" s="23" t="s">
        <v>254</v>
      </c>
      <c r="G1437" s="23" t="s">
        <v>235</v>
      </c>
      <c r="H1437" s="23" t="s">
        <v>23</v>
      </c>
      <c r="I1437" s="23">
        <v>2</v>
      </c>
      <c r="J1437" s="9">
        <v>73.409800000000004</v>
      </c>
      <c r="K1437" s="9">
        <v>50.036900000000003</v>
      </c>
      <c r="L1437" s="9">
        <v>388.66669999999999</v>
      </c>
      <c r="M1437" s="9">
        <v>376</v>
      </c>
      <c r="N1437" s="9">
        <v>433.66669999999999</v>
      </c>
      <c r="O1437" s="9">
        <v>434</v>
      </c>
      <c r="P1437" s="9" t="s">
        <v>235</v>
      </c>
      <c r="Q1437" s="9" t="s">
        <v>235</v>
      </c>
      <c r="R1437" s="9">
        <v>50.036900000000003</v>
      </c>
      <c r="S1437" s="9" t="s">
        <v>235</v>
      </c>
      <c r="T1437" s="9" t="s">
        <v>235</v>
      </c>
      <c r="U1437" s="9" t="s">
        <v>235</v>
      </c>
      <c r="V1437" s="33" t="s">
        <v>235</v>
      </c>
      <c r="W1437" s="33" t="s">
        <v>235</v>
      </c>
      <c r="X1437" s="33" t="s">
        <v>235</v>
      </c>
      <c r="Y1437" s="33" t="s">
        <v>235</v>
      </c>
    </row>
    <row r="1438" spans="1:25" hidden="1" x14ac:dyDescent="0.25">
      <c r="A1438" s="32">
        <v>1437</v>
      </c>
      <c r="B1438" s="23" t="s">
        <v>263</v>
      </c>
      <c r="C1438" s="32" t="s">
        <v>685</v>
      </c>
      <c r="D1438" s="23" t="s">
        <v>570</v>
      </c>
      <c r="E1438" s="23" t="s">
        <v>569</v>
      </c>
      <c r="F1438" s="23" t="s">
        <v>254</v>
      </c>
      <c r="G1438" s="23" t="s">
        <v>235</v>
      </c>
      <c r="H1438" s="23" t="s">
        <v>23</v>
      </c>
      <c r="I1438" s="23">
        <v>3</v>
      </c>
      <c r="J1438" s="9">
        <v>68.154200000000003</v>
      </c>
      <c r="K1438" s="9">
        <v>65.417599999999993</v>
      </c>
      <c r="L1438" s="9">
        <v>424.66669999999999</v>
      </c>
      <c r="M1438" s="9">
        <v>358</v>
      </c>
      <c r="N1438" s="9">
        <v>450.66669999999999</v>
      </c>
      <c r="O1438" s="9">
        <v>421</v>
      </c>
      <c r="P1438" s="9" t="s">
        <v>235</v>
      </c>
      <c r="Q1438" s="9" t="s">
        <v>235</v>
      </c>
      <c r="R1438" s="9">
        <v>65.417599999999993</v>
      </c>
      <c r="S1438" s="9" t="s">
        <v>235</v>
      </c>
      <c r="T1438" s="9" t="s">
        <v>235</v>
      </c>
      <c r="U1438" s="9" t="s">
        <v>235</v>
      </c>
      <c r="V1438" s="33" t="s">
        <v>235</v>
      </c>
      <c r="W1438" s="33" t="s">
        <v>235</v>
      </c>
      <c r="X1438" s="40" t="s">
        <v>235</v>
      </c>
      <c r="Y1438" s="40" t="s">
        <v>235</v>
      </c>
    </row>
    <row r="1439" spans="1:25" hidden="1" x14ac:dyDescent="0.25">
      <c r="A1439" s="32">
        <v>1438</v>
      </c>
      <c r="B1439" s="23" t="s">
        <v>263</v>
      </c>
      <c r="C1439" s="32" t="s">
        <v>685</v>
      </c>
      <c r="D1439" s="23" t="s">
        <v>570</v>
      </c>
      <c r="E1439" s="23" t="s">
        <v>569</v>
      </c>
      <c r="F1439" s="23" t="s">
        <v>254</v>
      </c>
      <c r="G1439" s="23" t="s">
        <v>235</v>
      </c>
      <c r="H1439" s="23" t="s">
        <v>24</v>
      </c>
      <c r="I1439" s="23">
        <v>4</v>
      </c>
      <c r="J1439" s="9">
        <v>68.796800000000005</v>
      </c>
      <c r="K1439" s="9">
        <v>120.3785</v>
      </c>
      <c r="L1439" s="9">
        <v>621.66669999999999</v>
      </c>
      <c r="M1439" s="9">
        <v>365</v>
      </c>
      <c r="N1439" s="9">
        <v>584.66669999999999</v>
      </c>
      <c r="O1439" s="9">
        <v>423</v>
      </c>
      <c r="P1439" s="9" t="s">
        <v>235</v>
      </c>
      <c r="Q1439" s="9" t="s">
        <v>235</v>
      </c>
      <c r="R1439" s="9">
        <v>59.621499999999997</v>
      </c>
      <c r="S1439" s="9" t="s">
        <v>235</v>
      </c>
      <c r="T1439" s="9" t="s">
        <v>235</v>
      </c>
      <c r="U1439" s="9" t="s">
        <v>235</v>
      </c>
      <c r="V1439" s="33" t="s">
        <v>235</v>
      </c>
      <c r="W1439" s="33" t="s">
        <v>235</v>
      </c>
      <c r="X1439" s="40" t="s">
        <v>235</v>
      </c>
      <c r="Y1439" s="40" t="s">
        <v>235</v>
      </c>
    </row>
    <row r="1440" spans="1:25" hidden="1" x14ac:dyDescent="0.25">
      <c r="A1440" s="32">
        <v>1439</v>
      </c>
      <c r="B1440" s="23" t="s">
        <v>263</v>
      </c>
      <c r="C1440" s="32" t="s">
        <v>685</v>
      </c>
      <c r="D1440" s="23" t="s">
        <v>570</v>
      </c>
      <c r="E1440" s="23" t="s">
        <v>569</v>
      </c>
      <c r="F1440" s="23" t="s">
        <v>254</v>
      </c>
      <c r="G1440" s="23" t="s">
        <v>235</v>
      </c>
      <c r="H1440" s="23" t="s">
        <v>24</v>
      </c>
      <c r="I1440" s="23">
        <v>5</v>
      </c>
      <c r="J1440" s="9">
        <v>76.419899999999998</v>
      </c>
      <c r="K1440" s="9">
        <v>134.96449999999999</v>
      </c>
      <c r="L1440" s="9">
        <v>656.66669999999999</v>
      </c>
      <c r="M1440" s="9">
        <v>386</v>
      </c>
      <c r="N1440" s="9">
        <v>600.66669999999999</v>
      </c>
      <c r="O1440" s="9">
        <v>438</v>
      </c>
      <c r="P1440" s="9" t="s">
        <v>235</v>
      </c>
      <c r="Q1440" s="9" t="s">
        <v>235</v>
      </c>
      <c r="R1440" s="9">
        <v>45.035500000000013</v>
      </c>
      <c r="S1440" s="9" t="s">
        <v>235</v>
      </c>
      <c r="T1440" s="9" t="s">
        <v>235</v>
      </c>
      <c r="U1440" s="9" t="s">
        <v>235</v>
      </c>
      <c r="V1440" s="33" t="s">
        <v>235</v>
      </c>
      <c r="W1440" s="33" t="s">
        <v>235</v>
      </c>
      <c r="X1440" s="40" t="s">
        <v>235</v>
      </c>
      <c r="Y1440" s="40" t="s">
        <v>235</v>
      </c>
    </row>
    <row r="1441" spans="1:25" hidden="1" x14ac:dyDescent="0.25">
      <c r="A1441" s="32">
        <v>1440</v>
      </c>
      <c r="B1441" s="23" t="s">
        <v>263</v>
      </c>
      <c r="C1441" s="32" t="s">
        <v>685</v>
      </c>
      <c r="D1441" s="23" t="s">
        <v>570</v>
      </c>
      <c r="E1441" s="23" t="s">
        <v>569</v>
      </c>
      <c r="F1441" s="23" t="s">
        <v>254</v>
      </c>
      <c r="G1441" s="23" t="s">
        <v>235</v>
      </c>
      <c r="H1441" s="23" t="s">
        <v>24</v>
      </c>
      <c r="I1441" s="23">
        <v>6</v>
      </c>
      <c r="J1441" s="9">
        <v>68.8767</v>
      </c>
      <c r="K1441" s="9">
        <v>152.0224</v>
      </c>
      <c r="L1441" s="9">
        <v>666.66669999999999</v>
      </c>
      <c r="M1441" s="9">
        <v>424</v>
      </c>
      <c r="N1441" s="9">
        <v>604.66669999999999</v>
      </c>
      <c r="O1441" s="9">
        <v>454</v>
      </c>
      <c r="P1441" s="9">
        <v>295.24396691549856</v>
      </c>
      <c r="Q1441" s="9">
        <v>134.01492454200763</v>
      </c>
      <c r="R1441" s="9">
        <v>27.977599999999995</v>
      </c>
      <c r="S1441" s="9">
        <v>2</v>
      </c>
      <c r="T1441" s="9">
        <v>0</v>
      </c>
      <c r="U1441" s="9">
        <v>0</v>
      </c>
      <c r="V1441" s="23">
        <v>74.202425836356596</v>
      </c>
      <c r="W1441" s="23">
        <v>75.663729752107784</v>
      </c>
      <c r="X1441" s="23">
        <v>35.227829907617071</v>
      </c>
      <c r="Y1441" s="23">
        <v>36.891733491393431</v>
      </c>
    </row>
    <row r="1442" spans="1:25" hidden="1" x14ac:dyDescent="0.25">
      <c r="A1442" s="32">
        <v>1441</v>
      </c>
      <c r="B1442" s="23" t="s">
        <v>263</v>
      </c>
      <c r="C1442" s="32" t="s">
        <v>685</v>
      </c>
      <c r="D1442" s="23" t="s">
        <v>570</v>
      </c>
      <c r="E1442" s="23" t="s">
        <v>569</v>
      </c>
      <c r="F1442" s="23" t="s">
        <v>254</v>
      </c>
      <c r="G1442" s="23" t="s">
        <v>235</v>
      </c>
      <c r="H1442" s="23" t="s">
        <v>23</v>
      </c>
      <c r="I1442" s="23">
        <v>1</v>
      </c>
      <c r="J1442" s="9">
        <v>59.135399999999997</v>
      </c>
      <c r="K1442" s="9">
        <v>33.432200000000002</v>
      </c>
      <c r="L1442" s="9">
        <v>378.66669999999999</v>
      </c>
      <c r="M1442" s="9">
        <v>477</v>
      </c>
      <c r="N1442" s="9">
        <v>437.66669999999999</v>
      </c>
      <c r="O1442" s="9">
        <v>481</v>
      </c>
      <c r="P1442" s="9" t="s">
        <v>235</v>
      </c>
      <c r="Q1442" s="9" t="s">
        <v>235</v>
      </c>
      <c r="R1442" s="9">
        <v>33.432200000000002</v>
      </c>
      <c r="S1442" s="9" t="s">
        <v>235</v>
      </c>
      <c r="T1442" s="9" t="s">
        <v>235</v>
      </c>
      <c r="U1442" s="9" t="s">
        <v>235</v>
      </c>
      <c r="V1442" s="33" t="s">
        <v>235</v>
      </c>
      <c r="W1442" s="33" t="s">
        <v>235</v>
      </c>
      <c r="X1442" s="33" t="s">
        <v>235</v>
      </c>
      <c r="Y1442" s="33" t="s">
        <v>235</v>
      </c>
    </row>
    <row r="1443" spans="1:25" hidden="1" x14ac:dyDescent="0.25">
      <c r="A1443" s="32">
        <v>1442</v>
      </c>
      <c r="B1443" s="23" t="s">
        <v>263</v>
      </c>
      <c r="C1443" s="32" t="s">
        <v>685</v>
      </c>
      <c r="D1443" s="23" t="s">
        <v>570</v>
      </c>
      <c r="E1443" s="23" t="s">
        <v>569</v>
      </c>
      <c r="F1443" s="23" t="s">
        <v>254</v>
      </c>
      <c r="G1443" s="23" t="s">
        <v>235</v>
      </c>
      <c r="H1443" s="23" t="s">
        <v>23</v>
      </c>
      <c r="I1443" s="23">
        <v>2</v>
      </c>
      <c r="J1443" s="9">
        <v>70.263800000000003</v>
      </c>
      <c r="K1443" s="9">
        <v>53.930199999999999</v>
      </c>
      <c r="L1443" s="9">
        <v>371.66669999999999</v>
      </c>
      <c r="M1443" s="9">
        <v>438</v>
      </c>
      <c r="N1443" s="9">
        <v>435.66669999999999</v>
      </c>
      <c r="O1443" s="9">
        <v>467</v>
      </c>
      <c r="P1443" s="9" t="s">
        <v>235</v>
      </c>
      <c r="Q1443" s="9" t="s">
        <v>235</v>
      </c>
      <c r="R1443" s="9">
        <v>53.930199999999999</v>
      </c>
      <c r="S1443" s="9" t="s">
        <v>235</v>
      </c>
      <c r="T1443" s="9" t="s">
        <v>235</v>
      </c>
      <c r="U1443" s="9" t="s">
        <v>235</v>
      </c>
      <c r="V1443" s="33" t="s">
        <v>235</v>
      </c>
      <c r="W1443" s="33" t="s">
        <v>235</v>
      </c>
      <c r="X1443" s="33" t="s">
        <v>235</v>
      </c>
      <c r="Y1443" s="33" t="s">
        <v>235</v>
      </c>
    </row>
    <row r="1444" spans="1:25" hidden="1" x14ac:dyDescent="0.25">
      <c r="A1444" s="32">
        <v>1443</v>
      </c>
      <c r="B1444" s="23" t="s">
        <v>263</v>
      </c>
      <c r="C1444" s="32" t="s">
        <v>685</v>
      </c>
      <c r="D1444" s="23" t="s">
        <v>570</v>
      </c>
      <c r="E1444" s="23" t="s">
        <v>569</v>
      </c>
      <c r="F1444" s="23" t="s">
        <v>254</v>
      </c>
      <c r="G1444" s="23" t="s">
        <v>235</v>
      </c>
      <c r="H1444" s="23" t="s">
        <v>23</v>
      </c>
      <c r="I1444" s="23">
        <v>3</v>
      </c>
      <c r="J1444" s="9">
        <v>65.802700000000002</v>
      </c>
      <c r="K1444" s="9">
        <v>65.9011</v>
      </c>
      <c r="L1444" s="9">
        <v>392.66669999999999</v>
      </c>
      <c r="M1444" s="9">
        <v>405</v>
      </c>
      <c r="N1444" s="9">
        <v>445.66669999999999</v>
      </c>
      <c r="O1444" s="9">
        <v>444</v>
      </c>
      <c r="P1444" s="9" t="s">
        <v>235</v>
      </c>
      <c r="Q1444" s="9" t="s">
        <v>235</v>
      </c>
      <c r="R1444" s="9">
        <v>65.9011</v>
      </c>
      <c r="S1444" s="9" t="s">
        <v>235</v>
      </c>
      <c r="T1444" s="9" t="s">
        <v>235</v>
      </c>
      <c r="U1444" s="9" t="s">
        <v>235</v>
      </c>
      <c r="V1444" s="40" t="s">
        <v>235</v>
      </c>
      <c r="W1444" s="40" t="s">
        <v>235</v>
      </c>
      <c r="X1444" s="40" t="s">
        <v>235</v>
      </c>
      <c r="Y1444" s="40" t="s">
        <v>235</v>
      </c>
    </row>
    <row r="1445" spans="1:25" hidden="1" x14ac:dyDescent="0.25">
      <c r="A1445" s="32">
        <v>1444</v>
      </c>
      <c r="B1445" s="23" t="s">
        <v>263</v>
      </c>
      <c r="C1445" s="32" t="s">
        <v>685</v>
      </c>
      <c r="D1445" s="23" t="s">
        <v>570</v>
      </c>
      <c r="E1445" s="23" t="s">
        <v>569</v>
      </c>
      <c r="F1445" s="23" t="s">
        <v>254</v>
      </c>
      <c r="G1445" s="23" t="s">
        <v>235</v>
      </c>
      <c r="H1445" s="23" t="s">
        <v>24</v>
      </c>
      <c r="I1445" s="23">
        <v>4</v>
      </c>
      <c r="J1445" s="9">
        <v>69.584500000000006</v>
      </c>
      <c r="K1445" s="9">
        <v>126.9851</v>
      </c>
      <c r="L1445" s="9">
        <v>566.66669999999999</v>
      </c>
      <c r="M1445" s="9">
        <v>305</v>
      </c>
      <c r="N1445" s="9">
        <v>557.66669999999999</v>
      </c>
      <c r="O1445" s="9">
        <v>374</v>
      </c>
      <c r="P1445" s="9" t="s">
        <v>235</v>
      </c>
      <c r="Q1445" s="9" t="s">
        <v>235</v>
      </c>
      <c r="R1445" s="9">
        <v>53.014899999999997</v>
      </c>
      <c r="S1445" s="9" t="s">
        <v>235</v>
      </c>
      <c r="T1445" s="9" t="s">
        <v>235</v>
      </c>
      <c r="U1445" s="9" t="s">
        <v>235</v>
      </c>
      <c r="V1445" s="40" t="s">
        <v>235</v>
      </c>
      <c r="W1445" s="40" t="s">
        <v>235</v>
      </c>
      <c r="X1445" s="40" t="s">
        <v>235</v>
      </c>
      <c r="Y1445" s="40" t="s">
        <v>235</v>
      </c>
    </row>
    <row r="1446" spans="1:25" hidden="1" x14ac:dyDescent="0.25">
      <c r="A1446" s="32">
        <v>1445</v>
      </c>
      <c r="B1446" s="23" t="s">
        <v>263</v>
      </c>
      <c r="C1446" s="32" t="s">
        <v>685</v>
      </c>
      <c r="D1446" s="23" t="s">
        <v>570</v>
      </c>
      <c r="E1446" s="23" t="s">
        <v>569</v>
      </c>
      <c r="F1446" s="23" t="s">
        <v>254</v>
      </c>
      <c r="G1446" s="23" t="s">
        <v>235</v>
      </c>
      <c r="H1446" s="23" t="s">
        <v>24</v>
      </c>
      <c r="I1446" s="23">
        <v>5</v>
      </c>
      <c r="J1446" s="9">
        <v>72.45</v>
      </c>
      <c r="K1446" s="9">
        <v>139.73949999999999</v>
      </c>
      <c r="L1446" s="9">
        <v>600.66669999999999</v>
      </c>
      <c r="M1446" s="9">
        <v>312</v>
      </c>
      <c r="N1446" s="9">
        <v>575.66669999999999</v>
      </c>
      <c r="O1446" s="9">
        <v>380</v>
      </c>
      <c r="P1446" s="9" t="s">
        <v>235</v>
      </c>
      <c r="Q1446" s="9" t="s">
        <v>235</v>
      </c>
      <c r="R1446" s="9">
        <v>40.260500000000008</v>
      </c>
      <c r="S1446" s="9" t="s">
        <v>235</v>
      </c>
      <c r="T1446" s="9" t="s">
        <v>235</v>
      </c>
      <c r="U1446" s="9" t="s">
        <v>235</v>
      </c>
      <c r="V1446" s="40" t="s">
        <v>235</v>
      </c>
      <c r="W1446" s="40" t="s">
        <v>235</v>
      </c>
      <c r="X1446" s="40" t="s">
        <v>235</v>
      </c>
      <c r="Y1446" s="40" t="s">
        <v>235</v>
      </c>
    </row>
    <row r="1447" spans="1:25" hidden="1" x14ac:dyDescent="0.25">
      <c r="A1447" s="32">
        <v>1446</v>
      </c>
      <c r="B1447" s="23" t="s">
        <v>263</v>
      </c>
      <c r="C1447" s="32" t="s">
        <v>685</v>
      </c>
      <c r="D1447" s="23" t="s">
        <v>570</v>
      </c>
      <c r="E1447" s="23" t="s">
        <v>569</v>
      </c>
      <c r="F1447" s="23" t="s">
        <v>254</v>
      </c>
      <c r="G1447" s="23" t="s">
        <v>235</v>
      </c>
      <c r="H1447" s="23" t="s">
        <v>24</v>
      </c>
      <c r="I1447" s="23">
        <v>6</v>
      </c>
      <c r="J1447" s="9">
        <v>62.801299999999998</v>
      </c>
      <c r="K1447" s="9">
        <v>156.7885</v>
      </c>
      <c r="L1447" s="9">
        <v>622.66669999999999</v>
      </c>
      <c r="M1447" s="9">
        <v>344</v>
      </c>
      <c r="N1447" s="9">
        <v>584.66669999999999</v>
      </c>
      <c r="O1447" s="9">
        <v>394</v>
      </c>
      <c r="P1447" s="9">
        <v>277.89386463180506</v>
      </c>
      <c r="Q1447" s="9">
        <v>132.07573584879245</v>
      </c>
      <c r="R1447" s="9">
        <v>23.211500000000001</v>
      </c>
      <c r="S1447" s="9">
        <v>2</v>
      </c>
      <c r="T1447" s="9">
        <v>0</v>
      </c>
      <c r="U1447" s="9">
        <v>0</v>
      </c>
      <c r="V1447" s="23">
        <v>68.24221567329127</v>
      </c>
      <c r="W1447" s="23">
        <v>73.348483283568996</v>
      </c>
      <c r="X1447" s="23">
        <v>37.8549864614954</v>
      </c>
      <c r="Y1447" s="23">
        <v>33.600595232822883</v>
      </c>
    </row>
    <row r="1448" spans="1:25" hidden="1" x14ac:dyDescent="0.25">
      <c r="A1448" s="32">
        <v>1447</v>
      </c>
      <c r="B1448" s="23" t="s">
        <v>263</v>
      </c>
      <c r="C1448" s="32" t="s">
        <v>685</v>
      </c>
      <c r="D1448" s="23" t="s">
        <v>570</v>
      </c>
      <c r="E1448" s="23" t="s">
        <v>569</v>
      </c>
      <c r="F1448" s="23" t="s">
        <v>254</v>
      </c>
      <c r="G1448" s="23" t="s">
        <v>235</v>
      </c>
      <c r="H1448" s="23" t="s">
        <v>23</v>
      </c>
      <c r="I1448" s="23">
        <v>1</v>
      </c>
      <c r="J1448" s="9">
        <v>58.463700000000003</v>
      </c>
      <c r="K1448" s="9">
        <v>19.829000000000001</v>
      </c>
      <c r="L1448" s="9">
        <v>330.66669999999999</v>
      </c>
      <c r="M1448" s="9">
        <v>484</v>
      </c>
      <c r="N1448" s="9">
        <v>387.66669999999999</v>
      </c>
      <c r="O1448" s="9">
        <v>471</v>
      </c>
      <c r="P1448" s="9" t="s">
        <v>235</v>
      </c>
      <c r="Q1448" s="9" t="s">
        <v>235</v>
      </c>
      <c r="R1448" s="9">
        <v>19.829000000000001</v>
      </c>
      <c r="S1448" s="9" t="s">
        <v>235</v>
      </c>
      <c r="T1448" s="9" t="s">
        <v>235</v>
      </c>
      <c r="U1448" s="9" t="s">
        <v>235</v>
      </c>
      <c r="V1448" s="33" t="s">
        <v>235</v>
      </c>
      <c r="W1448" s="33" t="s">
        <v>235</v>
      </c>
      <c r="X1448" s="33" t="s">
        <v>235</v>
      </c>
      <c r="Y1448" s="33" t="s">
        <v>235</v>
      </c>
    </row>
    <row r="1449" spans="1:25" hidden="1" x14ac:dyDescent="0.25">
      <c r="A1449" s="32">
        <v>1448</v>
      </c>
      <c r="B1449" s="23" t="s">
        <v>263</v>
      </c>
      <c r="C1449" s="32" t="s">
        <v>685</v>
      </c>
      <c r="D1449" s="23" t="s">
        <v>570</v>
      </c>
      <c r="E1449" s="23" t="s">
        <v>569</v>
      </c>
      <c r="F1449" s="23" t="s">
        <v>254</v>
      </c>
      <c r="G1449" s="23" t="s">
        <v>235</v>
      </c>
      <c r="H1449" s="23" t="s">
        <v>23</v>
      </c>
      <c r="I1449" s="23">
        <v>2</v>
      </c>
      <c r="J1449" s="9">
        <v>54.571100000000001</v>
      </c>
      <c r="K1449" s="9">
        <v>46.458300000000001</v>
      </c>
      <c r="L1449" s="9">
        <v>332.66669999999999</v>
      </c>
      <c r="M1449" s="9">
        <v>447</v>
      </c>
      <c r="N1449" s="9">
        <v>385.66669999999999</v>
      </c>
      <c r="O1449" s="9">
        <v>460</v>
      </c>
      <c r="P1449" s="9" t="s">
        <v>235</v>
      </c>
      <c r="Q1449" s="9" t="s">
        <v>235</v>
      </c>
      <c r="R1449" s="9">
        <v>46.458300000000001</v>
      </c>
      <c r="S1449" s="9" t="s">
        <v>235</v>
      </c>
      <c r="T1449" s="9" t="s">
        <v>235</v>
      </c>
      <c r="U1449" s="9" t="s">
        <v>235</v>
      </c>
      <c r="V1449" s="33" t="s">
        <v>235</v>
      </c>
      <c r="W1449" s="33" t="s">
        <v>235</v>
      </c>
      <c r="X1449" s="33" t="s">
        <v>235</v>
      </c>
      <c r="Y1449" s="33" t="s">
        <v>235</v>
      </c>
    </row>
    <row r="1450" spans="1:25" hidden="1" x14ac:dyDescent="0.25">
      <c r="A1450" s="32">
        <v>1449</v>
      </c>
      <c r="B1450" s="23" t="s">
        <v>263</v>
      </c>
      <c r="C1450" s="32" t="s">
        <v>685</v>
      </c>
      <c r="D1450" s="23" t="s">
        <v>570</v>
      </c>
      <c r="E1450" s="23" t="s">
        <v>569</v>
      </c>
      <c r="F1450" s="23" t="s">
        <v>254</v>
      </c>
      <c r="G1450" s="23" t="s">
        <v>235</v>
      </c>
      <c r="H1450" s="23" t="s">
        <v>23</v>
      </c>
      <c r="I1450" s="23">
        <v>3</v>
      </c>
      <c r="J1450" s="9">
        <v>51.039200000000001</v>
      </c>
      <c r="K1450" s="9">
        <v>67.300799999999995</v>
      </c>
      <c r="L1450" s="9">
        <v>350.66669999999999</v>
      </c>
      <c r="M1450" s="9">
        <v>409</v>
      </c>
      <c r="N1450" s="9">
        <v>392.66669999999999</v>
      </c>
      <c r="O1450" s="9">
        <v>438</v>
      </c>
      <c r="P1450" s="9" t="s">
        <v>235</v>
      </c>
      <c r="Q1450" s="9" t="s">
        <v>235</v>
      </c>
      <c r="R1450" s="9">
        <v>67.300799999999995</v>
      </c>
      <c r="S1450" s="9" t="s">
        <v>235</v>
      </c>
      <c r="T1450" s="9" t="s">
        <v>235</v>
      </c>
      <c r="U1450" s="9" t="s">
        <v>235</v>
      </c>
      <c r="V1450" s="33" t="s">
        <v>235</v>
      </c>
      <c r="W1450" s="33" t="s">
        <v>235</v>
      </c>
      <c r="X1450" s="40" t="s">
        <v>235</v>
      </c>
      <c r="Y1450" s="40" t="s">
        <v>235</v>
      </c>
    </row>
    <row r="1451" spans="1:25" hidden="1" x14ac:dyDescent="0.25">
      <c r="A1451" s="32">
        <v>1450</v>
      </c>
      <c r="B1451" s="23" t="s">
        <v>263</v>
      </c>
      <c r="C1451" s="32" t="s">
        <v>685</v>
      </c>
      <c r="D1451" s="23" t="s">
        <v>570</v>
      </c>
      <c r="E1451" s="23" t="s">
        <v>569</v>
      </c>
      <c r="F1451" s="23" t="s">
        <v>254</v>
      </c>
      <c r="G1451" s="23" t="s">
        <v>235</v>
      </c>
      <c r="H1451" s="23" t="s">
        <v>24</v>
      </c>
      <c r="I1451" s="23">
        <v>4</v>
      </c>
      <c r="J1451" s="9">
        <v>53.935099999999998</v>
      </c>
      <c r="K1451" s="9">
        <v>111.9918</v>
      </c>
      <c r="L1451" s="9">
        <v>489.66669999999999</v>
      </c>
      <c r="M1451" s="9">
        <v>313</v>
      </c>
      <c r="N1451" s="9">
        <v>499.66669999999999</v>
      </c>
      <c r="O1451" s="9">
        <v>366</v>
      </c>
      <c r="P1451" s="9" t="s">
        <v>235</v>
      </c>
      <c r="Q1451" s="9" t="s">
        <v>235</v>
      </c>
      <c r="R1451" s="9">
        <v>68.008200000000002</v>
      </c>
      <c r="S1451" s="9" t="s">
        <v>235</v>
      </c>
      <c r="T1451" s="9" t="s">
        <v>235</v>
      </c>
      <c r="U1451" s="9" t="s">
        <v>235</v>
      </c>
      <c r="V1451" s="33" t="s">
        <v>235</v>
      </c>
      <c r="W1451" s="33" t="s">
        <v>235</v>
      </c>
      <c r="X1451" s="40" t="s">
        <v>235</v>
      </c>
      <c r="Y1451" s="40" t="s">
        <v>235</v>
      </c>
    </row>
    <row r="1452" spans="1:25" hidden="1" x14ac:dyDescent="0.25">
      <c r="A1452" s="32">
        <v>1451</v>
      </c>
      <c r="B1452" s="23" t="s">
        <v>263</v>
      </c>
      <c r="C1452" s="32" t="s">
        <v>685</v>
      </c>
      <c r="D1452" s="23" t="s">
        <v>570</v>
      </c>
      <c r="E1452" s="23" t="s">
        <v>569</v>
      </c>
      <c r="F1452" s="23" t="s">
        <v>254</v>
      </c>
      <c r="G1452" s="23" t="s">
        <v>235</v>
      </c>
      <c r="H1452" s="23" t="s">
        <v>24</v>
      </c>
      <c r="I1452" s="23">
        <v>5</v>
      </c>
      <c r="J1452" s="9">
        <v>62.585900000000002</v>
      </c>
      <c r="K1452" s="9">
        <v>135.6027</v>
      </c>
      <c r="L1452" s="9">
        <v>534.66669999999999</v>
      </c>
      <c r="M1452" s="9">
        <v>309</v>
      </c>
      <c r="N1452" s="9">
        <v>520.66669999999999</v>
      </c>
      <c r="O1452" s="9">
        <v>370</v>
      </c>
      <c r="P1452" s="9" t="s">
        <v>235</v>
      </c>
      <c r="Q1452" s="9" t="s">
        <v>235</v>
      </c>
      <c r="R1452" s="9">
        <v>44.397300000000001</v>
      </c>
      <c r="S1452" s="9" t="s">
        <v>235</v>
      </c>
      <c r="T1452" s="9" t="s">
        <v>235</v>
      </c>
      <c r="U1452" s="9" t="s">
        <v>235</v>
      </c>
      <c r="V1452" s="33" t="s">
        <v>235</v>
      </c>
      <c r="W1452" s="33" t="s">
        <v>235</v>
      </c>
      <c r="X1452" s="40" t="s">
        <v>235</v>
      </c>
      <c r="Y1452" s="40" t="s">
        <v>235</v>
      </c>
    </row>
    <row r="1453" spans="1:25" hidden="1" x14ac:dyDescent="0.25">
      <c r="A1453" s="32">
        <v>1452</v>
      </c>
      <c r="B1453" s="23" t="s">
        <v>263</v>
      </c>
      <c r="C1453" s="32" t="s">
        <v>685</v>
      </c>
      <c r="D1453" s="23" t="s">
        <v>570</v>
      </c>
      <c r="E1453" s="23" t="s">
        <v>569</v>
      </c>
      <c r="F1453" s="23" t="s">
        <v>254</v>
      </c>
      <c r="G1453" s="23" t="s">
        <v>235</v>
      </c>
      <c r="H1453" s="23" t="s">
        <v>24</v>
      </c>
      <c r="I1453" s="23">
        <v>6</v>
      </c>
      <c r="J1453" s="9">
        <v>58.821800000000003</v>
      </c>
      <c r="K1453" s="9">
        <v>157.9879</v>
      </c>
      <c r="L1453" s="9">
        <v>563.66669999999999</v>
      </c>
      <c r="M1453" s="9">
        <v>329</v>
      </c>
      <c r="N1453" s="9">
        <v>529.66669999999999</v>
      </c>
      <c r="O1453" s="9">
        <v>377</v>
      </c>
      <c r="P1453" s="9">
        <v>279.84638643370045</v>
      </c>
      <c r="Q1453" s="9">
        <v>128.96898852049665</v>
      </c>
      <c r="R1453" s="9">
        <v>22.012100000000004</v>
      </c>
      <c r="S1453" s="9">
        <v>2</v>
      </c>
      <c r="T1453" s="9">
        <v>0</v>
      </c>
      <c r="U1453" s="9">
        <v>0</v>
      </c>
      <c r="V1453" s="23">
        <v>75.709972922990801</v>
      </c>
      <c r="W1453" s="23">
        <v>77.620873481300123</v>
      </c>
      <c r="X1453" s="23">
        <v>33.376638536557273</v>
      </c>
      <c r="Y1453" s="23">
        <v>31.953090617340916</v>
      </c>
    </row>
    <row r="1454" spans="1:25" hidden="1" x14ac:dyDescent="0.25">
      <c r="A1454" s="32">
        <v>1453</v>
      </c>
      <c r="B1454" s="23" t="s">
        <v>263</v>
      </c>
      <c r="C1454" s="32" t="s">
        <v>685</v>
      </c>
      <c r="D1454" s="23" t="s">
        <v>570</v>
      </c>
      <c r="E1454" s="23" t="s">
        <v>569</v>
      </c>
      <c r="F1454" s="23" t="s">
        <v>254</v>
      </c>
      <c r="G1454" s="23" t="s">
        <v>235</v>
      </c>
      <c r="H1454" s="23" t="s">
        <v>23</v>
      </c>
      <c r="I1454" s="23">
        <v>1</v>
      </c>
      <c r="J1454" s="9">
        <v>63.348199999999999</v>
      </c>
      <c r="K1454" s="9">
        <v>26.204999999999998</v>
      </c>
      <c r="L1454" s="9">
        <v>410.66669999999999</v>
      </c>
      <c r="M1454" s="9">
        <v>563</v>
      </c>
      <c r="N1454" s="9">
        <v>472.66669999999999</v>
      </c>
      <c r="O1454" s="9">
        <v>550</v>
      </c>
      <c r="P1454" s="9" t="s">
        <v>235</v>
      </c>
      <c r="Q1454" s="9" t="s">
        <v>235</v>
      </c>
      <c r="R1454" s="9">
        <v>26.204999999999998</v>
      </c>
      <c r="S1454" s="9" t="s">
        <v>235</v>
      </c>
      <c r="T1454" s="9" t="s">
        <v>235</v>
      </c>
      <c r="U1454" s="9" t="s">
        <v>235</v>
      </c>
      <c r="V1454" s="33" t="s">
        <v>235</v>
      </c>
      <c r="W1454" s="33" t="s">
        <v>235</v>
      </c>
      <c r="X1454" s="33" t="s">
        <v>235</v>
      </c>
      <c r="Y1454" s="33" t="s">
        <v>235</v>
      </c>
    </row>
    <row r="1455" spans="1:25" hidden="1" x14ac:dyDescent="0.25">
      <c r="A1455" s="32">
        <v>1454</v>
      </c>
      <c r="B1455" s="23" t="s">
        <v>263</v>
      </c>
      <c r="C1455" s="32" t="s">
        <v>685</v>
      </c>
      <c r="D1455" s="23" t="s">
        <v>570</v>
      </c>
      <c r="E1455" s="23" t="s">
        <v>569</v>
      </c>
      <c r="F1455" s="23" t="s">
        <v>254</v>
      </c>
      <c r="G1455" s="23" t="s">
        <v>235</v>
      </c>
      <c r="H1455" s="23" t="s">
        <v>23</v>
      </c>
      <c r="I1455" s="23">
        <v>2</v>
      </c>
      <c r="J1455" s="9">
        <v>71.021100000000004</v>
      </c>
      <c r="K1455" s="9">
        <v>47.7746</v>
      </c>
      <c r="L1455" s="9">
        <v>396.66669999999999</v>
      </c>
      <c r="M1455" s="9">
        <v>524</v>
      </c>
      <c r="N1455" s="9">
        <v>466.66669999999999</v>
      </c>
      <c r="O1455" s="9">
        <v>536</v>
      </c>
      <c r="P1455" s="9" t="s">
        <v>235</v>
      </c>
      <c r="Q1455" s="9" t="s">
        <v>235</v>
      </c>
      <c r="R1455" s="9">
        <v>47.7746</v>
      </c>
      <c r="S1455" s="9" t="s">
        <v>235</v>
      </c>
      <c r="T1455" s="9" t="s">
        <v>235</v>
      </c>
      <c r="U1455" s="9" t="s">
        <v>235</v>
      </c>
      <c r="V1455" s="33" t="s">
        <v>235</v>
      </c>
      <c r="W1455" s="33" t="s">
        <v>235</v>
      </c>
      <c r="X1455" s="33" t="s">
        <v>235</v>
      </c>
      <c r="Y1455" s="33" t="s">
        <v>235</v>
      </c>
    </row>
    <row r="1456" spans="1:25" hidden="1" x14ac:dyDescent="0.25">
      <c r="A1456" s="32">
        <v>1455</v>
      </c>
      <c r="B1456" s="23" t="s">
        <v>263</v>
      </c>
      <c r="C1456" s="32" t="s">
        <v>685</v>
      </c>
      <c r="D1456" s="23" t="s">
        <v>570</v>
      </c>
      <c r="E1456" s="23" t="s">
        <v>569</v>
      </c>
      <c r="F1456" s="23" t="s">
        <v>254</v>
      </c>
      <c r="G1456" s="23" t="s">
        <v>235</v>
      </c>
      <c r="H1456" s="23" t="s">
        <v>23</v>
      </c>
      <c r="I1456" s="23">
        <v>3</v>
      </c>
      <c r="J1456" s="9">
        <v>63.953099999999999</v>
      </c>
      <c r="K1456" s="9">
        <v>65.012799999999999</v>
      </c>
      <c r="L1456" s="9">
        <v>415.66669999999999</v>
      </c>
      <c r="M1456" s="9">
        <v>487</v>
      </c>
      <c r="N1456" s="9">
        <v>472.66669999999999</v>
      </c>
      <c r="O1456" s="9">
        <v>516</v>
      </c>
      <c r="P1456" s="9" t="s">
        <v>235</v>
      </c>
      <c r="Q1456" s="9" t="s">
        <v>235</v>
      </c>
      <c r="R1456" s="9">
        <v>65.012799999999999</v>
      </c>
      <c r="S1456" s="9" t="s">
        <v>235</v>
      </c>
      <c r="T1456" s="9" t="s">
        <v>235</v>
      </c>
      <c r="U1456" s="9" t="s">
        <v>235</v>
      </c>
      <c r="V1456" s="40" t="s">
        <v>235</v>
      </c>
      <c r="W1456" s="40" t="s">
        <v>235</v>
      </c>
      <c r="X1456" s="40" t="s">
        <v>235</v>
      </c>
      <c r="Y1456" s="40" t="s">
        <v>235</v>
      </c>
    </row>
    <row r="1457" spans="1:25" hidden="1" x14ac:dyDescent="0.25">
      <c r="A1457" s="32">
        <v>1456</v>
      </c>
      <c r="B1457" s="23" t="s">
        <v>263</v>
      </c>
      <c r="C1457" s="32" t="s">
        <v>685</v>
      </c>
      <c r="D1457" s="23" t="s">
        <v>570</v>
      </c>
      <c r="E1457" s="23" t="s">
        <v>569</v>
      </c>
      <c r="F1457" s="23" t="s">
        <v>254</v>
      </c>
      <c r="G1457" s="23" t="s">
        <v>235</v>
      </c>
      <c r="H1457" s="23" t="s">
        <v>24</v>
      </c>
      <c r="I1457" s="23">
        <v>4</v>
      </c>
      <c r="J1457" s="9">
        <v>60.166400000000003</v>
      </c>
      <c r="K1457" s="9">
        <v>106.5993</v>
      </c>
      <c r="L1457" s="9">
        <v>540.66669999999999</v>
      </c>
      <c r="M1457" s="9">
        <v>389</v>
      </c>
      <c r="N1457" s="9">
        <v>562.66669999999999</v>
      </c>
      <c r="O1457" s="9">
        <v>445</v>
      </c>
      <c r="P1457" s="9" t="s">
        <v>235</v>
      </c>
      <c r="Q1457" s="9" t="s">
        <v>235</v>
      </c>
      <c r="R1457" s="9">
        <v>73.400700000000001</v>
      </c>
      <c r="S1457" s="9" t="s">
        <v>235</v>
      </c>
      <c r="T1457" s="9" t="s">
        <v>235</v>
      </c>
      <c r="U1457" s="9" t="s">
        <v>235</v>
      </c>
      <c r="V1457" s="40" t="s">
        <v>235</v>
      </c>
      <c r="W1457" s="40" t="s">
        <v>235</v>
      </c>
      <c r="X1457" s="40" t="s">
        <v>235</v>
      </c>
      <c r="Y1457" s="40" t="s">
        <v>235</v>
      </c>
    </row>
    <row r="1458" spans="1:25" hidden="1" x14ac:dyDescent="0.25">
      <c r="A1458" s="32">
        <v>1457</v>
      </c>
      <c r="B1458" s="23" t="s">
        <v>263</v>
      </c>
      <c r="C1458" s="32" t="s">
        <v>685</v>
      </c>
      <c r="D1458" s="23" t="s">
        <v>570</v>
      </c>
      <c r="E1458" s="23" t="s">
        <v>569</v>
      </c>
      <c r="F1458" s="23" t="s">
        <v>254</v>
      </c>
      <c r="G1458" s="23" t="s">
        <v>235</v>
      </c>
      <c r="H1458" s="23" t="s">
        <v>24</v>
      </c>
      <c r="I1458" s="23">
        <v>5</v>
      </c>
      <c r="J1458" s="9">
        <v>69.115799999999993</v>
      </c>
      <c r="K1458" s="9">
        <v>124.72929999999999</v>
      </c>
      <c r="L1458" s="9">
        <v>581.66669999999999</v>
      </c>
      <c r="M1458" s="9">
        <v>374</v>
      </c>
      <c r="N1458" s="9">
        <v>585.66669999999999</v>
      </c>
      <c r="O1458" s="9">
        <v>443</v>
      </c>
      <c r="P1458" s="9" t="s">
        <v>235</v>
      </c>
      <c r="Q1458" s="9" t="s">
        <v>235</v>
      </c>
      <c r="R1458" s="9">
        <v>55.270700000000005</v>
      </c>
      <c r="S1458" s="9" t="s">
        <v>235</v>
      </c>
      <c r="T1458" s="9" t="s">
        <v>235</v>
      </c>
      <c r="U1458" s="9" t="s">
        <v>235</v>
      </c>
      <c r="V1458" s="40" t="s">
        <v>235</v>
      </c>
      <c r="W1458" s="40" t="s">
        <v>235</v>
      </c>
      <c r="X1458" s="40" t="s">
        <v>235</v>
      </c>
      <c r="Y1458" s="40" t="s">
        <v>235</v>
      </c>
    </row>
    <row r="1459" spans="1:25" hidden="1" x14ac:dyDescent="0.25">
      <c r="A1459" s="32">
        <v>1458</v>
      </c>
      <c r="B1459" s="23" t="s">
        <v>263</v>
      </c>
      <c r="C1459" s="32" t="s">
        <v>685</v>
      </c>
      <c r="D1459" s="23" t="s">
        <v>570</v>
      </c>
      <c r="E1459" s="23" t="s">
        <v>569</v>
      </c>
      <c r="F1459" s="23" t="s">
        <v>254</v>
      </c>
      <c r="G1459" s="23" t="s">
        <v>235</v>
      </c>
      <c r="H1459" s="23" t="s">
        <v>24</v>
      </c>
      <c r="I1459" s="23">
        <v>6</v>
      </c>
      <c r="J1459" s="9">
        <v>63.324599999999997</v>
      </c>
      <c r="K1459" s="9">
        <v>149.34440000000001</v>
      </c>
      <c r="L1459" s="9">
        <v>619.66669999999999</v>
      </c>
      <c r="M1459" s="9">
        <v>393</v>
      </c>
      <c r="N1459" s="9">
        <v>596.66669999999999</v>
      </c>
      <c r="O1459" s="9">
        <v>452</v>
      </c>
      <c r="P1459" s="9">
        <v>269.40861159213154</v>
      </c>
      <c r="Q1459" s="9">
        <v>114.63420083029322</v>
      </c>
      <c r="R1459" s="9">
        <v>30.655599999999993</v>
      </c>
      <c r="S1459" s="9">
        <v>2</v>
      </c>
      <c r="T1459" s="9">
        <v>0</v>
      </c>
      <c r="U1459" s="9">
        <v>0</v>
      </c>
      <c r="V1459" s="23">
        <v>79.101201002260396</v>
      </c>
      <c r="W1459" s="23">
        <v>76.164296097318456</v>
      </c>
      <c r="X1459" s="23">
        <v>34</v>
      </c>
      <c r="Y1459" s="23">
        <v>34.713109915419565</v>
      </c>
    </row>
    <row r="1460" spans="1:25" hidden="1" x14ac:dyDescent="0.25">
      <c r="A1460" s="32">
        <v>1459</v>
      </c>
      <c r="B1460" s="23" t="s">
        <v>263</v>
      </c>
      <c r="C1460" s="32" t="s">
        <v>685</v>
      </c>
      <c r="D1460" s="23" t="s">
        <v>570</v>
      </c>
      <c r="E1460" s="23" t="s">
        <v>569</v>
      </c>
      <c r="F1460" s="23" t="s">
        <v>254</v>
      </c>
      <c r="G1460" s="23" t="s">
        <v>235</v>
      </c>
      <c r="H1460" s="23" t="s">
        <v>23</v>
      </c>
      <c r="I1460" s="23">
        <v>1</v>
      </c>
      <c r="J1460" s="9">
        <v>65.436999999999998</v>
      </c>
      <c r="K1460" s="9">
        <v>28.0229</v>
      </c>
      <c r="L1460" s="9">
        <v>419.66669999999999</v>
      </c>
      <c r="M1460" s="9">
        <v>332</v>
      </c>
      <c r="N1460" s="9">
        <v>470.66669999999999</v>
      </c>
      <c r="O1460" s="9">
        <v>373</v>
      </c>
      <c r="P1460" s="9" t="s">
        <v>235</v>
      </c>
      <c r="Q1460" s="9" t="s">
        <v>235</v>
      </c>
      <c r="R1460" s="9">
        <v>28.0229</v>
      </c>
      <c r="S1460" s="9" t="s">
        <v>235</v>
      </c>
      <c r="T1460" s="9" t="s">
        <v>235</v>
      </c>
      <c r="U1460" s="9" t="s">
        <v>235</v>
      </c>
      <c r="V1460" s="33" t="s">
        <v>235</v>
      </c>
      <c r="W1460" s="33" t="s">
        <v>235</v>
      </c>
      <c r="X1460" s="33" t="s">
        <v>235</v>
      </c>
      <c r="Y1460" s="33" t="s">
        <v>235</v>
      </c>
    </row>
    <row r="1461" spans="1:25" hidden="1" x14ac:dyDescent="0.25">
      <c r="A1461" s="32">
        <v>1460</v>
      </c>
      <c r="B1461" s="23" t="s">
        <v>263</v>
      </c>
      <c r="C1461" s="32" t="s">
        <v>685</v>
      </c>
      <c r="D1461" s="23" t="s">
        <v>570</v>
      </c>
      <c r="E1461" s="23" t="s">
        <v>569</v>
      </c>
      <c r="F1461" s="23" t="s">
        <v>254</v>
      </c>
      <c r="G1461" s="23" t="s">
        <v>235</v>
      </c>
      <c r="H1461" s="23" t="s">
        <v>23</v>
      </c>
      <c r="I1461" s="23">
        <v>2</v>
      </c>
      <c r="J1461" s="9">
        <v>68.600300000000004</v>
      </c>
      <c r="K1461" s="9">
        <v>48.549100000000003</v>
      </c>
      <c r="L1461" s="9">
        <v>441.66669999999999</v>
      </c>
      <c r="M1461" s="9">
        <v>293</v>
      </c>
      <c r="N1461" s="9">
        <v>476.66669999999999</v>
      </c>
      <c r="O1461" s="9">
        <v>352</v>
      </c>
      <c r="P1461" s="9" t="s">
        <v>235</v>
      </c>
      <c r="Q1461" s="9" t="s">
        <v>235</v>
      </c>
      <c r="R1461" s="9">
        <v>48.549100000000003</v>
      </c>
      <c r="S1461" s="9" t="s">
        <v>235</v>
      </c>
      <c r="T1461" s="9" t="s">
        <v>235</v>
      </c>
      <c r="U1461" s="9" t="s">
        <v>235</v>
      </c>
      <c r="V1461" s="33" t="s">
        <v>235</v>
      </c>
      <c r="W1461" s="33" t="s">
        <v>235</v>
      </c>
      <c r="X1461" s="33" t="s">
        <v>235</v>
      </c>
      <c r="Y1461" s="33" t="s">
        <v>235</v>
      </c>
    </row>
    <row r="1462" spans="1:25" hidden="1" x14ac:dyDescent="0.25">
      <c r="A1462" s="32">
        <v>1461</v>
      </c>
      <c r="B1462" s="23" t="s">
        <v>263</v>
      </c>
      <c r="C1462" s="32" t="s">
        <v>685</v>
      </c>
      <c r="D1462" s="23" t="s">
        <v>570</v>
      </c>
      <c r="E1462" s="23" t="s">
        <v>569</v>
      </c>
      <c r="F1462" s="23" t="s">
        <v>254</v>
      </c>
      <c r="G1462" s="23" t="s">
        <v>235</v>
      </c>
      <c r="H1462" s="23" t="s">
        <v>23</v>
      </c>
      <c r="I1462" s="23">
        <v>3</v>
      </c>
      <c r="J1462" s="9">
        <v>64.761099999999999</v>
      </c>
      <c r="K1462" s="9">
        <v>65.8339</v>
      </c>
      <c r="L1462" s="9">
        <v>477.66669999999999</v>
      </c>
      <c r="M1462" s="9">
        <v>284</v>
      </c>
      <c r="N1462" s="9">
        <v>492.66669999999999</v>
      </c>
      <c r="O1462" s="9">
        <v>347</v>
      </c>
      <c r="P1462" s="9" t="s">
        <v>235</v>
      </c>
      <c r="Q1462" s="9" t="s">
        <v>235</v>
      </c>
      <c r="R1462" s="9">
        <v>65.8339</v>
      </c>
      <c r="S1462" s="9" t="s">
        <v>235</v>
      </c>
      <c r="T1462" s="9" t="s">
        <v>235</v>
      </c>
      <c r="U1462" s="9" t="s">
        <v>235</v>
      </c>
      <c r="V1462" s="33" t="s">
        <v>235</v>
      </c>
      <c r="W1462" s="33" t="s">
        <v>235</v>
      </c>
      <c r="X1462" s="40" t="s">
        <v>235</v>
      </c>
      <c r="Y1462" s="40" t="s">
        <v>235</v>
      </c>
    </row>
    <row r="1463" spans="1:25" hidden="1" x14ac:dyDescent="0.25">
      <c r="A1463" s="32">
        <v>1462</v>
      </c>
      <c r="B1463" s="23" t="s">
        <v>263</v>
      </c>
      <c r="C1463" s="32" t="s">
        <v>685</v>
      </c>
      <c r="D1463" s="23" t="s">
        <v>570</v>
      </c>
      <c r="E1463" s="23" t="s">
        <v>569</v>
      </c>
      <c r="F1463" s="23" t="s">
        <v>254</v>
      </c>
      <c r="G1463" s="23" t="s">
        <v>235</v>
      </c>
      <c r="H1463" s="23" t="s">
        <v>24</v>
      </c>
      <c r="I1463" s="23">
        <v>4</v>
      </c>
      <c r="J1463" s="9">
        <v>64.660700000000006</v>
      </c>
      <c r="K1463" s="9">
        <v>118.57810000000001</v>
      </c>
      <c r="L1463" s="9">
        <v>669.66669999999999</v>
      </c>
      <c r="M1463" s="9">
        <v>322</v>
      </c>
      <c r="N1463" s="9">
        <v>628.66669999999999</v>
      </c>
      <c r="O1463" s="9">
        <v>372</v>
      </c>
      <c r="P1463" s="9" t="s">
        <v>235</v>
      </c>
      <c r="Q1463" s="9" t="s">
        <v>235</v>
      </c>
      <c r="R1463" s="9">
        <v>61.421899999999994</v>
      </c>
      <c r="S1463" s="9" t="s">
        <v>235</v>
      </c>
      <c r="T1463" s="9" t="s">
        <v>235</v>
      </c>
      <c r="U1463" s="9" t="s">
        <v>235</v>
      </c>
      <c r="V1463" s="33" t="s">
        <v>235</v>
      </c>
      <c r="W1463" s="33" t="s">
        <v>235</v>
      </c>
      <c r="X1463" s="40" t="s">
        <v>235</v>
      </c>
      <c r="Y1463" s="40" t="s">
        <v>235</v>
      </c>
    </row>
    <row r="1464" spans="1:25" hidden="1" x14ac:dyDescent="0.25">
      <c r="A1464" s="32">
        <v>1463</v>
      </c>
      <c r="B1464" s="23" t="s">
        <v>263</v>
      </c>
      <c r="C1464" s="32" t="s">
        <v>685</v>
      </c>
      <c r="D1464" s="23" t="s">
        <v>570</v>
      </c>
      <c r="E1464" s="23" t="s">
        <v>569</v>
      </c>
      <c r="F1464" s="23" t="s">
        <v>254</v>
      </c>
      <c r="G1464" s="23" t="s">
        <v>235</v>
      </c>
      <c r="H1464" s="23" t="s">
        <v>24</v>
      </c>
      <c r="I1464" s="23">
        <v>5</v>
      </c>
      <c r="J1464" s="9">
        <v>73.817300000000003</v>
      </c>
      <c r="K1464" s="9">
        <v>133.5985</v>
      </c>
      <c r="L1464" s="9">
        <v>700.66669999999999</v>
      </c>
      <c r="M1464" s="9">
        <v>344</v>
      </c>
      <c r="N1464" s="9">
        <v>640.66669999999999</v>
      </c>
      <c r="O1464" s="9">
        <v>387</v>
      </c>
      <c r="P1464" s="9" t="s">
        <v>235</v>
      </c>
      <c r="Q1464" s="9" t="s">
        <v>235</v>
      </c>
      <c r="R1464" s="9">
        <v>46.401499999999999</v>
      </c>
      <c r="S1464" s="9" t="s">
        <v>235</v>
      </c>
      <c r="T1464" s="9" t="s">
        <v>235</v>
      </c>
      <c r="U1464" s="9" t="s">
        <v>235</v>
      </c>
      <c r="V1464" s="33" t="s">
        <v>235</v>
      </c>
      <c r="W1464" s="33" t="s">
        <v>235</v>
      </c>
      <c r="X1464" s="40" t="s">
        <v>235</v>
      </c>
      <c r="Y1464" s="40" t="s">
        <v>235</v>
      </c>
    </row>
    <row r="1465" spans="1:25" hidden="1" x14ac:dyDescent="0.25">
      <c r="A1465" s="32">
        <v>1464</v>
      </c>
      <c r="B1465" s="23" t="s">
        <v>263</v>
      </c>
      <c r="C1465" s="32" t="s">
        <v>685</v>
      </c>
      <c r="D1465" s="23" t="s">
        <v>570</v>
      </c>
      <c r="E1465" s="23" t="s">
        <v>569</v>
      </c>
      <c r="F1465" s="23" t="s">
        <v>254</v>
      </c>
      <c r="G1465" s="23" t="s">
        <v>235</v>
      </c>
      <c r="H1465" s="23" t="s">
        <v>24</v>
      </c>
      <c r="I1465" s="23">
        <v>6</v>
      </c>
      <c r="J1465" s="9">
        <v>63.324599999999997</v>
      </c>
      <c r="K1465" s="9">
        <v>153.65379999999999</v>
      </c>
      <c r="L1465" s="9">
        <v>702.66669999999999</v>
      </c>
      <c r="M1465" s="9">
        <v>387</v>
      </c>
      <c r="N1465" s="9">
        <v>641.66669999999999</v>
      </c>
      <c r="O1465" s="9">
        <v>404</v>
      </c>
      <c r="P1465" s="9">
        <v>288.294987816299</v>
      </c>
      <c r="Q1465" s="9">
        <v>138.27870407260838</v>
      </c>
      <c r="R1465" s="9">
        <v>26.34620000000001</v>
      </c>
      <c r="S1465" s="9">
        <v>2</v>
      </c>
      <c r="T1465" s="9">
        <v>0</v>
      </c>
      <c r="U1465" s="9">
        <v>0</v>
      </c>
      <c r="V1465" s="23">
        <v>72.897187874430387</v>
      </c>
      <c r="W1465" s="23">
        <v>75.286120898874842</v>
      </c>
      <c r="X1465" s="23">
        <v>34.058772731852805</v>
      </c>
      <c r="Y1465" s="23">
        <v>34.539832078341085</v>
      </c>
    </row>
    <row r="1466" spans="1:25" hidden="1" x14ac:dyDescent="0.25">
      <c r="A1466" s="32">
        <v>1465</v>
      </c>
      <c r="B1466" s="23" t="s">
        <v>263</v>
      </c>
      <c r="C1466" s="32" t="s">
        <v>685</v>
      </c>
      <c r="D1466" s="23" t="s">
        <v>570</v>
      </c>
      <c r="E1466" s="23" t="s">
        <v>569</v>
      </c>
      <c r="F1466" s="23" t="s">
        <v>254</v>
      </c>
      <c r="G1466" s="23" t="s">
        <v>235</v>
      </c>
      <c r="H1466" s="23" t="s">
        <v>23</v>
      </c>
      <c r="I1466" s="23">
        <v>1</v>
      </c>
      <c r="J1466" s="9">
        <v>64.846000000000004</v>
      </c>
      <c r="K1466" s="9">
        <v>23.823</v>
      </c>
      <c r="L1466" s="9">
        <v>432.66669999999999</v>
      </c>
      <c r="M1466" s="9">
        <v>378</v>
      </c>
      <c r="N1466" s="9">
        <v>451.66669999999999</v>
      </c>
      <c r="O1466" s="9">
        <v>440</v>
      </c>
      <c r="P1466" s="9" t="s">
        <v>235</v>
      </c>
      <c r="Q1466" s="9" t="s">
        <v>235</v>
      </c>
      <c r="R1466" s="9">
        <v>23.823</v>
      </c>
      <c r="S1466" s="9" t="s">
        <v>235</v>
      </c>
      <c r="T1466" s="9" t="s">
        <v>235</v>
      </c>
      <c r="U1466" s="9" t="s">
        <v>235</v>
      </c>
      <c r="V1466" s="33" t="s">
        <v>235</v>
      </c>
      <c r="W1466" s="33" t="s">
        <v>235</v>
      </c>
      <c r="X1466" s="33" t="s">
        <v>235</v>
      </c>
      <c r="Y1466" s="33" t="s">
        <v>235</v>
      </c>
    </row>
    <row r="1467" spans="1:25" hidden="1" x14ac:dyDescent="0.25">
      <c r="A1467" s="32">
        <v>1466</v>
      </c>
      <c r="B1467" s="23" t="s">
        <v>263</v>
      </c>
      <c r="C1467" s="32" t="s">
        <v>685</v>
      </c>
      <c r="D1467" s="23" t="s">
        <v>570</v>
      </c>
      <c r="E1467" s="23" t="s">
        <v>569</v>
      </c>
      <c r="F1467" s="23" t="s">
        <v>254</v>
      </c>
      <c r="G1467" s="23" t="s">
        <v>235</v>
      </c>
      <c r="H1467" s="23" t="s">
        <v>23</v>
      </c>
      <c r="I1467" s="23">
        <v>2</v>
      </c>
      <c r="J1467" s="9">
        <v>73.334800000000001</v>
      </c>
      <c r="K1467" s="9">
        <v>46.338200000000001</v>
      </c>
      <c r="L1467" s="9">
        <v>474.66669999999999</v>
      </c>
      <c r="M1467" s="9">
        <v>359</v>
      </c>
      <c r="N1467" s="9">
        <v>467.66669999999999</v>
      </c>
      <c r="O1467" s="9">
        <v>432</v>
      </c>
      <c r="P1467" s="9" t="s">
        <v>235</v>
      </c>
      <c r="Q1467" s="9" t="s">
        <v>235</v>
      </c>
      <c r="R1467" s="9">
        <v>46.338200000000001</v>
      </c>
      <c r="S1467" s="9" t="s">
        <v>235</v>
      </c>
      <c r="T1467" s="9" t="s">
        <v>235</v>
      </c>
      <c r="U1467" s="9" t="s">
        <v>235</v>
      </c>
      <c r="V1467" s="33" t="s">
        <v>235</v>
      </c>
      <c r="W1467" s="33" t="s">
        <v>235</v>
      </c>
      <c r="X1467" s="33" t="s">
        <v>235</v>
      </c>
      <c r="Y1467" s="33" t="s">
        <v>235</v>
      </c>
    </row>
    <row r="1468" spans="1:25" hidden="1" x14ac:dyDescent="0.25">
      <c r="A1468" s="32">
        <v>1467</v>
      </c>
      <c r="B1468" s="23" t="s">
        <v>263</v>
      </c>
      <c r="C1468" s="32" t="s">
        <v>685</v>
      </c>
      <c r="D1468" s="23" t="s">
        <v>570</v>
      </c>
      <c r="E1468" s="23" t="s">
        <v>569</v>
      </c>
      <c r="F1468" s="23" t="s">
        <v>254</v>
      </c>
      <c r="G1468" s="23" t="s">
        <v>235</v>
      </c>
      <c r="H1468" s="23" t="s">
        <v>23</v>
      </c>
      <c r="I1468" s="23">
        <v>3</v>
      </c>
      <c r="J1468" s="9">
        <v>66.309899999999999</v>
      </c>
      <c r="K1468" s="9">
        <v>63.945999999999998</v>
      </c>
      <c r="L1468" s="9">
        <v>514.66669999999999</v>
      </c>
      <c r="M1468" s="9">
        <v>372</v>
      </c>
      <c r="N1468" s="9">
        <v>488.66669999999999</v>
      </c>
      <c r="O1468" s="9">
        <v>433</v>
      </c>
      <c r="P1468" s="9" t="s">
        <v>235</v>
      </c>
      <c r="Q1468" s="9" t="s">
        <v>235</v>
      </c>
      <c r="R1468" s="9">
        <v>63.945999999999998</v>
      </c>
      <c r="S1468" s="9" t="s">
        <v>235</v>
      </c>
      <c r="T1468" s="9" t="s">
        <v>235</v>
      </c>
      <c r="U1468" s="9" t="s">
        <v>235</v>
      </c>
      <c r="V1468" s="40" t="s">
        <v>235</v>
      </c>
      <c r="W1468" s="40" t="s">
        <v>235</v>
      </c>
      <c r="X1468" s="40" t="s">
        <v>235</v>
      </c>
      <c r="Y1468" s="40" t="s">
        <v>235</v>
      </c>
    </row>
    <row r="1469" spans="1:25" hidden="1" x14ac:dyDescent="0.25">
      <c r="A1469" s="32">
        <v>1468</v>
      </c>
      <c r="B1469" s="23" t="s">
        <v>263</v>
      </c>
      <c r="C1469" s="32" t="s">
        <v>685</v>
      </c>
      <c r="D1469" s="23" t="s">
        <v>570</v>
      </c>
      <c r="E1469" s="23" t="s">
        <v>569</v>
      </c>
      <c r="F1469" s="23" t="s">
        <v>254</v>
      </c>
      <c r="G1469" s="23" t="s">
        <v>235</v>
      </c>
      <c r="H1469" s="23" t="s">
        <v>24</v>
      </c>
      <c r="I1469" s="23">
        <v>4</v>
      </c>
      <c r="J1469" s="9">
        <v>68.308099999999996</v>
      </c>
      <c r="K1469" s="9">
        <v>112.9564</v>
      </c>
      <c r="L1469" s="9">
        <v>619.66669999999999</v>
      </c>
      <c r="M1469" s="9">
        <v>500</v>
      </c>
      <c r="N1469" s="9">
        <v>554.66669999999999</v>
      </c>
      <c r="O1469" s="9">
        <v>521</v>
      </c>
      <c r="P1469" s="9" t="s">
        <v>235</v>
      </c>
      <c r="Q1469" s="9" t="s">
        <v>235</v>
      </c>
      <c r="R1469" s="9">
        <v>67.043599999999998</v>
      </c>
      <c r="S1469" s="9" t="s">
        <v>235</v>
      </c>
      <c r="T1469" s="9" t="s">
        <v>235</v>
      </c>
      <c r="U1469" s="9" t="s">
        <v>235</v>
      </c>
      <c r="V1469" s="40" t="s">
        <v>235</v>
      </c>
      <c r="W1469" s="40" t="s">
        <v>235</v>
      </c>
      <c r="X1469" s="40" t="s">
        <v>235</v>
      </c>
      <c r="Y1469" s="40" t="s">
        <v>235</v>
      </c>
    </row>
    <row r="1470" spans="1:25" hidden="1" x14ac:dyDescent="0.25">
      <c r="A1470" s="32">
        <v>1469</v>
      </c>
      <c r="B1470" s="23" t="s">
        <v>263</v>
      </c>
      <c r="C1470" s="32" t="s">
        <v>685</v>
      </c>
      <c r="D1470" s="23" t="s">
        <v>570</v>
      </c>
      <c r="E1470" s="23" t="s">
        <v>569</v>
      </c>
      <c r="F1470" s="23" t="s">
        <v>254</v>
      </c>
      <c r="G1470" s="23" t="s">
        <v>235</v>
      </c>
      <c r="H1470" s="23" t="s">
        <v>24</v>
      </c>
      <c r="I1470" s="23">
        <v>5</v>
      </c>
      <c r="J1470" s="9">
        <v>73.0274</v>
      </c>
      <c r="K1470" s="9">
        <v>132.43020000000001</v>
      </c>
      <c r="L1470" s="9">
        <v>631.66669999999999</v>
      </c>
      <c r="M1470" s="9">
        <v>542</v>
      </c>
      <c r="N1470" s="9">
        <v>558.66669999999999</v>
      </c>
      <c r="O1470" s="9">
        <v>540</v>
      </c>
      <c r="P1470" s="9" t="s">
        <v>235</v>
      </c>
      <c r="Q1470" s="9" t="s">
        <v>235</v>
      </c>
      <c r="R1470" s="9">
        <v>47.569799999999987</v>
      </c>
      <c r="S1470" s="9" t="s">
        <v>235</v>
      </c>
      <c r="T1470" s="9" t="s">
        <v>235</v>
      </c>
      <c r="U1470" s="9" t="s">
        <v>235</v>
      </c>
      <c r="V1470" s="40" t="s">
        <v>235</v>
      </c>
      <c r="W1470" s="40" t="s">
        <v>235</v>
      </c>
      <c r="X1470" s="40" t="s">
        <v>235</v>
      </c>
      <c r="Y1470" s="40" t="s">
        <v>235</v>
      </c>
    </row>
    <row r="1471" spans="1:25" hidden="1" x14ac:dyDescent="0.25">
      <c r="A1471" s="32">
        <v>1470</v>
      </c>
      <c r="B1471" s="23" t="s">
        <v>263</v>
      </c>
      <c r="C1471" s="32" t="s">
        <v>685</v>
      </c>
      <c r="D1471" s="23" t="s">
        <v>570</v>
      </c>
      <c r="E1471" s="23" t="s">
        <v>569</v>
      </c>
      <c r="F1471" s="23" t="s">
        <v>254</v>
      </c>
      <c r="G1471" s="23" t="s">
        <v>235</v>
      </c>
      <c r="H1471" s="23" t="s">
        <v>24</v>
      </c>
      <c r="I1471" s="23">
        <v>6</v>
      </c>
      <c r="J1471" s="9">
        <v>64.622</v>
      </c>
      <c r="K1471" s="9">
        <v>152.66220000000001</v>
      </c>
      <c r="L1471" s="9">
        <v>610.66669999999999</v>
      </c>
      <c r="M1471" s="9">
        <v>579</v>
      </c>
      <c r="N1471" s="9">
        <v>550.66669999999999</v>
      </c>
      <c r="O1471" s="9">
        <v>555</v>
      </c>
      <c r="P1471" s="9">
        <v>268.48649872945197</v>
      </c>
      <c r="Q1471" s="9">
        <v>110</v>
      </c>
      <c r="R1471" s="9">
        <v>27.337799999999987</v>
      </c>
      <c r="S1471" s="9">
        <v>2</v>
      </c>
      <c r="T1471" s="9">
        <v>0</v>
      </c>
      <c r="U1471" s="9">
        <v>0</v>
      </c>
      <c r="V1471" s="23">
        <v>79.511005527536881</v>
      </c>
      <c r="W1471" s="23">
        <v>82.219219164377861</v>
      </c>
      <c r="X1471" s="23">
        <v>37.656340767525464</v>
      </c>
      <c r="Y1471" s="23">
        <v>34.23448553724738</v>
      </c>
    </row>
    <row r="1472" spans="1:25" hidden="1" x14ac:dyDescent="0.25">
      <c r="A1472" s="32">
        <v>1471</v>
      </c>
      <c r="B1472" s="23" t="s">
        <v>263</v>
      </c>
      <c r="C1472" s="32" t="s">
        <v>685</v>
      </c>
      <c r="D1472" s="23" t="s">
        <v>570</v>
      </c>
      <c r="E1472" s="23" t="s">
        <v>569</v>
      </c>
      <c r="F1472" s="23" t="s">
        <v>254</v>
      </c>
      <c r="G1472" s="23" t="s">
        <v>235</v>
      </c>
      <c r="H1472" s="23" t="s">
        <v>23</v>
      </c>
      <c r="I1472" s="23">
        <v>1</v>
      </c>
      <c r="J1472" s="9">
        <v>55</v>
      </c>
      <c r="K1472" s="9">
        <v>26.6706</v>
      </c>
      <c r="L1472" s="9">
        <v>418.66669999999999</v>
      </c>
      <c r="M1472" s="9">
        <v>323</v>
      </c>
      <c r="N1472" s="9">
        <v>462.66669999999999</v>
      </c>
      <c r="O1472" s="9">
        <v>356</v>
      </c>
      <c r="P1472" s="9" t="s">
        <v>235</v>
      </c>
      <c r="Q1472" s="9" t="s">
        <v>235</v>
      </c>
      <c r="R1472" s="9">
        <v>26.6706</v>
      </c>
      <c r="S1472" s="9" t="s">
        <v>235</v>
      </c>
      <c r="T1472" s="9" t="s">
        <v>235</v>
      </c>
      <c r="U1472" s="9" t="s">
        <v>235</v>
      </c>
      <c r="V1472" s="33" t="s">
        <v>235</v>
      </c>
      <c r="W1472" s="33" t="s">
        <v>235</v>
      </c>
      <c r="X1472" s="33" t="s">
        <v>235</v>
      </c>
      <c r="Y1472" s="33" t="s">
        <v>235</v>
      </c>
    </row>
    <row r="1473" spans="1:25" hidden="1" x14ac:dyDescent="0.25">
      <c r="A1473" s="32">
        <v>1472</v>
      </c>
      <c r="B1473" s="23" t="s">
        <v>263</v>
      </c>
      <c r="C1473" s="32" t="s">
        <v>685</v>
      </c>
      <c r="D1473" s="23" t="s">
        <v>570</v>
      </c>
      <c r="E1473" s="23" t="s">
        <v>569</v>
      </c>
      <c r="F1473" s="23" t="s">
        <v>254</v>
      </c>
      <c r="G1473" s="23" t="s">
        <v>235</v>
      </c>
      <c r="H1473" s="23" t="s">
        <v>23</v>
      </c>
      <c r="I1473" s="23">
        <v>2</v>
      </c>
      <c r="J1473" s="9">
        <v>65.513400000000004</v>
      </c>
      <c r="K1473" s="9">
        <v>48.536900000000003</v>
      </c>
      <c r="L1473" s="9">
        <v>437.66669999999999</v>
      </c>
      <c r="M1473" s="9">
        <v>290</v>
      </c>
      <c r="N1473" s="9">
        <v>471.66669999999999</v>
      </c>
      <c r="O1473" s="9">
        <v>346</v>
      </c>
      <c r="P1473" s="9" t="s">
        <v>235</v>
      </c>
      <c r="Q1473" s="9" t="s">
        <v>235</v>
      </c>
      <c r="R1473" s="9">
        <v>48.536900000000003</v>
      </c>
      <c r="S1473" s="9" t="s">
        <v>235</v>
      </c>
      <c r="T1473" s="9" t="s">
        <v>235</v>
      </c>
      <c r="U1473" s="9" t="s">
        <v>235</v>
      </c>
      <c r="V1473" s="33" t="s">
        <v>235</v>
      </c>
      <c r="W1473" s="33" t="s">
        <v>235</v>
      </c>
      <c r="X1473" s="33" t="s">
        <v>235</v>
      </c>
      <c r="Y1473" s="33" t="s">
        <v>235</v>
      </c>
    </row>
    <row r="1474" spans="1:25" hidden="1" x14ac:dyDescent="0.25">
      <c r="A1474" s="32">
        <v>1473</v>
      </c>
      <c r="B1474" s="23" t="s">
        <v>263</v>
      </c>
      <c r="C1474" s="32" t="s">
        <v>685</v>
      </c>
      <c r="D1474" s="23" t="s">
        <v>570</v>
      </c>
      <c r="E1474" s="23" t="s">
        <v>569</v>
      </c>
      <c r="F1474" s="23" t="s">
        <v>254</v>
      </c>
      <c r="G1474" s="23" t="s">
        <v>235</v>
      </c>
      <c r="H1474" s="23" t="s">
        <v>23</v>
      </c>
      <c r="I1474" s="23">
        <v>3</v>
      </c>
      <c r="J1474" s="9">
        <v>59.908299999999997</v>
      </c>
      <c r="K1474" s="9">
        <v>65.3005</v>
      </c>
      <c r="L1474" s="9">
        <v>470.66669999999999</v>
      </c>
      <c r="M1474" s="9">
        <v>281</v>
      </c>
      <c r="N1474" s="9">
        <v>485.66669999999999</v>
      </c>
      <c r="O1474" s="9">
        <v>339</v>
      </c>
      <c r="P1474" s="9" t="s">
        <v>235</v>
      </c>
      <c r="Q1474" s="9" t="s">
        <v>235</v>
      </c>
      <c r="R1474" s="9">
        <v>65.3005</v>
      </c>
      <c r="S1474" s="9" t="s">
        <v>235</v>
      </c>
      <c r="T1474" s="9" t="s">
        <v>235</v>
      </c>
      <c r="U1474" s="9" t="s">
        <v>235</v>
      </c>
      <c r="V1474" s="33" t="s">
        <v>235</v>
      </c>
      <c r="W1474" s="33" t="s">
        <v>235</v>
      </c>
      <c r="X1474" s="40" t="s">
        <v>235</v>
      </c>
      <c r="Y1474" s="40" t="s">
        <v>235</v>
      </c>
    </row>
    <row r="1475" spans="1:25" hidden="1" x14ac:dyDescent="0.25">
      <c r="A1475" s="32">
        <v>1474</v>
      </c>
      <c r="B1475" s="23" t="s">
        <v>263</v>
      </c>
      <c r="C1475" s="32" t="s">
        <v>685</v>
      </c>
      <c r="D1475" s="23" t="s">
        <v>570</v>
      </c>
      <c r="E1475" s="23" t="s">
        <v>569</v>
      </c>
      <c r="F1475" s="23" t="s">
        <v>254</v>
      </c>
      <c r="G1475" s="23" t="s">
        <v>235</v>
      </c>
      <c r="H1475" s="23" t="s">
        <v>24</v>
      </c>
      <c r="I1475" s="23">
        <v>4</v>
      </c>
      <c r="J1475" s="9">
        <v>63.007899999999999</v>
      </c>
      <c r="K1475" s="9">
        <v>115.7612</v>
      </c>
      <c r="L1475" s="9">
        <v>645.66669999999999</v>
      </c>
      <c r="M1475" s="9">
        <v>310</v>
      </c>
      <c r="N1475" s="9">
        <v>608.66669999999999</v>
      </c>
      <c r="O1475" s="9">
        <v>361</v>
      </c>
      <c r="P1475" s="9" t="s">
        <v>235</v>
      </c>
      <c r="Q1475" s="9" t="s">
        <v>235</v>
      </c>
      <c r="R1475" s="9">
        <v>64.238799999999998</v>
      </c>
      <c r="S1475" s="9" t="s">
        <v>235</v>
      </c>
      <c r="T1475" s="9" t="s">
        <v>235</v>
      </c>
      <c r="U1475" s="9" t="s">
        <v>235</v>
      </c>
      <c r="V1475" s="33" t="s">
        <v>235</v>
      </c>
      <c r="W1475" s="33" t="s">
        <v>235</v>
      </c>
      <c r="X1475" s="40" t="s">
        <v>235</v>
      </c>
      <c r="Y1475" s="40" t="s">
        <v>235</v>
      </c>
    </row>
    <row r="1476" spans="1:25" hidden="1" x14ac:dyDescent="0.25">
      <c r="A1476" s="32">
        <v>1475</v>
      </c>
      <c r="B1476" s="23" t="s">
        <v>263</v>
      </c>
      <c r="C1476" s="32" t="s">
        <v>685</v>
      </c>
      <c r="D1476" s="23" t="s">
        <v>570</v>
      </c>
      <c r="E1476" s="23" t="s">
        <v>569</v>
      </c>
      <c r="F1476" s="23" t="s">
        <v>254</v>
      </c>
      <c r="G1476" s="23" t="s">
        <v>235</v>
      </c>
      <c r="H1476" s="23" t="s">
        <v>24</v>
      </c>
      <c r="I1476" s="23">
        <v>5</v>
      </c>
      <c r="J1476" s="9">
        <v>67.268100000000004</v>
      </c>
      <c r="K1476" s="9">
        <v>127.8135</v>
      </c>
      <c r="L1476" s="9">
        <v>672.66669999999999</v>
      </c>
      <c r="M1476" s="9">
        <v>328</v>
      </c>
      <c r="N1476" s="9">
        <v>622.66669999999999</v>
      </c>
      <c r="O1476" s="9">
        <v>373</v>
      </c>
      <c r="P1476" s="9" t="s">
        <v>235</v>
      </c>
      <c r="Q1476" s="9" t="s">
        <v>235</v>
      </c>
      <c r="R1476" s="9">
        <v>52.186499999999995</v>
      </c>
      <c r="S1476" s="9" t="s">
        <v>235</v>
      </c>
      <c r="T1476" s="9" t="s">
        <v>235</v>
      </c>
      <c r="U1476" s="9" t="s">
        <v>235</v>
      </c>
      <c r="V1476" s="33" t="s">
        <v>235</v>
      </c>
      <c r="W1476" s="33" t="s">
        <v>235</v>
      </c>
      <c r="X1476" s="40" t="s">
        <v>235</v>
      </c>
      <c r="Y1476" s="40" t="s">
        <v>235</v>
      </c>
    </row>
    <row r="1477" spans="1:25" hidden="1" x14ac:dyDescent="0.25">
      <c r="A1477" s="32">
        <v>1476</v>
      </c>
      <c r="B1477" s="23" t="s">
        <v>263</v>
      </c>
      <c r="C1477" s="32" t="s">
        <v>685</v>
      </c>
      <c r="D1477" s="23" t="s">
        <v>570</v>
      </c>
      <c r="E1477" s="23" t="s">
        <v>569</v>
      </c>
      <c r="F1477" s="23" t="s">
        <v>254</v>
      </c>
      <c r="G1477" s="23" t="s">
        <v>235</v>
      </c>
      <c r="H1477" s="23" t="s">
        <v>24</v>
      </c>
      <c r="I1477" s="23">
        <v>6</v>
      </c>
      <c r="J1477" s="9">
        <v>56.612699999999997</v>
      </c>
      <c r="K1477" s="9">
        <v>152.32589999999999</v>
      </c>
      <c r="L1477" s="9">
        <v>678.66669999999999</v>
      </c>
      <c r="M1477" s="9">
        <v>367</v>
      </c>
      <c r="N1477" s="9">
        <v>624.66669999999999</v>
      </c>
      <c r="O1477" s="9">
        <v>384</v>
      </c>
      <c r="P1477" s="9">
        <v>263.69679558159214</v>
      </c>
      <c r="Q1477" s="9">
        <v>124.95199078045935</v>
      </c>
      <c r="R1477" s="9">
        <v>27.67410000000001</v>
      </c>
      <c r="S1477" s="9">
        <v>2</v>
      </c>
      <c r="T1477" s="9">
        <v>0</v>
      </c>
      <c r="U1477" s="9">
        <v>0</v>
      </c>
      <c r="V1477" s="23">
        <v>65.863495200300449</v>
      </c>
      <c r="W1477" s="23">
        <v>66.843099868273612</v>
      </c>
      <c r="X1477" s="23">
        <v>28.600699292150182</v>
      </c>
      <c r="Y1477" s="23">
        <v>28.0178514522438</v>
      </c>
    </row>
    <row r="1478" spans="1:25" hidden="1" x14ac:dyDescent="0.25">
      <c r="A1478" s="32">
        <v>1477</v>
      </c>
      <c r="B1478" s="23" t="s">
        <v>264</v>
      </c>
      <c r="C1478" s="23" t="s">
        <v>668</v>
      </c>
      <c r="D1478" s="23" t="s">
        <v>607</v>
      </c>
      <c r="E1478" s="23" t="s">
        <v>232</v>
      </c>
      <c r="F1478" s="23" t="s">
        <v>598</v>
      </c>
      <c r="G1478" s="23" t="s">
        <v>224</v>
      </c>
      <c r="H1478" s="23" t="s">
        <v>23</v>
      </c>
      <c r="I1478" s="23">
        <v>1</v>
      </c>
      <c r="J1478" s="9">
        <v>45.155999999999999</v>
      </c>
      <c r="K1478" s="9">
        <v>8.6572999999999993</v>
      </c>
      <c r="L1478" s="9">
        <v>464</v>
      </c>
      <c r="M1478" s="9">
        <v>545.75</v>
      </c>
      <c r="N1478" s="9">
        <v>502.25</v>
      </c>
      <c r="O1478" s="9">
        <v>521.75</v>
      </c>
      <c r="P1478" s="9" t="s">
        <v>235</v>
      </c>
      <c r="Q1478" s="9" t="s">
        <v>235</v>
      </c>
      <c r="R1478" s="9">
        <v>8.6572999999999993</v>
      </c>
      <c r="S1478" s="9" t="s">
        <v>235</v>
      </c>
      <c r="T1478" s="9" t="s">
        <v>235</v>
      </c>
      <c r="U1478" s="9" t="s">
        <v>235</v>
      </c>
      <c r="V1478" s="33" t="s">
        <v>235</v>
      </c>
      <c r="W1478" s="33" t="s">
        <v>235</v>
      </c>
      <c r="X1478" s="33" t="s">
        <v>235</v>
      </c>
      <c r="Y1478" s="33" t="s">
        <v>235</v>
      </c>
    </row>
    <row r="1479" spans="1:25" hidden="1" x14ac:dyDescent="0.25">
      <c r="A1479" s="32">
        <v>1478</v>
      </c>
      <c r="B1479" s="23" t="s">
        <v>264</v>
      </c>
      <c r="C1479" s="23" t="s">
        <v>668</v>
      </c>
      <c r="D1479" s="23" t="s">
        <v>607</v>
      </c>
      <c r="E1479" s="23" t="s">
        <v>232</v>
      </c>
      <c r="F1479" s="23" t="s">
        <v>598</v>
      </c>
      <c r="G1479" s="23" t="s">
        <v>224</v>
      </c>
      <c r="H1479" s="23" t="s">
        <v>23</v>
      </c>
      <c r="I1479" s="23">
        <v>2</v>
      </c>
      <c r="J1479" s="9">
        <v>48.2455</v>
      </c>
      <c r="K1479" s="9">
        <v>29.104299999999999</v>
      </c>
      <c r="L1479" s="9">
        <v>450.5</v>
      </c>
      <c r="M1479" s="9">
        <v>525.5</v>
      </c>
      <c r="N1479" s="9">
        <v>497.75</v>
      </c>
      <c r="O1479" s="9">
        <v>515.75</v>
      </c>
      <c r="P1479" s="9" t="s">
        <v>235</v>
      </c>
      <c r="Q1479" s="9" t="s">
        <v>235</v>
      </c>
      <c r="R1479" s="9">
        <v>29.104299999999999</v>
      </c>
      <c r="S1479" s="9" t="s">
        <v>235</v>
      </c>
      <c r="T1479" s="9" t="s">
        <v>235</v>
      </c>
      <c r="U1479" s="9" t="s">
        <v>235</v>
      </c>
      <c r="V1479" s="33" t="s">
        <v>235</v>
      </c>
      <c r="W1479" s="33" t="s">
        <v>235</v>
      </c>
      <c r="X1479" s="33" t="s">
        <v>235</v>
      </c>
      <c r="Y1479" s="33" t="s">
        <v>235</v>
      </c>
    </row>
    <row r="1480" spans="1:25" hidden="1" x14ac:dyDescent="0.25">
      <c r="A1480" s="32">
        <v>1479</v>
      </c>
      <c r="B1480" s="23" t="s">
        <v>264</v>
      </c>
      <c r="C1480" s="23" t="s">
        <v>668</v>
      </c>
      <c r="D1480" s="23" t="s">
        <v>607</v>
      </c>
      <c r="E1480" s="23" t="s">
        <v>232</v>
      </c>
      <c r="F1480" s="23" t="s">
        <v>598</v>
      </c>
      <c r="G1480" s="23" t="s">
        <v>224</v>
      </c>
      <c r="H1480" s="23" t="s">
        <v>23</v>
      </c>
      <c r="I1480" s="23">
        <v>3</v>
      </c>
      <c r="J1480" s="9">
        <v>43.5259</v>
      </c>
      <c r="K1480" s="9">
        <v>42.738500000000002</v>
      </c>
      <c r="L1480" s="9">
        <v>451.25</v>
      </c>
      <c r="M1480" s="9">
        <v>502.25</v>
      </c>
      <c r="N1480" s="9">
        <v>494.75</v>
      </c>
      <c r="O1480" s="9">
        <v>503.75</v>
      </c>
      <c r="P1480" s="9" t="s">
        <v>235</v>
      </c>
      <c r="Q1480" s="9" t="s">
        <v>235</v>
      </c>
      <c r="R1480" s="9">
        <v>42.738500000000002</v>
      </c>
      <c r="S1480" s="9" t="s">
        <v>235</v>
      </c>
      <c r="T1480" s="9" t="s">
        <v>235</v>
      </c>
      <c r="U1480" s="9" t="s">
        <v>235</v>
      </c>
      <c r="V1480" s="40" t="s">
        <v>235</v>
      </c>
      <c r="W1480" s="40" t="s">
        <v>235</v>
      </c>
      <c r="X1480" s="40" t="s">
        <v>235</v>
      </c>
      <c r="Y1480" s="40" t="s">
        <v>235</v>
      </c>
    </row>
    <row r="1481" spans="1:25" hidden="1" x14ac:dyDescent="0.25">
      <c r="A1481" s="32">
        <v>1480</v>
      </c>
      <c r="B1481" s="23" t="s">
        <v>264</v>
      </c>
      <c r="C1481" s="23" t="s">
        <v>668</v>
      </c>
      <c r="D1481" s="23" t="s">
        <v>607</v>
      </c>
      <c r="E1481" s="23" t="s">
        <v>232</v>
      </c>
      <c r="F1481" s="23" t="s">
        <v>598</v>
      </c>
      <c r="G1481" s="23" t="s">
        <v>224</v>
      </c>
      <c r="H1481" s="23" t="s">
        <v>24</v>
      </c>
      <c r="I1481" s="23">
        <v>4</v>
      </c>
      <c r="J1481" s="9">
        <v>44.560400000000001</v>
      </c>
      <c r="K1481" s="9">
        <v>137.52979999999999</v>
      </c>
      <c r="L1481" s="9">
        <v>557.75</v>
      </c>
      <c r="M1481" s="9">
        <v>414.5</v>
      </c>
      <c r="N1481" s="9">
        <v>552.5</v>
      </c>
      <c r="O1481" s="9">
        <v>458.75</v>
      </c>
      <c r="P1481" s="9" t="s">
        <v>235</v>
      </c>
      <c r="Q1481" s="9" t="s">
        <v>235</v>
      </c>
      <c r="R1481" s="9">
        <v>42.470200000000006</v>
      </c>
      <c r="S1481" s="9" t="s">
        <v>235</v>
      </c>
      <c r="T1481" s="9" t="s">
        <v>235</v>
      </c>
      <c r="U1481" s="9" t="s">
        <v>235</v>
      </c>
      <c r="V1481" s="40" t="s">
        <v>235</v>
      </c>
      <c r="W1481" s="40" t="s">
        <v>235</v>
      </c>
      <c r="X1481" s="40" t="s">
        <v>235</v>
      </c>
      <c r="Y1481" s="40" t="s">
        <v>235</v>
      </c>
    </row>
    <row r="1482" spans="1:25" hidden="1" x14ac:dyDescent="0.25">
      <c r="A1482" s="32">
        <v>1481</v>
      </c>
      <c r="B1482" s="23" t="s">
        <v>264</v>
      </c>
      <c r="C1482" s="23" t="s">
        <v>668</v>
      </c>
      <c r="D1482" s="23" t="s">
        <v>607</v>
      </c>
      <c r="E1482" s="23" t="s">
        <v>232</v>
      </c>
      <c r="F1482" s="23" t="s">
        <v>598</v>
      </c>
      <c r="G1482" s="23" t="s">
        <v>224</v>
      </c>
      <c r="H1482" s="23" t="s">
        <v>24</v>
      </c>
      <c r="I1482" s="23">
        <v>5</v>
      </c>
      <c r="J1482" s="9">
        <v>47.077100000000002</v>
      </c>
      <c r="K1482" s="9">
        <v>153.24299999999999</v>
      </c>
      <c r="L1482" s="9">
        <v>582.5</v>
      </c>
      <c r="M1482" s="9">
        <v>416</v>
      </c>
      <c r="N1482" s="9">
        <v>564.5</v>
      </c>
      <c r="O1482" s="9">
        <v>459.5</v>
      </c>
      <c r="P1482" s="9" t="s">
        <v>235</v>
      </c>
      <c r="Q1482" s="9" t="s">
        <v>235</v>
      </c>
      <c r="R1482" s="9">
        <v>26.757000000000005</v>
      </c>
      <c r="S1482" s="9" t="s">
        <v>235</v>
      </c>
      <c r="T1482" s="9" t="s">
        <v>235</v>
      </c>
      <c r="U1482" s="9" t="s">
        <v>235</v>
      </c>
      <c r="V1482" s="40" t="s">
        <v>235</v>
      </c>
      <c r="W1482" s="40" t="s">
        <v>235</v>
      </c>
      <c r="X1482" s="40" t="s">
        <v>235</v>
      </c>
      <c r="Y1482" s="40" t="s">
        <v>235</v>
      </c>
    </row>
    <row r="1483" spans="1:25" hidden="1" x14ac:dyDescent="0.25">
      <c r="A1483" s="32">
        <v>1482</v>
      </c>
      <c r="B1483" s="23" t="s">
        <v>264</v>
      </c>
      <c r="C1483" s="23" t="s">
        <v>668</v>
      </c>
      <c r="D1483" s="23" t="s">
        <v>607</v>
      </c>
      <c r="E1483" s="23" t="s">
        <v>232</v>
      </c>
      <c r="F1483" s="23" t="s">
        <v>598</v>
      </c>
      <c r="G1483" s="23" t="s">
        <v>224</v>
      </c>
      <c r="H1483" s="23" t="s">
        <v>24</v>
      </c>
      <c r="I1483" s="23">
        <v>6</v>
      </c>
      <c r="J1483" s="9">
        <v>44.661200000000001</v>
      </c>
      <c r="K1483" s="9">
        <v>171.678</v>
      </c>
      <c r="L1483" s="9">
        <v>599.75</v>
      </c>
      <c r="M1483" s="9">
        <v>431.75</v>
      </c>
      <c r="N1483" s="9">
        <v>570.5</v>
      </c>
      <c r="O1483" s="9">
        <v>465.5</v>
      </c>
      <c r="P1483" s="9">
        <v>177.26833473578975</v>
      </c>
      <c r="Q1483" s="9">
        <v>73.21244771212065</v>
      </c>
      <c r="R1483" s="9">
        <v>8.3220000000000027</v>
      </c>
      <c r="S1483" s="9">
        <v>0</v>
      </c>
      <c r="T1483" s="9">
        <v>0</v>
      </c>
      <c r="U1483" s="9">
        <v>0</v>
      </c>
      <c r="V1483" s="23">
        <v>45.404432602995932</v>
      </c>
      <c r="W1483" s="23">
        <v>45.330039708784724</v>
      </c>
      <c r="X1483" s="23">
        <v>19.5</v>
      </c>
      <c r="Y1483" s="23">
        <v>19.224008426964446</v>
      </c>
    </row>
    <row r="1484" spans="1:25" hidden="1" x14ac:dyDescent="0.25">
      <c r="A1484" s="32">
        <v>1483</v>
      </c>
      <c r="B1484" s="23" t="s">
        <v>264</v>
      </c>
      <c r="C1484" s="23" t="s">
        <v>668</v>
      </c>
      <c r="D1484" s="23" t="s">
        <v>607</v>
      </c>
      <c r="E1484" s="23" t="s">
        <v>232</v>
      </c>
      <c r="F1484" s="23" t="s">
        <v>598</v>
      </c>
      <c r="G1484" s="23" t="s">
        <v>224</v>
      </c>
      <c r="H1484" s="23" t="s">
        <v>23</v>
      </c>
      <c r="I1484" s="23">
        <v>1</v>
      </c>
      <c r="J1484" s="9">
        <v>49.805900000000001</v>
      </c>
      <c r="K1484" s="9">
        <v>7.9268999999999998</v>
      </c>
      <c r="L1484" s="9">
        <v>475</v>
      </c>
      <c r="M1484" s="9">
        <v>383.75</v>
      </c>
      <c r="N1484" s="9">
        <v>522.25</v>
      </c>
      <c r="O1484" s="9">
        <v>399.5</v>
      </c>
      <c r="P1484" s="9" t="s">
        <v>235</v>
      </c>
      <c r="Q1484" s="9" t="s">
        <v>235</v>
      </c>
      <c r="R1484" s="9">
        <v>7.9268999999999998</v>
      </c>
      <c r="S1484" s="9" t="s">
        <v>235</v>
      </c>
      <c r="T1484" s="9" t="s">
        <v>235</v>
      </c>
      <c r="U1484" s="9" t="s">
        <v>235</v>
      </c>
      <c r="V1484" s="33" t="s">
        <v>235</v>
      </c>
      <c r="W1484" s="33" t="s">
        <v>235</v>
      </c>
      <c r="X1484" s="33" t="s">
        <v>235</v>
      </c>
      <c r="Y1484" s="33" t="s">
        <v>235</v>
      </c>
    </row>
    <row r="1485" spans="1:25" hidden="1" x14ac:dyDescent="0.25">
      <c r="A1485" s="32">
        <v>1484</v>
      </c>
      <c r="B1485" s="23" t="s">
        <v>264</v>
      </c>
      <c r="C1485" s="23" t="s">
        <v>668</v>
      </c>
      <c r="D1485" s="23" t="s">
        <v>607</v>
      </c>
      <c r="E1485" s="23" t="s">
        <v>232</v>
      </c>
      <c r="F1485" s="23" t="s">
        <v>598</v>
      </c>
      <c r="G1485" s="23" t="s">
        <v>224</v>
      </c>
      <c r="H1485" s="23" t="s">
        <v>23</v>
      </c>
      <c r="I1485" s="23">
        <v>2</v>
      </c>
      <c r="J1485" s="9">
        <v>53.691800000000001</v>
      </c>
      <c r="K1485" s="9">
        <v>30.5273</v>
      </c>
      <c r="L1485" s="9">
        <v>484.75</v>
      </c>
      <c r="M1485" s="9">
        <v>356.75</v>
      </c>
      <c r="N1485" s="9">
        <v>525.25</v>
      </c>
      <c r="O1485" s="9">
        <v>392</v>
      </c>
      <c r="P1485" s="9" t="s">
        <v>235</v>
      </c>
      <c r="Q1485" s="9" t="s">
        <v>235</v>
      </c>
      <c r="R1485" s="9">
        <v>30.5273</v>
      </c>
      <c r="S1485" s="9" t="s">
        <v>235</v>
      </c>
      <c r="T1485" s="9" t="s">
        <v>235</v>
      </c>
      <c r="U1485" s="9" t="s">
        <v>235</v>
      </c>
      <c r="V1485" s="33" t="s">
        <v>235</v>
      </c>
      <c r="W1485" s="33" t="s">
        <v>235</v>
      </c>
      <c r="X1485" s="33" t="s">
        <v>235</v>
      </c>
      <c r="Y1485" s="33" t="s">
        <v>235</v>
      </c>
    </row>
    <row r="1486" spans="1:25" hidden="1" x14ac:dyDescent="0.25">
      <c r="A1486" s="32">
        <v>1485</v>
      </c>
      <c r="B1486" s="23" t="s">
        <v>264</v>
      </c>
      <c r="C1486" s="23" t="s">
        <v>668</v>
      </c>
      <c r="D1486" s="23" t="s">
        <v>607</v>
      </c>
      <c r="E1486" s="23" t="s">
        <v>232</v>
      </c>
      <c r="F1486" s="23" t="s">
        <v>598</v>
      </c>
      <c r="G1486" s="23" t="s">
        <v>224</v>
      </c>
      <c r="H1486" s="23" t="s">
        <v>23</v>
      </c>
      <c r="I1486" s="23">
        <v>3</v>
      </c>
      <c r="J1486" s="9">
        <v>50.137900000000002</v>
      </c>
      <c r="K1486" s="9">
        <v>44.850999999999999</v>
      </c>
      <c r="L1486" s="9">
        <v>508.75</v>
      </c>
      <c r="M1486" s="9">
        <v>343.25</v>
      </c>
      <c r="N1486" s="9">
        <v>537.25</v>
      </c>
      <c r="O1486" s="9">
        <v>384.5</v>
      </c>
      <c r="P1486" s="9" t="s">
        <v>235</v>
      </c>
      <c r="Q1486" s="9" t="s">
        <v>235</v>
      </c>
      <c r="R1486" s="9">
        <v>44.850999999999999</v>
      </c>
      <c r="S1486" s="9" t="s">
        <v>235</v>
      </c>
      <c r="T1486" s="9" t="s">
        <v>235</v>
      </c>
      <c r="U1486" s="9" t="s">
        <v>235</v>
      </c>
      <c r="V1486" s="33" t="s">
        <v>235</v>
      </c>
      <c r="W1486" s="33" t="s">
        <v>235</v>
      </c>
      <c r="X1486" s="40" t="s">
        <v>235</v>
      </c>
      <c r="Y1486" s="40" t="s">
        <v>235</v>
      </c>
    </row>
    <row r="1487" spans="1:25" hidden="1" x14ac:dyDescent="0.25">
      <c r="A1487" s="32">
        <v>1486</v>
      </c>
      <c r="B1487" s="23" t="s">
        <v>264</v>
      </c>
      <c r="C1487" s="23" t="s">
        <v>668</v>
      </c>
      <c r="D1487" s="23" t="s">
        <v>607</v>
      </c>
      <c r="E1487" s="23" t="s">
        <v>232</v>
      </c>
      <c r="F1487" s="23" t="s">
        <v>598</v>
      </c>
      <c r="G1487" s="23" t="s">
        <v>224</v>
      </c>
      <c r="H1487" s="23" t="s">
        <v>24</v>
      </c>
      <c r="I1487" s="23">
        <v>4</v>
      </c>
      <c r="J1487" s="9">
        <v>47.835700000000003</v>
      </c>
      <c r="K1487" s="9">
        <v>128.30609999999999</v>
      </c>
      <c r="L1487" s="9">
        <v>656.5</v>
      </c>
      <c r="M1487" s="9">
        <v>368.75</v>
      </c>
      <c r="N1487" s="9">
        <v>620.5</v>
      </c>
      <c r="O1487" s="9">
        <v>400.25</v>
      </c>
      <c r="P1487" s="9" t="s">
        <v>235</v>
      </c>
      <c r="Q1487" s="9" t="s">
        <v>235</v>
      </c>
      <c r="R1487" s="9">
        <v>51.693900000000014</v>
      </c>
      <c r="S1487" s="9" t="s">
        <v>235</v>
      </c>
      <c r="T1487" s="9" t="s">
        <v>235</v>
      </c>
      <c r="U1487" s="9" t="s">
        <v>235</v>
      </c>
      <c r="V1487" s="33" t="s">
        <v>235</v>
      </c>
      <c r="W1487" s="33" t="s">
        <v>235</v>
      </c>
      <c r="X1487" s="40" t="s">
        <v>235</v>
      </c>
      <c r="Y1487" s="40" t="s">
        <v>235</v>
      </c>
    </row>
    <row r="1488" spans="1:25" hidden="1" x14ac:dyDescent="0.25">
      <c r="A1488" s="32">
        <v>1487</v>
      </c>
      <c r="B1488" s="23" t="s">
        <v>264</v>
      </c>
      <c r="C1488" s="23" t="s">
        <v>668</v>
      </c>
      <c r="D1488" s="23" t="s">
        <v>607</v>
      </c>
      <c r="E1488" s="23" t="s">
        <v>232</v>
      </c>
      <c r="F1488" s="23" t="s">
        <v>598</v>
      </c>
      <c r="G1488" s="23" t="s">
        <v>224</v>
      </c>
      <c r="H1488" s="23" t="s">
        <v>24</v>
      </c>
      <c r="I1488" s="23">
        <v>5</v>
      </c>
      <c r="J1488" s="9">
        <v>49.443100000000001</v>
      </c>
      <c r="K1488" s="9">
        <v>147.2064</v>
      </c>
      <c r="L1488" s="9">
        <v>676.75</v>
      </c>
      <c r="M1488" s="9">
        <v>392</v>
      </c>
      <c r="N1488" s="9">
        <v>631</v>
      </c>
      <c r="O1488" s="9">
        <v>410.75</v>
      </c>
      <c r="P1488" s="9" t="s">
        <v>235</v>
      </c>
      <c r="Q1488" s="9" t="s">
        <v>235</v>
      </c>
      <c r="R1488" s="9">
        <v>32.793599999999998</v>
      </c>
      <c r="S1488" s="9" t="s">
        <v>235</v>
      </c>
      <c r="T1488" s="9" t="s">
        <v>235</v>
      </c>
      <c r="U1488" s="9" t="s">
        <v>235</v>
      </c>
      <c r="V1488" s="33" t="s">
        <v>235</v>
      </c>
      <c r="W1488" s="33" t="s">
        <v>235</v>
      </c>
      <c r="X1488" s="40" t="s">
        <v>235</v>
      </c>
      <c r="Y1488" s="40" t="s">
        <v>235</v>
      </c>
    </row>
    <row r="1489" spans="1:25" hidden="1" x14ac:dyDescent="0.25">
      <c r="A1489" s="32">
        <v>1488</v>
      </c>
      <c r="B1489" s="23" t="s">
        <v>264</v>
      </c>
      <c r="C1489" s="23" t="s">
        <v>668</v>
      </c>
      <c r="D1489" s="23" t="s">
        <v>607</v>
      </c>
      <c r="E1489" s="23" t="s">
        <v>232</v>
      </c>
      <c r="F1489" s="23" t="s">
        <v>598</v>
      </c>
      <c r="G1489" s="23" t="s">
        <v>224</v>
      </c>
      <c r="H1489" s="23" t="s">
        <v>24</v>
      </c>
      <c r="I1489" s="23">
        <v>6</v>
      </c>
      <c r="J1489" s="9">
        <v>48.773099999999999</v>
      </c>
      <c r="K1489" s="9">
        <v>171.2544</v>
      </c>
      <c r="L1489" s="9">
        <v>676.75</v>
      </c>
      <c r="M1489" s="9">
        <v>422.75</v>
      </c>
      <c r="N1489" s="9">
        <v>628</v>
      </c>
      <c r="O1489" s="9">
        <v>421.25</v>
      </c>
      <c r="P1489" s="9">
        <v>205.48494470398555</v>
      </c>
      <c r="Q1489" s="9">
        <v>84.726766726932283</v>
      </c>
      <c r="R1489" s="9">
        <v>8.745599999999996</v>
      </c>
      <c r="S1489" s="9">
        <v>0</v>
      </c>
      <c r="T1489" s="9">
        <v>0</v>
      </c>
      <c r="U1489" s="9">
        <v>0</v>
      </c>
      <c r="V1489" s="23">
        <v>57.672025280893337</v>
      </c>
      <c r="W1489" s="23">
        <v>52.719185312369916</v>
      </c>
      <c r="X1489" s="23">
        <v>21.213203435596427</v>
      </c>
      <c r="Y1489" s="23">
        <v>22.299103120977758</v>
      </c>
    </row>
    <row r="1490" spans="1:25" hidden="1" x14ac:dyDescent="0.25">
      <c r="A1490" s="32">
        <v>1489</v>
      </c>
      <c r="B1490" s="23" t="s">
        <v>264</v>
      </c>
      <c r="C1490" s="23" t="s">
        <v>668</v>
      </c>
      <c r="D1490" s="23" t="s">
        <v>607</v>
      </c>
      <c r="E1490" s="23" t="s">
        <v>232</v>
      </c>
      <c r="F1490" s="23" t="s">
        <v>598</v>
      </c>
      <c r="G1490" s="23" t="s">
        <v>236</v>
      </c>
      <c r="H1490" s="23" t="s">
        <v>23</v>
      </c>
      <c r="I1490" s="23">
        <v>1</v>
      </c>
      <c r="J1490" s="9">
        <v>39.601100000000002</v>
      </c>
      <c r="K1490" s="9">
        <v>5.8079000000000001</v>
      </c>
      <c r="L1490" s="9">
        <v>430.5</v>
      </c>
      <c r="M1490" s="9">
        <v>497.75</v>
      </c>
      <c r="N1490" s="9">
        <v>462</v>
      </c>
      <c r="O1490" s="9">
        <v>473.75</v>
      </c>
      <c r="P1490" s="9" t="s">
        <v>235</v>
      </c>
      <c r="Q1490" s="9" t="s">
        <v>235</v>
      </c>
      <c r="R1490" s="9">
        <v>5.8079000000000001</v>
      </c>
      <c r="S1490" s="9" t="s">
        <v>235</v>
      </c>
      <c r="T1490" s="9" t="s">
        <v>235</v>
      </c>
      <c r="U1490" s="9" t="s">
        <v>235</v>
      </c>
      <c r="V1490" s="33" t="s">
        <v>235</v>
      </c>
      <c r="W1490" s="33" t="s">
        <v>235</v>
      </c>
      <c r="X1490" s="33" t="s">
        <v>235</v>
      </c>
      <c r="Y1490" s="33" t="s">
        <v>235</v>
      </c>
    </row>
    <row r="1491" spans="1:25" hidden="1" x14ac:dyDescent="0.25">
      <c r="A1491" s="32">
        <v>1490</v>
      </c>
      <c r="B1491" s="23" t="s">
        <v>264</v>
      </c>
      <c r="C1491" s="23" t="s">
        <v>668</v>
      </c>
      <c r="D1491" s="23" t="s">
        <v>607</v>
      </c>
      <c r="E1491" s="23" t="s">
        <v>232</v>
      </c>
      <c r="F1491" s="23" t="s">
        <v>598</v>
      </c>
      <c r="G1491" s="23" t="s">
        <v>236</v>
      </c>
      <c r="H1491" s="23" t="s">
        <v>23</v>
      </c>
      <c r="I1491" s="23">
        <v>2</v>
      </c>
      <c r="J1491" s="9">
        <v>46.208799999999997</v>
      </c>
      <c r="K1491" s="9">
        <v>29.977799999999998</v>
      </c>
      <c r="L1491" s="9">
        <v>411</v>
      </c>
      <c r="M1491" s="9">
        <v>477.5</v>
      </c>
      <c r="N1491" s="9">
        <v>456</v>
      </c>
      <c r="O1491" s="9">
        <v>467</v>
      </c>
      <c r="P1491" s="9" t="s">
        <v>235</v>
      </c>
      <c r="Q1491" s="9" t="s">
        <v>235</v>
      </c>
      <c r="R1491" s="9">
        <v>29.977799999999998</v>
      </c>
      <c r="S1491" s="9" t="s">
        <v>235</v>
      </c>
      <c r="T1491" s="9" t="s">
        <v>235</v>
      </c>
      <c r="U1491" s="9" t="s">
        <v>235</v>
      </c>
      <c r="V1491" s="33" t="s">
        <v>235</v>
      </c>
      <c r="W1491" s="33" t="s">
        <v>235</v>
      </c>
      <c r="X1491" s="33" t="s">
        <v>235</v>
      </c>
      <c r="Y1491" s="33" t="s">
        <v>235</v>
      </c>
    </row>
    <row r="1492" spans="1:25" hidden="1" x14ac:dyDescent="0.25">
      <c r="A1492" s="32">
        <v>1491</v>
      </c>
      <c r="B1492" s="23" t="s">
        <v>264</v>
      </c>
      <c r="C1492" s="23" t="s">
        <v>668</v>
      </c>
      <c r="D1492" s="23" t="s">
        <v>607</v>
      </c>
      <c r="E1492" s="23" t="s">
        <v>232</v>
      </c>
      <c r="F1492" s="23" t="s">
        <v>598</v>
      </c>
      <c r="G1492" s="23" t="s">
        <v>236</v>
      </c>
      <c r="H1492" s="23" t="s">
        <v>23</v>
      </c>
      <c r="I1492" s="23">
        <v>3</v>
      </c>
      <c r="J1492" s="9">
        <v>40.5625</v>
      </c>
      <c r="K1492" s="9">
        <v>46.291600000000003</v>
      </c>
      <c r="L1492" s="9">
        <v>414</v>
      </c>
      <c r="M1492" s="9">
        <v>452</v>
      </c>
      <c r="N1492" s="9">
        <v>454.5</v>
      </c>
      <c r="O1492" s="9">
        <v>454.25</v>
      </c>
      <c r="P1492" s="9" t="s">
        <v>235</v>
      </c>
      <c r="Q1492" s="9" t="s">
        <v>235</v>
      </c>
      <c r="R1492" s="9">
        <v>46.291600000000003</v>
      </c>
      <c r="S1492" s="9" t="s">
        <v>235</v>
      </c>
      <c r="T1492" s="9" t="s">
        <v>235</v>
      </c>
      <c r="U1492" s="9" t="s">
        <v>235</v>
      </c>
      <c r="V1492" s="40" t="s">
        <v>235</v>
      </c>
      <c r="W1492" s="40" t="s">
        <v>235</v>
      </c>
      <c r="X1492" s="40" t="s">
        <v>235</v>
      </c>
      <c r="Y1492" s="40" t="s">
        <v>235</v>
      </c>
    </row>
    <row r="1493" spans="1:25" hidden="1" x14ac:dyDescent="0.25">
      <c r="A1493" s="32">
        <v>1492</v>
      </c>
      <c r="B1493" s="23" t="s">
        <v>264</v>
      </c>
      <c r="C1493" s="23" t="s">
        <v>668</v>
      </c>
      <c r="D1493" s="23" t="s">
        <v>607</v>
      </c>
      <c r="E1493" s="23" t="s">
        <v>232</v>
      </c>
      <c r="F1493" s="23" t="s">
        <v>598</v>
      </c>
      <c r="G1493" s="23" t="s">
        <v>236</v>
      </c>
      <c r="H1493" s="23" t="s">
        <v>24</v>
      </c>
      <c r="I1493" s="23">
        <v>4</v>
      </c>
      <c r="J1493" s="9">
        <v>41.256799999999998</v>
      </c>
      <c r="K1493" s="9">
        <v>132.0702</v>
      </c>
      <c r="L1493" s="9">
        <v>516.75</v>
      </c>
      <c r="M1493" s="9">
        <v>349.25</v>
      </c>
      <c r="N1493" s="9">
        <v>517.5</v>
      </c>
      <c r="O1493" s="9">
        <v>390.5</v>
      </c>
      <c r="P1493" s="9" t="s">
        <v>235</v>
      </c>
      <c r="Q1493" s="9" t="s">
        <v>235</v>
      </c>
      <c r="R1493" s="9">
        <v>47.9298</v>
      </c>
      <c r="S1493" s="9" t="s">
        <v>235</v>
      </c>
      <c r="T1493" s="9" t="s">
        <v>235</v>
      </c>
      <c r="U1493" s="9" t="s">
        <v>235</v>
      </c>
      <c r="V1493" s="40" t="s">
        <v>235</v>
      </c>
      <c r="W1493" s="40" t="s">
        <v>235</v>
      </c>
      <c r="X1493" s="40" t="s">
        <v>235</v>
      </c>
      <c r="Y1493" s="40" t="s">
        <v>235</v>
      </c>
    </row>
    <row r="1494" spans="1:25" hidden="1" x14ac:dyDescent="0.25">
      <c r="A1494" s="32">
        <v>1493</v>
      </c>
      <c r="B1494" s="23" t="s">
        <v>264</v>
      </c>
      <c r="C1494" s="23" t="s">
        <v>668</v>
      </c>
      <c r="D1494" s="23" t="s">
        <v>607</v>
      </c>
      <c r="E1494" s="23" t="s">
        <v>232</v>
      </c>
      <c r="F1494" s="23" t="s">
        <v>598</v>
      </c>
      <c r="G1494" s="23" t="s">
        <v>236</v>
      </c>
      <c r="H1494" s="23" t="s">
        <v>24</v>
      </c>
      <c r="I1494" s="23">
        <v>5</v>
      </c>
      <c r="J1494" s="9">
        <v>45.33</v>
      </c>
      <c r="K1494" s="9">
        <v>149.4479</v>
      </c>
      <c r="L1494" s="9">
        <v>545.25</v>
      </c>
      <c r="M1494" s="9">
        <v>350.75</v>
      </c>
      <c r="N1494" s="9">
        <v>532.5</v>
      </c>
      <c r="O1494" s="9">
        <v>394.25</v>
      </c>
      <c r="P1494" s="9" t="s">
        <v>235</v>
      </c>
      <c r="Q1494" s="9" t="s">
        <v>235</v>
      </c>
      <c r="R1494" s="9">
        <v>30.552099999999996</v>
      </c>
      <c r="S1494" s="9" t="s">
        <v>235</v>
      </c>
      <c r="T1494" s="9" t="s">
        <v>235</v>
      </c>
      <c r="U1494" s="9" t="s">
        <v>235</v>
      </c>
      <c r="V1494" s="40" t="s">
        <v>235</v>
      </c>
      <c r="W1494" s="40" t="s">
        <v>235</v>
      </c>
      <c r="X1494" s="40" t="s">
        <v>235</v>
      </c>
      <c r="Y1494" s="40" t="s">
        <v>235</v>
      </c>
    </row>
    <row r="1495" spans="1:25" hidden="1" x14ac:dyDescent="0.25">
      <c r="A1495" s="32">
        <v>1494</v>
      </c>
      <c r="B1495" s="23" t="s">
        <v>264</v>
      </c>
      <c r="C1495" s="23" t="s">
        <v>668</v>
      </c>
      <c r="D1495" s="23" t="s">
        <v>607</v>
      </c>
      <c r="E1495" s="23" t="s">
        <v>232</v>
      </c>
      <c r="F1495" s="23" t="s">
        <v>598</v>
      </c>
      <c r="G1495" s="23" t="s">
        <v>236</v>
      </c>
      <c r="H1495" s="23" t="s">
        <v>24</v>
      </c>
      <c r="I1495" s="23">
        <v>6</v>
      </c>
      <c r="J1495" s="9">
        <v>39.947600000000001</v>
      </c>
      <c r="K1495" s="9">
        <v>172.77969999999999</v>
      </c>
      <c r="L1495" s="9">
        <v>564</v>
      </c>
      <c r="M1495" s="9">
        <v>370.25</v>
      </c>
      <c r="N1495" s="9">
        <v>538.5</v>
      </c>
      <c r="O1495" s="9">
        <v>401</v>
      </c>
      <c r="P1495" s="9">
        <v>184.60362943344316</v>
      </c>
      <c r="Q1495" s="9">
        <v>89.627353525583914</v>
      </c>
      <c r="R1495" s="9">
        <v>7.2203000000000088</v>
      </c>
      <c r="S1495" s="9">
        <v>0</v>
      </c>
      <c r="T1495" s="9">
        <v>0</v>
      </c>
      <c r="U1495" s="9">
        <v>0</v>
      </c>
      <c r="V1495" s="23">
        <v>51.706503459429548</v>
      </c>
      <c r="W1495" s="23">
        <v>48.634478510620426</v>
      </c>
      <c r="X1495" s="23">
        <v>20.892582415776179</v>
      </c>
      <c r="Y1495" s="23">
        <v>23.478713763747791</v>
      </c>
    </row>
    <row r="1496" spans="1:25" hidden="1" x14ac:dyDescent="0.25">
      <c r="A1496" s="32">
        <v>1495</v>
      </c>
      <c r="B1496" s="23" t="s">
        <v>264</v>
      </c>
      <c r="C1496" s="23" t="s">
        <v>668</v>
      </c>
      <c r="D1496" s="23" t="s">
        <v>607</v>
      </c>
      <c r="E1496" s="23" t="s">
        <v>232</v>
      </c>
      <c r="F1496" s="23" t="s">
        <v>598</v>
      </c>
      <c r="G1496" s="23" t="s">
        <v>224</v>
      </c>
      <c r="H1496" s="23" t="s">
        <v>23</v>
      </c>
      <c r="I1496" s="23">
        <v>1</v>
      </c>
      <c r="J1496" s="9">
        <v>42.4529</v>
      </c>
      <c r="K1496" s="9">
        <v>3.2238000000000002</v>
      </c>
      <c r="L1496" s="9">
        <v>533.5</v>
      </c>
      <c r="M1496" s="9">
        <v>396.5</v>
      </c>
      <c r="N1496" s="9">
        <v>569.5</v>
      </c>
      <c r="O1496" s="9">
        <v>419</v>
      </c>
      <c r="P1496" s="9" t="s">
        <v>235</v>
      </c>
      <c r="Q1496" s="9" t="s">
        <v>235</v>
      </c>
      <c r="R1496" s="9">
        <v>3.2238000000000002</v>
      </c>
      <c r="S1496" s="9" t="s">
        <v>235</v>
      </c>
      <c r="T1496" s="9" t="s">
        <v>235</v>
      </c>
      <c r="U1496" s="9" t="s">
        <v>235</v>
      </c>
      <c r="V1496" s="33" t="s">
        <v>235</v>
      </c>
      <c r="W1496" s="33" t="s">
        <v>235</v>
      </c>
      <c r="X1496" s="33" t="s">
        <v>235</v>
      </c>
      <c r="Y1496" s="33" t="s">
        <v>235</v>
      </c>
    </row>
    <row r="1497" spans="1:25" hidden="1" x14ac:dyDescent="0.25">
      <c r="A1497" s="32">
        <v>1496</v>
      </c>
      <c r="B1497" s="23" t="s">
        <v>264</v>
      </c>
      <c r="C1497" s="23" t="s">
        <v>668</v>
      </c>
      <c r="D1497" s="23" t="s">
        <v>607</v>
      </c>
      <c r="E1497" s="23" t="s">
        <v>232</v>
      </c>
      <c r="F1497" s="23" t="s">
        <v>598</v>
      </c>
      <c r="G1497" s="23" t="s">
        <v>224</v>
      </c>
      <c r="H1497" s="23" t="s">
        <v>23</v>
      </c>
      <c r="I1497" s="23">
        <v>2</v>
      </c>
      <c r="J1497" s="9">
        <v>44.522500000000001</v>
      </c>
      <c r="K1497" s="9">
        <v>22.151599999999998</v>
      </c>
      <c r="L1497" s="9">
        <v>550</v>
      </c>
      <c r="M1497" s="9">
        <v>374.75</v>
      </c>
      <c r="N1497" s="9">
        <v>574</v>
      </c>
      <c r="O1497" s="9">
        <v>412.25</v>
      </c>
      <c r="P1497" s="9" t="s">
        <v>235</v>
      </c>
      <c r="Q1497" s="9" t="s">
        <v>235</v>
      </c>
      <c r="R1497" s="9">
        <v>22.151599999999998</v>
      </c>
      <c r="S1497" s="9" t="s">
        <v>235</v>
      </c>
      <c r="T1497" s="9" t="s">
        <v>235</v>
      </c>
      <c r="U1497" s="9" t="s">
        <v>235</v>
      </c>
      <c r="V1497" s="33" t="s">
        <v>235</v>
      </c>
      <c r="W1497" s="33" t="s">
        <v>235</v>
      </c>
      <c r="X1497" s="33" t="s">
        <v>235</v>
      </c>
      <c r="Y1497" s="33" t="s">
        <v>235</v>
      </c>
    </row>
    <row r="1498" spans="1:25" hidden="1" x14ac:dyDescent="0.25">
      <c r="A1498" s="32">
        <v>1497</v>
      </c>
      <c r="B1498" s="23" t="s">
        <v>264</v>
      </c>
      <c r="C1498" s="23" t="s">
        <v>668</v>
      </c>
      <c r="D1498" s="23" t="s">
        <v>607</v>
      </c>
      <c r="E1498" s="23" t="s">
        <v>232</v>
      </c>
      <c r="F1498" s="23" t="s">
        <v>598</v>
      </c>
      <c r="G1498" s="23" t="s">
        <v>224</v>
      </c>
      <c r="H1498" s="23" t="s">
        <v>23</v>
      </c>
      <c r="I1498" s="23">
        <v>3</v>
      </c>
      <c r="J1498" s="9">
        <v>42.2271</v>
      </c>
      <c r="K1498" s="9">
        <v>35.048499999999997</v>
      </c>
      <c r="L1498" s="9">
        <v>572.5</v>
      </c>
      <c r="M1498" s="9">
        <v>370.25</v>
      </c>
      <c r="N1498" s="9">
        <v>586.75</v>
      </c>
      <c r="O1498" s="9">
        <v>410</v>
      </c>
      <c r="P1498" s="9" t="s">
        <v>235</v>
      </c>
      <c r="Q1498" s="9" t="s">
        <v>235</v>
      </c>
      <c r="R1498" s="9">
        <v>35.048499999999997</v>
      </c>
      <c r="S1498" s="9" t="s">
        <v>235</v>
      </c>
      <c r="T1498" s="9" t="s">
        <v>235</v>
      </c>
      <c r="U1498" s="9" t="s">
        <v>235</v>
      </c>
      <c r="V1498" s="33" t="s">
        <v>235</v>
      </c>
      <c r="W1498" s="33" t="s">
        <v>235</v>
      </c>
      <c r="X1498" s="40" t="s">
        <v>235</v>
      </c>
      <c r="Y1498" s="40" t="s">
        <v>235</v>
      </c>
    </row>
    <row r="1499" spans="1:25" hidden="1" x14ac:dyDescent="0.25">
      <c r="A1499" s="32">
        <v>1498</v>
      </c>
      <c r="B1499" s="23" t="s">
        <v>264</v>
      </c>
      <c r="C1499" s="23" t="s">
        <v>668</v>
      </c>
      <c r="D1499" s="23" t="s">
        <v>607</v>
      </c>
      <c r="E1499" s="23" t="s">
        <v>232</v>
      </c>
      <c r="F1499" s="23" t="s">
        <v>598</v>
      </c>
      <c r="G1499" s="23" t="s">
        <v>224</v>
      </c>
      <c r="H1499" s="23" t="s">
        <v>24</v>
      </c>
      <c r="I1499" s="23">
        <v>4</v>
      </c>
      <c r="J1499" s="9">
        <v>41.420099999999998</v>
      </c>
      <c r="K1499" s="9">
        <v>139.57640000000001</v>
      </c>
      <c r="L1499" s="9">
        <v>689.5</v>
      </c>
      <c r="M1499" s="9">
        <v>452.75</v>
      </c>
      <c r="N1499" s="9">
        <v>648.25</v>
      </c>
      <c r="O1499" s="9">
        <v>456.5</v>
      </c>
      <c r="P1499" s="9" t="s">
        <v>235</v>
      </c>
      <c r="Q1499" s="9" t="s">
        <v>235</v>
      </c>
      <c r="R1499" s="9">
        <v>40.423599999999993</v>
      </c>
      <c r="S1499" s="9" t="s">
        <v>235</v>
      </c>
      <c r="T1499" s="9" t="s">
        <v>235</v>
      </c>
      <c r="U1499" s="9" t="s">
        <v>235</v>
      </c>
      <c r="V1499" s="33" t="s">
        <v>235</v>
      </c>
      <c r="W1499" s="33" t="s">
        <v>235</v>
      </c>
      <c r="X1499" s="40" t="s">
        <v>235</v>
      </c>
      <c r="Y1499" s="40" t="s">
        <v>235</v>
      </c>
    </row>
    <row r="1500" spans="1:25" hidden="1" x14ac:dyDescent="0.25">
      <c r="A1500" s="32">
        <v>1499</v>
      </c>
      <c r="B1500" s="23" t="s">
        <v>264</v>
      </c>
      <c r="C1500" s="23" t="s">
        <v>668</v>
      </c>
      <c r="D1500" s="23" t="s">
        <v>607</v>
      </c>
      <c r="E1500" s="23" t="s">
        <v>232</v>
      </c>
      <c r="F1500" s="23" t="s">
        <v>598</v>
      </c>
      <c r="G1500" s="23" t="s">
        <v>224</v>
      </c>
      <c r="H1500" s="23" t="s">
        <v>24</v>
      </c>
      <c r="I1500" s="23">
        <v>5</v>
      </c>
      <c r="J1500" s="9">
        <v>48.099499999999999</v>
      </c>
      <c r="K1500" s="9">
        <v>155.55510000000001</v>
      </c>
      <c r="L1500" s="9">
        <v>695.5</v>
      </c>
      <c r="M1500" s="9">
        <v>475.25</v>
      </c>
      <c r="N1500" s="9">
        <v>648.25</v>
      </c>
      <c r="O1500" s="9">
        <v>466.25</v>
      </c>
      <c r="P1500" s="9" t="s">
        <v>235</v>
      </c>
      <c r="Q1500" s="9" t="s">
        <v>235</v>
      </c>
      <c r="R1500" s="9">
        <v>24.44489999999999</v>
      </c>
      <c r="S1500" s="9" t="s">
        <v>235</v>
      </c>
      <c r="T1500" s="9" t="s">
        <v>235</v>
      </c>
      <c r="U1500" s="9" t="s">
        <v>235</v>
      </c>
      <c r="V1500" s="33" t="s">
        <v>235</v>
      </c>
      <c r="W1500" s="33" t="s">
        <v>235</v>
      </c>
      <c r="X1500" s="40" t="s">
        <v>235</v>
      </c>
      <c r="Y1500" s="40" t="s">
        <v>235</v>
      </c>
    </row>
    <row r="1501" spans="1:25" hidden="1" x14ac:dyDescent="0.25">
      <c r="A1501" s="32">
        <v>1500</v>
      </c>
      <c r="B1501" s="23" t="s">
        <v>264</v>
      </c>
      <c r="C1501" s="23" t="s">
        <v>668</v>
      </c>
      <c r="D1501" s="23" t="s">
        <v>607</v>
      </c>
      <c r="E1501" s="23" t="s">
        <v>232</v>
      </c>
      <c r="F1501" s="23" t="s">
        <v>598</v>
      </c>
      <c r="G1501" s="23" t="s">
        <v>224</v>
      </c>
      <c r="H1501" s="23" t="s">
        <v>24</v>
      </c>
      <c r="I1501" s="23">
        <v>6</v>
      </c>
      <c r="J1501" s="9">
        <v>42.901000000000003</v>
      </c>
      <c r="K1501" s="9">
        <v>178.76</v>
      </c>
      <c r="L1501" s="9">
        <v>679</v>
      </c>
      <c r="M1501" s="9">
        <v>498.5</v>
      </c>
      <c r="N1501" s="9">
        <v>644.5</v>
      </c>
      <c r="O1501" s="9">
        <v>473</v>
      </c>
      <c r="P1501" s="9">
        <v>177.69144605185699</v>
      </c>
      <c r="Q1501" s="9">
        <v>77.100583655378387</v>
      </c>
      <c r="R1501" s="9">
        <v>1.2400000000000091</v>
      </c>
      <c r="S1501" s="9">
        <v>0</v>
      </c>
      <c r="T1501" s="9">
        <v>0</v>
      </c>
      <c r="U1501" s="9">
        <v>0</v>
      </c>
      <c r="V1501" s="23">
        <v>46.939455684956549</v>
      </c>
      <c r="W1501" s="23">
        <v>47.011301832644456</v>
      </c>
      <c r="X1501" s="23">
        <v>19.456682656609271</v>
      </c>
      <c r="Y1501" s="23">
        <v>16.920771259017716</v>
      </c>
    </row>
    <row r="1502" spans="1:25" hidden="1" x14ac:dyDescent="0.25">
      <c r="A1502" s="32">
        <v>1501</v>
      </c>
      <c r="B1502" s="23" t="s">
        <v>264</v>
      </c>
      <c r="C1502" s="23" t="s">
        <v>668</v>
      </c>
      <c r="D1502" s="23" t="s">
        <v>607</v>
      </c>
      <c r="E1502" s="23" t="s">
        <v>232</v>
      </c>
      <c r="F1502" s="23" t="s">
        <v>598</v>
      </c>
      <c r="G1502" s="23" t="s">
        <v>236</v>
      </c>
      <c r="H1502" s="23" t="s">
        <v>23</v>
      </c>
      <c r="I1502" s="23">
        <v>1</v>
      </c>
      <c r="J1502" s="9">
        <v>30.4559</v>
      </c>
      <c r="K1502" s="9">
        <v>2.3818000000000001</v>
      </c>
      <c r="L1502" s="9">
        <v>407.75</v>
      </c>
      <c r="M1502" s="9">
        <v>411.5</v>
      </c>
      <c r="N1502" s="9">
        <v>437.75</v>
      </c>
      <c r="O1502" s="9">
        <v>416.75</v>
      </c>
      <c r="P1502" s="9" t="s">
        <v>235</v>
      </c>
      <c r="Q1502" s="9" t="s">
        <v>235</v>
      </c>
      <c r="R1502" s="9">
        <v>2.3818000000000001</v>
      </c>
      <c r="S1502" s="9" t="s">
        <v>235</v>
      </c>
      <c r="T1502" s="9" t="s">
        <v>235</v>
      </c>
      <c r="U1502" s="9" t="s">
        <v>235</v>
      </c>
      <c r="V1502" s="33" t="s">
        <v>235</v>
      </c>
      <c r="W1502" s="33" t="s">
        <v>235</v>
      </c>
      <c r="X1502" s="33" t="s">
        <v>235</v>
      </c>
      <c r="Y1502" s="33" t="s">
        <v>235</v>
      </c>
    </row>
    <row r="1503" spans="1:25" hidden="1" x14ac:dyDescent="0.25">
      <c r="A1503" s="32">
        <v>1502</v>
      </c>
      <c r="B1503" s="23" t="s">
        <v>264</v>
      </c>
      <c r="C1503" s="23" t="s">
        <v>668</v>
      </c>
      <c r="D1503" s="23" t="s">
        <v>607</v>
      </c>
      <c r="E1503" s="23" t="s">
        <v>232</v>
      </c>
      <c r="F1503" s="23" t="s">
        <v>598</v>
      </c>
      <c r="G1503" s="23" t="s">
        <v>236</v>
      </c>
      <c r="H1503" s="23" t="s">
        <v>23</v>
      </c>
      <c r="I1503" s="23">
        <v>2</v>
      </c>
      <c r="J1503" s="9">
        <v>38.242600000000003</v>
      </c>
      <c r="K1503" s="9">
        <v>29.5122</v>
      </c>
      <c r="L1503" s="9">
        <v>409.25</v>
      </c>
      <c r="M1503" s="9">
        <v>383</v>
      </c>
      <c r="N1503" s="9">
        <v>437.75</v>
      </c>
      <c r="O1503" s="9">
        <v>408.5</v>
      </c>
      <c r="P1503" s="9" t="s">
        <v>235</v>
      </c>
      <c r="Q1503" s="9" t="s">
        <v>235</v>
      </c>
      <c r="R1503" s="9">
        <v>29.5122</v>
      </c>
      <c r="S1503" s="9" t="s">
        <v>235</v>
      </c>
      <c r="T1503" s="9" t="s">
        <v>235</v>
      </c>
      <c r="U1503" s="9" t="s">
        <v>235</v>
      </c>
      <c r="V1503" s="33" t="s">
        <v>235</v>
      </c>
      <c r="W1503" s="33" t="s">
        <v>235</v>
      </c>
      <c r="X1503" s="33" t="s">
        <v>235</v>
      </c>
      <c r="Y1503" s="33" t="s">
        <v>235</v>
      </c>
    </row>
    <row r="1504" spans="1:25" hidden="1" x14ac:dyDescent="0.25">
      <c r="A1504" s="32">
        <v>1503</v>
      </c>
      <c r="B1504" s="23" t="s">
        <v>264</v>
      </c>
      <c r="C1504" s="23" t="s">
        <v>668</v>
      </c>
      <c r="D1504" s="23" t="s">
        <v>607</v>
      </c>
      <c r="E1504" s="23" t="s">
        <v>232</v>
      </c>
      <c r="F1504" s="23" t="s">
        <v>598</v>
      </c>
      <c r="G1504" s="23" t="s">
        <v>236</v>
      </c>
      <c r="H1504" s="23" t="s">
        <v>23</v>
      </c>
      <c r="I1504" s="23">
        <v>3</v>
      </c>
      <c r="J1504" s="9">
        <v>35.2181</v>
      </c>
      <c r="K1504" s="9">
        <v>51.126899999999999</v>
      </c>
      <c r="L1504" s="9">
        <v>433.25</v>
      </c>
      <c r="M1504" s="9">
        <v>372.5</v>
      </c>
      <c r="N1504" s="9">
        <v>449</v>
      </c>
      <c r="O1504" s="9">
        <v>404</v>
      </c>
      <c r="P1504" s="9" t="s">
        <v>235</v>
      </c>
      <c r="Q1504" s="9" t="s">
        <v>235</v>
      </c>
      <c r="R1504" s="9">
        <v>51.126899999999999</v>
      </c>
      <c r="S1504" s="9" t="s">
        <v>235</v>
      </c>
      <c r="T1504" s="9" t="s">
        <v>235</v>
      </c>
      <c r="U1504" s="9" t="s">
        <v>235</v>
      </c>
      <c r="V1504" s="40" t="s">
        <v>235</v>
      </c>
      <c r="W1504" s="40" t="s">
        <v>235</v>
      </c>
      <c r="X1504" s="40" t="s">
        <v>235</v>
      </c>
      <c r="Y1504" s="40" t="s">
        <v>235</v>
      </c>
    </row>
    <row r="1505" spans="1:25" hidden="1" x14ac:dyDescent="0.25">
      <c r="A1505" s="32">
        <v>1504</v>
      </c>
      <c r="B1505" s="23" t="s">
        <v>264</v>
      </c>
      <c r="C1505" s="23" t="s">
        <v>668</v>
      </c>
      <c r="D1505" s="23" t="s">
        <v>607</v>
      </c>
      <c r="E1505" s="23" t="s">
        <v>232</v>
      </c>
      <c r="F1505" s="23" t="s">
        <v>598</v>
      </c>
      <c r="G1505" s="23" t="s">
        <v>236</v>
      </c>
      <c r="H1505" s="23" t="s">
        <v>24</v>
      </c>
      <c r="I1505" s="23">
        <v>4</v>
      </c>
      <c r="J1505" s="9">
        <v>38.5503</v>
      </c>
      <c r="K1505" s="9">
        <v>130.59909999999999</v>
      </c>
      <c r="L1505" s="9">
        <v>574.25</v>
      </c>
      <c r="M1505" s="9">
        <v>400.25</v>
      </c>
      <c r="N1505" s="9">
        <v>543.5</v>
      </c>
      <c r="O1505" s="9">
        <v>423.5</v>
      </c>
      <c r="P1505" s="9" t="s">
        <v>235</v>
      </c>
      <c r="Q1505" s="9" t="s">
        <v>235</v>
      </c>
      <c r="R1505" s="9">
        <v>49.400900000000007</v>
      </c>
      <c r="S1505" s="9" t="s">
        <v>235</v>
      </c>
      <c r="T1505" s="9" t="s">
        <v>235</v>
      </c>
      <c r="U1505" s="9" t="s">
        <v>235</v>
      </c>
      <c r="V1505" s="40" t="s">
        <v>235</v>
      </c>
      <c r="W1505" s="40" t="s">
        <v>235</v>
      </c>
      <c r="X1505" s="40" t="s">
        <v>235</v>
      </c>
      <c r="Y1505" s="40" t="s">
        <v>235</v>
      </c>
    </row>
    <row r="1506" spans="1:25" hidden="1" x14ac:dyDescent="0.25">
      <c r="A1506" s="32">
        <v>1505</v>
      </c>
      <c r="B1506" s="23" t="s">
        <v>264</v>
      </c>
      <c r="C1506" s="23" t="s">
        <v>668</v>
      </c>
      <c r="D1506" s="23" t="s">
        <v>607</v>
      </c>
      <c r="E1506" s="23" t="s">
        <v>232</v>
      </c>
      <c r="F1506" s="23" t="s">
        <v>598</v>
      </c>
      <c r="G1506" s="23" t="s">
        <v>236</v>
      </c>
      <c r="H1506" s="23" t="s">
        <v>24</v>
      </c>
      <c r="I1506" s="23">
        <v>5</v>
      </c>
      <c r="J1506" s="9">
        <v>36.062399999999997</v>
      </c>
      <c r="K1506" s="9">
        <v>150.7645</v>
      </c>
      <c r="L1506" s="9">
        <v>587.75</v>
      </c>
      <c r="M1506" s="9">
        <v>424.25</v>
      </c>
      <c r="N1506" s="9">
        <v>553.25</v>
      </c>
      <c r="O1506" s="9">
        <v>434.75</v>
      </c>
      <c r="P1506" s="9" t="s">
        <v>235</v>
      </c>
      <c r="Q1506" s="9" t="s">
        <v>235</v>
      </c>
      <c r="R1506" s="9">
        <v>29.235500000000002</v>
      </c>
      <c r="S1506" s="9" t="s">
        <v>235</v>
      </c>
      <c r="T1506" s="9" t="s">
        <v>235</v>
      </c>
      <c r="U1506" s="9" t="s">
        <v>235</v>
      </c>
      <c r="V1506" s="40" t="s">
        <v>235</v>
      </c>
      <c r="W1506" s="40" t="s">
        <v>235</v>
      </c>
      <c r="X1506" s="40" t="s">
        <v>235</v>
      </c>
      <c r="Y1506" s="40" t="s">
        <v>235</v>
      </c>
    </row>
    <row r="1507" spans="1:25" hidden="1" x14ac:dyDescent="0.25">
      <c r="A1507" s="32">
        <v>1506</v>
      </c>
      <c r="B1507" s="23" t="s">
        <v>264</v>
      </c>
      <c r="C1507" s="23" t="s">
        <v>668</v>
      </c>
      <c r="D1507" s="23" t="s">
        <v>607</v>
      </c>
      <c r="E1507" s="23" t="s">
        <v>232</v>
      </c>
      <c r="F1507" s="23" t="s">
        <v>598</v>
      </c>
      <c r="G1507" s="23" t="s">
        <v>236</v>
      </c>
      <c r="H1507" s="23" t="s">
        <v>24</v>
      </c>
      <c r="I1507" s="23">
        <v>6</v>
      </c>
      <c r="J1507" s="9">
        <v>32.562399999999997</v>
      </c>
      <c r="K1507" s="9">
        <v>175.63550000000001</v>
      </c>
      <c r="L1507" s="9">
        <v>581</v>
      </c>
      <c r="M1507" s="9">
        <v>447.5</v>
      </c>
      <c r="N1507" s="9">
        <v>548.75</v>
      </c>
      <c r="O1507" s="9">
        <v>443</v>
      </c>
      <c r="P1507" s="9">
        <v>176.95073466928585</v>
      </c>
      <c r="Q1507" s="9">
        <v>96.490932216452336</v>
      </c>
      <c r="R1507" s="9">
        <v>4.3644999999999925</v>
      </c>
      <c r="S1507" s="9">
        <v>0</v>
      </c>
      <c r="T1507" s="9">
        <v>0</v>
      </c>
      <c r="U1507" s="9">
        <v>0</v>
      </c>
      <c r="V1507" s="23">
        <v>47.72970773009196</v>
      </c>
      <c r="W1507" s="23">
        <v>46.5966737010272</v>
      </c>
      <c r="X1507" s="23">
        <v>17.003676073131953</v>
      </c>
      <c r="Y1507" s="23">
        <v>20.19436802675439</v>
      </c>
    </row>
    <row r="1508" spans="1:25" hidden="1" x14ac:dyDescent="0.25">
      <c r="A1508" s="32">
        <v>1507</v>
      </c>
      <c r="B1508" s="23" t="s">
        <v>264</v>
      </c>
      <c r="C1508" s="23" t="s">
        <v>668</v>
      </c>
      <c r="D1508" s="23" t="s">
        <v>607</v>
      </c>
      <c r="E1508" s="23" t="s">
        <v>232</v>
      </c>
      <c r="F1508" s="23" t="s">
        <v>598</v>
      </c>
      <c r="G1508" s="23" t="s">
        <v>236</v>
      </c>
      <c r="H1508" s="23" t="s">
        <v>23</v>
      </c>
      <c r="I1508" s="23">
        <v>1</v>
      </c>
      <c r="J1508" s="9">
        <v>40.527799999999999</v>
      </c>
      <c r="K1508" s="9">
        <v>0.25</v>
      </c>
      <c r="L1508" s="9">
        <v>358.25</v>
      </c>
      <c r="M1508" s="9">
        <v>574.75</v>
      </c>
      <c r="N1508" s="9">
        <v>383.75</v>
      </c>
      <c r="O1508" s="9">
        <v>543.25</v>
      </c>
      <c r="P1508" s="9" t="s">
        <v>235</v>
      </c>
      <c r="Q1508" s="9" t="s">
        <v>235</v>
      </c>
      <c r="R1508" s="9">
        <v>0.25</v>
      </c>
      <c r="S1508" s="9" t="s">
        <v>235</v>
      </c>
      <c r="T1508" s="9" t="s">
        <v>235</v>
      </c>
      <c r="U1508" s="9" t="s">
        <v>235</v>
      </c>
      <c r="V1508" s="33" t="s">
        <v>235</v>
      </c>
      <c r="W1508" s="33" t="s">
        <v>235</v>
      </c>
      <c r="X1508" s="33" t="s">
        <v>235</v>
      </c>
      <c r="Y1508" s="33" t="s">
        <v>235</v>
      </c>
    </row>
    <row r="1509" spans="1:25" hidden="1" x14ac:dyDescent="0.25">
      <c r="A1509" s="32">
        <v>1508</v>
      </c>
      <c r="B1509" s="23" t="s">
        <v>264</v>
      </c>
      <c r="C1509" s="23" t="s">
        <v>668</v>
      </c>
      <c r="D1509" s="23" t="s">
        <v>607</v>
      </c>
      <c r="E1509" s="23" t="s">
        <v>232</v>
      </c>
      <c r="F1509" s="23" t="s">
        <v>598</v>
      </c>
      <c r="G1509" s="23" t="s">
        <v>236</v>
      </c>
      <c r="H1509" s="23" t="s">
        <v>23</v>
      </c>
      <c r="I1509" s="23">
        <v>2</v>
      </c>
      <c r="J1509" s="9">
        <v>43.943899999999999</v>
      </c>
      <c r="K1509" s="9">
        <v>23.819299999999998</v>
      </c>
      <c r="L1509" s="9">
        <v>337.25</v>
      </c>
      <c r="M1509" s="9">
        <v>560.5</v>
      </c>
      <c r="N1509" s="9">
        <v>376.25</v>
      </c>
      <c r="O1509" s="9">
        <v>540.25</v>
      </c>
      <c r="P1509" s="9" t="s">
        <v>235</v>
      </c>
      <c r="Q1509" s="9" t="s">
        <v>235</v>
      </c>
      <c r="R1509" s="9">
        <v>23.819299999999998</v>
      </c>
      <c r="S1509" s="9" t="s">
        <v>235</v>
      </c>
      <c r="T1509" s="9" t="s">
        <v>235</v>
      </c>
      <c r="U1509" s="9" t="s">
        <v>235</v>
      </c>
      <c r="V1509" s="33" t="s">
        <v>235</v>
      </c>
      <c r="W1509" s="33" t="s">
        <v>235</v>
      </c>
      <c r="X1509" s="33" t="s">
        <v>235</v>
      </c>
      <c r="Y1509" s="33" t="s">
        <v>235</v>
      </c>
    </row>
    <row r="1510" spans="1:25" hidden="1" x14ac:dyDescent="0.25">
      <c r="A1510" s="32">
        <v>1509</v>
      </c>
      <c r="B1510" s="23" t="s">
        <v>264</v>
      </c>
      <c r="C1510" s="23" t="s">
        <v>668</v>
      </c>
      <c r="D1510" s="23" t="s">
        <v>607</v>
      </c>
      <c r="E1510" s="23" t="s">
        <v>232</v>
      </c>
      <c r="F1510" s="23" t="s">
        <v>598</v>
      </c>
      <c r="G1510" s="23" t="s">
        <v>236</v>
      </c>
      <c r="H1510" s="23" t="s">
        <v>23</v>
      </c>
      <c r="I1510" s="23">
        <v>3</v>
      </c>
      <c r="J1510" s="9">
        <v>44.579300000000003</v>
      </c>
      <c r="K1510" s="9">
        <v>38.625700000000002</v>
      </c>
      <c r="L1510" s="9">
        <v>331.25</v>
      </c>
      <c r="M1510" s="9">
        <v>539.5</v>
      </c>
      <c r="N1510" s="9">
        <v>374.75</v>
      </c>
      <c r="O1510" s="9">
        <v>529.75</v>
      </c>
      <c r="P1510" s="9" t="s">
        <v>235</v>
      </c>
      <c r="Q1510" s="9" t="s">
        <v>235</v>
      </c>
      <c r="R1510" s="9">
        <v>38.625700000000002</v>
      </c>
      <c r="S1510" s="9" t="s">
        <v>235</v>
      </c>
      <c r="T1510" s="9" t="s">
        <v>235</v>
      </c>
      <c r="U1510" s="9" t="s">
        <v>235</v>
      </c>
      <c r="V1510" s="33" t="s">
        <v>235</v>
      </c>
      <c r="W1510" s="33" t="s">
        <v>235</v>
      </c>
      <c r="X1510" s="40" t="s">
        <v>235</v>
      </c>
      <c r="Y1510" s="40" t="s">
        <v>235</v>
      </c>
    </row>
    <row r="1511" spans="1:25" hidden="1" x14ac:dyDescent="0.25">
      <c r="A1511" s="32">
        <v>1510</v>
      </c>
      <c r="B1511" s="23" t="s">
        <v>264</v>
      </c>
      <c r="C1511" s="23" t="s">
        <v>668</v>
      </c>
      <c r="D1511" s="23" t="s">
        <v>607</v>
      </c>
      <c r="E1511" s="23" t="s">
        <v>232</v>
      </c>
      <c r="F1511" s="23" t="s">
        <v>598</v>
      </c>
      <c r="G1511" s="23" t="s">
        <v>236</v>
      </c>
      <c r="H1511" s="23" t="s">
        <v>24</v>
      </c>
      <c r="I1511" s="23">
        <v>4</v>
      </c>
      <c r="J1511" s="9">
        <v>46.651000000000003</v>
      </c>
      <c r="K1511" s="9">
        <v>145.86969999999999</v>
      </c>
      <c r="L1511" s="9">
        <v>432.5</v>
      </c>
      <c r="M1511" s="9">
        <v>412</v>
      </c>
      <c r="N1511" s="9">
        <v>428.75</v>
      </c>
      <c r="O1511" s="9">
        <v>458.5</v>
      </c>
      <c r="P1511" s="9" t="s">
        <v>235</v>
      </c>
      <c r="Q1511" s="9" t="s">
        <v>235</v>
      </c>
      <c r="R1511" s="9">
        <v>34.130300000000005</v>
      </c>
      <c r="S1511" s="9" t="s">
        <v>235</v>
      </c>
      <c r="T1511" s="9" t="s">
        <v>235</v>
      </c>
      <c r="U1511" s="9" t="s">
        <v>235</v>
      </c>
      <c r="V1511" s="33" t="s">
        <v>235</v>
      </c>
      <c r="W1511" s="33" t="s">
        <v>235</v>
      </c>
      <c r="X1511" s="40" t="s">
        <v>235</v>
      </c>
      <c r="Y1511" s="40" t="s">
        <v>235</v>
      </c>
    </row>
    <row r="1512" spans="1:25" hidden="1" x14ac:dyDescent="0.25">
      <c r="A1512" s="32">
        <v>1511</v>
      </c>
      <c r="B1512" s="23" t="s">
        <v>264</v>
      </c>
      <c r="C1512" s="23" t="s">
        <v>668</v>
      </c>
      <c r="D1512" s="23" t="s">
        <v>607</v>
      </c>
      <c r="E1512" s="23" t="s">
        <v>232</v>
      </c>
      <c r="F1512" s="23" t="s">
        <v>598</v>
      </c>
      <c r="G1512" s="23" t="s">
        <v>236</v>
      </c>
      <c r="H1512" s="23" t="s">
        <v>24</v>
      </c>
      <c r="I1512" s="23">
        <v>5</v>
      </c>
      <c r="J1512" s="9">
        <v>46.9694</v>
      </c>
      <c r="K1512" s="9">
        <v>160.85130000000001</v>
      </c>
      <c r="L1512" s="9">
        <v>455</v>
      </c>
      <c r="M1512" s="9">
        <v>413.5</v>
      </c>
      <c r="N1512" s="9">
        <v>439.25</v>
      </c>
      <c r="O1512" s="9">
        <v>457.75</v>
      </c>
      <c r="P1512" s="9" t="s">
        <v>235</v>
      </c>
      <c r="Q1512" s="9" t="s">
        <v>235</v>
      </c>
      <c r="R1512" s="9">
        <v>19.148699999999991</v>
      </c>
      <c r="S1512" s="9" t="s">
        <v>235</v>
      </c>
      <c r="T1512" s="9" t="s">
        <v>235</v>
      </c>
      <c r="U1512" s="9" t="s">
        <v>235</v>
      </c>
      <c r="V1512" s="33" t="s">
        <v>235</v>
      </c>
      <c r="W1512" s="33" t="s">
        <v>235</v>
      </c>
      <c r="X1512" s="40" t="s">
        <v>235</v>
      </c>
      <c r="Y1512" s="40" t="s">
        <v>235</v>
      </c>
    </row>
    <row r="1513" spans="1:25" hidden="1" x14ac:dyDescent="0.25">
      <c r="A1513" s="32">
        <v>1512</v>
      </c>
      <c r="B1513" s="23" t="s">
        <v>264</v>
      </c>
      <c r="C1513" s="23" t="s">
        <v>668</v>
      </c>
      <c r="D1513" s="23" t="s">
        <v>607</v>
      </c>
      <c r="E1513" s="23" t="s">
        <v>232</v>
      </c>
      <c r="F1513" s="23" t="s">
        <v>598</v>
      </c>
      <c r="G1513" s="23" t="s">
        <v>236</v>
      </c>
      <c r="H1513" s="23" t="s">
        <v>24</v>
      </c>
      <c r="I1513" s="23">
        <v>6</v>
      </c>
      <c r="J1513" s="9">
        <v>42.986199999999997</v>
      </c>
      <c r="K1513" s="9">
        <v>175.8621</v>
      </c>
      <c r="L1513" s="9">
        <v>474.5</v>
      </c>
      <c r="M1513" s="9">
        <v>432.25</v>
      </c>
      <c r="N1513" s="9">
        <v>445.25</v>
      </c>
      <c r="O1513" s="9">
        <v>463.75</v>
      </c>
      <c r="P1513" s="9">
        <v>183.90299752858843</v>
      </c>
      <c r="Q1513" s="9">
        <v>89.401132543161893</v>
      </c>
      <c r="R1513" s="9">
        <v>4.1379000000000019</v>
      </c>
      <c r="S1513" s="9">
        <v>0</v>
      </c>
      <c r="T1513" s="9">
        <v>0</v>
      </c>
      <c r="U1513" s="9">
        <v>0</v>
      </c>
      <c r="V1513" s="23">
        <v>46.626843127108657</v>
      </c>
      <c r="W1513" s="23">
        <v>44.40228034684705</v>
      </c>
      <c r="X1513" s="23">
        <v>16.224980739587952</v>
      </c>
      <c r="Y1513" s="23">
        <v>17.315094570922792</v>
      </c>
    </row>
    <row r="1514" spans="1:25" hidden="1" x14ac:dyDescent="0.25">
      <c r="A1514" s="32">
        <v>1513</v>
      </c>
      <c r="B1514" s="23" t="s">
        <v>264</v>
      </c>
      <c r="C1514" s="23" t="s">
        <v>668</v>
      </c>
      <c r="D1514" s="23" t="s">
        <v>607</v>
      </c>
      <c r="E1514" s="23" t="s">
        <v>232</v>
      </c>
      <c r="F1514" s="23" t="s">
        <v>598</v>
      </c>
      <c r="G1514" s="23" t="s">
        <v>224</v>
      </c>
      <c r="H1514" s="23" t="s">
        <v>23</v>
      </c>
      <c r="I1514" s="23">
        <v>1</v>
      </c>
      <c r="J1514" s="9">
        <v>35.587899999999998</v>
      </c>
      <c r="K1514" s="9">
        <v>1.7416</v>
      </c>
      <c r="L1514" s="9">
        <v>516.33330000000001</v>
      </c>
      <c r="M1514" s="9">
        <v>553</v>
      </c>
      <c r="N1514" s="9">
        <v>551.83330000000001</v>
      </c>
      <c r="O1514" s="9">
        <v>555.5</v>
      </c>
      <c r="P1514" s="9" t="s">
        <v>235</v>
      </c>
      <c r="Q1514" s="9" t="s">
        <v>235</v>
      </c>
      <c r="R1514" s="9">
        <v>1.7416</v>
      </c>
      <c r="S1514" s="9" t="s">
        <v>235</v>
      </c>
      <c r="T1514" s="9" t="s">
        <v>235</v>
      </c>
      <c r="U1514" s="9" t="s">
        <v>235</v>
      </c>
      <c r="V1514" s="33" t="s">
        <v>235</v>
      </c>
      <c r="W1514" s="33" t="s">
        <v>235</v>
      </c>
      <c r="X1514" s="33" t="s">
        <v>235</v>
      </c>
      <c r="Y1514" s="33" t="s">
        <v>235</v>
      </c>
    </row>
    <row r="1515" spans="1:25" hidden="1" x14ac:dyDescent="0.25">
      <c r="A1515" s="32">
        <v>1514</v>
      </c>
      <c r="B1515" s="23" t="s">
        <v>264</v>
      </c>
      <c r="C1515" s="23" t="s">
        <v>668</v>
      </c>
      <c r="D1515" s="23" t="s">
        <v>607</v>
      </c>
      <c r="E1515" s="23" t="s">
        <v>232</v>
      </c>
      <c r="F1515" s="23" t="s">
        <v>598</v>
      </c>
      <c r="G1515" s="23" t="s">
        <v>224</v>
      </c>
      <c r="H1515" s="23" t="s">
        <v>23</v>
      </c>
      <c r="I1515" s="23">
        <v>2</v>
      </c>
      <c r="J1515" s="9">
        <v>38.029600000000002</v>
      </c>
      <c r="K1515" s="9">
        <v>22.479900000000001</v>
      </c>
      <c r="L1515" s="9">
        <v>518.83330000000001</v>
      </c>
      <c r="M1515" s="9">
        <v>532</v>
      </c>
      <c r="N1515" s="9">
        <v>552.33330000000001</v>
      </c>
      <c r="O1515" s="9">
        <v>550</v>
      </c>
      <c r="P1515" s="9" t="s">
        <v>235</v>
      </c>
      <c r="Q1515" s="9" t="s">
        <v>235</v>
      </c>
      <c r="R1515" s="9">
        <v>22.479900000000001</v>
      </c>
      <c r="S1515" s="9" t="s">
        <v>235</v>
      </c>
      <c r="T1515" s="9" t="s">
        <v>235</v>
      </c>
      <c r="U1515" s="9" t="s">
        <v>235</v>
      </c>
      <c r="V1515" s="33" t="s">
        <v>235</v>
      </c>
      <c r="W1515" s="33" t="s">
        <v>235</v>
      </c>
      <c r="X1515" s="33" t="s">
        <v>235</v>
      </c>
      <c r="Y1515" s="33" t="s">
        <v>235</v>
      </c>
    </row>
    <row r="1516" spans="1:25" hidden="1" x14ac:dyDescent="0.25">
      <c r="A1516" s="32">
        <v>1515</v>
      </c>
      <c r="B1516" s="23" t="s">
        <v>264</v>
      </c>
      <c r="C1516" s="23" t="s">
        <v>668</v>
      </c>
      <c r="D1516" s="23" t="s">
        <v>607</v>
      </c>
      <c r="E1516" s="23" t="s">
        <v>232</v>
      </c>
      <c r="F1516" s="23" t="s">
        <v>598</v>
      </c>
      <c r="G1516" s="23" t="s">
        <v>224</v>
      </c>
      <c r="H1516" s="23" t="s">
        <v>23</v>
      </c>
      <c r="I1516" s="23">
        <v>3</v>
      </c>
      <c r="J1516" s="9">
        <v>34.1248</v>
      </c>
      <c r="K1516" s="9">
        <v>45.177</v>
      </c>
      <c r="L1516" s="9">
        <v>537.33330000000001</v>
      </c>
      <c r="M1516" s="9">
        <v>517</v>
      </c>
      <c r="N1516" s="9">
        <v>558.83330000000001</v>
      </c>
      <c r="O1516" s="9">
        <v>543.5</v>
      </c>
      <c r="P1516" s="9" t="s">
        <v>235</v>
      </c>
      <c r="Q1516" s="9" t="s">
        <v>235</v>
      </c>
      <c r="R1516" s="9">
        <v>45.177</v>
      </c>
      <c r="S1516" s="9" t="s">
        <v>235</v>
      </c>
      <c r="T1516" s="9" t="s">
        <v>235</v>
      </c>
      <c r="U1516" s="9" t="s">
        <v>235</v>
      </c>
      <c r="V1516" s="40" t="s">
        <v>235</v>
      </c>
      <c r="W1516" s="40" t="s">
        <v>235</v>
      </c>
      <c r="X1516" s="40" t="s">
        <v>235</v>
      </c>
      <c r="Y1516" s="40" t="s">
        <v>235</v>
      </c>
    </row>
    <row r="1517" spans="1:25" hidden="1" x14ac:dyDescent="0.25">
      <c r="A1517" s="32">
        <v>1516</v>
      </c>
      <c r="B1517" s="23" t="s">
        <v>264</v>
      </c>
      <c r="C1517" s="23" t="s">
        <v>668</v>
      </c>
      <c r="D1517" s="23" t="s">
        <v>607</v>
      </c>
      <c r="E1517" s="23" t="s">
        <v>232</v>
      </c>
      <c r="F1517" s="23" t="s">
        <v>598</v>
      </c>
      <c r="G1517" s="23" t="s">
        <v>224</v>
      </c>
      <c r="H1517" s="23" t="s">
        <v>24</v>
      </c>
      <c r="I1517" s="23">
        <v>4</v>
      </c>
      <c r="J1517" s="9">
        <v>34.906999999999996</v>
      </c>
      <c r="K1517" s="9">
        <v>136.21119999999999</v>
      </c>
      <c r="L1517" s="9">
        <v>660.83330000000001</v>
      </c>
      <c r="M1517" s="9">
        <v>527.5</v>
      </c>
      <c r="N1517" s="9">
        <v>633.33330000000001</v>
      </c>
      <c r="O1517" s="9">
        <v>549</v>
      </c>
      <c r="P1517" s="9" t="s">
        <v>235</v>
      </c>
      <c r="Q1517" s="9" t="s">
        <v>235</v>
      </c>
      <c r="R1517" s="9">
        <v>43.788800000000009</v>
      </c>
      <c r="S1517" s="9" t="s">
        <v>235</v>
      </c>
      <c r="T1517" s="9" t="s">
        <v>235</v>
      </c>
      <c r="U1517" s="9" t="s">
        <v>235</v>
      </c>
      <c r="V1517" s="40" t="s">
        <v>235</v>
      </c>
      <c r="W1517" s="40" t="s">
        <v>235</v>
      </c>
      <c r="X1517" s="40" t="s">
        <v>235</v>
      </c>
      <c r="Y1517" s="40" t="s">
        <v>235</v>
      </c>
    </row>
    <row r="1518" spans="1:25" hidden="1" x14ac:dyDescent="0.25">
      <c r="A1518" s="32">
        <v>1517</v>
      </c>
      <c r="B1518" s="23" t="s">
        <v>264</v>
      </c>
      <c r="C1518" s="23" t="s">
        <v>668</v>
      </c>
      <c r="D1518" s="23" t="s">
        <v>607</v>
      </c>
      <c r="E1518" s="23" t="s">
        <v>232</v>
      </c>
      <c r="F1518" s="23" t="s">
        <v>598</v>
      </c>
      <c r="G1518" s="23" t="s">
        <v>224</v>
      </c>
      <c r="H1518" s="23" t="s">
        <v>24</v>
      </c>
      <c r="I1518" s="23">
        <v>5</v>
      </c>
      <c r="J1518" s="9">
        <v>35.114100000000001</v>
      </c>
      <c r="K1518" s="9">
        <v>154.24700000000001</v>
      </c>
      <c r="L1518" s="9">
        <v>672.83330000000001</v>
      </c>
      <c r="M1518" s="9">
        <v>544</v>
      </c>
      <c r="N1518" s="9">
        <v>639.83330000000001</v>
      </c>
      <c r="O1518" s="9">
        <v>556</v>
      </c>
      <c r="P1518" s="9" t="s">
        <v>235</v>
      </c>
      <c r="Q1518" s="9" t="s">
        <v>235</v>
      </c>
      <c r="R1518" s="9">
        <v>25.752999999999986</v>
      </c>
      <c r="S1518" s="9" t="s">
        <v>235</v>
      </c>
      <c r="T1518" s="9" t="s">
        <v>235</v>
      </c>
      <c r="U1518" s="9" t="s">
        <v>235</v>
      </c>
      <c r="V1518" s="40" t="s">
        <v>235</v>
      </c>
      <c r="W1518" s="40" t="s">
        <v>235</v>
      </c>
      <c r="X1518" s="40" t="s">
        <v>235</v>
      </c>
      <c r="Y1518" s="40" t="s">
        <v>235</v>
      </c>
    </row>
    <row r="1519" spans="1:25" hidden="1" x14ac:dyDescent="0.25">
      <c r="A1519" s="32">
        <v>1518</v>
      </c>
      <c r="B1519" s="23" t="s">
        <v>264</v>
      </c>
      <c r="C1519" s="23" t="s">
        <v>668</v>
      </c>
      <c r="D1519" s="23" t="s">
        <v>607</v>
      </c>
      <c r="E1519" s="23" t="s">
        <v>232</v>
      </c>
      <c r="F1519" s="23" t="s">
        <v>598</v>
      </c>
      <c r="G1519" s="23" t="s">
        <v>224</v>
      </c>
      <c r="H1519" s="23" t="s">
        <v>24</v>
      </c>
      <c r="I1519" s="23">
        <v>6</v>
      </c>
      <c r="J1519" s="9">
        <v>34.365699999999997</v>
      </c>
      <c r="K1519" s="9">
        <v>177.404</v>
      </c>
      <c r="L1519" s="9">
        <v>669.83330000000001</v>
      </c>
      <c r="M1519" s="9">
        <v>567</v>
      </c>
      <c r="N1519" s="9">
        <v>635.83330000000001</v>
      </c>
      <c r="O1519" s="9">
        <v>562</v>
      </c>
      <c r="P1519" s="9">
        <v>154.13711428465243</v>
      </c>
      <c r="Q1519" s="9">
        <v>74.702744260167577</v>
      </c>
      <c r="R1519" s="9">
        <v>2.5960000000000036</v>
      </c>
      <c r="S1519" s="9">
        <v>0</v>
      </c>
      <c r="T1519" s="9">
        <v>0</v>
      </c>
      <c r="U1519" s="9">
        <v>0</v>
      </c>
      <c r="V1519" s="23">
        <v>40.512343797909296</v>
      </c>
      <c r="W1519" s="23">
        <v>41.677331968349414</v>
      </c>
      <c r="X1519" s="23">
        <v>13.892443989449804</v>
      </c>
      <c r="Y1519" s="23">
        <v>13.238202294873727</v>
      </c>
    </row>
    <row r="1520" spans="1:25" hidden="1" x14ac:dyDescent="0.25">
      <c r="A1520" s="32">
        <v>1519</v>
      </c>
      <c r="B1520" s="23" t="s">
        <v>264</v>
      </c>
      <c r="C1520" s="23" t="s">
        <v>668</v>
      </c>
      <c r="D1520" s="23" t="s">
        <v>607</v>
      </c>
      <c r="E1520" s="23" t="s">
        <v>232</v>
      </c>
      <c r="F1520" s="23" t="s">
        <v>598</v>
      </c>
      <c r="G1520" s="23" t="s">
        <v>236</v>
      </c>
      <c r="H1520" s="23" t="s">
        <v>23</v>
      </c>
      <c r="I1520" s="23">
        <v>1</v>
      </c>
      <c r="J1520" s="9">
        <v>44.294499999999999</v>
      </c>
      <c r="K1520" s="9">
        <v>6.4595000000000002</v>
      </c>
      <c r="L1520" s="9">
        <v>351.75</v>
      </c>
      <c r="M1520" s="9">
        <v>479</v>
      </c>
      <c r="N1520" s="9">
        <v>390.75</v>
      </c>
      <c r="O1520" s="9">
        <v>458</v>
      </c>
      <c r="P1520" s="9" t="s">
        <v>235</v>
      </c>
      <c r="Q1520" s="9" t="s">
        <v>235</v>
      </c>
      <c r="R1520" s="9">
        <v>6.4595000000000002</v>
      </c>
      <c r="S1520" s="9" t="s">
        <v>235</v>
      </c>
      <c r="T1520" s="9" t="s">
        <v>235</v>
      </c>
      <c r="U1520" s="9" t="s">
        <v>235</v>
      </c>
      <c r="V1520" s="33" t="s">
        <v>235</v>
      </c>
      <c r="W1520" s="33" t="s">
        <v>235</v>
      </c>
      <c r="X1520" s="33" t="s">
        <v>235</v>
      </c>
      <c r="Y1520" s="33" t="s">
        <v>235</v>
      </c>
    </row>
    <row r="1521" spans="1:25" hidden="1" x14ac:dyDescent="0.25">
      <c r="A1521" s="32">
        <v>1520</v>
      </c>
      <c r="B1521" s="23" t="s">
        <v>264</v>
      </c>
      <c r="C1521" s="23" t="s">
        <v>668</v>
      </c>
      <c r="D1521" s="23" t="s">
        <v>607</v>
      </c>
      <c r="E1521" s="23" t="s">
        <v>232</v>
      </c>
      <c r="F1521" s="23" t="s">
        <v>598</v>
      </c>
      <c r="G1521" s="23" t="s">
        <v>236</v>
      </c>
      <c r="H1521" s="23" t="s">
        <v>23</v>
      </c>
      <c r="I1521" s="23">
        <v>2</v>
      </c>
      <c r="J1521" s="9">
        <v>49.117800000000003</v>
      </c>
      <c r="K1521" s="9">
        <v>27.7437</v>
      </c>
      <c r="L1521" s="9">
        <v>336.75</v>
      </c>
      <c r="M1521" s="9">
        <v>455.75</v>
      </c>
      <c r="N1521" s="9">
        <v>385.5</v>
      </c>
      <c r="O1521" s="9">
        <v>449.75</v>
      </c>
      <c r="P1521" s="9" t="s">
        <v>235</v>
      </c>
      <c r="Q1521" s="9" t="s">
        <v>235</v>
      </c>
      <c r="R1521" s="9">
        <v>27.7437</v>
      </c>
      <c r="S1521" s="9" t="s">
        <v>235</v>
      </c>
      <c r="T1521" s="9" t="s">
        <v>235</v>
      </c>
      <c r="U1521" s="9" t="s">
        <v>235</v>
      </c>
      <c r="V1521" s="33" t="s">
        <v>235</v>
      </c>
      <c r="W1521" s="33" t="s">
        <v>235</v>
      </c>
      <c r="X1521" s="33" t="s">
        <v>235</v>
      </c>
      <c r="Y1521" s="33" t="s">
        <v>235</v>
      </c>
    </row>
    <row r="1522" spans="1:25" hidden="1" x14ac:dyDescent="0.25">
      <c r="A1522" s="32">
        <v>1521</v>
      </c>
      <c r="B1522" s="23" t="s">
        <v>264</v>
      </c>
      <c r="C1522" s="23" t="s">
        <v>668</v>
      </c>
      <c r="D1522" s="23" t="s">
        <v>607</v>
      </c>
      <c r="E1522" s="23" t="s">
        <v>232</v>
      </c>
      <c r="F1522" s="23" t="s">
        <v>598</v>
      </c>
      <c r="G1522" s="23" t="s">
        <v>236</v>
      </c>
      <c r="H1522" s="23" t="s">
        <v>23</v>
      </c>
      <c r="I1522" s="23">
        <v>3</v>
      </c>
      <c r="J1522" s="9">
        <v>46.487900000000003</v>
      </c>
      <c r="K1522" s="9">
        <v>44.982399999999998</v>
      </c>
      <c r="L1522" s="9">
        <v>340.5</v>
      </c>
      <c r="M1522" s="9">
        <v>428</v>
      </c>
      <c r="N1522" s="9">
        <v>386.25</v>
      </c>
      <c r="O1522" s="9">
        <v>436.25</v>
      </c>
      <c r="P1522" s="9" t="s">
        <v>235</v>
      </c>
      <c r="Q1522" s="9" t="s">
        <v>235</v>
      </c>
      <c r="R1522" s="9">
        <v>44.982399999999998</v>
      </c>
      <c r="S1522" s="9" t="s">
        <v>235</v>
      </c>
      <c r="T1522" s="9" t="s">
        <v>235</v>
      </c>
      <c r="U1522" s="9" t="s">
        <v>235</v>
      </c>
      <c r="V1522" s="33" t="s">
        <v>235</v>
      </c>
      <c r="W1522" s="33" t="s">
        <v>235</v>
      </c>
      <c r="X1522" s="40" t="s">
        <v>235</v>
      </c>
      <c r="Y1522" s="40" t="s">
        <v>235</v>
      </c>
    </row>
    <row r="1523" spans="1:25" hidden="1" x14ac:dyDescent="0.25">
      <c r="A1523" s="32">
        <v>1522</v>
      </c>
      <c r="B1523" s="23" t="s">
        <v>264</v>
      </c>
      <c r="C1523" s="23" t="s">
        <v>668</v>
      </c>
      <c r="D1523" s="23" t="s">
        <v>607</v>
      </c>
      <c r="E1523" s="23" t="s">
        <v>232</v>
      </c>
      <c r="F1523" s="23" t="s">
        <v>598</v>
      </c>
      <c r="G1523" s="23" t="s">
        <v>236</v>
      </c>
      <c r="H1523" s="23" t="s">
        <v>24</v>
      </c>
      <c r="I1523" s="23">
        <v>4</v>
      </c>
      <c r="J1523" s="9">
        <v>48.472299999999997</v>
      </c>
      <c r="K1523" s="9">
        <v>132.76499999999999</v>
      </c>
      <c r="L1523" s="9">
        <v>473.25</v>
      </c>
      <c r="M1523" s="9">
        <v>334.25</v>
      </c>
      <c r="N1523" s="9">
        <v>466.5</v>
      </c>
      <c r="O1523" s="9">
        <v>382.25</v>
      </c>
      <c r="P1523" s="9" t="s">
        <v>235</v>
      </c>
      <c r="Q1523" s="9" t="s">
        <v>235</v>
      </c>
      <c r="R1523" s="9">
        <v>47.235000000000014</v>
      </c>
      <c r="S1523" s="9" t="s">
        <v>235</v>
      </c>
      <c r="T1523" s="9" t="s">
        <v>235</v>
      </c>
      <c r="U1523" s="9" t="s">
        <v>235</v>
      </c>
      <c r="V1523" s="33" t="s">
        <v>235</v>
      </c>
      <c r="W1523" s="33" t="s">
        <v>235</v>
      </c>
      <c r="X1523" s="40" t="s">
        <v>235</v>
      </c>
      <c r="Y1523" s="40" t="s">
        <v>235</v>
      </c>
    </row>
    <row r="1524" spans="1:25" hidden="1" x14ac:dyDescent="0.25">
      <c r="A1524" s="32">
        <v>1523</v>
      </c>
      <c r="B1524" s="23" t="s">
        <v>264</v>
      </c>
      <c r="C1524" s="23" t="s">
        <v>668</v>
      </c>
      <c r="D1524" s="23" t="s">
        <v>607</v>
      </c>
      <c r="E1524" s="23" t="s">
        <v>232</v>
      </c>
      <c r="F1524" s="23" t="s">
        <v>598</v>
      </c>
      <c r="G1524" s="23" t="s">
        <v>236</v>
      </c>
      <c r="H1524" s="23" t="s">
        <v>24</v>
      </c>
      <c r="I1524" s="23">
        <v>5</v>
      </c>
      <c r="J1524" s="9">
        <v>53.334400000000002</v>
      </c>
      <c r="K1524" s="9">
        <v>150.6046</v>
      </c>
      <c r="L1524" s="9">
        <v>502.5</v>
      </c>
      <c r="M1524" s="9">
        <v>337.25</v>
      </c>
      <c r="N1524" s="9">
        <v>479.25</v>
      </c>
      <c r="O1524" s="9">
        <v>385.25</v>
      </c>
      <c r="P1524" s="9" t="s">
        <v>235</v>
      </c>
      <c r="Q1524" s="9" t="s">
        <v>235</v>
      </c>
      <c r="R1524" s="9">
        <v>29.395399999999995</v>
      </c>
      <c r="S1524" s="9" t="s">
        <v>235</v>
      </c>
      <c r="T1524" s="9" t="s">
        <v>235</v>
      </c>
      <c r="U1524" s="9" t="s">
        <v>235</v>
      </c>
      <c r="V1524" s="33" t="s">
        <v>235</v>
      </c>
      <c r="W1524" s="33" t="s">
        <v>235</v>
      </c>
      <c r="X1524" s="40" t="s">
        <v>235</v>
      </c>
      <c r="Y1524" s="40" t="s">
        <v>235</v>
      </c>
    </row>
    <row r="1525" spans="1:25" hidden="1" x14ac:dyDescent="0.25">
      <c r="A1525" s="32">
        <v>1524</v>
      </c>
      <c r="B1525" s="23" t="s">
        <v>264</v>
      </c>
      <c r="C1525" s="23" t="s">
        <v>668</v>
      </c>
      <c r="D1525" s="23" t="s">
        <v>607</v>
      </c>
      <c r="E1525" s="23" t="s">
        <v>232</v>
      </c>
      <c r="F1525" s="23" t="s">
        <v>598</v>
      </c>
      <c r="G1525" s="23" t="s">
        <v>236</v>
      </c>
      <c r="H1525" s="23" t="s">
        <v>24</v>
      </c>
      <c r="I1525" s="23">
        <v>6</v>
      </c>
      <c r="J1525" s="9">
        <v>48.836500000000001</v>
      </c>
      <c r="K1525" s="9">
        <v>167.27070000000001</v>
      </c>
      <c r="L1525" s="9">
        <v>519.75</v>
      </c>
      <c r="M1525" s="9">
        <v>357.5</v>
      </c>
      <c r="N1525" s="9">
        <v>486.75</v>
      </c>
      <c r="O1525" s="9">
        <v>393.5</v>
      </c>
      <c r="P1525" s="9">
        <v>207.33125668842121</v>
      </c>
      <c r="Q1525" s="9">
        <v>96.726741390372496</v>
      </c>
      <c r="R1525" s="9">
        <v>12.729299999999995</v>
      </c>
      <c r="S1525" s="9">
        <v>0</v>
      </c>
      <c r="T1525" s="9">
        <v>0</v>
      </c>
      <c r="U1525" s="9">
        <v>0</v>
      </c>
      <c r="V1525" s="23">
        <v>51.988580476870112</v>
      </c>
      <c r="W1525" s="23">
        <v>52.226071075661054</v>
      </c>
      <c r="X1525" s="23">
        <v>22.210639342441272</v>
      </c>
      <c r="Y1525" s="23">
        <v>23.165167817220752</v>
      </c>
    </row>
    <row r="1526" spans="1:25" hidden="1" x14ac:dyDescent="0.25">
      <c r="A1526" s="32">
        <v>1525</v>
      </c>
      <c r="B1526" s="23" t="s">
        <v>264</v>
      </c>
      <c r="C1526" s="23" t="s">
        <v>668</v>
      </c>
      <c r="D1526" s="23" t="s">
        <v>607</v>
      </c>
      <c r="E1526" s="23" t="s">
        <v>232</v>
      </c>
      <c r="F1526" s="23" t="s">
        <v>598</v>
      </c>
      <c r="G1526" s="23" t="s">
        <v>224</v>
      </c>
      <c r="H1526" s="23" t="s">
        <v>23</v>
      </c>
      <c r="I1526" s="23">
        <v>1</v>
      </c>
      <c r="J1526" s="9">
        <v>43.350999999999999</v>
      </c>
      <c r="K1526" s="9">
        <v>21.6205</v>
      </c>
      <c r="L1526" s="9">
        <v>447.25</v>
      </c>
      <c r="M1526" s="9">
        <v>359.5</v>
      </c>
      <c r="N1526" s="9">
        <v>473.5</v>
      </c>
      <c r="O1526" s="9">
        <v>394</v>
      </c>
      <c r="P1526" s="9" t="s">
        <v>235</v>
      </c>
      <c r="Q1526" s="9" t="s">
        <v>235</v>
      </c>
      <c r="R1526" s="9">
        <v>21.6205</v>
      </c>
      <c r="S1526" s="9" t="s">
        <v>235</v>
      </c>
      <c r="T1526" s="9" t="s">
        <v>235</v>
      </c>
      <c r="U1526" s="9" t="s">
        <v>235</v>
      </c>
      <c r="V1526" s="33" t="s">
        <v>235</v>
      </c>
      <c r="W1526" s="33" t="s">
        <v>235</v>
      </c>
      <c r="X1526" s="33" t="s">
        <v>235</v>
      </c>
      <c r="Y1526" s="33" t="s">
        <v>235</v>
      </c>
    </row>
    <row r="1527" spans="1:25" hidden="1" x14ac:dyDescent="0.25">
      <c r="A1527" s="32">
        <v>1526</v>
      </c>
      <c r="B1527" s="23" t="s">
        <v>264</v>
      </c>
      <c r="C1527" s="23" t="s">
        <v>668</v>
      </c>
      <c r="D1527" s="23" t="s">
        <v>607</v>
      </c>
      <c r="E1527" s="23" t="s">
        <v>232</v>
      </c>
      <c r="F1527" s="23" t="s">
        <v>598</v>
      </c>
      <c r="G1527" s="23" t="s">
        <v>224</v>
      </c>
      <c r="H1527" s="23" t="s">
        <v>23</v>
      </c>
      <c r="I1527" s="23">
        <v>2</v>
      </c>
      <c r="J1527" s="9">
        <v>47.700200000000002</v>
      </c>
      <c r="K1527" s="9">
        <v>42.4465</v>
      </c>
      <c r="L1527" s="9">
        <v>466.75</v>
      </c>
      <c r="M1527" s="9">
        <v>341.5</v>
      </c>
      <c r="N1527" s="9">
        <v>480.25</v>
      </c>
      <c r="O1527" s="9">
        <v>387.25</v>
      </c>
      <c r="P1527" s="9" t="s">
        <v>235</v>
      </c>
      <c r="Q1527" s="9" t="s">
        <v>235</v>
      </c>
      <c r="R1527" s="9">
        <v>42.4465</v>
      </c>
      <c r="S1527" s="9" t="s">
        <v>235</v>
      </c>
      <c r="T1527" s="9" t="s">
        <v>235</v>
      </c>
      <c r="U1527" s="9" t="s">
        <v>235</v>
      </c>
      <c r="V1527" s="33" t="s">
        <v>235</v>
      </c>
      <c r="W1527" s="33" t="s">
        <v>235</v>
      </c>
      <c r="X1527" s="33" t="s">
        <v>235</v>
      </c>
      <c r="Y1527" s="33" t="s">
        <v>235</v>
      </c>
    </row>
    <row r="1528" spans="1:25" hidden="1" x14ac:dyDescent="0.25">
      <c r="A1528" s="32">
        <v>1527</v>
      </c>
      <c r="B1528" s="23" t="s">
        <v>264</v>
      </c>
      <c r="C1528" s="23" t="s">
        <v>668</v>
      </c>
      <c r="D1528" s="23" t="s">
        <v>607</v>
      </c>
      <c r="E1528" s="23" t="s">
        <v>232</v>
      </c>
      <c r="F1528" s="23" t="s">
        <v>598</v>
      </c>
      <c r="G1528" s="23" t="s">
        <v>224</v>
      </c>
      <c r="H1528" s="23" t="s">
        <v>23</v>
      </c>
      <c r="I1528" s="23">
        <v>3</v>
      </c>
      <c r="J1528" s="9">
        <v>44.478200000000001</v>
      </c>
      <c r="K1528" s="9">
        <v>53.080199999999998</v>
      </c>
      <c r="L1528" s="9">
        <v>487.75</v>
      </c>
      <c r="M1528" s="9">
        <v>340</v>
      </c>
      <c r="N1528" s="9">
        <v>492.25</v>
      </c>
      <c r="O1528" s="9">
        <v>384.25</v>
      </c>
      <c r="P1528" s="9" t="s">
        <v>235</v>
      </c>
      <c r="Q1528" s="9" t="s">
        <v>235</v>
      </c>
      <c r="R1528" s="9">
        <v>53.080199999999998</v>
      </c>
      <c r="S1528" s="9" t="s">
        <v>235</v>
      </c>
      <c r="T1528" s="9" t="s">
        <v>235</v>
      </c>
      <c r="U1528" s="9" t="s">
        <v>235</v>
      </c>
      <c r="V1528" s="40" t="s">
        <v>235</v>
      </c>
      <c r="W1528" s="40" t="s">
        <v>235</v>
      </c>
      <c r="X1528" s="40" t="s">
        <v>235</v>
      </c>
      <c r="Y1528" s="40" t="s">
        <v>235</v>
      </c>
    </row>
    <row r="1529" spans="1:25" hidden="1" x14ac:dyDescent="0.25">
      <c r="A1529" s="32">
        <v>1528</v>
      </c>
      <c r="B1529" s="23" t="s">
        <v>264</v>
      </c>
      <c r="C1529" s="23" t="s">
        <v>668</v>
      </c>
      <c r="D1529" s="23" t="s">
        <v>607</v>
      </c>
      <c r="E1529" s="23" t="s">
        <v>232</v>
      </c>
      <c r="F1529" s="23" t="s">
        <v>598</v>
      </c>
      <c r="G1529" s="23" t="s">
        <v>224</v>
      </c>
      <c r="H1529" s="23" t="s">
        <v>24</v>
      </c>
      <c r="I1529" s="23">
        <v>4</v>
      </c>
      <c r="J1529" s="9">
        <v>44.95</v>
      </c>
      <c r="K1529" s="9">
        <v>123.17700000000001</v>
      </c>
      <c r="L1529" s="9">
        <v>592.75</v>
      </c>
      <c r="M1529" s="9">
        <v>401.5</v>
      </c>
      <c r="N1529" s="9">
        <v>552.25</v>
      </c>
      <c r="O1529" s="9">
        <v>421</v>
      </c>
      <c r="P1529" s="9" t="s">
        <v>235</v>
      </c>
      <c r="Q1529" s="9" t="s">
        <v>235</v>
      </c>
      <c r="R1529" s="9">
        <v>56.822999999999993</v>
      </c>
      <c r="S1529" s="9" t="s">
        <v>235</v>
      </c>
      <c r="T1529" s="9" t="s">
        <v>235</v>
      </c>
      <c r="U1529" s="9" t="s">
        <v>235</v>
      </c>
      <c r="V1529" s="40" t="s">
        <v>235</v>
      </c>
      <c r="W1529" s="40" t="s">
        <v>235</v>
      </c>
      <c r="X1529" s="40" t="s">
        <v>235</v>
      </c>
      <c r="Y1529" s="40" t="s">
        <v>235</v>
      </c>
    </row>
    <row r="1530" spans="1:25" hidden="1" x14ac:dyDescent="0.25">
      <c r="A1530" s="32">
        <v>1529</v>
      </c>
      <c r="B1530" s="23" t="s">
        <v>264</v>
      </c>
      <c r="C1530" s="23" t="s">
        <v>668</v>
      </c>
      <c r="D1530" s="23" t="s">
        <v>607</v>
      </c>
      <c r="E1530" s="23" t="s">
        <v>232</v>
      </c>
      <c r="F1530" s="23" t="s">
        <v>598</v>
      </c>
      <c r="G1530" s="23" t="s">
        <v>224</v>
      </c>
      <c r="H1530" s="23" t="s">
        <v>24</v>
      </c>
      <c r="I1530" s="23">
        <v>5</v>
      </c>
      <c r="J1530" s="9">
        <v>46.0441</v>
      </c>
      <c r="K1530" s="9">
        <v>136.6618</v>
      </c>
      <c r="L1530" s="9">
        <v>601.75</v>
      </c>
      <c r="M1530" s="9">
        <v>424</v>
      </c>
      <c r="N1530" s="9">
        <v>556.75</v>
      </c>
      <c r="O1530" s="9">
        <v>433.75</v>
      </c>
      <c r="P1530" s="9" t="s">
        <v>235</v>
      </c>
      <c r="Q1530" s="9" t="s">
        <v>235</v>
      </c>
      <c r="R1530" s="9">
        <v>43.338200000000001</v>
      </c>
      <c r="S1530" s="9" t="s">
        <v>235</v>
      </c>
      <c r="T1530" s="9" t="s">
        <v>235</v>
      </c>
      <c r="U1530" s="9" t="s">
        <v>235</v>
      </c>
      <c r="V1530" s="40" t="s">
        <v>235</v>
      </c>
      <c r="W1530" s="40" t="s">
        <v>235</v>
      </c>
      <c r="X1530" s="40" t="s">
        <v>235</v>
      </c>
      <c r="Y1530" s="40" t="s">
        <v>235</v>
      </c>
    </row>
    <row r="1531" spans="1:25" hidden="1" x14ac:dyDescent="0.25">
      <c r="A1531" s="32">
        <v>1530</v>
      </c>
      <c r="B1531" s="23" t="s">
        <v>264</v>
      </c>
      <c r="C1531" s="23" t="s">
        <v>668</v>
      </c>
      <c r="D1531" s="23" t="s">
        <v>607</v>
      </c>
      <c r="E1531" s="23" t="s">
        <v>232</v>
      </c>
      <c r="F1531" s="23" t="s">
        <v>598</v>
      </c>
      <c r="G1531" s="23" t="s">
        <v>224</v>
      </c>
      <c r="H1531" s="23" t="s">
        <v>24</v>
      </c>
      <c r="I1531" s="23">
        <v>6</v>
      </c>
      <c r="J1531" s="9">
        <v>43.558199999999999</v>
      </c>
      <c r="K1531" s="9">
        <v>151.84780000000001</v>
      </c>
      <c r="L1531" s="9">
        <v>598</v>
      </c>
      <c r="M1531" s="9">
        <v>448</v>
      </c>
      <c r="N1531" s="9">
        <v>554.5</v>
      </c>
      <c r="O1531" s="9">
        <v>445.75</v>
      </c>
      <c r="P1531" s="9">
        <v>174.80793031209998</v>
      </c>
      <c r="Q1531" s="9">
        <v>70.360233797223842</v>
      </c>
      <c r="R1531" s="9">
        <v>28.152199999999993</v>
      </c>
      <c r="S1531" s="9">
        <v>0</v>
      </c>
      <c r="T1531" s="9">
        <v>0</v>
      </c>
      <c r="U1531" s="9">
        <v>0</v>
      </c>
      <c r="V1531" s="23">
        <v>46.795432469419488</v>
      </c>
      <c r="W1531" s="23">
        <v>44.949972191315091</v>
      </c>
      <c r="X1531" s="23">
        <v>21.133504205408055</v>
      </c>
      <c r="Y1531" s="23">
        <v>24.852062288671338</v>
      </c>
    </row>
    <row r="1532" spans="1:25" hidden="1" x14ac:dyDescent="0.25">
      <c r="A1532" s="32">
        <v>1531</v>
      </c>
      <c r="B1532" s="23" t="s">
        <v>264</v>
      </c>
      <c r="C1532" s="23" t="s">
        <v>668</v>
      </c>
      <c r="D1532" s="23" t="s">
        <v>607</v>
      </c>
      <c r="E1532" s="23" t="s">
        <v>232</v>
      </c>
      <c r="F1532" s="23" t="s">
        <v>598</v>
      </c>
      <c r="G1532" s="23" t="s">
        <v>236</v>
      </c>
      <c r="H1532" s="23" t="s">
        <v>23</v>
      </c>
      <c r="I1532" s="23">
        <v>1</v>
      </c>
      <c r="J1532" s="9">
        <v>39.4161</v>
      </c>
      <c r="K1532" s="9">
        <v>13.6066</v>
      </c>
      <c r="L1532" s="9">
        <v>335</v>
      </c>
      <c r="M1532" s="9">
        <v>449</v>
      </c>
      <c r="N1532" s="9">
        <v>371.75</v>
      </c>
      <c r="O1532" s="9">
        <v>434.75</v>
      </c>
      <c r="P1532" s="9" t="s">
        <v>235</v>
      </c>
      <c r="Q1532" s="9" t="s">
        <v>235</v>
      </c>
      <c r="R1532" s="9">
        <v>13.6066</v>
      </c>
      <c r="S1532" s="9" t="s">
        <v>235</v>
      </c>
      <c r="T1532" s="9" t="s">
        <v>235</v>
      </c>
      <c r="U1532" s="9" t="s">
        <v>235</v>
      </c>
      <c r="V1532" s="33" t="s">
        <v>235</v>
      </c>
      <c r="W1532" s="33" t="s">
        <v>235</v>
      </c>
      <c r="X1532" s="33" t="s">
        <v>235</v>
      </c>
      <c r="Y1532" s="33" t="s">
        <v>235</v>
      </c>
    </row>
    <row r="1533" spans="1:25" hidden="1" x14ac:dyDescent="0.25">
      <c r="A1533" s="32">
        <v>1532</v>
      </c>
      <c r="B1533" s="23" t="s">
        <v>264</v>
      </c>
      <c r="C1533" s="23" t="s">
        <v>668</v>
      </c>
      <c r="D1533" s="23" t="s">
        <v>607</v>
      </c>
      <c r="E1533" s="23" t="s">
        <v>232</v>
      </c>
      <c r="F1533" s="23" t="s">
        <v>598</v>
      </c>
      <c r="G1533" s="23" t="s">
        <v>236</v>
      </c>
      <c r="H1533" s="23" t="s">
        <v>23</v>
      </c>
      <c r="I1533" s="23">
        <v>2</v>
      </c>
      <c r="J1533" s="9">
        <v>43.168999999999997</v>
      </c>
      <c r="K1533" s="9">
        <v>26.811299999999999</v>
      </c>
      <c r="L1533" s="9">
        <v>324.5</v>
      </c>
      <c r="M1533" s="9">
        <v>432.5</v>
      </c>
      <c r="N1533" s="9">
        <v>367.25</v>
      </c>
      <c r="O1533" s="9">
        <v>426.5</v>
      </c>
      <c r="P1533" s="9" t="s">
        <v>235</v>
      </c>
      <c r="Q1533" s="9" t="s">
        <v>235</v>
      </c>
      <c r="R1533" s="9">
        <v>26.811299999999999</v>
      </c>
      <c r="S1533" s="9" t="s">
        <v>235</v>
      </c>
      <c r="T1533" s="9" t="s">
        <v>235</v>
      </c>
      <c r="U1533" s="9" t="s">
        <v>235</v>
      </c>
      <c r="V1533" s="33" t="s">
        <v>235</v>
      </c>
      <c r="W1533" s="33" t="s">
        <v>235</v>
      </c>
      <c r="X1533" s="33" t="s">
        <v>235</v>
      </c>
      <c r="Y1533" s="33" t="s">
        <v>235</v>
      </c>
    </row>
    <row r="1534" spans="1:25" hidden="1" x14ac:dyDescent="0.25">
      <c r="A1534" s="32">
        <v>1533</v>
      </c>
      <c r="B1534" s="23" t="s">
        <v>264</v>
      </c>
      <c r="C1534" s="23" t="s">
        <v>668</v>
      </c>
      <c r="D1534" s="23" t="s">
        <v>607</v>
      </c>
      <c r="E1534" s="23" t="s">
        <v>232</v>
      </c>
      <c r="F1534" s="23" t="s">
        <v>598</v>
      </c>
      <c r="G1534" s="23" t="s">
        <v>236</v>
      </c>
      <c r="H1534" s="23" t="s">
        <v>23</v>
      </c>
      <c r="I1534" s="23">
        <v>3</v>
      </c>
      <c r="J1534" s="9">
        <v>41.494700000000002</v>
      </c>
      <c r="K1534" s="9">
        <v>41.026499999999999</v>
      </c>
      <c r="L1534" s="9">
        <v>328.25</v>
      </c>
      <c r="M1534" s="9">
        <v>412.25</v>
      </c>
      <c r="N1534" s="9">
        <v>369.5</v>
      </c>
      <c r="O1534" s="9">
        <v>416.75</v>
      </c>
      <c r="P1534" s="9" t="s">
        <v>235</v>
      </c>
      <c r="Q1534" s="9" t="s">
        <v>235</v>
      </c>
      <c r="R1534" s="9">
        <v>41.026499999999999</v>
      </c>
      <c r="S1534" s="9" t="s">
        <v>235</v>
      </c>
      <c r="T1534" s="9" t="s">
        <v>235</v>
      </c>
      <c r="U1534" s="9" t="s">
        <v>235</v>
      </c>
      <c r="V1534" s="33" t="s">
        <v>235</v>
      </c>
      <c r="W1534" s="33" t="s">
        <v>235</v>
      </c>
      <c r="X1534" s="40" t="s">
        <v>235</v>
      </c>
      <c r="Y1534" s="40" t="s">
        <v>235</v>
      </c>
    </row>
    <row r="1535" spans="1:25" hidden="1" x14ac:dyDescent="0.25">
      <c r="A1535" s="32">
        <v>1534</v>
      </c>
      <c r="B1535" s="23" t="s">
        <v>264</v>
      </c>
      <c r="C1535" s="23" t="s">
        <v>668</v>
      </c>
      <c r="D1535" s="23" t="s">
        <v>607</v>
      </c>
      <c r="E1535" s="23" t="s">
        <v>232</v>
      </c>
      <c r="F1535" s="23" t="s">
        <v>598</v>
      </c>
      <c r="G1535" s="23" t="s">
        <v>236</v>
      </c>
      <c r="H1535" s="23" t="s">
        <v>24</v>
      </c>
      <c r="I1535" s="23">
        <v>4</v>
      </c>
      <c r="J1535" s="9">
        <v>41.7986</v>
      </c>
      <c r="K1535" s="9">
        <v>134.09399999999999</v>
      </c>
      <c r="L1535" s="9">
        <v>431.75</v>
      </c>
      <c r="M1535" s="9">
        <v>337.25</v>
      </c>
      <c r="N1535" s="9">
        <v>425</v>
      </c>
      <c r="O1535" s="9">
        <v>378.5</v>
      </c>
      <c r="P1535" s="9" t="s">
        <v>235</v>
      </c>
      <c r="Q1535" s="9" t="s">
        <v>235</v>
      </c>
      <c r="R1535" s="9">
        <v>45.906000000000006</v>
      </c>
      <c r="S1535" s="9" t="s">
        <v>235</v>
      </c>
      <c r="T1535" s="9" t="s">
        <v>235</v>
      </c>
      <c r="U1535" s="9" t="s">
        <v>235</v>
      </c>
      <c r="V1535" s="33" t="s">
        <v>235</v>
      </c>
      <c r="W1535" s="33" t="s">
        <v>235</v>
      </c>
      <c r="X1535" s="40" t="s">
        <v>235</v>
      </c>
      <c r="Y1535" s="40" t="s">
        <v>235</v>
      </c>
    </row>
    <row r="1536" spans="1:25" hidden="1" x14ac:dyDescent="0.25">
      <c r="A1536" s="32">
        <v>1535</v>
      </c>
      <c r="B1536" s="23" t="s">
        <v>264</v>
      </c>
      <c r="C1536" s="23" t="s">
        <v>668</v>
      </c>
      <c r="D1536" s="23" t="s">
        <v>607</v>
      </c>
      <c r="E1536" s="23" t="s">
        <v>232</v>
      </c>
      <c r="F1536" s="23" t="s">
        <v>598</v>
      </c>
      <c r="G1536" s="23" t="s">
        <v>236</v>
      </c>
      <c r="H1536" s="23" t="s">
        <v>24</v>
      </c>
      <c r="I1536" s="23">
        <v>5</v>
      </c>
      <c r="J1536" s="9">
        <v>45.970799999999997</v>
      </c>
      <c r="K1536" s="9">
        <v>153.03809999999999</v>
      </c>
      <c r="L1536" s="9">
        <v>452.75</v>
      </c>
      <c r="M1536" s="9">
        <v>340.25</v>
      </c>
      <c r="N1536" s="9">
        <v>431</v>
      </c>
      <c r="O1536" s="9">
        <v>380.75</v>
      </c>
      <c r="P1536" s="9" t="s">
        <v>235</v>
      </c>
      <c r="Q1536" s="9" t="s">
        <v>235</v>
      </c>
      <c r="R1536" s="9">
        <v>26.961900000000014</v>
      </c>
      <c r="S1536" s="9" t="s">
        <v>235</v>
      </c>
      <c r="T1536" s="9" t="s">
        <v>235</v>
      </c>
      <c r="U1536" s="9" t="s">
        <v>235</v>
      </c>
      <c r="V1536" s="33" t="s">
        <v>235</v>
      </c>
      <c r="W1536" s="33" t="s">
        <v>235</v>
      </c>
      <c r="X1536" s="40" t="s">
        <v>235</v>
      </c>
      <c r="Y1536" s="40" t="s">
        <v>235</v>
      </c>
    </row>
    <row r="1537" spans="1:25" hidden="1" x14ac:dyDescent="0.25">
      <c r="A1537" s="32">
        <v>1536</v>
      </c>
      <c r="B1537" s="23" t="s">
        <v>264</v>
      </c>
      <c r="C1537" s="23" t="s">
        <v>668</v>
      </c>
      <c r="D1537" s="23" t="s">
        <v>607</v>
      </c>
      <c r="E1537" s="23" t="s">
        <v>232</v>
      </c>
      <c r="F1537" s="23" t="s">
        <v>598</v>
      </c>
      <c r="G1537" s="23" t="s">
        <v>236</v>
      </c>
      <c r="H1537" s="23" t="s">
        <v>24</v>
      </c>
      <c r="I1537" s="23">
        <v>6</v>
      </c>
      <c r="J1537" s="9">
        <v>41.926299999999998</v>
      </c>
      <c r="K1537" s="9">
        <v>167.6259</v>
      </c>
      <c r="L1537" s="9">
        <v>467.75</v>
      </c>
      <c r="M1537" s="9">
        <v>355.25</v>
      </c>
      <c r="N1537" s="9">
        <v>439.25</v>
      </c>
      <c r="O1537" s="9">
        <v>386</v>
      </c>
      <c r="P1537" s="9">
        <v>162.51653762002192</v>
      </c>
      <c r="Q1537" s="9">
        <v>67.40409854007396</v>
      </c>
      <c r="R1537" s="9">
        <v>12.374099999999999</v>
      </c>
      <c r="S1537" s="9">
        <v>0</v>
      </c>
      <c r="T1537" s="9">
        <v>0</v>
      </c>
      <c r="U1537" s="9">
        <v>0</v>
      </c>
      <c r="V1537" s="23">
        <v>40.249223594996216</v>
      </c>
      <c r="W1537" s="23">
        <v>37.364756121243452</v>
      </c>
      <c r="X1537" s="23">
        <v>18.140079933671736</v>
      </c>
      <c r="Y1537" s="23">
        <v>16.103182915187915</v>
      </c>
    </row>
    <row r="1538" spans="1:25" hidden="1" x14ac:dyDescent="0.25">
      <c r="A1538" s="32">
        <v>1537</v>
      </c>
      <c r="B1538" s="23" t="s">
        <v>264</v>
      </c>
      <c r="C1538" s="23" t="s">
        <v>668</v>
      </c>
      <c r="D1538" s="23" t="s">
        <v>607</v>
      </c>
      <c r="E1538" s="23" t="s">
        <v>232</v>
      </c>
      <c r="F1538" s="23" t="s">
        <v>598</v>
      </c>
      <c r="G1538" s="23" t="s">
        <v>236</v>
      </c>
      <c r="H1538" s="23" t="s">
        <v>23</v>
      </c>
      <c r="I1538" s="23">
        <v>1</v>
      </c>
      <c r="J1538" s="9">
        <v>48.052700000000002</v>
      </c>
      <c r="K1538" s="9">
        <v>10.6488</v>
      </c>
      <c r="L1538" s="9">
        <v>362</v>
      </c>
      <c r="M1538" s="9">
        <v>404.75</v>
      </c>
      <c r="N1538" s="9">
        <v>410</v>
      </c>
      <c r="O1538" s="9">
        <v>407</v>
      </c>
      <c r="P1538" s="9" t="s">
        <v>235</v>
      </c>
      <c r="Q1538" s="9" t="s">
        <v>235</v>
      </c>
      <c r="R1538" s="9">
        <v>10.6488</v>
      </c>
      <c r="S1538" s="9" t="s">
        <v>235</v>
      </c>
      <c r="T1538" s="9" t="s">
        <v>235</v>
      </c>
      <c r="U1538" s="9" t="s">
        <v>235</v>
      </c>
      <c r="V1538" s="33" t="s">
        <v>235</v>
      </c>
      <c r="W1538" s="33" t="s">
        <v>235</v>
      </c>
      <c r="X1538" s="33" t="s">
        <v>235</v>
      </c>
      <c r="Y1538" s="33" t="s">
        <v>235</v>
      </c>
    </row>
    <row r="1539" spans="1:25" hidden="1" x14ac:dyDescent="0.25">
      <c r="A1539" s="32">
        <v>1538</v>
      </c>
      <c r="B1539" s="23" t="s">
        <v>264</v>
      </c>
      <c r="C1539" s="23" t="s">
        <v>668</v>
      </c>
      <c r="D1539" s="23" t="s">
        <v>607</v>
      </c>
      <c r="E1539" s="23" t="s">
        <v>232</v>
      </c>
      <c r="F1539" s="23" t="s">
        <v>598</v>
      </c>
      <c r="G1539" s="23" t="s">
        <v>236</v>
      </c>
      <c r="H1539" s="23" t="s">
        <v>23</v>
      </c>
      <c r="I1539" s="23">
        <v>2</v>
      </c>
      <c r="J1539" s="9">
        <v>51.406500000000001</v>
      </c>
      <c r="K1539" s="9">
        <v>31.163599999999999</v>
      </c>
      <c r="L1539" s="9">
        <v>362</v>
      </c>
      <c r="M1539" s="9">
        <v>376.25</v>
      </c>
      <c r="N1539" s="9">
        <v>409.25</v>
      </c>
      <c r="O1539" s="9">
        <v>396.5</v>
      </c>
      <c r="P1539" s="9" t="s">
        <v>235</v>
      </c>
      <c r="Q1539" s="9" t="s">
        <v>235</v>
      </c>
      <c r="R1539" s="9">
        <v>31.163599999999999</v>
      </c>
      <c r="S1539" s="9" t="s">
        <v>235</v>
      </c>
      <c r="T1539" s="9" t="s">
        <v>235</v>
      </c>
      <c r="U1539" s="9" t="s">
        <v>235</v>
      </c>
      <c r="V1539" s="33" t="s">
        <v>235</v>
      </c>
      <c r="W1539" s="33" t="s">
        <v>235</v>
      </c>
      <c r="X1539" s="33" t="s">
        <v>235</v>
      </c>
      <c r="Y1539" s="33" t="s">
        <v>235</v>
      </c>
    </row>
    <row r="1540" spans="1:25" hidden="1" x14ac:dyDescent="0.25">
      <c r="A1540" s="32">
        <v>1539</v>
      </c>
      <c r="B1540" s="23" t="s">
        <v>264</v>
      </c>
      <c r="C1540" s="23" t="s">
        <v>668</v>
      </c>
      <c r="D1540" s="23" t="s">
        <v>607</v>
      </c>
      <c r="E1540" s="23" t="s">
        <v>232</v>
      </c>
      <c r="F1540" s="23" t="s">
        <v>598</v>
      </c>
      <c r="G1540" s="23" t="s">
        <v>236</v>
      </c>
      <c r="H1540" s="23" t="s">
        <v>23</v>
      </c>
      <c r="I1540" s="23">
        <v>3</v>
      </c>
      <c r="J1540" s="9">
        <v>50.423200000000001</v>
      </c>
      <c r="K1540" s="9">
        <v>38.344099999999997</v>
      </c>
      <c r="L1540" s="9">
        <v>374</v>
      </c>
      <c r="M1540" s="9">
        <v>355.25</v>
      </c>
      <c r="N1540" s="9">
        <v>417.5</v>
      </c>
      <c r="O1540" s="9">
        <v>380.75</v>
      </c>
      <c r="P1540" s="9" t="s">
        <v>235</v>
      </c>
      <c r="Q1540" s="9" t="s">
        <v>235</v>
      </c>
      <c r="R1540" s="9">
        <v>38.344099999999997</v>
      </c>
      <c r="S1540" s="9" t="s">
        <v>235</v>
      </c>
      <c r="T1540" s="9" t="s">
        <v>235</v>
      </c>
      <c r="U1540" s="9" t="s">
        <v>235</v>
      </c>
      <c r="V1540" s="40" t="s">
        <v>235</v>
      </c>
      <c r="W1540" s="40" t="s">
        <v>235</v>
      </c>
      <c r="X1540" s="40" t="s">
        <v>235</v>
      </c>
      <c r="Y1540" s="40" t="s">
        <v>235</v>
      </c>
    </row>
    <row r="1541" spans="1:25" hidden="1" x14ac:dyDescent="0.25">
      <c r="A1541" s="32">
        <v>1540</v>
      </c>
      <c r="B1541" s="23" t="s">
        <v>264</v>
      </c>
      <c r="C1541" s="23" t="s">
        <v>668</v>
      </c>
      <c r="D1541" s="23" t="s">
        <v>607</v>
      </c>
      <c r="E1541" s="23" t="s">
        <v>232</v>
      </c>
      <c r="F1541" s="23" t="s">
        <v>598</v>
      </c>
      <c r="G1541" s="23" t="s">
        <v>236</v>
      </c>
      <c r="H1541" s="23" t="s">
        <v>24</v>
      </c>
      <c r="I1541" s="23">
        <v>4</v>
      </c>
      <c r="J1541" s="9">
        <v>50.384099999999997</v>
      </c>
      <c r="K1541" s="9">
        <v>142.36189999999999</v>
      </c>
      <c r="L1541" s="9">
        <v>544.25</v>
      </c>
      <c r="M1541" s="9">
        <v>332.75</v>
      </c>
      <c r="N1541" s="9">
        <v>509</v>
      </c>
      <c r="O1541" s="9">
        <v>368.75</v>
      </c>
      <c r="P1541" s="9" t="s">
        <v>235</v>
      </c>
      <c r="Q1541" s="9" t="s">
        <v>235</v>
      </c>
      <c r="R1541" s="9">
        <v>37.638100000000009</v>
      </c>
      <c r="S1541" s="9" t="s">
        <v>235</v>
      </c>
      <c r="T1541" s="9" t="s">
        <v>235</v>
      </c>
      <c r="U1541" s="9" t="s">
        <v>235</v>
      </c>
      <c r="V1541" s="40" t="s">
        <v>235</v>
      </c>
      <c r="W1541" s="40" t="s">
        <v>235</v>
      </c>
      <c r="X1541" s="40" t="s">
        <v>235</v>
      </c>
      <c r="Y1541" s="40" t="s">
        <v>235</v>
      </c>
    </row>
    <row r="1542" spans="1:25" hidden="1" x14ac:dyDescent="0.25">
      <c r="A1542" s="32">
        <v>1541</v>
      </c>
      <c r="B1542" s="23" t="s">
        <v>264</v>
      </c>
      <c r="C1542" s="23" t="s">
        <v>668</v>
      </c>
      <c r="D1542" s="23" t="s">
        <v>607</v>
      </c>
      <c r="E1542" s="23" t="s">
        <v>232</v>
      </c>
      <c r="F1542" s="23" t="s">
        <v>598</v>
      </c>
      <c r="G1542" s="23" t="s">
        <v>236</v>
      </c>
      <c r="H1542" s="23" t="s">
        <v>24</v>
      </c>
      <c r="I1542" s="23">
        <v>5</v>
      </c>
      <c r="J1542" s="9">
        <v>52.4786</v>
      </c>
      <c r="K1542" s="9">
        <v>157.00120000000001</v>
      </c>
      <c r="L1542" s="9">
        <v>563</v>
      </c>
      <c r="M1542" s="9">
        <v>352.25</v>
      </c>
      <c r="N1542" s="9">
        <v>518</v>
      </c>
      <c r="O1542" s="9">
        <v>379.25</v>
      </c>
      <c r="P1542" s="9" t="s">
        <v>235</v>
      </c>
      <c r="Q1542" s="9" t="s">
        <v>235</v>
      </c>
      <c r="R1542" s="9">
        <v>22.998799999999989</v>
      </c>
      <c r="S1542" s="9" t="s">
        <v>235</v>
      </c>
      <c r="T1542" s="9" t="s">
        <v>235</v>
      </c>
      <c r="U1542" s="9" t="s">
        <v>235</v>
      </c>
      <c r="V1542" s="40" t="s">
        <v>235</v>
      </c>
      <c r="W1542" s="40" t="s">
        <v>235</v>
      </c>
      <c r="X1542" s="40" t="s">
        <v>235</v>
      </c>
      <c r="Y1542" s="40" t="s">
        <v>235</v>
      </c>
    </row>
    <row r="1543" spans="1:25" hidden="1" x14ac:dyDescent="0.25">
      <c r="A1543" s="32">
        <v>1542</v>
      </c>
      <c r="B1543" s="23" t="s">
        <v>264</v>
      </c>
      <c r="C1543" s="23" t="s">
        <v>668</v>
      </c>
      <c r="D1543" s="23" t="s">
        <v>607</v>
      </c>
      <c r="E1543" s="23" t="s">
        <v>232</v>
      </c>
      <c r="F1543" s="23" t="s">
        <v>598</v>
      </c>
      <c r="G1543" s="23" t="s">
        <v>236</v>
      </c>
      <c r="H1543" s="23" t="s">
        <v>24</v>
      </c>
      <c r="I1543" s="23">
        <v>6</v>
      </c>
      <c r="J1543" s="9">
        <v>51.510300000000001</v>
      </c>
      <c r="K1543" s="9">
        <v>171.905</v>
      </c>
      <c r="L1543" s="9">
        <v>569</v>
      </c>
      <c r="M1543" s="9">
        <v>377</v>
      </c>
      <c r="N1543" s="9">
        <v>519.5</v>
      </c>
      <c r="O1543" s="9">
        <v>391.25</v>
      </c>
      <c r="P1543" s="9">
        <v>208.85177159890216</v>
      </c>
      <c r="Q1543" s="9">
        <v>92.283530491632149</v>
      </c>
      <c r="R1543" s="9">
        <v>8.0949999999999989</v>
      </c>
      <c r="S1543" s="9">
        <v>0</v>
      </c>
      <c r="T1543" s="9">
        <v>0</v>
      </c>
      <c r="U1543" s="9">
        <v>0</v>
      </c>
      <c r="V1543" s="23">
        <v>50.701331343466713</v>
      </c>
      <c r="W1543" s="23">
        <v>50.933780539048932</v>
      </c>
      <c r="X1543" s="23">
        <v>27.300412084801945</v>
      </c>
      <c r="Y1543" s="23">
        <v>24.829418035870273</v>
      </c>
    </row>
    <row r="1544" spans="1:25" hidden="1" x14ac:dyDescent="0.25">
      <c r="A1544" s="32">
        <v>1543</v>
      </c>
      <c r="B1544" s="23" t="s">
        <v>264</v>
      </c>
      <c r="C1544" s="23" t="s">
        <v>668</v>
      </c>
      <c r="D1544" s="23" t="s">
        <v>607</v>
      </c>
      <c r="E1544" s="23" t="s">
        <v>232</v>
      </c>
      <c r="F1544" s="23" t="s">
        <v>598</v>
      </c>
      <c r="G1544" s="23" t="s">
        <v>224</v>
      </c>
      <c r="H1544" s="23" t="s">
        <v>23</v>
      </c>
      <c r="I1544" s="23">
        <v>1</v>
      </c>
      <c r="J1544" s="9">
        <v>37.327100000000002</v>
      </c>
      <c r="K1544" s="9">
        <v>1.5197000000000001</v>
      </c>
      <c r="L1544" s="9">
        <v>326.75</v>
      </c>
      <c r="M1544" s="9">
        <v>464</v>
      </c>
      <c r="N1544" s="9">
        <v>361.25</v>
      </c>
      <c r="O1544" s="9">
        <v>449.75</v>
      </c>
      <c r="P1544" s="9" t="s">
        <v>235</v>
      </c>
      <c r="Q1544" s="9" t="s">
        <v>235</v>
      </c>
      <c r="R1544" s="9">
        <v>1.5197000000000001</v>
      </c>
      <c r="S1544" s="9" t="s">
        <v>235</v>
      </c>
      <c r="T1544" s="9" t="s">
        <v>235</v>
      </c>
      <c r="U1544" s="9" t="s">
        <v>235</v>
      </c>
      <c r="V1544" s="33" t="s">
        <v>235</v>
      </c>
      <c r="W1544" s="33" t="s">
        <v>235</v>
      </c>
      <c r="X1544" s="33" t="s">
        <v>235</v>
      </c>
      <c r="Y1544" s="33" t="s">
        <v>235</v>
      </c>
    </row>
    <row r="1545" spans="1:25" hidden="1" x14ac:dyDescent="0.25">
      <c r="A1545" s="32">
        <v>1544</v>
      </c>
      <c r="B1545" s="23" t="s">
        <v>264</v>
      </c>
      <c r="C1545" s="23" t="s">
        <v>668</v>
      </c>
      <c r="D1545" s="23" t="s">
        <v>607</v>
      </c>
      <c r="E1545" s="23" t="s">
        <v>232</v>
      </c>
      <c r="F1545" s="23" t="s">
        <v>598</v>
      </c>
      <c r="G1545" s="23" t="s">
        <v>224</v>
      </c>
      <c r="H1545" s="23" t="s">
        <v>23</v>
      </c>
      <c r="I1545" s="23">
        <v>2</v>
      </c>
      <c r="J1545" s="9">
        <v>39.179900000000004</v>
      </c>
      <c r="K1545" s="9">
        <v>29.454799999999999</v>
      </c>
      <c r="L1545" s="9">
        <v>319.25</v>
      </c>
      <c r="M1545" s="9">
        <v>440.75</v>
      </c>
      <c r="N1545" s="9">
        <v>358.25</v>
      </c>
      <c r="O1545" s="9">
        <v>444.5</v>
      </c>
      <c r="P1545" s="9" t="s">
        <v>235</v>
      </c>
      <c r="Q1545" s="9" t="s">
        <v>235</v>
      </c>
      <c r="R1545" s="9">
        <v>29.454799999999999</v>
      </c>
      <c r="S1545" s="9" t="s">
        <v>235</v>
      </c>
      <c r="T1545" s="9" t="s">
        <v>235</v>
      </c>
      <c r="U1545" s="9" t="s">
        <v>235</v>
      </c>
      <c r="V1545" s="33" t="s">
        <v>235</v>
      </c>
      <c r="W1545" s="33" t="s">
        <v>235</v>
      </c>
      <c r="X1545" s="33" t="s">
        <v>235</v>
      </c>
      <c r="Y1545" s="33" t="s">
        <v>235</v>
      </c>
    </row>
    <row r="1546" spans="1:25" hidden="1" x14ac:dyDescent="0.25">
      <c r="A1546" s="32">
        <v>1545</v>
      </c>
      <c r="B1546" s="23" t="s">
        <v>264</v>
      </c>
      <c r="C1546" s="23" t="s">
        <v>668</v>
      </c>
      <c r="D1546" s="23" t="s">
        <v>607</v>
      </c>
      <c r="E1546" s="23" t="s">
        <v>232</v>
      </c>
      <c r="F1546" s="23" t="s">
        <v>598</v>
      </c>
      <c r="G1546" s="23" t="s">
        <v>224</v>
      </c>
      <c r="H1546" s="23" t="s">
        <v>23</v>
      </c>
      <c r="I1546" s="23">
        <v>3</v>
      </c>
      <c r="J1546" s="9">
        <v>38.717700000000001</v>
      </c>
      <c r="K1546" s="9">
        <v>45.5578</v>
      </c>
      <c r="L1546" s="9">
        <v>327.5</v>
      </c>
      <c r="M1546" s="9">
        <v>421.25</v>
      </c>
      <c r="N1546" s="9">
        <v>363.5</v>
      </c>
      <c r="O1546" s="9">
        <v>435.5</v>
      </c>
      <c r="P1546" s="9" t="s">
        <v>235</v>
      </c>
      <c r="Q1546" s="9" t="s">
        <v>235</v>
      </c>
      <c r="R1546" s="9">
        <v>45.5578</v>
      </c>
      <c r="S1546" s="9" t="s">
        <v>235</v>
      </c>
      <c r="T1546" s="9" t="s">
        <v>235</v>
      </c>
      <c r="U1546" s="9" t="s">
        <v>235</v>
      </c>
      <c r="V1546" s="33" t="s">
        <v>235</v>
      </c>
      <c r="W1546" s="33" t="s">
        <v>235</v>
      </c>
      <c r="X1546" s="40" t="s">
        <v>235</v>
      </c>
      <c r="Y1546" s="40" t="s">
        <v>235</v>
      </c>
    </row>
    <row r="1547" spans="1:25" hidden="1" x14ac:dyDescent="0.25">
      <c r="A1547" s="32">
        <v>1546</v>
      </c>
      <c r="B1547" s="23" t="s">
        <v>264</v>
      </c>
      <c r="C1547" s="23" t="s">
        <v>668</v>
      </c>
      <c r="D1547" s="23" t="s">
        <v>607</v>
      </c>
      <c r="E1547" s="23" t="s">
        <v>232</v>
      </c>
      <c r="F1547" s="23" t="s">
        <v>598</v>
      </c>
      <c r="G1547" s="23" t="s">
        <v>224</v>
      </c>
      <c r="H1547" s="23" t="s">
        <v>24</v>
      </c>
      <c r="I1547" s="23">
        <v>4</v>
      </c>
      <c r="J1547" s="9">
        <v>34.630200000000002</v>
      </c>
      <c r="K1547" s="9">
        <v>118.93219999999999</v>
      </c>
      <c r="L1547" s="9">
        <v>470</v>
      </c>
      <c r="M1547" s="9">
        <v>356.75</v>
      </c>
      <c r="N1547" s="9">
        <v>467</v>
      </c>
      <c r="O1547" s="9">
        <v>391.25</v>
      </c>
      <c r="P1547" s="9" t="s">
        <v>235</v>
      </c>
      <c r="Q1547" s="9" t="s">
        <v>235</v>
      </c>
      <c r="R1547" s="9">
        <v>61.067800000000005</v>
      </c>
      <c r="S1547" s="9" t="s">
        <v>235</v>
      </c>
      <c r="T1547" s="9" t="s">
        <v>235</v>
      </c>
      <c r="U1547" s="9" t="s">
        <v>235</v>
      </c>
      <c r="V1547" s="33" t="s">
        <v>235</v>
      </c>
      <c r="W1547" s="33" t="s">
        <v>235</v>
      </c>
      <c r="X1547" s="40" t="s">
        <v>235</v>
      </c>
      <c r="Y1547" s="40" t="s">
        <v>235</v>
      </c>
    </row>
    <row r="1548" spans="1:25" hidden="1" x14ac:dyDescent="0.25">
      <c r="A1548" s="32">
        <v>1547</v>
      </c>
      <c r="B1548" s="23" t="s">
        <v>264</v>
      </c>
      <c r="C1548" s="23" t="s">
        <v>668</v>
      </c>
      <c r="D1548" s="23" t="s">
        <v>607</v>
      </c>
      <c r="E1548" s="23" t="s">
        <v>232</v>
      </c>
      <c r="F1548" s="23" t="s">
        <v>598</v>
      </c>
      <c r="G1548" s="23" t="s">
        <v>224</v>
      </c>
      <c r="H1548" s="23" t="s">
        <v>24</v>
      </c>
      <c r="I1548" s="23">
        <v>5</v>
      </c>
      <c r="J1548" s="9">
        <v>37.0473</v>
      </c>
      <c r="K1548" s="9">
        <v>145.72200000000001</v>
      </c>
      <c r="L1548" s="9">
        <v>494.75</v>
      </c>
      <c r="M1548" s="9">
        <v>359.75</v>
      </c>
      <c r="N1548" s="9">
        <v>475.25</v>
      </c>
      <c r="O1548" s="9">
        <v>391.25</v>
      </c>
      <c r="P1548" s="9" t="s">
        <v>235</v>
      </c>
      <c r="Q1548" s="9" t="s">
        <v>235</v>
      </c>
      <c r="R1548" s="9">
        <v>34.277999999999992</v>
      </c>
      <c r="S1548" s="9" t="s">
        <v>235</v>
      </c>
      <c r="T1548" s="9" t="s">
        <v>235</v>
      </c>
      <c r="U1548" s="9" t="s">
        <v>235</v>
      </c>
      <c r="V1548" s="33" t="s">
        <v>235</v>
      </c>
      <c r="W1548" s="33" t="s">
        <v>235</v>
      </c>
      <c r="X1548" s="40" t="s">
        <v>235</v>
      </c>
      <c r="Y1548" s="40" t="s">
        <v>235</v>
      </c>
    </row>
    <row r="1549" spans="1:25" hidden="1" x14ac:dyDescent="0.25">
      <c r="A1549" s="32">
        <v>1548</v>
      </c>
      <c r="B1549" s="23" t="s">
        <v>264</v>
      </c>
      <c r="C1549" s="23" t="s">
        <v>668</v>
      </c>
      <c r="D1549" s="23" t="s">
        <v>607</v>
      </c>
      <c r="E1549" s="23" t="s">
        <v>232</v>
      </c>
      <c r="F1549" s="23" t="s">
        <v>598</v>
      </c>
      <c r="G1549" s="23" t="s">
        <v>224</v>
      </c>
      <c r="H1549" s="23" t="s">
        <v>24</v>
      </c>
      <c r="I1549" s="23">
        <v>6</v>
      </c>
      <c r="J1549" s="9">
        <v>32.206400000000002</v>
      </c>
      <c r="K1549" s="9">
        <v>176.2039</v>
      </c>
      <c r="L1549" s="9">
        <v>508.25</v>
      </c>
      <c r="M1549" s="9">
        <v>381.5</v>
      </c>
      <c r="N1549" s="9">
        <v>479.75</v>
      </c>
      <c r="O1549" s="9">
        <v>396.5</v>
      </c>
      <c r="P1549" s="9">
        <v>199.37025856431043</v>
      </c>
      <c r="Q1549" s="9">
        <v>112.56248264852726</v>
      </c>
      <c r="R1549" s="9">
        <v>3.7960999999999956</v>
      </c>
      <c r="S1549" s="9">
        <v>0</v>
      </c>
      <c r="T1549" s="9">
        <v>0</v>
      </c>
      <c r="U1549" s="9">
        <v>0</v>
      </c>
      <c r="V1549" s="23">
        <v>45.559027645462322</v>
      </c>
      <c r="W1549" s="23">
        <v>42.756578441217677</v>
      </c>
      <c r="X1549" s="23">
        <v>14.426538046253508</v>
      </c>
      <c r="Y1549" s="23">
        <v>13.788582233137676</v>
      </c>
    </row>
    <row r="1550" spans="1:25" hidden="1" x14ac:dyDescent="0.25">
      <c r="A1550" s="32">
        <v>1549</v>
      </c>
      <c r="B1550" s="23" t="s">
        <v>264</v>
      </c>
      <c r="C1550" s="23" t="s">
        <v>668</v>
      </c>
      <c r="D1550" s="23" t="s">
        <v>607</v>
      </c>
      <c r="E1550" s="23" t="s">
        <v>232</v>
      </c>
      <c r="F1550" s="23" t="s">
        <v>598</v>
      </c>
      <c r="G1550" s="23" t="s">
        <v>236</v>
      </c>
      <c r="H1550" s="23" t="s">
        <v>23</v>
      </c>
      <c r="I1550" s="23">
        <v>1</v>
      </c>
      <c r="J1550" s="9">
        <v>46.723300000000002</v>
      </c>
      <c r="K1550" s="9">
        <v>27.864599999999999</v>
      </c>
      <c r="L1550" s="9">
        <v>411</v>
      </c>
      <c r="M1550" s="9">
        <v>453.5</v>
      </c>
      <c r="N1550" s="9">
        <v>455.25</v>
      </c>
      <c r="O1550" s="9">
        <v>468.5</v>
      </c>
      <c r="P1550" s="9" t="s">
        <v>235</v>
      </c>
      <c r="Q1550" s="9" t="s">
        <v>235</v>
      </c>
      <c r="R1550" s="9">
        <v>27.864599999999999</v>
      </c>
      <c r="S1550" s="9" t="s">
        <v>235</v>
      </c>
      <c r="T1550" s="9" t="s">
        <v>235</v>
      </c>
      <c r="U1550" s="9" t="s">
        <v>235</v>
      </c>
      <c r="V1550" s="33" t="s">
        <v>235</v>
      </c>
      <c r="W1550" s="33" t="s">
        <v>235</v>
      </c>
      <c r="X1550" s="33" t="s">
        <v>235</v>
      </c>
      <c r="Y1550" s="33" t="s">
        <v>235</v>
      </c>
    </row>
    <row r="1551" spans="1:25" hidden="1" x14ac:dyDescent="0.25">
      <c r="A1551" s="32">
        <v>1550</v>
      </c>
      <c r="B1551" s="23" t="s">
        <v>264</v>
      </c>
      <c r="C1551" s="23" t="s">
        <v>668</v>
      </c>
      <c r="D1551" s="23" t="s">
        <v>607</v>
      </c>
      <c r="E1551" s="23" t="s">
        <v>232</v>
      </c>
      <c r="F1551" s="23" t="s">
        <v>598</v>
      </c>
      <c r="G1551" s="23" t="s">
        <v>236</v>
      </c>
      <c r="H1551" s="23" t="s">
        <v>23</v>
      </c>
      <c r="I1551" s="23">
        <v>2</v>
      </c>
      <c r="J1551" s="9">
        <v>49.800199999999997</v>
      </c>
      <c r="K1551" s="9">
        <v>46.1813</v>
      </c>
      <c r="L1551" s="9">
        <v>417.75</v>
      </c>
      <c r="M1551" s="9">
        <v>426.5</v>
      </c>
      <c r="N1551" s="9">
        <v>457.5</v>
      </c>
      <c r="O1551" s="9">
        <v>456.5</v>
      </c>
      <c r="P1551" s="9" t="s">
        <v>235</v>
      </c>
      <c r="Q1551" s="9" t="s">
        <v>235</v>
      </c>
      <c r="R1551" s="9">
        <v>46.1813</v>
      </c>
      <c r="S1551" s="9" t="s">
        <v>235</v>
      </c>
      <c r="T1551" s="9" t="s">
        <v>235</v>
      </c>
      <c r="U1551" s="9" t="s">
        <v>235</v>
      </c>
      <c r="V1551" s="33" t="s">
        <v>235</v>
      </c>
      <c r="W1551" s="33" t="s">
        <v>235</v>
      </c>
      <c r="X1551" s="33" t="s">
        <v>235</v>
      </c>
      <c r="Y1551" s="33" t="s">
        <v>235</v>
      </c>
    </row>
    <row r="1552" spans="1:25" hidden="1" x14ac:dyDescent="0.25">
      <c r="A1552" s="32">
        <v>1551</v>
      </c>
      <c r="B1552" s="23" t="s">
        <v>264</v>
      </c>
      <c r="C1552" s="23" t="s">
        <v>668</v>
      </c>
      <c r="D1552" s="23" t="s">
        <v>607</v>
      </c>
      <c r="E1552" s="23" t="s">
        <v>232</v>
      </c>
      <c r="F1552" s="23" t="s">
        <v>598</v>
      </c>
      <c r="G1552" s="23" t="s">
        <v>236</v>
      </c>
      <c r="H1552" s="23" t="s">
        <v>23</v>
      </c>
      <c r="I1552" s="23">
        <v>3</v>
      </c>
      <c r="J1552" s="9">
        <v>48.286299999999997</v>
      </c>
      <c r="K1552" s="9">
        <v>56.027000000000001</v>
      </c>
      <c r="L1552" s="9">
        <v>435.75</v>
      </c>
      <c r="M1552" s="9">
        <v>408.5</v>
      </c>
      <c r="N1552" s="9">
        <v>468.75</v>
      </c>
      <c r="O1552" s="9">
        <v>443.75</v>
      </c>
      <c r="P1552" s="9" t="s">
        <v>235</v>
      </c>
      <c r="Q1552" s="9" t="s">
        <v>235</v>
      </c>
      <c r="R1552" s="9">
        <v>56.027000000000001</v>
      </c>
      <c r="S1552" s="9" t="s">
        <v>235</v>
      </c>
      <c r="T1552" s="9" t="s">
        <v>235</v>
      </c>
      <c r="U1552" s="9" t="s">
        <v>235</v>
      </c>
      <c r="V1552" s="40" t="s">
        <v>235</v>
      </c>
      <c r="W1552" s="40" t="s">
        <v>235</v>
      </c>
      <c r="X1552" s="40" t="s">
        <v>235</v>
      </c>
      <c r="Y1552" s="40" t="s">
        <v>235</v>
      </c>
    </row>
    <row r="1553" spans="1:25" hidden="1" x14ac:dyDescent="0.25">
      <c r="A1553" s="32">
        <v>1552</v>
      </c>
      <c r="B1553" s="23" t="s">
        <v>264</v>
      </c>
      <c r="C1553" s="23" t="s">
        <v>668</v>
      </c>
      <c r="D1553" s="23" t="s">
        <v>607</v>
      </c>
      <c r="E1553" s="23" t="s">
        <v>232</v>
      </c>
      <c r="F1553" s="23" t="s">
        <v>598</v>
      </c>
      <c r="G1553" s="23" t="s">
        <v>236</v>
      </c>
      <c r="H1553" s="23" t="s">
        <v>24</v>
      </c>
      <c r="I1553" s="23">
        <v>4</v>
      </c>
      <c r="J1553" s="9">
        <v>48.911299999999997</v>
      </c>
      <c r="K1553" s="9">
        <v>134.77869999999999</v>
      </c>
      <c r="L1553" s="9">
        <v>578.25</v>
      </c>
      <c r="M1553" s="9">
        <v>386.75</v>
      </c>
      <c r="N1553" s="9">
        <v>549.75</v>
      </c>
      <c r="O1553" s="9">
        <v>426.5</v>
      </c>
      <c r="P1553" s="9" t="s">
        <v>235</v>
      </c>
      <c r="Q1553" s="9" t="s">
        <v>235</v>
      </c>
      <c r="R1553" s="9">
        <v>45.221300000000014</v>
      </c>
      <c r="S1553" s="9" t="s">
        <v>235</v>
      </c>
      <c r="T1553" s="9" t="s">
        <v>235</v>
      </c>
      <c r="U1553" s="9" t="s">
        <v>235</v>
      </c>
      <c r="V1553" s="40" t="s">
        <v>235</v>
      </c>
      <c r="W1553" s="40" t="s">
        <v>235</v>
      </c>
      <c r="X1553" s="40" t="s">
        <v>235</v>
      </c>
      <c r="Y1553" s="40" t="s">
        <v>235</v>
      </c>
    </row>
    <row r="1554" spans="1:25" hidden="1" x14ac:dyDescent="0.25">
      <c r="A1554" s="32">
        <v>1553</v>
      </c>
      <c r="B1554" s="23" t="s">
        <v>264</v>
      </c>
      <c r="C1554" s="23" t="s">
        <v>668</v>
      </c>
      <c r="D1554" s="23" t="s">
        <v>607</v>
      </c>
      <c r="E1554" s="23" t="s">
        <v>232</v>
      </c>
      <c r="F1554" s="23" t="s">
        <v>598</v>
      </c>
      <c r="G1554" s="23" t="s">
        <v>236</v>
      </c>
      <c r="H1554" s="23" t="s">
        <v>24</v>
      </c>
      <c r="I1554" s="23">
        <v>5</v>
      </c>
      <c r="J1554" s="9">
        <v>54.104100000000003</v>
      </c>
      <c r="K1554" s="9">
        <v>145.26220000000001</v>
      </c>
      <c r="L1554" s="9">
        <v>598.5</v>
      </c>
      <c r="M1554" s="9">
        <v>399.5</v>
      </c>
      <c r="N1554" s="9">
        <v>559.5</v>
      </c>
      <c r="O1554" s="9">
        <v>437</v>
      </c>
      <c r="P1554" s="9" t="s">
        <v>235</v>
      </c>
      <c r="Q1554" s="9" t="s">
        <v>235</v>
      </c>
      <c r="R1554" s="9">
        <v>34.737799999999993</v>
      </c>
      <c r="S1554" s="9" t="s">
        <v>235</v>
      </c>
      <c r="T1554" s="9" t="s">
        <v>235</v>
      </c>
      <c r="U1554" s="9" t="s">
        <v>235</v>
      </c>
      <c r="V1554" s="40" t="s">
        <v>235</v>
      </c>
      <c r="W1554" s="40" t="s">
        <v>235</v>
      </c>
      <c r="X1554" s="40" t="s">
        <v>235</v>
      </c>
      <c r="Y1554" s="40" t="s">
        <v>235</v>
      </c>
    </row>
    <row r="1555" spans="1:25" hidden="1" x14ac:dyDescent="0.25">
      <c r="A1555" s="32">
        <v>1554</v>
      </c>
      <c r="B1555" s="23" t="s">
        <v>264</v>
      </c>
      <c r="C1555" s="23" t="s">
        <v>668</v>
      </c>
      <c r="D1555" s="23" t="s">
        <v>607</v>
      </c>
      <c r="E1555" s="23" t="s">
        <v>232</v>
      </c>
      <c r="F1555" s="23" t="s">
        <v>598</v>
      </c>
      <c r="G1555" s="23" t="s">
        <v>236</v>
      </c>
      <c r="H1555" s="23" t="s">
        <v>24</v>
      </c>
      <c r="I1555" s="23">
        <v>6</v>
      </c>
      <c r="J1555" s="9">
        <v>50.6569</v>
      </c>
      <c r="K1555" s="9">
        <v>163.71199999999999</v>
      </c>
      <c r="L1555" s="9">
        <v>610.5</v>
      </c>
      <c r="M1555" s="9">
        <v>425</v>
      </c>
      <c r="N1555" s="9">
        <v>564.75</v>
      </c>
      <c r="O1555" s="9">
        <v>446.75</v>
      </c>
      <c r="P1555" s="9">
        <v>201.52543263816605</v>
      </c>
      <c r="Q1555" s="9">
        <v>82.816438585585175</v>
      </c>
      <c r="R1555" s="9">
        <v>16.288000000000011</v>
      </c>
      <c r="S1555" s="9">
        <v>0</v>
      </c>
      <c r="T1555" s="9">
        <v>0</v>
      </c>
      <c r="U1555" s="9">
        <v>0</v>
      </c>
      <c r="V1555" s="23">
        <v>50.03124024047375</v>
      </c>
      <c r="W1555" s="23">
        <v>51.357204947309974</v>
      </c>
      <c r="X1555" s="23">
        <v>28.192419193818754</v>
      </c>
      <c r="Y1555" s="23">
        <v>25.200446424617162</v>
      </c>
    </row>
    <row r="1556" spans="1:25" hidden="1" x14ac:dyDescent="0.25">
      <c r="A1556" s="32">
        <v>1555</v>
      </c>
      <c r="B1556" s="23" t="s">
        <v>264</v>
      </c>
      <c r="C1556" s="23" t="s">
        <v>668</v>
      </c>
      <c r="D1556" s="23" t="s">
        <v>607</v>
      </c>
      <c r="E1556" s="23" t="s">
        <v>232</v>
      </c>
      <c r="F1556" s="23" t="s">
        <v>598</v>
      </c>
      <c r="G1556" s="23" t="s">
        <v>236</v>
      </c>
      <c r="H1556" s="23" t="s">
        <v>23</v>
      </c>
      <c r="I1556" s="23">
        <v>1</v>
      </c>
      <c r="J1556" s="9">
        <v>48.146299999999997</v>
      </c>
      <c r="K1556" s="9">
        <v>16.074300000000001</v>
      </c>
      <c r="L1556" s="9">
        <v>423.75</v>
      </c>
      <c r="M1556" s="9">
        <v>449.5</v>
      </c>
      <c r="N1556" s="9">
        <v>469.5</v>
      </c>
      <c r="O1556" s="9">
        <v>464.5</v>
      </c>
      <c r="P1556" s="9" t="s">
        <v>235</v>
      </c>
      <c r="Q1556" s="9" t="s">
        <v>235</v>
      </c>
      <c r="R1556" s="9">
        <v>16.074300000000001</v>
      </c>
      <c r="S1556" s="9" t="s">
        <v>235</v>
      </c>
      <c r="T1556" s="9" t="s">
        <v>235</v>
      </c>
      <c r="U1556" s="9" t="s">
        <v>235</v>
      </c>
      <c r="V1556" s="33" t="s">
        <v>235</v>
      </c>
      <c r="W1556" s="33" t="s">
        <v>235</v>
      </c>
      <c r="X1556" s="33" t="s">
        <v>235</v>
      </c>
      <c r="Y1556" s="33" t="s">
        <v>235</v>
      </c>
    </row>
    <row r="1557" spans="1:25" hidden="1" x14ac:dyDescent="0.25">
      <c r="A1557" s="32">
        <v>1556</v>
      </c>
      <c r="B1557" s="23" t="s">
        <v>264</v>
      </c>
      <c r="C1557" s="23" t="s">
        <v>668</v>
      </c>
      <c r="D1557" s="23" t="s">
        <v>607</v>
      </c>
      <c r="E1557" s="23" t="s">
        <v>232</v>
      </c>
      <c r="F1557" s="23" t="s">
        <v>598</v>
      </c>
      <c r="G1557" s="23" t="s">
        <v>236</v>
      </c>
      <c r="H1557" s="23" t="s">
        <v>23</v>
      </c>
      <c r="I1557" s="23">
        <v>2</v>
      </c>
      <c r="J1557" s="9">
        <v>53.550199999999997</v>
      </c>
      <c r="K1557" s="9">
        <v>34.951999999999998</v>
      </c>
      <c r="L1557" s="9">
        <v>427.5</v>
      </c>
      <c r="M1557" s="9">
        <v>422.5</v>
      </c>
      <c r="N1557" s="9">
        <v>470.25</v>
      </c>
      <c r="O1557" s="9">
        <v>454.75</v>
      </c>
      <c r="P1557" s="9" t="s">
        <v>235</v>
      </c>
      <c r="Q1557" s="9" t="s">
        <v>235</v>
      </c>
      <c r="R1557" s="9">
        <v>34.951999999999998</v>
      </c>
      <c r="S1557" s="9" t="s">
        <v>235</v>
      </c>
      <c r="T1557" s="9" t="s">
        <v>235</v>
      </c>
      <c r="U1557" s="9" t="s">
        <v>235</v>
      </c>
      <c r="V1557" s="33" t="s">
        <v>235</v>
      </c>
      <c r="W1557" s="33" t="s">
        <v>235</v>
      </c>
      <c r="X1557" s="33" t="s">
        <v>235</v>
      </c>
      <c r="Y1557" s="33" t="s">
        <v>235</v>
      </c>
    </row>
    <row r="1558" spans="1:25" hidden="1" x14ac:dyDescent="0.25">
      <c r="A1558" s="32">
        <v>1557</v>
      </c>
      <c r="B1558" s="23" t="s">
        <v>264</v>
      </c>
      <c r="C1558" s="23" t="s">
        <v>668</v>
      </c>
      <c r="D1558" s="23" t="s">
        <v>607</v>
      </c>
      <c r="E1558" s="23" t="s">
        <v>232</v>
      </c>
      <c r="F1558" s="23" t="s">
        <v>598</v>
      </c>
      <c r="G1558" s="23" t="s">
        <v>236</v>
      </c>
      <c r="H1558" s="23" t="s">
        <v>23</v>
      </c>
      <c r="I1558" s="23">
        <v>3</v>
      </c>
      <c r="J1558" s="9">
        <v>52.526800000000001</v>
      </c>
      <c r="K1558" s="9">
        <v>44.657299999999999</v>
      </c>
      <c r="L1558" s="9">
        <v>444</v>
      </c>
      <c r="M1558" s="9">
        <v>406</v>
      </c>
      <c r="N1558" s="9">
        <v>480</v>
      </c>
      <c r="O1558" s="9">
        <v>444.25</v>
      </c>
      <c r="P1558" s="9" t="s">
        <v>235</v>
      </c>
      <c r="Q1558" s="9" t="s">
        <v>235</v>
      </c>
      <c r="R1558" s="9">
        <v>44.657299999999999</v>
      </c>
      <c r="S1558" s="9" t="s">
        <v>235</v>
      </c>
      <c r="T1558" s="9" t="s">
        <v>235</v>
      </c>
      <c r="U1558" s="9" t="s">
        <v>235</v>
      </c>
      <c r="V1558" s="33" t="s">
        <v>235</v>
      </c>
      <c r="W1558" s="33" t="s">
        <v>235</v>
      </c>
      <c r="X1558" s="40" t="s">
        <v>235</v>
      </c>
      <c r="Y1558" s="40" t="s">
        <v>235</v>
      </c>
    </row>
    <row r="1559" spans="1:25" hidden="1" x14ac:dyDescent="0.25">
      <c r="A1559" s="32">
        <v>1558</v>
      </c>
      <c r="B1559" s="23" t="s">
        <v>264</v>
      </c>
      <c r="C1559" s="23" t="s">
        <v>668</v>
      </c>
      <c r="D1559" s="23" t="s">
        <v>607</v>
      </c>
      <c r="E1559" s="23" t="s">
        <v>232</v>
      </c>
      <c r="F1559" s="23" t="s">
        <v>598</v>
      </c>
      <c r="G1559" s="23" t="s">
        <v>236</v>
      </c>
      <c r="H1559" s="23" t="s">
        <v>24</v>
      </c>
      <c r="I1559" s="23">
        <v>4</v>
      </c>
      <c r="J1559" s="9">
        <v>50.031199999999998</v>
      </c>
      <c r="K1559" s="9">
        <v>137.7861</v>
      </c>
      <c r="L1559" s="9">
        <v>609.75</v>
      </c>
      <c r="M1559" s="9">
        <v>412</v>
      </c>
      <c r="N1559" s="9">
        <v>571.5</v>
      </c>
      <c r="O1559" s="9">
        <v>444.25</v>
      </c>
      <c r="P1559" s="9" t="s">
        <v>235</v>
      </c>
      <c r="Q1559" s="9" t="s">
        <v>235</v>
      </c>
      <c r="R1559" s="9">
        <v>42.213899999999995</v>
      </c>
      <c r="S1559" s="9" t="s">
        <v>235</v>
      </c>
      <c r="T1559" s="9" t="s">
        <v>235</v>
      </c>
      <c r="U1559" s="9" t="s">
        <v>235</v>
      </c>
      <c r="V1559" s="33" t="s">
        <v>235</v>
      </c>
      <c r="W1559" s="33" t="s">
        <v>235</v>
      </c>
      <c r="X1559" s="40" t="s">
        <v>235</v>
      </c>
      <c r="Y1559" s="40" t="s">
        <v>235</v>
      </c>
    </row>
    <row r="1560" spans="1:25" hidden="1" x14ac:dyDescent="0.25">
      <c r="A1560" s="32">
        <v>1559</v>
      </c>
      <c r="B1560" s="23" t="s">
        <v>264</v>
      </c>
      <c r="C1560" s="23" t="s">
        <v>668</v>
      </c>
      <c r="D1560" s="23" t="s">
        <v>607</v>
      </c>
      <c r="E1560" s="23" t="s">
        <v>232</v>
      </c>
      <c r="F1560" s="23" t="s">
        <v>598</v>
      </c>
      <c r="G1560" s="23" t="s">
        <v>236</v>
      </c>
      <c r="H1560" s="23" t="s">
        <v>24</v>
      </c>
      <c r="I1560" s="23">
        <v>5</v>
      </c>
      <c r="J1560" s="9">
        <v>54.796199999999999</v>
      </c>
      <c r="K1560" s="9">
        <v>147.4958</v>
      </c>
      <c r="L1560" s="9">
        <v>627.75</v>
      </c>
      <c r="M1560" s="9">
        <v>429.25</v>
      </c>
      <c r="N1560" s="9">
        <v>580.5</v>
      </c>
      <c r="O1560" s="9">
        <v>457</v>
      </c>
      <c r="P1560" s="9" t="s">
        <v>235</v>
      </c>
      <c r="Q1560" s="9" t="s">
        <v>235</v>
      </c>
      <c r="R1560" s="9">
        <v>32.504199999999997</v>
      </c>
      <c r="S1560" s="9" t="s">
        <v>235</v>
      </c>
      <c r="T1560" s="9" t="s">
        <v>235</v>
      </c>
      <c r="U1560" s="9" t="s">
        <v>235</v>
      </c>
      <c r="V1560" s="33" t="s">
        <v>235</v>
      </c>
      <c r="W1560" s="33" t="s">
        <v>235</v>
      </c>
      <c r="X1560" s="40" t="s">
        <v>235</v>
      </c>
      <c r="Y1560" s="40" t="s">
        <v>235</v>
      </c>
    </row>
    <row r="1561" spans="1:25" hidden="1" x14ac:dyDescent="0.25">
      <c r="A1561" s="32">
        <v>1560</v>
      </c>
      <c r="B1561" s="23" t="s">
        <v>264</v>
      </c>
      <c r="C1561" s="23" t="s">
        <v>668</v>
      </c>
      <c r="D1561" s="23" t="s">
        <v>607</v>
      </c>
      <c r="E1561" s="23" t="s">
        <v>232</v>
      </c>
      <c r="F1561" s="23" t="s">
        <v>598</v>
      </c>
      <c r="G1561" s="23" t="s">
        <v>236</v>
      </c>
      <c r="H1561" s="23" t="s">
        <v>24</v>
      </c>
      <c r="I1561" s="23">
        <v>6</v>
      </c>
      <c r="J1561" s="9">
        <v>51.444800000000001</v>
      </c>
      <c r="K1561" s="9">
        <v>170.38220000000001</v>
      </c>
      <c r="L1561" s="9">
        <v>631.5</v>
      </c>
      <c r="M1561" s="9">
        <v>459.25</v>
      </c>
      <c r="N1561" s="9">
        <v>580.5</v>
      </c>
      <c r="O1561" s="9">
        <v>466</v>
      </c>
      <c r="P1561" s="9">
        <v>207.9786647711731</v>
      </c>
      <c r="Q1561" s="9">
        <v>91.5</v>
      </c>
      <c r="R1561" s="9">
        <v>9.6177999999999884</v>
      </c>
      <c r="S1561" s="9">
        <v>0</v>
      </c>
      <c r="T1561" s="9">
        <v>0</v>
      </c>
      <c r="U1561" s="9">
        <v>0</v>
      </c>
      <c r="V1561" s="23">
        <v>52.015622653199109</v>
      </c>
      <c r="W1561" s="23">
        <v>47.982418655169937</v>
      </c>
      <c r="X1561" s="23">
        <v>22.810359488618325</v>
      </c>
      <c r="Y1561" s="23">
        <v>23.538532239712822</v>
      </c>
    </row>
    <row r="1562" spans="1:25" hidden="1" x14ac:dyDescent="0.25">
      <c r="A1562" s="32">
        <v>1561</v>
      </c>
      <c r="B1562" s="23" t="s">
        <v>608</v>
      </c>
      <c r="C1562" s="23" t="s">
        <v>670</v>
      </c>
      <c r="D1562" s="23" t="s">
        <v>610</v>
      </c>
      <c r="E1562" s="23" t="s">
        <v>232</v>
      </c>
      <c r="F1562" s="23" t="s">
        <v>598</v>
      </c>
      <c r="G1562" s="23" t="s">
        <v>224</v>
      </c>
      <c r="H1562" s="23" t="s">
        <v>23</v>
      </c>
      <c r="I1562" s="23">
        <v>1</v>
      </c>
      <c r="J1562" s="9">
        <v>43.011600000000001</v>
      </c>
      <c r="K1562" s="9">
        <v>0.70279999999999998</v>
      </c>
      <c r="L1562" s="9">
        <v>399.66669999999999</v>
      </c>
      <c r="M1562" s="9">
        <v>301</v>
      </c>
      <c r="N1562" s="9">
        <v>442.66669999999999</v>
      </c>
      <c r="O1562" s="9">
        <v>302</v>
      </c>
      <c r="P1562" s="9" t="s">
        <v>235</v>
      </c>
      <c r="Q1562" s="9" t="s">
        <v>235</v>
      </c>
      <c r="R1562" s="9">
        <v>0.70279999999999998</v>
      </c>
      <c r="S1562" s="9" t="s">
        <v>235</v>
      </c>
      <c r="T1562" s="9" t="s">
        <v>235</v>
      </c>
      <c r="U1562" s="9" t="s">
        <v>235</v>
      </c>
      <c r="V1562" s="33" t="s">
        <v>235</v>
      </c>
      <c r="W1562" s="33" t="s">
        <v>235</v>
      </c>
      <c r="X1562" s="33" t="s">
        <v>235</v>
      </c>
      <c r="Y1562" s="33" t="s">
        <v>235</v>
      </c>
    </row>
    <row r="1563" spans="1:25" hidden="1" x14ac:dyDescent="0.25">
      <c r="A1563" s="32">
        <v>1562</v>
      </c>
      <c r="B1563" s="23" t="s">
        <v>608</v>
      </c>
      <c r="C1563" s="23" t="s">
        <v>670</v>
      </c>
      <c r="D1563" s="23" t="s">
        <v>610</v>
      </c>
      <c r="E1563" s="23" t="s">
        <v>232</v>
      </c>
      <c r="F1563" s="23" t="s">
        <v>598</v>
      </c>
      <c r="G1563" s="23" t="s">
        <v>224</v>
      </c>
      <c r="H1563" s="23" t="s">
        <v>23</v>
      </c>
      <c r="I1563" s="23">
        <v>2</v>
      </c>
      <c r="J1563" s="9">
        <v>47.927</v>
      </c>
      <c r="K1563" s="9">
        <v>21.320499999999999</v>
      </c>
      <c r="L1563" s="9">
        <v>398.66669999999999</v>
      </c>
      <c r="M1563" s="9">
        <v>274</v>
      </c>
      <c r="N1563" s="9">
        <v>442.66669999999999</v>
      </c>
      <c r="O1563" s="9">
        <v>293</v>
      </c>
      <c r="P1563" s="9" t="s">
        <v>235</v>
      </c>
      <c r="Q1563" s="9" t="s">
        <v>235</v>
      </c>
      <c r="R1563" s="9">
        <v>21.320499999999999</v>
      </c>
      <c r="S1563" s="9" t="s">
        <v>235</v>
      </c>
      <c r="T1563" s="9" t="s">
        <v>235</v>
      </c>
      <c r="U1563" s="9" t="s">
        <v>235</v>
      </c>
      <c r="V1563" s="33" t="s">
        <v>235</v>
      </c>
      <c r="W1563" s="33" t="s">
        <v>235</v>
      </c>
      <c r="X1563" s="33" t="s">
        <v>235</v>
      </c>
      <c r="Y1563" s="33" t="s">
        <v>235</v>
      </c>
    </row>
    <row r="1564" spans="1:25" hidden="1" x14ac:dyDescent="0.25">
      <c r="A1564" s="32">
        <v>1563</v>
      </c>
      <c r="B1564" s="23" t="s">
        <v>608</v>
      </c>
      <c r="C1564" s="23" t="s">
        <v>670</v>
      </c>
      <c r="D1564" s="23" t="s">
        <v>610</v>
      </c>
      <c r="E1564" s="23" t="s">
        <v>232</v>
      </c>
      <c r="F1564" s="23" t="s">
        <v>598</v>
      </c>
      <c r="G1564" s="23" t="s">
        <v>224</v>
      </c>
      <c r="H1564" s="23" t="s">
        <v>23</v>
      </c>
      <c r="I1564" s="23">
        <v>3</v>
      </c>
      <c r="J1564" s="9">
        <v>44.102200000000003</v>
      </c>
      <c r="K1564" s="9">
        <v>30.9344</v>
      </c>
      <c r="L1564" s="9">
        <v>416.66669999999999</v>
      </c>
      <c r="M1564" s="9">
        <v>257</v>
      </c>
      <c r="N1564" s="9">
        <v>453.66669999999999</v>
      </c>
      <c r="O1564" s="9">
        <v>281</v>
      </c>
      <c r="P1564" s="9" t="s">
        <v>235</v>
      </c>
      <c r="Q1564" s="9" t="s">
        <v>235</v>
      </c>
      <c r="R1564" s="9">
        <v>30.9344</v>
      </c>
      <c r="S1564" s="9" t="s">
        <v>235</v>
      </c>
      <c r="T1564" s="9" t="s">
        <v>235</v>
      </c>
      <c r="U1564" s="9" t="s">
        <v>235</v>
      </c>
      <c r="V1564" s="40" t="s">
        <v>235</v>
      </c>
      <c r="W1564" s="40" t="s">
        <v>235</v>
      </c>
      <c r="X1564" s="40" t="s">
        <v>235</v>
      </c>
      <c r="Y1564" s="40" t="s">
        <v>235</v>
      </c>
    </row>
    <row r="1565" spans="1:25" hidden="1" x14ac:dyDescent="0.25">
      <c r="A1565" s="32">
        <v>1564</v>
      </c>
      <c r="B1565" s="23" t="s">
        <v>608</v>
      </c>
      <c r="C1565" s="23" t="s">
        <v>670</v>
      </c>
      <c r="D1565" s="23" t="s">
        <v>610</v>
      </c>
      <c r="E1565" s="23" t="s">
        <v>232</v>
      </c>
      <c r="F1565" s="23" t="s">
        <v>598</v>
      </c>
      <c r="G1565" s="23" t="s">
        <v>224</v>
      </c>
      <c r="H1565" s="23" t="s">
        <v>24</v>
      </c>
      <c r="I1565" s="23">
        <v>4</v>
      </c>
      <c r="J1565" s="9">
        <v>41.400500000000001</v>
      </c>
      <c r="K1565" s="9">
        <v>140.81829999999999</v>
      </c>
      <c r="L1565" s="9">
        <v>584.66669999999999</v>
      </c>
      <c r="M1565" s="9">
        <v>261</v>
      </c>
      <c r="N1565" s="9">
        <v>551.66669999999999</v>
      </c>
      <c r="O1565" s="9">
        <v>286</v>
      </c>
      <c r="P1565" s="9" t="s">
        <v>235</v>
      </c>
      <c r="Q1565" s="9" t="s">
        <v>235</v>
      </c>
      <c r="R1565" s="9">
        <v>39.181700000000006</v>
      </c>
      <c r="S1565" s="9" t="s">
        <v>235</v>
      </c>
      <c r="T1565" s="9" t="s">
        <v>235</v>
      </c>
      <c r="U1565" s="9" t="s">
        <v>235</v>
      </c>
      <c r="V1565" s="40" t="s">
        <v>235</v>
      </c>
      <c r="W1565" s="40" t="s">
        <v>235</v>
      </c>
      <c r="X1565" s="40" t="s">
        <v>235</v>
      </c>
      <c r="Y1565" s="40" t="s">
        <v>235</v>
      </c>
    </row>
    <row r="1566" spans="1:25" hidden="1" x14ac:dyDescent="0.25">
      <c r="A1566" s="32">
        <v>1565</v>
      </c>
      <c r="B1566" s="23" t="s">
        <v>608</v>
      </c>
      <c r="C1566" s="23" t="s">
        <v>670</v>
      </c>
      <c r="D1566" s="23" t="s">
        <v>610</v>
      </c>
      <c r="E1566" s="23" t="s">
        <v>232</v>
      </c>
      <c r="F1566" s="23" t="s">
        <v>598</v>
      </c>
      <c r="G1566" s="23" t="s">
        <v>224</v>
      </c>
      <c r="H1566" s="23" t="s">
        <v>24</v>
      </c>
      <c r="I1566" s="23">
        <v>5</v>
      </c>
      <c r="J1566" s="9">
        <v>44.011400000000002</v>
      </c>
      <c r="K1566" s="9">
        <v>156.64709999999999</v>
      </c>
      <c r="L1566" s="9">
        <v>605.66669999999999</v>
      </c>
      <c r="M1566" s="9">
        <v>281</v>
      </c>
      <c r="N1566" s="9">
        <v>564.66669999999999</v>
      </c>
      <c r="O1566" s="9">
        <v>297</v>
      </c>
      <c r="P1566" s="9" t="s">
        <v>235</v>
      </c>
      <c r="Q1566" s="9" t="s">
        <v>235</v>
      </c>
      <c r="R1566" s="9">
        <v>23.352900000000005</v>
      </c>
      <c r="S1566" s="9" t="s">
        <v>235</v>
      </c>
      <c r="T1566" s="9" t="s">
        <v>235</v>
      </c>
      <c r="U1566" s="9" t="s">
        <v>235</v>
      </c>
      <c r="V1566" s="40" t="s">
        <v>235</v>
      </c>
      <c r="W1566" s="40" t="s">
        <v>235</v>
      </c>
      <c r="X1566" s="40" t="s">
        <v>235</v>
      </c>
      <c r="Y1566" s="40" t="s">
        <v>235</v>
      </c>
    </row>
    <row r="1567" spans="1:25" hidden="1" x14ac:dyDescent="0.25">
      <c r="A1567" s="32">
        <v>1566</v>
      </c>
      <c r="B1567" s="23" t="s">
        <v>608</v>
      </c>
      <c r="C1567" s="23" t="s">
        <v>670</v>
      </c>
      <c r="D1567" s="23" t="s">
        <v>610</v>
      </c>
      <c r="E1567" s="23" t="s">
        <v>232</v>
      </c>
      <c r="F1567" s="23" t="s">
        <v>598</v>
      </c>
      <c r="G1567" s="23" t="s">
        <v>224</v>
      </c>
      <c r="H1567" s="23" t="s">
        <v>24</v>
      </c>
      <c r="I1567" s="23">
        <v>6</v>
      </c>
      <c r="J1567" s="9">
        <v>43.046500000000002</v>
      </c>
      <c r="K1567" s="9">
        <v>175.30199999999999</v>
      </c>
      <c r="L1567" s="9">
        <v>605.66669999999999</v>
      </c>
      <c r="M1567" s="9">
        <v>306</v>
      </c>
      <c r="N1567" s="9">
        <v>562.66669999999999</v>
      </c>
      <c r="O1567" s="9">
        <v>308</v>
      </c>
      <c r="P1567" s="9">
        <v>206.06067067735171</v>
      </c>
      <c r="Q1567" s="9">
        <v>98.127468121826112</v>
      </c>
      <c r="R1567" s="9">
        <v>4.6980000000000075</v>
      </c>
      <c r="S1567" s="9">
        <v>0</v>
      </c>
      <c r="T1567" s="9">
        <v>0</v>
      </c>
      <c r="U1567" s="9">
        <v>0</v>
      </c>
      <c r="V1567" s="23">
        <v>49.658836071740545</v>
      </c>
      <c r="W1567" s="23">
        <v>47.169905660283021</v>
      </c>
      <c r="X1567" s="23">
        <v>23.706539182259394</v>
      </c>
      <c r="Y1567" s="23">
        <v>24.596747752497688</v>
      </c>
    </row>
    <row r="1568" spans="1:25" hidden="1" x14ac:dyDescent="0.25">
      <c r="A1568" s="32">
        <v>1567</v>
      </c>
      <c r="B1568" s="23" t="s">
        <v>608</v>
      </c>
      <c r="C1568" s="23" t="s">
        <v>670</v>
      </c>
      <c r="D1568" s="23" t="s">
        <v>610</v>
      </c>
      <c r="E1568" s="23" t="s">
        <v>232</v>
      </c>
      <c r="F1568" s="23" t="s">
        <v>598</v>
      </c>
      <c r="G1568" s="23" t="s">
        <v>224</v>
      </c>
      <c r="H1568" s="23" t="s">
        <v>23</v>
      </c>
      <c r="I1568" s="23">
        <v>1</v>
      </c>
      <c r="J1568" s="9">
        <v>46.3249</v>
      </c>
      <c r="K1568" s="9">
        <v>5.9664999999999999</v>
      </c>
      <c r="L1568" s="9">
        <v>358.66669999999999</v>
      </c>
      <c r="M1568" s="9">
        <v>436</v>
      </c>
      <c r="N1568" s="9">
        <v>397.66669999999999</v>
      </c>
      <c r="O1568" s="9">
        <v>411</v>
      </c>
      <c r="P1568" s="9" t="s">
        <v>235</v>
      </c>
      <c r="Q1568" s="9" t="s">
        <v>235</v>
      </c>
      <c r="R1568" s="9">
        <v>5.9664999999999999</v>
      </c>
      <c r="S1568" s="9" t="s">
        <v>235</v>
      </c>
      <c r="T1568" s="9" t="s">
        <v>235</v>
      </c>
      <c r="U1568" s="9" t="s">
        <v>235</v>
      </c>
      <c r="V1568" s="33" t="s">
        <v>235</v>
      </c>
      <c r="W1568" s="33" t="s">
        <v>235</v>
      </c>
      <c r="X1568" s="33" t="s">
        <v>235</v>
      </c>
      <c r="Y1568" s="33" t="s">
        <v>235</v>
      </c>
    </row>
    <row r="1569" spans="1:25" hidden="1" x14ac:dyDescent="0.25">
      <c r="A1569" s="32">
        <v>1568</v>
      </c>
      <c r="B1569" s="23" t="s">
        <v>608</v>
      </c>
      <c r="C1569" s="23" t="s">
        <v>670</v>
      </c>
      <c r="D1569" s="23" t="s">
        <v>610</v>
      </c>
      <c r="E1569" s="23" t="s">
        <v>232</v>
      </c>
      <c r="F1569" s="23" t="s">
        <v>598</v>
      </c>
      <c r="G1569" s="23" t="s">
        <v>224</v>
      </c>
      <c r="H1569" s="23" t="s">
        <v>23</v>
      </c>
      <c r="I1569" s="23">
        <v>2</v>
      </c>
      <c r="J1569" s="9">
        <v>45.891199999999998</v>
      </c>
      <c r="K1569" s="9">
        <v>15.384499999999999</v>
      </c>
      <c r="L1569" s="9">
        <v>345.66669999999999</v>
      </c>
      <c r="M1569" s="9">
        <v>414</v>
      </c>
      <c r="N1569" s="9">
        <v>390.66669999999999</v>
      </c>
      <c r="O1569" s="9">
        <v>405</v>
      </c>
      <c r="P1569" s="9" t="s">
        <v>235</v>
      </c>
      <c r="Q1569" s="9" t="s">
        <v>235</v>
      </c>
      <c r="R1569" s="9">
        <v>15.384499999999999</v>
      </c>
      <c r="S1569" s="9" t="s">
        <v>235</v>
      </c>
      <c r="T1569" s="9" t="s">
        <v>235</v>
      </c>
      <c r="U1569" s="9" t="s">
        <v>235</v>
      </c>
      <c r="V1569" s="33" t="s">
        <v>235</v>
      </c>
      <c r="W1569" s="33" t="s">
        <v>235</v>
      </c>
      <c r="X1569" s="33" t="s">
        <v>235</v>
      </c>
      <c r="Y1569" s="33" t="s">
        <v>235</v>
      </c>
    </row>
    <row r="1570" spans="1:25" hidden="1" x14ac:dyDescent="0.25">
      <c r="A1570" s="32">
        <v>1569</v>
      </c>
      <c r="B1570" s="23" t="s">
        <v>608</v>
      </c>
      <c r="C1570" s="23" t="s">
        <v>670</v>
      </c>
      <c r="D1570" s="23" t="s">
        <v>610</v>
      </c>
      <c r="E1570" s="23" t="s">
        <v>232</v>
      </c>
      <c r="F1570" s="23" t="s">
        <v>598</v>
      </c>
      <c r="G1570" s="23" t="s">
        <v>224</v>
      </c>
      <c r="H1570" s="23" t="s">
        <v>23</v>
      </c>
      <c r="I1570" s="23">
        <v>3</v>
      </c>
      <c r="J1570" s="9">
        <v>44.011400000000002</v>
      </c>
      <c r="K1570" s="9">
        <v>27.996300000000002</v>
      </c>
      <c r="L1570" s="9">
        <v>350.66669999999999</v>
      </c>
      <c r="M1570" s="9">
        <v>389</v>
      </c>
      <c r="N1570" s="9">
        <v>394.66669999999999</v>
      </c>
      <c r="O1570" s="9">
        <v>390</v>
      </c>
      <c r="P1570" s="9" t="s">
        <v>235</v>
      </c>
      <c r="Q1570" s="9" t="s">
        <v>235</v>
      </c>
      <c r="R1570" s="9">
        <v>27.996300000000002</v>
      </c>
      <c r="S1570" s="9" t="s">
        <v>235</v>
      </c>
      <c r="T1570" s="9" t="s">
        <v>235</v>
      </c>
      <c r="U1570" s="9" t="s">
        <v>235</v>
      </c>
      <c r="V1570" s="33" t="s">
        <v>235</v>
      </c>
      <c r="W1570" s="33" t="s">
        <v>235</v>
      </c>
      <c r="X1570" s="40" t="s">
        <v>235</v>
      </c>
      <c r="Y1570" s="40" t="s">
        <v>235</v>
      </c>
    </row>
    <row r="1571" spans="1:25" hidden="1" x14ac:dyDescent="0.25">
      <c r="A1571" s="32">
        <v>1570</v>
      </c>
      <c r="B1571" s="23" t="s">
        <v>608</v>
      </c>
      <c r="C1571" s="23" t="s">
        <v>670</v>
      </c>
      <c r="D1571" s="23" t="s">
        <v>610</v>
      </c>
      <c r="E1571" s="23" t="s">
        <v>232</v>
      </c>
      <c r="F1571" s="23" t="s">
        <v>598</v>
      </c>
      <c r="G1571" s="23" t="s">
        <v>224</v>
      </c>
      <c r="H1571" s="23" t="s">
        <v>24</v>
      </c>
      <c r="I1571" s="23">
        <v>4</v>
      </c>
      <c r="J1571" s="9">
        <v>43.011600000000001</v>
      </c>
      <c r="K1571" s="9">
        <v>152.2321</v>
      </c>
      <c r="L1571" s="9">
        <v>514.66669999999999</v>
      </c>
      <c r="M1571" s="9">
        <v>304</v>
      </c>
      <c r="N1571" s="9">
        <v>489.66669999999999</v>
      </c>
      <c r="O1571" s="9">
        <v>339</v>
      </c>
      <c r="P1571" s="9" t="s">
        <v>235</v>
      </c>
      <c r="Q1571" s="9" t="s">
        <v>235</v>
      </c>
      <c r="R1571" s="9">
        <v>27.767899999999997</v>
      </c>
      <c r="S1571" s="9" t="s">
        <v>235</v>
      </c>
      <c r="T1571" s="9" t="s">
        <v>235</v>
      </c>
      <c r="U1571" s="9" t="s">
        <v>235</v>
      </c>
      <c r="V1571" s="33" t="s">
        <v>235</v>
      </c>
      <c r="W1571" s="33" t="s">
        <v>235</v>
      </c>
      <c r="X1571" s="40" t="s">
        <v>235</v>
      </c>
      <c r="Y1571" s="40" t="s">
        <v>235</v>
      </c>
    </row>
    <row r="1572" spans="1:25" hidden="1" x14ac:dyDescent="0.25">
      <c r="A1572" s="32">
        <v>1571</v>
      </c>
      <c r="B1572" s="23" t="s">
        <v>608</v>
      </c>
      <c r="C1572" s="23" t="s">
        <v>670</v>
      </c>
      <c r="D1572" s="23" t="s">
        <v>610</v>
      </c>
      <c r="E1572" s="23" t="s">
        <v>232</v>
      </c>
      <c r="F1572" s="23" t="s">
        <v>598</v>
      </c>
      <c r="G1572" s="23" t="s">
        <v>224</v>
      </c>
      <c r="H1572" s="23" t="s">
        <v>24</v>
      </c>
      <c r="I1572" s="23">
        <v>5</v>
      </c>
      <c r="J1572" s="9">
        <v>46.010899999999999</v>
      </c>
      <c r="K1572" s="9">
        <v>164.33699999999999</v>
      </c>
      <c r="L1572" s="9">
        <v>539.66669999999999</v>
      </c>
      <c r="M1572" s="9">
        <v>313</v>
      </c>
      <c r="N1572" s="9">
        <v>505.66669999999999</v>
      </c>
      <c r="O1572" s="9">
        <v>344</v>
      </c>
      <c r="P1572" s="9" t="s">
        <v>235</v>
      </c>
      <c r="Q1572" s="9" t="s">
        <v>235</v>
      </c>
      <c r="R1572" s="9">
        <v>15.663000000000011</v>
      </c>
      <c r="S1572" s="9" t="s">
        <v>235</v>
      </c>
      <c r="T1572" s="9" t="s">
        <v>235</v>
      </c>
      <c r="U1572" s="9" t="s">
        <v>235</v>
      </c>
      <c r="V1572" s="33" t="s">
        <v>235</v>
      </c>
      <c r="W1572" s="33" t="s">
        <v>235</v>
      </c>
      <c r="X1572" s="40" t="s">
        <v>235</v>
      </c>
      <c r="Y1572" s="40" t="s">
        <v>235</v>
      </c>
    </row>
    <row r="1573" spans="1:25" hidden="1" x14ac:dyDescent="0.25">
      <c r="A1573" s="32">
        <v>1572</v>
      </c>
      <c r="B1573" s="23" t="s">
        <v>608</v>
      </c>
      <c r="C1573" s="23" t="s">
        <v>670</v>
      </c>
      <c r="D1573" s="23" t="s">
        <v>610</v>
      </c>
      <c r="E1573" s="23" t="s">
        <v>232</v>
      </c>
      <c r="F1573" s="23" t="s">
        <v>598</v>
      </c>
      <c r="G1573" s="23" t="s">
        <v>224</v>
      </c>
      <c r="H1573" s="23" t="s">
        <v>24</v>
      </c>
      <c r="I1573" s="23">
        <v>6</v>
      </c>
      <c r="J1573" s="9">
        <v>45.694699999999997</v>
      </c>
      <c r="K1573" s="9">
        <v>176.5042</v>
      </c>
      <c r="L1573" s="9">
        <v>549.66669999999999</v>
      </c>
      <c r="M1573" s="9">
        <v>336</v>
      </c>
      <c r="N1573" s="9">
        <v>507.66669999999999</v>
      </c>
      <c r="O1573" s="9">
        <v>354</v>
      </c>
      <c r="P1573" s="9">
        <v>215.59452683219953</v>
      </c>
      <c r="Q1573" s="9">
        <v>107.82393055347222</v>
      </c>
      <c r="R1573" s="9">
        <v>3.4958000000000027</v>
      </c>
      <c r="S1573" s="9">
        <v>0</v>
      </c>
      <c r="T1573" s="9">
        <v>0</v>
      </c>
      <c r="U1573" s="9">
        <v>0</v>
      </c>
      <c r="V1573" s="23">
        <v>47.423622805517503</v>
      </c>
      <c r="W1573" s="23">
        <v>47.675989764240867</v>
      </c>
      <c r="X1573" s="23">
        <v>21.213203435596427</v>
      </c>
      <c r="Y1573" s="23">
        <v>23.430749027719962</v>
      </c>
    </row>
    <row r="1574" spans="1:25" hidden="1" x14ac:dyDescent="0.25">
      <c r="A1574" s="32">
        <v>1573</v>
      </c>
      <c r="B1574" s="23" t="s">
        <v>608</v>
      </c>
      <c r="C1574" s="23" t="s">
        <v>670</v>
      </c>
      <c r="D1574" s="23" t="s">
        <v>610</v>
      </c>
      <c r="E1574" s="23" t="s">
        <v>232</v>
      </c>
      <c r="F1574" s="23" t="s">
        <v>598</v>
      </c>
      <c r="G1574" s="23" t="s">
        <v>224</v>
      </c>
      <c r="H1574" s="23" t="s">
        <v>23</v>
      </c>
      <c r="I1574" s="23">
        <v>1</v>
      </c>
      <c r="J1574" s="9">
        <v>46.486600000000003</v>
      </c>
      <c r="K1574" s="9">
        <v>5.2278000000000002</v>
      </c>
      <c r="L1574" s="9">
        <v>363.66669999999999</v>
      </c>
      <c r="M1574" s="9">
        <v>352</v>
      </c>
      <c r="N1574" s="9">
        <v>407.66669999999999</v>
      </c>
      <c r="O1574" s="9">
        <v>337</v>
      </c>
      <c r="P1574" s="9" t="s">
        <v>235</v>
      </c>
      <c r="Q1574" s="9" t="s">
        <v>235</v>
      </c>
      <c r="R1574" s="9">
        <v>5.2278000000000002</v>
      </c>
      <c r="S1574" s="9" t="s">
        <v>235</v>
      </c>
      <c r="T1574" s="9" t="s">
        <v>235</v>
      </c>
      <c r="U1574" s="9" t="s">
        <v>235</v>
      </c>
      <c r="V1574" s="33" t="s">
        <v>235</v>
      </c>
      <c r="W1574" s="33" t="s">
        <v>235</v>
      </c>
      <c r="X1574" s="33" t="s">
        <v>235</v>
      </c>
      <c r="Y1574" s="33" t="s">
        <v>235</v>
      </c>
    </row>
    <row r="1575" spans="1:25" hidden="1" x14ac:dyDescent="0.25">
      <c r="A1575" s="32">
        <v>1574</v>
      </c>
      <c r="B1575" s="23" t="s">
        <v>608</v>
      </c>
      <c r="C1575" s="23" t="s">
        <v>670</v>
      </c>
      <c r="D1575" s="23" t="s">
        <v>610</v>
      </c>
      <c r="E1575" s="23" t="s">
        <v>232</v>
      </c>
      <c r="F1575" s="23" t="s">
        <v>598</v>
      </c>
      <c r="G1575" s="23" t="s">
        <v>224</v>
      </c>
      <c r="H1575" s="23" t="s">
        <v>23</v>
      </c>
      <c r="I1575" s="23">
        <v>2</v>
      </c>
      <c r="J1575" s="9">
        <v>49.010199999999998</v>
      </c>
      <c r="K1575" s="9">
        <v>25.221699999999998</v>
      </c>
      <c r="L1575" s="9">
        <v>353.66669999999999</v>
      </c>
      <c r="M1575" s="9">
        <v>326</v>
      </c>
      <c r="N1575" s="9">
        <v>402.66669999999999</v>
      </c>
      <c r="O1575" s="9">
        <v>327</v>
      </c>
      <c r="P1575" s="9" t="s">
        <v>235</v>
      </c>
      <c r="Q1575" s="9" t="s">
        <v>235</v>
      </c>
      <c r="R1575" s="9">
        <v>25.221699999999998</v>
      </c>
      <c r="S1575" s="9" t="s">
        <v>235</v>
      </c>
      <c r="T1575" s="9" t="s">
        <v>235</v>
      </c>
      <c r="U1575" s="9" t="s">
        <v>235</v>
      </c>
      <c r="V1575" s="33" t="s">
        <v>235</v>
      </c>
      <c r="W1575" s="33" t="s">
        <v>235</v>
      </c>
      <c r="X1575" s="33" t="s">
        <v>235</v>
      </c>
      <c r="Y1575" s="33" t="s">
        <v>235</v>
      </c>
    </row>
    <row r="1576" spans="1:25" hidden="1" x14ac:dyDescent="0.25">
      <c r="A1576" s="32">
        <v>1575</v>
      </c>
      <c r="B1576" s="23" t="s">
        <v>608</v>
      </c>
      <c r="C1576" s="23" t="s">
        <v>670</v>
      </c>
      <c r="D1576" s="23" t="s">
        <v>610</v>
      </c>
      <c r="E1576" s="23" t="s">
        <v>232</v>
      </c>
      <c r="F1576" s="23" t="s">
        <v>598</v>
      </c>
      <c r="G1576" s="23" t="s">
        <v>224</v>
      </c>
      <c r="H1576" s="23" t="s">
        <v>23</v>
      </c>
      <c r="I1576" s="23">
        <v>3</v>
      </c>
      <c r="J1576" s="9">
        <v>45.122100000000003</v>
      </c>
      <c r="K1576" s="9">
        <v>36.8568</v>
      </c>
      <c r="L1576" s="9">
        <v>364.66669999999999</v>
      </c>
      <c r="M1576" s="9">
        <v>299</v>
      </c>
      <c r="N1576" s="9">
        <v>408.66669999999999</v>
      </c>
      <c r="O1576" s="9">
        <v>309</v>
      </c>
      <c r="P1576" s="9" t="s">
        <v>235</v>
      </c>
      <c r="Q1576" s="9" t="s">
        <v>235</v>
      </c>
      <c r="R1576" s="9">
        <v>36.8568</v>
      </c>
      <c r="S1576" s="9" t="s">
        <v>235</v>
      </c>
      <c r="T1576" s="9" t="s">
        <v>235</v>
      </c>
      <c r="U1576" s="9" t="s">
        <v>235</v>
      </c>
      <c r="V1576" s="40" t="s">
        <v>235</v>
      </c>
      <c r="W1576" s="40" t="s">
        <v>235</v>
      </c>
      <c r="X1576" s="40" t="s">
        <v>235</v>
      </c>
      <c r="Y1576" s="40" t="s">
        <v>235</v>
      </c>
    </row>
    <row r="1577" spans="1:25" hidden="1" x14ac:dyDescent="0.25">
      <c r="A1577" s="32">
        <v>1576</v>
      </c>
      <c r="B1577" s="23" t="s">
        <v>608</v>
      </c>
      <c r="C1577" s="23" t="s">
        <v>670</v>
      </c>
      <c r="D1577" s="23" t="s">
        <v>610</v>
      </c>
      <c r="E1577" s="23" t="s">
        <v>232</v>
      </c>
      <c r="F1577" s="23" t="s">
        <v>598</v>
      </c>
      <c r="G1577" s="23" t="s">
        <v>224</v>
      </c>
      <c r="H1577" s="23" t="s">
        <v>24</v>
      </c>
      <c r="I1577" s="23">
        <v>4</v>
      </c>
      <c r="J1577" s="9">
        <v>46.043500000000002</v>
      </c>
      <c r="K1577" s="9">
        <v>148.43289999999999</v>
      </c>
      <c r="L1577" s="9">
        <v>526.66669999999999</v>
      </c>
      <c r="M1577" s="9">
        <v>226</v>
      </c>
      <c r="N1577" s="9">
        <v>500.66669999999999</v>
      </c>
      <c r="O1577" s="9">
        <v>264</v>
      </c>
      <c r="P1577" s="9" t="s">
        <v>235</v>
      </c>
      <c r="Q1577" s="9" t="s">
        <v>235</v>
      </c>
      <c r="R1577" s="9">
        <v>31.567100000000011</v>
      </c>
      <c r="S1577" s="9" t="s">
        <v>235</v>
      </c>
      <c r="T1577" s="9" t="s">
        <v>235</v>
      </c>
      <c r="U1577" s="9" t="s">
        <v>235</v>
      </c>
      <c r="V1577" s="40" t="s">
        <v>235</v>
      </c>
      <c r="W1577" s="40" t="s">
        <v>235</v>
      </c>
      <c r="X1577" s="40" t="s">
        <v>235</v>
      </c>
      <c r="Y1577" s="40" t="s">
        <v>235</v>
      </c>
    </row>
    <row r="1578" spans="1:25" hidden="1" x14ac:dyDescent="0.25">
      <c r="A1578" s="32">
        <v>1577</v>
      </c>
      <c r="B1578" s="23" t="s">
        <v>608</v>
      </c>
      <c r="C1578" s="23" t="s">
        <v>670</v>
      </c>
      <c r="D1578" s="23" t="s">
        <v>610</v>
      </c>
      <c r="E1578" s="23" t="s">
        <v>232</v>
      </c>
      <c r="F1578" s="23" t="s">
        <v>598</v>
      </c>
      <c r="G1578" s="23" t="s">
        <v>224</v>
      </c>
      <c r="H1578" s="23" t="s">
        <v>24</v>
      </c>
      <c r="I1578" s="23">
        <v>5</v>
      </c>
      <c r="J1578" s="9">
        <v>47.381399999999999</v>
      </c>
      <c r="K1578" s="9">
        <v>158.19739999999999</v>
      </c>
      <c r="L1578" s="9">
        <v>550.66669999999999</v>
      </c>
      <c r="M1578" s="9">
        <v>239</v>
      </c>
      <c r="N1578" s="9">
        <v>517.66669999999999</v>
      </c>
      <c r="O1578" s="9">
        <v>273</v>
      </c>
      <c r="P1578" s="9" t="s">
        <v>235</v>
      </c>
      <c r="Q1578" s="9" t="s">
        <v>235</v>
      </c>
      <c r="R1578" s="9">
        <v>21.802600000000012</v>
      </c>
      <c r="S1578" s="9" t="s">
        <v>235</v>
      </c>
      <c r="T1578" s="9" t="s">
        <v>235</v>
      </c>
      <c r="U1578" s="9" t="s">
        <v>235</v>
      </c>
      <c r="V1578" s="40" t="s">
        <v>235</v>
      </c>
      <c r="W1578" s="40" t="s">
        <v>235</v>
      </c>
      <c r="X1578" s="40" t="s">
        <v>235</v>
      </c>
      <c r="Y1578" s="40" t="s">
        <v>235</v>
      </c>
    </row>
    <row r="1579" spans="1:25" hidden="1" x14ac:dyDescent="0.25">
      <c r="A1579" s="32">
        <v>1578</v>
      </c>
      <c r="B1579" s="23" t="s">
        <v>608</v>
      </c>
      <c r="C1579" s="23" t="s">
        <v>670</v>
      </c>
      <c r="D1579" s="23" t="s">
        <v>610</v>
      </c>
      <c r="E1579" s="23" t="s">
        <v>232</v>
      </c>
      <c r="F1579" s="23" t="s">
        <v>598</v>
      </c>
      <c r="G1579" s="23" t="s">
        <v>224</v>
      </c>
      <c r="H1579" s="23" t="s">
        <v>24</v>
      </c>
      <c r="I1579" s="23">
        <v>6</v>
      </c>
      <c r="J1579" s="9">
        <v>47.010599999999997</v>
      </c>
      <c r="K1579" s="9">
        <v>174.7612</v>
      </c>
      <c r="L1579" s="9">
        <v>563.66669999999999</v>
      </c>
      <c r="M1579" s="9">
        <v>262</v>
      </c>
      <c r="N1579" s="9">
        <v>522.66669999999999</v>
      </c>
      <c r="O1579" s="9">
        <v>285</v>
      </c>
      <c r="P1579" s="9">
        <v>219.31712199461307</v>
      </c>
      <c r="Q1579" s="9">
        <v>102.41581909060729</v>
      </c>
      <c r="R1579" s="9">
        <v>5.2387999999999977</v>
      </c>
      <c r="S1579" s="9">
        <v>0</v>
      </c>
      <c r="T1579" s="9">
        <v>0</v>
      </c>
      <c r="U1579" s="9">
        <v>0</v>
      </c>
      <c r="V1579" s="23">
        <v>51.623637996561229</v>
      </c>
      <c r="W1579" s="23">
        <v>53.009433122794285</v>
      </c>
      <c r="X1579" s="23">
        <v>28.0178514522438</v>
      </c>
      <c r="Y1579" s="23">
        <v>30.413812651491099</v>
      </c>
    </row>
    <row r="1580" spans="1:25" hidden="1" x14ac:dyDescent="0.25">
      <c r="A1580" s="32">
        <v>1579</v>
      </c>
      <c r="B1580" s="23" t="s">
        <v>608</v>
      </c>
      <c r="C1580" s="23" t="s">
        <v>670</v>
      </c>
      <c r="D1580" s="23" t="s">
        <v>610</v>
      </c>
      <c r="E1580" s="23" t="s">
        <v>232</v>
      </c>
      <c r="F1580" s="23" t="s">
        <v>598</v>
      </c>
      <c r="G1580" s="23" t="s">
        <v>224</v>
      </c>
      <c r="H1580" s="23" t="s">
        <v>23</v>
      </c>
      <c r="I1580" s="23">
        <v>1</v>
      </c>
      <c r="J1580" s="9">
        <v>37.121400000000001</v>
      </c>
      <c r="K1580" s="9">
        <v>0.1832</v>
      </c>
      <c r="L1580" s="9">
        <v>388.66669999999999</v>
      </c>
      <c r="M1580" s="9">
        <v>426</v>
      </c>
      <c r="N1580" s="9">
        <v>421.66669999999999</v>
      </c>
      <c r="O1580" s="9">
        <v>409</v>
      </c>
      <c r="P1580" s="9" t="s">
        <v>235</v>
      </c>
      <c r="Q1580" s="9" t="s">
        <v>235</v>
      </c>
      <c r="R1580" s="9">
        <v>0.1832</v>
      </c>
      <c r="S1580" s="9" t="s">
        <v>235</v>
      </c>
      <c r="T1580" s="9" t="s">
        <v>235</v>
      </c>
      <c r="U1580" s="9" t="s">
        <v>235</v>
      </c>
      <c r="V1580" s="33" t="s">
        <v>235</v>
      </c>
      <c r="W1580" s="33" t="s">
        <v>235</v>
      </c>
      <c r="X1580" s="33" t="s">
        <v>235</v>
      </c>
      <c r="Y1580" s="33" t="s">
        <v>235</v>
      </c>
    </row>
    <row r="1581" spans="1:25" hidden="1" x14ac:dyDescent="0.25">
      <c r="A1581" s="32">
        <v>1580</v>
      </c>
      <c r="B1581" s="23" t="s">
        <v>608</v>
      </c>
      <c r="C1581" s="23" t="s">
        <v>670</v>
      </c>
      <c r="D1581" s="23" t="s">
        <v>610</v>
      </c>
      <c r="E1581" s="23" t="s">
        <v>232</v>
      </c>
      <c r="F1581" s="23" t="s">
        <v>598</v>
      </c>
      <c r="G1581" s="23" t="s">
        <v>224</v>
      </c>
      <c r="H1581" s="23" t="s">
        <v>23</v>
      </c>
      <c r="I1581" s="23">
        <v>2</v>
      </c>
      <c r="J1581" s="9">
        <v>44.5533</v>
      </c>
      <c r="K1581" s="9">
        <v>18.032599999999999</v>
      </c>
      <c r="L1581" s="9">
        <v>371.66669999999999</v>
      </c>
      <c r="M1581" s="9">
        <v>407</v>
      </c>
      <c r="N1581" s="9">
        <v>415.66669999999999</v>
      </c>
      <c r="O1581" s="9">
        <v>400</v>
      </c>
      <c r="P1581" s="9" t="s">
        <v>235</v>
      </c>
      <c r="Q1581" s="9" t="s">
        <v>235</v>
      </c>
      <c r="R1581" s="9">
        <v>18.032599999999999</v>
      </c>
      <c r="S1581" s="9" t="s">
        <v>235</v>
      </c>
      <c r="T1581" s="9" t="s">
        <v>235</v>
      </c>
      <c r="U1581" s="9" t="s">
        <v>235</v>
      </c>
      <c r="V1581" s="33" t="s">
        <v>235</v>
      </c>
      <c r="W1581" s="33" t="s">
        <v>235</v>
      </c>
      <c r="X1581" s="33" t="s">
        <v>235</v>
      </c>
      <c r="Y1581" s="33" t="s">
        <v>235</v>
      </c>
    </row>
    <row r="1582" spans="1:25" hidden="1" x14ac:dyDescent="0.25">
      <c r="A1582" s="32">
        <v>1581</v>
      </c>
      <c r="B1582" s="23" t="s">
        <v>608</v>
      </c>
      <c r="C1582" s="23" t="s">
        <v>670</v>
      </c>
      <c r="D1582" s="23" t="s">
        <v>610</v>
      </c>
      <c r="E1582" s="23" t="s">
        <v>232</v>
      </c>
      <c r="F1582" s="23" t="s">
        <v>598</v>
      </c>
      <c r="G1582" s="23" t="s">
        <v>224</v>
      </c>
      <c r="H1582" s="23" t="s">
        <v>23</v>
      </c>
      <c r="I1582" s="23">
        <v>3</v>
      </c>
      <c r="J1582" s="9">
        <v>45.276899999999998</v>
      </c>
      <c r="K1582" s="9">
        <v>33.412300000000002</v>
      </c>
      <c r="L1582" s="9">
        <v>372.66669999999999</v>
      </c>
      <c r="M1582" s="9">
        <v>377</v>
      </c>
      <c r="N1582" s="9">
        <v>417.66669999999999</v>
      </c>
      <c r="O1582" s="9">
        <v>382</v>
      </c>
      <c r="P1582" s="9" t="s">
        <v>235</v>
      </c>
      <c r="Q1582" s="9" t="s">
        <v>235</v>
      </c>
      <c r="R1582" s="9">
        <v>33.412300000000002</v>
      </c>
      <c r="S1582" s="9" t="s">
        <v>235</v>
      </c>
      <c r="T1582" s="9" t="s">
        <v>235</v>
      </c>
      <c r="U1582" s="9" t="s">
        <v>235</v>
      </c>
      <c r="V1582" s="33" t="s">
        <v>235</v>
      </c>
      <c r="W1582" s="33" t="s">
        <v>235</v>
      </c>
      <c r="X1582" s="40" t="s">
        <v>235</v>
      </c>
      <c r="Y1582" s="40" t="s">
        <v>235</v>
      </c>
    </row>
    <row r="1583" spans="1:25" hidden="1" x14ac:dyDescent="0.25">
      <c r="A1583" s="32">
        <v>1582</v>
      </c>
      <c r="B1583" s="23" t="s">
        <v>608</v>
      </c>
      <c r="C1583" s="23" t="s">
        <v>670</v>
      </c>
      <c r="D1583" s="23" t="s">
        <v>610</v>
      </c>
      <c r="E1583" s="23" t="s">
        <v>232</v>
      </c>
      <c r="F1583" s="23" t="s">
        <v>598</v>
      </c>
      <c r="G1583" s="23" t="s">
        <v>224</v>
      </c>
      <c r="H1583" s="23" t="s">
        <v>24</v>
      </c>
      <c r="I1583" s="23">
        <v>4</v>
      </c>
      <c r="J1583" s="9">
        <v>40.718499999999999</v>
      </c>
      <c r="K1583" s="9">
        <v>141.74889999999999</v>
      </c>
      <c r="L1583" s="9">
        <v>533.66669999999999</v>
      </c>
      <c r="M1583" s="9">
        <v>291</v>
      </c>
      <c r="N1583" s="9">
        <v>516.66669999999999</v>
      </c>
      <c r="O1583" s="9">
        <v>328</v>
      </c>
      <c r="P1583" s="9" t="s">
        <v>235</v>
      </c>
      <c r="Q1583" s="9" t="s">
        <v>235</v>
      </c>
      <c r="R1583" s="9">
        <v>38.251100000000008</v>
      </c>
      <c r="S1583" s="9" t="s">
        <v>235</v>
      </c>
      <c r="T1583" s="9" t="s">
        <v>235</v>
      </c>
      <c r="U1583" s="9" t="s">
        <v>235</v>
      </c>
      <c r="V1583" s="33" t="s">
        <v>235</v>
      </c>
      <c r="W1583" s="33" t="s">
        <v>235</v>
      </c>
      <c r="X1583" s="40" t="s">
        <v>235</v>
      </c>
      <c r="Y1583" s="40" t="s">
        <v>235</v>
      </c>
    </row>
    <row r="1584" spans="1:25" hidden="1" x14ac:dyDescent="0.25">
      <c r="A1584" s="32">
        <v>1583</v>
      </c>
      <c r="B1584" s="23" t="s">
        <v>608</v>
      </c>
      <c r="C1584" s="23" t="s">
        <v>670</v>
      </c>
      <c r="D1584" s="23" t="s">
        <v>610</v>
      </c>
      <c r="E1584" s="23" t="s">
        <v>232</v>
      </c>
      <c r="F1584" s="23" t="s">
        <v>598</v>
      </c>
      <c r="G1584" s="23" t="s">
        <v>224</v>
      </c>
      <c r="H1584" s="23" t="s">
        <v>24</v>
      </c>
      <c r="I1584" s="23">
        <v>5</v>
      </c>
      <c r="J1584" s="9">
        <v>49.819699999999997</v>
      </c>
      <c r="K1584" s="9">
        <v>155.5523</v>
      </c>
      <c r="L1584" s="9">
        <v>560.66669999999999</v>
      </c>
      <c r="M1584" s="9">
        <v>300</v>
      </c>
      <c r="N1584" s="9">
        <v>529.66669999999999</v>
      </c>
      <c r="O1584" s="9">
        <v>339</v>
      </c>
      <c r="P1584" s="9" t="s">
        <v>235</v>
      </c>
      <c r="Q1584" s="9" t="s">
        <v>235</v>
      </c>
      <c r="R1584" s="9">
        <v>24.447699999999998</v>
      </c>
      <c r="S1584" s="9" t="s">
        <v>235</v>
      </c>
      <c r="T1584" s="9" t="s">
        <v>235</v>
      </c>
      <c r="U1584" s="9" t="s">
        <v>235</v>
      </c>
      <c r="V1584" s="33" t="s">
        <v>235</v>
      </c>
      <c r="W1584" s="33" t="s">
        <v>235</v>
      </c>
      <c r="X1584" s="40" t="s">
        <v>235</v>
      </c>
      <c r="Y1584" s="40" t="s">
        <v>235</v>
      </c>
    </row>
    <row r="1585" spans="1:25" hidden="1" x14ac:dyDescent="0.25">
      <c r="A1585" s="32">
        <v>1584</v>
      </c>
      <c r="B1585" s="23" t="s">
        <v>608</v>
      </c>
      <c r="C1585" s="23" t="s">
        <v>670</v>
      </c>
      <c r="D1585" s="23" t="s">
        <v>610</v>
      </c>
      <c r="E1585" s="23" t="s">
        <v>232</v>
      </c>
      <c r="F1585" s="23" t="s">
        <v>598</v>
      </c>
      <c r="G1585" s="23" t="s">
        <v>224</v>
      </c>
      <c r="H1585" s="23" t="s">
        <v>24</v>
      </c>
      <c r="I1585" s="23">
        <v>6</v>
      </c>
      <c r="J1585" s="9">
        <v>43.046500000000002</v>
      </c>
      <c r="K1585" s="9">
        <v>176.3366</v>
      </c>
      <c r="L1585" s="9">
        <v>569.66669999999999</v>
      </c>
      <c r="M1585" s="9">
        <v>328</v>
      </c>
      <c r="N1585" s="9">
        <v>532.66669999999999</v>
      </c>
      <c r="O1585" s="9">
        <v>350</v>
      </c>
      <c r="P1585" s="9">
        <v>205.8275977608445</v>
      </c>
      <c r="Q1585" s="9">
        <v>112.76967677527502</v>
      </c>
      <c r="R1585" s="9">
        <v>3.6633999999999958</v>
      </c>
      <c r="S1585" s="9">
        <v>0</v>
      </c>
      <c r="T1585" s="9">
        <v>0</v>
      </c>
      <c r="U1585" s="9">
        <v>0</v>
      </c>
      <c r="V1585" s="23">
        <v>51.623637996561229</v>
      </c>
      <c r="W1585" s="23">
        <v>51.546095875439491</v>
      </c>
      <c r="X1585" s="23">
        <v>27.294688127912362</v>
      </c>
      <c r="Y1585" s="23">
        <v>27.202941017470888</v>
      </c>
    </row>
    <row r="1586" spans="1:25" hidden="1" x14ac:dyDescent="0.25">
      <c r="A1586" s="32">
        <v>1585</v>
      </c>
      <c r="B1586" s="23" t="s">
        <v>608</v>
      </c>
      <c r="C1586" s="23" t="s">
        <v>670</v>
      </c>
      <c r="D1586" s="23" t="s">
        <v>610</v>
      </c>
      <c r="E1586" s="23" t="s">
        <v>232</v>
      </c>
      <c r="F1586" s="23" t="s">
        <v>598</v>
      </c>
      <c r="G1586" s="23" t="s">
        <v>224</v>
      </c>
      <c r="H1586" s="23" t="s">
        <v>23</v>
      </c>
      <c r="I1586" s="23">
        <v>1</v>
      </c>
      <c r="J1586" s="9">
        <v>44.011400000000002</v>
      </c>
      <c r="K1586" s="9">
        <v>6.7409999999999998E-2</v>
      </c>
      <c r="L1586" s="9">
        <v>400.66669999999999</v>
      </c>
      <c r="M1586" s="9">
        <v>360.66669999999999</v>
      </c>
      <c r="N1586" s="9">
        <v>441.66669999999999</v>
      </c>
      <c r="O1586" s="9">
        <v>344.66669999999999</v>
      </c>
      <c r="P1586" s="9" t="s">
        <v>235</v>
      </c>
      <c r="Q1586" s="9" t="s">
        <v>235</v>
      </c>
      <c r="R1586" s="9">
        <v>6.7409999999999998E-2</v>
      </c>
      <c r="S1586" s="9" t="s">
        <v>235</v>
      </c>
      <c r="T1586" s="9" t="s">
        <v>235</v>
      </c>
      <c r="U1586" s="9" t="s">
        <v>235</v>
      </c>
      <c r="V1586" s="33" t="s">
        <v>235</v>
      </c>
      <c r="W1586" s="33" t="s">
        <v>235</v>
      </c>
      <c r="X1586" s="33" t="s">
        <v>235</v>
      </c>
      <c r="Y1586" s="33" t="s">
        <v>235</v>
      </c>
    </row>
    <row r="1587" spans="1:25" hidden="1" x14ac:dyDescent="0.25">
      <c r="A1587" s="32">
        <v>1586</v>
      </c>
      <c r="B1587" s="23" t="s">
        <v>608</v>
      </c>
      <c r="C1587" s="23" t="s">
        <v>670</v>
      </c>
      <c r="D1587" s="23" t="s">
        <v>610</v>
      </c>
      <c r="E1587" s="23" t="s">
        <v>232</v>
      </c>
      <c r="F1587" s="23" t="s">
        <v>598</v>
      </c>
      <c r="G1587" s="23" t="s">
        <v>224</v>
      </c>
      <c r="H1587" s="23" t="s">
        <v>23</v>
      </c>
      <c r="I1587" s="23">
        <v>2</v>
      </c>
      <c r="J1587" s="9">
        <v>48</v>
      </c>
      <c r="K1587" s="9">
        <v>21.250499999999999</v>
      </c>
      <c r="L1587" s="9">
        <v>390.66669999999999</v>
      </c>
      <c r="M1587" s="9">
        <v>334.66669999999999</v>
      </c>
      <c r="N1587" s="9">
        <v>438.66669999999999</v>
      </c>
      <c r="O1587" s="9">
        <v>334.66669999999999</v>
      </c>
      <c r="P1587" s="9" t="s">
        <v>235</v>
      </c>
      <c r="Q1587" s="9" t="s">
        <v>235</v>
      </c>
      <c r="R1587" s="9">
        <v>21.250499999999999</v>
      </c>
      <c r="S1587" s="9" t="s">
        <v>235</v>
      </c>
      <c r="T1587" s="9" t="s">
        <v>235</v>
      </c>
      <c r="U1587" s="9" t="s">
        <v>235</v>
      </c>
      <c r="V1587" s="33" t="s">
        <v>235</v>
      </c>
      <c r="W1587" s="33" t="s">
        <v>235</v>
      </c>
      <c r="X1587" s="33" t="s">
        <v>235</v>
      </c>
      <c r="Y1587" s="33" t="s">
        <v>235</v>
      </c>
    </row>
    <row r="1588" spans="1:25" hidden="1" x14ac:dyDescent="0.25">
      <c r="A1588" s="32">
        <v>1587</v>
      </c>
      <c r="B1588" s="23" t="s">
        <v>608</v>
      </c>
      <c r="C1588" s="23" t="s">
        <v>670</v>
      </c>
      <c r="D1588" s="23" t="s">
        <v>610</v>
      </c>
      <c r="E1588" s="23" t="s">
        <v>232</v>
      </c>
      <c r="F1588" s="23" t="s">
        <v>598</v>
      </c>
      <c r="G1588" s="23" t="s">
        <v>224</v>
      </c>
      <c r="H1588" s="23" t="s">
        <v>23</v>
      </c>
      <c r="I1588" s="23">
        <v>3</v>
      </c>
      <c r="J1588" s="9">
        <v>43.289700000000003</v>
      </c>
      <c r="K1588" s="9">
        <v>27.882999999999999</v>
      </c>
      <c r="L1588" s="9">
        <v>398.66669999999999</v>
      </c>
      <c r="M1588" s="9">
        <v>310.66669999999999</v>
      </c>
      <c r="N1588" s="9">
        <v>441.66669999999999</v>
      </c>
      <c r="O1588" s="9">
        <v>315.66669999999999</v>
      </c>
      <c r="P1588" s="9" t="s">
        <v>235</v>
      </c>
      <c r="Q1588" s="9" t="s">
        <v>235</v>
      </c>
      <c r="R1588" s="9">
        <v>27.882999999999999</v>
      </c>
      <c r="S1588" s="9" t="s">
        <v>235</v>
      </c>
      <c r="T1588" s="9" t="s">
        <v>235</v>
      </c>
      <c r="U1588" s="9" t="s">
        <v>235</v>
      </c>
      <c r="V1588" s="40" t="s">
        <v>235</v>
      </c>
      <c r="W1588" s="40" t="s">
        <v>235</v>
      </c>
      <c r="X1588" s="40" t="s">
        <v>235</v>
      </c>
      <c r="Y1588" s="40" t="s">
        <v>235</v>
      </c>
    </row>
    <row r="1589" spans="1:25" hidden="1" x14ac:dyDescent="0.25">
      <c r="A1589" s="32">
        <v>1588</v>
      </c>
      <c r="B1589" s="23" t="s">
        <v>608</v>
      </c>
      <c r="C1589" s="23" t="s">
        <v>670</v>
      </c>
      <c r="D1589" s="23" t="s">
        <v>610</v>
      </c>
      <c r="E1589" s="23" t="s">
        <v>232</v>
      </c>
      <c r="F1589" s="23" t="s">
        <v>598</v>
      </c>
      <c r="G1589" s="23" t="s">
        <v>224</v>
      </c>
      <c r="H1589" s="23" t="s">
        <v>24</v>
      </c>
      <c r="I1589" s="23">
        <v>4</v>
      </c>
      <c r="J1589" s="9">
        <v>45.967399999999998</v>
      </c>
      <c r="K1589" s="9">
        <v>157.1319</v>
      </c>
      <c r="L1589" s="9">
        <v>586.66669999999999</v>
      </c>
      <c r="M1589" s="9">
        <v>238.66669999999999</v>
      </c>
      <c r="N1589" s="9">
        <v>553.66669999999999</v>
      </c>
      <c r="O1589" s="9">
        <v>270.66669999999999</v>
      </c>
      <c r="P1589" s="9" t="s">
        <v>235</v>
      </c>
      <c r="Q1589" s="9" t="s">
        <v>235</v>
      </c>
      <c r="R1589" s="9">
        <v>22.868099999999998</v>
      </c>
      <c r="S1589" s="9" t="s">
        <v>235</v>
      </c>
      <c r="T1589" s="9" t="s">
        <v>235</v>
      </c>
      <c r="U1589" s="9" t="s">
        <v>235</v>
      </c>
      <c r="V1589" s="40" t="s">
        <v>235</v>
      </c>
      <c r="W1589" s="40" t="s">
        <v>235</v>
      </c>
      <c r="X1589" s="40" t="s">
        <v>235</v>
      </c>
      <c r="Y1589" s="40" t="s">
        <v>235</v>
      </c>
    </row>
    <row r="1590" spans="1:25" hidden="1" x14ac:dyDescent="0.25">
      <c r="A1590" s="32">
        <v>1589</v>
      </c>
      <c r="B1590" s="23" t="s">
        <v>608</v>
      </c>
      <c r="C1590" s="23" t="s">
        <v>670</v>
      </c>
      <c r="D1590" s="23" t="s">
        <v>610</v>
      </c>
      <c r="E1590" s="23" t="s">
        <v>232</v>
      </c>
      <c r="F1590" s="23" t="s">
        <v>598</v>
      </c>
      <c r="G1590" s="23" t="s">
        <v>224</v>
      </c>
      <c r="H1590" s="23" t="s">
        <v>24</v>
      </c>
      <c r="I1590" s="23">
        <v>5</v>
      </c>
      <c r="J1590" s="9">
        <v>47.201700000000002</v>
      </c>
      <c r="K1590" s="9">
        <v>164.86619999999999</v>
      </c>
      <c r="L1590" s="9">
        <v>608.66669999999999</v>
      </c>
      <c r="M1590" s="9">
        <v>251.66669999999999</v>
      </c>
      <c r="N1590" s="9">
        <v>570.66669999999999</v>
      </c>
      <c r="O1590" s="9">
        <v>279.66669999999999</v>
      </c>
      <c r="P1590" s="9" t="s">
        <v>235</v>
      </c>
      <c r="Q1590" s="9" t="s">
        <v>235</v>
      </c>
      <c r="R1590" s="9">
        <v>15.133800000000008</v>
      </c>
      <c r="S1590" s="9" t="s">
        <v>235</v>
      </c>
      <c r="T1590" s="9" t="s">
        <v>235</v>
      </c>
      <c r="U1590" s="9" t="s">
        <v>235</v>
      </c>
      <c r="V1590" s="40" t="s">
        <v>235</v>
      </c>
      <c r="W1590" s="40" t="s">
        <v>235</v>
      </c>
      <c r="X1590" s="40" t="s">
        <v>235</v>
      </c>
      <c r="Y1590" s="40" t="s">
        <v>235</v>
      </c>
    </row>
    <row r="1591" spans="1:25" hidden="1" x14ac:dyDescent="0.25">
      <c r="A1591" s="32">
        <v>1590</v>
      </c>
      <c r="B1591" s="23" t="s">
        <v>608</v>
      </c>
      <c r="C1591" s="23" t="s">
        <v>670</v>
      </c>
      <c r="D1591" s="23" t="s">
        <v>610</v>
      </c>
      <c r="E1591" s="23" t="s">
        <v>232</v>
      </c>
      <c r="F1591" s="23" t="s">
        <v>598</v>
      </c>
      <c r="G1591" s="23" t="s">
        <v>224</v>
      </c>
      <c r="H1591" s="23" t="s">
        <v>24</v>
      </c>
      <c r="I1591" s="23">
        <v>6</v>
      </c>
      <c r="J1591" s="9">
        <v>42.379199999999997</v>
      </c>
      <c r="K1591" s="9">
        <v>178.0395</v>
      </c>
      <c r="L1591" s="9">
        <v>611.66669999999999</v>
      </c>
      <c r="M1591" s="9">
        <v>279.66669999999999</v>
      </c>
      <c r="N1591" s="9">
        <v>571.66669999999999</v>
      </c>
      <c r="O1591" s="9">
        <v>293.66669999999999</v>
      </c>
      <c r="P1591" s="9">
        <v>226.01327394646538</v>
      </c>
      <c r="Q1591" s="9">
        <v>120.70211265756701</v>
      </c>
      <c r="R1591" s="9">
        <v>1.9604999999999961</v>
      </c>
      <c r="S1591" s="9">
        <v>0</v>
      </c>
      <c r="T1591" s="9">
        <v>0</v>
      </c>
      <c r="U1591" s="9">
        <v>0</v>
      </c>
      <c r="V1591" s="23">
        <v>48.020828814171878</v>
      </c>
      <c r="W1591" s="23">
        <v>50.039984012787215</v>
      </c>
      <c r="X1591" s="23">
        <v>29</v>
      </c>
      <c r="Y1591" s="23">
        <v>29.206163733020468</v>
      </c>
    </row>
    <row r="1592" spans="1:25" hidden="1" x14ac:dyDescent="0.25">
      <c r="A1592" s="32">
        <v>1591</v>
      </c>
      <c r="B1592" s="23" t="s">
        <v>608</v>
      </c>
      <c r="C1592" s="23" t="s">
        <v>670</v>
      </c>
      <c r="D1592" s="23" t="s">
        <v>610</v>
      </c>
      <c r="E1592" s="23" t="s">
        <v>232</v>
      </c>
      <c r="F1592" s="23" t="s">
        <v>598</v>
      </c>
      <c r="G1592" s="23" t="s">
        <v>224</v>
      </c>
      <c r="H1592" s="23" t="s">
        <v>23</v>
      </c>
      <c r="I1592" s="23">
        <v>1</v>
      </c>
      <c r="J1592" s="9">
        <v>52.392699999999998</v>
      </c>
      <c r="K1592" s="9">
        <v>3.3304</v>
      </c>
      <c r="L1592" s="9">
        <v>396.33330000000001</v>
      </c>
      <c r="M1592" s="9">
        <v>310</v>
      </c>
      <c r="N1592" s="9">
        <v>447.33330000000001</v>
      </c>
      <c r="O1592" s="9">
        <v>298</v>
      </c>
      <c r="P1592" s="9" t="s">
        <v>235</v>
      </c>
      <c r="Q1592" s="9" t="s">
        <v>235</v>
      </c>
      <c r="R1592" s="9">
        <v>3.3304</v>
      </c>
      <c r="S1592" s="9" t="s">
        <v>235</v>
      </c>
      <c r="T1592" s="9" t="s">
        <v>235</v>
      </c>
      <c r="U1592" s="9" t="s">
        <v>235</v>
      </c>
      <c r="V1592" s="33" t="s">
        <v>235</v>
      </c>
      <c r="W1592" s="33" t="s">
        <v>235</v>
      </c>
      <c r="X1592" s="33" t="s">
        <v>235</v>
      </c>
      <c r="Y1592" s="33" t="s">
        <v>235</v>
      </c>
    </row>
    <row r="1593" spans="1:25" hidden="1" x14ac:dyDescent="0.25">
      <c r="A1593" s="32">
        <v>1592</v>
      </c>
      <c r="B1593" s="23" t="s">
        <v>608</v>
      </c>
      <c r="C1593" s="23" t="s">
        <v>670</v>
      </c>
      <c r="D1593" s="23" t="s">
        <v>610</v>
      </c>
      <c r="E1593" s="23" t="s">
        <v>232</v>
      </c>
      <c r="F1593" s="23" t="s">
        <v>598</v>
      </c>
      <c r="G1593" s="23" t="s">
        <v>224</v>
      </c>
      <c r="H1593" s="23" t="s">
        <v>23</v>
      </c>
      <c r="I1593" s="23">
        <v>2</v>
      </c>
      <c r="J1593" s="9">
        <v>52.344999999999999</v>
      </c>
      <c r="K1593" s="9">
        <v>23.152899999999999</v>
      </c>
      <c r="L1593" s="9">
        <v>391.33330000000001</v>
      </c>
      <c r="M1593" s="9">
        <v>284</v>
      </c>
      <c r="N1593" s="9">
        <v>443.33330000000001</v>
      </c>
      <c r="O1593" s="9">
        <v>290</v>
      </c>
      <c r="P1593" s="9" t="s">
        <v>235</v>
      </c>
      <c r="Q1593" s="9" t="s">
        <v>235</v>
      </c>
      <c r="R1593" s="9">
        <v>23.152899999999999</v>
      </c>
      <c r="S1593" s="9" t="s">
        <v>235</v>
      </c>
      <c r="T1593" s="9" t="s">
        <v>235</v>
      </c>
      <c r="U1593" s="9" t="s">
        <v>235</v>
      </c>
      <c r="V1593" s="33" t="s">
        <v>235</v>
      </c>
      <c r="W1593" s="33" t="s">
        <v>235</v>
      </c>
      <c r="X1593" s="33" t="s">
        <v>235</v>
      </c>
      <c r="Y1593" s="33" t="s">
        <v>235</v>
      </c>
    </row>
    <row r="1594" spans="1:25" hidden="1" x14ac:dyDescent="0.25">
      <c r="A1594" s="32">
        <v>1593</v>
      </c>
      <c r="B1594" s="23" t="s">
        <v>608</v>
      </c>
      <c r="C1594" s="23" t="s">
        <v>670</v>
      </c>
      <c r="D1594" s="23" t="s">
        <v>610</v>
      </c>
      <c r="E1594" s="23" t="s">
        <v>232</v>
      </c>
      <c r="F1594" s="23" t="s">
        <v>598</v>
      </c>
      <c r="G1594" s="23" t="s">
        <v>224</v>
      </c>
      <c r="H1594" s="23" t="s">
        <v>23</v>
      </c>
      <c r="I1594" s="23">
        <v>3</v>
      </c>
      <c r="J1594" s="9">
        <v>53.141300000000001</v>
      </c>
      <c r="K1594" s="9">
        <v>36.369799999999998</v>
      </c>
      <c r="L1594" s="9">
        <v>401.33330000000001</v>
      </c>
      <c r="M1594" s="9">
        <v>258</v>
      </c>
      <c r="N1594" s="9">
        <v>451.33330000000001</v>
      </c>
      <c r="O1594" s="9">
        <v>276</v>
      </c>
      <c r="P1594" s="9" t="s">
        <v>235</v>
      </c>
      <c r="Q1594" s="9" t="s">
        <v>235</v>
      </c>
      <c r="R1594" s="9">
        <v>36.369799999999998</v>
      </c>
      <c r="S1594" s="9" t="s">
        <v>235</v>
      </c>
      <c r="T1594" s="9" t="s">
        <v>235</v>
      </c>
      <c r="U1594" s="9" t="s">
        <v>235</v>
      </c>
      <c r="V1594" s="33" t="s">
        <v>235</v>
      </c>
      <c r="W1594" s="33" t="s">
        <v>235</v>
      </c>
      <c r="X1594" s="40" t="s">
        <v>235</v>
      </c>
      <c r="Y1594" s="40" t="s">
        <v>235</v>
      </c>
    </row>
    <row r="1595" spans="1:25" hidden="1" x14ac:dyDescent="0.25">
      <c r="A1595" s="32">
        <v>1594</v>
      </c>
      <c r="B1595" s="23" t="s">
        <v>608</v>
      </c>
      <c r="C1595" s="23" t="s">
        <v>670</v>
      </c>
      <c r="D1595" s="23" t="s">
        <v>610</v>
      </c>
      <c r="E1595" s="23" t="s">
        <v>232</v>
      </c>
      <c r="F1595" s="23" t="s">
        <v>598</v>
      </c>
      <c r="G1595" s="23" t="s">
        <v>224</v>
      </c>
      <c r="H1595" s="23" t="s">
        <v>24</v>
      </c>
      <c r="I1595" s="23">
        <v>4</v>
      </c>
      <c r="J1595" s="9">
        <v>50.448</v>
      </c>
      <c r="K1595" s="9">
        <v>145.94030000000001</v>
      </c>
      <c r="L1595" s="9">
        <v>580.33330000000001</v>
      </c>
      <c r="M1595" s="9">
        <v>207</v>
      </c>
      <c r="N1595" s="9">
        <v>548.33330000000001</v>
      </c>
      <c r="O1595" s="9">
        <v>246</v>
      </c>
      <c r="P1595" s="9" t="s">
        <v>235</v>
      </c>
      <c r="Q1595" s="9" t="s">
        <v>235</v>
      </c>
      <c r="R1595" s="9">
        <v>34.059699999999992</v>
      </c>
      <c r="S1595" s="9" t="s">
        <v>235</v>
      </c>
      <c r="T1595" s="9" t="s">
        <v>235</v>
      </c>
      <c r="U1595" s="9" t="s">
        <v>235</v>
      </c>
      <c r="V1595" s="33" t="s">
        <v>235</v>
      </c>
      <c r="W1595" s="33" t="s">
        <v>235</v>
      </c>
      <c r="X1595" s="40" t="s">
        <v>235</v>
      </c>
      <c r="Y1595" s="40" t="s">
        <v>235</v>
      </c>
    </row>
    <row r="1596" spans="1:25" hidden="1" x14ac:dyDescent="0.25">
      <c r="A1596" s="32">
        <v>1595</v>
      </c>
      <c r="B1596" s="23" t="s">
        <v>608</v>
      </c>
      <c r="C1596" s="23" t="s">
        <v>670</v>
      </c>
      <c r="D1596" s="23" t="s">
        <v>610</v>
      </c>
      <c r="E1596" s="23" t="s">
        <v>232</v>
      </c>
      <c r="F1596" s="23" t="s">
        <v>598</v>
      </c>
      <c r="G1596" s="23" t="s">
        <v>224</v>
      </c>
      <c r="H1596" s="23" t="s">
        <v>24</v>
      </c>
      <c r="I1596" s="23">
        <v>5</v>
      </c>
      <c r="J1596" s="9">
        <v>53.150700000000001</v>
      </c>
      <c r="K1596" s="9">
        <v>155.38499999999999</v>
      </c>
      <c r="L1596" s="9">
        <v>604.33330000000001</v>
      </c>
      <c r="M1596" s="9">
        <v>220</v>
      </c>
      <c r="N1596" s="9">
        <v>564.33330000000001</v>
      </c>
      <c r="O1596" s="9">
        <v>255</v>
      </c>
      <c r="P1596" s="9" t="s">
        <v>235</v>
      </c>
      <c r="Q1596" s="9" t="s">
        <v>235</v>
      </c>
      <c r="R1596" s="9">
        <v>24.615000000000009</v>
      </c>
      <c r="S1596" s="9" t="s">
        <v>235</v>
      </c>
      <c r="T1596" s="9" t="s">
        <v>235</v>
      </c>
      <c r="U1596" s="9" t="s">
        <v>235</v>
      </c>
      <c r="V1596" s="33" t="s">
        <v>235</v>
      </c>
      <c r="W1596" s="33" t="s">
        <v>235</v>
      </c>
      <c r="X1596" s="40" t="s">
        <v>235</v>
      </c>
      <c r="Y1596" s="40" t="s">
        <v>235</v>
      </c>
    </row>
    <row r="1597" spans="1:25" hidden="1" x14ac:dyDescent="0.25">
      <c r="A1597" s="32">
        <v>1596</v>
      </c>
      <c r="B1597" s="23" t="s">
        <v>608</v>
      </c>
      <c r="C1597" s="23" t="s">
        <v>670</v>
      </c>
      <c r="D1597" s="23" t="s">
        <v>610</v>
      </c>
      <c r="E1597" s="23" t="s">
        <v>232</v>
      </c>
      <c r="F1597" s="23" t="s">
        <v>598</v>
      </c>
      <c r="G1597" s="23" t="s">
        <v>224</v>
      </c>
      <c r="H1597" s="23" t="s">
        <v>24</v>
      </c>
      <c r="I1597" s="23">
        <v>6</v>
      </c>
      <c r="J1597" s="9">
        <v>52.811</v>
      </c>
      <c r="K1597" s="9">
        <v>177.7929</v>
      </c>
      <c r="L1597" s="9">
        <v>617.33330000000001</v>
      </c>
      <c r="M1597" s="9">
        <v>246</v>
      </c>
      <c r="N1597" s="9">
        <v>567.33330000000001</v>
      </c>
      <c r="O1597" s="9">
        <v>263</v>
      </c>
      <c r="P1597" s="9">
        <v>230.08042072284204</v>
      </c>
      <c r="Q1597" s="9">
        <v>101.53324578678651</v>
      </c>
      <c r="R1597" s="9">
        <v>2.207099999999997</v>
      </c>
      <c r="S1597" s="9">
        <v>0</v>
      </c>
      <c r="T1597" s="9">
        <v>0</v>
      </c>
      <c r="U1597" s="9">
        <v>0</v>
      </c>
      <c r="V1597" s="23">
        <v>53.758720222862451</v>
      </c>
      <c r="W1597" s="23">
        <v>52.239831546435909</v>
      </c>
      <c r="X1597" s="23">
        <v>22.360679774997898</v>
      </c>
      <c r="Y1597" s="23">
        <v>25.495097567963924</v>
      </c>
    </row>
    <row r="1598" spans="1:25" hidden="1" x14ac:dyDescent="0.25">
      <c r="A1598" s="32">
        <v>1597</v>
      </c>
      <c r="B1598" s="23" t="s">
        <v>608</v>
      </c>
      <c r="C1598" s="23" t="s">
        <v>670</v>
      </c>
      <c r="D1598" s="23" t="s">
        <v>610</v>
      </c>
      <c r="E1598" s="23" t="s">
        <v>232</v>
      </c>
      <c r="F1598" s="23" t="s">
        <v>598</v>
      </c>
      <c r="G1598" s="23" t="s">
        <v>224</v>
      </c>
      <c r="H1598" s="23" t="s">
        <v>23</v>
      </c>
      <c r="I1598" s="23">
        <v>1</v>
      </c>
      <c r="J1598" s="9">
        <v>47.4236</v>
      </c>
      <c r="K1598" s="9">
        <v>4.8731</v>
      </c>
      <c r="L1598" s="9">
        <v>326.33330000000001</v>
      </c>
      <c r="M1598" s="9">
        <v>411</v>
      </c>
      <c r="N1598" s="9">
        <v>369.33330000000001</v>
      </c>
      <c r="O1598" s="9">
        <v>391</v>
      </c>
      <c r="P1598" s="9" t="s">
        <v>235</v>
      </c>
      <c r="Q1598" s="9" t="s">
        <v>235</v>
      </c>
      <c r="R1598" s="9">
        <v>4.8731</v>
      </c>
      <c r="S1598" s="9" t="s">
        <v>235</v>
      </c>
      <c r="T1598" s="9" t="s">
        <v>235</v>
      </c>
      <c r="U1598" s="9" t="s">
        <v>235</v>
      </c>
      <c r="V1598" s="33" t="s">
        <v>235</v>
      </c>
      <c r="W1598" s="33" t="s">
        <v>235</v>
      </c>
      <c r="X1598" s="33" t="s">
        <v>235</v>
      </c>
      <c r="Y1598" s="33" t="s">
        <v>235</v>
      </c>
    </row>
    <row r="1599" spans="1:25" hidden="1" x14ac:dyDescent="0.25">
      <c r="A1599" s="32">
        <v>1598</v>
      </c>
      <c r="B1599" s="23" t="s">
        <v>608</v>
      </c>
      <c r="C1599" s="23" t="s">
        <v>670</v>
      </c>
      <c r="D1599" s="23" t="s">
        <v>610</v>
      </c>
      <c r="E1599" s="23" t="s">
        <v>232</v>
      </c>
      <c r="F1599" s="23" t="s">
        <v>598</v>
      </c>
      <c r="G1599" s="23" t="s">
        <v>224</v>
      </c>
      <c r="H1599" s="23" t="s">
        <v>23</v>
      </c>
      <c r="I1599" s="23">
        <v>2</v>
      </c>
      <c r="J1599" s="9">
        <v>46.872199999999999</v>
      </c>
      <c r="K1599" s="9">
        <v>18.7468</v>
      </c>
      <c r="L1599" s="9">
        <v>316.33330000000001</v>
      </c>
      <c r="M1599" s="9">
        <v>391</v>
      </c>
      <c r="N1599" s="9">
        <v>362.33330000000001</v>
      </c>
      <c r="O1599" s="9">
        <v>382</v>
      </c>
      <c r="P1599" s="9" t="s">
        <v>235</v>
      </c>
      <c r="Q1599" s="9" t="s">
        <v>235</v>
      </c>
      <c r="R1599" s="9">
        <v>18.7468</v>
      </c>
      <c r="S1599" s="9" t="s">
        <v>235</v>
      </c>
      <c r="T1599" s="9" t="s">
        <v>235</v>
      </c>
      <c r="U1599" s="9" t="s">
        <v>235</v>
      </c>
      <c r="V1599" s="33" t="s">
        <v>235</v>
      </c>
      <c r="W1599" s="33" t="s">
        <v>235</v>
      </c>
      <c r="X1599" s="33" t="s">
        <v>235</v>
      </c>
      <c r="Y1599" s="33" t="s">
        <v>235</v>
      </c>
    </row>
    <row r="1600" spans="1:25" hidden="1" x14ac:dyDescent="0.25">
      <c r="A1600" s="32">
        <v>1599</v>
      </c>
      <c r="B1600" s="23" t="s">
        <v>608</v>
      </c>
      <c r="C1600" s="23" t="s">
        <v>670</v>
      </c>
      <c r="D1600" s="23" t="s">
        <v>610</v>
      </c>
      <c r="E1600" s="23" t="s">
        <v>232</v>
      </c>
      <c r="F1600" s="23" t="s">
        <v>598</v>
      </c>
      <c r="G1600" s="23" t="s">
        <v>224</v>
      </c>
      <c r="H1600" s="23" t="s">
        <v>23</v>
      </c>
      <c r="I1600" s="23">
        <v>3</v>
      </c>
      <c r="J1600" s="9">
        <v>46.043500000000002</v>
      </c>
      <c r="K1600" s="9">
        <v>32.3065</v>
      </c>
      <c r="L1600" s="9">
        <v>322.33330000000001</v>
      </c>
      <c r="M1600" s="9">
        <v>364</v>
      </c>
      <c r="N1600" s="9">
        <v>368.33330000000001</v>
      </c>
      <c r="O1600" s="9">
        <v>366</v>
      </c>
      <c r="P1600" s="9" t="s">
        <v>235</v>
      </c>
      <c r="Q1600" s="9" t="s">
        <v>235</v>
      </c>
      <c r="R1600" s="9">
        <v>32.3065</v>
      </c>
      <c r="S1600" s="9" t="s">
        <v>235</v>
      </c>
      <c r="T1600" s="9" t="s">
        <v>235</v>
      </c>
      <c r="U1600" s="9" t="s">
        <v>235</v>
      </c>
      <c r="V1600" s="40" t="s">
        <v>235</v>
      </c>
      <c r="W1600" s="40" t="s">
        <v>235</v>
      </c>
      <c r="X1600" s="40" t="s">
        <v>235</v>
      </c>
      <c r="Y1600" s="40" t="s">
        <v>235</v>
      </c>
    </row>
    <row r="1601" spans="1:25" hidden="1" x14ac:dyDescent="0.25">
      <c r="A1601" s="32">
        <v>1600</v>
      </c>
      <c r="B1601" s="23" t="s">
        <v>608</v>
      </c>
      <c r="C1601" s="23" t="s">
        <v>670</v>
      </c>
      <c r="D1601" s="23" t="s">
        <v>610</v>
      </c>
      <c r="E1601" s="23" t="s">
        <v>232</v>
      </c>
      <c r="F1601" s="23" t="s">
        <v>598</v>
      </c>
      <c r="G1601" s="23" t="s">
        <v>224</v>
      </c>
      <c r="H1601" s="23" t="s">
        <v>24</v>
      </c>
      <c r="I1601" s="23">
        <v>4</v>
      </c>
      <c r="J1601" s="9">
        <v>43.863399999999999</v>
      </c>
      <c r="K1601" s="9">
        <v>144.04470000000001</v>
      </c>
      <c r="L1601" s="9">
        <v>476.33330000000001</v>
      </c>
      <c r="M1601" s="9">
        <v>275</v>
      </c>
      <c r="N1601" s="9">
        <v>458.33330000000001</v>
      </c>
      <c r="O1601" s="9">
        <v>315</v>
      </c>
      <c r="P1601" s="9" t="s">
        <v>235</v>
      </c>
      <c r="Q1601" s="9" t="s">
        <v>235</v>
      </c>
      <c r="R1601" s="9">
        <v>35.955299999999994</v>
      </c>
      <c r="S1601" s="9" t="s">
        <v>235</v>
      </c>
      <c r="T1601" s="9" t="s">
        <v>235</v>
      </c>
      <c r="U1601" s="9" t="s">
        <v>235</v>
      </c>
      <c r="V1601" s="40" t="s">
        <v>235</v>
      </c>
      <c r="W1601" s="40" t="s">
        <v>235</v>
      </c>
      <c r="X1601" s="40" t="s">
        <v>235</v>
      </c>
      <c r="Y1601" s="40" t="s">
        <v>235</v>
      </c>
    </row>
    <row r="1602" spans="1:25" hidden="1" x14ac:dyDescent="0.25">
      <c r="A1602" s="32">
        <v>1601</v>
      </c>
      <c r="B1602" s="23" t="s">
        <v>608</v>
      </c>
      <c r="C1602" s="23" t="s">
        <v>670</v>
      </c>
      <c r="D1602" s="23" t="s">
        <v>610</v>
      </c>
      <c r="E1602" s="23" t="s">
        <v>232</v>
      </c>
      <c r="F1602" s="23" t="s">
        <v>598</v>
      </c>
      <c r="G1602" s="23" t="s">
        <v>224</v>
      </c>
      <c r="H1602" s="23" t="s">
        <v>24</v>
      </c>
      <c r="I1602" s="23">
        <v>5</v>
      </c>
      <c r="J1602" s="9">
        <v>49.406500000000001</v>
      </c>
      <c r="K1602" s="9">
        <v>155.75909999999999</v>
      </c>
      <c r="L1602" s="9">
        <v>502.33330000000001</v>
      </c>
      <c r="M1602" s="9">
        <v>281</v>
      </c>
      <c r="N1602" s="9">
        <v>473.33330000000001</v>
      </c>
      <c r="O1602" s="9">
        <v>321</v>
      </c>
      <c r="P1602" s="9" t="s">
        <v>235</v>
      </c>
      <c r="Q1602" s="9" t="s">
        <v>235</v>
      </c>
      <c r="R1602" s="9">
        <v>24.240900000000011</v>
      </c>
      <c r="S1602" s="9" t="s">
        <v>235</v>
      </c>
      <c r="T1602" s="9" t="s">
        <v>235</v>
      </c>
      <c r="U1602" s="9" t="s">
        <v>235</v>
      </c>
      <c r="V1602" s="40" t="s">
        <v>235</v>
      </c>
      <c r="W1602" s="40" t="s">
        <v>235</v>
      </c>
      <c r="X1602" s="40" t="s">
        <v>235</v>
      </c>
      <c r="Y1602" s="40" t="s">
        <v>235</v>
      </c>
    </row>
    <row r="1603" spans="1:25" hidden="1" x14ac:dyDescent="0.25">
      <c r="A1603" s="32">
        <v>1602</v>
      </c>
      <c r="B1603" s="23" t="s">
        <v>608</v>
      </c>
      <c r="C1603" s="23" t="s">
        <v>670</v>
      </c>
      <c r="D1603" s="23" t="s">
        <v>610</v>
      </c>
      <c r="E1603" s="23" t="s">
        <v>232</v>
      </c>
      <c r="F1603" s="23" t="s">
        <v>598</v>
      </c>
      <c r="G1603" s="23" t="s">
        <v>224</v>
      </c>
      <c r="H1603" s="23" t="s">
        <v>24</v>
      </c>
      <c r="I1603" s="23">
        <v>6</v>
      </c>
      <c r="J1603" s="9">
        <v>44.407200000000003</v>
      </c>
      <c r="K1603" s="9">
        <v>173.97929999999999</v>
      </c>
      <c r="L1603" s="9">
        <v>514.33330000000001</v>
      </c>
      <c r="M1603" s="9">
        <v>303</v>
      </c>
      <c r="N1603" s="9">
        <v>478.33330000000001</v>
      </c>
      <c r="O1603" s="9">
        <v>329</v>
      </c>
      <c r="P1603" s="9">
        <v>216.81328372588243</v>
      </c>
      <c r="Q1603" s="9">
        <v>103.4456378974</v>
      </c>
      <c r="R1603" s="9">
        <v>6.020700000000005</v>
      </c>
      <c r="S1603" s="9">
        <v>0</v>
      </c>
      <c r="T1603" s="9">
        <v>0</v>
      </c>
      <c r="U1603" s="9">
        <v>0</v>
      </c>
      <c r="V1603" s="23">
        <v>47.201694884823787</v>
      </c>
      <c r="W1603" s="23">
        <v>47.169905660283021</v>
      </c>
      <c r="X1603" s="23">
        <v>25.019992006393608</v>
      </c>
      <c r="Y1603" s="23">
        <v>24.413111231467404</v>
      </c>
    </row>
    <row r="1604" spans="1:25" hidden="1" x14ac:dyDescent="0.25">
      <c r="A1604" s="32">
        <v>1603</v>
      </c>
      <c r="B1604" s="23" t="s">
        <v>608</v>
      </c>
      <c r="C1604" s="23" t="s">
        <v>670</v>
      </c>
      <c r="D1604" s="23" t="s">
        <v>610</v>
      </c>
      <c r="E1604" s="23" t="s">
        <v>232</v>
      </c>
      <c r="F1604" s="23" t="s">
        <v>598</v>
      </c>
      <c r="G1604" s="23" t="s">
        <v>224</v>
      </c>
      <c r="H1604" s="23" t="s">
        <v>23</v>
      </c>
      <c r="I1604" s="23">
        <v>1</v>
      </c>
      <c r="J1604" s="9">
        <v>45.618000000000002</v>
      </c>
      <c r="K1604" s="9">
        <v>2.1753</v>
      </c>
      <c r="L1604" s="9">
        <v>511.66669999999999</v>
      </c>
      <c r="M1604" s="9">
        <v>264</v>
      </c>
      <c r="N1604" s="9">
        <v>552.66669999999999</v>
      </c>
      <c r="O1604" s="9">
        <v>284</v>
      </c>
      <c r="P1604" s="9" t="s">
        <v>235</v>
      </c>
      <c r="Q1604" s="9" t="s">
        <v>235</v>
      </c>
      <c r="R1604" s="9">
        <v>2.1753</v>
      </c>
      <c r="S1604" s="9" t="s">
        <v>235</v>
      </c>
      <c r="T1604" s="9" t="s">
        <v>235</v>
      </c>
      <c r="U1604" s="9" t="s">
        <v>235</v>
      </c>
      <c r="V1604" s="33" t="s">
        <v>235</v>
      </c>
      <c r="W1604" s="33" t="s">
        <v>235</v>
      </c>
      <c r="X1604" s="33" t="s">
        <v>235</v>
      </c>
      <c r="Y1604" s="33" t="s">
        <v>235</v>
      </c>
    </row>
    <row r="1605" spans="1:25" hidden="1" x14ac:dyDescent="0.25">
      <c r="A1605" s="32">
        <v>1604</v>
      </c>
      <c r="B1605" s="23" t="s">
        <v>608</v>
      </c>
      <c r="C1605" s="23" t="s">
        <v>670</v>
      </c>
      <c r="D1605" s="23" t="s">
        <v>610</v>
      </c>
      <c r="E1605" s="23" t="s">
        <v>232</v>
      </c>
      <c r="F1605" s="23" t="s">
        <v>598</v>
      </c>
      <c r="G1605" s="23" t="s">
        <v>224</v>
      </c>
      <c r="H1605" s="23" t="s">
        <v>23</v>
      </c>
      <c r="I1605" s="23">
        <v>2</v>
      </c>
      <c r="J1605" s="9">
        <v>44.5533</v>
      </c>
      <c r="K1605" s="9">
        <v>17.730799999999999</v>
      </c>
      <c r="L1605" s="9">
        <v>522.66669999999999</v>
      </c>
      <c r="M1605" s="9">
        <v>245</v>
      </c>
      <c r="N1605" s="9">
        <v>553.66669999999999</v>
      </c>
      <c r="O1605" s="9">
        <v>277</v>
      </c>
      <c r="P1605" s="9" t="s">
        <v>235</v>
      </c>
      <c r="Q1605" s="9" t="s">
        <v>235</v>
      </c>
      <c r="R1605" s="9">
        <v>17.730799999999999</v>
      </c>
      <c r="S1605" s="9" t="s">
        <v>235</v>
      </c>
      <c r="T1605" s="9" t="s">
        <v>235</v>
      </c>
      <c r="U1605" s="9" t="s">
        <v>235</v>
      </c>
      <c r="V1605" s="33" t="s">
        <v>235</v>
      </c>
      <c r="W1605" s="33" t="s">
        <v>235</v>
      </c>
      <c r="X1605" s="33" t="s">
        <v>235</v>
      </c>
      <c r="Y1605" s="33" t="s">
        <v>235</v>
      </c>
    </row>
    <row r="1606" spans="1:25" hidden="1" x14ac:dyDescent="0.25">
      <c r="A1606" s="32">
        <v>1605</v>
      </c>
      <c r="B1606" s="23" t="s">
        <v>608</v>
      </c>
      <c r="C1606" s="23" t="s">
        <v>670</v>
      </c>
      <c r="D1606" s="23" t="s">
        <v>610</v>
      </c>
      <c r="E1606" s="23" t="s">
        <v>232</v>
      </c>
      <c r="F1606" s="23" t="s">
        <v>598</v>
      </c>
      <c r="G1606" s="23" t="s">
        <v>224</v>
      </c>
      <c r="H1606" s="23" t="s">
        <v>23</v>
      </c>
      <c r="I1606" s="23">
        <v>3</v>
      </c>
      <c r="J1606" s="9">
        <v>44.204099999999997</v>
      </c>
      <c r="K1606" s="9">
        <v>24.1738</v>
      </c>
      <c r="L1606" s="9">
        <v>541.66669999999999</v>
      </c>
      <c r="M1606" s="9">
        <v>238</v>
      </c>
      <c r="N1606" s="9">
        <v>568.66669999999999</v>
      </c>
      <c r="O1606" s="9">
        <v>273</v>
      </c>
      <c r="P1606" s="9" t="s">
        <v>235</v>
      </c>
      <c r="Q1606" s="9" t="s">
        <v>235</v>
      </c>
      <c r="R1606" s="9">
        <v>24.1738</v>
      </c>
      <c r="S1606" s="9" t="s">
        <v>235</v>
      </c>
      <c r="T1606" s="9" t="s">
        <v>235</v>
      </c>
      <c r="U1606" s="9" t="s">
        <v>235</v>
      </c>
      <c r="V1606" s="33" t="s">
        <v>235</v>
      </c>
      <c r="W1606" s="33" t="s">
        <v>235</v>
      </c>
      <c r="X1606" s="40" t="s">
        <v>235</v>
      </c>
      <c r="Y1606" s="40" t="s">
        <v>235</v>
      </c>
    </row>
    <row r="1607" spans="1:25" hidden="1" x14ac:dyDescent="0.25">
      <c r="A1607" s="32">
        <v>1606</v>
      </c>
      <c r="B1607" s="23" t="s">
        <v>608</v>
      </c>
      <c r="C1607" s="23" t="s">
        <v>670</v>
      </c>
      <c r="D1607" s="23" t="s">
        <v>610</v>
      </c>
      <c r="E1607" s="23" t="s">
        <v>232</v>
      </c>
      <c r="F1607" s="23" t="s">
        <v>598</v>
      </c>
      <c r="G1607" s="23" t="s">
        <v>224</v>
      </c>
      <c r="H1607" s="23" t="s">
        <v>24</v>
      </c>
      <c r="I1607" s="23">
        <v>4</v>
      </c>
      <c r="J1607" s="9">
        <v>42</v>
      </c>
      <c r="K1607" s="9">
        <v>151.82140000000001</v>
      </c>
      <c r="L1607" s="9">
        <v>700.66669999999999</v>
      </c>
      <c r="M1607" s="9">
        <v>321</v>
      </c>
      <c r="N1607" s="9">
        <v>658.66669999999999</v>
      </c>
      <c r="O1607" s="9">
        <v>321</v>
      </c>
      <c r="P1607" s="9" t="s">
        <v>235</v>
      </c>
      <c r="Q1607" s="9" t="s">
        <v>235</v>
      </c>
      <c r="R1607" s="9">
        <v>28.178599999999989</v>
      </c>
      <c r="S1607" s="9" t="s">
        <v>235</v>
      </c>
      <c r="T1607" s="9" t="s">
        <v>235</v>
      </c>
      <c r="U1607" s="9" t="s">
        <v>235</v>
      </c>
      <c r="V1607" s="33" t="s">
        <v>235</v>
      </c>
      <c r="W1607" s="33" t="s">
        <v>235</v>
      </c>
      <c r="X1607" s="40" t="s">
        <v>235</v>
      </c>
      <c r="Y1607" s="40" t="s">
        <v>235</v>
      </c>
    </row>
    <row r="1608" spans="1:25" hidden="1" x14ac:dyDescent="0.25">
      <c r="A1608" s="32">
        <v>1607</v>
      </c>
      <c r="B1608" s="23" t="s">
        <v>608</v>
      </c>
      <c r="C1608" s="23" t="s">
        <v>670</v>
      </c>
      <c r="D1608" s="23" t="s">
        <v>610</v>
      </c>
      <c r="E1608" s="23" t="s">
        <v>232</v>
      </c>
      <c r="F1608" s="23" t="s">
        <v>598</v>
      </c>
      <c r="G1608" s="23" t="s">
        <v>224</v>
      </c>
      <c r="H1608" s="23" t="s">
        <v>24</v>
      </c>
      <c r="I1608" s="23">
        <v>5</v>
      </c>
      <c r="J1608" s="9">
        <v>45.177399999999999</v>
      </c>
      <c r="K1608" s="9">
        <v>156.90100000000001</v>
      </c>
      <c r="L1608" s="9">
        <v>711.66669999999999</v>
      </c>
      <c r="M1608" s="9">
        <v>341</v>
      </c>
      <c r="N1608" s="9">
        <v>666.66669999999999</v>
      </c>
      <c r="O1608" s="9">
        <v>337</v>
      </c>
      <c r="P1608" s="9" t="s">
        <v>235</v>
      </c>
      <c r="Q1608" s="9" t="s">
        <v>235</v>
      </c>
      <c r="R1608" s="9">
        <v>23.09899999999999</v>
      </c>
      <c r="S1608" s="9" t="s">
        <v>235</v>
      </c>
      <c r="T1608" s="9" t="s">
        <v>235</v>
      </c>
      <c r="U1608" s="9" t="s">
        <v>235</v>
      </c>
      <c r="V1608" s="33" t="s">
        <v>235</v>
      </c>
      <c r="W1608" s="33" t="s">
        <v>235</v>
      </c>
      <c r="X1608" s="40" t="s">
        <v>235</v>
      </c>
      <c r="Y1608" s="40" t="s">
        <v>235</v>
      </c>
    </row>
    <row r="1609" spans="1:25" hidden="1" x14ac:dyDescent="0.25">
      <c r="A1609" s="32">
        <v>1608</v>
      </c>
      <c r="B1609" s="23" t="s">
        <v>608</v>
      </c>
      <c r="C1609" s="23" t="s">
        <v>670</v>
      </c>
      <c r="D1609" s="23" t="s">
        <v>610</v>
      </c>
      <c r="E1609" s="23" t="s">
        <v>232</v>
      </c>
      <c r="F1609" s="23" t="s">
        <v>598</v>
      </c>
      <c r="G1609" s="23" t="s">
        <v>224</v>
      </c>
      <c r="H1609" s="23" t="s">
        <v>24</v>
      </c>
      <c r="I1609" s="23">
        <v>6</v>
      </c>
      <c r="J1609" s="9">
        <v>44.721400000000003</v>
      </c>
      <c r="K1609" s="9">
        <v>178.38650000000001</v>
      </c>
      <c r="L1609" s="9">
        <v>701.66669999999999</v>
      </c>
      <c r="M1609" s="9">
        <v>363</v>
      </c>
      <c r="N1609" s="9">
        <v>661.66669999999999</v>
      </c>
      <c r="O1609" s="9">
        <v>343</v>
      </c>
      <c r="P1609" s="9">
        <v>214.24518664371436</v>
      </c>
      <c r="Q1609" s="9">
        <v>102</v>
      </c>
      <c r="R1609" s="9">
        <v>1.6134999999999877</v>
      </c>
      <c r="S1609" s="9">
        <v>0</v>
      </c>
      <c r="T1609" s="9">
        <v>0</v>
      </c>
      <c r="U1609" s="9">
        <v>0</v>
      </c>
      <c r="V1609" s="23">
        <v>42.01190307520001</v>
      </c>
      <c r="W1609" s="23">
        <v>39.698866482558415</v>
      </c>
      <c r="X1609" s="23">
        <v>19.416487838947599</v>
      </c>
      <c r="Y1609" s="23">
        <v>22.203603311174518</v>
      </c>
    </row>
    <row r="1610" spans="1:25" hidden="1" x14ac:dyDescent="0.25">
      <c r="A1610" s="32">
        <v>1609</v>
      </c>
      <c r="B1610" s="23" t="s">
        <v>608</v>
      </c>
      <c r="C1610" s="23" t="s">
        <v>670</v>
      </c>
      <c r="D1610" s="23" t="s">
        <v>610</v>
      </c>
      <c r="E1610" s="23" t="s">
        <v>232</v>
      </c>
      <c r="F1610" s="23" t="s">
        <v>598</v>
      </c>
      <c r="G1610" s="23" t="s">
        <v>224</v>
      </c>
      <c r="H1610" s="23" t="s">
        <v>23</v>
      </c>
      <c r="I1610" s="23">
        <v>1</v>
      </c>
      <c r="J1610" s="9">
        <v>46.238500000000002</v>
      </c>
      <c r="K1610" s="9">
        <v>2.5935999999999999</v>
      </c>
      <c r="L1610" s="9">
        <v>492.66669999999999</v>
      </c>
      <c r="M1610" s="9">
        <v>327</v>
      </c>
      <c r="N1610" s="9">
        <v>535.66669999999999</v>
      </c>
      <c r="O1610" s="9">
        <v>344</v>
      </c>
      <c r="P1610" s="9" t="s">
        <v>235</v>
      </c>
      <c r="Q1610" s="9" t="s">
        <v>235</v>
      </c>
      <c r="R1610" s="9">
        <v>2.5935999999999999</v>
      </c>
      <c r="S1610" s="9" t="s">
        <v>235</v>
      </c>
      <c r="T1610" s="9" t="s">
        <v>235</v>
      </c>
      <c r="U1610" s="9" t="s">
        <v>235</v>
      </c>
      <c r="V1610" s="33" t="s">
        <v>235</v>
      </c>
      <c r="W1610" s="33" t="s">
        <v>235</v>
      </c>
      <c r="X1610" s="33" t="s">
        <v>235</v>
      </c>
      <c r="Y1610" s="33" t="s">
        <v>235</v>
      </c>
    </row>
    <row r="1611" spans="1:25" hidden="1" x14ac:dyDescent="0.25">
      <c r="A1611" s="32">
        <v>1610</v>
      </c>
      <c r="B1611" s="23" t="s">
        <v>608</v>
      </c>
      <c r="C1611" s="23" t="s">
        <v>670</v>
      </c>
      <c r="D1611" s="23" t="s">
        <v>610</v>
      </c>
      <c r="E1611" s="23" t="s">
        <v>232</v>
      </c>
      <c r="F1611" s="23" t="s">
        <v>598</v>
      </c>
      <c r="G1611" s="23" t="s">
        <v>224</v>
      </c>
      <c r="H1611" s="23" t="s">
        <v>23</v>
      </c>
      <c r="I1611" s="23">
        <v>2</v>
      </c>
      <c r="J1611" s="9">
        <v>58.051699999999997</v>
      </c>
      <c r="K1611" s="9">
        <v>28.815000000000001</v>
      </c>
      <c r="L1611" s="9">
        <v>499.66669999999999</v>
      </c>
      <c r="M1611" s="9">
        <v>294</v>
      </c>
      <c r="N1611" s="9">
        <v>538.66669999999999</v>
      </c>
      <c r="O1611" s="9">
        <v>337</v>
      </c>
      <c r="P1611" s="9" t="s">
        <v>235</v>
      </c>
      <c r="Q1611" s="9" t="s">
        <v>235</v>
      </c>
      <c r="R1611" s="9">
        <v>28.815000000000001</v>
      </c>
      <c r="S1611" s="9" t="s">
        <v>235</v>
      </c>
      <c r="T1611" s="9" t="s">
        <v>235</v>
      </c>
      <c r="U1611" s="9" t="s">
        <v>235</v>
      </c>
      <c r="V1611" s="33" t="s">
        <v>235</v>
      </c>
      <c r="W1611" s="33" t="s">
        <v>235</v>
      </c>
      <c r="X1611" s="33" t="s">
        <v>235</v>
      </c>
      <c r="Y1611" s="33" t="s">
        <v>235</v>
      </c>
    </row>
    <row r="1612" spans="1:25" hidden="1" x14ac:dyDescent="0.25">
      <c r="A1612" s="32">
        <v>1611</v>
      </c>
      <c r="B1612" s="23" t="s">
        <v>608</v>
      </c>
      <c r="C1612" s="23" t="s">
        <v>670</v>
      </c>
      <c r="D1612" s="23" t="s">
        <v>610</v>
      </c>
      <c r="E1612" s="23" t="s">
        <v>232</v>
      </c>
      <c r="F1612" s="23" t="s">
        <v>598</v>
      </c>
      <c r="G1612" s="23" t="s">
        <v>224</v>
      </c>
      <c r="H1612" s="23" t="s">
        <v>23</v>
      </c>
      <c r="I1612" s="23">
        <v>3</v>
      </c>
      <c r="J1612" s="9">
        <v>47.507899999999999</v>
      </c>
      <c r="K1612" s="9">
        <v>40.679099999999998</v>
      </c>
      <c r="L1612" s="9">
        <v>525.66669999999999</v>
      </c>
      <c r="M1612" s="9">
        <v>288</v>
      </c>
      <c r="N1612" s="9">
        <v>549.66669999999999</v>
      </c>
      <c r="O1612" s="9">
        <v>329</v>
      </c>
      <c r="P1612" s="9" t="s">
        <v>235</v>
      </c>
      <c r="Q1612" s="9" t="s">
        <v>235</v>
      </c>
      <c r="R1612" s="9">
        <v>40.679099999999998</v>
      </c>
      <c r="S1612" s="9" t="s">
        <v>235</v>
      </c>
      <c r="T1612" s="9" t="s">
        <v>235</v>
      </c>
      <c r="U1612" s="9" t="s">
        <v>235</v>
      </c>
      <c r="V1612" s="40" t="s">
        <v>235</v>
      </c>
      <c r="W1612" s="40" t="s">
        <v>235</v>
      </c>
      <c r="X1612" s="40" t="s">
        <v>235</v>
      </c>
      <c r="Y1612" s="40" t="s">
        <v>235</v>
      </c>
    </row>
    <row r="1613" spans="1:25" hidden="1" x14ac:dyDescent="0.25">
      <c r="A1613" s="32">
        <v>1612</v>
      </c>
      <c r="B1613" s="23" t="s">
        <v>608</v>
      </c>
      <c r="C1613" s="23" t="s">
        <v>670</v>
      </c>
      <c r="D1613" s="23" t="s">
        <v>610</v>
      </c>
      <c r="E1613" s="23" t="s">
        <v>232</v>
      </c>
      <c r="F1613" s="23" t="s">
        <v>598</v>
      </c>
      <c r="G1613" s="23" t="s">
        <v>224</v>
      </c>
      <c r="H1613" s="23" t="s">
        <v>24</v>
      </c>
      <c r="I1613" s="23">
        <v>4</v>
      </c>
      <c r="J1613" s="9">
        <v>48.703200000000002</v>
      </c>
      <c r="K1613" s="9">
        <v>141.8433</v>
      </c>
      <c r="L1613" s="9">
        <v>697.66669999999999</v>
      </c>
      <c r="M1613" s="9">
        <v>345</v>
      </c>
      <c r="N1613" s="9">
        <v>651.66669999999999</v>
      </c>
      <c r="O1613" s="9">
        <v>361</v>
      </c>
      <c r="P1613" s="9" t="s">
        <v>235</v>
      </c>
      <c r="Q1613" s="9" t="s">
        <v>235</v>
      </c>
      <c r="R1613" s="9">
        <v>38.156700000000001</v>
      </c>
      <c r="S1613" s="9" t="s">
        <v>235</v>
      </c>
      <c r="T1613" s="9" t="s">
        <v>235</v>
      </c>
      <c r="U1613" s="9" t="s">
        <v>235</v>
      </c>
      <c r="V1613" s="40" t="s">
        <v>235</v>
      </c>
      <c r="W1613" s="40" t="s">
        <v>235</v>
      </c>
      <c r="X1613" s="40" t="s">
        <v>235</v>
      </c>
      <c r="Y1613" s="40" t="s">
        <v>235</v>
      </c>
    </row>
    <row r="1614" spans="1:25" hidden="1" x14ac:dyDescent="0.25">
      <c r="A1614" s="32">
        <v>1613</v>
      </c>
      <c r="B1614" s="23" t="s">
        <v>608</v>
      </c>
      <c r="C1614" s="23" t="s">
        <v>670</v>
      </c>
      <c r="D1614" s="23" t="s">
        <v>610</v>
      </c>
      <c r="E1614" s="23" t="s">
        <v>232</v>
      </c>
      <c r="F1614" s="23" t="s">
        <v>598</v>
      </c>
      <c r="G1614" s="23" t="s">
        <v>224</v>
      </c>
      <c r="H1614" s="23" t="s">
        <v>24</v>
      </c>
      <c r="I1614" s="23">
        <v>5</v>
      </c>
      <c r="J1614" s="9">
        <v>56.5685</v>
      </c>
      <c r="K1614" s="9">
        <v>152.8922</v>
      </c>
      <c r="L1614" s="9">
        <v>712.66669999999999</v>
      </c>
      <c r="M1614" s="9">
        <v>369</v>
      </c>
      <c r="N1614" s="9">
        <v>656.66669999999999</v>
      </c>
      <c r="O1614" s="9">
        <v>377</v>
      </c>
      <c r="P1614" s="9" t="s">
        <v>235</v>
      </c>
      <c r="Q1614" s="9" t="s">
        <v>235</v>
      </c>
      <c r="R1614" s="9">
        <v>27.107799999999997</v>
      </c>
      <c r="S1614" s="9" t="s">
        <v>235</v>
      </c>
      <c r="T1614" s="9" t="s">
        <v>235</v>
      </c>
      <c r="U1614" s="9" t="s">
        <v>235</v>
      </c>
      <c r="V1614" s="40" t="s">
        <v>235</v>
      </c>
      <c r="W1614" s="40" t="s">
        <v>235</v>
      </c>
      <c r="X1614" s="40" t="s">
        <v>235</v>
      </c>
      <c r="Y1614" s="40" t="s">
        <v>235</v>
      </c>
    </row>
    <row r="1615" spans="1:25" hidden="1" x14ac:dyDescent="0.25">
      <c r="A1615" s="32">
        <v>1614</v>
      </c>
      <c r="B1615" s="23" t="s">
        <v>608</v>
      </c>
      <c r="C1615" s="23" t="s">
        <v>670</v>
      </c>
      <c r="D1615" s="23" t="s">
        <v>610</v>
      </c>
      <c r="E1615" s="23" t="s">
        <v>232</v>
      </c>
      <c r="F1615" s="23" t="s">
        <v>598</v>
      </c>
      <c r="G1615" s="23" t="s">
        <v>224</v>
      </c>
      <c r="H1615" s="23" t="s">
        <v>24</v>
      </c>
      <c r="I1615" s="23">
        <v>6</v>
      </c>
      <c r="J1615" s="9">
        <v>48.5077</v>
      </c>
      <c r="K1615" s="9">
        <v>175.3451</v>
      </c>
      <c r="L1615" s="9">
        <v>703.66669999999999</v>
      </c>
      <c r="M1615" s="9">
        <v>397</v>
      </c>
      <c r="N1615" s="9">
        <v>656.66669999999999</v>
      </c>
      <c r="O1615" s="9">
        <v>385</v>
      </c>
      <c r="P1615" s="9">
        <v>222.30834442278589</v>
      </c>
      <c r="Q1615" s="9">
        <v>106.90182411914213</v>
      </c>
      <c r="R1615" s="9">
        <v>4.6548999999999978</v>
      </c>
      <c r="S1615" s="9">
        <v>0</v>
      </c>
      <c r="T1615" s="9">
        <v>0</v>
      </c>
      <c r="U1615" s="9">
        <v>0</v>
      </c>
      <c r="V1615" s="23">
        <v>52.345009313209601</v>
      </c>
      <c r="W1615" s="23">
        <v>51.088159097779204</v>
      </c>
      <c r="X1615" s="23">
        <v>20.518284528683193</v>
      </c>
      <c r="Y1615" s="23">
        <v>24.515301344262525</v>
      </c>
    </row>
    <row r="1616" spans="1:25" hidden="1" x14ac:dyDescent="0.25">
      <c r="A1616" s="32">
        <v>1615</v>
      </c>
      <c r="B1616" s="23" t="s">
        <v>608</v>
      </c>
      <c r="C1616" s="23" t="s">
        <v>670</v>
      </c>
      <c r="D1616" s="23" t="s">
        <v>610</v>
      </c>
      <c r="E1616" s="23" t="s">
        <v>232</v>
      </c>
      <c r="F1616" s="23" t="s">
        <v>598</v>
      </c>
      <c r="G1616" s="23" t="s">
        <v>224</v>
      </c>
      <c r="H1616" s="23" t="s">
        <v>23</v>
      </c>
      <c r="I1616" s="23">
        <v>1</v>
      </c>
      <c r="J1616" s="9">
        <v>44.407200000000003</v>
      </c>
      <c r="K1616" s="9">
        <v>3.8059999999999997E-2</v>
      </c>
      <c r="L1616" s="9">
        <v>247.66669999999999</v>
      </c>
      <c r="M1616" s="9">
        <v>442</v>
      </c>
      <c r="N1616" s="9">
        <v>283.66669999999999</v>
      </c>
      <c r="O1616" s="9">
        <v>416</v>
      </c>
      <c r="P1616" s="9" t="s">
        <v>235</v>
      </c>
      <c r="Q1616" s="9" t="s">
        <v>235</v>
      </c>
      <c r="R1616" s="9">
        <v>3.8059999999999997E-2</v>
      </c>
      <c r="S1616" s="9" t="s">
        <v>235</v>
      </c>
      <c r="T1616" s="9" t="s">
        <v>235</v>
      </c>
      <c r="U1616" s="9" t="s">
        <v>235</v>
      </c>
      <c r="V1616" s="33" t="s">
        <v>235</v>
      </c>
      <c r="W1616" s="33" t="s">
        <v>235</v>
      </c>
      <c r="X1616" s="33" t="s">
        <v>235</v>
      </c>
      <c r="Y1616" s="33" t="s">
        <v>235</v>
      </c>
    </row>
    <row r="1617" spans="1:25" hidden="1" x14ac:dyDescent="0.25">
      <c r="A1617" s="32">
        <v>1616</v>
      </c>
      <c r="B1617" s="23" t="s">
        <v>608</v>
      </c>
      <c r="C1617" s="23" t="s">
        <v>670</v>
      </c>
      <c r="D1617" s="23" t="s">
        <v>610</v>
      </c>
      <c r="E1617" s="23" t="s">
        <v>232</v>
      </c>
      <c r="F1617" s="23" t="s">
        <v>598</v>
      </c>
      <c r="G1617" s="23" t="s">
        <v>224</v>
      </c>
      <c r="H1617" s="23" t="s">
        <v>23</v>
      </c>
      <c r="I1617" s="23">
        <v>2</v>
      </c>
      <c r="J1617" s="9">
        <v>50.289099999999998</v>
      </c>
      <c r="K1617" s="9">
        <v>18.445599999999999</v>
      </c>
      <c r="L1617" s="9">
        <v>227.66669999999999</v>
      </c>
      <c r="M1617" s="9">
        <v>424</v>
      </c>
      <c r="N1617" s="9">
        <v>275.66669999999999</v>
      </c>
      <c r="O1617" s="9">
        <v>409</v>
      </c>
      <c r="P1617" s="9" t="s">
        <v>235</v>
      </c>
      <c r="Q1617" s="9" t="s">
        <v>235</v>
      </c>
      <c r="R1617" s="9">
        <v>18.445599999999999</v>
      </c>
      <c r="S1617" s="9" t="s">
        <v>235</v>
      </c>
      <c r="T1617" s="9" t="s">
        <v>235</v>
      </c>
      <c r="U1617" s="9" t="s">
        <v>235</v>
      </c>
      <c r="V1617" s="33" t="s">
        <v>235</v>
      </c>
      <c r="W1617" s="33" t="s">
        <v>235</v>
      </c>
      <c r="X1617" s="33" t="s">
        <v>235</v>
      </c>
      <c r="Y1617" s="33" t="s">
        <v>235</v>
      </c>
    </row>
    <row r="1618" spans="1:25" hidden="1" x14ac:dyDescent="0.25">
      <c r="A1618" s="32">
        <v>1617</v>
      </c>
      <c r="B1618" s="23" t="s">
        <v>608</v>
      </c>
      <c r="C1618" s="23" t="s">
        <v>670</v>
      </c>
      <c r="D1618" s="23" t="s">
        <v>610</v>
      </c>
      <c r="E1618" s="23" t="s">
        <v>232</v>
      </c>
      <c r="F1618" s="23" t="s">
        <v>598</v>
      </c>
      <c r="G1618" s="23" t="s">
        <v>224</v>
      </c>
      <c r="H1618" s="23" t="s">
        <v>23</v>
      </c>
      <c r="I1618" s="23">
        <v>3</v>
      </c>
      <c r="J1618" s="9">
        <v>44.045400000000001</v>
      </c>
      <c r="K1618" s="9">
        <v>33.197000000000003</v>
      </c>
      <c r="L1618" s="9">
        <v>230.66669999999999</v>
      </c>
      <c r="M1618" s="9">
        <v>396</v>
      </c>
      <c r="N1618" s="9">
        <v>274.66669999999999</v>
      </c>
      <c r="O1618" s="9">
        <v>394</v>
      </c>
      <c r="P1618" s="9" t="s">
        <v>235</v>
      </c>
      <c r="Q1618" s="9" t="s">
        <v>235</v>
      </c>
      <c r="R1618" s="9">
        <v>33.197000000000003</v>
      </c>
      <c r="S1618" s="9" t="s">
        <v>235</v>
      </c>
      <c r="T1618" s="9" t="s">
        <v>235</v>
      </c>
      <c r="U1618" s="9" t="s">
        <v>235</v>
      </c>
      <c r="V1618" s="33" t="s">
        <v>235</v>
      </c>
      <c r="W1618" s="33" t="s">
        <v>235</v>
      </c>
      <c r="X1618" s="40" t="s">
        <v>235</v>
      </c>
      <c r="Y1618" s="40" t="s">
        <v>235</v>
      </c>
    </row>
    <row r="1619" spans="1:25" hidden="1" x14ac:dyDescent="0.25">
      <c r="A1619" s="32">
        <v>1618</v>
      </c>
      <c r="B1619" s="23" t="s">
        <v>608</v>
      </c>
      <c r="C1619" s="23" t="s">
        <v>670</v>
      </c>
      <c r="D1619" s="23" t="s">
        <v>610</v>
      </c>
      <c r="E1619" s="23" t="s">
        <v>232</v>
      </c>
      <c r="F1619" s="23" t="s">
        <v>598</v>
      </c>
      <c r="G1619" s="23" t="s">
        <v>224</v>
      </c>
      <c r="H1619" s="23" t="s">
        <v>24</v>
      </c>
      <c r="I1619" s="23">
        <v>4</v>
      </c>
      <c r="J1619" s="9">
        <v>45.606999999999999</v>
      </c>
      <c r="K1619" s="9">
        <v>141.0547</v>
      </c>
      <c r="L1619" s="9">
        <v>383.66669999999999</v>
      </c>
      <c r="M1619" s="9">
        <v>283</v>
      </c>
      <c r="N1619" s="9">
        <v>371.66669999999999</v>
      </c>
      <c r="O1619" s="9">
        <v>327</v>
      </c>
      <c r="P1619" s="9" t="s">
        <v>235</v>
      </c>
      <c r="Q1619" s="9" t="s">
        <v>235</v>
      </c>
      <c r="R1619" s="9">
        <v>38.945300000000003</v>
      </c>
      <c r="S1619" s="9" t="s">
        <v>235</v>
      </c>
      <c r="T1619" s="9" t="s">
        <v>235</v>
      </c>
      <c r="U1619" s="9" t="s">
        <v>235</v>
      </c>
      <c r="V1619" s="33" t="s">
        <v>235</v>
      </c>
      <c r="W1619" s="33" t="s">
        <v>235</v>
      </c>
      <c r="X1619" s="40" t="s">
        <v>235</v>
      </c>
      <c r="Y1619" s="40" t="s">
        <v>235</v>
      </c>
    </row>
    <row r="1620" spans="1:25" hidden="1" x14ac:dyDescent="0.25">
      <c r="A1620" s="32">
        <v>1619</v>
      </c>
      <c r="B1620" s="23" t="s">
        <v>608</v>
      </c>
      <c r="C1620" s="23" t="s">
        <v>670</v>
      </c>
      <c r="D1620" s="23" t="s">
        <v>610</v>
      </c>
      <c r="E1620" s="23" t="s">
        <v>232</v>
      </c>
      <c r="F1620" s="23" t="s">
        <v>598</v>
      </c>
      <c r="G1620" s="23" t="s">
        <v>224</v>
      </c>
      <c r="H1620" s="23" t="s">
        <v>24</v>
      </c>
      <c r="I1620" s="23">
        <v>5</v>
      </c>
      <c r="J1620" s="9">
        <v>50.990200000000002</v>
      </c>
      <c r="K1620" s="9">
        <v>151.3596</v>
      </c>
      <c r="L1620" s="9">
        <v>410.66669999999999</v>
      </c>
      <c r="M1620" s="9">
        <v>285</v>
      </c>
      <c r="N1620" s="9">
        <v>388.66669999999999</v>
      </c>
      <c r="O1620" s="9">
        <v>331</v>
      </c>
      <c r="P1620" s="9" t="s">
        <v>235</v>
      </c>
      <c r="Q1620" s="9" t="s">
        <v>235</v>
      </c>
      <c r="R1620" s="9">
        <v>28.6404</v>
      </c>
      <c r="S1620" s="9" t="s">
        <v>235</v>
      </c>
      <c r="T1620" s="9" t="s">
        <v>235</v>
      </c>
      <c r="U1620" s="9" t="s">
        <v>235</v>
      </c>
      <c r="V1620" s="33" t="s">
        <v>235</v>
      </c>
      <c r="W1620" s="33" t="s">
        <v>235</v>
      </c>
      <c r="X1620" s="40" t="s">
        <v>235</v>
      </c>
      <c r="Y1620" s="40" t="s">
        <v>235</v>
      </c>
    </row>
    <row r="1621" spans="1:25" hidden="1" x14ac:dyDescent="0.25">
      <c r="A1621" s="32">
        <v>1620</v>
      </c>
      <c r="B1621" s="23" t="s">
        <v>608</v>
      </c>
      <c r="C1621" s="23" t="s">
        <v>670</v>
      </c>
      <c r="D1621" s="23" t="s">
        <v>610</v>
      </c>
      <c r="E1621" s="23" t="s">
        <v>232</v>
      </c>
      <c r="F1621" s="23" t="s">
        <v>598</v>
      </c>
      <c r="G1621" s="23" t="s">
        <v>224</v>
      </c>
      <c r="H1621" s="23" t="s">
        <v>24</v>
      </c>
      <c r="I1621" s="23">
        <v>6</v>
      </c>
      <c r="J1621" s="9">
        <v>41.0366</v>
      </c>
      <c r="K1621" s="9">
        <v>168.82470000000001</v>
      </c>
      <c r="L1621" s="9">
        <v>423.66669999999999</v>
      </c>
      <c r="M1621" s="9">
        <v>309</v>
      </c>
      <c r="N1621" s="9">
        <v>395.66669999999999</v>
      </c>
      <c r="O1621" s="9">
        <v>339</v>
      </c>
      <c r="P1621" s="9">
        <v>220.60145058453264</v>
      </c>
      <c r="Q1621" s="9">
        <v>117.88977903109328</v>
      </c>
      <c r="R1621" s="9">
        <v>11.175299999999993</v>
      </c>
      <c r="S1621" s="9">
        <v>0</v>
      </c>
      <c r="T1621" s="9">
        <v>0</v>
      </c>
      <c r="U1621" s="9">
        <v>0</v>
      </c>
      <c r="V1621" s="23">
        <v>47.707441767506253</v>
      </c>
      <c r="W1621" s="23">
        <v>49.040799340956916</v>
      </c>
      <c r="X1621" s="23">
        <v>23.769728648009426</v>
      </c>
      <c r="Y1621" s="23">
        <v>26.832815729997478</v>
      </c>
    </row>
    <row r="1622" spans="1:25" hidden="1" x14ac:dyDescent="0.25">
      <c r="A1622" s="32">
        <v>1621</v>
      </c>
      <c r="B1622" s="23" t="s">
        <v>608</v>
      </c>
      <c r="C1622" s="23" t="s">
        <v>670</v>
      </c>
      <c r="D1622" s="23" t="s">
        <v>610</v>
      </c>
      <c r="E1622" s="23" t="s">
        <v>232</v>
      </c>
      <c r="F1622" s="23" t="s">
        <v>598</v>
      </c>
      <c r="G1622" s="23" t="s">
        <v>224</v>
      </c>
      <c r="H1622" s="23" t="s">
        <v>23</v>
      </c>
      <c r="I1622" s="23">
        <v>1</v>
      </c>
      <c r="J1622" s="9">
        <v>37.656300000000002</v>
      </c>
      <c r="K1622" s="9">
        <v>9.0366999999999997</v>
      </c>
      <c r="L1622" s="9">
        <v>402.66669999999999</v>
      </c>
      <c r="M1622" s="9">
        <v>299</v>
      </c>
      <c r="N1622" s="9">
        <v>439.66669999999999</v>
      </c>
      <c r="O1622" s="9">
        <v>306</v>
      </c>
      <c r="P1622" s="9" t="s">
        <v>235</v>
      </c>
      <c r="Q1622" s="9" t="s">
        <v>235</v>
      </c>
      <c r="R1622" s="9">
        <v>9.0366999999999997</v>
      </c>
      <c r="S1622" s="9" t="s">
        <v>235</v>
      </c>
      <c r="T1622" s="9" t="s">
        <v>235</v>
      </c>
      <c r="U1622" s="9" t="s">
        <v>235</v>
      </c>
      <c r="V1622" s="33" t="s">
        <v>235</v>
      </c>
      <c r="W1622" s="33" t="s">
        <v>235</v>
      </c>
      <c r="X1622" s="33" t="s">
        <v>235</v>
      </c>
      <c r="Y1622" s="33" t="s">
        <v>235</v>
      </c>
    </row>
    <row r="1623" spans="1:25" hidden="1" x14ac:dyDescent="0.25">
      <c r="A1623" s="32">
        <v>1622</v>
      </c>
      <c r="B1623" s="23" t="s">
        <v>608</v>
      </c>
      <c r="C1623" s="23" t="s">
        <v>670</v>
      </c>
      <c r="D1623" s="23" t="s">
        <v>610</v>
      </c>
      <c r="E1623" s="23" t="s">
        <v>232</v>
      </c>
      <c r="F1623" s="23" t="s">
        <v>598</v>
      </c>
      <c r="G1623" s="23" t="s">
        <v>224</v>
      </c>
      <c r="H1623" s="23" t="s">
        <v>23</v>
      </c>
      <c r="I1623" s="23">
        <v>2</v>
      </c>
      <c r="J1623" s="9">
        <v>42.941800000000001</v>
      </c>
      <c r="K1623" s="9">
        <v>26.082100000000001</v>
      </c>
      <c r="L1623" s="9">
        <v>402.66669999999999</v>
      </c>
      <c r="M1623" s="9">
        <v>277</v>
      </c>
      <c r="N1623" s="9">
        <v>440.66669999999999</v>
      </c>
      <c r="O1623" s="9">
        <v>297</v>
      </c>
      <c r="P1623" s="9" t="s">
        <v>235</v>
      </c>
      <c r="Q1623" s="9" t="s">
        <v>235</v>
      </c>
      <c r="R1623" s="9">
        <v>26.082100000000001</v>
      </c>
      <c r="S1623" s="9" t="s">
        <v>235</v>
      </c>
      <c r="T1623" s="9" t="s">
        <v>235</v>
      </c>
      <c r="U1623" s="9" t="s">
        <v>235</v>
      </c>
      <c r="V1623" s="33" t="s">
        <v>235</v>
      </c>
      <c r="W1623" s="33" t="s">
        <v>235</v>
      </c>
      <c r="X1623" s="33" t="s">
        <v>235</v>
      </c>
      <c r="Y1623" s="33" t="s">
        <v>235</v>
      </c>
    </row>
    <row r="1624" spans="1:25" hidden="1" x14ac:dyDescent="0.25">
      <c r="A1624" s="32">
        <v>1623</v>
      </c>
      <c r="B1624" s="23" t="s">
        <v>608</v>
      </c>
      <c r="C1624" s="23" t="s">
        <v>670</v>
      </c>
      <c r="D1624" s="23" t="s">
        <v>610</v>
      </c>
      <c r="E1624" s="23" t="s">
        <v>232</v>
      </c>
      <c r="F1624" s="23" t="s">
        <v>598</v>
      </c>
      <c r="G1624" s="23" t="s">
        <v>224</v>
      </c>
      <c r="H1624" s="23" t="s">
        <v>23</v>
      </c>
      <c r="I1624" s="23">
        <v>3</v>
      </c>
      <c r="J1624" s="9">
        <v>40.804400000000001</v>
      </c>
      <c r="K1624" s="9">
        <v>34.350900000000003</v>
      </c>
      <c r="L1624" s="9">
        <v>415.66669999999999</v>
      </c>
      <c r="M1624" s="9">
        <v>261</v>
      </c>
      <c r="N1624" s="9">
        <v>448.66669999999999</v>
      </c>
      <c r="O1624" s="9">
        <v>285</v>
      </c>
      <c r="P1624" s="9" t="s">
        <v>235</v>
      </c>
      <c r="Q1624" s="9" t="s">
        <v>235</v>
      </c>
      <c r="R1624" s="9">
        <v>34.350900000000003</v>
      </c>
      <c r="S1624" s="9" t="s">
        <v>235</v>
      </c>
      <c r="T1624" s="9" t="s">
        <v>235</v>
      </c>
      <c r="U1624" s="9" t="s">
        <v>235</v>
      </c>
      <c r="V1624" s="40" t="s">
        <v>235</v>
      </c>
      <c r="W1624" s="40" t="s">
        <v>235</v>
      </c>
      <c r="X1624" s="40" t="s">
        <v>235</v>
      </c>
      <c r="Y1624" s="40" t="s">
        <v>235</v>
      </c>
    </row>
    <row r="1625" spans="1:25" hidden="1" x14ac:dyDescent="0.25">
      <c r="A1625" s="32">
        <v>1624</v>
      </c>
      <c r="B1625" s="23" t="s">
        <v>608</v>
      </c>
      <c r="C1625" s="23" t="s">
        <v>670</v>
      </c>
      <c r="D1625" s="23" t="s">
        <v>610</v>
      </c>
      <c r="E1625" s="23" t="s">
        <v>232</v>
      </c>
      <c r="F1625" s="23" t="s">
        <v>598</v>
      </c>
      <c r="G1625" s="23" t="s">
        <v>224</v>
      </c>
      <c r="H1625" s="23" t="s">
        <v>24</v>
      </c>
      <c r="I1625" s="23">
        <v>4</v>
      </c>
      <c r="J1625" s="9">
        <v>40.311300000000003</v>
      </c>
      <c r="K1625" s="9">
        <v>148.57859999999999</v>
      </c>
      <c r="L1625" s="9">
        <v>600.66669999999999</v>
      </c>
      <c r="M1625" s="9">
        <v>267</v>
      </c>
      <c r="N1625" s="9">
        <v>565.66669999999999</v>
      </c>
      <c r="O1625" s="9">
        <v>287</v>
      </c>
      <c r="P1625" s="9" t="s">
        <v>235</v>
      </c>
      <c r="Q1625" s="9" t="s">
        <v>235</v>
      </c>
      <c r="R1625" s="9">
        <v>31.421400000000006</v>
      </c>
      <c r="S1625" s="9" t="s">
        <v>235</v>
      </c>
      <c r="T1625" s="9" t="s">
        <v>235</v>
      </c>
      <c r="U1625" s="9" t="s">
        <v>235</v>
      </c>
      <c r="V1625" s="40" t="s">
        <v>235</v>
      </c>
      <c r="W1625" s="40" t="s">
        <v>235</v>
      </c>
      <c r="X1625" s="40" t="s">
        <v>235</v>
      </c>
      <c r="Y1625" s="40" t="s">
        <v>235</v>
      </c>
    </row>
    <row r="1626" spans="1:25" hidden="1" x14ac:dyDescent="0.25">
      <c r="A1626" s="32">
        <v>1625</v>
      </c>
      <c r="B1626" s="23" t="s">
        <v>608</v>
      </c>
      <c r="C1626" s="23" t="s">
        <v>670</v>
      </c>
      <c r="D1626" s="23" t="s">
        <v>610</v>
      </c>
      <c r="E1626" s="23" t="s">
        <v>232</v>
      </c>
      <c r="F1626" s="23" t="s">
        <v>598</v>
      </c>
      <c r="G1626" s="23" t="s">
        <v>224</v>
      </c>
      <c r="H1626" s="23" t="s">
        <v>24</v>
      </c>
      <c r="I1626" s="23">
        <v>5</v>
      </c>
      <c r="J1626" s="9">
        <v>43.081299999999999</v>
      </c>
      <c r="K1626" s="9">
        <v>156.52209999999999</v>
      </c>
      <c r="L1626" s="9">
        <v>613.66669999999999</v>
      </c>
      <c r="M1626" s="9">
        <v>285</v>
      </c>
      <c r="N1626" s="9">
        <v>573.66669999999999</v>
      </c>
      <c r="O1626" s="9">
        <v>301</v>
      </c>
      <c r="P1626" s="9" t="s">
        <v>235</v>
      </c>
      <c r="Q1626" s="9" t="s">
        <v>235</v>
      </c>
      <c r="R1626" s="9">
        <v>23.477900000000005</v>
      </c>
      <c r="S1626" s="9" t="s">
        <v>235</v>
      </c>
      <c r="T1626" s="9" t="s">
        <v>235</v>
      </c>
      <c r="U1626" s="9" t="s">
        <v>235</v>
      </c>
      <c r="V1626" s="40" t="s">
        <v>235</v>
      </c>
      <c r="W1626" s="40" t="s">
        <v>235</v>
      </c>
      <c r="X1626" s="40" t="s">
        <v>235</v>
      </c>
      <c r="Y1626" s="40" t="s">
        <v>235</v>
      </c>
    </row>
    <row r="1627" spans="1:25" hidden="1" x14ac:dyDescent="0.25">
      <c r="A1627" s="32">
        <v>1626</v>
      </c>
      <c r="B1627" s="23" t="s">
        <v>608</v>
      </c>
      <c r="C1627" s="23" t="s">
        <v>670</v>
      </c>
      <c r="D1627" s="23" t="s">
        <v>610</v>
      </c>
      <c r="E1627" s="23" t="s">
        <v>232</v>
      </c>
      <c r="F1627" s="23" t="s">
        <v>598</v>
      </c>
      <c r="G1627" s="23" t="s">
        <v>224</v>
      </c>
      <c r="H1627" s="23" t="s">
        <v>24</v>
      </c>
      <c r="I1627" s="23">
        <v>6</v>
      </c>
      <c r="J1627" s="9">
        <v>38.118200000000002</v>
      </c>
      <c r="K1627" s="9">
        <v>173.80950000000001</v>
      </c>
      <c r="L1627" s="9">
        <v>609.66669999999999</v>
      </c>
      <c r="M1627" s="9">
        <v>310</v>
      </c>
      <c r="N1627" s="9">
        <v>571.66669999999999</v>
      </c>
      <c r="O1627" s="9">
        <v>313</v>
      </c>
      <c r="P1627" s="9">
        <v>207.29206448873049</v>
      </c>
      <c r="Q1627" s="9">
        <v>117.01709276853532</v>
      </c>
      <c r="R1627" s="9">
        <v>6.1904999999999859</v>
      </c>
      <c r="S1627" s="9">
        <v>0</v>
      </c>
      <c r="T1627" s="9">
        <v>0</v>
      </c>
      <c r="U1627" s="9">
        <v>0</v>
      </c>
      <c r="V1627" s="23">
        <v>43.931765272977593</v>
      </c>
      <c r="W1627" s="23">
        <v>40.162171256046406</v>
      </c>
      <c r="X1627" s="23">
        <v>22.847319317591726</v>
      </c>
      <c r="Y1627" s="23">
        <v>26.683328128252668</v>
      </c>
    </row>
    <row r="1628" spans="1:25" hidden="1" x14ac:dyDescent="0.25">
      <c r="A1628" s="32">
        <v>1627</v>
      </c>
      <c r="B1628" s="23" t="s">
        <v>608</v>
      </c>
      <c r="C1628" s="23" t="s">
        <v>670</v>
      </c>
      <c r="D1628" s="23" t="s">
        <v>610</v>
      </c>
      <c r="E1628" s="23" t="s">
        <v>232</v>
      </c>
      <c r="F1628" s="23" t="s">
        <v>598</v>
      </c>
      <c r="G1628" s="23" t="s">
        <v>224</v>
      </c>
      <c r="H1628" s="23" t="s">
        <v>23</v>
      </c>
      <c r="I1628" s="23">
        <v>1</v>
      </c>
      <c r="J1628" s="9">
        <v>53.310400000000001</v>
      </c>
      <c r="K1628" s="9">
        <v>0.41170000000000001</v>
      </c>
      <c r="L1628" s="9">
        <v>345.66669999999999</v>
      </c>
      <c r="M1628" s="9">
        <v>396</v>
      </c>
      <c r="N1628" s="9">
        <v>394.66669999999999</v>
      </c>
      <c r="O1628" s="9">
        <v>375</v>
      </c>
      <c r="P1628" s="9" t="s">
        <v>235</v>
      </c>
      <c r="Q1628" s="9" t="s">
        <v>235</v>
      </c>
      <c r="R1628" s="9">
        <v>0.41170000000000001</v>
      </c>
      <c r="S1628" s="9" t="s">
        <v>235</v>
      </c>
      <c r="T1628" s="9" t="s">
        <v>235</v>
      </c>
      <c r="U1628" s="9" t="s">
        <v>235</v>
      </c>
      <c r="V1628" s="33" t="s">
        <v>235</v>
      </c>
      <c r="W1628" s="33" t="s">
        <v>235</v>
      </c>
      <c r="X1628" s="33" t="s">
        <v>235</v>
      </c>
      <c r="Y1628" s="33" t="s">
        <v>235</v>
      </c>
    </row>
    <row r="1629" spans="1:25" hidden="1" x14ac:dyDescent="0.25">
      <c r="A1629" s="32">
        <v>1628</v>
      </c>
      <c r="B1629" s="23" t="s">
        <v>608</v>
      </c>
      <c r="C1629" s="23" t="s">
        <v>670</v>
      </c>
      <c r="D1629" s="23" t="s">
        <v>610</v>
      </c>
      <c r="E1629" s="23" t="s">
        <v>232</v>
      </c>
      <c r="F1629" s="23" t="s">
        <v>598</v>
      </c>
      <c r="G1629" s="23" t="s">
        <v>224</v>
      </c>
      <c r="H1629" s="23" t="s">
        <v>23</v>
      </c>
      <c r="I1629" s="23">
        <v>2</v>
      </c>
      <c r="J1629" s="9">
        <v>57.218899999999998</v>
      </c>
      <c r="K1629" s="9">
        <v>17.773700000000002</v>
      </c>
      <c r="L1629" s="9">
        <v>332.66669999999999</v>
      </c>
      <c r="M1629" s="9">
        <v>369</v>
      </c>
      <c r="N1629" s="9">
        <v>389.66669999999999</v>
      </c>
      <c r="O1629" s="9">
        <v>364</v>
      </c>
      <c r="P1629" s="9" t="s">
        <v>235</v>
      </c>
      <c r="Q1629" s="9" t="s">
        <v>235</v>
      </c>
      <c r="R1629" s="9">
        <v>17.773700000000002</v>
      </c>
      <c r="S1629" s="9" t="s">
        <v>235</v>
      </c>
      <c r="T1629" s="9" t="s">
        <v>235</v>
      </c>
      <c r="U1629" s="9" t="s">
        <v>235</v>
      </c>
      <c r="V1629" s="33" t="s">
        <v>235</v>
      </c>
      <c r="W1629" s="33" t="s">
        <v>235</v>
      </c>
      <c r="X1629" s="33" t="s">
        <v>235</v>
      </c>
      <c r="Y1629" s="33" t="s">
        <v>235</v>
      </c>
    </row>
    <row r="1630" spans="1:25" hidden="1" x14ac:dyDescent="0.25">
      <c r="A1630" s="32">
        <v>1629</v>
      </c>
      <c r="B1630" s="23" t="s">
        <v>608</v>
      </c>
      <c r="C1630" s="23" t="s">
        <v>670</v>
      </c>
      <c r="D1630" s="23" t="s">
        <v>610</v>
      </c>
      <c r="E1630" s="23" t="s">
        <v>232</v>
      </c>
      <c r="F1630" s="23" t="s">
        <v>598</v>
      </c>
      <c r="G1630" s="23" t="s">
        <v>224</v>
      </c>
      <c r="H1630" s="23" t="s">
        <v>23</v>
      </c>
      <c r="I1630" s="23">
        <v>3</v>
      </c>
      <c r="J1630" s="9">
        <v>50.4876</v>
      </c>
      <c r="K1630" s="9">
        <v>30.756499999999999</v>
      </c>
      <c r="L1630" s="9">
        <v>343.66669999999999</v>
      </c>
      <c r="M1630" s="9">
        <v>341</v>
      </c>
      <c r="N1630" s="9">
        <v>393.66669999999999</v>
      </c>
      <c r="O1630" s="9">
        <v>348</v>
      </c>
      <c r="P1630" s="9" t="s">
        <v>235</v>
      </c>
      <c r="Q1630" s="9" t="s">
        <v>235</v>
      </c>
      <c r="R1630" s="9">
        <v>30.756499999999999</v>
      </c>
      <c r="S1630" s="9" t="s">
        <v>235</v>
      </c>
      <c r="T1630" s="9" t="s">
        <v>235</v>
      </c>
      <c r="U1630" s="9" t="s">
        <v>235</v>
      </c>
      <c r="V1630" s="33" t="s">
        <v>235</v>
      </c>
      <c r="W1630" s="33" t="s">
        <v>235</v>
      </c>
      <c r="X1630" s="40" t="s">
        <v>235</v>
      </c>
      <c r="Y1630" s="40" t="s">
        <v>235</v>
      </c>
    </row>
    <row r="1631" spans="1:25" hidden="1" x14ac:dyDescent="0.25">
      <c r="A1631" s="32">
        <v>1630</v>
      </c>
      <c r="B1631" s="23" t="s">
        <v>608</v>
      </c>
      <c r="C1631" s="23" t="s">
        <v>670</v>
      </c>
      <c r="D1631" s="23" t="s">
        <v>610</v>
      </c>
      <c r="E1631" s="23" t="s">
        <v>232</v>
      </c>
      <c r="F1631" s="23" t="s">
        <v>598</v>
      </c>
      <c r="G1631" s="23" t="s">
        <v>224</v>
      </c>
      <c r="H1631" s="23" t="s">
        <v>24</v>
      </c>
      <c r="I1631" s="23">
        <v>4</v>
      </c>
      <c r="J1631" s="9">
        <v>56.080300000000001</v>
      </c>
      <c r="K1631" s="9">
        <v>152.72319999999999</v>
      </c>
      <c r="L1631" s="9">
        <v>549.66669999999999</v>
      </c>
      <c r="M1631" s="9">
        <v>254</v>
      </c>
      <c r="N1631" s="9">
        <v>513.66669999999999</v>
      </c>
      <c r="O1631" s="9">
        <v>297</v>
      </c>
      <c r="P1631" s="9" t="s">
        <v>235</v>
      </c>
      <c r="Q1631" s="9" t="s">
        <v>235</v>
      </c>
      <c r="R1631" s="9">
        <v>27.276800000000009</v>
      </c>
      <c r="S1631" s="9" t="s">
        <v>235</v>
      </c>
      <c r="T1631" s="9" t="s">
        <v>235</v>
      </c>
      <c r="U1631" s="9" t="s">
        <v>235</v>
      </c>
      <c r="V1631" s="33" t="s">
        <v>235</v>
      </c>
      <c r="W1631" s="33" t="s">
        <v>235</v>
      </c>
      <c r="X1631" s="40" t="s">
        <v>235</v>
      </c>
      <c r="Y1631" s="40" t="s">
        <v>235</v>
      </c>
    </row>
    <row r="1632" spans="1:25" hidden="1" x14ac:dyDescent="0.25">
      <c r="A1632" s="32">
        <v>1631</v>
      </c>
      <c r="B1632" s="23" t="s">
        <v>608</v>
      </c>
      <c r="C1632" s="23" t="s">
        <v>670</v>
      </c>
      <c r="D1632" s="23" t="s">
        <v>610</v>
      </c>
      <c r="E1632" s="23" t="s">
        <v>232</v>
      </c>
      <c r="F1632" s="23" t="s">
        <v>598</v>
      </c>
      <c r="G1632" s="23" t="s">
        <v>224</v>
      </c>
      <c r="H1632" s="23" t="s">
        <v>24</v>
      </c>
      <c r="I1632" s="23">
        <v>5</v>
      </c>
      <c r="J1632" s="9">
        <v>59.033900000000003</v>
      </c>
      <c r="K1632" s="9">
        <v>163.97550000000001</v>
      </c>
      <c r="L1632" s="9">
        <v>575.66669999999999</v>
      </c>
      <c r="M1632" s="9">
        <v>268</v>
      </c>
      <c r="N1632" s="9">
        <v>529.66669999999999</v>
      </c>
      <c r="O1632" s="9">
        <v>305</v>
      </c>
      <c r="P1632" s="9" t="s">
        <v>235</v>
      </c>
      <c r="Q1632" s="9" t="s">
        <v>235</v>
      </c>
      <c r="R1632" s="9">
        <v>16.024499999999989</v>
      </c>
      <c r="S1632" s="9" t="s">
        <v>235</v>
      </c>
      <c r="T1632" s="9" t="s">
        <v>235</v>
      </c>
      <c r="U1632" s="9" t="s">
        <v>235</v>
      </c>
      <c r="V1632" s="33" t="s">
        <v>235</v>
      </c>
      <c r="W1632" s="33" t="s">
        <v>235</v>
      </c>
      <c r="X1632" s="40" t="s">
        <v>235</v>
      </c>
      <c r="Y1632" s="40" t="s">
        <v>235</v>
      </c>
    </row>
    <row r="1633" spans="1:25" hidden="1" x14ac:dyDescent="0.25">
      <c r="A1633" s="32">
        <v>1632</v>
      </c>
      <c r="B1633" s="23" t="s">
        <v>608</v>
      </c>
      <c r="C1633" s="23" t="s">
        <v>670</v>
      </c>
      <c r="D1633" s="23" t="s">
        <v>610</v>
      </c>
      <c r="E1633" s="23" t="s">
        <v>232</v>
      </c>
      <c r="F1633" s="23" t="s">
        <v>598</v>
      </c>
      <c r="G1633" s="23" t="s">
        <v>224</v>
      </c>
      <c r="H1633" s="23" t="s">
        <v>24</v>
      </c>
      <c r="I1633" s="23">
        <v>6</v>
      </c>
      <c r="J1633" s="9">
        <v>55.5428</v>
      </c>
      <c r="K1633" s="9">
        <v>179.4528</v>
      </c>
      <c r="L1633" s="9">
        <v>583.66669999999999</v>
      </c>
      <c r="M1633" s="9">
        <v>295</v>
      </c>
      <c r="N1633" s="9">
        <v>532.66669999999999</v>
      </c>
      <c r="O1633" s="9">
        <v>317</v>
      </c>
      <c r="P1633" s="9">
        <v>258.54400012377005</v>
      </c>
      <c r="Q1633" s="9">
        <v>130.38788287260439</v>
      </c>
      <c r="R1633" s="9">
        <v>0.54720000000000368</v>
      </c>
      <c r="S1633" s="9">
        <v>0</v>
      </c>
      <c r="T1633" s="9">
        <v>0</v>
      </c>
      <c r="U1633" s="9">
        <v>0</v>
      </c>
      <c r="V1633" s="23">
        <v>53.263495942343098</v>
      </c>
      <c r="W1633" s="23">
        <v>55.036351623268054</v>
      </c>
      <c r="X1633" s="23">
        <v>27.018512172212592</v>
      </c>
      <c r="Y1633" s="23">
        <v>27.586228448267445</v>
      </c>
    </row>
    <row r="1634" spans="1:25" hidden="1" x14ac:dyDescent="0.25">
      <c r="A1634" s="32">
        <v>1633</v>
      </c>
      <c r="B1634" s="23" t="s">
        <v>608</v>
      </c>
      <c r="C1634" s="23" t="s">
        <v>670</v>
      </c>
      <c r="D1634" s="23" t="s">
        <v>610</v>
      </c>
      <c r="E1634" s="23" t="s">
        <v>232</v>
      </c>
      <c r="F1634" s="23" t="s">
        <v>598</v>
      </c>
      <c r="G1634" s="23" t="s">
        <v>224</v>
      </c>
      <c r="H1634" s="23" t="s">
        <v>23</v>
      </c>
      <c r="I1634" s="23">
        <v>1</v>
      </c>
      <c r="J1634" s="9">
        <v>42.0595</v>
      </c>
      <c r="K1634" s="9">
        <v>4.9846000000000004</v>
      </c>
      <c r="L1634" s="9">
        <v>319.66669999999999</v>
      </c>
      <c r="M1634" s="9">
        <v>350</v>
      </c>
      <c r="N1634" s="9">
        <v>359.66669999999999</v>
      </c>
      <c r="O1634" s="9">
        <v>337</v>
      </c>
      <c r="P1634" s="9" t="s">
        <v>235</v>
      </c>
      <c r="Q1634" s="9" t="s">
        <v>235</v>
      </c>
      <c r="R1634" s="9">
        <v>4.9846000000000004</v>
      </c>
      <c r="S1634" s="9" t="s">
        <v>235</v>
      </c>
      <c r="T1634" s="9" t="s">
        <v>235</v>
      </c>
      <c r="U1634" s="9" t="s">
        <v>235</v>
      </c>
      <c r="V1634" s="33" t="s">
        <v>235</v>
      </c>
      <c r="W1634" s="33" t="s">
        <v>235</v>
      </c>
      <c r="X1634" s="33" t="s">
        <v>235</v>
      </c>
      <c r="Y1634" s="33" t="s">
        <v>235</v>
      </c>
    </row>
    <row r="1635" spans="1:25" hidden="1" x14ac:dyDescent="0.25">
      <c r="A1635" s="32">
        <v>1634</v>
      </c>
      <c r="B1635" s="23" t="s">
        <v>608</v>
      </c>
      <c r="C1635" s="23" t="s">
        <v>670</v>
      </c>
      <c r="D1635" s="23" t="s">
        <v>610</v>
      </c>
      <c r="E1635" s="23" t="s">
        <v>232</v>
      </c>
      <c r="F1635" s="23" t="s">
        <v>598</v>
      </c>
      <c r="G1635" s="23" t="s">
        <v>224</v>
      </c>
      <c r="H1635" s="23" t="s">
        <v>23</v>
      </c>
      <c r="I1635" s="23">
        <v>2</v>
      </c>
      <c r="J1635" s="9">
        <v>48.010399999999997</v>
      </c>
      <c r="K1635" s="9">
        <v>24.182200000000002</v>
      </c>
      <c r="L1635" s="9">
        <v>306.66669999999999</v>
      </c>
      <c r="M1635" s="9">
        <v>328</v>
      </c>
      <c r="N1635" s="9">
        <v>354.66669999999999</v>
      </c>
      <c r="O1635" s="9">
        <v>329</v>
      </c>
      <c r="P1635" s="9" t="s">
        <v>235</v>
      </c>
      <c r="Q1635" s="9" t="s">
        <v>235</v>
      </c>
      <c r="R1635" s="9">
        <v>24.182200000000002</v>
      </c>
      <c r="S1635" s="9" t="s">
        <v>235</v>
      </c>
      <c r="T1635" s="9" t="s">
        <v>235</v>
      </c>
      <c r="U1635" s="9" t="s">
        <v>235</v>
      </c>
      <c r="V1635" s="33" t="s">
        <v>235</v>
      </c>
      <c r="W1635" s="33" t="s">
        <v>235</v>
      </c>
      <c r="X1635" s="33" t="s">
        <v>235</v>
      </c>
      <c r="Y1635" s="33" t="s">
        <v>235</v>
      </c>
    </row>
    <row r="1636" spans="1:25" hidden="1" x14ac:dyDescent="0.25">
      <c r="A1636" s="32">
        <v>1635</v>
      </c>
      <c r="B1636" s="23" t="s">
        <v>608</v>
      </c>
      <c r="C1636" s="23" t="s">
        <v>670</v>
      </c>
      <c r="D1636" s="23" t="s">
        <v>610</v>
      </c>
      <c r="E1636" s="23" t="s">
        <v>232</v>
      </c>
      <c r="F1636" s="23" t="s">
        <v>598</v>
      </c>
      <c r="G1636" s="23" t="s">
        <v>224</v>
      </c>
      <c r="H1636" s="23" t="s">
        <v>23</v>
      </c>
      <c r="I1636" s="23">
        <v>3</v>
      </c>
      <c r="J1636" s="9">
        <v>41.436700000000002</v>
      </c>
      <c r="K1636" s="9">
        <v>31.314399999999999</v>
      </c>
      <c r="L1636" s="9">
        <v>317.66669999999999</v>
      </c>
      <c r="M1636" s="9">
        <v>307</v>
      </c>
      <c r="N1636" s="9">
        <v>358.66669999999999</v>
      </c>
      <c r="O1636" s="9">
        <v>313</v>
      </c>
      <c r="P1636" s="9" t="s">
        <v>235</v>
      </c>
      <c r="Q1636" s="9" t="s">
        <v>235</v>
      </c>
      <c r="R1636" s="9">
        <v>31.314399999999999</v>
      </c>
      <c r="S1636" s="9" t="s">
        <v>235</v>
      </c>
      <c r="T1636" s="9" t="s">
        <v>235</v>
      </c>
      <c r="U1636" s="9" t="s">
        <v>235</v>
      </c>
      <c r="V1636" s="40" t="s">
        <v>235</v>
      </c>
      <c r="W1636" s="40" t="s">
        <v>235</v>
      </c>
      <c r="X1636" s="40" t="s">
        <v>235</v>
      </c>
      <c r="Y1636" s="40" t="s">
        <v>235</v>
      </c>
    </row>
    <row r="1637" spans="1:25" hidden="1" x14ac:dyDescent="0.25">
      <c r="A1637" s="32">
        <v>1636</v>
      </c>
      <c r="B1637" s="23" t="s">
        <v>608</v>
      </c>
      <c r="C1637" s="23" t="s">
        <v>670</v>
      </c>
      <c r="D1637" s="23" t="s">
        <v>610</v>
      </c>
      <c r="E1637" s="23" t="s">
        <v>232</v>
      </c>
      <c r="F1637" s="23" t="s">
        <v>598</v>
      </c>
      <c r="G1637" s="23" t="s">
        <v>224</v>
      </c>
      <c r="H1637" s="23" t="s">
        <v>24</v>
      </c>
      <c r="I1637" s="23">
        <v>4</v>
      </c>
      <c r="J1637" s="9">
        <v>43.416600000000003</v>
      </c>
      <c r="K1637" s="9">
        <v>151.44239999999999</v>
      </c>
      <c r="L1637" s="9">
        <v>477.66669999999999</v>
      </c>
      <c r="M1637" s="9">
        <v>238</v>
      </c>
      <c r="N1637" s="9">
        <v>450.66669999999999</v>
      </c>
      <c r="O1637" s="9">
        <v>272</v>
      </c>
      <c r="P1637" s="9" t="s">
        <v>235</v>
      </c>
      <c r="Q1637" s="9" t="s">
        <v>235</v>
      </c>
      <c r="R1637" s="9">
        <v>28.557600000000008</v>
      </c>
      <c r="S1637" s="9" t="s">
        <v>235</v>
      </c>
      <c r="T1637" s="9" t="s">
        <v>235</v>
      </c>
      <c r="U1637" s="9" t="s">
        <v>235</v>
      </c>
      <c r="V1637" s="40" t="s">
        <v>235</v>
      </c>
      <c r="W1637" s="40" t="s">
        <v>235</v>
      </c>
      <c r="X1637" s="40" t="s">
        <v>235</v>
      </c>
      <c r="Y1637" s="40" t="s">
        <v>235</v>
      </c>
    </row>
    <row r="1638" spans="1:25" hidden="1" x14ac:dyDescent="0.25">
      <c r="A1638" s="32">
        <v>1637</v>
      </c>
      <c r="B1638" s="23" t="s">
        <v>608</v>
      </c>
      <c r="C1638" s="23" t="s">
        <v>670</v>
      </c>
      <c r="D1638" s="23" t="s">
        <v>610</v>
      </c>
      <c r="E1638" s="23" t="s">
        <v>232</v>
      </c>
      <c r="F1638" s="23" t="s">
        <v>598</v>
      </c>
      <c r="G1638" s="23" t="s">
        <v>224</v>
      </c>
      <c r="H1638" s="23" t="s">
        <v>24</v>
      </c>
      <c r="I1638" s="23">
        <v>5</v>
      </c>
      <c r="J1638" s="9">
        <v>44.045400000000001</v>
      </c>
      <c r="K1638" s="9">
        <v>163.5163</v>
      </c>
      <c r="L1638" s="9">
        <v>499.66669999999999</v>
      </c>
      <c r="M1638" s="9">
        <v>250</v>
      </c>
      <c r="N1638" s="9">
        <v>465.66669999999999</v>
      </c>
      <c r="O1638" s="9">
        <v>278</v>
      </c>
      <c r="P1638" s="9" t="s">
        <v>235</v>
      </c>
      <c r="Q1638" s="9" t="s">
        <v>235</v>
      </c>
      <c r="R1638" s="9">
        <v>16.483699999999999</v>
      </c>
      <c r="S1638" s="9" t="s">
        <v>235</v>
      </c>
      <c r="T1638" s="9" t="s">
        <v>235</v>
      </c>
      <c r="U1638" s="9" t="s">
        <v>235</v>
      </c>
      <c r="V1638" s="40" t="s">
        <v>235</v>
      </c>
      <c r="W1638" s="40" t="s">
        <v>235</v>
      </c>
      <c r="X1638" s="40" t="s">
        <v>235</v>
      </c>
      <c r="Y1638" s="40" t="s">
        <v>235</v>
      </c>
    </row>
    <row r="1639" spans="1:25" hidden="1" x14ac:dyDescent="0.25">
      <c r="A1639" s="32">
        <v>1638</v>
      </c>
      <c r="B1639" s="23" t="s">
        <v>608</v>
      </c>
      <c r="C1639" s="23" t="s">
        <v>670</v>
      </c>
      <c r="D1639" s="23" t="s">
        <v>610</v>
      </c>
      <c r="E1639" s="23" t="s">
        <v>232</v>
      </c>
      <c r="F1639" s="23" t="s">
        <v>598</v>
      </c>
      <c r="G1639" s="23" t="s">
        <v>224</v>
      </c>
      <c r="H1639" s="23" t="s">
        <v>24</v>
      </c>
      <c r="I1639" s="23">
        <v>6</v>
      </c>
      <c r="J1639" s="9">
        <v>39.924900000000001</v>
      </c>
      <c r="K1639" s="9">
        <v>179.07919999999999</v>
      </c>
      <c r="L1639" s="9">
        <v>504.66669999999999</v>
      </c>
      <c r="M1639" s="9">
        <v>274</v>
      </c>
      <c r="N1639" s="9">
        <v>467.66669999999999</v>
      </c>
      <c r="O1639" s="9">
        <v>289</v>
      </c>
      <c r="P1639" s="9">
        <v>200.00249998437519</v>
      </c>
      <c r="Q1639" s="9">
        <v>100.72239075796404</v>
      </c>
      <c r="R1639" s="9">
        <v>0.92080000000001405</v>
      </c>
      <c r="S1639" s="9">
        <v>0</v>
      </c>
      <c r="T1639" s="9">
        <v>0</v>
      </c>
      <c r="U1639" s="9">
        <v>0</v>
      </c>
      <c r="V1639" s="23">
        <v>45</v>
      </c>
      <c r="W1639" s="23">
        <v>43.046486500061768</v>
      </c>
      <c r="X1639" s="23">
        <v>24.020824298928627</v>
      </c>
      <c r="Y1639" s="23">
        <v>24.041630560342615</v>
      </c>
    </row>
    <row r="1640" spans="1:25" hidden="1" x14ac:dyDescent="0.25">
      <c r="A1640" s="32">
        <v>1639</v>
      </c>
      <c r="B1640" s="23" t="s">
        <v>608</v>
      </c>
      <c r="C1640" s="23" t="s">
        <v>670</v>
      </c>
      <c r="D1640" s="23" t="s">
        <v>610</v>
      </c>
      <c r="E1640" s="23" t="s">
        <v>232</v>
      </c>
      <c r="F1640" s="23" t="s">
        <v>598</v>
      </c>
      <c r="G1640" s="23" t="s">
        <v>224</v>
      </c>
      <c r="H1640" s="23" t="s">
        <v>23</v>
      </c>
      <c r="I1640" s="23">
        <v>1</v>
      </c>
      <c r="J1640" s="9">
        <v>42.047600000000003</v>
      </c>
      <c r="K1640" s="9">
        <v>8.6418999999999997</v>
      </c>
      <c r="L1640" s="9">
        <v>393.66669999999999</v>
      </c>
      <c r="M1640" s="9">
        <v>346</v>
      </c>
      <c r="N1640" s="9">
        <v>435.66669999999999</v>
      </c>
      <c r="O1640" s="9">
        <v>344</v>
      </c>
      <c r="P1640" s="9" t="s">
        <v>235</v>
      </c>
      <c r="Q1640" s="9" t="s">
        <v>235</v>
      </c>
      <c r="R1640" s="9">
        <v>8.6418999999999997</v>
      </c>
      <c r="S1640" s="9" t="s">
        <v>235</v>
      </c>
      <c r="T1640" s="9" t="s">
        <v>235</v>
      </c>
      <c r="U1640" s="9" t="s">
        <v>235</v>
      </c>
      <c r="V1640" s="33" t="s">
        <v>235</v>
      </c>
      <c r="W1640" s="33" t="s">
        <v>235</v>
      </c>
      <c r="X1640" s="33" t="s">
        <v>235</v>
      </c>
      <c r="Y1640" s="33" t="s">
        <v>235</v>
      </c>
    </row>
    <row r="1641" spans="1:25" hidden="1" x14ac:dyDescent="0.25">
      <c r="A1641" s="32">
        <v>1640</v>
      </c>
      <c r="B1641" s="23" t="s">
        <v>608</v>
      </c>
      <c r="C1641" s="23" t="s">
        <v>670</v>
      </c>
      <c r="D1641" s="23" t="s">
        <v>610</v>
      </c>
      <c r="E1641" s="23" t="s">
        <v>232</v>
      </c>
      <c r="F1641" s="23" t="s">
        <v>598</v>
      </c>
      <c r="G1641" s="23" t="s">
        <v>224</v>
      </c>
      <c r="H1641" s="23" t="s">
        <v>23</v>
      </c>
      <c r="I1641" s="23">
        <v>2</v>
      </c>
      <c r="J1641" s="9">
        <v>46.097700000000003</v>
      </c>
      <c r="K1641" s="9">
        <v>23.896999999999998</v>
      </c>
      <c r="L1641" s="9">
        <v>388.66669999999999</v>
      </c>
      <c r="M1641" s="9">
        <v>324</v>
      </c>
      <c r="N1641" s="9">
        <v>433.66669999999999</v>
      </c>
      <c r="O1641" s="9">
        <v>334</v>
      </c>
      <c r="P1641" s="9" t="s">
        <v>235</v>
      </c>
      <c r="Q1641" s="9" t="s">
        <v>235</v>
      </c>
      <c r="R1641" s="9">
        <v>23.896999999999998</v>
      </c>
      <c r="S1641" s="9" t="s">
        <v>235</v>
      </c>
      <c r="T1641" s="9" t="s">
        <v>235</v>
      </c>
      <c r="U1641" s="9" t="s">
        <v>235</v>
      </c>
      <c r="V1641" s="33" t="s">
        <v>235</v>
      </c>
      <c r="W1641" s="33" t="s">
        <v>235</v>
      </c>
      <c r="X1641" s="33" t="s">
        <v>235</v>
      </c>
      <c r="Y1641" s="33" t="s">
        <v>235</v>
      </c>
    </row>
    <row r="1642" spans="1:25" hidden="1" x14ac:dyDescent="0.25">
      <c r="A1642" s="32">
        <v>1641</v>
      </c>
      <c r="B1642" s="23" t="s">
        <v>608</v>
      </c>
      <c r="C1642" s="23" t="s">
        <v>670</v>
      </c>
      <c r="D1642" s="23" t="s">
        <v>610</v>
      </c>
      <c r="E1642" s="23" t="s">
        <v>232</v>
      </c>
      <c r="F1642" s="23" t="s">
        <v>598</v>
      </c>
      <c r="G1642" s="23" t="s">
        <v>224</v>
      </c>
      <c r="H1642" s="23" t="s">
        <v>23</v>
      </c>
      <c r="I1642" s="23">
        <v>3</v>
      </c>
      <c r="J1642" s="9">
        <v>44.418500000000002</v>
      </c>
      <c r="K1642" s="9">
        <v>42.553199999999997</v>
      </c>
      <c r="L1642" s="9">
        <v>403.66669999999999</v>
      </c>
      <c r="M1642" s="9">
        <v>299</v>
      </c>
      <c r="N1642" s="9">
        <v>441.66669999999999</v>
      </c>
      <c r="O1642" s="9">
        <v>322</v>
      </c>
      <c r="P1642" s="9" t="s">
        <v>235</v>
      </c>
      <c r="Q1642" s="9" t="s">
        <v>235</v>
      </c>
      <c r="R1642" s="9">
        <v>42.553199999999997</v>
      </c>
      <c r="S1642" s="9" t="s">
        <v>235</v>
      </c>
      <c r="T1642" s="9" t="s">
        <v>235</v>
      </c>
      <c r="U1642" s="9" t="s">
        <v>235</v>
      </c>
      <c r="V1642" s="33" t="s">
        <v>235</v>
      </c>
      <c r="W1642" s="33" t="s">
        <v>235</v>
      </c>
      <c r="X1642" s="40" t="s">
        <v>235</v>
      </c>
      <c r="Y1642" s="40" t="s">
        <v>235</v>
      </c>
    </row>
    <row r="1643" spans="1:25" hidden="1" x14ac:dyDescent="0.25">
      <c r="A1643" s="32">
        <v>1642</v>
      </c>
      <c r="B1643" s="23" t="s">
        <v>608</v>
      </c>
      <c r="C1643" s="23" t="s">
        <v>670</v>
      </c>
      <c r="D1643" s="23" t="s">
        <v>610</v>
      </c>
      <c r="E1643" s="23" t="s">
        <v>232</v>
      </c>
      <c r="F1643" s="23" t="s">
        <v>598</v>
      </c>
      <c r="G1643" s="23" t="s">
        <v>224</v>
      </c>
      <c r="H1643" s="23" t="s">
        <v>24</v>
      </c>
      <c r="I1643" s="23">
        <v>4</v>
      </c>
      <c r="J1643" s="9">
        <v>44.687800000000003</v>
      </c>
      <c r="K1643" s="9">
        <v>141.8304</v>
      </c>
      <c r="L1643" s="9">
        <v>571.66669999999999</v>
      </c>
      <c r="M1643" s="9">
        <v>263</v>
      </c>
      <c r="N1643" s="9">
        <v>542.66669999999999</v>
      </c>
      <c r="O1643" s="9">
        <v>297</v>
      </c>
      <c r="P1643" s="9" t="s">
        <v>235</v>
      </c>
      <c r="Q1643" s="9" t="s">
        <v>235</v>
      </c>
      <c r="R1643" s="9">
        <v>38.169600000000003</v>
      </c>
      <c r="S1643" s="9" t="s">
        <v>235</v>
      </c>
      <c r="T1643" s="9" t="s">
        <v>235</v>
      </c>
      <c r="U1643" s="9" t="s">
        <v>235</v>
      </c>
      <c r="V1643" s="33" t="s">
        <v>235</v>
      </c>
      <c r="W1643" s="33" t="s">
        <v>235</v>
      </c>
      <c r="X1643" s="40" t="s">
        <v>235</v>
      </c>
      <c r="Y1643" s="40" t="s">
        <v>235</v>
      </c>
    </row>
    <row r="1644" spans="1:25" hidden="1" x14ac:dyDescent="0.25">
      <c r="A1644" s="32">
        <v>1643</v>
      </c>
      <c r="B1644" s="23" t="s">
        <v>608</v>
      </c>
      <c r="C1644" s="23" t="s">
        <v>670</v>
      </c>
      <c r="D1644" s="23" t="s">
        <v>610</v>
      </c>
      <c r="E1644" s="23" t="s">
        <v>232</v>
      </c>
      <c r="F1644" s="23" t="s">
        <v>598</v>
      </c>
      <c r="G1644" s="23" t="s">
        <v>224</v>
      </c>
      <c r="H1644" s="23" t="s">
        <v>24</v>
      </c>
      <c r="I1644" s="23">
        <v>5</v>
      </c>
      <c r="J1644" s="9">
        <v>48.8262</v>
      </c>
      <c r="K1644" s="9">
        <v>156.37620000000001</v>
      </c>
      <c r="L1644" s="9">
        <v>596.66669999999999</v>
      </c>
      <c r="M1644" s="9">
        <v>280</v>
      </c>
      <c r="N1644" s="9">
        <v>556.66669999999999</v>
      </c>
      <c r="O1644" s="9">
        <v>308</v>
      </c>
      <c r="P1644" s="9" t="s">
        <v>235</v>
      </c>
      <c r="Q1644" s="9" t="s">
        <v>235</v>
      </c>
      <c r="R1644" s="9">
        <v>23.623799999999989</v>
      </c>
      <c r="S1644" s="9" t="s">
        <v>235</v>
      </c>
      <c r="T1644" s="9" t="s">
        <v>235</v>
      </c>
      <c r="U1644" s="9" t="s">
        <v>235</v>
      </c>
      <c r="V1644" s="33" t="s">
        <v>235</v>
      </c>
      <c r="W1644" s="33" t="s">
        <v>235</v>
      </c>
      <c r="X1644" s="40" t="s">
        <v>235</v>
      </c>
      <c r="Y1644" s="40" t="s">
        <v>235</v>
      </c>
    </row>
    <row r="1645" spans="1:25" hidden="1" x14ac:dyDescent="0.25">
      <c r="A1645" s="32">
        <v>1644</v>
      </c>
      <c r="B1645" s="23" t="s">
        <v>608</v>
      </c>
      <c r="C1645" s="23" t="s">
        <v>670</v>
      </c>
      <c r="D1645" s="23" t="s">
        <v>610</v>
      </c>
      <c r="E1645" s="23" t="s">
        <v>232</v>
      </c>
      <c r="F1645" s="23" t="s">
        <v>598</v>
      </c>
      <c r="G1645" s="23" t="s">
        <v>224</v>
      </c>
      <c r="H1645" s="23" t="s">
        <v>24</v>
      </c>
      <c r="I1645" s="23">
        <v>6</v>
      </c>
      <c r="J1645" s="9">
        <v>40.521599999999999</v>
      </c>
      <c r="K1645" s="9">
        <v>175.61699999999999</v>
      </c>
      <c r="L1645" s="9">
        <v>597.66669999999999</v>
      </c>
      <c r="M1645" s="9">
        <v>306</v>
      </c>
      <c r="N1645" s="9">
        <v>558.66669999999999</v>
      </c>
      <c r="O1645" s="9">
        <v>317</v>
      </c>
      <c r="P1645" s="9">
        <v>207.88458336298052</v>
      </c>
      <c r="Q1645" s="9">
        <v>104.04806581575652</v>
      </c>
      <c r="R1645" s="9">
        <v>4.3830000000000098</v>
      </c>
      <c r="S1645" s="9">
        <v>0</v>
      </c>
      <c r="T1645" s="9">
        <v>0</v>
      </c>
      <c r="U1645" s="9">
        <v>0</v>
      </c>
      <c r="V1645" s="23">
        <v>50.24937810560445</v>
      </c>
      <c r="W1645" s="23">
        <v>48.052055106935853</v>
      </c>
      <c r="X1645" s="23">
        <v>22.803508501982758</v>
      </c>
      <c r="Y1645" s="23">
        <v>25.612496949731394</v>
      </c>
    </row>
    <row r="1646" spans="1:25" hidden="1" x14ac:dyDescent="0.25">
      <c r="A1646" s="32">
        <v>1645</v>
      </c>
      <c r="B1646" s="23" t="s">
        <v>608</v>
      </c>
      <c r="C1646" s="23" t="s">
        <v>670</v>
      </c>
      <c r="D1646" s="23" t="s">
        <v>610</v>
      </c>
      <c r="E1646" s="23" t="s">
        <v>232</v>
      </c>
      <c r="F1646" s="23" t="s">
        <v>598</v>
      </c>
      <c r="G1646" s="23" t="s">
        <v>224</v>
      </c>
      <c r="H1646" s="23" t="s">
        <v>23</v>
      </c>
      <c r="I1646" s="23">
        <v>1</v>
      </c>
      <c r="J1646" s="9">
        <v>43.931800000000003</v>
      </c>
      <c r="K1646" s="9">
        <v>4.7495000000000003</v>
      </c>
      <c r="L1646" s="9">
        <v>432.66669999999999</v>
      </c>
      <c r="M1646" s="9">
        <v>292.66669999999999</v>
      </c>
      <c r="N1646" s="9">
        <v>475.66669999999999</v>
      </c>
      <c r="O1646" s="9">
        <v>301.66669999999999</v>
      </c>
      <c r="P1646" s="9" t="s">
        <v>235</v>
      </c>
      <c r="Q1646" s="9" t="s">
        <v>235</v>
      </c>
      <c r="R1646" s="9">
        <v>4.7495000000000003</v>
      </c>
      <c r="S1646" s="9" t="s">
        <v>235</v>
      </c>
      <c r="T1646" s="9" t="s">
        <v>235</v>
      </c>
      <c r="U1646" s="9" t="s">
        <v>235</v>
      </c>
      <c r="V1646" s="33" t="s">
        <v>235</v>
      </c>
      <c r="W1646" s="33" t="s">
        <v>235</v>
      </c>
      <c r="X1646" s="33" t="s">
        <v>235</v>
      </c>
      <c r="Y1646" s="33" t="s">
        <v>235</v>
      </c>
    </row>
    <row r="1647" spans="1:25" hidden="1" x14ac:dyDescent="0.25">
      <c r="A1647" s="32">
        <v>1646</v>
      </c>
      <c r="B1647" s="23" t="s">
        <v>608</v>
      </c>
      <c r="C1647" s="23" t="s">
        <v>670</v>
      </c>
      <c r="D1647" s="23" t="s">
        <v>610</v>
      </c>
      <c r="E1647" s="23" t="s">
        <v>232</v>
      </c>
      <c r="F1647" s="23" t="s">
        <v>598</v>
      </c>
      <c r="G1647" s="23" t="s">
        <v>224</v>
      </c>
      <c r="H1647" s="23" t="s">
        <v>23</v>
      </c>
      <c r="I1647" s="23">
        <v>2</v>
      </c>
      <c r="J1647" s="9">
        <v>45.177399999999999</v>
      </c>
      <c r="K1647" s="9">
        <v>11.128500000000001</v>
      </c>
      <c r="L1647" s="9">
        <v>433.66669999999999</v>
      </c>
      <c r="M1647" s="9">
        <v>268.66669999999999</v>
      </c>
      <c r="N1647" s="9">
        <v>473.66669999999999</v>
      </c>
      <c r="O1647" s="9">
        <v>289.66669999999999</v>
      </c>
      <c r="P1647" s="9" t="s">
        <v>235</v>
      </c>
      <c r="Q1647" s="9" t="s">
        <v>235</v>
      </c>
      <c r="R1647" s="9">
        <v>11.128500000000001</v>
      </c>
      <c r="S1647" s="9" t="s">
        <v>235</v>
      </c>
      <c r="T1647" s="9" t="s">
        <v>235</v>
      </c>
      <c r="U1647" s="9" t="s">
        <v>235</v>
      </c>
      <c r="V1647" s="33" t="s">
        <v>235</v>
      </c>
      <c r="W1647" s="33" t="s">
        <v>235</v>
      </c>
      <c r="X1647" s="33" t="s">
        <v>235</v>
      </c>
      <c r="Y1647" s="33" t="s">
        <v>235</v>
      </c>
    </row>
    <row r="1648" spans="1:25" hidden="1" x14ac:dyDescent="0.25">
      <c r="A1648" s="32">
        <v>1647</v>
      </c>
      <c r="B1648" s="23" t="s">
        <v>608</v>
      </c>
      <c r="C1648" s="23" t="s">
        <v>670</v>
      </c>
      <c r="D1648" s="23" t="s">
        <v>610</v>
      </c>
      <c r="E1648" s="23" t="s">
        <v>232</v>
      </c>
      <c r="F1648" s="23" t="s">
        <v>598</v>
      </c>
      <c r="G1648" s="23" t="s">
        <v>224</v>
      </c>
      <c r="H1648" s="23" t="s">
        <v>23</v>
      </c>
      <c r="I1648" s="23">
        <v>3</v>
      </c>
      <c r="J1648" s="9">
        <v>43.863399999999999</v>
      </c>
      <c r="K1648" s="9">
        <v>30.276599999999998</v>
      </c>
      <c r="L1648" s="9">
        <v>456.66669999999999</v>
      </c>
      <c r="M1648" s="9">
        <v>249.66669999999999</v>
      </c>
      <c r="N1648" s="9">
        <v>486.66669999999999</v>
      </c>
      <c r="O1648" s="9">
        <v>281.66669999999999</v>
      </c>
      <c r="P1648" s="9" t="s">
        <v>235</v>
      </c>
      <c r="Q1648" s="9" t="s">
        <v>235</v>
      </c>
      <c r="R1648" s="9">
        <v>30.276599999999998</v>
      </c>
      <c r="S1648" s="9" t="s">
        <v>235</v>
      </c>
      <c r="T1648" s="9" t="s">
        <v>235</v>
      </c>
      <c r="U1648" s="9" t="s">
        <v>235</v>
      </c>
      <c r="V1648" s="40" t="s">
        <v>235</v>
      </c>
      <c r="W1648" s="40" t="s">
        <v>235</v>
      </c>
      <c r="X1648" s="40" t="s">
        <v>235</v>
      </c>
      <c r="Y1648" s="40" t="s">
        <v>235</v>
      </c>
    </row>
    <row r="1649" spans="1:25" hidden="1" x14ac:dyDescent="0.25">
      <c r="A1649" s="32">
        <v>1648</v>
      </c>
      <c r="B1649" s="23" t="s">
        <v>608</v>
      </c>
      <c r="C1649" s="23" t="s">
        <v>670</v>
      </c>
      <c r="D1649" s="23" t="s">
        <v>610</v>
      </c>
      <c r="E1649" s="23" t="s">
        <v>232</v>
      </c>
      <c r="F1649" s="23" t="s">
        <v>598</v>
      </c>
      <c r="G1649" s="23" t="s">
        <v>224</v>
      </c>
      <c r="H1649" s="23" t="s">
        <v>24</v>
      </c>
      <c r="I1649" s="23">
        <v>4</v>
      </c>
      <c r="J1649" s="9">
        <v>43.657800000000002</v>
      </c>
      <c r="K1649" s="9">
        <v>143.3338</v>
      </c>
      <c r="L1649" s="9">
        <v>638.66669999999999</v>
      </c>
      <c r="M1649" s="9">
        <v>297.66669999999999</v>
      </c>
      <c r="N1649" s="9">
        <v>597.66669999999999</v>
      </c>
      <c r="O1649" s="9">
        <v>312.66669999999999</v>
      </c>
      <c r="P1649" s="9" t="s">
        <v>235</v>
      </c>
      <c r="Q1649" s="9" t="s">
        <v>235</v>
      </c>
      <c r="R1649" s="9">
        <v>36.666200000000003</v>
      </c>
      <c r="S1649" s="9" t="s">
        <v>235</v>
      </c>
      <c r="T1649" s="9" t="s">
        <v>235</v>
      </c>
      <c r="U1649" s="9" t="s">
        <v>235</v>
      </c>
      <c r="V1649" s="40" t="s">
        <v>235</v>
      </c>
      <c r="W1649" s="40" t="s">
        <v>235</v>
      </c>
      <c r="X1649" s="40" t="s">
        <v>235</v>
      </c>
      <c r="Y1649" s="40" t="s">
        <v>235</v>
      </c>
    </row>
    <row r="1650" spans="1:25" hidden="1" x14ac:dyDescent="0.25">
      <c r="A1650" s="32">
        <v>1649</v>
      </c>
      <c r="B1650" s="23" t="s">
        <v>608</v>
      </c>
      <c r="C1650" s="23" t="s">
        <v>670</v>
      </c>
      <c r="D1650" s="23" t="s">
        <v>610</v>
      </c>
      <c r="E1650" s="23" t="s">
        <v>232</v>
      </c>
      <c r="F1650" s="23" t="s">
        <v>598</v>
      </c>
      <c r="G1650" s="23" t="s">
        <v>224</v>
      </c>
      <c r="H1650" s="23" t="s">
        <v>24</v>
      </c>
      <c r="I1650" s="23">
        <v>5</v>
      </c>
      <c r="J1650" s="9">
        <v>46.043500000000002</v>
      </c>
      <c r="K1650" s="9">
        <v>160.93950000000001</v>
      </c>
      <c r="L1650" s="9">
        <v>647.66669999999999</v>
      </c>
      <c r="M1650" s="9">
        <v>326.66669999999999</v>
      </c>
      <c r="N1650" s="9">
        <v>601.66669999999999</v>
      </c>
      <c r="O1650" s="9">
        <v>328.66669999999999</v>
      </c>
      <c r="P1650" s="9" t="s">
        <v>235</v>
      </c>
      <c r="Q1650" s="9" t="s">
        <v>235</v>
      </c>
      <c r="R1650" s="9">
        <v>19.06049999999999</v>
      </c>
      <c r="S1650" s="9" t="s">
        <v>235</v>
      </c>
      <c r="T1650" s="9" t="s">
        <v>235</v>
      </c>
      <c r="U1650" s="9" t="s">
        <v>235</v>
      </c>
      <c r="V1650" s="40" t="s">
        <v>235</v>
      </c>
      <c r="W1650" s="40" t="s">
        <v>235</v>
      </c>
      <c r="X1650" s="40" t="s">
        <v>235</v>
      </c>
      <c r="Y1650" s="40" t="s">
        <v>235</v>
      </c>
    </row>
    <row r="1651" spans="1:25" hidden="1" x14ac:dyDescent="0.25">
      <c r="A1651" s="32">
        <v>1650</v>
      </c>
      <c r="B1651" s="23" t="s">
        <v>608</v>
      </c>
      <c r="C1651" s="23" t="s">
        <v>670</v>
      </c>
      <c r="D1651" s="23" t="s">
        <v>610</v>
      </c>
      <c r="E1651" s="23" t="s">
        <v>232</v>
      </c>
      <c r="F1651" s="23" t="s">
        <v>598</v>
      </c>
      <c r="G1651" s="23" t="s">
        <v>224</v>
      </c>
      <c r="H1651" s="23" t="s">
        <v>24</v>
      </c>
      <c r="I1651" s="23">
        <v>6</v>
      </c>
      <c r="J1651" s="9">
        <v>42.72</v>
      </c>
      <c r="K1651" s="9">
        <v>179.74289999999999</v>
      </c>
      <c r="L1651" s="9">
        <v>637.66669999999999</v>
      </c>
      <c r="M1651" s="9">
        <v>350.66669999999999</v>
      </c>
      <c r="N1651" s="9">
        <v>596.66669999999999</v>
      </c>
      <c r="O1651" s="9">
        <v>338.66669999999999</v>
      </c>
      <c r="P1651" s="9">
        <v>213.04694318389082</v>
      </c>
      <c r="Q1651" s="9">
        <v>115.24755962709145</v>
      </c>
      <c r="R1651" s="9">
        <v>0.25710000000000832</v>
      </c>
      <c r="S1651" s="9">
        <v>0</v>
      </c>
      <c r="T1651" s="9">
        <v>0</v>
      </c>
      <c r="U1651" s="9">
        <v>0</v>
      </c>
      <c r="V1651" s="23">
        <v>53.009433122794285</v>
      </c>
      <c r="W1651" s="23">
        <v>49.244289008980523</v>
      </c>
      <c r="X1651" s="23">
        <v>22.825424421026653</v>
      </c>
      <c r="Y1651" s="23">
        <v>26.019223662515376</v>
      </c>
    </row>
    <row r="1652" spans="1:25" hidden="1" x14ac:dyDescent="0.25">
      <c r="A1652" s="32">
        <v>1651</v>
      </c>
      <c r="B1652" s="23" t="s">
        <v>608</v>
      </c>
      <c r="C1652" s="23" t="s">
        <v>670</v>
      </c>
      <c r="D1652" s="23" t="s">
        <v>610</v>
      </c>
      <c r="E1652" s="23" t="s">
        <v>232</v>
      </c>
      <c r="F1652" s="23" t="s">
        <v>598</v>
      </c>
      <c r="G1652" s="23" t="s">
        <v>224</v>
      </c>
      <c r="H1652" s="23" t="s">
        <v>23</v>
      </c>
      <c r="I1652" s="23">
        <v>1</v>
      </c>
      <c r="J1652" s="9">
        <v>44.147500000000001</v>
      </c>
      <c r="K1652" s="9">
        <v>8.0659999999999996E-2</v>
      </c>
      <c r="L1652" s="9">
        <v>373.66669999999999</v>
      </c>
      <c r="M1652" s="9">
        <v>330.66669999999999</v>
      </c>
      <c r="N1652" s="9">
        <v>416.66669999999999</v>
      </c>
      <c r="O1652" s="9">
        <v>320.66669999999999</v>
      </c>
      <c r="P1652" s="9" t="s">
        <v>235</v>
      </c>
      <c r="Q1652" s="9" t="s">
        <v>235</v>
      </c>
      <c r="R1652" s="9">
        <v>8.0659999999999996E-2</v>
      </c>
      <c r="S1652" s="9" t="s">
        <v>235</v>
      </c>
      <c r="T1652" s="9" t="s">
        <v>235</v>
      </c>
      <c r="U1652" s="9" t="s">
        <v>235</v>
      </c>
      <c r="V1652" s="33" t="s">
        <v>235</v>
      </c>
      <c r="W1652" s="33" t="s">
        <v>235</v>
      </c>
      <c r="X1652" s="33" t="s">
        <v>235</v>
      </c>
      <c r="Y1652" s="33" t="s">
        <v>235</v>
      </c>
    </row>
    <row r="1653" spans="1:25" hidden="1" x14ac:dyDescent="0.25">
      <c r="A1653" s="32">
        <v>1652</v>
      </c>
      <c r="B1653" s="23" t="s">
        <v>608</v>
      </c>
      <c r="C1653" s="23" t="s">
        <v>670</v>
      </c>
      <c r="D1653" s="23" t="s">
        <v>610</v>
      </c>
      <c r="E1653" s="23" t="s">
        <v>232</v>
      </c>
      <c r="F1653" s="23" t="s">
        <v>598</v>
      </c>
      <c r="G1653" s="23" t="s">
        <v>224</v>
      </c>
      <c r="H1653" s="23" t="s">
        <v>23</v>
      </c>
      <c r="I1653" s="23">
        <v>2</v>
      </c>
      <c r="J1653" s="9">
        <v>46.389699999999998</v>
      </c>
      <c r="K1653" s="9">
        <v>20.603999999999999</v>
      </c>
      <c r="L1653" s="9">
        <v>366.66669999999999</v>
      </c>
      <c r="M1653" s="9">
        <v>304.66669999999999</v>
      </c>
      <c r="N1653" s="9">
        <v>412.66669999999999</v>
      </c>
      <c r="O1653" s="9">
        <v>310.66669999999999</v>
      </c>
      <c r="P1653" s="9" t="s">
        <v>235</v>
      </c>
      <c r="Q1653" s="9" t="s">
        <v>235</v>
      </c>
      <c r="R1653" s="9">
        <v>20.603999999999999</v>
      </c>
      <c r="S1653" s="9" t="s">
        <v>235</v>
      </c>
      <c r="T1653" s="9" t="s">
        <v>235</v>
      </c>
      <c r="U1653" s="9" t="s">
        <v>235</v>
      </c>
      <c r="V1653" s="33" t="s">
        <v>235</v>
      </c>
      <c r="W1653" s="33" t="s">
        <v>235</v>
      </c>
      <c r="X1653" s="33" t="s">
        <v>235</v>
      </c>
      <c r="Y1653" s="33" t="s">
        <v>235</v>
      </c>
    </row>
    <row r="1654" spans="1:25" hidden="1" x14ac:dyDescent="0.25">
      <c r="A1654" s="32">
        <v>1653</v>
      </c>
      <c r="B1654" s="23" t="s">
        <v>608</v>
      </c>
      <c r="C1654" s="23" t="s">
        <v>670</v>
      </c>
      <c r="D1654" s="23" t="s">
        <v>610</v>
      </c>
      <c r="E1654" s="23" t="s">
        <v>232</v>
      </c>
      <c r="F1654" s="23" t="s">
        <v>598</v>
      </c>
      <c r="G1654" s="23" t="s">
        <v>224</v>
      </c>
      <c r="H1654" s="23" t="s">
        <v>23</v>
      </c>
      <c r="I1654" s="23">
        <v>3</v>
      </c>
      <c r="J1654" s="9">
        <v>42.154499999999999</v>
      </c>
      <c r="K1654" s="9">
        <v>35.4788</v>
      </c>
      <c r="L1654" s="9">
        <v>381.66669999999999</v>
      </c>
      <c r="M1654" s="9">
        <v>279.66669999999999</v>
      </c>
      <c r="N1654" s="9">
        <v>420.66669999999999</v>
      </c>
      <c r="O1654" s="9">
        <v>295.66669999999999</v>
      </c>
      <c r="P1654" s="9" t="s">
        <v>235</v>
      </c>
      <c r="Q1654" s="9" t="s">
        <v>235</v>
      </c>
      <c r="R1654" s="9">
        <v>35.4788</v>
      </c>
      <c r="S1654" s="9" t="s">
        <v>235</v>
      </c>
      <c r="T1654" s="9" t="s">
        <v>235</v>
      </c>
      <c r="U1654" s="9" t="s">
        <v>235</v>
      </c>
      <c r="V1654" s="33" t="s">
        <v>235</v>
      </c>
      <c r="W1654" s="33" t="s">
        <v>235</v>
      </c>
      <c r="X1654" s="40" t="s">
        <v>235</v>
      </c>
      <c r="Y1654" s="40" t="s">
        <v>235</v>
      </c>
    </row>
    <row r="1655" spans="1:25" hidden="1" x14ac:dyDescent="0.25">
      <c r="A1655" s="32">
        <v>1654</v>
      </c>
      <c r="B1655" s="23" t="s">
        <v>608</v>
      </c>
      <c r="C1655" s="23" t="s">
        <v>670</v>
      </c>
      <c r="D1655" s="23" t="s">
        <v>610</v>
      </c>
      <c r="E1655" s="23" t="s">
        <v>232</v>
      </c>
      <c r="F1655" s="23" t="s">
        <v>598</v>
      </c>
      <c r="G1655" s="23" t="s">
        <v>224</v>
      </c>
      <c r="H1655" s="23" t="s">
        <v>24</v>
      </c>
      <c r="I1655" s="23">
        <v>4</v>
      </c>
      <c r="J1655" s="9">
        <v>44.045400000000001</v>
      </c>
      <c r="K1655" s="9">
        <v>142.64500000000001</v>
      </c>
      <c r="L1655" s="9">
        <v>552.66669999999999</v>
      </c>
      <c r="M1655" s="9">
        <v>237.66669999999999</v>
      </c>
      <c r="N1655" s="9">
        <v>524.66669999999999</v>
      </c>
      <c r="O1655" s="9">
        <v>271.66669999999999</v>
      </c>
      <c r="P1655" s="9" t="s">
        <v>235</v>
      </c>
      <c r="Q1655" s="9" t="s">
        <v>235</v>
      </c>
      <c r="R1655" s="9">
        <v>37.35499999999999</v>
      </c>
      <c r="S1655" s="9" t="s">
        <v>235</v>
      </c>
      <c r="T1655" s="9" t="s">
        <v>235</v>
      </c>
      <c r="U1655" s="9" t="s">
        <v>235</v>
      </c>
      <c r="V1655" s="33" t="s">
        <v>235</v>
      </c>
      <c r="W1655" s="33" t="s">
        <v>235</v>
      </c>
      <c r="X1655" s="40" t="s">
        <v>235</v>
      </c>
      <c r="Y1655" s="40" t="s">
        <v>235</v>
      </c>
    </row>
    <row r="1656" spans="1:25" hidden="1" x14ac:dyDescent="0.25">
      <c r="A1656" s="32">
        <v>1655</v>
      </c>
      <c r="B1656" s="23" t="s">
        <v>608</v>
      </c>
      <c r="C1656" s="23" t="s">
        <v>670</v>
      </c>
      <c r="D1656" s="23" t="s">
        <v>610</v>
      </c>
      <c r="E1656" s="23" t="s">
        <v>232</v>
      </c>
      <c r="F1656" s="23" t="s">
        <v>598</v>
      </c>
      <c r="G1656" s="23" t="s">
        <v>224</v>
      </c>
      <c r="H1656" s="23" t="s">
        <v>24</v>
      </c>
      <c r="I1656" s="23">
        <v>5</v>
      </c>
      <c r="J1656" s="9">
        <v>43.266599999999997</v>
      </c>
      <c r="K1656" s="9">
        <v>159.48249999999999</v>
      </c>
      <c r="L1656" s="9">
        <v>576.66669999999999</v>
      </c>
      <c r="M1656" s="9">
        <v>255.66669999999999</v>
      </c>
      <c r="N1656" s="9">
        <v>540.66669999999999</v>
      </c>
      <c r="O1656" s="9">
        <v>279.66669999999999</v>
      </c>
      <c r="P1656" s="9" t="s">
        <v>235</v>
      </c>
      <c r="Q1656" s="9" t="s">
        <v>235</v>
      </c>
      <c r="R1656" s="9">
        <v>20.517500000000013</v>
      </c>
      <c r="S1656" s="9" t="s">
        <v>235</v>
      </c>
      <c r="T1656" s="9" t="s">
        <v>235</v>
      </c>
      <c r="U1656" s="9" t="s">
        <v>235</v>
      </c>
      <c r="V1656" s="33" t="s">
        <v>235</v>
      </c>
      <c r="W1656" s="33" t="s">
        <v>235</v>
      </c>
      <c r="X1656" s="40" t="s">
        <v>235</v>
      </c>
      <c r="Y1656" s="40" t="s">
        <v>235</v>
      </c>
    </row>
    <row r="1657" spans="1:25" hidden="1" x14ac:dyDescent="0.25">
      <c r="A1657" s="32">
        <v>1656</v>
      </c>
      <c r="B1657" s="23" t="s">
        <v>608</v>
      </c>
      <c r="C1657" s="23" t="s">
        <v>670</v>
      </c>
      <c r="D1657" s="23" t="s">
        <v>610</v>
      </c>
      <c r="E1657" s="23" t="s">
        <v>232</v>
      </c>
      <c r="F1657" s="23" t="s">
        <v>598</v>
      </c>
      <c r="G1657" s="23" t="s">
        <v>224</v>
      </c>
      <c r="H1657" s="23" t="s">
        <v>24</v>
      </c>
      <c r="I1657" s="23">
        <v>6</v>
      </c>
      <c r="J1657" s="9">
        <v>39.812100000000001</v>
      </c>
      <c r="K1657" s="9">
        <v>178.4196</v>
      </c>
      <c r="L1657" s="9">
        <v>580.66669999999999</v>
      </c>
      <c r="M1657" s="9">
        <v>282.66669999999999</v>
      </c>
      <c r="N1657" s="9">
        <v>541.66669999999999</v>
      </c>
      <c r="O1657" s="9">
        <v>290.66669999999999</v>
      </c>
      <c r="P1657" s="9">
        <v>212.49235280357738</v>
      </c>
      <c r="Q1657" s="9">
        <v>106.73331251301067</v>
      </c>
      <c r="R1657" s="9">
        <v>1.5803999999999974</v>
      </c>
      <c r="S1657" s="9">
        <v>0</v>
      </c>
      <c r="T1657" s="9">
        <v>0</v>
      </c>
      <c r="U1657" s="9">
        <v>0</v>
      </c>
      <c r="V1657" s="23">
        <v>53</v>
      </c>
      <c r="W1657" s="23">
        <v>51.623637996561229</v>
      </c>
      <c r="X1657" s="23">
        <v>25.317977802344327</v>
      </c>
      <c r="Y1657" s="23">
        <v>25.495097567963924</v>
      </c>
    </row>
    <row r="1658" spans="1:25" hidden="1" x14ac:dyDescent="0.25">
      <c r="A1658" s="32">
        <v>1657</v>
      </c>
      <c r="B1658" s="23" t="s">
        <v>608</v>
      </c>
      <c r="C1658" s="23" t="s">
        <v>670</v>
      </c>
      <c r="D1658" s="23" t="s">
        <v>610</v>
      </c>
      <c r="E1658" s="23" t="s">
        <v>232</v>
      </c>
      <c r="F1658" s="23" t="s">
        <v>598</v>
      </c>
      <c r="G1658" s="23" t="s">
        <v>224</v>
      </c>
      <c r="H1658" s="23" t="s">
        <v>23</v>
      </c>
      <c r="I1658" s="23">
        <v>1</v>
      </c>
      <c r="J1658" s="9">
        <v>50.477699999999999</v>
      </c>
      <c r="K1658" s="9">
        <v>6.7378999999999998</v>
      </c>
      <c r="L1658" s="9">
        <v>528.66669999999999</v>
      </c>
      <c r="M1658" s="9">
        <v>254.66669999999999</v>
      </c>
      <c r="N1658" s="9">
        <v>570.66669999999999</v>
      </c>
      <c r="O1658" s="9">
        <v>282.66669999999999</v>
      </c>
      <c r="P1658" s="9" t="s">
        <v>235</v>
      </c>
      <c r="Q1658" s="9" t="s">
        <v>235</v>
      </c>
      <c r="R1658" s="9">
        <v>6.7378999999999998</v>
      </c>
      <c r="S1658" s="9" t="s">
        <v>235</v>
      </c>
      <c r="T1658" s="9" t="s">
        <v>235</v>
      </c>
      <c r="U1658" s="9" t="s">
        <v>235</v>
      </c>
      <c r="V1658" s="33" t="s">
        <v>235</v>
      </c>
      <c r="W1658" s="33" t="s">
        <v>235</v>
      </c>
      <c r="X1658" s="33" t="s">
        <v>235</v>
      </c>
      <c r="Y1658" s="33" t="s">
        <v>235</v>
      </c>
    </row>
    <row r="1659" spans="1:25" hidden="1" x14ac:dyDescent="0.25">
      <c r="A1659" s="32">
        <v>1658</v>
      </c>
      <c r="B1659" s="23" t="s">
        <v>608</v>
      </c>
      <c r="C1659" s="23" t="s">
        <v>670</v>
      </c>
      <c r="D1659" s="23" t="s">
        <v>610</v>
      </c>
      <c r="E1659" s="23" t="s">
        <v>232</v>
      </c>
      <c r="F1659" s="23" t="s">
        <v>598</v>
      </c>
      <c r="G1659" s="23" t="s">
        <v>224</v>
      </c>
      <c r="H1659" s="23" t="s">
        <v>23</v>
      </c>
      <c r="I1659" s="23">
        <v>2</v>
      </c>
      <c r="J1659" s="9">
        <v>51.088099999999997</v>
      </c>
      <c r="K1659" s="9">
        <v>22.811499999999999</v>
      </c>
      <c r="L1659" s="9">
        <v>540.66669999999999</v>
      </c>
      <c r="M1659" s="9">
        <v>231.66669999999999</v>
      </c>
      <c r="N1659" s="9">
        <v>573.66669999999999</v>
      </c>
      <c r="O1659" s="9">
        <v>270.66669999999999</v>
      </c>
      <c r="P1659" s="9" t="s">
        <v>235</v>
      </c>
      <c r="Q1659" s="9" t="s">
        <v>235</v>
      </c>
      <c r="R1659" s="9">
        <v>22.811499999999999</v>
      </c>
      <c r="S1659" s="9" t="s">
        <v>235</v>
      </c>
      <c r="T1659" s="9" t="s">
        <v>235</v>
      </c>
      <c r="U1659" s="9" t="s">
        <v>235</v>
      </c>
      <c r="V1659" s="33" t="s">
        <v>235</v>
      </c>
      <c r="W1659" s="33" t="s">
        <v>235</v>
      </c>
      <c r="X1659" s="33" t="s">
        <v>235</v>
      </c>
      <c r="Y1659" s="33" t="s">
        <v>235</v>
      </c>
    </row>
    <row r="1660" spans="1:25" hidden="1" x14ac:dyDescent="0.25">
      <c r="A1660" s="32">
        <v>1659</v>
      </c>
      <c r="B1660" s="23" t="s">
        <v>608</v>
      </c>
      <c r="C1660" s="23" t="s">
        <v>670</v>
      </c>
      <c r="D1660" s="23" t="s">
        <v>610</v>
      </c>
      <c r="E1660" s="23" t="s">
        <v>232</v>
      </c>
      <c r="F1660" s="23" t="s">
        <v>598</v>
      </c>
      <c r="G1660" s="23" t="s">
        <v>224</v>
      </c>
      <c r="H1660" s="23" t="s">
        <v>23</v>
      </c>
      <c r="I1660" s="23">
        <v>3</v>
      </c>
      <c r="J1660" s="9">
        <v>55.009099999999997</v>
      </c>
      <c r="K1660" s="9">
        <v>36.017000000000003</v>
      </c>
      <c r="L1660" s="9">
        <v>566.66669999999999</v>
      </c>
      <c r="M1660" s="9">
        <v>219.66669999999999</v>
      </c>
      <c r="N1660" s="9">
        <v>591.66669999999999</v>
      </c>
      <c r="O1660" s="9">
        <v>268.66669999999999</v>
      </c>
      <c r="P1660" s="9" t="s">
        <v>235</v>
      </c>
      <c r="Q1660" s="9" t="s">
        <v>235</v>
      </c>
      <c r="R1660" s="9">
        <v>36.017000000000003</v>
      </c>
      <c r="S1660" s="9" t="s">
        <v>235</v>
      </c>
      <c r="T1660" s="9" t="s">
        <v>235</v>
      </c>
      <c r="U1660" s="9" t="s">
        <v>235</v>
      </c>
      <c r="V1660" s="40" t="s">
        <v>235</v>
      </c>
      <c r="W1660" s="40" t="s">
        <v>235</v>
      </c>
      <c r="X1660" s="40" t="s">
        <v>235</v>
      </c>
      <c r="Y1660" s="40" t="s">
        <v>235</v>
      </c>
    </row>
    <row r="1661" spans="1:25" hidden="1" x14ac:dyDescent="0.25">
      <c r="A1661" s="32">
        <v>1660</v>
      </c>
      <c r="B1661" s="23" t="s">
        <v>608</v>
      </c>
      <c r="C1661" s="23" t="s">
        <v>670</v>
      </c>
      <c r="D1661" s="23" t="s">
        <v>610</v>
      </c>
      <c r="E1661" s="23" t="s">
        <v>232</v>
      </c>
      <c r="F1661" s="23" t="s">
        <v>598</v>
      </c>
      <c r="G1661" s="23" t="s">
        <v>224</v>
      </c>
      <c r="H1661" s="23" t="s">
        <v>24</v>
      </c>
      <c r="I1661" s="23">
        <v>4</v>
      </c>
      <c r="J1661" s="9">
        <v>56.5685</v>
      </c>
      <c r="K1661" s="9">
        <v>144.9177</v>
      </c>
      <c r="L1661" s="9">
        <v>732.66669999999999</v>
      </c>
      <c r="M1661" s="9">
        <v>299.66669999999999</v>
      </c>
      <c r="N1661" s="9">
        <v>676.66669999999999</v>
      </c>
      <c r="O1661" s="9">
        <v>307.66669999999999</v>
      </c>
      <c r="P1661" s="9" t="s">
        <v>235</v>
      </c>
      <c r="Q1661" s="9" t="s">
        <v>235</v>
      </c>
      <c r="R1661" s="9">
        <v>35.082300000000004</v>
      </c>
      <c r="S1661" s="9" t="s">
        <v>235</v>
      </c>
      <c r="T1661" s="9" t="s">
        <v>235</v>
      </c>
      <c r="U1661" s="9" t="s">
        <v>235</v>
      </c>
      <c r="V1661" s="40" t="s">
        <v>235</v>
      </c>
      <c r="W1661" s="40" t="s">
        <v>235</v>
      </c>
      <c r="X1661" s="40" t="s">
        <v>235</v>
      </c>
      <c r="Y1661" s="40" t="s">
        <v>235</v>
      </c>
    </row>
    <row r="1662" spans="1:25" hidden="1" x14ac:dyDescent="0.25">
      <c r="A1662" s="32">
        <v>1661</v>
      </c>
      <c r="B1662" s="23" t="s">
        <v>608</v>
      </c>
      <c r="C1662" s="23" t="s">
        <v>670</v>
      </c>
      <c r="D1662" s="23" t="s">
        <v>610</v>
      </c>
      <c r="E1662" s="23" t="s">
        <v>232</v>
      </c>
      <c r="F1662" s="23" t="s">
        <v>598</v>
      </c>
      <c r="G1662" s="23" t="s">
        <v>224</v>
      </c>
      <c r="H1662" s="23" t="s">
        <v>24</v>
      </c>
      <c r="I1662" s="23">
        <v>5</v>
      </c>
      <c r="J1662" s="9">
        <v>55.081800000000001</v>
      </c>
      <c r="K1662" s="9">
        <v>156.16999999999999</v>
      </c>
      <c r="L1662" s="9">
        <v>739.66669999999999</v>
      </c>
      <c r="M1662" s="9">
        <v>325.66669999999999</v>
      </c>
      <c r="N1662" s="9">
        <v>684.66669999999999</v>
      </c>
      <c r="O1662" s="9">
        <v>322.66669999999999</v>
      </c>
      <c r="P1662" s="9" t="s">
        <v>235</v>
      </c>
      <c r="Q1662" s="9" t="s">
        <v>235</v>
      </c>
      <c r="R1662" s="9">
        <v>23.830000000000013</v>
      </c>
      <c r="S1662" s="9" t="s">
        <v>235</v>
      </c>
      <c r="T1662" s="9" t="s">
        <v>235</v>
      </c>
      <c r="U1662" s="9" t="s">
        <v>235</v>
      </c>
      <c r="V1662" s="40" t="s">
        <v>235</v>
      </c>
      <c r="W1662" s="40" t="s">
        <v>235</v>
      </c>
      <c r="X1662" s="40" t="s">
        <v>235</v>
      </c>
      <c r="Y1662" s="40" t="s">
        <v>235</v>
      </c>
    </row>
    <row r="1663" spans="1:25" hidden="1" x14ac:dyDescent="0.25">
      <c r="A1663" s="32">
        <v>1662</v>
      </c>
      <c r="B1663" s="23" t="s">
        <v>608</v>
      </c>
      <c r="C1663" s="23" t="s">
        <v>670</v>
      </c>
      <c r="D1663" s="23" t="s">
        <v>610</v>
      </c>
      <c r="E1663" s="23" t="s">
        <v>232</v>
      </c>
      <c r="F1663" s="23" t="s">
        <v>598</v>
      </c>
      <c r="G1663" s="23" t="s">
        <v>224</v>
      </c>
      <c r="H1663" s="23" t="s">
        <v>24</v>
      </c>
      <c r="I1663" s="23">
        <v>6</v>
      </c>
      <c r="J1663" s="9">
        <v>53.310400000000001</v>
      </c>
      <c r="K1663" s="9">
        <v>176.24639999999999</v>
      </c>
      <c r="L1663" s="9">
        <v>724.66669999999999</v>
      </c>
      <c r="M1663" s="9">
        <v>352.66669999999999</v>
      </c>
      <c r="N1663" s="9">
        <v>675.66669999999999</v>
      </c>
      <c r="O1663" s="9">
        <v>331.66669999999999</v>
      </c>
      <c r="P1663" s="9">
        <v>219.13466179497939</v>
      </c>
      <c r="Q1663" s="9">
        <v>93.520051325905499</v>
      </c>
      <c r="R1663" s="9">
        <v>3.7536000000000058</v>
      </c>
      <c r="S1663" s="9">
        <v>0</v>
      </c>
      <c r="T1663" s="9">
        <v>0</v>
      </c>
      <c r="U1663" s="9">
        <v>0</v>
      </c>
      <c r="V1663" s="23">
        <v>53.600373133029585</v>
      </c>
      <c r="W1663" s="23">
        <v>51.662365412357957</v>
      </c>
      <c r="X1663" s="23">
        <v>25.238858928247925</v>
      </c>
      <c r="Y1663" s="23">
        <v>24.020824298928627</v>
      </c>
    </row>
    <row r="1664" spans="1:25" hidden="1" x14ac:dyDescent="0.25">
      <c r="A1664" s="32">
        <v>1663</v>
      </c>
      <c r="B1664" s="23" t="s">
        <v>608</v>
      </c>
      <c r="C1664" s="23" t="s">
        <v>670</v>
      </c>
      <c r="D1664" s="23" t="s">
        <v>610</v>
      </c>
      <c r="E1664" s="23" t="s">
        <v>232</v>
      </c>
      <c r="F1664" s="23" t="s">
        <v>598</v>
      </c>
      <c r="G1664" s="23" t="s">
        <v>224</v>
      </c>
      <c r="H1664" s="23" t="s">
        <v>23</v>
      </c>
      <c r="I1664" s="23">
        <v>1</v>
      </c>
      <c r="J1664" s="9">
        <v>41.976199999999999</v>
      </c>
      <c r="K1664" s="9">
        <v>9.6544000000000008</v>
      </c>
      <c r="L1664" s="9">
        <v>397.66669999999999</v>
      </c>
      <c r="M1664" s="9">
        <v>368.66669999999999</v>
      </c>
      <c r="N1664" s="9">
        <v>438.66669999999999</v>
      </c>
      <c r="O1664" s="9">
        <v>377.66669999999999</v>
      </c>
      <c r="P1664" s="9" t="s">
        <v>235</v>
      </c>
      <c r="Q1664" s="9" t="s">
        <v>235</v>
      </c>
      <c r="R1664" s="9">
        <v>9.6544000000000008</v>
      </c>
      <c r="S1664" s="9" t="s">
        <v>235</v>
      </c>
      <c r="T1664" s="9" t="s">
        <v>235</v>
      </c>
      <c r="U1664" s="9" t="s">
        <v>235</v>
      </c>
      <c r="V1664" s="33" t="s">
        <v>235</v>
      </c>
      <c r="W1664" s="33" t="s">
        <v>235</v>
      </c>
      <c r="X1664" s="33" t="s">
        <v>235</v>
      </c>
      <c r="Y1664" s="33" t="s">
        <v>235</v>
      </c>
    </row>
    <row r="1665" spans="1:25" hidden="1" x14ac:dyDescent="0.25">
      <c r="A1665" s="32">
        <v>1664</v>
      </c>
      <c r="B1665" s="23" t="s">
        <v>608</v>
      </c>
      <c r="C1665" s="23" t="s">
        <v>670</v>
      </c>
      <c r="D1665" s="23" t="s">
        <v>610</v>
      </c>
      <c r="E1665" s="23" t="s">
        <v>232</v>
      </c>
      <c r="F1665" s="23" t="s">
        <v>598</v>
      </c>
      <c r="G1665" s="23" t="s">
        <v>224</v>
      </c>
      <c r="H1665" s="23" t="s">
        <v>23</v>
      </c>
      <c r="I1665" s="23">
        <v>2</v>
      </c>
      <c r="J1665" s="9">
        <v>47.434199999999997</v>
      </c>
      <c r="K1665" s="9">
        <v>31.968800000000002</v>
      </c>
      <c r="L1665" s="9">
        <v>402.66669999999999</v>
      </c>
      <c r="M1665" s="9">
        <v>342.66669999999999</v>
      </c>
      <c r="N1665" s="9">
        <v>441.66669999999999</v>
      </c>
      <c r="O1665" s="9">
        <v>369.66669999999999</v>
      </c>
      <c r="P1665" s="9" t="s">
        <v>235</v>
      </c>
      <c r="Q1665" s="9" t="s">
        <v>235</v>
      </c>
      <c r="R1665" s="9">
        <v>31.968800000000002</v>
      </c>
      <c r="S1665" s="9" t="s">
        <v>235</v>
      </c>
      <c r="T1665" s="9" t="s">
        <v>235</v>
      </c>
      <c r="U1665" s="9" t="s">
        <v>235</v>
      </c>
      <c r="V1665" s="33" t="s">
        <v>235</v>
      </c>
      <c r="W1665" s="33" t="s">
        <v>235</v>
      </c>
      <c r="X1665" s="33" t="s">
        <v>235</v>
      </c>
      <c r="Y1665" s="33" t="s">
        <v>235</v>
      </c>
    </row>
    <row r="1666" spans="1:25" hidden="1" x14ac:dyDescent="0.25">
      <c r="A1666" s="32">
        <v>1665</v>
      </c>
      <c r="B1666" s="23" t="s">
        <v>608</v>
      </c>
      <c r="C1666" s="23" t="s">
        <v>670</v>
      </c>
      <c r="D1666" s="23" t="s">
        <v>610</v>
      </c>
      <c r="E1666" s="23" t="s">
        <v>232</v>
      </c>
      <c r="F1666" s="23" t="s">
        <v>598</v>
      </c>
      <c r="G1666" s="23" t="s">
        <v>224</v>
      </c>
      <c r="H1666" s="23" t="s">
        <v>23</v>
      </c>
      <c r="I1666" s="23">
        <v>3</v>
      </c>
      <c r="J1666" s="9">
        <v>44.598199999999999</v>
      </c>
      <c r="K1666" s="9">
        <v>39.547400000000003</v>
      </c>
      <c r="L1666" s="9">
        <v>418.66669999999999</v>
      </c>
      <c r="M1666" s="9">
        <v>329.66669999999999</v>
      </c>
      <c r="N1666" s="9">
        <v>451.66669999999999</v>
      </c>
      <c r="O1666" s="9">
        <v>359.66669999999999</v>
      </c>
      <c r="P1666" s="9" t="s">
        <v>235</v>
      </c>
      <c r="Q1666" s="9" t="s">
        <v>235</v>
      </c>
      <c r="R1666" s="9">
        <v>39.547400000000003</v>
      </c>
      <c r="S1666" s="9" t="s">
        <v>235</v>
      </c>
      <c r="T1666" s="9" t="s">
        <v>235</v>
      </c>
      <c r="U1666" s="9" t="s">
        <v>235</v>
      </c>
      <c r="V1666" s="33" t="s">
        <v>235</v>
      </c>
      <c r="W1666" s="33" t="s">
        <v>235</v>
      </c>
      <c r="X1666" s="40" t="s">
        <v>235</v>
      </c>
      <c r="Y1666" s="40" t="s">
        <v>235</v>
      </c>
    </row>
    <row r="1667" spans="1:25" hidden="1" x14ac:dyDescent="0.25">
      <c r="A1667" s="32">
        <v>1666</v>
      </c>
      <c r="B1667" s="23" t="s">
        <v>608</v>
      </c>
      <c r="C1667" s="23" t="s">
        <v>670</v>
      </c>
      <c r="D1667" s="23" t="s">
        <v>610</v>
      </c>
      <c r="E1667" s="23" t="s">
        <v>232</v>
      </c>
      <c r="F1667" s="23" t="s">
        <v>598</v>
      </c>
      <c r="G1667" s="23" t="s">
        <v>224</v>
      </c>
      <c r="H1667" s="23" t="s">
        <v>24</v>
      </c>
      <c r="I1667" s="23">
        <v>4</v>
      </c>
      <c r="J1667" s="9">
        <v>42.011899999999997</v>
      </c>
      <c r="K1667" s="9">
        <v>139.03989999999999</v>
      </c>
      <c r="L1667" s="9">
        <v>591.66669999999999</v>
      </c>
      <c r="M1667" s="9">
        <v>335.66669999999999</v>
      </c>
      <c r="N1667" s="9">
        <v>558.66669999999999</v>
      </c>
      <c r="O1667" s="9">
        <v>361.66669999999999</v>
      </c>
      <c r="P1667" s="9" t="s">
        <v>235</v>
      </c>
      <c r="Q1667" s="9" t="s">
        <v>235</v>
      </c>
      <c r="R1667" s="9">
        <v>40.960100000000011</v>
      </c>
      <c r="S1667" s="9" t="s">
        <v>235</v>
      </c>
      <c r="T1667" s="9" t="s">
        <v>235</v>
      </c>
      <c r="U1667" s="9" t="s">
        <v>235</v>
      </c>
      <c r="V1667" s="33" t="s">
        <v>235</v>
      </c>
      <c r="W1667" s="33" t="s">
        <v>235</v>
      </c>
      <c r="X1667" s="40" t="s">
        <v>235</v>
      </c>
      <c r="Y1667" s="40" t="s">
        <v>235</v>
      </c>
    </row>
    <row r="1668" spans="1:25" hidden="1" x14ac:dyDescent="0.25">
      <c r="A1668" s="32">
        <v>1667</v>
      </c>
      <c r="B1668" s="23" t="s">
        <v>608</v>
      </c>
      <c r="C1668" s="23" t="s">
        <v>670</v>
      </c>
      <c r="D1668" s="23" t="s">
        <v>610</v>
      </c>
      <c r="E1668" s="23" t="s">
        <v>232</v>
      </c>
      <c r="F1668" s="23" t="s">
        <v>598</v>
      </c>
      <c r="G1668" s="23" t="s">
        <v>224</v>
      </c>
      <c r="H1668" s="23" t="s">
        <v>24</v>
      </c>
      <c r="I1668" s="23">
        <v>5</v>
      </c>
      <c r="J1668" s="9">
        <v>46.065199999999997</v>
      </c>
      <c r="K1668" s="9">
        <v>150.1524</v>
      </c>
      <c r="L1668" s="9">
        <v>608.66669999999999</v>
      </c>
      <c r="M1668" s="9">
        <v>351.66669999999999</v>
      </c>
      <c r="N1668" s="9">
        <v>567.66669999999999</v>
      </c>
      <c r="O1668" s="9">
        <v>372.66669999999999</v>
      </c>
      <c r="P1668" s="9" t="s">
        <v>235</v>
      </c>
      <c r="Q1668" s="9" t="s">
        <v>235</v>
      </c>
      <c r="R1668" s="9">
        <v>29.8476</v>
      </c>
      <c r="S1668" s="9" t="s">
        <v>235</v>
      </c>
      <c r="T1668" s="9" t="s">
        <v>235</v>
      </c>
      <c r="U1668" s="9" t="s">
        <v>235</v>
      </c>
      <c r="V1668" s="33" t="s">
        <v>235</v>
      </c>
      <c r="W1668" s="33" t="s">
        <v>235</v>
      </c>
      <c r="X1668" s="40" t="s">
        <v>235</v>
      </c>
      <c r="Y1668" s="40" t="s">
        <v>235</v>
      </c>
    </row>
    <row r="1669" spans="1:25" hidden="1" x14ac:dyDescent="0.25">
      <c r="A1669" s="32">
        <v>1668</v>
      </c>
      <c r="B1669" s="23" t="s">
        <v>608</v>
      </c>
      <c r="C1669" s="23" t="s">
        <v>670</v>
      </c>
      <c r="D1669" s="23" t="s">
        <v>610</v>
      </c>
      <c r="E1669" s="23" t="s">
        <v>232</v>
      </c>
      <c r="F1669" s="23" t="s">
        <v>598</v>
      </c>
      <c r="G1669" s="23" t="s">
        <v>224</v>
      </c>
      <c r="H1669" s="23" t="s">
        <v>24</v>
      </c>
      <c r="I1669" s="23">
        <v>6</v>
      </c>
      <c r="J1669" s="9">
        <v>42.106999999999999</v>
      </c>
      <c r="K1669" s="9">
        <v>173.18809999999999</v>
      </c>
      <c r="L1669" s="9">
        <v>608.66669999999999</v>
      </c>
      <c r="M1669" s="9">
        <v>377.66669999999999</v>
      </c>
      <c r="N1669" s="9">
        <v>566.66669999999999</v>
      </c>
      <c r="O1669" s="9">
        <v>380.66669999999999</v>
      </c>
      <c r="P1669" s="9">
        <v>211.19185590358356</v>
      </c>
      <c r="Q1669" s="9">
        <v>107.01868995647442</v>
      </c>
      <c r="R1669" s="9">
        <v>6.8119000000000085</v>
      </c>
      <c r="S1669" s="9">
        <v>0</v>
      </c>
      <c r="T1669" s="9">
        <v>0</v>
      </c>
      <c r="U1669" s="9">
        <v>0</v>
      </c>
      <c r="V1669" s="23">
        <v>45.310043036836767</v>
      </c>
      <c r="W1669" s="23">
        <v>44.294469180700204</v>
      </c>
      <c r="X1669" s="23">
        <v>22.203603311174518</v>
      </c>
      <c r="Y1669" s="23">
        <v>20.615528128088304</v>
      </c>
    </row>
    <row r="1670" spans="1:25" hidden="1" x14ac:dyDescent="0.25">
      <c r="A1670" s="32">
        <v>1669</v>
      </c>
      <c r="B1670" s="23" t="s">
        <v>608</v>
      </c>
      <c r="C1670" s="23" t="s">
        <v>670</v>
      </c>
      <c r="D1670" s="23" t="s">
        <v>610</v>
      </c>
      <c r="E1670" s="23" t="s">
        <v>232</v>
      </c>
      <c r="F1670" s="23" t="s">
        <v>598</v>
      </c>
      <c r="G1670" s="23" t="s">
        <v>224</v>
      </c>
      <c r="H1670" s="23" t="s">
        <v>23</v>
      </c>
      <c r="I1670" s="23">
        <v>1</v>
      </c>
      <c r="J1670" s="9">
        <v>36.069400000000002</v>
      </c>
      <c r="K1670" s="9">
        <v>9.4954000000000001</v>
      </c>
      <c r="L1670" s="9">
        <v>299.66669999999999</v>
      </c>
      <c r="M1670" s="9">
        <v>399.66669999999999</v>
      </c>
      <c r="N1670" s="9">
        <v>324.66669999999999</v>
      </c>
      <c r="O1670" s="9">
        <v>373.66669999999999</v>
      </c>
      <c r="P1670" s="9" t="s">
        <v>235</v>
      </c>
      <c r="Q1670" s="9" t="s">
        <v>235</v>
      </c>
      <c r="R1670" s="9">
        <v>9.4954000000000001</v>
      </c>
      <c r="S1670" s="9" t="s">
        <v>235</v>
      </c>
      <c r="T1670" s="9" t="s">
        <v>235</v>
      </c>
      <c r="U1670" s="9" t="s">
        <v>235</v>
      </c>
      <c r="V1670" s="33" t="s">
        <v>235</v>
      </c>
      <c r="W1670" s="33" t="s">
        <v>235</v>
      </c>
      <c r="X1670" s="33" t="s">
        <v>235</v>
      </c>
      <c r="Y1670" s="33" t="s">
        <v>235</v>
      </c>
    </row>
    <row r="1671" spans="1:25" hidden="1" x14ac:dyDescent="0.25">
      <c r="A1671" s="32">
        <v>1670</v>
      </c>
      <c r="B1671" s="23" t="s">
        <v>608</v>
      </c>
      <c r="C1671" s="23" t="s">
        <v>670</v>
      </c>
      <c r="D1671" s="23" t="s">
        <v>610</v>
      </c>
      <c r="E1671" s="23" t="s">
        <v>232</v>
      </c>
      <c r="F1671" s="23" t="s">
        <v>598</v>
      </c>
      <c r="G1671" s="23" t="s">
        <v>224</v>
      </c>
      <c r="H1671" s="23" t="s">
        <v>23</v>
      </c>
      <c r="I1671" s="23">
        <v>2</v>
      </c>
      <c r="J1671" s="9">
        <v>39.293799999999997</v>
      </c>
      <c r="K1671" s="9">
        <v>21.8843</v>
      </c>
      <c r="L1671" s="9">
        <v>277.66669999999999</v>
      </c>
      <c r="M1671" s="9">
        <v>379.66669999999999</v>
      </c>
      <c r="N1671" s="9">
        <v>315.66669999999999</v>
      </c>
      <c r="O1671" s="9">
        <v>369.66669999999999</v>
      </c>
      <c r="P1671" s="9" t="s">
        <v>235</v>
      </c>
      <c r="Q1671" s="9" t="s">
        <v>235</v>
      </c>
      <c r="R1671" s="9">
        <v>21.8843</v>
      </c>
      <c r="S1671" s="9" t="s">
        <v>235</v>
      </c>
      <c r="T1671" s="9" t="s">
        <v>235</v>
      </c>
      <c r="U1671" s="9" t="s">
        <v>235</v>
      </c>
      <c r="V1671" s="33" t="s">
        <v>235</v>
      </c>
      <c r="W1671" s="33" t="s">
        <v>235</v>
      </c>
      <c r="X1671" s="33" t="s">
        <v>235</v>
      </c>
      <c r="Y1671" s="33" t="s">
        <v>235</v>
      </c>
    </row>
    <row r="1672" spans="1:25" hidden="1" x14ac:dyDescent="0.25">
      <c r="A1672" s="32">
        <v>1671</v>
      </c>
      <c r="B1672" s="23" t="s">
        <v>608</v>
      </c>
      <c r="C1672" s="23" t="s">
        <v>670</v>
      </c>
      <c r="D1672" s="23" t="s">
        <v>610</v>
      </c>
      <c r="E1672" s="23" t="s">
        <v>232</v>
      </c>
      <c r="F1672" s="23" t="s">
        <v>598</v>
      </c>
      <c r="G1672" s="23" t="s">
        <v>224</v>
      </c>
      <c r="H1672" s="23" t="s">
        <v>23</v>
      </c>
      <c r="I1672" s="23">
        <v>3</v>
      </c>
      <c r="J1672" s="9">
        <v>31.400600000000001</v>
      </c>
      <c r="K1672" s="9">
        <v>45.790199999999999</v>
      </c>
      <c r="L1672" s="9">
        <v>282.66669999999999</v>
      </c>
      <c r="M1672" s="9">
        <v>355.66669999999999</v>
      </c>
      <c r="N1672" s="9">
        <v>313.66669999999999</v>
      </c>
      <c r="O1672" s="9">
        <v>360.66669999999999</v>
      </c>
      <c r="P1672" s="9" t="s">
        <v>235</v>
      </c>
      <c r="Q1672" s="9" t="s">
        <v>235</v>
      </c>
      <c r="R1672" s="9">
        <v>45.790199999999999</v>
      </c>
      <c r="S1672" s="9" t="s">
        <v>235</v>
      </c>
      <c r="T1672" s="9" t="s">
        <v>235</v>
      </c>
      <c r="U1672" s="9" t="s">
        <v>235</v>
      </c>
      <c r="V1672" s="40" t="s">
        <v>235</v>
      </c>
      <c r="W1672" s="40" t="s">
        <v>235</v>
      </c>
      <c r="X1672" s="40" t="s">
        <v>235</v>
      </c>
      <c r="Y1672" s="40" t="s">
        <v>235</v>
      </c>
    </row>
    <row r="1673" spans="1:25" hidden="1" x14ac:dyDescent="0.25">
      <c r="A1673" s="32">
        <v>1672</v>
      </c>
      <c r="B1673" s="23" t="s">
        <v>608</v>
      </c>
      <c r="C1673" s="23" t="s">
        <v>670</v>
      </c>
      <c r="D1673" s="23" t="s">
        <v>610</v>
      </c>
      <c r="E1673" s="23" t="s">
        <v>232</v>
      </c>
      <c r="F1673" s="23" t="s">
        <v>598</v>
      </c>
      <c r="G1673" s="23" t="s">
        <v>224</v>
      </c>
      <c r="H1673" s="23" t="s">
        <v>24</v>
      </c>
      <c r="I1673" s="23">
        <v>4</v>
      </c>
      <c r="J1673" s="9">
        <v>36.400500000000001</v>
      </c>
      <c r="K1673" s="9">
        <v>142.57329999999999</v>
      </c>
      <c r="L1673" s="9">
        <v>417.66669999999999</v>
      </c>
      <c r="M1673" s="9">
        <v>252.66669999999999</v>
      </c>
      <c r="N1673" s="9">
        <v>407.66669999999999</v>
      </c>
      <c r="O1673" s="9">
        <v>287.66669999999999</v>
      </c>
      <c r="P1673" s="9" t="s">
        <v>235</v>
      </c>
      <c r="Q1673" s="9" t="s">
        <v>235</v>
      </c>
      <c r="R1673" s="9">
        <v>37.426700000000011</v>
      </c>
      <c r="S1673" s="9" t="s">
        <v>235</v>
      </c>
      <c r="T1673" s="9" t="s">
        <v>235</v>
      </c>
      <c r="U1673" s="9" t="s">
        <v>235</v>
      </c>
      <c r="V1673" s="40" t="s">
        <v>235</v>
      </c>
      <c r="W1673" s="40" t="s">
        <v>235</v>
      </c>
      <c r="X1673" s="40" t="s">
        <v>235</v>
      </c>
      <c r="Y1673" s="40" t="s">
        <v>235</v>
      </c>
    </row>
    <row r="1674" spans="1:25" hidden="1" x14ac:dyDescent="0.25">
      <c r="A1674" s="32">
        <v>1673</v>
      </c>
      <c r="B1674" s="23" t="s">
        <v>608</v>
      </c>
      <c r="C1674" s="23" t="s">
        <v>670</v>
      </c>
      <c r="D1674" s="23" t="s">
        <v>610</v>
      </c>
      <c r="E1674" s="23" t="s">
        <v>232</v>
      </c>
      <c r="F1674" s="23" t="s">
        <v>598</v>
      </c>
      <c r="G1674" s="23" t="s">
        <v>224</v>
      </c>
      <c r="H1674" s="23" t="s">
        <v>24</v>
      </c>
      <c r="I1674" s="23">
        <v>5</v>
      </c>
      <c r="J1674" s="9">
        <v>39.446199999999997</v>
      </c>
      <c r="K1674" s="9">
        <v>157.0934</v>
      </c>
      <c r="L1674" s="9">
        <v>440.66669999999999</v>
      </c>
      <c r="M1674" s="9">
        <v>258.66669999999999</v>
      </c>
      <c r="N1674" s="9">
        <v>420.66669999999999</v>
      </c>
      <c r="O1674" s="9">
        <v>292.66669999999999</v>
      </c>
      <c r="P1674" s="9" t="s">
        <v>235</v>
      </c>
      <c r="Q1674" s="9" t="s">
        <v>235</v>
      </c>
      <c r="R1674" s="9">
        <v>22.906599999999997</v>
      </c>
      <c r="S1674" s="9" t="s">
        <v>235</v>
      </c>
      <c r="T1674" s="9" t="s">
        <v>235</v>
      </c>
      <c r="U1674" s="9" t="s">
        <v>235</v>
      </c>
      <c r="V1674" s="40" t="s">
        <v>235</v>
      </c>
      <c r="W1674" s="40" t="s">
        <v>235</v>
      </c>
      <c r="X1674" s="40" t="s">
        <v>235</v>
      </c>
      <c r="Y1674" s="40" t="s">
        <v>235</v>
      </c>
    </row>
    <row r="1675" spans="1:25" hidden="1" x14ac:dyDescent="0.25">
      <c r="A1675" s="32">
        <v>1674</v>
      </c>
      <c r="B1675" s="23" t="s">
        <v>608</v>
      </c>
      <c r="C1675" s="23" t="s">
        <v>670</v>
      </c>
      <c r="D1675" s="23" t="s">
        <v>610</v>
      </c>
      <c r="E1675" s="23" t="s">
        <v>232</v>
      </c>
      <c r="F1675" s="23" t="s">
        <v>598</v>
      </c>
      <c r="G1675" s="23" t="s">
        <v>224</v>
      </c>
      <c r="H1675" s="23" t="s">
        <v>24</v>
      </c>
      <c r="I1675" s="23">
        <v>6</v>
      </c>
      <c r="J1675" s="9">
        <v>35.805</v>
      </c>
      <c r="K1675" s="9">
        <v>179.2818</v>
      </c>
      <c r="L1675" s="9">
        <v>455.66669999999999</v>
      </c>
      <c r="M1675" s="9">
        <v>281.66669999999999</v>
      </c>
      <c r="N1675" s="9">
        <v>426.66669999999999</v>
      </c>
      <c r="O1675" s="9">
        <v>302.66669999999999</v>
      </c>
      <c r="P1675" s="9">
        <v>195.6016359849784</v>
      </c>
      <c r="Q1675" s="9">
        <v>119.01680553602503</v>
      </c>
      <c r="R1675" s="9">
        <v>0.71819999999999595</v>
      </c>
      <c r="S1675" s="9">
        <v>0</v>
      </c>
      <c r="T1675" s="9">
        <v>0</v>
      </c>
      <c r="U1675" s="9">
        <v>0</v>
      </c>
      <c r="V1675" s="23">
        <v>47.801673610868477</v>
      </c>
      <c r="W1675" s="23">
        <v>47.169905660283021</v>
      </c>
      <c r="X1675" s="23">
        <v>17.029386365926403</v>
      </c>
      <c r="Y1675" s="23">
        <v>24.207436873820409</v>
      </c>
    </row>
    <row r="1676" spans="1:25" hidden="1" x14ac:dyDescent="0.25">
      <c r="A1676" s="32">
        <v>1675</v>
      </c>
      <c r="B1676" s="23" t="s">
        <v>608</v>
      </c>
      <c r="C1676" s="23" t="s">
        <v>670</v>
      </c>
      <c r="D1676" s="23" t="s">
        <v>610</v>
      </c>
      <c r="E1676" s="23" t="s">
        <v>232</v>
      </c>
      <c r="F1676" s="23" t="s">
        <v>598</v>
      </c>
      <c r="G1676" s="23" t="s">
        <v>224</v>
      </c>
      <c r="H1676" s="23" t="s">
        <v>23</v>
      </c>
      <c r="I1676" s="23">
        <v>1</v>
      </c>
      <c r="J1676" s="9">
        <v>43.081299999999999</v>
      </c>
      <c r="K1676" s="9">
        <v>8.1662999999999997</v>
      </c>
      <c r="L1676" s="9">
        <v>364.66669999999999</v>
      </c>
      <c r="M1676" s="9">
        <v>337.66669999999999</v>
      </c>
      <c r="N1676" s="9">
        <v>404.66669999999999</v>
      </c>
      <c r="O1676" s="9">
        <v>321.66669999999999</v>
      </c>
      <c r="P1676" s="9" t="s">
        <v>235</v>
      </c>
      <c r="Q1676" s="9" t="s">
        <v>235</v>
      </c>
      <c r="R1676" s="9">
        <v>8.1662999999999997</v>
      </c>
      <c r="S1676" s="9" t="s">
        <v>235</v>
      </c>
      <c r="T1676" s="9" t="s">
        <v>235</v>
      </c>
      <c r="U1676" s="9" t="s">
        <v>235</v>
      </c>
      <c r="V1676" s="33" t="s">
        <v>235</v>
      </c>
      <c r="W1676" s="33" t="s">
        <v>235</v>
      </c>
      <c r="X1676" s="33" t="s">
        <v>235</v>
      </c>
      <c r="Y1676" s="33" t="s">
        <v>235</v>
      </c>
    </row>
    <row r="1677" spans="1:25" hidden="1" x14ac:dyDescent="0.25">
      <c r="A1677" s="32">
        <v>1676</v>
      </c>
      <c r="B1677" s="23" t="s">
        <v>608</v>
      </c>
      <c r="C1677" s="23" t="s">
        <v>670</v>
      </c>
      <c r="D1677" s="23" t="s">
        <v>610</v>
      </c>
      <c r="E1677" s="23" t="s">
        <v>232</v>
      </c>
      <c r="F1677" s="23" t="s">
        <v>598</v>
      </c>
      <c r="G1677" s="23" t="s">
        <v>224</v>
      </c>
      <c r="H1677" s="23" t="s">
        <v>23</v>
      </c>
      <c r="I1677" s="23">
        <v>2</v>
      </c>
      <c r="J1677" s="9">
        <v>47.169899999999998</v>
      </c>
      <c r="K1677" s="9">
        <v>8.7706</v>
      </c>
      <c r="L1677" s="9">
        <v>353.66669999999999</v>
      </c>
      <c r="M1677" s="9">
        <v>316.66669999999999</v>
      </c>
      <c r="N1677" s="9">
        <v>400.66669999999999</v>
      </c>
      <c r="O1677" s="9">
        <v>312.66669999999999</v>
      </c>
      <c r="P1677" s="9" t="s">
        <v>235</v>
      </c>
      <c r="Q1677" s="9" t="s">
        <v>235</v>
      </c>
      <c r="R1677" s="9">
        <v>8.7706</v>
      </c>
      <c r="S1677" s="9" t="s">
        <v>235</v>
      </c>
      <c r="T1677" s="9" t="s">
        <v>235</v>
      </c>
      <c r="U1677" s="9" t="s">
        <v>235</v>
      </c>
      <c r="V1677" s="33" t="s">
        <v>235</v>
      </c>
      <c r="W1677" s="33" t="s">
        <v>235</v>
      </c>
      <c r="X1677" s="33" t="s">
        <v>235</v>
      </c>
      <c r="Y1677" s="33" t="s">
        <v>235</v>
      </c>
    </row>
    <row r="1678" spans="1:25" hidden="1" x14ac:dyDescent="0.25">
      <c r="A1678" s="32">
        <v>1677</v>
      </c>
      <c r="B1678" s="23" t="s">
        <v>608</v>
      </c>
      <c r="C1678" s="23" t="s">
        <v>670</v>
      </c>
      <c r="D1678" s="23" t="s">
        <v>610</v>
      </c>
      <c r="E1678" s="23" t="s">
        <v>232</v>
      </c>
      <c r="F1678" s="23" t="s">
        <v>598</v>
      </c>
      <c r="G1678" s="23" t="s">
        <v>224</v>
      </c>
      <c r="H1678" s="23" t="s">
        <v>23</v>
      </c>
      <c r="I1678" s="23">
        <v>3</v>
      </c>
      <c r="J1678" s="9">
        <v>43.416600000000003</v>
      </c>
      <c r="K1678" s="9">
        <v>28.311499999999999</v>
      </c>
      <c r="L1678" s="9">
        <v>366.66669999999999</v>
      </c>
      <c r="M1678" s="9">
        <v>289.66669999999999</v>
      </c>
      <c r="N1678" s="9">
        <v>408.66669999999999</v>
      </c>
      <c r="O1678" s="9">
        <v>300.66669999999999</v>
      </c>
      <c r="P1678" s="9" t="s">
        <v>235</v>
      </c>
      <c r="Q1678" s="9" t="s">
        <v>235</v>
      </c>
      <c r="R1678" s="9">
        <v>28.311499999999999</v>
      </c>
      <c r="S1678" s="9" t="s">
        <v>235</v>
      </c>
      <c r="T1678" s="9" t="s">
        <v>235</v>
      </c>
      <c r="U1678" s="9" t="s">
        <v>235</v>
      </c>
      <c r="V1678" s="33" t="s">
        <v>235</v>
      </c>
      <c r="W1678" s="33" t="s">
        <v>235</v>
      </c>
      <c r="X1678" s="40" t="s">
        <v>235</v>
      </c>
      <c r="Y1678" s="40" t="s">
        <v>235</v>
      </c>
    </row>
    <row r="1679" spans="1:25" hidden="1" x14ac:dyDescent="0.25">
      <c r="A1679" s="32">
        <v>1678</v>
      </c>
      <c r="B1679" s="23" t="s">
        <v>608</v>
      </c>
      <c r="C1679" s="23" t="s">
        <v>670</v>
      </c>
      <c r="D1679" s="23" t="s">
        <v>610</v>
      </c>
      <c r="E1679" s="23" t="s">
        <v>232</v>
      </c>
      <c r="F1679" s="23" t="s">
        <v>598</v>
      </c>
      <c r="G1679" s="23" t="s">
        <v>224</v>
      </c>
      <c r="H1679" s="23" t="s">
        <v>24</v>
      </c>
      <c r="I1679" s="23">
        <v>4</v>
      </c>
      <c r="J1679" s="9">
        <v>43.6004</v>
      </c>
      <c r="K1679" s="9">
        <v>157.02809999999999</v>
      </c>
      <c r="L1679" s="9">
        <v>550.66669999999999</v>
      </c>
      <c r="M1679" s="9">
        <v>248.66669999999999</v>
      </c>
      <c r="N1679" s="9">
        <v>515.66669999999999</v>
      </c>
      <c r="O1679" s="9">
        <v>274.66669999999999</v>
      </c>
      <c r="P1679" s="9" t="s">
        <v>235</v>
      </c>
      <c r="Q1679" s="9" t="s">
        <v>235</v>
      </c>
      <c r="R1679" s="9">
        <v>22.971900000000005</v>
      </c>
      <c r="S1679" s="9" t="s">
        <v>235</v>
      </c>
      <c r="T1679" s="9" t="s">
        <v>235</v>
      </c>
      <c r="U1679" s="9" t="s">
        <v>235</v>
      </c>
      <c r="V1679" s="33" t="s">
        <v>235</v>
      </c>
      <c r="W1679" s="33" t="s">
        <v>235</v>
      </c>
      <c r="X1679" s="40" t="s">
        <v>235</v>
      </c>
      <c r="Y1679" s="40" t="s">
        <v>235</v>
      </c>
    </row>
    <row r="1680" spans="1:25" hidden="1" x14ac:dyDescent="0.25">
      <c r="A1680" s="32">
        <v>1679</v>
      </c>
      <c r="B1680" s="23" t="s">
        <v>608</v>
      </c>
      <c r="C1680" s="23" t="s">
        <v>670</v>
      </c>
      <c r="D1680" s="23" t="s">
        <v>610</v>
      </c>
      <c r="E1680" s="23" t="s">
        <v>232</v>
      </c>
      <c r="F1680" s="23" t="s">
        <v>598</v>
      </c>
      <c r="G1680" s="23" t="s">
        <v>224</v>
      </c>
      <c r="H1680" s="23" t="s">
        <v>24</v>
      </c>
      <c r="I1680" s="23">
        <v>5</v>
      </c>
      <c r="J1680" s="9">
        <v>45.694600000000001</v>
      </c>
      <c r="K1680" s="9">
        <v>170.4365</v>
      </c>
      <c r="L1680" s="9">
        <v>569.66669999999999</v>
      </c>
      <c r="M1680" s="9">
        <v>264.66669999999999</v>
      </c>
      <c r="N1680" s="9">
        <v>527.66669999999999</v>
      </c>
      <c r="O1680" s="9">
        <v>282.66669999999999</v>
      </c>
      <c r="P1680" s="9" t="s">
        <v>235</v>
      </c>
      <c r="Q1680" s="9" t="s">
        <v>235</v>
      </c>
      <c r="R1680" s="9">
        <v>9.5635000000000048</v>
      </c>
      <c r="S1680" s="9" t="s">
        <v>235</v>
      </c>
      <c r="T1680" s="9" t="s">
        <v>235</v>
      </c>
      <c r="U1680" s="9" t="s">
        <v>235</v>
      </c>
      <c r="V1680" s="33" t="s">
        <v>235</v>
      </c>
      <c r="W1680" s="33" t="s">
        <v>235</v>
      </c>
      <c r="X1680" s="40" t="s">
        <v>235</v>
      </c>
      <c r="Y1680" s="40" t="s">
        <v>235</v>
      </c>
    </row>
    <row r="1681" spans="1:25" hidden="1" x14ac:dyDescent="0.25">
      <c r="A1681" s="32">
        <v>1680</v>
      </c>
      <c r="B1681" s="23" t="s">
        <v>608</v>
      </c>
      <c r="C1681" s="23" t="s">
        <v>670</v>
      </c>
      <c r="D1681" s="23" t="s">
        <v>610</v>
      </c>
      <c r="E1681" s="23" t="s">
        <v>232</v>
      </c>
      <c r="F1681" s="23" t="s">
        <v>598</v>
      </c>
      <c r="G1681" s="23" t="s">
        <v>224</v>
      </c>
      <c r="H1681" s="23" t="s">
        <v>24</v>
      </c>
      <c r="I1681" s="23">
        <v>6</v>
      </c>
      <c r="J1681" s="9">
        <v>41.1096</v>
      </c>
      <c r="K1681" s="9">
        <v>170.5498</v>
      </c>
      <c r="L1681" s="9">
        <v>569.66669999999999</v>
      </c>
      <c r="M1681" s="9">
        <v>289.66669999999999</v>
      </c>
      <c r="N1681" s="9">
        <v>528.66669999999999</v>
      </c>
      <c r="O1681" s="9">
        <v>292.66669999999999</v>
      </c>
      <c r="P1681" s="9">
        <v>210.54453210663058</v>
      </c>
      <c r="Q1681" s="9">
        <v>110.11357772772621</v>
      </c>
      <c r="R1681" s="9">
        <v>9.4501999999999953</v>
      </c>
      <c r="S1681" s="9">
        <v>0</v>
      </c>
      <c r="T1681" s="9">
        <v>0</v>
      </c>
      <c r="U1681" s="9">
        <v>0</v>
      </c>
      <c r="V1681" s="23">
        <v>45.188494110780013</v>
      </c>
      <c r="W1681" s="23">
        <v>48.041648597857254</v>
      </c>
      <c r="X1681" s="23">
        <v>21.377558326431949</v>
      </c>
      <c r="Y1681" s="23">
        <v>22.203603311174518</v>
      </c>
    </row>
    <row r="1682" spans="1:25" hidden="1" x14ac:dyDescent="0.25">
      <c r="A1682" s="32">
        <v>1681</v>
      </c>
      <c r="B1682" s="23" t="s">
        <v>608</v>
      </c>
      <c r="C1682" s="23" t="s">
        <v>670</v>
      </c>
      <c r="D1682" s="23" t="s">
        <v>610</v>
      </c>
      <c r="E1682" s="23" t="s">
        <v>232</v>
      </c>
      <c r="F1682" s="23" t="s">
        <v>598</v>
      </c>
      <c r="G1682" s="23" t="s">
        <v>224</v>
      </c>
      <c r="H1682" s="23" t="s">
        <v>23</v>
      </c>
      <c r="I1682" s="23">
        <v>1</v>
      </c>
      <c r="J1682" s="9">
        <v>44.045400000000001</v>
      </c>
      <c r="K1682" s="9">
        <v>3.6835</v>
      </c>
      <c r="L1682" s="9">
        <v>579.66669999999999</v>
      </c>
      <c r="M1682" s="9">
        <v>318</v>
      </c>
      <c r="N1682" s="9">
        <v>613.66669999999999</v>
      </c>
      <c r="O1682" s="9">
        <v>346</v>
      </c>
      <c r="P1682" s="9" t="s">
        <v>235</v>
      </c>
      <c r="Q1682" s="9" t="s">
        <v>235</v>
      </c>
      <c r="R1682" s="9">
        <v>3.6835</v>
      </c>
      <c r="S1682" s="9" t="s">
        <v>235</v>
      </c>
      <c r="T1682" s="9" t="s">
        <v>235</v>
      </c>
      <c r="U1682" s="9" t="s">
        <v>235</v>
      </c>
      <c r="V1682" s="33" t="s">
        <v>235</v>
      </c>
      <c r="W1682" s="33" t="s">
        <v>235</v>
      </c>
      <c r="X1682" s="33" t="s">
        <v>235</v>
      </c>
      <c r="Y1682" s="33" t="s">
        <v>235</v>
      </c>
    </row>
    <row r="1683" spans="1:25" hidden="1" x14ac:dyDescent="0.25">
      <c r="A1683" s="32">
        <v>1682</v>
      </c>
      <c r="B1683" s="23" t="s">
        <v>608</v>
      </c>
      <c r="C1683" s="23" t="s">
        <v>670</v>
      </c>
      <c r="D1683" s="23" t="s">
        <v>610</v>
      </c>
      <c r="E1683" s="23" t="s">
        <v>232</v>
      </c>
      <c r="F1683" s="23" t="s">
        <v>598</v>
      </c>
      <c r="G1683" s="23" t="s">
        <v>224</v>
      </c>
      <c r="H1683" s="23" t="s">
        <v>23</v>
      </c>
      <c r="I1683" s="23">
        <v>2</v>
      </c>
      <c r="J1683" s="9">
        <v>49.406500000000001</v>
      </c>
      <c r="K1683" s="9">
        <v>18.268899999999999</v>
      </c>
      <c r="L1683" s="9">
        <v>588.66669999999999</v>
      </c>
      <c r="M1683" s="9">
        <v>297</v>
      </c>
      <c r="N1683" s="9">
        <v>617.66669999999999</v>
      </c>
      <c r="O1683" s="9">
        <v>337</v>
      </c>
      <c r="P1683" s="9" t="s">
        <v>235</v>
      </c>
      <c r="Q1683" s="9" t="s">
        <v>235</v>
      </c>
      <c r="R1683" s="9">
        <v>18.268899999999999</v>
      </c>
      <c r="S1683" s="9" t="s">
        <v>235</v>
      </c>
      <c r="T1683" s="9" t="s">
        <v>235</v>
      </c>
      <c r="U1683" s="9" t="s">
        <v>235</v>
      </c>
      <c r="V1683" s="33" t="s">
        <v>235</v>
      </c>
      <c r="W1683" s="33" t="s">
        <v>235</v>
      </c>
      <c r="X1683" s="33" t="s">
        <v>235</v>
      </c>
      <c r="Y1683" s="33" t="s">
        <v>235</v>
      </c>
    </row>
    <row r="1684" spans="1:25" hidden="1" x14ac:dyDescent="0.25">
      <c r="A1684" s="32">
        <v>1683</v>
      </c>
      <c r="B1684" s="23" t="s">
        <v>608</v>
      </c>
      <c r="C1684" s="23" t="s">
        <v>670</v>
      </c>
      <c r="D1684" s="23" t="s">
        <v>610</v>
      </c>
      <c r="E1684" s="23" t="s">
        <v>232</v>
      </c>
      <c r="F1684" s="23" t="s">
        <v>598</v>
      </c>
      <c r="G1684" s="23" t="s">
        <v>224</v>
      </c>
      <c r="H1684" s="23" t="s">
        <v>23</v>
      </c>
      <c r="I1684" s="23">
        <v>3</v>
      </c>
      <c r="J1684" s="9">
        <v>44.384700000000002</v>
      </c>
      <c r="K1684" s="9">
        <v>31.6905</v>
      </c>
      <c r="L1684" s="9">
        <v>615.66669999999999</v>
      </c>
      <c r="M1684" s="9">
        <v>291</v>
      </c>
      <c r="N1684" s="9">
        <v>632.66669999999999</v>
      </c>
      <c r="O1684" s="9">
        <v>332</v>
      </c>
      <c r="P1684" s="9" t="s">
        <v>235</v>
      </c>
      <c r="Q1684" s="9" t="s">
        <v>235</v>
      </c>
      <c r="R1684" s="9">
        <v>31.6905</v>
      </c>
      <c r="S1684" s="9" t="s">
        <v>235</v>
      </c>
      <c r="T1684" s="9" t="s">
        <v>235</v>
      </c>
      <c r="U1684" s="9" t="s">
        <v>235</v>
      </c>
      <c r="V1684" s="40" t="s">
        <v>235</v>
      </c>
      <c r="W1684" s="40" t="s">
        <v>235</v>
      </c>
      <c r="X1684" s="40" t="s">
        <v>235</v>
      </c>
      <c r="Y1684" s="40" t="s">
        <v>235</v>
      </c>
    </row>
    <row r="1685" spans="1:25" hidden="1" x14ac:dyDescent="0.25">
      <c r="A1685" s="32">
        <v>1684</v>
      </c>
      <c r="B1685" s="23" t="s">
        <v>608</v>
      </c>
      <c r="C1685" s="23" t="s">
        <v>670</v>
      </c>
      <c r="D1685" s="23" t="s">
        <v>610</v>
      </c>
      <c r="E1685" s="23" t="s">
        <v>232</v>
      </c>
      <c r="F1685" s="23" t="s">
        <v>598</v>
      </c>
      <c r="G1685" s="23" t="s">
        <v>224</v>
      </c>
      <c r="H1685" s="23" t="s">
        <v>24</v>
      </c>
      <c r="I1685" s="23">
        <v>4</v>
      </c>
      <c r="J1685" s="9">
        <v>43.289700000000003</v>
      </c>
      <c r="K1685" s="9">
        <v>150.84350000000001</v>
      </c>
      <c r="L1685" s="9">
        <v>766.66669999999999</v>
      </c>
      <c r="M1685" s="9">
        <v>400</v>
      </c>
      <c r="N1685" s="9">
        <v>723.66669999999999</v>
      </c>
      <c r="O1685" s="9">
        <v>395</v>
      </c>
      <c r="P1685" s="9" t="s">
        <v>235</v>
      </c>
      <c r="Q1685" s="9" t="s">
        <v>235</v>
      </c>
      <c r="R1685" s="9">
        <v>29.156499999999994</v>
      </c>
      <c r="S1685" s="9" t="s">
        <v>235</v>
      </c>
      <c r="T1685" s="9" t="s">
        <v>235</v>
      </c>
      <c r="U1685" s="9" t="s">
        <v>235</v>
      </c>
      <c r="V1685" s="40" t="s">
        <v>235</v>
      </c>
      <c r="W1685" s="40" t="s">
        <v>235</v>
      </c>
      <c r="X1685" s="40" t="s">
        <v>235</v>
      </c>
      <c r="Y1685" s="40" t="s">
        <v>235</v>
      </c>
    </row>
    <row r="1686" spans="1:25" hidden="1" x14ac:dyDescent="0.25">
      <c r="A1686" s="32">
        <v>1685</v>
      </c>
      <c r="B1686" s="23" t="s">
        <v>608</v>
      </c>
      <c r="C1686" s="23" t="s">
        <v>670</v>
      </c>
      <c r="D1686" s="23" t="s">
        <v>610</v>
      </c>
      <c r="E1686" s="23" t="s">
        <v>232</v>
      </c>
      <c r="F1686" s="23" t="s">
        <v>598</v>
      </c>
      <c r="G1686" s="23" t="s">
        <v>224</v>
      </c>
      <c r="H1686" s="23" t="s">
        <v>24</v>
      </c>
      <c r="I1686" s="23">
        <v>5</v>
      </c>
      <c r="J1686" s="9">
        <v>45.354199999999999</v>
      </c>
      <c r="K1686" s="9">
        <v>158.2473</v>
      </c>
      <c r="L1686" s="9">
        <v>766.66669999999999</v>
      </c>
      <c r="M1686" s="9">
        <v>423</v>
      </c>
      <c r="N1686" s="9">
        <v>722.66669999999999</v>
      </c>
      <c r="O1686" s="9">
        <v>412</v>
      </c>
      <c r="P1686" s="9" t="s">
        <v>235</v>
      </c>
      <c r="Q1686" s="9" t="s">
        <v>235</v>
      </c>
      <c r="R1686" s="9">
        <v>21.752700000000004</v>
      </c>
      <c r="S1686" s="9" t="s">
        <v>235</v>
      </c>
      <c r="T1686" s="9" t="s">
        <v>235</v>
      </c>
      <c r="U1686" s="9" t="s">
        <v>235</v>
      </c>
      <c r="V1686" s="40" t="s">
        <v>235</v>
      </c>
      <c r="W1686" s="40" t="s">
        <v>235</v>
      </c>
      <c r="X1686" s="40" t="s">
        <v>235</v>
      </c>
      <c r="Y1686" s="40" t="s">
        <v>235</v>
      </c>
    </row>
    <row r="1687" spans="1:25" hidden="1" x14ac:dyDescent="0.25">
      <c r="A1687" s="32">
        <v>1686</v>
      </c>
      <c r="B1687" s="23" t="s">
        <v>608</v>
      </c>
      <c r="C1687" s="23" t="s">
        <v>670</v>
      </c>
      <c r="D1687" s="23" t="s">
        <v>610</v>
      </c>
      <c r="E1687" s="23" t="s">
        <v>232</v>
      </c>
      <c r="F1687" s="23" t="s">
        <v>598</v>
      </c>
      <c r="G1687" s="23" t="s">
        <v>224</v>
      </c>
      <c r="H1687" s="23" t="s">
        <v>24</v>
      </c>
      <c r="I1687" s="23">
        <v>6</v>
      </c>
      <c r="J1687" s="9">
        <v>45.221699999999998</v>
      </c>
      <c r="K1687" s="9">
        <v>179.30680000000001</v>
      </c>
      <c r="L1687" s="9">
        <v>753.66669999999999</v>
      </c>
      <c r="M1687" s="9">
        <v>444</v>
      </c>
      <c r="N1687" s="9">
        <v>716.66669999999999</v>
      </c>
      <c r="O1687" s="9">
        <v>418</v>
      </c>
      <c r="P1687" s="9">
        <v>214.83016547961788</v>
      </c>
      <c r="Q1687" s="9">
        <v>110.67971810589327</v>
      </c>
      <c r="R1687" s="9">
        <v>0.69319999999999027</v>
      </c>
      <c r="S1687" s="9">
        <v>0</v>
      </c>
      <c r="T1687" s="9">
        <v>0</v>
      </c>
      <c r="U1687" s="9">
        <v>0</v>
      </c>
      <c r="V1687" s="23">
        <v>45.880278987817846</v>
      </c>
      <c r="W1687" s="23">
        <v>45</v>
      </c>
      <c r="X1687" s="23">
        <v>23.600847442411894</v>
      </c>
      <c r="Y1687" s="23">
        <v>24.041630560342615</v>
      </c>
    </row>
    <row r="1688" spans="1:25" hidden="1" x14ac:dyDescent="0.25">
      <c r="A1688" s="32">
        <v>1687</v>
      </c>
      <c r="B1688" s="23" t="s">
        <v>608</v>
      </c>
      <c r="C1688" s="23" t="s">
        <v>670</v>
      </c>
      <c r="D1688" s="23" t="s">
        <v>610</v>
      </c>
      <c r="E1688" s="23" t="s">
        <v>232</v>
      </c>
      <c r="F1688" s="23" t="s">
        <v>598</v>
      </c>
      <c r="G1688" s="23" t="s">
        <v>224</v>
      </c>
      <c r="H1688" s="23" t="s">
        <v>23</v>
      </c>
      <c r="I1688" s="23">
        <v>1</v>
      </c>
      <c r="J1688" s="9">
        <v>47.010599999999997</v>
      </c>
      <c r="K1688" s="9">
        <v>1.9383999999999999</v>
      </c>
      <c r="L1688" s="9">
        <v>341.66669999999999</v>
      </c>
      <c r="M1688" s="9">
        <v>381</v>
      </c>
      <c r="N1688" s="9">
        <v>384.66669999999999</v>
      </c>
      <c r="O1688" s="9">
        <v>362</v>
      </c>
      <c r="P1688" s="9" t="s">
        <v>235</v>
      </c>
      <c r="Q1688" s="9" t="s">
        <v>235</v>
      </c>
      <c r="R1688" s="9">
        <v>1.9383999999999999</v>
      </c>
      <c r="S1688" s="9" t="s">
        <v>235</v>
      </c>
      <c r="T1688" s="9" t="s">
        <v>235</v>
      </c>
      <c r="U1688" s="9" t="s">
        <v>235</v>
      </c>
      <c r="V1688" s="33" t="s">
        <v>235</v>
      </c>
      <c r="W1688" s="33" t="s">
        <v>235</v>
      </c>
      <c r="X1688" s="33" t="s">
        <v>235</v>
      </c>
      <c r="Y1688" s="33" t="s">
        <v>235</v>
      </c>
    </row>
    <row r="1689" spans="1:25" hidden="1" x14ac:dyDescent="0.25">
      <c r="A1689" s="32">
        <v>1688</v>
      </c>
      <c r="B1689" s="23" t="s">
        <v>608</v>
      </c>
      <c r="C1689" s="23" t="s">
        <v>670</v>
      </c>
      <c r="D1689" s="23" t="s">
        <v>610</v>
      </c>
      <c r="E1689" s="23" t="s">
        <v>232</v>
      </c>
      <c r="F1689" s="23" t="s">
        <v>598</v>
      </c>
      <c r="G1689" s="23" t="s">
        <v>224</v>
      </c>
      <c r="H1689" s="23" t="s">
        <v>23</v>
      </c>
      <c r="I1689" s="23">
        <v>2</v>
      </c>
      <c r="J1689" s="9">
        <v>51.039200000000001</v>
      </c>
      <c r="K1689" s="9">
        <v>23.531400000000001</v>
      </c>
      <c r="L1689" s="9">
        <v>327.66669999999999</v>
      </c>
      <c r="M1689" s="9">
        <v>356</v>
      </c>
      <c r="N1689" s="9">
        <v>378.66669999999999</v>
      </c>
      <c r="O1689" s="9">
        <v>354</v>
      </c>
      <c r="P1689" s="9" t="s">
        <v>235</v>
      </c>
      <c r="Q1689" s="9" t="s">
        <v>235</v>
      </c>
      <c r="R1689" s="9">
        <v>23.531400000000001</v>
      </c>
      <c r="S1689" s="9" t="s">
        <v>235</v>
      </c>
      <c r="T1689" s="9" t="s">
        <v>235</v>
      </c>
      <c r="U1689" s="9" t="s">
        <v>235</v>
      </c>
      <c r="V1689" s="33" t="s">
        <v>235</v>
      </c>
      <c r="W1689" s="33" t="s">
        <v>235</v>
      </c>
      <c r="X1689" s="33" t="s">
        <v>235</v>
      </c>
      <c r="Y1689" s="33" t="s">
        <v>235</v>
      </c>
    </row>
    <row r="1690" spans="1:25" hidden="1" x14ac:dyDescent="0.25">
      <c r="A1690" s="32">
        <v>1689</v>
      </c>
      <c r="B1690" s="23" t="s">
        <v>608</v>
      </c>
      <c r="C1690" s="23" t="s">
        <v>670</v>
      </c>
      <c r="D1690" s="23" t="s">
        <v>610</v>
      </c>
      <c r="E1690" s="23" t="s">
        <v>232</v>
      </c>
      <c r="F1690" s="23" t="s">
        <v>598</v>
      </c>
      <c r="G1690" s="23" t="s">
        <v>224</v>
      </c>
      <c r="H1690" s="23" t="s">
        <v>23</v>
      </c>
      <c r="I1690" s="23">
        <v>3</v>
      </c>
      <c r="J1690" s="9">
        <v>50.6952</v>
      </c>
      <c r="K1690" s="9">
        <v>40.635800000000003</v>
      </c>
      <c r="L1690" s="9">
        <v>335.66669999999999</v>
      </c>
      <c r="M1690" s="9">
        <v>328</v>
      </c>
      <c r="N1690" s="9">
        <v>384.66669999999999</v>
      </c>
      <c r="O1690" s="9">
        <v>341</v>
      </c>
      <c r="P1690" s="9" t="s">
        <v>235</v>
      </c>
      <c r="Q1690" s="9" t="s">
        <v>235</v>
      </c>
      <c r="R1690" s="9">
        <v>40.635800000000003</v>
      </c>
      <c r="S1690" s="9" t="s">
        <v>235</v>
      </c>
      <c r="T1690" s="9" t="s">
        <v>235</v>
      </c>
      <c r="U1690" s="9" t="s">
        <v>235</v>
      </c>
      <c r="V1690" s="33" t="s">
        <v>235</v>
      </c>
      <c r="W1690" s="33" t="s">
        <v>235</v>
      </c>
      <c r="X1690" s="40" t="s">
        <v>235</v>
      </c>
      <c r="Y1690" s="40" t="s">
        <v>235</v>
      </c>
    </row>
    <row r="1691" spans="1:25" hidden="1" x14ac:dyDescent="0.25">
      <c r="A1691" s="32">
        <v>1690</v>
      </c>
      <c r="B1691" s="23" t="s">
        <v>608</v>
      </c>
      <c r="C1691" s="23" t="s">
        <v>670</v>
      </c>
      <c r="D1691" s="23" t="s">
        <v>610</v>
      </c>
      <c r="E1691" s="23" t="s">
        <v>232</v>
      </c>
      <c r="F1691" s="23" t="s">
        <v>598</v>
      </c>
      <c r="G1691" s="23" t="s">
        <v>224</v>
      </c>
      <c r="H1691" s="23" t="s">
        <v>24</v>
      </c>
      <c r="I1691" s="23">
        <v>4</v>
      </c>
      <c r="J1691" s="9">
        <v>46.065199999999997</v>
      </c>
      <c r="K1691" s="9">
        <v>142.89840000000001</v>
      </c>
      <c r="L1691" s="9">
        <v>511.66669999999999</v>
      </c>
      <c r="M1691" s="9">
        <v>247</v>
      </c>
      <c r="N1691" s="9">
        <v>490.66669999999999</v>
      </c>
      <c r="O1691" s="9">
        <v>288</v>
      </c>
      <c r="P1691" s="9" t="s">
        <v>235</v>
      </c>
      <c r="Q1691" s="9" t="s">
        <v>235</v>
      </c>
      <c r="R1691" s="9">
        <v>37.101599999999991</v>
      </c>
      <c r="S1691" s="9" t="s">
        <v>235</v>
      </c>
      <c r="T1691" s="9" t="s">
        <v>235</v>
      </c>
      <c r="U1691" s="9" t="s">
        <v>235</v>
      </c>
      <c r="V1691" s="33" t="s">
        <v>235</v>
      </c>
      <c r="W1691" s="33" t="s">
        <v>235</v>
      </c>
      <c r="X1691" s="40" t="s">
        <v>235</v>
      </c>
      <c r="Y1691" s="40" t="s">
        <v>235</v>
      </c>
    </row>
    <row r="1692" spans="1:25" hidden="1" x14ac:dyDescent="0.25">
      <c r="A1692" s="32">
        <v>1691</v>
      </c>
      <c r="B1692" s="23" t="s">
        <v>608</v>
      </c>
      <c r="C1692" s="23" t="s">
        <v>670</v>
      </c>
      <c r="D1692" s="23" t="s">
        <v>610</v>
      </c>
      <c r="E1692" s="23" t="s">
        <v>232</v>
      </c>
      <c r="F1692" s="23" t="s">
        <v>598</v>
      </c>
      <c r="G1692" s="23" t="s">
        <v>224</v>
      </c>
      <c r="H1692" s="23" t="s">
        <v>24</v>
      </c>
      <c r="I1692" s="23">
        <v>5</v>
      </c>
      <c r="J1692" s="9">
        <v>53.150799999999997</v>
      </c>
      <c r="K1692" s="9">
        <v>164.59119999999999</v>
      </c>
      <c r="L1692" s="9">
        <v>543.66669999999999</v>
      </c>
      <c r="M1692" s="9">
        <v>257</v>
      </c>
      <c r="N1692" s="9">
        <v>503.66669999999999</v>
      </c>
      <c r="O1692" s="9">
        <v>292</v>
      </c>
      <c r="P1692" s="9" t="s">
        <v>235</v>
      </c>
      <c r="Q1692" s="9" t="s">
        <v>235</v>
      </c>
      <c r="R1692" s="9">
        <v>15.408800000000014</v>
      </c>
      <c r="S1692" s="9" t="s">
        <v>235</v>
      </c>
      <c r="T1692" s="9" t="s">
        <v>235</v>
      </c>
      <c r="U1692" s="9" t="s">
        <v>235</v>
      </c>
      <c r="V1692" s="33" t="s">
        <v>235</v>
      </c>
      <c r="W1692" s="33" t="s">
        <v>235</v>
      </c>
      <c r="X1692" s="40" t="s">
        <v>235</v>
      </c>
      <c r="Y1692" s="40" t="s">
        <v>235</v>
      </c>
    </row>
    <row r="1693" spans="1:25" hidden="1" x14ac:dyDescent="0.25">
      <c r="A1693" s="32">
        <v>1692</v>
      </c>
      <c r="B1693" s="23" t="s">
        <v>608</v>
      </c>
      <c r="C1693" s="23" t="s">
        <v>670</v>
      </c>
      <c r="D1693" s="23" t="s">
        <v>610</v>
      </c>
      <c r="E1693" s="23" t="s">
        <v>232</v>
      </c>
      <c r="F1693" s="23" t="s">
        <v>598</v>
      </c>
      <c r="G1693" s="23" t="s">
        <v>224</v>
      </c>
      <c r="H1693" s="23" t="s">
        <v>24</v>
      </c>
      <c r="I1693" s="23">
        <v>6</v>
      </c>
      <c r="J1693" s="9">
        <v>47.434199999999997</v>
      </c>
      <c r="K1693" s="9">
        <v>172.65780000000001</v>
      </c>
      <c r="L1693" s="9">
        <v>551.66669999999999</v>
      </c>
      <c r="M1693" s="9">
        <v>286</v>
      </c>
      <c r="N1693" s="9">
        <v>506.66669999999999</v>
      </c>
      <c r="O1693" s="9">
        <v>301</v>
      </c>
      <c r="P1693" s="9">
        <v>230.48861143232219</v>
      </c>
      <c r="Q1693" s="9">
        <v>118.51160280748886</v>
      </c>
      <c r="R1693" s="9">
        <v>7.3421999999999912</v>
      </c>
      <c r="S1693" s="9">
        <v>0</v>
      </c>
      <c r="T1693" s="9">
        <v>0</v>
      </c>
      <c r="U1693" s="9">
        <v>0</v>
      </c>
      <c r="V1693" s="23">
        <v>55.865910893853687</v>
      </c>
      <c r="W1693" s="23">
        <v>53.338541412378348</v>
      </c>
      <c r="X1693" s="23">
        <v>21</v>
      </c>
      <c r="Y1693" s="23">
        <v>20.615528128088304</v>
      </c>
    </row>
    <row r="1694" spans="1:25" hidden="1" x14ac:dyDescent="0.25">
      <c r="A1694" s="32">
        <v>1693</v>
      </c>
      <c r="B1694" s="23" t="s">
        <v>608</v>
      </c>
      <c r="C1694" s="23" t="s">
        <v>670</v>
      </c>
      <c r="D1694" s="23" t="s">
        <v>610</v>
      </c>
      <c r="E1694" s="23" t="s">
        <v>232</v>
      </c>
      <c r="F1694" s="23" t="s">
        <v>598</v>
      </c>
      <c r="G1694" s="23" t="s">
        <v>224</v>
      </c>
      <c r="H1694" s="23" t="s">
        <v>23</v>
      </c>
      <c r="I1694" s="23">
        <v>1</v>
      </c>
      <c r="J1694" s="9">
        <v>45.011099999999999</v>
      </c>
      <c r="K1694" s="9">
        <v>6.6901000000000002</v>
      </c>
      <c r="L1694" s="9">
        <v>376.66669999999999</v>
      </c>
      <c r="M1694" s="9">
        <v>384</v>
      </c>
      <c r="N1694" s="9">
        <v>421.66669999999999</v>
      </c>
      <c r="O1694" s="9">
        <v>383</v>
      </c>
      <c r="P1694" s="9" t="s">
        <v>235</v>
      </c>
      <c r="Q1694" s="9" t="s">
        <v>235</v>
      </c>
      <c r="R1694" s="9">
        <v>6.6901000000000002</v>
      </c>
      <c r="S1694" s="9" t="s">
        <v>235</v>
      </c>
      <c r="T1694" s="9" t="s">
        <v>235</v>
      </c>
      <c r="U1694" s="9" t="s">
        <v>235</v>
      </c>
      <c r="V1694" s="33" t="s">
        <v>235</v>
      </c>
      <c r="W1694" s="33" t="s">
        <v>235</v>
      </c>
      <c r="X1694" s="33" t="s">
        <v>235</v>
      </c>
      <c r="Y1694" s="33" t="s">
        <v>235</v>
      </c>
    </row>
    <row r="1695" spans="1:25" hidden="1" x14ac:dyDescent="0.25">
      <c r="A1695" s="32">
        <v>1694</v>
      </c>
      <c r="B1695" s="23" t="s">
        <v>608</v>
      </c>
      <c r="C1695" s="23" t="s">
        <v>670</v>
      </c>
      <c r="D1695" s="23" t="s">
        <v>610</v>
      </c>
      <c r="E1695" s="23" t="s">
        <v>232</v>
      </c>
      <c r="F1695" s="23" t="s">
        <v>598</v>
      </c>
      <c r="G1695" s="23" t="s">
        <v>224</v>
      </c>
      <c r="H1695" s="23" t="s">
        <v>23</v>
      </c>
      <c r="I1695" s="23">
        <v>2</v>
      </c>
      <c r="J1695" s="9">
        <v>47.927</v>
      </c>
      <c r="K1695" s="9">
        <v>17.938500000000001</v>
      </c>
      <c r="L1695" s="9">
        <v>376.66669999999999</v>
      </c>
      <c r="M1695" s="9">
        <v>354</v>
      </c>
      <c r="N1695" s="9">
        <v>420.66669999999999</v>
      </c>
      <c r="O1695" s="9">
        <v>373</v>
      </c>
      <c r="P1695" s="9" t="s">
        <v>235</v>
      </c>
      <c r="Q1695" s="9" t="s">
        <v>235</v>
      </c>
      <c r="R1695" s="9">
        <v>17.938500000000001</v>
      </c>
      <c r="S1695" s="9" t="s">
        <v>235</v>
      </c>
      <c r="T1695" s="9" t="s">
        <v>235</v>
      </c>
      <c r="U1695" s="9" t="s">
        <v>235</v>
      </c>
      <c r="V1695" s="33" t="s">
        <v>235</v>
      </c>
      <c r="W1695" s="33" t="s">
        <v>235</v>
      </c>
      <c r="X1695" s="33" t="s">
        <v>235</v>
      </c>
      <c r="Y1695" s="33" t="s">
        <v>235</v>
      </c>
    </row>
    <row r="1696" spans="1:25" hidden="1" x14ac:dyDescent="0.25">
      <c r="A1696" s="32">
        <v>1695</v>
      </c>
      <c r="B1696" s="23" t="s">
        <v>608</v>
      </c>
      <c r="C1696" s="23" t="s">
        <v>670</v>
      </c>
      <c r="D1696" s="23" t="s">
        <v>610</v>
      </c>
      <c r="E1696" s="23" t="s">
        <v>232</v>
      </c>
      <c r="F1696" s="23" t="s">
        <v>598</v>
      </c>
      <c r="G1696" s="23" t="s">
        <v>224</v>
      </c>
      <c r="H1696" s="23" t="s">
        <v>23</v>
      </c>
      <c r="I1696" s="23">
        <v>3</v>
      </c>
      <c r="J1696" s="9">
        <v>46.861499999999999</v>
      </c>
      <c r="K1696" s="9">
        <v>34.388500000000001</v>
      </c>
      <c r="L1696" s="9">
        <v>399.66669999999999</v>
      </c>
      <c r="M1696" s="9">
        <v>332</v>
      </c>
      <c r="N1696" s="9">
        <v>435.66669999999999</v>
      </c>
      <c r="O1696" s="9">
        <v>362</v>
      </c>
      <c r="P1696" s="9" t="s">
        <v>235</v>
      </c>
      <c r="Q1696" s="9" t="s">
        <v>235</v>
      </c>
      <c r="R1696" s="9">
        <v>34.388500000000001</v>
      </c>
      <c r="S1696" s="9" t="s">
        <v>235</v>
      </c>
      <c r="T1696" s="9" t="s">
        <v>235</v>
      </c>
      <c r="U1696" s="9" t="s">
        <v>235</v>
      </c>
      <c r="V1696" s="40" t="s">
        <v>235</v>
      </c>
      <c r="W1696" s="40" t="s">
        <v>235</v>
      </c>
      <c r="X1696" s="40" t="s">
        <v>235</v>
      </c>
      <c r="Y1696" s="40" t="s">
        <v>235</v>
      </c>
    </row>
    <row r="1697" spans="1:25" hidden="1" x14ac:dyDescent="0.25">
      <c r="A1697" s="32">
        <v>1696</v>
      </c>
      <c r="B1697" s="23" t="s">
        <v>608</v>
      </c>
      <c r="C1697" s="23" t="s">
        <v>670</v>
      </c>
      <c r="D1697" s="23" t="s">
        <v>610</v>
      </c>
      <c r="E1697" s="23" t="s">
        <v>232</v>
      </c>
      <c r="F1697" s="23" t="s">
        <v>598</v>
      </c>
      <c r="G1697" s="23" t="s">
        <v>224</v>
      </c>
      <c r="H1697" s="23" t="s">
        <v>24</v>
      </c>
      <c r="I1697" s="23">
        <v>4</v>
      </c>
      <c r="J1697" s="9">
        <v>47.4131</v>
      </c>
      <c r="K1697" s="9">
        <v>146.93700000000001</v>
      </c>
      <c r="L1697" s="9">
        <v>589.66669999999999</v>
      </c>
      <c r="M1697" s="9">
        <v>350</v>
      </c>
      <c r="N1697" s="9">
        <v>547.66669999999999</v>
      </c>
      <c r="O1697" s="9">
        <v>372</v>
      </c>
      <c r="P1697" s="9" t="s">
        <v>235</v>
      </c>
      <c r="Q1697" s="9" t="s">
        <v>235</v>
      </c>
      <c r="R1697" s="9">
        <v>33.062999999999988</v>
      </c>
      <c r="S1697" s="9" t="s">
        <v>235</v>
      </c>
      <c r="T1697" s="9" t="s">
        <v>235</v>
      </c>
      <c r="U1697" s="9" t="s">
        <v>235</v>
      </c>
      <c r="V1697" s="40" t="s">
        <v>235</v>
      </c>
      <c r="W1697" s="40" t="s">
        <v>235</v>
      </c>
      <c r="X1697" s="40" t="s">
        <v>235</v>
      </c>
      <c r="Y1697" s="40" t="s">
        <v>235</v>
      </c>
    </row>
    <row r="1698" spans="1:25" hidden="1" x14ac:dyDescent="0.25">
      <c r="A1698" s="32">
        <v>1697</v>
      </c>
      <c r="B1698" s="23" t="s">
        <v>608</v>
      </c>
      <c r="C1698" s="23" t="s">
        <v>670</v>
      </c>
      <c r="D1698" s="23" t="s">
        <v>610</v>
      </c>
      <c r="E1698" s="23" t="s">
        <v>232</v>
      </c>
      <c r="F1698" s="23" t="s">
        <v>598</v>
      </c>
      <c r="G1698" s="23" t="s">
        <v>224</v>
      </c>
      <c r="H1698" s="23" t="s">
        <v>24</v>
      </c>
      <c r="I1698" s="23">
        <v>5</v>
      </c>
      <c r="J1698" s="9">
        <v>49.819699999999997</v>
      </c>
      <c r="K1698" s="9">
        <v>164.17529999999999</v>
      </c>
      <c r="L1698" s="9">
        <v>609.66669999999999</v>
      </c>
      <c r="M1698" s="9">
        <v>376</v>
      </c>
      <c r="N1698" s="9">
        <v>560.66669999999999</v>
      </c>
      <c r="O1698" s="9">
        <v>385</v>
      </c>
      <c r="P1698" s="9" t="s">
        <v>235</v>
      </c>
      <c r="Q1698" s="9" t="s">
        <v>235</v>
      </c>
      <c r="R1698" s="9">
        <v>15.824700000000007</v>
      </c>
      <c r="S1698" s="9" t="s">
        <v>235</v>
      </c>
      <c r="T1698" s="9" t="s">
        <v>235</v>
      </c>
      <c r="U1698" s="9" t="s">
        <v>235</v>
      </c>
      <c r="V1698" s="40" t="s">
        <v>235</v>
      </c>
      <c r="W1698" s="40" t="s">
        <v>235</v>
      </c>
      <c r="X1698" s="40" t="s">
        <v>235</v>
      </c>
      <c r="Y1698" s="40" t="s">
        <v>235</v>
      </c>
    </row>
    <row r="1699" spans="1:25" hidden="1" x14ac:dyDescent="0.25">
      <c r="A1699" s="32">
        <v>1698</v>
      </c>
      <c r="B1699" s="23" t="s">
        <v>608</v>
      </c>
      <c r="C1699" s="23" t="s">
        <v>670</v>
      </c>
      <c r="D1699" s="23" t="s">
        <v>610</v>
      </c>
      <c r="E1699" s="23" t="s">
        <v>232</v>
      </c>
      <c r="F1699" s="23" t="s">
        <v>598</v>
      </c>
      <c r="G1699" s="23" t="s">
        <v>224</v>
      </c>
      <c r="H1699" s="23" t="s">
        <v>24</v>
      </c>
      <c r="I1699" s="23">
        <v>6</v>
      </c>
      <c r="J1699" s="9">
        <v>47.169899999999998</v>
      </c>
      <c r="K1699" s="9">
        <v>179.44749999999999</v>
      </c>
      <c r="L1699" s="9">
        <v>605.66669999999999</v>
      </c>
      <c r="M1699" s="9">
        <v>402</v>
      </c>
      <c r="N1699" s="9">
        <v>558.66669999999999</v>
      </c>
      <c r="O1699" s="9">
        <v>398</v>
      </c>
      <c r="P1699" s="9">
        <v>229.70633426181351</v>
      </c>
      <c r="Q1699" s="9">
        <v>112.44554237496477</v>
      </c>
      <c r="R1699" s="9">
        <v>0.55250000000000909</v>
      </c>
      <c r="S1699" s="9">
        <v>0</v>
      </c>
      <c r="T1699" s="9">
        <v>0</v>
      </c>
      <c r="U1699" s="9">
        <v>0</v>
      </c>
      <c r="V1699" s="23">
        <v>54.405882034941776</v>
      </c>
      <c r="W1699" s="23">
        <v>56.859475903318</v>
      </c>
      <c r="X1699" s="23">
        <v>25.238858928247925</v>
      </c>
      <c r="Y1699" s="23">
        <v>28.231188426986208</v>
      </c>
    </row>
    <row r="1700" spans="1:25" hidden="1" x14ac:dyDescent="0.25">
      <c r="A1700" s="32">
        <v>1699</v>
      </c>
      <c r="B1700" s="23" t="s">
        <v>608</v>
      </c>
      <c r="C1700" s="23" t="s">
        <v>670</v>
      </c>
      <c r="D1700" s="23" t="s">
        <v>610</v>
      </c>
      <c r="E1700" s="23" t="s">
        <v>232</v>
      </c>
      <c r="F1700" s="23" t="s">
        <v>598</v>
      </c>
      <c r="G1700" s="23" t="s">
        <v>224</v>
      </c>
      <c r="H1700" s="23" t="s">
        <v>23</v>
      </c>
      <c r="I1700" s="23">
        <v>1</v>
      </c>
      <c r="J1700" s="9">
        <v>50.477699999999999</v>
      </c>
      <c r="K1700" s="9">
        <v>5.6528</v>
      </c>
      <c r="L1700" s="9">
        <v>433.66669999999999</v>
      </c>
      <c r="M1700" s="9">
        <v>327</v>
      </c>
      <c r="N1700" s="9">
        <v>475.66669999999999</v>
      </c>
      <c r="O1700" s="9">
        <v>355</v>
      </c>
      <c r="P1700" s="9" t="s">
        <v>235</v>
      </c>
      <c r="Q1700" s="9" t="s">
        <v>235</v>
      </c>
      <c r="R1700" s="9">
        <v>5.6528</v>
      </c>
      <c r="S1700" s="9" t="s">
        <v>235</v>
      </c>
      <c r="T1700" s="9" t="s">
        <v>235</v>
      </c>
      <c r="U1700" s="9" t="s">
        <v>235</v>
      </c>
      <c r="V1700" s="33" t="s">
        <v>235</v>
      </c>
      <c r="W1700" s="33" t="s">
        <v>235</v>
      </c>
      <c r="X1700" s="33" t="s">
        <v>235</v>
      </c>
      <c r="Y1700" s="33" t="s">
        <v>235</v>
      </c>
    </row>
    <row r="1701" spans="1:25" hidden="1" x14ac:dyDescent="0.25">
      <c r="A1701" s="32">
        <v>1700</v>
      </c>
      <c r="B1701" s="23" t="s">
        <v>608</v>
      </c>
      <c r="C1701" s="23" t="s">
        <v>670</v>
      </c>
      <c r="D1701" s="23" t="s">
        <v>610</v>
      </c>
      <c r="E1701" s="23" t="s">
        <v>232</v>
      </c>
      <c r="F1701" s="23" t="s">
        <v>598</v>
      </c>
      <c r="G1701" s="23" t="s">
        <v>224</v>
      </c>
      <c r="H1701" s="23" t="s">
        <v>23</v>
      </c>
      <c r="I1701" s="23">
        <v>2</v>
      </c>
      <c r="J1701" s="9">
        <v>49.679000000000002</v>
      </c>
      <c r="K1701" s="9">
        <v>21.861799999999999</v>
      </c>
      <c r="L1701" s="9">
        <v>448.66669999999999</v>
      </c>
      <c r="M1701" s="9">
        <v>309</v>
      </c>
      <c r="N1701" s="9">
        <v>480.66669999999999</v>
      </c>
      <c r="O1701" s="9">
        <v>347</v>
      </c>
      <c r="P1701" s="9" t="s">
        <v>235</v>
      </c>
      <c r="Q1701" s="9" t="s">
        <v>235</v>
      </c>
      <c r="R1701" s="9">
        <v>21.861799999999999</v>
      </c>
      <c r="S1701" s="9" t="s">
        <v>235</v>
      </c>
      <c r="T1701" s="9" t="s">
        <v>235</v>
      </c>
      <c r="U1701" s="9" t="s">
        <v>235</v>
      </c>
      <c r="V1701" s="33" t="s">
        <v>235</v>
      </c>
      <c r="W1701" s="33" t="s">
        <v>235</v>
      </c>
      <c r="X1701" s="33" t="s">
        <v>235</v>
      </c>
      <c r="Y1701" s="33" t="s">
        <v>235</v>
      </c>
    </row>
    <row r="1702" spans="1:25" hidden="1" x14ac:dyDescent="0.25">
      <c r="A1702" s="32">
        <v>1701</v>
      </c>
      <c r="B1702" s="23" t="s">
        <v>608</v>
      </c>
      <c r="C1702" s="23" t="s">
        <v>670</v>
      </c>
      <c r="D1702" s="23" t="s">
        <v>610</v>
      </c>
      <c r="E1702" s="23" t="s">
        <v>232</v>
      </c>
      <c r="F1702" s="23" t="s">
        <v>598</v>
      </c>
      <c r="G1702" s="23" t="s">
        <v>224</v>
      </c>
      <c r="H1702" s="23" t="s">
        <v>23</v>
      </c>
      <c r="I1702" s="23">
        <v>3</v>
      </c>
      <c r="J1702" s="9">
        <v>49.7393</v>
      </c>
      <c r="K1702" s="9">
        <v>31.789200000000001</v>
      </c>
      <c r="L1702" s="9">
        <v>470.66669999999999</v>
      </c>
      <c r="M1702" s="9">
        <v>300</v>
      </c>
      <c r="N1702" s="9">
        <v>495.66669999999999</v>
      </c>
      <c r="O1702" s="9">
        <v>343</v>
      </c>
      <c r="P1702" s="9" t="s">
        <v>235</v>
      </c>
      <c r="Q1702" s="9" t="s">
        <v>235</v>
      </c>
      <c r="R1702" s="9">
        <v>31.789200000000001</v>
      </c>
      <c r="S1702" s="9" t="s">
        <v>235</v>
      </c>
      <c r="T1702" s="9" t="s">
        <v>235</v>
      </c>
      <c r="U1702" s="9" t="s">
        <v>235</v>
      </c>
      <c r="V1702" s="33" t="s">
        <v>235</v>
      </c>
      <c r="W1702" s="33" t="s">
        <v>235</v>
      </c>
      <c r="X1702" s="40" t="s">
        <v>235</v>
      </c>
      <c r="Y1702" s="40" t="s">
        <v>235</v>
      </c>
    </row>
    <row r="1703" spans="1:25" hidden="1" x14ac:dyDescent="0.25">
      <c r="A1703" s="32">
        <v>1702</v>
      </c>
      <c r="B1703" s="23" t="s">
        <v>608</v>
      </c>
      <c r="C1703" s="23" t="s">
        <v>670</v>
      </c>
      <c r="D1703" s="23" t="s">
        <v>610</v>
      </c>
      <c r="E1703" s="23" t="s">
        <v>232</v>
      </c>
      <c r="F1703" s="23" t="s">
        <v>598</v>
      </c>
      <c r="G1703" s="23" t="s">
        <v>224</v>
      </c>
      <c r="H1703" s="23" t="s">
        <v>24</v>
      </c>
      <c r="I1703" s="23">
        <v>4</v>
      </c>
      <c r="J1703" s="9">
        <v>54.332299999999996</v>
      </c>
      <c r="K1703" s="9">
        <v>145.6225</v>
      </c>
      <c r="L1703" s="9">
        <v>632.66669999999999</v>
      </c>
      <c r="M1703" s="9">
        <v>381</v>
      </c>
      <c r="N1703" s="9">
        <v>578.66669999999999</v>
      </c>
      <c r="O1703" s="9">
        <v>387</v>
      </c>
      <c r="P1703" s="9" t="s">
        <v>235</v>
      </c>
      <c r="Q1703" s="9" t="s">
        <v>235</v>
      </c>
      <c r="R1703" s="9">
        <v>34.377499999999998</v>
      </c>
      <c r="S1703" s="9" t="s">
        <v>235</v>
      </c>
      <c r="T1703" s="9" t="s">
        <v>235</v>
      </c>
      <c r="U1703" s="9" t="s">
        <v>235</v>
      </c>
      <c r="V1703" s="33" t="s">
        <v>235</v>
      </c>
      <c r="W1703" s="33" t="s">
        <v>235</v>
      </c>
      <c r="X1703" s="40" t="s">
        <v>235</v>
      </c>
      <c r="Y1703" s="40" t="s">
        <v>235</v>
      </c>
    </row>
    <row r="1704" spans="1:25" hidden="1" x14ac:dyDescent="0.25">
      <c r="A1704" s="32">
        <v>1703</v>
      </c>
      <c r="B1704" s="23" t="s">
        <v>608</v>
      </c>
      <c r="C1704" s="23" t="s">
        <v>670</v>
      </c>
      <c r="D1704" s="23" t="s">
        <v>610</v>
      </c>
      <c r="E1704" s="23" t="s">
        <v>232</v>
      </c>
      <c r="F1704" s="23" t="s">
        <v>598</v>
      </c>
      <c r="G1704" s="23" t="s">
        <v>224</v>
      </c>
      <c r="H1704" s="23" t="s">
        <v>24</v>
      </c>
      <c r="I1704" s="23">
        <v>5</v>
      </c>
      <c r="J1704" s="9">
        <v>55.0364</v>
      </c>
      <c r="K1704" s="9">
        <v>154.0453</v>
      </c>
      <c r="L1704" s="9">
        <v>640.66669999999999</v>
      </c>
      <c r="M1704" s="9">
        <v>407</v>
      </c>
      <c r="N1704" s="9">
        <v>585.66669999999999</v>
      </c>
      <c r="O1704" s="9">
        <v>405</v>
      </c>
      <c r="P1704" s="9" t="s">
        <v>235</v>
      </c>
      <c r="Q1704" s="9" t="s">
        <v>235</v>
      </c>
      <c r="R1704" s="9">
        <v>25.954700000000003</v>
      </c>
      <c r="S1704" s="9" t="s">
        <v>235</v>
      </c>
      <c r="T1704" s="9" t="s">
        <v>235</v>
      </c>
      <c r="U1704" s="9" t="s">
        <v>235</v>
      </c>
      <c r="V1704" s="33" t="s">
        <v>235</v>
      </c>
      <c r="W1704" s="33" t="s">
        <v>235</v>
      </c>
      <c r="X1704" s="40" t="s">
        <v>235</v>
      </c>
      <c r="Y1704" s="40" t="s">
        <v>235</v>
      </c>
    </row>
    <row r="1705" spans="1:25" hidden="1" x14ac:dyDescent="0.25">
      <c r="A1705" s="32">
        <v>1704</v>
      </c>
      <c r="B1705" s="23" t="s">
        <v>608</v>
      </c>
      <c r="C1705" s="23" t="s">
        <v>670</v>
      </c>
      <c r="D1705" s="23" t="s">
        <v>610</v>
      </c>
      <c r="E1705" s="23" t="s">
        <v>232</v>
      </c>
      <c r="F1705" s="23" t="s">
        <v>598</v>
      </c>
      <c r="G1705" s="23" t="s">
        <v>224</v>
      </c>
      <c r="H1705" s="23" t="s">
        <v>24</v>
      </c>
      <c r="I1705" s="23">
        <v>6</v>
      </c>
      <c r="J1705" s="9">
        <v>52.886699999999998</v>
      </c>
      <c r="K1705" s="9">
        <v>167.31290000000001</v>
      </c>
      <c r="L1705" s="9">
        <v>631.66669999999999</v>
      </c>
      <c r="M1705" s="9">
        <v>429</v>
      </c>
      <c r="N1705" s="9">
        <v>580.66669999999999</v>
      </c>
      <c r="O1705" s="9">
        <v>415</v>
      </c>
      <c r="P1705" s="9">
        <v>222.72853431924702</v>
      </c>
      <c r="Q1705" s="9">
        <v>93.941471140279674</v>
      </c>
      <c r="R1705" s="9">
        <v>12.687099999999987</v>
      </c>
      <c r="S1705" s="9">
        <v>0</v>
      </c>
      <c r="T1705" s="9">
        <v>0</v>
      </c>
      <c r="U1705" s="9">
        <v>0</v>
      </c>
      <c r="V1705" s="23">
        <v>48.010415536631214</v>
      </c>
      <c r="W1705" s="23">
        <v>45.803929962395145</v>
      </c>
      <c r="X1705" s="23">
        <v>23.323807579381203</v>
      </c>
      <c r="Y1705" s="23">
        <v>28.071337695236398</v>
      </c>
    </row>
    <row r="1706" spans="1:25" hidden="1" x14ac:dyDescent="0.25">
      <c r="A1706" s="32">
        <v>1705</v>
      </c>
      <c r="B1706" s="23" t="s">
        <v>608</v>
      </c>
      <c r="C1706" s="23" t="s">
        <v>670</v>
      </c>
      <c r="D1706" s="23" t="s">
        <v>610</v>
      </c>
      <c r="E1706" s="23" t="s">
        <v>232</v>
      </c>
      <c r="F1706" s="23" t="s">
        <v>598</v>
      </c>
      <c r="G1706" s="23" t="s">
        <v>224</v>
      </c>
      <c r="H1706" s="23" t="s">
        <v>23</v>
      </c>
      <c r="I1706" s="23">
        <v>1</v>
      </c>
      <c r="J1706" s="9">
        <v>47.169899999999998</v>
      </c>
      <c r="K1706" s="9">
        <v>2.1562999999999999</v>
      </c>
      <c r="L1706" s="9">
        <v>410.66669999999999</v>
      </c>
      <c r="M1706" s="9">
        <v>334</v>
      </c>
      <c r="N1706" s="9">
        <v>457.66669999999999</v>
      </c>
      <c r="O1706" s="9">
        <v>338</v>
      </c>
      <c r="P1706" s="9" t="s">
        <v>235</v>
      </c>
      <c r="Q1706" s="9" t="s">
        <v>235</v>
      </c>
      <c r="R1706" s="9">
        <v>2.1562999999999999</v>
      </c>
      <c r="S1706" s="9" t="s">
        <v>235</v>
      </c>
      <c r="T1706" s="9" t="s">
        <v>235</v>
      </c>
      <c r="U1706" s="9" t="s">
        <v>235</v>
      </c>
      <c r="V1706" s="33" t="s">
        <v>235</v>
      </c>
      <c r="W1706" s="33" t="s">
        <v>235</v>
      </c>
      <c r="X1706" s="33" t="s">
        <v>235</v>
      </c>
      <c r="Y1706" s="33" t="s">
        <v>235</v>
      </c>
    </row>
    <row r="1707" spans="1:25" hidden="1" x14ac:dyDescent="0.25">
      <c r="A1707" s="32">
        <v>1706</v>
      </c>
      <c r="B1707" s="23" t="s">
        <v>608</v>
      </c>
      <c r="C1707" s="23" t="s">
        <v>670</v>
      </c>
      <c r="D1707" s="23" t="s">
        <v>610</v>
      </c>
      <c r="E1707" s="23" t="s">
        <v>232</v>
      </c>
      <c r="F1707" s="23" t="s">
        <v>598</v>
      </c>
      <c r="G1707" s="23" t="s">
        <v>224</v>
      </c>
      <c r="H1707" s="23" t="s">
        <v>23</v>
      </c>
      <c r="I1707" s="23">
        <v>2</v>
      </c>
      <c r="J1707" s="9">
        <v>52.325899999999997</v>
      </c>
      <c r="K1707" s="9">
        <v>19.054600000000001</v>
      </c>
      <c r="L1707" s="9">
        <v>407.66669999999999</v>
      </c>
      <c r="M1707" s="9">
        <v>303</v>
      </c>
      <c r="N1707" s="9">
        <v>454.66669999999999</v>
      </c>
      <c r="O1707" s="9">
        <v>326</v>
      </c>
      <c r="P1707" s="9" t="s">
        <v>235</v>
      </c>
      <c r="Q1707" s="9" t="s">
        <v>235</v>
      </c>
      <c r="R1707" s="9">
        <v>19.054600000000001</v>
      </c>
      <c r="S1707" s="9" t="s">
        <v>235</v>
      </c>
      <c r="T1707" s="9" t="s">
        <v>235</v>
      </c>
      <c r="U1707" s="9" t="s">
        <v>235</v>
      </c>
      <c r="V1707" s="33" t="s">
        <v>235</v>
      </c>
      <c r="W1707" s="33" t="s">
        <v>235</v>
      </c>
      <c r="X1707" s="33" t="s">
        <v>235</v>
      </c>
      <c r="Y1707" s="33" t="s">
        <v>235</v>
      </c>
    </row>
    <row r="1708" spans="1:25" hidden="1" x14ac:dyDescent="0.25">
      <c r="A1708" s="32">
        <v>1707</v>
      </c>
      <c r="B1708" s="23" t="s">
        <v>608</v>
      </c>
      <c r="C1708" s="23" t="s">
        <v>670</v>
      </c>
      <c r="D1708" s="23" t="s">
        <v>610</v>
      </c>
      <c r="E1708" s="23" t="s">
        <v>232</v>
      </c>
      <c r="F1708" s="23" t="s">
        <v>598</v>
      </c>
      <c r="G1708" s="23" t="s">
        <v>224</v>
      </c>
      <c r="H1708" s="23" t="s">
        <v>23</v>
      </c>
      <c r="I1708" s="23">
        <v>3</v>
      </c>
      <c r="J1708" s="9">
        <v>50.9313</v>
      </c>
      <c r="K1708" s="9">
        <v>39.570399999999999</v>
      </c>
      <c r="L1708" s="9">
        <v>430.66669999999999</v>
      </c>
      <c r="M1708" s="9">
        <v>277</v>
      </c>
      <c r="N1708" s="9">
        <v>465.66669999999999</v>
      </c>
      <c r="O1708" s="9">
        <v>314</v>
      </c>
      <c r="P1708" s="9" t="s">
        <v>235</v>
      </c>
      <c r="Q1708" s="9" t="s">
        <v>235</v>
      </c>
      <c r="R1708" s="9">
        <v>39.570399999999999</v>
      </c>
      <c r="S1708" s="9" t="s">
        <v>235</v>
      </c>
      <c r="T1708" s="9" t="s">
        <v>235</v>
      </c>
      <c r="U1708" s="9" t="s">
        <v>235</v>
      </c>
      <c r="V1708" s="40" t="s">
        <v>235</v>
      </c>
      <c r="W1708" s="40" t="s">
        <v>235</v>
      </c>
      <c r="X1708" s="40" t="s">
        <v>235</v>
      </c>
      <c r="Y1708" s="40" t="s">
        <v>235</v>
      </c>
    </row>
    <row r="1709" spans="1:25" hidden="1" x14ac:dyDescent="0.25">
      <c r="A1709" s="32">
        <v>1708</v>
      </c>
      <c r="B1709" s="23" t="s">
        <v>608</v>
      </c>
      <c r="C1709" s="23" t="s">
        <v>670</v>
      </c>
      <c r="D1709" s="23" t="s">
        <v>610</v>
      </c>
      <c r="E1709" s="23" t="s">
        <v>232</v>
      </c>
      <c r="F1709" s="23" t="s">
        <v>598</v>
      </c>
      <c r="G1709" s="23" t="s">
        <v>224</v>
      </c>
      <c r="H1709" s="23" t="s">
        <v>24</v>
      </c>
      <c r="I1709" s="23">
        <v>4</v>
      </c>
      <c r="J1709" s="9">
        <v>50.219499999999996</v>
      </c>
      <c r="K1709" s="9">
        <v>137.70679999999999</v>
      </c>
      <c r="L1709" s="9">
        <v>617.66669999999999</v>
      </c>
      <c r="M1709" s="9">
        <v>300</v>
      </c>
      <c r="N1709" s="9">
        <v>576.66669999999999</v>
      </c>
      <c r="O1709" s="9">
        <v>329</v>
      </c>
      <c r="P1709" s="9" t="s">
        <v>235</v>
      </c>
      <c r="Q1709" s="9" t="s">
        <v>235</v>
      </c>
      <c r="R1709" s="9">
        <v>42.293200000000013</v>
      </c>
      <c r="S1709" s="9" t="s">
        <v>235</v>
      </c>
      <c r="T1709" s="9" t="s">
        <v>235</v>
      </c>
      <c r="U1709" s="9" t="s">
        <v>235</v>
      </c>
      <c r="V1709" s="40" t="s">
        <v>235</v>
      </c>
      <c r="W1709" s="40" t="s">
        <v>235</v>
      </c>
      <c r="X1709" s="40" t="s">
        <v>235</v>
      </c>
      <c r="Y1709" s="40" t="s">
        <v>235</v>
      </c>
    </row>
    <row r="1710" spans="1:25" hidden="1" x14ac:dyDescent="0.25">
      <c r="A1710" s="32">
        <v>1709</v>
      </c>
      <c r="B1710" s="23" t="s">
        <v>608</v>
      </c>
      <c r="C1710" s="23" t="s">
        <v>670</v>
      </c>
      <c r="D1710" s="23" t="s">
        <v>610</v>
      </c>
      <c r="E1710" s="23" t="s">
        <v>232</v>
      </c>
      <c r="F1710" s="23" t="s">
        <v>598</v>
      </c>
      <c r="G1710" s="23" t="s">
        <v>224</v>
      </c>
      <c r="H1710" s="23" t="s">
        <v>24</v>
      </c>
      <c r="I1710" s="23">
        <v>5</v>
      </c>
      <c r="J1710" s="9">
        <v>50</v>
      </c>
      <c r="K1710" s="9">
        <v>156.71899999999999</v>
      </c>
      <c r="L1710" s="9">
        <v>634.66669999999999</v>
      </c>
      <c r="M1710" s="9">
        <v>329</v>
      </c>
      <c r="N1710" s="9">
        <v>586.66669999999999</v>
      </c>
      <c r="O1710" s="9">
        <v>343</v>
      </c>
      <c r="P1710" s="9" t="s">
        <v>235</v>
      </c>
      <c r="Q1710" s="9" t="s">
        <v>235</v>
      </c>
      <c r="R1710" s="9">
        <v>23.281000000000006</v>
      </c>
      <c r="S1710" s="9" t="s">
        <v>235</v>
      </c>
      <c r="T1710" s="9" t="s">
        <v>235</v>
      </c>
      <c r="U1710" s="9" t="s">
        <v>235</v>
      </c>
      <c r="V1710" s="40" t="s">
        <v>235</v>
      </c>
      <c r="W1710" s="40" t="s">
        <v>235</v>
      </c>
      <c r="X1710" s="40" t="s">
        <v>235</v>
      </c>
      <c r="Y1710" s="40" t="s">
        <v>235</v>
      </c>
    </row>
    <row r="1711" spans="1:25" hidden="1" x14ac:dyDescent="0.25">
      <c r="A1711" s="32">
        <v>1710</v>
      </c>
      <c r="B1711" s="23" t="s">
        <v>608</v>
      </c>
      <c r="C1711" s="23" t="s">
        <v>670</v>
      </c>
      <c r="D1711" s="23" t="s">
        <v>610</v>
      </c>
      <c r="E1711" s="23" t="s">
        <v>232</v>
      </c>
      <c r="F1711" s="23" t="s">
        <v>598</v>
      </c>
      <c r="G1711" s="23" t="s">
        <v>224</v>
      </c>
      <c r="H1711" s="23" t="s">
        <v>24</v>
      </c>
      <c r="I1711" s="23">
        <v>6</v>
      </c>
      <c r="J1711" s="9">
        <v>46.270899999999997</v>
      </c>
      <c r="K1711" s="9">
        <v>179.18270000000001</v>
      </c>
      <c r="L1711" s="9">
        <v>630.66669999999999</v>
      </c>
      <c r="M1711" s="9">
        <v>360</v>
      </c>
      <c r="N1711" s="9">
        <v>584.66669999999999</v>
      </c>
      <c r="O1711" s="9">
        <v>355</v>
      </c>
      <c r="P1711" s="9">
        <v>221.53103620034824</v>
      </c>
      <c r="Q1711" s="9">
        <v>112.00892821556681</v>
      </c>
      <c r="R1711" s="9">
        <v>0.81729999999998881</v>
      </c>
      <c r="S1711" s="9">
        <v>0</v>
      </c>
      <c r="T1711" s="9">
        <v>0</v>
      </c>
      <c r="U1711" s="9">
        <v>0</v>
      </c>
      <c r="V1711" s="23">
        <v>61.392181912683313</v>
      </c>
      <c r="W1711" s="23">
        <v>60.406953242155822</v>
      </c>
      <c r="X1711" s="23">
        <v>25.298221281347036</v>
      </c>
      <c r="Y1711" s="23">
        <v>27.202941017470888</v>
      </c>
    </row>
    <row r="1712" spans="1:25" hidden="1" x14ac:dyDescent="0.25">
      <c r="A1712" s="32">
        <v>1711</v>
      </c>
      <c r="B1712" s="23" t="s">
        <v>608</v>
      </c>
      <c r="C1712" s="23" t="s">
        <v>670</v>
      </c>
      <c r="D1712" s="23" t="s">
        <v>610</v>
      </c>
      <c r="E1712" s="23" t="s">
        <v>232</v>
      </c>
      <c r="F1712" s="23" t="s">
        <v>598</v>
      </c>
      <c r="G1712" s="23" t="s">
        <v>224</v>
      </c>
      <c r="H1712" s="23" t="s">
        <v>23</v>
      </c>
      <c r="I1712" s="23">
        <v>1</v>
      </c>
      <c r="J1712" s="9">
        <v>51.244500000000002</v>
      </c>
      <c r="K1712" s="9">
        <v>3.0788000000000002</v>
      </c>
      <c r="L1712" s="9">
        <v>416.66669999999999</v>
      </c>
      <c r="M1712" s="9">
        <v>344</v>
      </c>
      <c r="N1712" s="9">
        <v>467.66669999999999</v>
      </c>
      <c r="O1712" s="9">
        <v>339</v>
      </c>
      <c r="P1712" s="9" t="s">
        <v>235</v>
      </c>
      <c r="Q1712" s="9" t="s">
        <v>235</v>
      </c>
      <c r="R1712" s="9">
        <v>3.0788000000000002</v>
      </c>
      <c r="S1712" s="9" t="s">
        <v>235</v>
      </c>
      <c r="T1712" s="9" t="s">
        <v>235</v>
      </c>
      <c r="U1712" s="9" t="s">
        <v>235</v>
      </c>
      <c r="V1712" s="33" t="s">
        <v>235</v>
      </c>
      <c r="W1712" s="33" t="s">
        <v>235</v>
      </c>
      <c r="X1712" s="33" t="s">
        <v>235</v>
      </c>
      <c r="Y1712" s="33" t="s">
        <v>235</v>
      </c>
    </row>
    <row r="1713" spans="1:25" hidden="1" x14ac:dyDescent="0.25">
      <c r="A1713" s="32">
        <v>1712</v>
      </c>
      <c r="B1713" s="23" t="s">
        <v>608</v>
      </c>
      <c r="C1713" s="23" t="s">
        <v>670</v>
      </c>
      <c r="D1713" s="23" t="s">
        <v>610</v>
      </c>
      <c r="E1713" s="23" t="s">
        <v>232</v>
      </c>
      <c r="F1713" s="23" t="s">
        <v>598</v>
      </c>
      <c r="G1713" s="23" t="s">
        <v>224</v>
      </c>
      <c r="H1713" s="23" t="s">
        <v>23</v>
      </c>
      <c r="I1713" s="23">
        <v>2</v>
      </c>
      <c r="J1713" s="9">
        <v>56.293900000000001</v>
      </c>
      <c r="K1713" s="9">
        <v>20.9862</v>
      </c>
      <c r="L1713" s="9">
        <v>409.66669999999999</v>
      </c>
      <c r="M1713" s="9">
        <v>317</v>
      </c>
      <c r="N1713" s="9">
        <v>464.66669999999999</v>
      </c>
      <c r="O1713" s="9">
        <v>329</v>
      </c>
      <c r="P1713" s="9" t="s">
        <v>235</v>
      </c>
      <c r="Q1713" s="9" t="s">
        <v>235</v>
      </c>
      <c r="R1713" s="9">
        <v>20.9862</v>
      </c>
      <c r="S1713" s="9" t="s">
        <v>235</v>
      </c>
      <c r="T1713" s="9" t="s">
        <v>235</v>
      </c>
      <c r="U1713" s="9" t="s">
        <v>235</v>
      </c>
      <c r="V1713" s="33" t="s">
        <v>235</v>
      </c>
      <c r="W1713" s="33" t="s">
        <v>235</v>
      </c>
      <c r="X1713" s="33" t="s">
        <v>235</v>
      </c>
      <c r="Y1713" s="33" t="s">
        <v>235</v>
      </c>
    </row>
    <row r="1714" spans="1:25" hidden="1" x14ac:dyDescent="0.25">
      <c r="A1714" s="32">
        <v>1713</v>
      </c>
      <c r="B1714" s="23" t="s">
        <v>608</v>
      </c>
      <c r="C1714" s="23" t="s">
        <v>670</v>
      </c>
      <c r="D1714" s="23" t="s">
        <v>610</v>
      </c>
      <c r="E1714" s="23" t="s">
        <v>232</v>
      </c>
      <c r="F1714" s="23" t="s">
        <v>598</v>
      </c>
      <c r="G1714" s="23" t="s">
        <v>224</v>
      </c>
      <c r="H1714" s="23" t="s">
        <v>23</v>
      </c>
      <c r="I1714" s="23">
        <v>3</v>
      </c>
      <c r="J1714" s="9">
        <v>51.884500000000003</v>
      </c>
      <c r="K1714" s="9">
        <v>36.231000000000002</v>
      </c>
      <c r="L1714" s="9">
        <v>427.66669999999999</v>
      </c>
      <c r="M1714" s="9">
        <v>290</v>
      </c>
      <c r="N1714" s="9">
        <v>473.66669999999999</v>
      </c>
      <c r="O1714" s="9">
        <v>314</v>
      </c>
      <c r="P1714" s="9" t="s">
        <v>235</v>
      </c>
      <c r="Q1714" s="9" t="s">
        <v>235</v>
      </c>
      <c r="R1714" s="9">
        <v>36.231000000000002</v>
      </c>
      <c r="S1714" s="9" t="s">
        <v>235</v>
      </c>
      <c r="T1714" s="9" t="s">
        <v>235</v>
      </c>
      <c r="U1714" s="9" t="s">
        <v>235</v>
      </c>
      <c r="V1714" s="33" t="s">
        <v>235</v>
      </c>
      <c r="W1714" s="33" t="s">
        <v>235</v>
      </c>
      <c r="X1714" s="40" t="s">
        <v>235</v>
      </c>
      <c r="Y1714" s="40" t="s">
        <v>235</v>
      </c>
    </row>
    <row r="1715" spans="1:25" hidden="1" x14ac:dyDescent="0.25">
      <c r="A1715" s="32">
        <v>1714</v>
      </c>
      <c r="B1715" s="23" t="s">
        <v>608</v>
      </c>
      <c r="C1715" s="23" t="s">
        <v>670</v>
      </c>
      <c r="D1715" s="23" t="s">
        <v>610</v>
      </c>
      <c r="E1715" s="23" t="s">
        <v>232</v>
      </c>
      <c r="F1715" s="23" t="s">
        <v>598</v>
      </c>
      <c r="G1715" s="23" t="s">
        <v>224</v>
      </c>
      <c r="H1715" s="23" t="s">
        <v>24</v>
      </c>
      <c r="I1715" s="23">
        <v>4</v>
      </c>
      <c r="J1715" s="9">
        <v>48.918300000000002</v>
      </c>
      <c r="K1715" s="9">
        <v>139.5335</v>
      </c>
      <c r="L1715" s="9">
        <v>603.66669999999999</v>
      </c>
      <c r="M1715" s="9">
        <v>263</v>
      </c>
      <c r="N1715" s="9">
        <v>571.66669999999999</v>
      </c>
      <c r="O1715" s="9">
        <v>300</v>
      </c>
      <c r="P1715" s="9" t="s">
        <v>235</v>
      </c>
      <c r="Q1715" s="9" t="s">
        <v>235</v>
      </c>
      <c r="R1715" s="9">
        <v>40.466499999999996</v>
      </c>
      <c r="S1715" s="9" t="s">
        <v>235</v>
      </c>
      <c r="T1715" s="9" t="s">
        <v>235</v>
      </c>
      <c r="U1715" s="9" t="s">
        <v>235</v>
      </c>
      <c r="V1715" s="33" t="s">
        <v>235</v>
      </c>
      <c r="W1715" s="33" t="s">
        <v>235</v>
      </c>
      <c r="X1715" s="40" t="s">
        <v>235</v>
      </c>
      <c r="Y1715" s="40" t="s">
        <v>235</v>
      </c>
    </row>
    <row r="1716" spans="1:25" hidden="1" x14ac:dyDescent="0.25">
      <c r="A1716" s="32">
        <v>1715</v>
      </c>
      <c r="B1716" s="23" t="s">
        <v>608</v>
      </c>
      <c r="C1716" s="23" t="s">
        <v>670</v>
      </c>
      <c r="D1716" s="23" t="s">
        <v>610</v>
      </c>
      <c r="E1716" s="23" t="s">
        <v>232</v>
      </c>
      <c r="F1716" s="23" t="s">
        <v>598</v>
      </c>
      <c r="G1716" s="23" t="s">
        <v>224</v>
      </c>
      <c r="H1716" s="23" t="s">
        <v>24</v>
      </c>
      <c r="I1716" s="23">
        <v>5</v>
      </c>
      <c r="J1716" s="9">
        <v>50.606299999999997</v>
      </c>
      <c r="K1716" s="9">
        <v>159.0737</v>
      </c>
      <c r="L1716" s="9">
        <v>630.66669999999999</v>
      </c>
      <c r="M1716" s="9">
        <v>285</v>
      </c>
      <c r="N1716" s="9">
        <v>586.66669999999999</v>
      </c>
      <c r="O1716" s="9">
        <v>310</v>
      </c>
      <c r="P1716" s="9" t="s">
        <v>235</v>
      </c>
      <c r="Q1716" s="9" t="s">
        <v>235</v>
      </c>
      <c r="R1716" s="9">
        <v>20.926299999999998</v>
      </c>
      <c r="S1716" s="9" t="s">
        <v>235</v>
      </c>
      <c r="T1716" s="9" t="s">
        <v>235</v>
      </c>
      <c r="U1716" s="9" t="s">
        <v>235</v>
      </c>
      <c r="V1716" s="33" t="s">
        <v>235</v>
      </c>
      <c r="W1716" s="33" t="s">
        <v>235</v>
      </c>
      <c r="X1716" s="40" t="s">
        <v>235</v>
      </c>
      <c r="Y1716" s="40" t="s">
        <v>235</v>
      </c>
    </row>
    <row r="1717" spans="1:25" hidden="1" x14ac:dyDescent="0.25">
      <c r="A1717" s="32">
        <v>1716</v>
      </c>
      <c r="B1717" s="23" t="s">
        <v>608</v>
      </c>
      <c r="C1717" s="23" t="s">
        <v>670</v>
      </c>
      <c r="D1717" s="23" t="s">
        <v>610</v>
      </c>
      <c r="E1717" s="23" t="s">
        <v>232</v>
      </c>
      <c r="F1717" s="23" t="s">
        <v>598</v>
      </c>
      <c r="G1717" s="23" t="s">
        <v>224</v>
      </c>
      <c r="H1717" s="23" t="s">
        <v>24</v>
      </c>
      <c r="I1717" s="23">
        <v>6</v>
      </c>
      <c r="J1717" s="9">
        <v>51.195700000000002</v>
      </c>
      <c r="K1717" s="9">
        <v>176.27080000000001</v>
      </c>
      <c r="L1717" s="9">
        <v>635.66669999999999</v>
      </c>
      <c r="M1717" s="9">
        <v>312</v>
      </c>
      <c r="N1717" s="9">
        <v>585.66669999999999</v>
      </c>
      <c r="O1717" s="9">
        <v>323</v>
      </c>
      <c r="P1717" s="9">
        <v>221.32555207205516</v>
      </c>
      <c r="Q1717" s="9">
        <v>98.994949366116657</v>
      </c>
      <c r="R1717" s="9">
        <v>3.7291999999999916</v>
      </c>
      <c r="S1717" s="9">
        <v>0</v>
      </c>
      <c r="T1717" s="9">
        <v>0</v>
      </c>
      <c r="U1717" s="9">
        <v>0</v>
      </c>
      <c r="V1717" s="23">
        <v>58.523499553598128</v>
      </c>
      <c r="W1717" s="23">
        <v>55.108982933819419</v>
      </c>
      <c r="X1717" s="23">
        <v>25.709920264364882</v>
      </c>
      <c r="Y1717" s="23">
        <v>26.92582403567252</v>
      </c>
    </row>
    <row r="1718" spans="1:25" hidden="1" x14ac:dyDescent="0.25">
      <c r="A1718" s="32">
        <v>1717</v>
      </c>
      <c r="B1718" s="23" t="s">
        <v>608</v>
      </c>
      <c r="C1718" s="23" t="s">
        <v>670</v>
      </c>
      <c r="D1718" s="23" t="s">
        <v>610</v>
      </c>
      <c r="E1718" s="23" t="s">
        <v>232</v>
      </c>
      <c r="F1718" s="23" t="s">
        <v>598</v>
      </c>
      <c r="G1718" s="23" t="s">
        <v>224</v>
      </c>
      <c r="H1718" s="23" t="s">
        <v>23</v>
      </c>
      <c r="I1718" s="23">
        <v>1</v>
      </c>
      <c r="J1718" s="9">
        <v>37.483400000000003</v>
      </c>
      <c r="K1718" s="9">
        <v>5.0106000000000002</v>
      </c>
      <c r="L1718" s="9">
        <v>492.66669999999999</v>
      </c>
      <c r="M1718" s="9">
        <v>347</v>
      </c>
      <c r="N1718" s="9">
        <v>519.66669999999999</v>
      </c>
      <c r="O1718" s="9">
        <v>373</v>
      </c>
      <c r="P1718" s="9" t="s">
        <v>235</v>
      </c>
      <c r="Q1718" s="9" t="s">
        <v>235</v>
      </c>
      <c r="R1718" s="9">
        <v>5.0106000000000002</v>
      </c>
      <c r="S1718" s="9" t="s">
        <v>235</v>
      </c>
      <c r="T1718" s="9" t="s">
        <v>235</v>
      </c>
      <c r="U1718" s="9" t="s">
        <v>235</v>
      </c>
      <c r="V1718" s="33" t="s">
        <v>235</v>
      </c>
      <c r="W1718" s="33" t="s">
        <v>235</v>
      </c>
      <c r="X1718" s="33" t="s">
        <v>235</v>
      </c>
      <c r="Y1718" s="33" t="s">
        <v>235</v>
      </c>
    </row>
    <row r="1719" spans="1:25" hidden="1" x14ac:dyDescent="0.25">
      <c r="A1719" s="32">
        <v>1718</v>
      </c>
      <c r="B1719" s="23" t="s">
        <v>608</v>
      </c>
      <c r="C1719" s="23" t="s">
        <v>670</v>
      </c>
      <c r="D1719" s="23" t="s">
        <v>610</v>
      </c>
      <c r="E1719" s="23" t="s">
        <v>232</v>
      </c>
      <c r="F1719" s="23" t="s">
        <v>598</v>
      </c>
      <c r="G1719" s="23" t="s">
        <v>224</v>
      </c>
      <c r="H1719" s="23" t="s">
        <v>23</v>
      </c>
      <c r="I1719" s="23">
        <v>2</v>
      </c>
      <c r="J1719" s="9">
        <v>39</v>
      </c>
      <c r="K1719" s="9">
        <v>28.471599999999999</v>
      </c>
      <c r="L1719" s="9">
        <v>509.66669999999999</v>
      </c>
      <c r="M1719" s="9">
        <v>326</v>
      </c>
      <c r="N1719" s="9">
        <v>524.66669999999999</v>
      </c>
      <c r="O1719" s="9">
        <v>362</v>
      </c>
      <c r="P1719" s="9" t="s">
        <v>235</v>
      </c>
      <c r="Q1719" s="9" t="s">
        <v>235</v>
      </c>
      <c r="R1719" s="9">
        <v>28.471599999999999</v>
      </c>
      <c r="S1719" s="9" t="s">
        <v>235</v>
      </c>
      <c r="T1719" s="9" t="s">
        <v>235</v>
      </c>
      <c r="U1719" s="9" t="s">
        <v>235</v>
      </c>
      <c r="V1719" s="33" t="s">
        <v>235</v>
      </c>
      <c r="W1719" s="33" t="s">
        <v>235</v>
      </c>
      <c r="X1719" s="33" t="s">
        <v>235</v>
      </c>
      <c r="Y1719" s="33" t="s">
        <v>235</v>
      </c>
    </row>
    <row r="1720" spans="1:25" hidden="1" x14ac:dyDescent="0.25">
      <c r="A1720" s="32">
        <v>1719</v>
      </c>
      <c r="B1720" s="23" t="s">
        <v>608</v>
      </c>
      <c r="C1720" s="23" t="s">
        <v>670</v>
      </c>
      <c r="D1720" s="23" t="s">
        <v>610</v>
      </c>
      <c r="E1720" s="23" t="s">
        <v>232</v>
      </c>
      <c r="F1720" s="23" t="s">
        <v>598</v>
      </c>
      <c r="G1720" s="23" t="s">
        <v>224</v>
      </c>
      <c r="H1720" s="23" t="s">
        <v>23</v>
      </c>
      <c r="I1720" s="23">
        <v>3</v>
      </c>
      <c r="J1720" s="9">
        <v>35.3553</v>
      </c>
      <c r="K1720" s="9">
        <v>42.961399999999998</v>
      </c>
      <c r="L1720" s="9">
        <v>535.66669999999999</v>
      </c>
      <c r="M1720" s="9">
        <v>324</v>
      </c>
      <c r="N1720" s="9">
        <v>540.66669999999999</v>
      </c>
      <c r="O1720" s="9">
        <v>359</v>
      </c>
      <c r="P1720" s="9" t="s">
        <v>235</v>
      </c>
      <c r="Q1720" s="9" t="s">
        <v>235</v>
      </c>
      <c r="R1720" s="9">
        <v>42.961399999999998</v>
      </c>
      <c r="S1720" s="9" t="s">
        <v>235</v>
      </c>
      <c r="T1720" s="9" t="s">
        <v>235</v>
      </c>
      <c r="U1720" s="9" t="s">
        <v>235</v>
      </c>
      <c r="V1720" s="40" t="s">
        <v>235</v>
      </c>
      <c r="W1720" s="40" t="s">
        <v>235</v>
      </c>
      <c r="X1720" s="40" t="s">
        <v>235</v>
      </c>
      <c r="Y1720" s="40" t="s">
        <v>235</v>
      </c>
    </row>
    <row r="1721" spans="1:25" hidden="1" x14ac:dyDescent="0.25">
      <c r="A1721" s="32">
        <v>1720</v>
      </c>
      <c r="B1721" s="23" t="s">
        <v>608</v>
      </c>
      <c r="C1721" s="23" t="s">
        <v>670</v>
      </c>
      <c r="D1721" s="23" t="s">
        <v>610</v>
      </c>
      <c r="E1721" s="23" t="s">
        <v>232</v>
      </c>
      <c r="F1721" s="23" t="s">
        <v>598</v>
      </c>
      <c r="G1721" s="23" t="s">
        <v>224</v>
      </c>
      <c r="H1721" s="23" t="s">
        <v>24</v>
      </c>
      <c r="I1721" s="23">
        <v>4</v>
      </c>
      <c r="J1721" s="9">
        <v>39</v>
      </c>
      <c r="K1721" s="9">
        <v>141.0915</v>
      </c>
      <c r="L1721" s="9">
        <v>659.66669999999999</v>
      </c>
      <c r="M1721" s="9">
        <v>423</v>
      </c>
      <c r="N1721" s="9">
        <v>620.66669999999999</v>
      </c>
      <c r="O1721" s="9">
        <v>423</v>
      </c>
      <c r="P1721" s="9" t="s">
        <v>235</v>
      </c>
      <c r="Q1721" s="9" t="s">
        <v>235</v>
      </c>
      <c r="R1721" s="9">
        <v>38.908500000000004</v>
      </c>
      <c r="S1721" s="9" t="s">
        <v>235</v>
      </c>
      <c r="T1721" s="9" t="s">
        <v>235</v>
      </c>
      <c r="U1721" s="9" t="s">
        <v>235</v>
      </c>
      <c r="V1721" s="40" t="s">
        <v>235</v>
      </c>
      <c r="W1721" s="40" t="s">
        <v>235</v>
      </c>
      <c r="X1721" s="40" t="s">
        <v>235</v>
      </c>
      <c r="Y1721" s="40" t="s">
        <v>235</v>
      </c>
    </row>
    <row r="1722" spans="1:25" hidden="1" x14ac:dyDescent="0.25">
      <c r="A1722" s="32">
        <v>1721</v>
      </c>
      <c r="B1722" s="23" t="s">
        <v>608</v>
      </c>
      <c r="C1722" s="23" t="s">
        <v>670</v>
      </c>
      <c r="D1722" s="23" t="s">
        <v>610</v>
      </c>
      <c r="E1722" s="23" t="s">
        <v>232</v>
      </c>
      <c r="F1722" s="23" t="s">
        <v>598</v>
      </c>
      <c r="G1722" s="23" t="s">
        <v>224</v>
      </c>
      <c r="H1722" s="23" t="s">
        <v>24</v>
      </c>
      <c r="I1722" s="23">
        <v>5</v>
      </c>
      <c r="J1722" s="9">
        <v>41.761200000000002</v>
      </c>
      <c r="K1722" s="9">
        <v>157.79079999999999</v>
      </c>
      <c r="L1722" s="9">
        <v>661.66669999999999</v>
      </c>
      <c r="M1722" s="9">
        <v>450</v>
      </c>
      <c r="N1722" s="9">
        <v>621.66669999999999</v>
      </c>
      <c r="O1722" s="9">
        <v>438</v>
      </c>
      <c r="P1722" s="9" t="s">
        <v>235</v>
      </c>
      <c r="Q1722" s="9" t="s">
        <v>235</v>
      </c>
      <c r="R1722" s="9">
        <v>22.20920000000001</v>
      </c>
      <c r="S1722" s="9" t="s">
        <v>235</v>
      </c>
      <c r="T1722" s="9" t="s">
        <v>235</v>
      </c>
      <c r="U1722" s="9" t="s">
        <v>235</v>
      </c>
      <c r="V1722" s="40" t="s">
        <v>235</v>
      </c>
      <c r="W1722" s="40" t="s">
        <v>235</v>
      </c>
      <c r="X1722" s="40" t="s">
        <v>235</v>
      </c>
      <c r="Y1722" s="40" t="s">
        <v>235</v>
      </c>
    </row>
    <row r="1723" spans="1:25" hidden="1" x14ac:dyDescent="0.25">
      <c r="A1723" s="32">
        <v>1722</v>
      </c>
      <c r="B1723" s="23" t="s">
        <v>608</v>
      </c>
      <c r="C1723" s="23" t="s">
        <v>670</v>
      </c>
      <c r="D1723" s="23" t="s">
        <v>610</v>
      </c>
      <c r="E1723" s="23" t="s">
        <v>232</v>
      </c>
      <c r="F1723" s="23" t="s">
        <v>598</v>
      </c>
      <c r="G1723" s="23" t="s">
        <v>224</v>
      </c>
      <c r="H1723" s="23" t="s">
        <v>24</v>
      </c>
      <c r="I1723" s="23">
        <v>6</v>
      </c>
      <c r="J1723" s="9">
        <v>34.6554</v>
      </c>
      <c r="K1723" s="9">
        <v>175.07759999999999</v>
      </c>
      <c r="L1723" s="9">
        <v>638.66669999999999</v>
      </c>
      <c r="M1723" s="9">
        <v>469</v>
      </c>
      <c r="N1723" s="9">
        <v>613.66669999999999</v>
      </c>
      <c r="O1723" s="9">
        <v>445</v>
      </c>
      <c r="P1723" s="9">
        <v>190.26297590440447</v>
      </c>
      <c r="Q1723" s="9">
        <v>102.44998779892558</v>
      </c>
      <c r="R1723" s="9">
        <v>4.9224000000000103</v>
      </c>
      <c r="S1723" s="9">
        <v>0</v>
      </c>
      <c r="T1723" s="9">
        <v>0</v>
      </c>
      <c r="U1723" s="9">
        <v>0</v>
      </c>
      <c r="V1723" s="23">
        <v>50.566787519082126</v>
      </c>
      <c r="W1723" s="23">
        <v>48.764741360946438</v>
      </c>
      <c r="X1723" s="23">
        <v>25.238858928247925</v>
      </c>
      <c r="Y1723" s="23">
        <v>23.086792761230392</v>
      </c>
    </row>
    <row r="1724" spans="1:25" hidden="1" x14ac:dyDescent="0.25">
      <c r="A1724" s="32">
        <v>1723</v>
      </c>
      <c r="B1724" s="23" t="s">
        <v>608</v>
      </c>
      <c r="C1724" s="23" t="s">
        <v>670</v>
      </c>
      <c r="D1724" s="23" t="s">
        <v>610</v>
      </c>
      <c r="E1724" s="23" t="s">
        <v>232</v>
      </c>
      <c r="F1724" s="23" t="s">
        <v>598</v>
      </c>
      <c r="G1724" s="23" t="s">
        <v>224</v>
      </c>
      <c r="H1724" s="23" t="s">
        <v>23</v>
      </c>
      <c r="I1724" s="23">
        <v>1</v>
      </c>
      <c r="J1724" s="9">
        <v>42.047600000000003</v>
      </c>
      <c r="K1724" s="9">
        <v>4.4390000000000001</v>
      </c>
      <c r="L1724" s="9">
        <v>385.66669999999999</v>
      </c>
      <c r="M1724" s="9">
        <v>368</v>
      </c>
      <c r="N1724" s="9">
        <v>427.66669999999999</v>
      </c>
      <c r="O1724" s="9">
        <v>366</v>
      </c>
      <c r="P1724" s="9" t="s">
        <v>235</v>
      </c>
      <c r="Q1724" s="9" t="s">
        <v>235</v>
      </c>
      <c r="R1724" s="9">
        <v>4.4390000000000001</v>
      </c>
      <c r="S1724" s="9" t="s">
        <v>235</v>
      </c>
      <c r="T1724" s="9" t="s">
        <v>235</v>
      </c>
      <c r="U1724" s="9" t="s">
        <v>235</v>
      </c>
      <c r="V1724" s="33" t="s">
        <v>235</v>
      </c>
      <c r="W1724" s="33" t="s">
        <v>235</v>
      </c>
      <c r="X1724" s="33" t="s">
        <v>235</v>
      </c>
      <c r="Y1724" s="33" t="s">
        <v>235</v>
      </c>
    </row>
    <row r="1725" spans="1:25" hidden="1" x14ac:dyDescent="0.25">
      <c r="A1725" s="32">
        <v>1724</v>
      </c>
      <c r="B1725" s="23" t="s">
        <v>608</v>
      </c>
      <c r="C1725" s="23" t="s">
        <v>670</v>
      </c>
      <c r="D1725" s="23" t="s">
        <v>610</v>
      </c>
      <c r="E1725" s="23" t="s">
        <v>232</v>
      </c>
      <c r="F1725" s="23" t="s">
        <v>598</v>
      </c>
      <c r="G1725" s="23" t="s">
        <v>224</v>
      </c>
      <c r="H1725" s="23" t="s">
        <v>23</v>
      </c>
      <c r="I1725" s="23">
        <v>2</v>
      </c>
      <c r="J1725" s="9">
        <v>46.818800000000003</v>
      </c>
      <c r="K1725" s="9">
        <v>27.148399999999999</v>
      </c>
      <c r="L1725" s="9">
        <v>383.66669999999999</v>
      </c>
      <c r="M1725" s="9">
        <v>340</v>
      </c>
      <c r="N1725" s="9">
        <v>427.66669999999999</v>
      </c>
      <c r="O1725" s="9">
        <v>356</v>
      </c>
      <c r="P1725" s="9" t="s">
        <v>235</v>
      </c>
      <c r="Q1725" s="9" t="s">
        <v>235</v>
      </c>
      <c r="R1725" s="9">
        <v>27.148399999999999</v>
      </c>
      <c r="S1725" s="9" t="s">
        <v>235</v>
      </c>
      <c r="T1725" s="9" t="s">
        <v>235</v>
      </c>
      <c r="U1725" s="9" t="s">
        <v>235</v>
      </c>
      <c r="V1725" s="33" t="s">
        <v>235</v>
      </c>
      <c r="W1725" s="33" t="s">
        <v>235</v>
      </c>
      <c r="X1725" s="33" t="s">
        <v>235</v>
      </c>
      <c r="Y1725" s="33" t="s">
        <v>235</v>
      </c>
    </row>
    <row r="1726" spans="1:25" hidden="1" x14ac:dyDescent="0.25">
      <c r="A1726" s="32">
        <v>1725</v>
      </c>
      <c r="B1726" s="23" t="s">
        <v>608</v>
      </c>
      <c r="C1726" s="23" t="s">
        <v>670</v>
      </c>
      <c r="D1726" s="23" t="s">
        <v>610</v>
      </c>
      <c r="E1726" s="23" t="s">
        <v>232</v>
      </c>
      <c r="F1726" s="23" t="s">
        <v>598</v>
      </c>
      <c r="G1726" s="23" t="s">
        <v>224</v>
      </c>
      <c r="H1726" s="23" t="s">
        <v>23</v>
      </c>
      <c r="I1726" s="23">
        <v>3</v>
      </c>
      <c r="J1726" s="9">
        <v>43.600499999999997</v>
      </c>
      <c r="K1726" s="9">
        <v>43.772399999999998</v>
      </c>
      <c r="L1726" s="9">
        <v>399.66669999999999</v>
      </c>
      <c r="M1726" s="9">
        <v>316</v>
      </c>
      <c r="N1726" s="9">
        <v>434.66669999999999</v>
      </c>
      <c r="O1726" s="9">
        <v>342</v>
      </c>
      <c r="P1726" s="9" t="s">
        <v>235</v>
      </c>
      <c r="Q1726" s="9" t="s">
        <v>235</v>
      </c>
      <c r="R1726" s="9">
        <v>43.772399999999998</v>
      </c>
      <c r="S1726" s="9" t="s">
        <v>235</v>
      </c>
      <c r="T1726" s="9" t="s">
        <v>235</v>
      </c>
      <c r="U1726" s="9" t="s">
        <v>235</v>
      </c>
      <c r="V1726" s="33" t="s">
        <v>235</v>
      </c>
      <c r="W1726" s="33" t="s">
        <v>235</v>
      </c>
      <c r="X1726" s="40" t="s">
        <v>235</v>
      </c>
      <c r="Y1726" s="40" t="s">
        <v>235</v>
      </c>
    </row>
    <row r="1727" spans="1:25" hidden="1" x14ac:dyDescent="0.25">
      <c r="A1727" s="32">
        <v>1726</v>
      </c>
      <c r="B1727" s="23" t="s">
        <v>608</v>
      </c>
      <c r="C1727" s="23" t="s">
        <v>670</v>
      </c>
      <c r="D1727" s="23" t="s">
        <v>610</v>
      </c>
      <c r="E1727" s="23" t="s">
        <v>232</v>
      </c>
      <c r="F1727" s="23" t="s">
        <v>598</v>
      </c>
      <c r="G1727" s="23" t="s">
        <v>224</v>
      </c>
      <c r="H1727" s="23" t="s">
        <v>24</v>
      </c>
      <c r="I1727" s="23">
        <v>4</v>
      </c>
      <c r="J1727" s="9">
        <v>43.931800000000003</v>
      </c>
      <c r="K1727" s="9">
        <v>138.47389999999999</v>
      </c>
      <c r="L1727" s="9">
        <v>559.66669999999999</v>
      </c>
      <c r="M1727" s="9">
        <v>296</v>
      </c>
      <c r="N1727" s="9">
        <v>530.66669999999999</v>
      </c>
      <c r="O1727" s="9">
        <v>329</v>
      </c>
      <c r="P1727" s="9" t="s">
        <v>235</v>
      </c>
      <c r="Q1727" s="9" t="s">
        <v>235</v>
      </c>
      <c r="R1727" s="9">
        <v>41.526100000000014</v>
      </c>
      <c r="S1727" s="9" t="s">
        <v>235</v>
      </c>
      <c r="T1727" s="9" t="s">
        <v>235</v>
      </c>
      <c r="U1727" s="9" t="s">
        <v>235</v>
      </c>
      <c r="V1727" s="33" t="s">
        <v>235</v>
      </c>
      <c r="W1727" s="33" t="s">
        <v>235</v>
      </c>
      <c r="X1727" s="40" t="s">
        <v>235</v>
      </c>
      <c r="Y1727" s="40" t="s">
        <v>235</v>
      </c>
    </row>
    <row r="1728" spans="1:25" hidden="1" x14ac:dyDescent="0.25">
      <c r="A1728" s="32">
        <v>1727</v>
      </c>
      <c r="B1728" s="23" t="s">
        <v>608</v>
      </c>
      <c r="C1728" s="23" t="s">
        <v>670</v>
      </c>
      <c r="D1728" s="23" t="s">
        <v>610</v>
      </c>
      <c r="E1728" s="23" t="s">
        <v>232</v>
      </c>
      <c r="F1728" s="23" t="s">
        <v>598</v>
      </c>
      <c r="G1728" s="23" t="s">
        <v>224</v>
      </c>
      <c r="H1728" s="23" t="s">
        <v>24</v>
      </c>
      <c r="I1728" s="23">
        <v>5</v>
      </c>
      <c r="J1728" s="9">
        <v>46.3249</v>
      </c>
      <c r="K1728" s="9">
        <v>154.5044</v>
      </c>
      <c r="L1728" s="9">
        <v>581.66669999999999</v>
      </c>
      <c r="M1728" s="9">
        <v>314</v>
      </c>
      <c r="N1728" s="9">
        <v>542.66669999999999</v>
      </c>
      <c r="O1728" s="9">
        <v>339</v>
      </c>
      <c r="P1728" s="9" t="s">
        <v>235</v>
      </c>
      <c r="Q1728" s="9" t="s">
        <v>235</v>
      </c>
      <c r="R1728" s="9">
        <v>25.495599999999996</v>
      </c>
      <c r="S1728" s="9" t="s">
        <v>235</v>
      </c>
      <c r="T1728" s="9" t="s">
        <v>235</v>
      </c>
      <c r="U1728" s="9" t="s">
        <v>235</v>
      </c>
      <c r="V1728" s="33" t="s">
        <v>235</v>
      </c>
      <c r="W1728" s="33" t="s">
        <v>235</v>
      </c>
      <c r="X1728" s="40" t="s">
        <v>235</v>
      </c>
      <c r="Y1728" s="40" t="s">
        <v>235</v>
      </c>
    </row>
    <row r="1729" spans="1:25" hidden="1" x14ac:dyDescent="0.25">
      <c r="A1729" s="32">
        <v>1728</v>
      </c>
      <c r="B1729" s="23" t="s">
        <v>608</v>
      </c>
      <c r="C1729" s="23" t="s">
        <v>670</v>
      </c>
      <c r="D1729" s="23" t="s">
        <v>610</v>
      </c>
      <c r="E1729" s="23" t="s">
        <v>232</v>
      </c>
      <c r="F1729" s="23" t="s">
        <v>598</v>
      </c>
      <c r="G1729" s="23" t="s">
        <v>224</v>
      </c>
      <c r="H1729" s="23" t="s">
        <v>24</v>
      </c>
      <c r="I1729" s="23">
        <v>6</v>
      </c>
      <c r="J1729" s="9">
        <v>43.174100000000003</v>
      </c>
      <c r="K1729" s="9">
        <v>173.77279999999999</v>
      </c>
      <c r="L1729" s="9">
        <v>586.66669999999999</v>
      </c>
      <c r="M1729" s="9">
        <v>341</v>
      </c>
      <c r="N1729" s="9">
        <v>544.66669999999999</v>
      </c>
      <c r="O1729" s="9">
        <v>351</v>
      </c>
      <c r="P1729" s="9">
        <v>202.80532537386685</v>
      </c>
      <c r="Q1729" s="9">
        <v>96.876209669866839</v>
      </c>
      <c r="R1729" s="9">
        <v>6.2272000000000105</v>
      </c>
      <c r="S1729" s="9">
        <v>0</v>
      </c>
      <c r="T1729" s="9">
        <v>0</v>
      </c>
      <c r="U1729" s="9">
        <v>0</v>
      </c>
      <c r="V1729" s="23">
        <v>52.478567053607705</v>
      </c>
      <c r="W1729" s="23">
        <v>53.851648071345039</v>
      </c>
      <c r="X1729" s="23">
        <v>25</v>
      </c>
      <c r="Y1729" s="23">
        <v>26.076809620810597</v>
      </c>
    </row>
    <row r="1730" spans="1:25" hidden="1" x14ac:dyDescent="0.25">
      <c r="A1730" s="32">
        <v>1729</v>
      </c>
      <c r="B1730" s="23" t="s">
        <v>608</v>
      </c>
      <c r="C1730" s="23" t="s">
        <v>670</v>
      </c>
      <c r="D1730" s="23" t="s">
        <v>610</v>
      </c>
      <c r="E1730" s="23" t="s">
        <v>232</v>
      </c>
      <c r="F1730" s="23" t="s">
        <v>598</v>
      </c>
      <c r="G1730" s="23" t="s">
        <v>224</v>
      </c>
      <c r="H1730" s="23" t="s">
        <v>23</v>
      </c>
      <c r="I1730" s="23">
        <v>1</v>
      </c>
      <c r="J1730" s="9">
        <v>46.227699999999999</v>
      </c>
      <c r="K1730" s="9">
        <v>1.4883999999999999</v>
      </c>
      <c r="L1730" s="9">
        <v>303.66669999999999</v>
      </c>
      <c r="M1730" s="9">
        <v>466</v>
      </c>
      <c r="N1730" s="9">
        <v>339.66669999999999</v>
      </c>
      <c r="O1730" s="9">
        <v>437</v>
      </c>
      <c r="P1730" s="9" t="s">
        <v>235</v>
      </c>
      <c r="Q1730" s="9" t="s">
        <v>235</v>
      </c>
      <c r="R1730" s="9">
        <v>1.4883999999999999</v>
      </c>
      <c r="S1730" s="9" t="s">
        <v>235</v>
      </c>
      <c r="T1730" s="9" t="s">
        <v>235</v>
      </c>
      <c r="U1730" s="9" t="s">
        <v>235</v>
      </c>
      <c r="V1730" s="33" t="s">
        <v>235</v>
      </c>
      <c r="W1730" s="33" t="s">
        <v>235</v>
      </c>
      <c r="X1730" s="33" t="s">
        <v>235</v>
      </c>
      <c r="Y1730" s="33" t="s">
        <v>235</v>
      </c>
    </row>
    <row r="1731" spans="1:25" hidden="1" x14ac:dyDescent="0.25">
      <c r="A1731" s="32">
        <v>1730</v>
      </c>
      <c r="B1731" s="23" t="s">
        <v>608</v>
      </c>
      <c r="C1731" s="23" t="s">
        <v>670</v>
      </c>
      <c r="D1731" s="23" t="s">
        <v>610</v>
      </c>
      <c r="E1731" s="23" t="s">
        <v>232</v>
      </c>
      <c r="F1731" s="23" t="s">
        <v>598</v>
      </c>
      <c r="G1731" s="23" t="s">
        <v>224</v>
      </c>
      <c r="H1731" s="23" t="s">
        <v>23</v>
      </c>
      <c r="I1731" s="23">
        <v>2</v>
      </c>
      <c r="J1731" s="9">
        <v>46.238500000000002</v>
      </c>
      <c r="K1731" s="9">
        <v>18.770399999999999</v>
      </c>
      <c r="L1731" s="9">
        <v>288.66669999999999</v>
      </c>
      <c r="M1731" s="9">
        <v>448</v>
      </c>
      <c r="N1731" s="9">
        <v>331.66669999999999</v>
      </c>
      <c r="O1731" s="9">
        <v>431</v>
      </c>
      <c r="P1731" s="9" t="s">
        <v>235</v>
      </c>
      <c r="Q1731" s="9" t="s">
        <v>235</v>
      </c>
      <c r="R1731" s="9">
        <v>18.770399999999999</v>
      </c>
      <c r="S1731" s="9" t="s">
        <v>235</v>
      </c>
      <c r="T1731" s="9" t="s">
        <v>235</v>
      </c>
      <c r="U1731" s="9" t="s">
        <v>235</v>
      </c>
      <c r="V1731" s="33" t="s">
        <v>235</v>
      </c>
      <c r="W1731" s="33" t="s">
        <v>235</v>
      </c>
      <c r="X1731" s="33" t="s">
        <v>235</v>
      </c>
      <c r="Y1731" s="33" t="s">
        <v>235</v>
      </c>
    </row>
    <row r="1732" spans="1:25" hidden="1" x14ac:dyDescent="0.25">
      <c r="A1732" s="32">
        <v>1731</v>
      </c>
      <c r="B1732" s="23" t="s">
        <v>608</v>
      </c>
      <c r="C1732" s="23" t="s">
        <v>670</v>
      </c>
      <c r="D1732" s="23" t="s">
        <v>610</v>
      </c>
      <c r="E1732" s="23" t="s">
        <v>232</v>
      </c>
      <c r="F1732" s="23" t="s">
        <v>598</v>
      </c>
      <c r="G1732" s="23" t="s">
        <v>224</v>
      </c>
      <c r="H1732" s="23" t="s">
        <v>23</v>
      </c>
      <c r="I1732" s="23">
        <v>3</v>
      </c>
      <c r="J1732" s="9">
        <v>43.046500000000002</v>
      </c>
      <c r="K1732" s="9">
        <v>37.678699999999999</v>
      </c>
      <c r="L1732" s="9">
        <v>289.66669999999999</v>
      </c>
      <c r="M1732" s="9">
        <v>419</v>
      </c>
      <c r="N1732" s="9">
        <v>332.66669999999999</v>
      </c>
      <c r="O1732" s="9">
        <v>417</v>
      </c>
      <c r="P1732" s="9" t="s">
        <v>235</v>
      </c>
      <c r="Q1732" s="9" t="s">
        <v>235</v>
      </c>
      <c r="R1732" s="9">
        <v>37.678699999999999</v>
      </c>
      <c r="S1732" s="9" t="s">
        <v>235</v>
      </c>
      <c r="T1732" s="9" t="s">
        <v>235</v>
      </c>
      <c r="U1732" s="9" t="s">
        <v>235</v>
      </c>
      <c r="V1732" s="40" t="s">
        <v>235</v>
      </c>
      <c r="W1732" s="40" t="s">
        <v>235</v>
      </c>
      <c r="X1732" s="40" t="s">
        <v>235</v>
      </c>
      <c r="Y1732" s="40" t="s">
        <v>235</v>
      </c>
    </row>
    <row r="1733" spans="1:25" hidden="1" x14ac:dyDescent="0.25">
      <c r="A1733" s="32">
        <v>1732</v>
      </c>
      <c r="B1733" s="23" t="s">
        <v>608</v>
      </c>
      <c r="C1733" s="23" t="s">
        <v>670</v>
      </c>
      <c r="D1733" s="23" t="s">
        <v>610</v>
      </c>
      <c r="E1733" s="23" t="s">
        <v>232</v>
      </c>
      <c r="F1733" s="23" t="s">
        <v>598</v>
      </c>
      <c r="G1733" s="23" t="s">
        <v>224</v>
      </c>
      <c r="H1733" s="23" t="s">
        <v>24</v>
      </c>
      <c r="I1733" s="23">
        <v>4</v>
      </c>
      <c r="J1733" s="9">
        <v>43.174100000000003</v>
      </c>
      <c r="K1733" s="9">
        <v>143.73419999999999</v>
      </c>
      <c r="L1733" s="9">
        <v>431.66669999999999</v>
      </c>
      <c r="M1733" s="9">
        <v>297</v>
      </c>
      <c r="N1733" s="9">
        <v>421.66669999999999</v>
      </c>
      <c r="O1733" s="9">
        <v>339</v>
      </c>
      <c r="P1733" s="9" t="s">
        <v>235</v>
      </c>
      <c r="Q1733" s="9" t="s">
        <v>235</v>
      </c>
      <c r="R1733" s="9">
        <v>36.265800000000013</v>
      </c>
      <c r="S1733" s="9" t="s">
        <v>235</v>
      </c>
      <c r="T1733" s="9" t="s">
        <v>235</v>
      </c>
      <c r="U1733" s="9" t="s">
        <v>235</v>
      </c>
      <c r="V1733" s="40" t="s">
        <v>235</v>
      </c>
      <c r="W1733" s="40" t="s">
        <v>235</v>
      </c>
      <c r="X1733" s="40" t="s">
        <v>235</v>
      </c>
      <c r="Y1733" s="40" t="s">
        <v>235</v>
      </c>
    </row>
    <row r="1734" spans="1:25" hidden="1" x14ac:dyDescent="0.25">
      <c r="A1734" s="32">
        <v>1733</v>
      </c>
      <c r="B1734" s="23" t="s">
        <v>608</v>
      </c>
      <c r="C1734" s="23" t="s">
        <v>670</v>
      </c>
      <c r="D1734" s="23" t="s">
        <v>610</v>
      </c>
      <c r="E1734" s="23" t="s">
        <v>232</v>
      </c>
      <c r="F1734" s="23" t="s">
        <v>598</v>
      </c>
      <c r="G1734" s="23" t="s">
        <v>224</v>
      </c>
      <c r="H1734" s="23" t="s">
        <v>24</v>
      </c>
      <c r="I1734" s="23">
        <v>5</v>
      </c>
      <c r="J1734" s="9">
        <v>48.020800000000001</v>
      </c>
      <c r="K1734" s="9">
        <v>161.7148</v>
      </c>
      <c r="L1734" s="9">
        <v>461.66669999999999</v>
      </c>
      <c r="M1734" s="9">
        <v>303</v>
      </c>
      <c r="N1734" s="9">
        <v>436.66669999999999</v>
      </c>
      <c r="O1734" s="9">
        <v>344</v>
      </c>
      <c r="P1734" s="9" t="s">
        <v>235</v>
      </c>
      <c r="Q1734" s="9" t="s">
        <v>235</v>
      </c>
      <c r="R1734" s="9">
        <v>18.285200000000003</v>
      </c>
      <c r="S1734" s="9" t="s">
        <v>235</v>
      </c>
      <c r="T1734" s="9" t="s">
        <v>235</v>
      </c>
      <c r="U1734" s="9" t="s">
        <v>235</v>
      </c>
      <c r="V1734" s="40" t="s">
        <v>235</v>
      </c>
      <c r="W1734" s="40" t="s">
        <v>235</v>
      </c>
      <c r="X1734" s="40" t="s">
        <v>235</v>
      </c>
      <c r="Y1734" s="40" t="s">
        <v>235</v>
      </c>
    </row>
    <row r="1735" spans="1:25" hidden="1" x14ac:dyDescent="0.25">
      <c r="A1735" s="32">
        <v>1734</v>
      </c>
      <c r="B1735" s="23" t="s">
        <v>608</v>
      </c>
      <c r="C1735" s="23" t="s">
        <v>670</v>
      </c>
      <c r="D1735" s="23" t="s">
        <v>610</v>
      </c>
      <c r="E1735" s="23" t="s">
        <v>232</v>
      </c>
      <c r="F1735" s="23" t="s">
        <v>598</v>
      </c>
      <c r="G1735" s="23" t="s">
        <v>224</v>
      </c>
      <c r="H1735" s="23" t="s">
        <v>24</v>
      </c>
      <c r="I1735" s="23">
        <v>6</v>
      </c>
      <c r="J1735" s="9">
        <v>44.5533</v>
      </c>
      <c r="K1735" s="9">
        <v>174.4324</v>
      </c>
      <c r="L1735" s="9">
        <v>477.66669999999999</v>
      </c>
      <c r="M1735" s="9">
        <v>321</v>
      </c>
      <c r="N1735" s="9">
        <v>446.66669999999999</v>
      </c>
      <c r="O1735" s="9">
        <v>353</v>
      </c>
      <c r="P1735" s="9">
        <v>226.49724060129299</v>
      </c>
      <c r="Q1735" s="9">
        <v>118.34272263219231</v>
      </c>
      <c r="R1735" s="9">
        <v>5.5675999999999988</v>
      </c>
      <c r="S1735" s="9">
        <v>0</v>
      </c>
      <c r="T1735" s="9">
        <v>0</v>
      </c>
      <c r="U1735" s="9">
        <v>0</v>
      </c>
      <c r="V1735" s="23">
        <v>51.884487084291386</v>
      </c>
      <c r="W1735" s="23">
        <v>49.040799340956916</v>
      </c>
      <c r="X1735" s="23">
        <v>21.189620100417091</v>
      </c>
      <c r="Y1735" s="23">
        <v>28.653097563788805</v>
      </c>
    </row>
    <row r="1736" spans="1:25" hidden="1" x14ac:dyDescent="0.25">
      <c r="A1736" s="32">
        <v>1735</v>
      </c>
      <c r="B1736" s="23" t="s">
        <v>608</v>
      </c>
      <c r="C1736" s="23" t="s">
        <v>670</v>
      </c>
      <c r="D1736" s="23" t="s">
        <v>610</v>
      </c>
      <c r="E1736" s="23" t="s">
        <v>232</v>
      </c>
      <c r="F1736" s="23" t="s">
        <v>598</v>
      </c>
      <c r="G1736" s="23" t="s">
        <v>224</v>
      </c>
      <c r="H1736" s="23" t="s">
        <v>23</v>
      </c>
      <c r="I1736" s="23">
        <v>1</v>
      </c>
      <c r="J1736" s="9">
        <v>48.414900000000003</v>
      </c>
      <c r="K1736" s="9">
        <v>9.5337999999999994</v>
      </c>
      <c r="L1736" s="9">
        <v>342.66669999999999</v>
      </c>
      <c r="M1736" s="9">
        <v>491</v>
      </c>
      <c r="N1736" s="9">
        <v>380.66669999999999</v>
      </c>
      <c r="O1736" s="9">
        <v>461</v>
      </c>
      <c r="P1736" s="9" t="s">
        <v>235</v>
      </c>
      <c r="Q1736" s="9" t="s">
        <v>235</v>
      </c>
      <c r="R1736" s="9">
        <v>9.5337999999999994</v>
      </c>
      <c r="S1736" s="9" t="s">
        <v>235</v>
      </c>
      <c r="T1736" s="9" t="s">
        <v>235</v>
      </c>
      <c r="U1736" s="9" t="s">
        <v>235</v>
      </c>
      <c r="V1736" s="33" t="s">
        <v>235</v>
      </c>
      <c r="W1736" s="33" t="s">
        <v>235</v>
      </c>
      <c r="X1736" s="33" t="s">
        <v>235</v>
      </c>
      <c r="Y1736" s="33" t="s">
        <v>235</v>
      </c>
    </row>
    <row r="1737" spans="1:25" hidden="1" x14ac:dyDescent="0.25">
      <c r="A1737" s="32">
        <v>1736</v>
      </c>
      <c r="B1737" s="23" t="s">
        <v>608</v>
      </c>
      <c r="C1737" s="23" t="s">
        <v>670</v>
      </c>
      <c r="D1737" s="23" t="s">
        <v>610</v>
      </c>
      <c r="E1737" s="23" t="s">
        <v>232</v>
      </c>
      <c r="F1737" s="23" t="s">
        <v>598</v>
      </c>
      <c r="G1737" s="23" t="s">
        <v>224</v>
      </c>
      <c r="H1737" s="23" t="s">
        <v>23</v>
      </c>
      <c r="I1737" s="23">
        <v>2</v>
      </c>
      <c r="J1737" s="9">
        <v>52.497599999999998</v>
      </c>
      <c r="K1737" s="9">
        <v>30.0793</v>
      </c>
      <c r="L1737" s="9">
        <v>323.66669999999999</v>
      </c>
      <c r="M1737" s="9">
        <v>470</v>
      </c>
      <c r="N1737" s="9">
        <v>373.66669999999999</v>
      </c>
      <c r="O1737" s="9">
        <v>454</v>
      </c>
      <c r="P1737" s="9" t="s">
        <v>235</v>
      </c>
      <c r="Q1737" s="9" t="s">
        <v>235</v>
      </c>
      <c r="R1737" s="9">
        <v>30.0793</v>
      </c>
      <c r="S1737" s="9" t="s">
        <v>235</v>
      </c>
      <c r="T1737" s="9" t="s">
        <v>235</v>
      </c>
      <c r="U1737" s="9" t="s">
        <v>235</v>
      </c>
      <c r="V1737" s="33" t="s">
        <v>235</v>
      </c>
      <c r="W1737" s="33" t="s">
        <v>235</v>
      </c>
      <c r="X1737" s="33" t="s">
        <v>235</v>
      </c>
      <c r="Y1737" s="33" t="s">
        <v>235</v>
      </c>
    </row>
    <row r="1738" spans="1:25" hidden="1" x14ac:dyDescent="0.25">
      <c r="A1738" s="32">
        <v>1737</v>
      </c>
      <c r="B1738" s="23" t="s">
        <v>608</v>
      </c>
      <c r="C1738" s="23" t="s">
        <v>670</v>
      </c>
      <c r="D1738" s="23" t="s">
        <v>610</v>
      </c>
      <c r="E1738" s="23" t="s">
        <v>232</v>
      </c>
      <c r="F1738" s="23" t="s">
        <v>598</v>
      </c>
      <c r="G1738" s="23" t="s">
        <v>224</v>
      </c>
      <c r="H1738" s="23" t="s">
        <v>23</v>
      </c>
      <c r="I1738" s="23">
        <v>3</v>
      </c>
      <c r="J1738" s="9">
        <v>50.01</v>
      </c>
      <c r="K1738" s="9">
        <v>46.678199999999997</v>
      </c>
      <c r="L1738" s="9">
        <v>319.66669999999999</v>
      </c>
      <c r="M1738" s="9">
        <v>439</v>
      </c>
      <c r="N1738" s="9">
        <v>369.66669999999999</v>
      </c>
      <c r="O1738" s="9">
        <v>438</v>
      </c>
      <c r="P1738" s="9" t="s">
        <v>235</v>
      </c>
      <c r="Q1738" s="9" t="s">
        <v>235</v>
      </c>
      <c r="R1738" s="9">
        <v>46.678199999999997</v>
      </c>
      <c r="S1738" s="9" t="s">
        <v>235</v>
      </c>
      <c r="T1738" s="9" t="s">
        <v>235</v>
      </c>
      <c r="U1738" s="9" t="s">
        <v>235</v>
      </c>
      <c r="V1738" s="33" t="s">
        <v>235</v>
      </c>
      <c r="W1738" s="33" t="s">
        <v>235</v>
      </c>
      <c r="X1738" s="40" t="s">
        <v>235</v>
      </c>
      <c r="Y1738" s="40" t="s">
        <v>235</v>
      </c>
    </row>
    <row r="1739" spans="1:25" hidden="1" x14ac:dyDescent="0.25">
      <c r="A1739" s="32">
        <v>1738</v>
      </c>
      <c r="B1739" s="23" t="s">
        <v>608</v>
      </c>
      <c r="C1739" s="23" t="s">
        <v>670</v>
      </c>
      <c r="D1739" s="23" t="s">
        <v>610</v>
      </c>
      <c r="E1739" s="23" t="s">
        <v>232</v>
      </c>
      <c r="F1739" s="23" t="s">
        <v>598</v>
      </c>
      <c r="G1739" s="23" t="s">
        <v>224</v>
      </c>
      <c r="H1739" s="23" t="s">
        <v>24</v>
      </c>
      <c r="I1739" s="23">
        <v>4</v>
      </c>
      <c r="J1739" s="9">
        <v>56.5685</v>
      </c>
      <c r="K1739" s="9">
        <v>145.95410000000001</v>
      </c>
      <c r="L1739" s="9">
        <v>442.66669999999999</v>
      </c>
      <c r="M1739" s="9">
        <v>307</v>
      </c>
      <c r="N1739" s="9">
        <v>434.66669999999999</v>
      </c>
      <c r="O1739" s="9">
        <v>363</v>
      </c>
      <c r="P1739" s="9" t="s">
        <v>235</v>
      </c>
      <c r="Q1739" s="9" t="s">
        <v>235</v>
      </c>
      <c r="R1739" s="9">
        <v>34.045899999999989</v>
      </c>
      <c r="S1739" s="9" t="s">
        <v>235</v>
      </c>
      <c r="T1739" s="9" t="s">
        <v>235</v>
      </c>
      <c r="U1739" s="9" t="s">
        <v>235</v>
      </c>
      <c r="V1739" s="33" t="s">
        <v>235</v>
      </c>
      <c r="W1739" s="33" t="s">
        <v>235</v>
      </c>
      <c r="X1739" s="40" t="s">
        <v>235</v>
      </c>
      <c r="Y1739" s="40" t="s">
        <v>235</v>
      </c>
    </row>
    <row r="1740" spans="1:25" hidden="1" x14ac:dyDescent="0.25">
      <c r="A1740" s="32">
        <v>1739</v>
      </c>
      <c r="B1740" s="23" t="s">
        <v>608</v>
      </c>
      <c r="C1740" s="23" t="s">
        <v>670</v>
      </c>
      <c r="D1740" s="23" t="s">
        <v>610</v>
      </c>
      <c r="E1740" s="23" t="s">
        <v>232</v>
      </c>
      <c r="F1740" s="23" t="s">
        <v>598</v>
      </c>
      <c r="G1740" s="23" t="s">
        <v>224</v>
      </c>
      <c r="H1740" s="23" t="s">
        <v>24</v>
      </c>
      <c r="I1740" s="23">
        <v>5</v>
      </c>
      <c r="J1740" s="9">
        <v>57.567399999999999</v>
      </c>
      <c r="K1740" s="9">
        <v>154.9999</v>
      </c>
      <c r="L1740" s="9">
        <v>470.66669999999999</v>
      </c>
      <c r="M1740" s="9">
        <v>308</v>
      </c>
      <c r="N1740" s="9">
        <v>453.66669999999999</v>
      </c>
      <c r="O1740" s="9">
        <v>363</v>
      </c>
      <c r="P1740" s="9" t="s">
        <v>235</v>
      </c>
      <c r="Q1740" s="9" t="s">
        <v>235</v>
      </c>
      <c r="R1740" s="9">
        <v>25.000100000000003</v>
      </c>
      <c r="S1740" s="9" t="s">
        <v>235</v>
      </c>
      <c r="T1740" s="9" t="s">
        <v>235</v>
      </c>
      <c r="U1740" s="9" t="s">
        <v>235</v>
      </c>
      <c r="V1740" s="33" t="s">
        <v>235</v>
      </c>
      <c r="W1740" s="33" t="s">
        <v>235</v>
      </c>
      <c r="X1740" s="40" t="s">
        <v>235</v>
      </c>
      <c r="Y1740" s="40" t="s">
        <v>235</v>
      </c>
    </row>
    <row r="1741" spans="1:25" hidden="1" x14ac:dyDescent="0.25">
      <c r="A1741" s="32">
        <v>1740</v>
      </c>
      <c r="B1741" s="23" t="s">
        <v>608</v>
      </c>
      <c r="C1741" s="23" t="s">
        <v>670</v>
      </c>
      <c r="D1741" s="23" t="s">
        <v>610</v>
      </c>
      <c r="E1741" s="23" t="s">
        <v>232</v>
      </c>
      <c r="F1741" s="23" t="s">
        <v>598</v>
      </c>
      <c r="G1741" s="23" t="s">
        <v>224</v>
      </c>
      <c r="H1741" s="23" t="s">
        <v>24</v>
      </c>
      <c r="I1741" s="23">
        <v>6</v>
      </c>
      <c r="J1741" s="9">
        <v>51.613999999999997</v>
      </c>
      <c r="K1741" s="9">
        <v>173.36160000000001</v>
      </c>
      <c r="L1741" s="9">
        <v>489.66669999999999</v>
      </c>
      <c r="M1741" s="9">
        <v>330</v>
      </c>
      <c r="N1741" s="9">
        <v>459.66669999999999</v>
      </c>
      <c r="O1741" s="9">
        <v>372</v>
      </c>
      <c r="P1741" s="9">
        <v>218.01376103356412</v>
      </c>
      <c r="Q1741" s="9">
        <v>99.247166206396045</v>
      </c>
      <c r="R1741" s="9">
        <v>6.6383999999999901</v>
      </c>
      <c r="S1741" s="9">
        <v>0</v>
      </c>
      <c r="T1741" s="9">
        <v>0</v>
      </c>
      <c r="U1741" s="9">
        <v>0</v>
      </c>
      <c r="V1741" s="23">
        <v>52.32590180780452</v>
      </c>
      <c r="W1741" s="23">
        <v>56.859475903318</v>
      </c>
      <c r="X1741" s="23">
        <v>25.495097567963924</v>
      </c>
      <c r="Y1741" s="23">
        <v>26.570660511172846</v>
      </c>
    </row>
    <row r="1742" spans="1:25" hidden="1" x14ac:dyDescent="0.25">
      <c r="A1742" s="32">
        <v>1741</v>
      </c>
      <c r="B1742" s="23" t="s">
        <v>608</v>
      </c>
      <c r="C1742" s="23" t="s">
        <v>670</v>
      </c>
      <c r="D1742" s="23" t="s">
        <v>610</v>
      </c>
      <c r="E1742" s="23" t="s">
        <v>232</v>
      </c>
      <c r="F1742" s="23" t="s">
        <v>598</v>
      </c>
      <c r="G1742" s="23" t="s">
        <v>224</v>
      </c>
      <c r="H1742" s="23" t="s">
        <v>23</v>
      </c>
      <c r="I1742" s="23">
        <v>1</v>
      </c>
      <c r="J1742" s="9">
        <v>52.430900000000001</v>
      </c>
      <c r="K1742" s="9">
        <v>4.3346</v>
      </c>
      <c r="L1742" s="9">
        <v>535.66669999999999</v>
      </c>
      <c r="M1742" s="9">
        <v>325</v>
      </c>
      <c r="N1742" s="9">
        <v>578.66669999999999</v>
      </c>
      <c r="O1742" s="9">
        <v>355</v>
      </c>
      <c r="P1742" s="9" t="s">
        <v>235</v>
      </c>
      <c r="Q1742" s="9" t="s">
        <v>235</v>
      </c>
      <c r="R1742" s="9">
        <v>4.3346</v>
      </c>
      <c r="S1742" s="9" t="s">
        <v>235</v>
      </c>
      <c r="T1742" s="9" t="s">
        <v>235</v>
      </c>
      <c r="U1742" s="9" t="s">
        <v>235</v>
      </c>
      <c r="V1742" s="33" t="s">
        <v>235</v>
      </c>
      <c r="W1742" s="33" t="s">
        <v>235</v>
      </c>
      <c r="X1742" s="33" t="s">
        <v>235</v>
      </c>
      <c r="Y1742" s="33" t="s">
        <v>235</v>
      </c>
    </row>
    <row r="1743" spans="1:25" hidden="1" x14ac:dyDescent="0.25">
      <c r="A1743" s="32">
        <v>1742</v>
      </c>
      <c r="B1743" s="23" t="s">
        <v>608</v>
      </c>
      <c r="C1743" s="23" t="s">
        <v>670</v>
      </c>
      <c r="D1743" s="23" t="s">
        <v>610</v>
      </c>
      <c r="E1743" s="23" t="s">
        <v>232</v>
      </c>
      <c r="F1743" s="23" t="s">
        <v>598</v>
      </c>
      <c r="G1743" s="23" t="s">
        <v>224</v>
      </c>
      <c r="H1743" s="23" t="s">
        <v>23</v>
      </c>
      <c r="I1743" s="23">
        <v>2</v>
      </c>
      <c r="J1743" s="9">
        <v>59.816400000000002</v>
      </c>
      <c r="K1743" s="9">
        <v>21.221</v>
      </c>
      <c r="L1743" s="9">
        <v>548.66669999999999</v>
      </c>
      <c r="M1743" s="9">
        <v>298</v>
      </c>
      <c r="N1743" s="9">
        <v>585.66669999999999</v>
      </c>
      <c r="O1743" s="9">
        <v>345</v>
      </c>
      <c r="P1743" s="9" t="s">
        <v>235</v>
      </c>
      <c r="Q1743" s="9" t="s">
        <v>235</v>
      </c>
      <c r="R1743" s="9">
        <v>21.221</v>
      </c>
      <c r="S1743" s="9" t="s">
        <v>235</v>
      </c>
      <c r="T1743" s="9" t="s">
        <v>235</v>
      </c>
      <c r="U1743" s="9" t="s">
        <v>235</v>
      </c>
      <c r="V1743" s="33" t="s">
        <v>235</v>
      </c>
      <c r="W1743" s="33" t="s">
        <v>235</v>
      </c>
      <c r="X1743" s="33" t="s">
        <v>235</v>
      </c>
      <c r="Y1743" s="33" t="s">
        <v>235</v>
      </c>
    </row>
    <row r="1744" spans="1:25" hidden="1" x14ac:dyDescent="0.25">
      <c r="A1744" s="32">
        <v>1743</v>
      </c>
      <c r="B1744" s="23" t="s">
        <v>608</v>
      </c>
      <c r="C1744" s="23" t="s">
        <v>670</v>
      </c>
      <c r="D1744" s="23" t="s">
        <v>610</v>
      </c>
      <c r="E1744" s="23" t="s">
        <v>232</v>
      </c>
      <c r="F1744" s="23" t="s">
        <v>598</v>
      </c>
      <c r="G1744" s="23" t="s">
        <v>224</v>
      </c>
      <c r="H1744" s="23" t="s">
        <v>23</v>
      </c>
      <c r="I1744" s="23">
        <v>3</v>
      </c>
      <c r="J1744" s="9">
        <v>52</v>
      </c>
      <c r="K1744" s="9">
        <v>36.812199999999997</v>
      </c>
      <c r="L1744" s="9">
        <v>579.66669999999999</v>
      </c>
      <c r="M1744" s="9">
        <v>292</v>
      </c>
      <c r="N1744" s="9">
        <v>599.66669999999999</v>
      </c>
      <c r="O1744" s="9">
        <v>340</v>
      </c>
      <c r="P1744" s="9" t="s">
        <v>235</v>
      </c>
      <c r="Q1744" s="9" t="s">
        <v>235</v>
      </c>
      <c r="R1744" s="9">
        <v>36.812199999999997</v>
      </c>
      <c r="S1744" s="9" t="s">
        <v>235</v>
      </c>
      <c r="T1744" s="9" t="s">
        <v>235</v>
      </c>
      <c r="U1744" s="9" t="s">
        <v>235</v>
      </c>
      <c r="V1744" s="40" t="s">
        <v>235</v>
      </c>
      <c r="W1744" s="40" t="s">
        <v>235</v>
      </c>
      <c r="X1744" s="40" t="s">
        <v>235</v>
      </c>
      <c r="Y1744" s="40" t="s">
        <v>235</v>
      </c>
    </row>
    <row r="1745" spans="1:25" hidden="1" x14ac:dyDescent="0.25">
      <c r="A1745" s="32">
        <v>1744</v>
      </c>
      <c r="B1745" s="23" t="s">
        <v>608</v>
      </c>
      <c r="C1745" s="23" t="s">
        <v>670</v>
      </c>
      <c r="D1745" s="23" t="s">
        <v>610</v>
      </c>
      <c r="E1745" s="23" t="s">
        <v>232</v>
      </c>
      <c r="F1745" s="23" t="s">
        <v>598</v>
      </c>
      <c r="G1745" s="23" t="s">
        <v>224</v>
      </c>
      <c r="H1745" s="23" t="s">
        <v>24</v>
      </c>
      <c r="I1745" s="23">
        <v>4</v>
      </c>
      <c r="J1745" s="9">
        <v>52.009599999999999</v>
      </c>
      <c r="K1745" s="9">
        <v>150.53380000000001</v>
      </c>
      <c r="L1745" s="9">
        <v>738.66669999999999</v>
      </c>
      <c r="M1745" s="9">
        <v>385</v>
      </c>
      <c r="N1745" s="9">
        <v>686.66669999999999</v>
      </c>
      <c r="O1745" s="9">
        <v>384</v>
      </c>
      <c r="P1745" s="9" t="s">
        <v>235</v>
      </c>
      <c r="Q1745" s="9" t="s">
        <v>235</v>
      </c>
      <c r="R1745" s="9">
        <v>29.466199999999986</v>
      </c>
      <c r="S1745" s="9" t="s">
        <v>235</v>
      </c>
      <c r="T1745" s="9" t="s">
        <v>235</v>
      </c>
      <c r="U1745" s="9" t="s">
        <v>235</v>
      </c>
      <c r="V1745" s="40" t="s">
        <v>235</v>
      </c>
      <c r="W1745" s="40" t="s">
        <v>235</v>
      </c>
      <c r="X1745" s="40" t="s">
        <v>235</v>
      </c>
      <c r="Y1745" s="40" t="s">
        <v>235</v>
      </c>
    </row>
    <row r="1746" spans="1:25" hidden="1" x14ac:dyDescent="0.25">
      <c r="A1746" s="32">
        <v>1745</v>
      </c>
      <c r="B1746" s="23" t="s">
        <v>608</v>
      </c>
      <c r="C1746" s="23" t="s">
        <v>670</v>
      </c>
      <c r="D1746" s="23" t="s">
        <v>610</v>
      </c>
      <c r="E1746" s="23" t="s">
        <v>232</v>
      </c>
      <c r="F1746" s="23" t="s">
        <v>598</v>
      </c>
      <c r="G1746" s="23" t="s">
        <v>224</v>
      </c>
      <c r="H1746" s="23" t="s">
        <v>24</v>
      </c>
      <c r="I1746" s="23">
        <v>5</v>
      </c>
      <c r="J1746" s="9">
        <v>58.940600000000003</v>
      </c>
      <c r="K1746" s="9">
        <v>164.1756</v>
      </c>
      <c r="L1746" s="9">
        <v>744.66669999999999</v>
      </c>
      <c r="M1746" s="9">
        <v>417</v>
      </c>
      <c r="N1746" s="9">
        <v>687.66669999999999</v>
      </c>
      <c r="O1746" s="9">
        <v>402</v>
      </c>
      <c r="P1746" s="9" t="s">
        <v>235</v>
      </c>
      <c r="Q1746" s="9" t="s">
        <v>235</v>
      </c>
      <c r="R1746" s="9">
        <v>15.824399999999997</v>
      </c>
      <c r="S1746" s="9" t="s">
        <v>235</v>
      </c>
      <c r="T1746" s="9" t="s">
        <v>235</v>
      </c>
      <c r="U1746" s="9" t="s">
        <v>235</v>
      </c>
      <c r="V1746" s="40" t="s">
        <v>235</v>
      </c>
      <c r="W1746" s="40" t="s">
        <v>235</v>
      </c>
      <c r="X1746" s="40" t="s">
        <v>235</v>
      </c>
      <c r="Y1746" s="40" t="s">
        <v>235</v>
      </c>
    </row>
    <row r="1747" spans="1:25" hidden="1" x14ac:dyDescent="0.25">
      <c r="A1747" s="32">
        <v>1746</v>
      </c>
      <c r="B1747" s="23" t="s">
        <v>608</v>
      </c>
      <c r="C1747" s="23" t="s">
        <v>670</v>
      </c>
      <c r="D1747" s="23" t="s">
        <v>610</v>
      </c>
      <c r="E1747" s="23" t="s">
        <v>232</v>
      </c>
      <c r="F1747" s="23" t="s">
        <v>598</v>
      </c>
      <c r="G1747" s="23" t="s">
        <v>224</v>
      </c>
      <c r="H1747" s="23" t="s">
        <v>24</v>
      </c>
      <c r="I1747" s="23">
        <v>6</v>
      </c>
      <c r="J1747" s="9">
        <v>53.338500000000003</v>
      </c>
      <c r="K1747" s="9">
        <v>179.84309999999999</v>
      </c>
      <c r="L1747" s="9">
        <v>727.66669999999999</v>
      </c>
      <c r="M1747" s="9">
        <v>440</v>
      </c>
      <c r="N1747" s="9">
        <v>681.66669999999999</v>
      </c>
      <c r="O1747" s="9">
        <v>413</v>
      </c>
      <c r="P1747" s="9">
        <v>223.80571931923456</v>
      </c>
      <c r="Q1747" s="9">
        <v>97.49358953285082</v>
      </c>
      <c r="R1747" s="9">
        <v>0.15690000000000737</v>
      </c>
      <c r="S1747" s="9">
        <v>0</v>
      </c>
      <c r="T1747" s="9">
        <v>0</v>
      </c>
      <c r="U1747" s="9">
        <v>0</v>
      </c>
      <c r="V1747" s="23">
        <v>56.089214649520635</v>
      </c>
      <c r="W1747" s="23">
        <v>55</v>
      </c>
      <c r="X1747" s="23">
        <v>25.80697580112788</v>
      </c>
      <c r="Y1747" s="23">
        <v>29.427877939124322</v>
      </c>
    </row>
    <row r="1748" spans="1:25" hidden="1" x14ac:dyDescent="0.25">
      <c r="A1748" s="32">
        <v>1747</v>
      </c>
      <c r="B1748" s="23" t="s">
        <v>608</v>
      </c>
      <c r="C1748" s="23" t="s">
        <v>670</v>
      </c>
      <c r="D1748" s="23" t="s">
        <v>610</v>
      </c>
      <c r="E1748" s="23" t="s">
        <v>232</v>
      </c>
      <c r="F1748" s="23" t="s">
        <v>598</v>
      </c>
      <c r="G1748" s="23" t="s">
        <v>224</v>
      </c>
      <c r="H1748" s="23" t="s">
        <v>23</v>
      </c>
      <c r="I1748" s="23">
        <v>1</v>
      </c>
      <c r="J1748" s="9">
        <v>42.19</v>
      </c>
      <c r="K1748" s="9">
        <v>0.65239999999999998</v>
      </c>
      <c r="L1748" s="9">
        <v>415.66669999999999</v>
      </c>
      <c r="M1748" s="9">
        <v>392</v>
      </c>
      <c r="N1748" s="9">
        <v>457.66669999999999</v>
      </c>
      <c r="O1748" s="9">
        <v>388</v>
      </c>
      <c r="P1748" s="9" t="s">
        <v>235</v>
      </c>
      <c r="Q1748" s="9" t="s">
        <v>235</v>
      </c>
      <c r="R1748" s="9">
        <v>0.65239999999999998</v>
      </c>
      <c r="S1748" s="9" t="s">
        <v>235</v>
      </c>
      <c r="T1748" s="9" t="s">
        <v>235</v>
      </c>
      <c r="U1748" s="9" t="s">
        <v>235</v>
      </c>
      <c r="V1748" s="33" t="s">
        <v>235</v>
      </c>
      <c r="W1748" s="33" t="s">
        <v>235</v>
      </c>
      <c r="X1748" s="33" t="s">
        <v>235</v>
      </c>
      <c r="Y1748" s="33" t="s">
        <v>235</v>
      </c>
    </row>
    <row r="1749" spans="1:25" hidden="1" x14ac:dyDescent="0.25">
      <c r="A1749" s="32">
        <v>1748</v>
      </c>
      <c r="B1749" s="23" t="s">
        <v>608</v>
      </c>
      <c r="C1749" s="23" t="s">
        <v>670</v>
      </c>
      <c r="D1749" s="23" t="s">
        <v>610</v>
      </c>
      <c r="E1749" s="23" t="s">
        <v>232</v>
      </c>
      <c r="F1749" s="23" t="s">
        <v>598</v>
      </c>
      <c r="G1749" s="23" t="s">
        <v>224</v>
      </c>
      <c r="H1749" s="23" t="s">
        <v>23</v>
      </c>
      <c r="I1749" s="23">
        <v>2</v>
      </c>
      <c r="J1749" s="9">
        <v>45.891199999999998</v>
      </c>
      <c r="K1749" s="9">
        <v>17.402699999999999</v>
      </c>
      <c r="L1749" s="9">
        <v>409.66669999999999</v>
      </c>
      <c r="M1749" s="9">
        <v>371</v>
      </c>
      <c r="N1749" s="9">
        <v>454.66669999999999</v>
      </c>
      <c r="O1749" s="9">
        <v>380</v>
      </c>
      <c r="P1749" s="9" t="s">
        <v>235</v>
      </c>
      <c r="Q1749" s="9" t="s">
        <v>235</v>
      </c>
      <c r="R1749" s="9">
        <v>17.402699999999999</v>
      </c>
      <c r="S1749" s="9" t="s">
        <v>235</v>
      </c>
      <c r="T1749" s="9" t="s">
        <v>235</v>
      </c>
      <c r="U1749" s="9" t="s">
        <v>235</v>
      </c>
      <c r="V1749" s="33" t="s">
        <v>235</v>
      </c>
      <c r="W1749" s="33" t="s">
        <v>235</v>
      </c>
      <c r="X1749" s="33" t="s">
        <v>235</v>
      </c>
      <c r="Y1749" s="33" t="s">
        <v>235</v>
      </c>
    </row>
    <row r="1750" spans="1:25" hidden="1" x14ac:dyDescent="0.25">
      <c r="A1750" s="32">
        <v>1749</v>
      </c>
      <c r="B1750" s="23" t="s">
        <v>608</v>
      </c>
      <c r="C1750" s="23" t="s">
        <v>670</v>
      </c>
      <c r="D1750" s="23" t="s">
        <v>610</v>
      </c>
      <c r="E1750" s="23" t="s">
        <v>232</v>
      </c>
      <c r="F1750" s="23" t="s">
        <v>598</v>
      </c>
      <c r="G1750" s="23" t="s">
        <v>224</v>
      </c>
      <c r="H1750" s="23" t="s">
        <v>23</v>
      </c>
      <c r="I1750" s="23">
        <v>3</v>
      </c>
      <c r="J1750" s="9">
        <v>42.047600000000003</v>
      </c>
      <c r="K1750" s="9">
        <v>31.4389</v>
      </c>
      <c r="L1750" s="9">
        <v>424.66669999999999</v>
      </c>
      <c r="M1750" s="9">
        <v>349</v>
      </c>
      <c r="N1750" s="9">
        <v>462.66669999999999</v>
      </c>
      <c r="O1750" s="9">
        <v>367</v>
      </c>
      <c r="P1750" s="9" t="s">
        <v>235</v>
      </c>
      <c r="Q1750" s="9" t="s">
        <v>235</v>
      </c>
      <c r="R1750" s="9">
        <v>31.4389</v>
      </c>
      <c r="S1750" s="9" t="s">
        <v>235</v>
      </c>
      <c r="T1750" s="9" t="s">
        <v>235</v>
      </c>
      <c r="U1750" s="9" t="s">
        <v>235</v>
      </c>
      <c r="V1750" s="33" t="s">
        <v>235</v>
      </c>
      <c r="W1750" s="33" t="s">
        <v>235</v>
      </c>
      <c r="X1750" s="40" t="s">
        <v>235</v>
      </c>
      <c r="Y1750" s="40" t="s">
        <v>235</v>
      </c>
    </row>
    <row r="1751" spans="1:25" hidden="1" x14ac:dyDescent="0.25">
      <c r="A1751" s="32">
        <v>1750</v>
      </c>
      <c r="B1751" s="23" t="s">
        <v>608</v>
      </c>
      <c r="C1751" s="23" t="s">
        <v>670</v>
      </c>
      <c r="D1751" s="23" t="s">
        <v>610</v>
      </c>
      <c r="E1751" s="23" t="s">
        <v>232</v>
      </c>
      <c r="F1751" s="23" t="s">
        <v>598</v>
      </c>
      <c r="G1751" s="23" t="s">
        <v>224</v>
      </c>
      <c r="H1751" s="23" t="s">
        <v>24</v>
      </c>
      <c r="I1751" s="23">
        <v>4</v>
      </c>
      <c r="J1751" s="9">
        <v>40.607900000000001</v>
      </c>
      <c r="K1751" s="9">
        <v>148.09399999999999</v>
      </c>
      <c r="L1751" s="9">
        <v>600.66669999999999</v>
      </c>
      <c r="M1751" s="9">
        <v>331</v>
      </c>
      <c r="N1751" s="9">
        <v>568.66669999999999</v>
      </c>
      <c r="O1751" s="9">
        <v>356</v>
      </c>
      <c r="P1751" s="9" t="s">
        <v>235</v>
      </c>
      <c r="Q1751" s="9" t="s">
        <v>235</v>
      </c>
      <c r="R1751" s="9">
        <v>31.906000000000006</v>
      </c>
      <c r="S1751" s="9" t="s">
        <v>235</v>
      </c>
      <c r="T1751" s="9" t="s">
        <v>235</v>
      </c>
      <c r="U1751" s="9" t="s">
        <v>235</v>
      </c>
      <c r="V1751" s="33" t="s">
        <v>235</v>
      </c>
      <c r="W1751" s="33" t="s">
        <v>235</v>
      </c>
      <c r="X1751" s="40" t="s">
        <v>235</v>
      </c>
      <c r="Y1751" s="40" t="s">
        <v>235</v>
      </c>
    </row>
    <row r="1752" spans="1:25" hidden="1" x14ac:dyDescent="0.25">
      <c r="A1752" s="32">
        <v>1751</v>
      </c>
      <c r="B1752" s="23" t="s">
        <v>608</v>
      </c>
      <c r="C1752" s="23" t="s">
        <v>670</v>
      </c>
      <c r="D1752" s="23" t="s">
        <v>610</v>
      </c>
      <c r="E1752" s="23" t="s">
        <v>232</v>
      </c>
      <c r="F1752" s="23" t="s">
        <v>598</v>
      </c>
      <c r="G1752" s="23" t="s">
        <v>224</v>
      </c>
      <c r="H1752" s="23" t="s">
        <v>24</v>
      </c>
      <c r="I1752" s="23">
        <v>5</v>
      </c>
      <c r="J1752" s="9">
        <v>47.759799999999998</v>
      </c>
      <c r="K1752" s="9">
        <v>166.5196</v>
      </c>
      <c r="L1752" s="9">
        <v>620.66669999999999</v>
      </c>
      <c r="M1752" s="9">
        <v>350</v>
      </c>
      <c r="N1752" s="9">
        <v>575.66669999999999</v>
      </c>
      <c r="O1752" s="9">
        <v>366</v>
      </c>
      <c r="P1752" s="9" t="s">
        <v>235</v>
      </c>
      <c r="Q1752" s="9" t="s">
        <v>235</v>
      </c>
      <c r="R1752" s="9">
        <v>13.480400000000003</v>
      </c>
      <c r="S1752" s="9" t="s">
        <v>235</v>
      </c>
      <c r="T1752" s="9" t="s">
        <v>235</v>
      </c>
      <c r="U1752" s="9" t="s">
        <v>235</v>
      </c>
      <c r="V1752" s="33" t="s">
        <v>235</v>
      </c>
      <c r="W1752" s="33" t="s">
        <v>235</v>
      </c>
      <c r="X1752" s="40" t="s">
        <v>235</v>
      </c>
      <c r="Y1752" s="40" t="s">
        <v>235</v>
      </c>
    </row>
    <row r="1753" spans="1:25" hidden="1" x14ac:dyDescent="0.25">
      <c r="A1753" s="32">
        <v>1752</v>
      </c>
      <c r="B1753" s="23" t="s">
        <v>608</v>
      </c>
      <c r="C1753" s="23" t="s">
        <v>670</v>
      </c>
      <c r="D1753" s="23" t="s">
        <v>610</v>
      </c>
      <c r="E1753" s="23" t="s">
        <v>232</v>
      </c>
      <c r="F1753" s="23" t="s">
        <v>598</v>
      </c>
      <c r="G1753" s="23" t="s">
        <v>224</v>
      </c>
      <c r="H1753" s="23" t="s">
        <v>24</v>
      </c>
      <c r="I1753" s="23">
        <v>6</v>
      </c>
      <c r="J1753" s="9">
        <v>43.185600000000001</v>
      </c>
      <c r="K1753" s="9">
        <v>179.2218</v>
      </c>
      <c r="L1753" s="9">
        <v>620.66669999999999</v>
      </c>
      <c r="M1753" s="9">
        <v>372</v>
      </c>
      <c r="N1753" s="9">
        <v>577.66669999999999</v>
      </c>
      <c r="O1753" s="9">
        <v>376</v>
      </c>
      <c r="P1753" s="9">
        <v>205.9732992404598</v>
      </c>
      <c r="Q1753" s="9">
        <v>106.56922632730333</v>
      </c>
      <c r="R1753" s="9">
        <v>0.77819999999999823</v>
      </c>
      <c r="S1753" s="9">
        <v>0</v>
      </c>
      <c r="T1753" s="9">
        <v>0</v>
      </c>
      <c r="U1753" s="9">
        <v>0</v>
      </c>
      <c r="V1753" s="23">
        <v>45.617978911828175</v>
      </c>
      <c r="W1753" s="23">
        <v>43.931765272977593</v>
      </c>
      <c r="X1753" s="23">
        <v>21.587033144922902</v>
      </c>
      <c r="Y1753" s="23">
        <v>21.931712199461309</v>
      </c>
    </row>
    <row r="1754" spans="1:25" hidden="1" x14ac:dyDescent="0.25">
      <c r="A1754" s="32">
        <v>1753</v>
      </c>
      <c r="B1754" s="23" t="s">
        <v>608</v>
      </c>
      <c r="C1754" s="23" t="s">
        <v>670</v>
      </c>
      <c r="D1754" s="23" t="s">
        <v>610</v>
      </c>
      <c r="E1754" s="23" t="s">
        <v>232</v>
      </c>
      <c r="F1754" s="23" t="s">
        <v>598</v>
      </c>
      <c r="G1754" s="23" t="s">
        <v>224</v>
      </c>
      <c r="H1754" s="23" t="s">
        <v>23</v>
      </c>
      <c r="I1754" s="23">
        <v>1</v>
      </c>
      <c r="J1754" s="9">
        <v>35.805</v>
      </c>
      <c r="K1754" s="9">
        <v>1.827</v>
      </c>
      <c r="L1754" s="9">
        <v>298.66669999999999</v>
      </c>
      <c r="M1754" s="9">
        <v>454</v>
      </c>
      <c r="N1754" s="9">
        <v>327.66669999999999</v>
      </c>
      <c r="O1754" s="9">
        <v>433</v>
      </c>
      <c r="P1754" s="9" t="s">
        <v>235</v>
      </c>
      <c r="Q1754" s="9" t="s">
        <v>235</v>
      </c>
      <c r="R1754" s="9">
        <v>1.827</v>
      </c>
      <c r="S1754" s="9" t="s">
        <v>235</v>
      </c>
      <c r="T1754" s="9" t="s">
        <v>235</v>
      </c>
      <c r="U1754" s="9" t="s">
        <v>235</v>
      </c>
      <c r="V1754" s="33" t="s">
        <v>235</v>
      </c>
      <c r="W1754" s="33" t="s">
        <v>235</v>
      </c>
      <c r="X1754" s="33" t="s">
        <v>235</v>
      </c>
      <c r="Y1754" s="33" t="s">
        <v>235</v>
      </c>
    </row>
    <row r="1755" spans="1:25" hidden="1" x14ac:dyDescent="0.25">
      <c r="A1755" s="32">
        <v>1754</v>
      </c>
      <c r="B1755" s="23" t="s">
        <v>608</v>
      </c>
      <c r="C1755" s="23" t="s">
        <v>670</v>
      </c>
      <c r="D1755" s="23" t="s">
        <v>610</v>
      </c>
      <c r="E1755" s="23" t="s">
        <v>232</v>
      </c>
      <c r="F1755" s="23" t="s">
        <v>598</v>
      </c>
      <c r="G1755" s="23" t="s">
        <v>224</v>
      </c>
      <c r="H1755" s="23" t="s">
        <v>23</v>
      </c>
      <c r="I1755" s="23">
        <v>2</v>
      </c>
      <c r="J1755" s="9">
        <v>39.293799999999997</v>
      </c>
      <c r="K1755" s="9">
        <v>22.993200000000002</v>
      </c>
      <c r="L1755" s="9">
        <v>286.66669999999999</v>
      </c>
      <c r="M1755" s="9">
        <v>439</v>
      </c>
      <c r="N1755" s="9">
        <v>324.66669999999999</v>
      </c>
      <c r="O1755" s="9">
        <v>429</v>
      </c>
      <c r="P1755" s="9" t="s">
        <v>235</v>
      </c>
      <c r="Q1755" s="9" t="s">
        <v>235</v>
      </c>
      <c r="R1755" s="9">
        <v>22.993200000000002</v>
      </c>
      <c r="S1755" s="9" t="s">
        <v>235</v>
      </c>
      <c r="T1755" s="9" t="s">
        <v>235</v>
      </c>
      <c r="U1755" s="9" t="s">
        <v>235</v>
      </c>
      <c r="V1755" s="33" t="s">
        <v>235</v>
      </c>
      <c r="W1755" s="33" t="s">
        <v>235</v>
      </c>
      <c r="X1755" s="33" t="s">
        <v>235</v>
      </c>
      <c r="Y1755" s="33" t="s">
        <v>235</v>
      </c>
    </row>
    <row r="1756" spans="1:25" hidden="1" x14ac:dyDescent="0.25">
      <c r="A1756" s="32">
        <v>1755</v>
      </c>
      <c r="B1756" s="23" t="s">
        <v>608</v>
      </c>
      <c r="C1756" s="23" t="s">
        <v>670</v>
      </c>
      <c r="D1756" s="23" t="s">
        <v>610</v>
      </c>
      <c r="E1756" s="23" t="s">
        <v>232</v>
      </c>
      <c r="F1756" s="23" t="s">
        <v>598</v>
      </c>
      <c r="G1756" s="23" t="s">
        <v>224</v>
      </c>
      <c r="H1756" s="23" t="s">
        <v>23</v>
      </c>
      <c r="I1756" s="23">
        <v>3</v>
      </c>
      <c r="J1756" s="9">
        <v>37.013500000000001</v>
      </c>
      <c r="K1756" s="9">
        <v>36.188600000000001</v>
      </c>
      <c r="L1756" s="9">
        <v>289.66669999999999</v>
      </c>
      <c r="M1756" s="9">
        <v>418</v>
      </c>
      <c r="N1756" s="9">
        <v>326.66669999999999</v>
      </c>
      <c r="O1756" s="9">
        <v>417</v>
      </c>
      <c r="P1756" s="9" t="s">
        <v>235</v>
      </c>
      <c r="Q1756" s="9" t="s">
        <v>235</v>
      </c>
      <c r="R1756" s="9">
        <v>36.188600000000001</v>
      </c>
      <c r="S1756" s="9" t="s">
        <v>235</v>
      </c>
      <c r="T1756" s="9" t="s">
        <v>235</v>
      </c>
      <c r="U1756" s="9" t="s">
        <v>235</v>
      </c>
      <c r="V1756" s="40" t="s">
        <v>235</v>
      </c>
      <c r="W1756" s="40" t="s">
        <v>235</v>
      </c>
      <c r="X1756" s="40" t="s">
        <v>235</v>
      </c>
      <c r="Y1756" s="40" t="s">
        <v>235</v>
      </c>
    </row>
    <row r="1757" spans="1:25" hidden="1" x14ac:dyDescent="0.25">
      <c r="A1757" s="32">
        <v>1756</v>
      </c>
      <c r="B1757" s="23" t="s">
        <v>608</v>
      </c>
      <c r="C1757" s="23" t="s">
        <v>670</v>
      </c>
      <c r="D1757" s="23" t="s">
        <v>610</v>
      </c>
      <c r="E1757" s="23" t="s">
        <v>232</v>
      </c>
      <c r="F1757" s="23" t="s">
        <v>598</v>
      </c>
      <c r="G1757" s="23" t="s">
        <v>224</v>
      </c>
      <c r="H1757" s="23" t="s">
        <v>24</v>
      </c>
      <c r="I1757" s="23">
        <v>4</v>
      </c>
      <c r="J1757" s="9">
        <v>35.9026</v>
      </c>
      <c r="K1757" s="9">
        <v>140.61179999999999</v>
      </c>
      <c r="L1757" s="9">
        <v>402.66669999999999</v>
      </c>
      <c r="M1757" s="9">
        <v>330</v>
      </c>
      <c r="N1757" s="9">
        <v>394.66669999999999</v>
      </c>
      <c r="O1757" s="9">
        <v>365</v>
      </c>
      <c r="P1757" s="9" t="s">
        <v>235</v>
      </c>
      <c r="Q1757" s="9" t="s">
        <v>235</v>
      </c>
      <c r="R1757" s="9">
        <v>39.388200000000012</v>
      </c>
      <c r="S1757" s="9" t="s">
        <v>235</v>
      </c>
      <c r="T1757" s="9" t="s">
        <v>235</v>
      </c>
      <c r="U1757" s="9" t="s">
        <v>235</v>
      </c>
      <c r="V1757" s="40" t="s">
        <v>235</v>
      </c>
      <c r="W1757" s="40" t="s">
        <v>235</v>
      </c>
      <c r="X1757" s="40" t="s">
        <v>235</v>
      </c>
      <c r="Y1757" s="40" t="s">
        <v>235</v>
      </c>
    </row>
    <row r="1758" spans="1:25" hidden="1" x14ac:dyDescent="0.25">
      <c r="A1758" s="32">
        <v>1757</v>
      </c>
      <c r="B1758" s="23" t="s">
        <v>608</v>
      </c>
      <c r="C1758" s="23" t="s">
        <v>670</v>
      </c>
      <c r="D1758" s="23" t="s">
        <v>610</v>
      </c>
      <c r="E1758" s="23" t="s">
        <v>232</v>
      </c>
      <c r="F1758" s="23" t="s">
        <v>598</v>
      </c>
      <c r="G1758" s="23" t="s">
        <v>224</v>
      </c>
      <c r="H1758" s="23" t="s">
        <v>24</v>
      </c>
      <c r="I1758" s="23">
        <v>5</v>
      </c>
      <c r="J1758" s="9">
        <v>38.470799999999997</v>
      </c>
      <c r="K1758" s="9">
        <v>155.63399999999999</v>
      </c>
      <c r="L1758" s="9">
        <v>423.66669999999999</v>
      </c>
      <c r="M1758" s="9">
        <v>329</v>
      </c>
      <c r="N1758" s="9">
        <v>405.66669999999999</v>
      </c>
      <c r="O1758" s="9">
        <v>363</v>
      </c>
      <c r="P1758" s="9" t="s">
        <v>235</v>
      </c>
      <c r="Q1758" s="9" t="s">
        <v>235</v>
      </c>
      <c r="R1758" s="9">
        <v>24.366000000000014</v>
      </c>
      <c r="S1758" s="9" t="s">
        <v>235</v>
      </c>
      <c r="T1758" s="9" t="s">
        <v>235</v>
      </c>
      <c r="U1758" s="9" t="s">
        <v>235</v>
      </c>
      <c r="V1758" s="40" t="s">
        <v>235</v>
      </c>
      <c r="W1758" s="40" t="s">
        <v>235</v>
      </c>
      <c r="X1758" s="40" t="s">
        <v>235</v>
      </c>
      <c r="Y1758" s="40" t="s">
        <v>235</v>
      </c>
    </row>
    <row r="1759" spans="1:25" hidden="1" x14ac:dyDescent="0.25">
      <c r="A1759" s="32">
        <v>1758</v>
      </c>
      <c r="B1759" s="23" t="s">
        <v>608</v>
      </c>
      <c r="C1759" s="23" t="s">
        <v>670</v>
      </c>
      <c r="D1759" s="23" t="s">
        <v>610</v>
      </c>
      <c r="E1759" s="23" t="s">
        <v>232</v>
      </c>
      <c r="F1759" s="23" t="s">
        <v>598</v>
      </c>
      <c r="G1759" s="23" t="s">
        <v>224</v>
      </c>
      <c r="H1759" s="23" t="s">
        <v>24</v>
      </c>
      <c r="I1759" s="23">
        <v>6</v>
      </c>
      <c r="J1759" s="9">
        <v>36.1248</v>
      </c>
      <c r="K1759" s="9">
        <v>176.10319999999999</v>
      </c>
      <c r="L1759" s="9">
        <v>436.66669999999999</v>
      </c>
      <c r="M1759" s="9">
        <v>346</v>
      </c>
      <c r="N1759" s="9">
        <v>409.66669999999999</v>
      </c>
      <c r="O1759" s="9">
        <v>370</v>
      </c>
      <c r="P1759" s="9">
        <v>175.23698239812279</v>
      </c>
      <c r="Q1759" s="9">
        <v>85.603738236130781</v>
      </c>
      <c r="R1759" s="9">
        <v>3.8968000000000131</v>
      </c>
      <c r="S1759" s="9">
        <v>0</v>
      </c>
      <c r="T1759" s="9">
        <v>0</v>
      </c>
      <c r="U1759" s="9">
        <v>0</v>
      </c>
      <c r="V1759" s="23">
        <v>37.576588456111871</v>
      </c>
      <c r="W1759" s="23">
        <v>37.107950630558946</v>
      </c>
      <c r="X1759" s="23">
        <v>16.031219541881399</v>
      </c>
      <c r="Y1759" s="23">
        <v>15.811388300841896</v>
      </c>
    </row>
    <row r="1760" spans="1:25" hidden="1" x14ac:dyDescent="0.25">
      <c r="A1760" s="32">
        <v>1759</v>
      </c>
      <c r="B1760" s="23" t="s">
        <v>608</v>
      </c>
      <c r="C1760" s="23" t="s">
        <v>670</v>
      </c>
      <c r="D1760" s="23" t="s">
        <v>610</v>
      </c>
      <c r="E1760" s="23" t="s">
        <v>232</v>
      </c>
      <c r="F1760" s="23" t="s">
        <v>598</v>
      </c>
      <c r="G1760" s="23" t="s">
        <v>224</v>
      </c>
      <c r="H1760" s="23" t="s">
        <v>23</v>
      </c>
      <c r="I1760" s="23">
        <v>1</v>
      </c>
      <c r="J1760" s="9">
        <v>41</v>
      </c>
      <c r="K1760" s="9">
        <v>0.66890000000000005</v>
      </c>
      <c r="L1760" s="9">
        <v>401.66669999999999</v>
      </c>
      <c r="M1760" s="9">
        <v>361</v>
      </c>
      <c r="N1760" s="9">
        <v>441.66669999999999</v>
      </c>
      <c r="O1760" s="9">
        <v>370</v>
      </c>
      <c r="P1760" s="9" t="s">
        <v>235</v>
      </c>
      <c r="Q1760" s="9" t="s">
        <v>235</v>
      </c>
      <c r="R1760" s="9">
        <v>0.66890000000000005</v>
      </c>
      <c r="S1760" s="9" t="s">
        <v>235</v>
      </c>
      <c r="T1760" s="9" t="s">
        <v>235</v>
      </c>
      <c r="U1760" s="9" t="s">
        <v>235</v>
      </c>
      <c r="V1760" s="33" t="s">
        <v>235</v>
      </c>
      <c r="W1760" s="33" t="s">
        <v>235</v>
      </c>
      <c r="X1760" s="33" t="s">
        <v>235</v>
      </c>
      <c r="Y1760" s="33" t="s">
        <v>235</v>
      </c>
    </row>
    <row r="1761" spans="1:25" hidden="1" x14ac:dyDescent="0.25">
      <c r="A1761" s="32">
        <v>1760</v>
      </c>
      <c r="B1761" s="23" t="s">
        <v>608</v>
      </c>
      <c r="C1761" s="23" t="s">
        <v>670</v>
      </c>
      <c r="D1761" s="23" t="s">
        <v>610</v>
      </c>
      <c r="E1761" s="23" t="s">
        <v>232</v>
      </c>
      <c r="F1761" s="23" t="s">
        <v>598</v>
      </c>
      <c r="G1761" s="23" t="s">
        <v>224</v>
      </c>
      <c r="H1761" s="23" t="s">
        <v>23</v>
      </c>
      <c r="I1761" s="23">
        <v>2</v>
      </c>
      <c r="J1761" s="9">
        <v>43.011600000000001</v>
      </c>
      <c r="K1761" s="9">
        <v>23.526199999999999</v>
      </c>
      <c r="L1761" s="9">
        <v>407.66669999999999</v>
      </c>
      <c r="M1761" s="9">
        <v>337</v>
      </c>
      <c r="N1761" s="9">
        <v>442.66669999999999</v>
      </c>
      <c r="O1761" s="9">
        <v>362</v>
      </c>
      <c r="P1761" s="9" t="s">
        <v>235</v>
      </c>
      <c r="Q1761" s="9" t="s">
        <v>235</v>
      </c>
      <c r="R1761" s="9">
        <v>23.526199999999999</v>
      </c>
      <c r="S1761" s="9" t="s">
        <v>235</v>
      </c>
      <c r="T1761" s="9" t="s">
        <v>235</v>
      </c>
      <c r="U1761" s="9" t="s">
        <v>235</v>
      </c>
      <c r="V1761" s="33" t="s">
        <v>235</v>
      </c>
      <c r="W1761" s="33" t="s">
        <v>235</v>
      </c>
      <c r="X1761" s="33" t="s">
        <v>235</v>
      </c>
      <c r="Y1761" s="33" t="s">
        <v>235</v>
      </c>
    </row>
    <row r="1762" spans="1:25" hidden="1" x14ac:dyDescent="0.25">
      <c r="A1762" s="32">
        <v>1761</v>
      </c>
      <c r="B1762" s="23" t="s">
        <v>608</v>
      </c>
      <c r="C1762" s="23" t="s">
        <v>670</v>
      </c>
      <c r="D1762" s="23" t="s">
        <v>610</v>
      </c>
      <c r="E1762" s="23" t="s">
        <v>232</v>
      </c>
      <c r="F1762" s="23" t="s">
        <v>598</v>
      </c>
      <c r="G1762" s="23" t="s">
        <v>224</v>
      </c>
      <c r="H1762" s="23" t="s">
        <v>23</v>
      </c>
      <c r="I1762" s="23">
        <v>3</v>
      </c>
      <c r="J1762" s="9">
        <v>41.1096</v>
      </c>
      <c r="K1762" s="9">
        <v>36.933700000000002</v>
      </c>
      <c r="L1762" s="9">
        <v>425.66669999999999</v>
      </c>
      <c r="M1762" s="9">
        <v>322</v>
      </c>
      <c r="N1762" s="9">
        <v>452.66669999999999</v>
      </c>
      <c r="O1762" s="9">
        <v>353</v>
      </c>
      <c r="P1762" s="9" t="s">
        <v>235</v>
      </c>
      <c r="Q1762" s="9" t="s">
        <v>235</v>
      </c>
      <c r="R1762" s="9">
        <v>36.933700000000002</v>
      </c>
      <c r="S1762" s="9" t="s">
        <v>235</v>
      </c>
      <c r="T1762" s="9" t="s">
        <v>235</v>
      </c>
      <c r="U1762" s="9" t="s">
        <v>235</v>
      </c>
      <c r="V1762" s="33" t="s">
        <v>235</v>
      </c>
      <c r="W1762" s="33" t="s">
        <v>235</v>
      </c>
      <c r="X1762" s="40" t="s">
        <v>235</v>
      </c>
      <c r="Y1762" s="40" t="s">
        <v>235</v>
      </c>
    </row>
    <row r="1763" spans="1:25" hidden="1" x14ac:dyDescent="0.25">
      <c r="A1763" s="32">
        <v>1762</v>
      </c>
      <c r="B1763" s="23" t="s">
        <v>608</v>
      </c>
      <c r="C1763" s="23" t="s">
        <v>670</v>
      </c>
      <c r="D1763" s="23" t="s">
        <v>610</v>
      </c>
      <c r="E1763" s="23" t="s">
        <v>232</v>
      </c>
      <c r="F1763" s="23" t="s">
        <v>598</v>
      </c>
      <c r="G1763" s="23" t="s">
        <v>224</v>
      </c>
      <c r="H1763" s="23" t="s">
        <v>24</v>
      </c>
      <c r="I1763" s="23">
        <v>4</v>
      </c>
      <c r="J1763" s="9">
        <v>40.718499999999999</v>
      </c>
      <c r="K1763" s="9">
        <v>143.3117</v>
      </c>
      <c r="L1763" s="9">
        <v>600.66669999999999</v>
      </c>
      <c r="M1763" s="9">
        <v>358</v>
      </c>
      <c r="N1763" s="9">
        <v>563.66669999999999</v>
      </c>
      <c r="O1763" s="9">
        <v>375</v>
      </c>
      <c r="P1763" s="9" t="s">
        <v>235</v>
      </c>
      <c r="Q1763" s="9" t="s">
        <v>235</v>
      </c>
      <c r="R1763" s="9">
        <v>36.688299999999998</v>
      </c>
      <c r="S1763" s="9" t="s">
        <v>235</v>
      </c>
      <c r="T1763" s="9" t="s">
        <v>235</v>
      </c>
      <c r="U1763" s="9" t="s">
        <v>235</v>
      </c>
      <c r="V1763" s="33" t="s">
        <v>235</v>
      </c>
      <c r="W1763" s="33" t="s">
        <v>235</v>
      </c>
      <c r="X1763" s="40" t="s">
        <v>235</v>
      </c>
      <c r="Y1763" s="40" t="s">
        <v>235</v>
      </c>
    </row>
    <row r="1764" spans="1:25" hidden="1" x14ac:dyDescent="0.25">
      <c r="A1764" s="32">
        <v>1763</v>
      </c>
      <c r="B1764" s="23" t="s">
        <v>608</v>
      </c>
      <c r="C1764" s="23" t="s">
        <v>670</v>
      </c>
      <c r="D1764" s="23" t="s">
        <v>610</v>
      </c>
      <c r="E1764" s="23" t="s">
        <v>232</v>
      </c>
      <c r="F1764" s="23" t="s">
        <v>598</v>
      </c>
      <c r="G1764" s="23" t="s">
        <v>224</v>
      </c>
      <c r="H1764" s="23" t="s">
        <v>24</v>
      </c>
      <c r="I1764" s="23">
        <v>5</v>
      </c>
      <c r="J1764" s="9">
        <v>44.102200000000003</v>
      </c>
      <c r="K1764" s="9">
        <v>164.08799999999999</v>
      </c>
      <c r="L1764" s="9">
        <v>615.66669999999999</v>
      </c>
      <c r="M1764" s="9">
        <v>383</v>
      </c>
      <c r="N1764" s="9">
        <v>571.66669999999999</v>
      </c>
      <c r="O1764" s="9">
        <v>386</v>
      </c>
      <c r="P1764" s="9" t="s">
        <v>235</v>
      </c>
      <c r="Q1764" s="9" t="s">
        <v>235</v>
      </c>
      <c r="R1764" s="9">
        <v>15.912000000000006</v>
      </c>
      <c r="S1764" s="9" t="s">
        <v>235</v>
      </c>
      <c r="T1764" s="9" t="s">
        <v>235</v>
      </c>
      <c r="U1764" s="9" t="s">
        <v>235</v>
      </c>
      <c r="V1764" s="33" t="s">
        <v>235</v>
      </c>
      <c r="W1764" s="33" t="s">
        <v>235</v>
      </c>
      <c r="X1764" s="40" t="s">
        <v>235</v>
      </c>
      <c r="Y1764" s="40" t="s">
        <v>235</v>
      </c>
    </row>
    <row r="1765" spans="1:25" hidden="1" x14ac:dyDescent="0.25">
      <c r="A1765" s="32">
        <v>1764</v>
      </c>
      <c r="B1765" s="23" t="s">
        <v>608</v>
      </c>
      <c r="C1765" s="23" t="s">
        <v>670</v>
      </c>
      <c r="D1765" s="23" t="s">
        <v>610</v>
      </c>
      <c r="E1765" s="23" t="s">
        <v>232</v>
      </c>
      <c r="F1765" s="23" t="s">
        <v>598</v>
      </c>
      <c r="G1765" s="23" t="s">
        <v>224</v>
      </c>
      <c r="H1765" s="23" t="s">
        <v>24</v>
      </c>
      <c r="I1765" s="23">
        <v>6</v>
      </c>
      <c r="J1765" s="9">
        <v>42.201900000000002</v>
      </c>
      <c r="K1765" s="9">
        <v>178.30449999999999</v>
      </c>
      <c r="L1765" s="9">
        <v>609.66669999999999</v>
      </c>
      <c r="M1765" s="9">
        <v>406</v>
      </c>
      <c r="N1765" s="9">
        <v>568.66669999999999</v>
      </c>
      <c r="O1765" s="9">
        <v>396</v>
      </c>
      <c r="P1765" s="9">
        <v>212.81212371479216</v>
      </c>
      <c r="Q1765" s="9">
        <v>113.1591799192624</v>
      </c>
      <c r="R1765" s="9">
        <v>1.6955000000000098</v>
      </c>
      <c r="S1765" s="9">
        <v>0</v>
      </c>
      <c r="T1765" s="9">
        <v>0</v>
      </c>
      <c r="U1765" s="9">
        <v>0</v>
      </c>
      <c r="V1765" s="23">
        <v>48.836461788299118</v>
      </c>
      <c r="W1765" s="23">
        <v>45.793012567421243</v>
      </c>
      <c r="X1765" s="23">
        <v>20.248456731316587</v>
      </c>
      <c r="Y1765" s="23">
        <v>21.587033144922902</v>
      </c>
    </row>
    <row r="1766" spans="1:25" hidden="1" x14ac:dyDescent="0.25">
      <c r="A1766" s="32">
        <v>1765</v>
      </c>
      <c r="B1766" s="23" t="s">
        <v>608</v>
      </c>
      <c r="C1766" s="23" t="s">
        <v>670</v>
      </c>
      <c r="D1766" s="23" t="s">
        <v>610</v>
      </c>
      <c r="E1766" s="23" t="s">
        <v>232</v>
      </c>
      <c r="F1766" s="23" t="s">
        <v>598</v>
      </c>
      <c r="G1766" s="23" t="s">
        <v>224</v>
      </c>
      <c r="H1766" s="23" t="s">
        <v>23</v>
      </c>
      <c r="I1766" s="23">
        <v>1</v>
      </c>
      <c r="J1766" s="9">
        <v>49.162999999999997</v>
      </c>
      <c r="K1766" s="9">
        <v>7.0042</v>
      </c>
      <c r="L1766" s="9">
        <v>381.66669999999999</v>
      </c>
      <c r="M1766" s="9">
        <v>316</v>
      </c>
      <c r="N1766" s="9">
        <v>430.66669999999999</v>
      </c>
      <c r="O1766" s="9">
        <v>312</v>
      </c>
      <c r="P1766" s="9" t="s">
        <v>235</v>
      </c>
      <c r="Q1766" s="9" t="s">
        <v>235</v>
      </c>
      <c r="R1766" s="9">
        <v>7.0042</v>
      </c>
      <c r="S1766" s="9" t="s">
        <v>235</v>
      </c>
      <c r="T1766" s="9" t="s">
        <v>235</v>
      </c>
      <c r="U1766" s="9" t="s">
        <v>235</v>
      </c>
      <c r="V1766" s="33" t="s">
        <v>235</v>
      </c>
      <c r="W1766" s="33" t="s">
        <v>235</v>
      </c>
      <c r="X1766" s="33" t="s">
        <v>235</v>
      </c>
      <c r="Y1766" s="33" t="s">
        <v>235</v>
      </c>
    </row>
    <row r="1767" spans="1:25" hidden="1" x14ac:dyDescent="0.25">
      <c r="A1767" s="32">
        <v>1766</v>
      </c>
      <c r="B1767" s="23" t="s">
        <v>608</v>
      </c>
      <c r="C1767" s="23" t="s">
        <v>670</v>
      </c>
      <c r="D1767" s="23" t="s">
        <v>610</v>
      </c>
      <c r="E1767" s="23" t="s">
        <v>232</v>
      </c>
      <c r="F1767" s="23" t="s">
        <v>598</v>
      </c>
      <c r="G1767" s="23" t="s">
        <v>224</v>
      </c>
      <c r="H1767" s="23" t="s">
        <v>23</v>
      </c>
      <c r="I1767" s="23">
        <v>2</v>
      </c>
      <c r="J1767" s="9">
        <v>54.561900000000001</v>
      </c>
      <c r="K1767" s="9">
        <v>23.758099999999999</v>
      </c>
      <c r="L1767" s="9">
        <v>378.66669999999999</v>
      </c>
      <c r="M1767" s="9">
        <v>279</v>
      </c>
      <c r="N1767" s="9">
        <v>427.66669999999999</v>
      </c>
      <c r="O1767" s="9">
        <v>303</v>
      </c>
      <c r="P1767" s="9" t="s">
        <v>235</v>
      </c>
      <c r="Q1767" s="9" t="s">
        <v>235</v>
      </c>
      <c r="R1767" s="9">
        <v>23.758099999999999</v>
      </c>
      <c r="S1767" s="9" t="s">
        <v>235</v>
      </c>
      <c r="T1767" s="9" t="s">
        <v>235</v>
      </c>
      <c r="U1767" s="9" t="s">
        <v>235</v>
      </c>
      <c r="V1767" s="33" t="s">
        <v>235</v>
      </c>
      <c r="W1767" s="33" t="s">
        <v>235</v>
      </c>
      <c r="X1767" s="33" t="s">
        <v>235</v>
      </c>
      <c r="Y1767" s="33" t="s">
        <v>235</v>
      </c>
    </row>
    <row r="1768" spans="1:25" hidden="1" x14ac:dyDescent="0.25">
      <c r="A1768" s="32">
        <v>1767</v>
      </c>
      <c r="B1768" s="23" t="s">
        <v>608</v>
      </c>
      <c r="C1768" s="23" t="s">
        <v>670</v>
      </c>
      <c r="D1768" s="23" t="s">
        <v>610</v>
      </c>
      <c r="E1768" s="23" t="s">
        <v>232</v>
      </c>
      <c r="F1768" s="23" t="s">
        <v>598</v>
      </c>
      <c r="G1768" s="23" t="s">
        <v>224</v>
      </c>
      <c r="H1768" s="23" t="s">
        <v>23</v>
      </c>
      <c r="I1768" s="23">
        <v>3</v>
      </c>
      <c r="J1768" s="9">
        <v>53.740099999999998</v>
      </c>
      <c r="K1768" s="9">
        <v>42.662700000000001</v>
      </c>
      <c r="L1768" s="9">
        <v>400.66669999999999</v>
      </c>
      <c r="M1768" s="9">
        <v>255</v>
      </c>
      <c r="N1768" s="9">
        <v>438.66669999999999</v>
      </c>
      <c r="O1768" s="9">
        <v>293</v>
      </c>
      <c r="P1768" s="9" t="s">
        <v>235</v>
      </c>
      <c r="Q1768" s="9" t="s">
        <v>235</v>
      </c>
      <c r="R1768" s="9">
        <v>42.662700000000001</v>
      </c>
      <c r="S1768" s="9" t="s">
        <v>235</v>
      </c>
      <c r="T1768" s="9" t="s">
        <v>235</v>
      </c>
      <c r="U1768" s="9" t="s">
        <v>235</v>
      </c>
      <c r="V1768" s="40" t="s">
        <v>235</v>
      </c>
      <c r="W1768" s="40" t="s">
        <v>235</v>
      </c>
      <c r="X1768" s="40" t="s">
        <v>235</v>
      </c>
      <c r="Y1768" s="40" t="s">
        <v>235</v>
      </c>
    </row>
    <row r="1769" spans="1:25" hidden="1" x14ac:dyDescent="0.25">
      <c r="A1769" s="32">
        <v>1768</v>
      </c>
      <c r="B1769" s="23" t="s">
        <v>608</v>
      </c>
      <c r="C1769" s="23" t="s">
        <v>670</v>
      </c>
      <c r="D1769" s="23" t="s">
        <v>610</v>
      </c>
      <c r="E1769" s="23" t="s">
        <v>232</v>
      </c>
      <c r="F1769" s="23" t="s">
        <v>598</v>
      </c>
      <c r="G1769" s="23" t="s">
        <v>224</v>
      </c>
      <c r="H1769" s="23" t="s">
        <v>24</v>
      </c>
      <c r="I1769" s="23">
        <v>4</v>
      </c>
      <c r="J1769" s="9">
        <v>53</v>
      </c>
      <c r="K1769" s="9">
        <v>145.77189999999999</v>
      </c>
      <c r="L1769" s="9">
        <v>585.66669999999999</v>
      </c>
      <c r="M1769" s="9">
        <v>265</v>
      </c>
      <c r="N1769" s="9">
        <v>540.66669999999999</v>
      </c>
      <c r="O1769" s="9">
        <v>293</v>
      </c>
      <c r="P1769" s="9" t="s">
        <v>235</v>
      </c>
      <c r="Q1769" s="9" t="s">
        <v>235</v>
      </c>
      <c r="R1769" s="9">
        <v>34.228100000000012</v>
      </c>
      <c r="S1769" s="9" t="s">
        <v>235</v>
      </c>
      <c r="T1769" s="9" t="s">
        <v>235</v>
      </c>
      <c r="U1769" s="9" t="s">
        <v>235</v>
      </c>
      <c r="V1769" s="40" t="s">
        <v>235</v>
      </c>
      <c r="W1769" s="40" t="s">
        <v>235</v>
      </c>
      <c r="X1769" s="40" t="s">
        <v>235</v>
      </c>
      <c r="Y1769" s="40" t="s">
        <v>235</v>
      </c>
    </row>
    <row r="1770" spans="1:25" hidden="1" x14ac:dyDescent="0.25">
      <c r="A1770" s="32">
        <v>1769</v>
      </c>
      <c r="B1770" s="23" t="s">
        <v>608</v>
      </c>
      <c r="C1770" s="23" t="s">
        <v>670</v>
      </c>
      <c r="D1770" s="23" t="s">
        <v>610</v>
      </c>
      <c r="E1770" s="23" t="s">
        <v>232</v>
      </c>
      <c r="F1770" s="23" t="s">
        <v>598</v>
      </c>
      <c r="G1770" s="23" t="s">
        <v>224</v>
      </c>
      <c r="H1770" s="23" t="s">
        <v>24</v>
      </c>
      <c r="I1770" s="23">
        <v>5</v>
      </c>
      <c r="J1770" s="9">
        <v>58.240900000000003</v>
      </c>
      <c r="K1770" s="9">
        <v>161.71729999999999</v>
      </c>
      <c r="L1770" s="9">
        <v>602.66669999999999</v>
      </c>
      <c r="M1770" s="9">
        <v>290</v>
      </c>
      <c r="N1770" s="9">
        <v>546.66669999999999</v>
      </c>
      <c r="O1770" s="9">
        <v>306</v>
      </c>
      <c r="P1770" s="9" t="s">
        <v>235</v>
      </c>
      <c r="Q1770" s="9" t="s">
        <v>235</v>
      </c>
      <c r="R1770" s="9">
        <v>18.282700000000006</v>
      </c>
      <c r="S1770" s="9" t="s">
        <v>235</v>
      </c>
      <c r="T1770" s="9" t="s">
        <v>235</v>
      </c>
      <c r="U1770" s="9" t="s">
        <v>235</v>
      </c>
      <c r="V1770" s="40" t="s">
        <v>235</v>
      </c>
      <c r="W1770" s="40" t="s">
        <v>235</v>
      </c>
      <c r="X1770" s="40" t="s">
        <v>235</v>
      </c>
      <c r="Y1770" s="40" t="s">
        <v>235</v>
      </c>
    </row>
    <row r="1771" spans="1:25" hidden="1" x14ac:dyDescent="0.25">
      <c r="A1771" s="32">
        <v>1770</v>
      </c>
      <c r="B1771" s="23" t="s">
        <v>608</v>
      </c>
      <c r="C1771" s="23" t="s">
        <v>670</v>
      </c>
      <c r="D1771" s="23" t="s">
        <v>610</v>
      </c>
      <c r="E1771" s="23" t="s">
        <v>232</v>
      </c>
      <c r="F1771" s="23" t="s">
        <v>598</v>
      </c>
      <c r="G1771" s="23" t="s">
        <v>224</v>
      </c>
      <c r="H1771" s="23" t="s">
        <v>24</v>
      </c>
      <c r="I1771" s="23">
        <v>6</v>
      </c>
      <c r="J1771" s="9">
        <v>55.326300000000003</v>
      </c>
      <c r="K1771" s="9">
        <v>176.11150000000001</v>
      </c>
      <c r="L1771" s="9">
        <v>599.66669999999999</v>
      </c>
      <c r="M1771" s="9">
        <v>324</v>
      </c>
      <c r="N1771" s="9">
        <v>544.66669999999999</v>
      </c>
      <c r="O1771" s="9">
        <v>318</v>
      </c>
      <c r="P1771" s="9">
        <v>218.14673960433146</v>
      </c>
      <c r="Q1771" s="9">
        <v>102</v>
      </c>
      <c r="R1771" s="9">
        <v>3.8884999999999934</v>
      </c>
      <c r="S1771" s="9">
        <v>0</v>
      </c>
      <c r="T1771" s="9">
        <v>0</v>
      </c>
      <c r="U1771" s="9">
        <v>0</v>
      </c>
      <c r="V1771" s="23">
        <v>60.638271743182131</v>
      </c>
      <c r="W1771" s="23">
        <v>63.890531379853151</v>
      </c>
      <c r="X1771" s="23">
        <v>20.615528128088304</v>
      </c>
      <c r="Y1771" s="23">
        <v>25.317977802344327</v>
      </c>
    </row>
    <row r="1772" spans="1:25" hidden="1" x14ac:dyDescent="0.25">
      <c r="A1772" s="32">
        <v>1771</v>
      </c>
      <c r="B1772" s="23" t="s">
        <v>608</v>
      </c>
      <c r="C1772" s="23" t="s">
        <v>670</v>
      </c>
      <c r="D1772" s="23" t="s">
        <v>610</v>
      </c>
      <c r="E1772" s="23" t="s">
        <v>232</v>
      </c>
      <c r="F1772" s="23" t="s">
        <v>598</v>
      </c>
      <c r="G1772" s="23" t="s">
        <v>224</v>
      </c>
      <c r="H1772" s="23" t="s">
        <v>23</v>
      </c>
      <c r="I1772" s="23">
        <v>1</v>
      </c>
      <c r="J1772" s="9">
        <v>47.169899999999998</v>
      </c>
      <c r="K1772" s="9">
        <v>4.0220000000000002</v>
      </c>
      <c r="L1772" s="9">
        <v>389.66669999999999</v>
      </c>
      <c r="M1772" s="9">
        <v>271</v>
      </c>
      <c r="N1772" s="9">
        <v>436.66669999999999</v>
      </c>
      <c r="O1772" s="9">
        <v>275</v>
      </c>
      <c r="P1772" s="9" t="s">
        <v>235</v>
      </c>
      <c r="Q1772" s="9" t="s">
        <v>235</v>
      </c>
      <c r="R1772" s="9">
        <v>4.0220000000000002</v>
      </c>
      <c r="S1772" s="9" t="s">
        <v>235</v>
      </c>
      <c r="T1772" s="9" t="s">
        <v>235</v>
      </c>
      <c r="U1772" s="9" t="s">
        <v>235</v>
      </c>
      <c r="V1772" s="33" t="s">
        <v>235</v>
      </c>
      <c r="W1772" s="33" t="s">
        <v>235</v>
      </c>
      <c r="X1772" s="33" t="s">
        <v>235</v>
      </c>
      <c r="Y1772" s="33" t="s">
        <v>235</v>
      </c>
    </row>
    <row r="1773" spans="1:25" hidden="1" x14ac:dyDescent="0.25">
      <c r="A1773" s="32">
        <v>1772</v>
      </c>
      <c r="B1773" s="23" t="s">
        <v>608</v>
      </c>
      <c r="C1773" s="23" t="s">
        <v>670</v>
      </c>
      <c r="D1773" s="23" t="s">
        <v>610</v>
      </c>
      <c r="E1773" s="23" t="s">
        <v>232</v>
      </c>
      <c r="F1773" s="23" t="s">
        <v>598</v>
      </c>
      <c r="G1773" s="23" t="s">
        <v>224</v>
      </c>
      <c r="H1773" s="23" t="s">
        <v>23</v>
      </c>
      <c r="I1773" s="23">
        <v>2</v>
      </c>
      <c r="J1773" s="9">
        <v>50.328899999999997</v>
      </c>
      <c r="K1773" s="9">
        <v>20.113299999999999</v>
      </c>
      <c r="L1773" s="9">
        <v>383.66669999999999</v>
      </c>
      <c r="M1773" s="9">
        <v>244</v>
      </c>
      <c r="N1773" s="9">
        <v>430.66669999999999</v>
      </c>
      <c r="O1773" s="9">
        <v>262</v>
      </c>
      <c r="P1773" s="9" t="s">
        <v>235</v>
      </c>
      <c r="Q1773" s="9" t="s">
        <v>235</v>
      </c>
      <c r="R1773" s="9">
        <v>20.113299999999999</v>
      </c>
      <c r="S1773" s="9" t="s">
        <v>235</v>
      </c>
      <c r="T1773" s="9" t="s">
        <v>235</v>
      </c>
      <c r="U1773" s="9" t="s">
        <v>235</v>
      </c>
      <c r="V1773" s="33" t="s">
        <v>235</v>
      </c>
      <c r="W1773" s="33" t="s">
        <v>235</v>
      </c>
      <c r="X1773" s="33" t="s">
        <v>235</v>
      </c>
      <c r="Y1773" s="33" t="s">
        <v>235</v>
      </c>
    </row>
    <row r="1774" spans="1:25" hidden="1" x14ac:dyDescent="0.25">
      <c r="A1774" s="32">
        <v>1773</v>
      </c>
      <c r="B1774" s="23" t="s">
        <v>608</v>
      </c>
      <c r="C1774" s="23" t="s">
        <v>670</v>
      </c>
      <c r="D1774" s="23" t="s">
        <v>610</v>
      </c>
      <c r="E1774" s="23" t="s">
        <v>232</v>
      </c>
      <c r="F1774" s="23" t="s">
        <v>598</v>
      </c>
      <c r="G1774" s="23" t="s">
        <v>224</v>
      </c>
      <c r="H1774" s="23" t="s">
        <v>23</v>
      </c>
      <c r="I1774" s="23">
        <v>3</v>
      </c>
      <c r="J1774" s="9">
        <v>49.648800000000001</v>
      </c>
      <c r="K1774" s="9">
        <v>33.487699999999997</v>
      </c>
      <c r="L1774" s="9">
        <v>399.66669999999999</v>
      </c>
      <c r="M1774" s="9">
        <v>221</v>
      </c>
      <c r="N1774" s="9">
        <v>440.66669999999999</v>
      </c>
      <c r="O1774" s="9">
        <v>249</v>
      </c>
      <c r="P1774" s="9" t="s">
        <v>235</v>
      </c>
      <c r="Q1774" s="9" t="s">
        <v>235</v>
      </c>
      <c r="R1774" s="9">
        <v>33.487699999999997</v>
      </c>
      <c r="S1774" s="9" t="s">
        <v>235</v>
      </c>
      <c r="T1774" s="9" t="s">
        <v>235</v>
      </c>
      <c r="U1774" s="9" t="s">
        <v>235</v>
      </c>
      <c r="V1774" s="33" t="s">
        <v>235</v>
      </c>
      <c r="W1774" s="33" t="s">
        <v>235</v>
      </c>
      <c r="X1774" s="40" t="s">
        <v>235</v>
      </c>
      <c r="Y1774" s="40" t="s">
        <v>235</v>
      </c>
    </row>
    <row r="1775" spans="1:25" hidden="1" x14ac:dyDescent="0.25">
      <c r="A1775" s="32">
        <v>1774</v>
      </c>
      <c r="B1775" s="23" t="s">
        <v>608</v>
      </c>
      <c r="C1775" s="23" t="s">
        <v>670</v>
      </c>
      <c r="D1775" s="23" t="s">
        <v>610</v>
      </c>
      <c r="E1775" s="23" t="s">
        <v>232</v>
      </c>
      <c r="F1775" s="23" t="s">
        <v>598</v>
      </c>
      <c r="G1775" s="23" t="s">
        <v>224</v>
      </c>
      <c r="H1775" s="23" t="s">
        <v>24</v>
      </c>
      <c r="I1775" s="23">
        <v>4</v>
      </c>
      <c r="J1775" s="9">
        <v>47.4131</v>
      </c>
      <c r="K1775" s="9">
        <v>151.51150000000001</v>
      </c>
      <c r="L1775" s="9">
        <v>614.66669999999999</v>
      </c>
      <c r="M1775" s="9">
        <v>230</v>
      </c>
      <c r="N1775" s="9">
        <v>572.66669999999999</v>
      </c>
      <c r="O1775" s="9">
        <v>252</v>
      </c>
      <c r="P1775" s="9" t="s">
        <v>235</v>
      </c>
      <c r="Q1775" s="9" t="s">
        <v>235</v>
      </c>
      <c r="R1775" s="9">
        <v>28.488499999999988</v>
      </c>
      <c r="S1775" s="9" t="s">
        <v>235</v>
      </c>
      <c r="T1775" s="9" t="s">
        <v>235</v>
      </c>
      <c r="U1775" s="9" t="s">
        <v>235</v>
      </c>
      <c r="V1775" s="33" t="s">
        <v>235</v>
      </c>
      <c r="W1775" s="33" t="s">
        <v>235</v>
      </c>
      <c r="X1775" s="40" t="s">
        <v>235</v>
      </c>
      <c r="Y1775" s="40" t="s">
        <v>235</v>
      </c>
    </row>
    <row r="1776" spans="1:25" hidden="1" x14ac:dyDescent="0.25">
      <c r="A1776" s="32">
        <v>1775</v>
      </c>
      <c r="B1776" s="23" t="s">
        <v>608</v>
      </c>
      <c r="C1776" s="23" t="s">
        <v>670</v>
      </c>
      <c r="D1776" s="23" t="s">
        <v>610</v>
      </c>
      <c r="E1776" s="23" t="s">
        <v>232</v>
      </c>
      <c r="F1776" s="23" t="s">
        <v>598</v>
      </c>
      <c r="G1776" s="23" t="s">
        <v>224</v>
      </c>
      <c r="H1776" s="23" t="s">
        <v>24</v>
      </c>
      <c r="I1776" s="23">
        <v>5</v>
      </c>
      <c r="J1776" s="9">
        <v>48.383899999999997</v>
      </c>
      <c r="K1776" s="9">
        <v>161.09700000000001</v>
      </c>
      <c r="L1776" s="9">
        <v>630.66669999999999</v>
      </c>
      <c r="M1776" s="9">
        <v>248</v>
      </c>
      <c r="N1776" s="9">
        <v>584.66669999999999</v>
      </c>
      <c r="O1776" s="9">
        <v>263</v>
      </c>
      <c r="P1776" s="9" t="s">
        <v>235</v>
      </c>
      <c r="Q1776" s="9" t="s">
        <v>235</v>
      </c>
      <c r="R1776" s="9">
        <v>18.902999999999992</v>
      </c>
      <c r="S1776" s="9" t="s">
        <v>235</v>
      </c>
      <c r="T1776" s="9" t="s">
        <v>235</v>
      </c>
      <c r="U1776" s="9" t="s">
        <v>235</v>
      </c>
      <c r="V1776" s="33" t="s">
        <v>235</v>
      </c>
      <c r="W1776" s="33" t="s">
        <v>235</v>
      </c>
      <c r="X1776" s="40" t="s">
        <v>235</v>
      </c>
      <c r="Y1776" s="40" t="s">
        <v>235</v>
      </c>
    </row>
    <row r="1777" spans="1:25" hidden="1" x14ac:dyDescent="0.25">
      <c r="A1777" s="32">
        <v>1776</v>
      </c>
      <c r="B1777" s="23" t="s">
        <v>608</v>
      </c>
      <c r="C1777" s="23" t="s">
        <v>670</v>
      </c>
      <c r="D1777" s="23" t="s">
        <v>610</v>
      </c>
      <c r="E1777" s="23" t="s">
        <v>232</v>
      </c>
      <c r="F1777" s="23" t="s">
        <v>598</v>
      </c>
      <c r="G1777" s="23" t="s">
        <v>224</v>
      </c>
      <c r="H1777" s="23" t="s">
        <v>24</v>
      </c>
      <c r="I1777" s="23">
        <v>6</v>
      </c>
      <c r="J1777" s="9">
        <v>42.011899999999997</v>
      </c>
      <c r="K1777" s="9">
        <v>179.4786</v>
      </c>
      <c r="L1777" s="9">
        <v>625.66669999999999</v>
      </c>
      <c r="M1777" s="9">
        <v>278</v>
      </c>
      <c r="N1777" s="9">
        <v>583.66669999999999</v>
      </c>
      <c r="O1777" s="9">
        <v>277</v>
      </c>
      <c r="P1777" s="9">
        <v>236.10379073619296</v>
      </c>
      <c r="Q1777" s="9">
        <v>132.03408650799233</v>
      </c>
      <c r="R1777" s="9">
        <v>0.52139999999999986</v>
      </c>
      <c r="S1777" s="9">
        <v>0</v>
      </c>
      <c r="T1777" s="9">
        <v>0</v>
      </c>
      <c r="U1777" s="9">
        <v>0</v>
      </c>
      <c r="V1777" s="23">
        <v>49.244289008980523</v>
      </c>
      <c r="W1777" s="23">
        <v>50.990195135927848</v>
      </c>
      <c r="X1777" s="23">
        <v>26.305892875931811</v>
      </c>
      <c r="Y1777" s="23">
        <v>27.313000567495326</v>
      </c>
    </row>
    <row r="1778" spans="1:25" hidden="1" x14ac:dyDescent="0.25">
      <c r="A1778" s="32">
        <v>1777</v>
      </c>
      <c r="B1778" s="23" t="s">
        <v>608</v>
      </c>
      <c r="C1778" s="23" t="s">
        <v>670</v>
      </c>
      <c r="D1778" s="23" t="s">
        <v>610</v>
      </c>
      <c r="E1778" s="23" t="s">
        <v>232</v>
      </c>
      <c r="F1778" s="23" t="s">
        <v>598</v>
      </c>
      <c r="G1778" s="23" t="s">
        <v>224</v>
      </c>
      <c r="H1778" s="23" t="s">
        <v>23</v>
      </c>
      <c r="I1778" s="23">
        <v>1</v>
      </c>
      <c r="J1778" s="9">
        <v>45.398200000000003</v>
      </c>
      <c r="K1778" s="9">
        <v>5.4847000000000001</v>
      </c>
      <c r="L1778" s="9">
        <v>419.66669999999999</v>
      </c>
      <c r="M1778" s="9">
        <v>360</v>
      </c>
      <c r="N1778" s="9">
        <v>464.66669999999999</v>
      </c>
      <c r="O1778" s="9">
        <v>366</v>
      </c>
      <c r="P1778" s="9" t="s">
        <v>235</v>
      </c>
      <c r="Q1778" s="9" t="s">
        <v>235</v>
      </c>
      <c r="R1778" s="9">
        <v>5.4847000000000001</v>
      </c>
      <c r="S1778" s="9" t="s">
        <v>235</v>
      </c>
      <c r="T1778" s="9" t="s">
        <v>235</v>
      </c>
      <c r="U1778" s="9" t="s">
        <v>235</v>
      </c>
      <c r="V1778" s="33" t="s">
        <v>235</v>
      </c>
      <c r="W1778" s="33" t="s">
        <v>235</v>
      </c>
      <c r="X1778" s="33" t="s">
        <v>235</v>
      </c>
      <c r="Y1778" s="33" t="s">
        <v>235</v>
      </c>
    </row>
    <row r="1779" spans="1:25" hidden="1" x14ac:dyDescent="0.25">
      <c r="A1779" s="32">
        <v>1778</v>
      </c>
      <c r="B1779" s="23" t="s">
        <v>608</v>
      </c>
      <c r="C1779" s="23" t="s">
        <v>670</v>
      </c>
      <c r="D1779" s="23" t="s">
        <v>610</v>
      </c>
      <c r="E1779" s="23" t="s">
        <v>232</v>
      </c>
      <c r="F1779" s="23" t="s">
        <v>598</v>
      </c>
      <c r="G1779" s="23" t="s">
        <v>224</v>
      </c>
      <c r="H1779" s="23" t="s">
        <v>23</v>
      </c>
      <c r="I1779" s="23">
        <v>2</v>
      </c>
      <c r="J1779" s="9">
        <v>47.169899999999998</v>
      </c>
      <c r="K1779" s="9">
        <v>19.014800000000001</v>
      </c>
      <c r="L1779" s="9">
        <v>418.66669999999999</v>
      </c>
      <c r="M1779" s="9">
        <v>339</v>
      </c>
      <c r="N1779" s="9">
        <v>462.66669999999999</v>
      </c>
      <c r="O1779" s="9">
        <v>356</v>
      </c>
      <c r="P1779" s="9" t="s">
        <v>235</v>
      </c>
      <c r="Q1779" s="9" t="s">
        <v>235</v>
      </c>
      <c r="R1779" s="9">
        <v>19.014800000000001</v>
      </c>
      <c r="S1779" s="9" t="s">
        <v>235</v>
      </c>
      <c r="T1779" s="9" t="s">
        <v>235</v>
      </c>
      <c r="U1779" s="9" t="s">
        <v>235</v>
      </c>
      <c r="V1779" s="33" t="s">
        <v>235</v>
      </c>
      <c r="W1779" s="33" t="s">
        <v>235</v>
      </c>
      <c r="X1779" s="33" t="s">
        <v>235</v>
      </c>
      <c r="Y1779" s="33" t="s">
        <v>235</v>
      </c>
    </row>
    <row r="1780" spans="1:25" hidden="1" x14ac:dyDescent="0.25">
      <c r="A1780" s="32">
        <v>1779</v>
      </c>
      <c r="B1780" s="23" t="s">
        <v>608</v>
      </c>
      <c r="C1780" s="23" t="s">
        <v>670</v>
      </c>
      <c r="D1780" s="23" t="s">
        <v>610</v>
      </c>
      <c r="E1780" s="23" t="s">
        <v>232</v>
      </c>
      <c r="F1780" s="23" t="s">
        <v>598</v>
      </c>
      <c r="G1780" s="23" t="s">
        <v>224</v>
      </c>
      <c r="H1780" s="23" t="s">
        <v>23</v>
      </c>
      <c r="I1780" s="23">
        <v>3</v>
      </c>
      <c r="J1780" s="9">
        <v>41.400500000000001</v>
      </c>
      <c r="K1780" s="9">
        <v>35.036700000000003</v>
      </c>
      <c r="L1780" s="9">
        <v>437.66669999999999</v>
      </c>
      <c r="M1780" s="9">
        <v>321</v>
      </c>
      <c r="N1780" s="9">
        <v>470.66669999999999</v>
      </c>
      <c r="O1780" s="9">
        <v>346</v>
      </c>
      <c r="P1780" s="9" t="s">
        <v>235</v>
      </c>
      <c r="Q1780" s="9" t="s">
        <v>235</v>
      </c>
      <c r="R1780" s="9">
        <v>35.036700000000003</v>
      </c>
      <c r="S1780" s="9" t="s">
        <v>235</v>
      </c>
      <c r="T1780" s="9" t="s">
        <v>235</v>
      </c>
      <c r="U1780" s="9" t="s">
        <v>235</v>
      </c>
      <c r="V1780" s="40" t="s">
        <v>235</v>
      </c>
      <c r="W1780" s="40" t="s">
        <v>235</v>
      </c>
      <c r="X1780" s="40" t="s">
        <v>235</v>
      </c>
      <c r="Y1780" s="40" t="s">
        <v>235</v>
      </c>
    </row>
    <row r="1781" spans="1:25" hidden="1" x14ac:dyDescent="0.25">
      <c r="A1781" s="32">
        <v>1780</v>
      </c>
      <c r="B1781" s="23" t="s">
        <v>608</v>
      </c>
      <c r="C1781" s="23" t="s">
        <v>670</v>
      </c>
      <c r="D1781" s="23" t="s">
        <v>610</v>
      </c>
      <c r="E1781" s="23" t="s">
        <v>232</v>
      </c>
      <c r="F1781" s="23" t="s">
        <v>598</v>
      </c>
      <c r="G1781" s="23" t="s">
        <v>224</v>
      </c>
      <c r="H1781" s="23" t="s">
        <v>24</v>
      </c>
      <c r="I1781" s="23">
        <v>4</v>
      </c>
      <c r="J1781" s="9">
        <v>43.8292</v>
      </c>
      <c r="K1781" s="9">
        <v>150.74039999999999</v>
      </c>
      <c r="L1781" s="9">
        <v>624.66669999999999</v>
      </c>
      <c r="M1781" s="9">
        <v>329</v>
      </c>
      <c r="N1781" s="9">
        <v>585.66669999999999</v>
      </c>
      <c r="O1781" s="9">
        <v>349</v>
      </c>
      <c r="P1781" s="9" t="s">
        <v>235</v>
      </c>
      <c r="Q1781" s="9" t="s">
        <v>235</v>
      </c>
      <c r="R1781" s="9">
        <v>29.259600000000006</v>
      </c>
      <c r="S1781" s="9" t="s">
        <v>235</v>
      </c>
      <c r="T1781" s="9" t="s">
        <v>235</v>
      </c>
      <c r="U1781" s="9" t="s">
        <v>235</v>
      </c>
      <c r="V1781" s="40" t="s">
        <v>235</v>
      </c>
      <c r="W1781" s="40" t="s">
        <v>235</v>
      </c>
      <c r="X1781" s="40" t="s">
        <v>235</v>
      </c>
      <c r="Y1781" s="40" t="s">
        <v>235</v>
      </c>
    </row>
    <row r="1782" spans="1:25" hidden="1" x14ac:dyDescent="0.25">
      <c r="A1782" s="32">
        <v>1781</v>
      </c>
      <c r="B1782" s="23" t="s">
        <v>608</v>
      </c>
      <c r="C1782" s="23" t="s">
        <v>670</v>
      </c>
      <c r="D1782" s="23" t="s">
        <v>610</v>
      </c>
      <c r="E1782" s="23" t="s">
        <v>232</v>
      </c>
      <c r="F1782" s="23" t="s">
        <v>598</v>
      </c>
      <c r="G1782" s="23" t="s">
        <v>224</v>
      </c>
      <c r="H1782" s="23" t="s">
        <v>24</v>
      </c>
      <c r="I1782" s="23">
        <v>5</v>
      </c>
      <c r="J1782" s="9">
        <v>44.384700000000002</v>
      </c>
      <c r="K1782" s="9">
        <v>163.54069999999999</v>
      </c>
      <c r="L1782" s="9">
        <v>639.66669999999999</v>
      </c>
      <c r="M1782" s="9">
        <v>350</v>
      </c>
      <c r="N1782" s="9">
        <v>596.66669999999999</v>
      </c>
      <c r="O1782" s="9">
        <v>361</v>
      </c>
      <c r="P1782" s="9" t="s">
        <v>235</v>
      </c>
      <c r="Q1782" s="9" t="s">
        <v>235</v>
      </c>
      <c r="R1782" s="9">
        <v>16.459300000000013</v>
      </c>
      <c r="S1782" s="9" t="s">
        <v>235</v>
      </c>
      <c r="T1782" s="9" t="s">
        <v>235</v>
      </c>
      <c r="U1782" s="9" t="s">
        <v>235</v>
      </c>
      <c r="V1782" s="40" t="s">
        <v>235</v>
      </c>
      <c r="W1782" s="40" t="s">
        <v>235</v>
      </c>
      <c r="X1782" s="40" t="s">
        <v>235</v>
      </c>
      <c r="Y1782" s="40" t="s">
        <v>235</v>
      </c>
    </row>
    <row r="1783" spans="1:25" hidden="1" x14ac:dyDescent="0.25">
      <c r="A1783" s="32">
        <v>1782</v>
      </c>
      <c r="B1783" s="23" t="s">
        <v>608</v>
      </c>
      <c r="C1783" s="23" t="s">
        <v>670</v>
      </c>
      <c r="D1783" s="23" t="s">
        <v>610</v>
      </c>
      <c r="E1783" s="23" t="s">
        <v>232</v>
      </c>
      <c r="F1783" s="23" t="s">
        <v>598</v>
      </c>
      <c r="G1783" s="23" t="s">
        <v>224</v>
      </c>
      <c r="H1783" s="23" t="s">
        <v>24</v>
      </c>
      <c r="I1783" s="23">
        <v>6</v>
      </c>
      <c r="J1783" s="9">
        <v>42.011899999999997</v>
      </c>
      <c r="K1783" s="9">
        <v>176.52610000000001</v>
      </c>
      <c r="L1783" s="9">
        <v>637.66669999999999</v>
      </c>
      <c r="M1783" s="9">
        <v>371</v>
      </c>
      <c r="N1783" s="9">
        <v>595.66669999999999</v>
      </c>
      <c r="O1783" s="9">
        <v>372</v>
      </c>
      <c r="P1783" s="9">
        <v>218.27734651126764</v>
      </c>
      <c r="Q1783" s="9">
        <v>115.03912377969506</v>
      </c>
      <c r="R1783" s="9">
        <v>3.4738999999999862</v>
      </c>
      <c r="S1783" s="9">
        <v>0</v>
      </c>
      <c r="T1783" s="9">
        <v>0</v>
      </c>
      <c r="U1783" s="9">
        <v>0</v>
      </c>
      <c r="V1783" s="23">
        <v>43.965895873961216</v>
      </c>
      <c r="W1783" s="23">
        <v>42.953463189829058</v>
      </c>
      <c r="X1783" s="23">
        <v>20.880613017821101</v>
      </c>
      <c r="Y1783" s="23">
        <v>25.079872407968907</v>
      </c>
    </row>
    <row r="1784" spans="1:25" hidden="1" x14ac:dyDescent="0.25">
      <c r="A1784" s="32">
        <v>1783</v>
      </c>
      <c r="B1784" s="23" t="s">
        <v>608</v>
      </c>
      <c r="C1784" s="23" t="s">
        <v>670</v>
      </c>
      <c r="D1784" s="23" t="s">
        <v>610</v>
      </c>
      <c r="E1784" s="23" t="s">
        <v>232</v>
      </c>
      <c r="F1784" s="23" t="s">
        <v>598</v>
      </c>
      <c r="G1784" s="23" t="s">
        <v>224</v>
      </c>
      <c r="H1784" s="23" t="s">
        <v>23</v>
      </c>
      <c r="I1784" s="23">
        <v>1</v>
      </c>
      <c r="J1784" s="9">
        <v>48.8262</v>
      </c>
      <c r="K1784" s="9">
        <v>6.9082999999999997</v>
      </c>
      <c r="L1784" s="9">
        <v>270.66669999999999</v>
      </c>
      <c r="M1784" s="9">
        <v>423</v>
      </c>
      <c r="N1784" s="9">
        <v>310.66669999999999</v>
      </c>
      <c r="O1784" s="9">
        <v>395</v>
      </c>
      <c r="P1784" s="9" t="s">
        <v>235</v>
      </c>
      <c r="Q1784" s="9" t="s">
        <v>235</v>
      </c>
      <c r="R1784" s="9">
        <v>6.9082999999999997</v>
      </c>
      <c r="S1784" s="9" t="s">
        <v>235</v>
      </c>
      <c r="T1784" s="9" t="s">
        <v>235</v>
      </c>
      <c r="U1784" s="9" t="s">
        <v>235</v>
      </c>
      <c r="V1784" s="33" t="s">
        <v>235</v>
      </c>
      <c r="W1784" s="33" t="s">
        <v>235</v>
      </c>
      <c r="X1784" s="33" t="s">
        <v>235</v>
      </c>
      <c r="Y1784" s="33" t="s">
        <v>235</v>
      </c>
    </row>
    <row r="1785" spans="1:25" hidden="1" x14ac:dyDescent="0.25">
      <c r="A1785" s="32">
        <v>1784</v>
      </c>
      <c r="B1785" s="23" t="s">
        <v>608</v>
      </c>
      <c r="C1785" s="23" t="s">
        <v>670</v>
      </c>
      <c r="D1785" s="23" t="s">
        <v>610</v>
      </c>
      <c r="E1785" s="23" t="s">
        <v>232</v>
      </c>
      <c r="F1785" s="23" t="s">
        <v>598</v>
      </c>
      <c r="G1785" s="23" t="s">
        <v>224</v>
      </c>
      <c r="H1785" s="23" t="s">
        <v>23</v>
      </c>
      <c r="I1785" s="23">
        <v>2</v>
      </c>
      <c r="J1785" s="9">
        <v>50.289200000000001</v>
      </c>
      <c r="K1785" s="9">
        <v>24.546299999999999</v>
      </c>
      <c r="L1785" s="9">
        <v>256.66669999999999</v>
      </c>
      <c r="M1785" s="9">
        <v>403</v>
      </c>
      <c r="N1785" s="9">
        <v>304.66669999999999</v>
      </c>
      <c r="O1785" s="9">
        <v>388</v>
      </c>
      <c r="P1785" s="9" t="s">
        <v>235</v>
      </c>
      <c r="Q1785" s="9" t="s">
        <v>235</v>
      </c>
      <c r="R1785" s="9">
        <v>24.546299999999999</v>
      </c>
      <c r="S1785" s="9" t="s">
        <v>235</v>
      </c>
      <c r="T1785" s="9" t="s">
        <v>235</v>
      </c>
      <c r="U1785" s="9" t="s">
        <v>235</v>
      </c>
      <c r="V1785" s="33" t="s">
        <v>235</v>
      </c>
      <c r="W1785" s="33" t="s">
        <v>235</v>
      </c>
      <c r="X1785" s="33" t="s">
        <v>235</v>
      </c>
      <c r="Y1785" s="33" t="s">
        <v>235</v>
      </c>
    </row>
    <row r="1786" spans="1:25" hidden="1" x14ac:dyDescent="0.25">
      <c r="A1786" s="32">
        <v>1785</v>
      </c>
      <c r="B1786" s="23" t="s">
        <v>608</v>
      </c>
      <c r="C1786" s="23" t="s">
        <v>670</v>
      </c>
      <c r="D1786" s="23" t="s">
        <v>610</v>
      </c>
      <c r="E1786" s="23" t="s">
        <v>232</v>
      </c>
      <c r="F1786" s="23" t="s">
        <v>598</v>
      </c>
      <c r="G1786" s="23" t="s">
        <v>224</v>
      </c>
      <c r="H1786" s="23" t="s">
        <v>23</v>
      </c>
      <c r="I1786" s="23">
        <v>3</v>
      </c>
      <c r="J1786" s="9">
        <v>47.5184</v>
      </c>
      <c r="K1786" s="9">
        <v>33.429200000000002</v>
      </c>
      <c r="L1786" s="9">
        <v>257.66669999999999</v>
      </c>
      <c r="M1786" s="9">
        <v>379</v>
      </c>
      <c r="N1786" s="9">
        <v>304.66669999999999</v>
      </c>
      <c r="O1786" s="9">
        <v>372</v>
      </c>
      <c r="P1786" s="9" t="s">
        <v>235</v>
      </c>
      <c r="Q1786" s="9" t="s">
        <v>235</v>
      </c>
      <c r="R1786" s="9">
        <v>33.429200000000002</v>
      </c>
      <c r="S1786" s="9" t="s">
        <v>235</v>
      </c>
      <c r="T1786" s="9" t="s">
        <v>235</v>
      </c>
      <c r="U1786" s="9" t="s">
        <v>235</v>
      </c>
      <c r="V1786" s="33" t="s">
        <v>235</v>
      </c>
      <c r="W1786" s="33" t="s">
        <v>235</v>
      </c>
      <c r="X1786" s="40" t="s">
        <v>235</v>
      </c>
      <c r="Y1786" s="40" t="s">
        <v>235</v>
      </c>
    </row>
    <row r="1787" spans="1:25" hidden="1" x14ac:dyDescent="0.25">
      <c r="A1787" s="32">
        <v>1786</v>
      </c>
      <c r="B1787" s="23" t="s">
        <v>608</v>
      </c>
      <c r="C1787" s="23" t="s">
        <v>670</v>
      </c>
      <c r="D1787" s="23" t="s">
        <v>610</v>
      </c>
      <c r="E1787" s="23" t="s">
        <v>232</v>
      </c>
      <c r="F1787" s="23" t="s">
        <v>598</v>
      </c>
      <c r="G1787" s="23" t="s">
        <v>224</v>
      </c>
      <c r="H1787" s="23" t="s">
        <v>24</v>
      </c>
      <c r="I1787" s="23">
        <v>4</v>
      </c>
      <c r="J1787" s="9">
        <v>48.5077</v>
      </c>
      <c r="K1787" s="9">
        <v>146.22309999999999</v>
      </c>
      <c r="L1787" s="9">
        <v>395.66669999999999</v>
      </c>
      <c r="M1787" s="9">
        <v>254</v>
      </c>
      <c r="N1787" s="9">
        <v>383.66669999999999</v>
      </c>
      <c r="O1787" s="9">
        <v>301</v>
      </c>
      <c r="P1787" s="9" t="s">
        <v>235</v>
      </c>
      <c r="Q1787" s="9" t="s">
        <v>235</v>
      </c>
      <c r="R1787" s="9">
        <v>33.776900000000012</v>
      </c>
      <c r="S1787" s="9" t="s">
        <v>235</v>
      </c>
      <c r="T1787" s="9" t="s">
        <v>235</v>
      </c>
      <c r="U1787" s="9" t="s">
        <v>235</v>
      </c>
      <c r="V1787" s="33" t="s">
        <v>235</v>
      </c>
      <c r="W1787" s="33" t="s">
        <v>235</v>
      </c>
      <c r="X1787" s="40" t="s">
        <v>235</v>
      </c>
      <c r="Y1787" s="40" t="s">
        <v>235</v>
      </c>
    </row>
    <row r="1788" spans="1:25" hidden="1" x14ac:dyDescent="0.25">
      <c r="A1788" s="32">
        <v>1787</v>
      </c>
      <c r="B1788" s="23" t="s">
        <v>608</v>
      </c>
      <c r="C1788" s="23" t="s">
        <v>670</v>
      </c>
      <c r="D1788" s="23" t="s">
        <v>610</v>
      </c>
      <c r="E1788" s="23" t="s">
        <v>232</v>
      </c>
      <c r="F1788" s="23" t="s">
        <v>598</v>
      </c>
      <c r="G1788" s="23" t="s">
        <v>224</v>
      </c>
      <c r="H1788" s="23" t="s">
        <v>24</v>
      </c>
      <c r="I1788" s="23">
        <v>5</v>
      </c>
      <c r="J1788" s="9">
        <v>50.566800000000001</v>
      </c>
      <c r="K1788" s="9">
        <v>156.43809999999999</v>
      </c>
      <c r="L1788" s="9">
        <v>419.66669999999999</v>
      </c>
      <c r="M1788" s="9">
        <v>256</v>
      </c>
      <c r="N1788" s="9">
        <v>398.66669999999999</v>
      </c>
      <c r="O1788" s="9">
        <v>302</v>
      </c>
      <c r="P1788" s="9" t="s">
        <v>235</v>
      </c>
      <c r="Q1788" s="9" t="s">
        <v>235</v>
      </c>
      <c r="R1788" s="9">
        <v>23.561900000000009</v>
      </c>
      <c r="S1788" s="9" t="s">
        <v>235</v>
      </c>
      <c r="T1788" s="9" t="s">
        <v>235</v>
      </c>
      <c r="U1788" s="9" t="s">
        <v>235</v>
      </c>
      <c r="V1788" s="33" t="s">
        <v>235</v>
      </c>
      <c r="W1788" s="33" t="s">
        <v>235</v>
      </c>
      <c r="X1788" s="40" t="s">
        <v>235</v>
      </c>
      <c r="Y1788" s="40" t="s">
        <v>235</v>
      </c>
    </row>
    <row r="1789" spans="1:25" hidden="1" x14ac:dyDescent="0.25">
      <c r="A1789" s="32">
        <v>1788</v>
      </c>
      <c r="B1789" s="23" t="s">
        <v>608</v>
      </c>
      <c r="C1789" s="23" t="s">
        <v>670</v>
      </c>
      <c r="D1789" s="23" t="s">
        <v>610</v>
      </c>
      <c r="E1789" s="23" t="s">
        <v>232</v>
      </c>
      <c r="F1789" s="23" t="s">
        <v>598</v>
      </c>
      <c r="G1789" s="23" t="s">
        <v>224</v>
      </c>
      <c r="H1789" s="23" t="s">
        <v>24</v>
      </c>
      <c r="I1789" s="23">
        <v>6</v>
      </c>
      <c r="J1789" s="9">
        <v>46.6905</v>
      </c>
      <c r="K1789" s="9">
        <v>178.6361</v>
      </c>
      <c r="L1789" s="9">
        <v>437.66669999999999</v>
      </c>
      <c r="M1789" s="9">
        <v>277</v>
      </c>
      <c r="N1789" s="9">
        <v>403.66669999999999</v>
      </c>
      <c r="O1789" s="9">
        <v>309</v>
      </c>
      <c r="P1789" s="9">
        <v>221.82200071228283</v>
      </c>
      <c r="Q1789" s="9">
        <v>106.21675950620975</v>
      </c>
      <c r="R1789" s="9">
        <v>1.363900000000001</v>
      </c>
      <c r="S1789" s="9">
        <v>0</v>
      </c>
      <c r="T1789" s="9">
        <v>0</v>
      </c>
      <c r="U1789" s="9">
        <v>0</v>
      </c>
      <c r="V1789" s="23">
        <v>47.885279575251516</v>
      </c>
      <c r="W1789" s="23">
        <v>45.880278987817846</v>
      </c>
      <c r="X1789" s="23">
        <v>23.769728648009426</v>
      </c>
      <c r="Y1789" s="23">
        <v>21.540659228538015</v>
      </c>
    </row>
    <row r="1790" spans="1:25" hidden="1" x14ac:dyDescent="0.25">
      <c r="A1790" s="32">
        <v>1789</v>
      </c>
      <c r="B1790" s="23" t="s">
        <v>608</v>
      </c>
      <c r="C1790" s="23" t="s">
        <v>670</v>
      </c>
      <c r="D1790" s="23" t="s">
        <v>610</v>
      </c>
      <c r="E1790" s="23" t="s">
        <v>232</v>
      </c>
      <c r="F1790" s="23" t="s">
        <v>598</v>
      </c>
      <c r="G1790" s="23" t="s">
        <v>224</v>
      </c>
      <c r="H1790" s="23" t="s">
        <v>23</v>
      </c>
      <c r="I1790" s="23">
        <v>1</v>
      </c>
      <c r="J1790" s="9">
        <v>51.088200000000001</v>
      </c>
      <c r="K1790" s="9">
        <v>9.0824999999999996</v>
      </c>
      <c r="L1790" s="9">
        <v>501.66669999999999</v>
      </c>
      <c r="M1790" s="9">
        <v>266</v>
      </c>
      <c r="N1790" s="9">
        <v>540.66669999999999</v>
      </c>
      <c r="O1790" s="9">
        <v>299</v>
      </c>
      <c r="P1790" s="9" t="s">
        <v>235</v>
      </c>
      <c r="Q1790" s="9" t="s">
        <v>235</v>
      </c>
      <c r="R1790" s="9">
        <v>9.0824999999999996</v>
      </c>
      <c r="S1790" s="9" t="s">
        <v>235</v>
      </c>
      <c r="T1790" s="9" t="s">
        <v>235</v>
      </c>
      <c r="U1790" s="9" t="s">
        <v>235</v>
      </c>
      <c r="V1790" s="33" t="s">
        <v>235</v>
      </c>
      <c r="W1790" s="33" t="s">
        <v>235</v>
      </c>
      <c r="X1790" s="33" t="s">
        <v>235</v>
      </c>
      <c r="Y1790" s="33" t="s">
        <v>235</v>
      </c>
    </row>
    <row r="1791" spans="1:25" hidden="1" x14ac:dyDescent="0.25">
      <c r="A1791" s="32">
        <v>1790</v>
      </c>
      <c r="B1791" s="23" t="s">
        <v>608</v>
      </c>
      <c r="C1791" s="23" t="s">
        <v>670</v>
      </c>
      <c r="D1791" s="23" t="s">
        <v>610</v>
      </c>
      <c r="E1791" s="23" t="s">
        <v>232</v>
      </c>
      <c r="F1791" s="23" t="s">
        <v>598</v>
      </c>
      <c r="G1791" s="23" t="s">
        <v>224</v>
      </c>
      <c r="H1791" s="23" t="s">
        <v>23</v>
      </c>
      <c r="I1791" s="23">
        <v>2</v>
      </c>
      <c r="J1791" s="9">
        <v>55.758400000000002</v>
      </c>
      <c r="K1791" s="9">
        <v>26.296199999999999</v>
      </c>
      <c r="L1791" s="9">
        <v>518.66669999999999</v>
      </c>
      <c r="M1791" s="9">
        <v>244</v>
      </c>
      <c r="N1791" s="9">
        <v>548.66669999999999</v>
      </c>
      <c r="O1791" s="9">
        <v>291</v>
      </c>
      <c r="P1791" s="9" t="s">
        <v>235</v>
      </c>
      <c r="Q1791" s="9" t="s">
        <v>235</v>
      </c>
      <c r="R1791" s="9">
        <v>26.296199999999999</v>
      </c>
      <c r="S1791" s="9" t="s">
        <v>235</v>
      </c>
      <c r="T1791" s="9" t="s">
        <v>235</v>
      </c>
      <c r="U1791" s="9" t="s">
        <v>235</v>
      </c>
      <c r="V1791" s="33" t="s">
        <v>235</v>
      </c>
      <c r="W1791" s="33" t="s">
        <v>235</v>
      </c>
      <c r="X1791" s="33" t="s">
        <v>235</v>
      </c>
      <c r="Y1791" s="33" t="s">
        <v>235</v>
      </c>
    </row>
    <row r="1792" spans="1:25" hidden="1" x14ac:dyDescent="0.25">
      <c r="A1792" s="32">
        <v>1791</v>
      </c>
      <c r="B1792" s="23" t="s">
        <v>608</v>
      </c>
      <c r="C1792" s="23" t="s">
        <v>670</v>
      </c>
      <c r="D1792" s="23" t="s">
        <v>610</v>
      </c>
      <c r="E1792" s="23" t="s">
        <v>232</v>
      </c>
      <c r="F1792" s="23" t="s">
        <v>598</v>
      </c>
      <c r="G1792" s="23" t="s">
        <v>224</v>
      </c>
      <c r="H1792" s="23" t="s">
        <v>23</v>
      </c>
      <c r="I1792" s="23">
        <v>3</v>
      </c>
      <c r="J1792" s="9">
        <v>50.596400000000003</v>
      </c>
      <c r="K1792" s="9">
        <v>40.411299999999997</v>
      </c>
      <c r="L1792" s="9">
        <v>550.66669999999999</v>
      </c>
      <c r="M1792" s="9">
        <v>238</v>
      </c>
      <c r="N1792" s="9">
        <v>566.66669999999999</v>
      </c>
      <c r="O1792" s="9">
        <v>286</v>
      </c>
      <c r="P1792" s="9" t="s">
        <v>235</v>
      </c>
      <c r="Q1792" s="9" t="s">
        <v>235</v>
      </c>
      <c r="R1792" s="9">
        <v>40.411299999999997</v>
      </c>
      <c r="S1792" s="9" t="s">
        <v>235</v>
      </c>
      <c r="T1792" s="9" t="s">
        <v>235</v>
      </c>
      <c r="U1792" s="9" t="s">
        <v>235</v>
      </c>
      <c r="V1792" s="40" t="s">
        <v>235</v>
      </c>
      <c r="W1792" s="40" t="s">
        <v>235</v>
      </c>
      <c r="X1792" s="40" t="s">
        <v>235</v>
      </c>
      <c r="Y1792" s="40" t="s">
        <v>235</v>
      </c>
    </row>
    <row r="1793" spans="1:25" hidden="1" x14ac:dyDescent="0.25">
      <c r="A1793" s="32">
        <v>1792</v>
      </c>
      <c r="B1793" s="23" t="s">
        <v>608</v>
      </c>
      <c r="C1793" s="23" t="s">
        <v>670</v>
      </c>
      <c r="D1793" s="23" t="s">
        <v>610</v>
      </c>
      <c r="E1793" s="23" t="s">
        <v>232</v>
      </c>
      <c r="F1793" s="23" t="s">
        <v>598</v>
      </c>
      <c r="G1793" s="23" t="s">
        <v>224</v>
      </c>
      <c r="H1793" s="23" t="s">
        <v>24</v>
      </c>
      <c r="I1793" s="23">
        <v>4</v>
      </c>
      <c r="J1793" s="9">
        <v>53.150700000000001</v>
      </c>
      <c r="K1793" s="9">
        <v>144.53020000000001</v>
      </c>
      <c r="L1793" s="9">
        <v>708.66669999999999</v>
      </c>
      <c r="M1793" s="9">
        <v>336</v>
      </c>
      <c r="N1793" s="9">
        <v>655.66669999999999</v>
      </c>
      <c r="O1793" s="9">
        <v>340</v>
      </c>
      <c r="P1793" s="9" t="s">
        <v>235</v>
      </c>
      <c r="Q1793" s="9" t="s">
        <v>235</v>
      </c>
      <c r="R1793" s="9">
        <v>35.469799999999992</v>
      </c>
      <c r="S1793" s="9" t="s">
        <v>235</v>
      </c>
      <c r="T1793" s="9" t="s">
        <v>235</v>
      </c>
      <c r="U1793" s="9" t="s">
        <v>235</v>
      </c>
      <c r="V1793" s="40" t="s">
        <v>235</v>
      </c>
      <c r="W1793" s="40" t="s">
        <v>235</v>
      </c>
      <c r="X1793" s="40" t="s">
        <v>235</v>
      </c>
      <c r="Y1793" s="40" t="s">
        <v>235</v>
      </c>
    </row>
    <row r="1794" spans="1:25" hidden="1" x14ac:dyDescent="0.25">
      <c r="A1794" s="32">
        <v>1793</v>
      </c>
      <c r="B1794" s="23" t="s">
        <v>608</v>
      </c>
      <c r="C1794" s="23" t="s">
        <v>670</v>
      </c>
      <c r="D1794" s="23" t="s">
        <v>610</v>
      </c>
      <c r="E1794" s="23" t="s">
        <v>232</v>
      </c>
      <c r="F1794" s="23" t="s">
        <v>598</v>
      </c>
      <c r="G1794" s="23" t="s">
        <v>224</v>
      </c>
      <c r="H1794" s="23" t="s">
        <v>24</v>
      </c>
      <c r="I1794" s="23">
        <v>5</v>
      </c>
      <c r="J1794" s="9">
        <v>54.744900000000001</v>
      </c>
      <c r="K1794" s="9">
        <v>158.30850000000001</v>
      </c>
      <c r="L1794" s="9">
        <v>717.66669999999999</v>
      </c>
      <c r="M1794" s="9">
        <v>366</v>
      </c>
      <c r="N1794" s="9">
        <v>663.66669999999999</v>
      </c>
      <c r="O1794" s="9">
        <v>357</v>
      </c>
      <c r="P1794" s="9" t="s">
        <v>235</v>
      </c>
      <c r="Q1794" s="9" t="s">
        <v>235</v>
      </c>
      <c r="R1794" s="9">
        <v>21.691499999999991</v>
      </c>
      <c r="S1794" s="9" t="s">
        <v>235</v>
      </c>
      <c r="T1794" s="9" t="s">
        <v>235</v>
      </c>
      <c r="U1794" s="9" t="s">
        <v>235</v>
      </c>
      <c r="V1794" s="40" t="s">
        <v>235</v>
      </c>
      <c r="W1794" s="40" t="s">
        <v>235</v>
      </c>
      <c r="X1794" s="40" t="s">
        <v>235</v>
      </c>
      <c r="Y1794" s="40" t="s">
        <v>235</v>
      </c>
    </row>
    <row r="1795" spans="1:25" hidden="1" x14ac:dyDescent="0.25">
      <c r="A1795" s="32">
        <v>1794</v>
      </c>
      <c r="B1795" s="23" t="s">
        <v>608</v>
      </c>
      <c r="C1795" s="23" t="s">
        <v>670</v>
      </c>
      <c r="D1795" s="23" t="s">
        <v>610</v>
      </c>
      <c r="E1795" s="23" t="s">
        <v>232</v>
      </c>
      <c r="F1795" s="23" t="s">
        <v>598</v>
      </c>
      <c r="G1795" s="23" t="s">
        <v>224</v>
      </c>
      <c r="H1795" s="23" t="s">
        <v>24</v>
      </c>
      <c r="I1795" s="23">
        <v>6</v>
      </c>
      <c r="J1795" s="9">
        <v>55.009099999999997</v>
      </c>
      <c r="K1795" s="9">
        <v>175.87710000000001</v>
      </c>
      <c r="L1795" s="9">
        <v>703.66669999999999</v>
      </c>
      <c r="M1795" s="9">
        <v>392</v>
      </c>
      <c r="N1795" s="9">
        <v>654.66669999999999</v>
      </c>
      <c r="O1795" s="9">
        <v>367</v>
      </c>
      <c r="P1795" s="9">
        <v>238.07561823924769</v>
      </c>
      <c r="Q1795" s="9">
        <v>104.10091258005379</v>
      </c>
      <c r="R1795" s="9">
        <v>4.1228999999999871</v>
      </c>
      <c r="S1795" s="9">
        <v>0</v>
      </c>
      <c r="T1795" s="9">
        <v>0</v>
      </c>
      <c r="U1795" s="9">
        <v>0</v>
      </c>
      <c r="V1795" s="23">
        <v>56.222771187482387</v>
      </c>
      <c r="W1795" s="23">
        <v>56.435804238089851</v>
      </c>
      <c r="X1795" s="23">
        <v>29.068883707497267</v>
      </c>
      <c r="Y1795" s="23">
        <v>27.018512172212592</v>
      </c>
    </row>
    <row r="1796" spans="1:25" hidden="1" x14ac:dyDescent="0.25">
      <c r="A1796" s="32">
        <v>1795</v>
      </c>
      <c r="B1796" s="23" t="s">
        <v>608</v>
      </c>
      <c r="C1796" s="23" t="s">
        <v>670</v>
      </c>
      <c r="D1796" s="23" t="s">
        <v>610</v>
      </c>
      <c r="E1796" s="23" t="s">
        <v>232</v>
      </c>
      <c r="F1796" s="23" t="s">
        <v>598</v>
      </c>
      <c r="G1796" s="23" t="s">
        <v>224</v>
      </c>
      <c r="H1796" s="23" t="s">
        <v>23</v>
      </c>
      <c r="I1796" s="23">
        <v>1</v>
      </c>
      <c r="J1796" s="9">
        <v>43.8292</v>
      </c>
      <c r="K1796" s="9">
        <v>7.1447000000000003</v>
      </c>
      <c r="L1796" s="9">
        <v>298.66669999999999</v>
      </c>
      <c r="M1796" s="9">
        <v>493</v>
      </c>
      <c r="N1796" s="9">
        <v>334.66669999999999</v>
      </c>
      <c r="O1796" s="9">
        <v>468</v>
      </c>
      <c r="P1796" s="9" t="s">
        <v>235</v>
      </c>
      <c r="Q1796" s="9" t="s">
        <v>235</v>
      </c>
      <c r="R1796" s="9">
        <v>7.1447000000000003</v>
      </c>
      <c r="S1796" s="9" t="s">
        <v>235</v>
      </c>
      <c r="T1796" s="9" t="s">
        <v>235</v>
      </c>
      <c r="U1796" s="9" t="s">
        <v>235</v>
      </c>
      <c r="V1796" s="33" t="s">
        <v>235</v>
      </c>
      <c r="W1796" s="33" t="s">
        <v>235</v>
      </c>
      <c r="X1796" s="33" t="s">
        <v>235</v>
      </c>
      <c r="Y1796" s="33" t="s">
        <v>235</v>
      </c>
    </row>
    <row r="1797" spans="1:25" hidden="1" x14ac:dyDescent="0.25">
      <c r="A1797" s="32">
        <v>1796</v>
      </c>
      <c r="B1797" s="23" t="s">
        <v>608</v>
      </c>
      <c r="C1797" s="23" t="s">
        <v>670</v>
      </c>
      <c r="D1797" s="23" t="s">
        <v>610</v>
      </c>
      <c r="E1797" s="23" t="s">
        <v>232</v>
      </c>
      <c r="F1797" s="23" t="s">
        <v>598</v>
      </c>
      <c r="G1797" s="23" t="s">
        <v>224</v>
      </c>
      <c r="H1797" s="23" t="s">
        <v>23</v>
      </c>
      <c r="I1797" s="23">
        <v>2</v>
      </c>
      <c r="J1797" s="9">
        <v>44.384700000000002</v>
      </c>
      <c r="K1797" s="9">
        <v>27.5732</v>
      </c>
      <c r="L1797" s="9">
        <v>279.66669999999999</v>
      </c>
      <c r="M1797" s="9">
        <v>473</v>
      </c>
      <c r="N1797" s="9">
        <v>322.66669999999999</v>
      </c>
      <c r="O1797" s="9">
        <v>462</v>
      </c>
      <c r="P1797" s="9" t="s">
        <v>235</v>
      </c>
      <c r="Q1797" s="9" t="s">
        <v>235</v>
      </c>
      <c r="R1797" s="9">
        <v>27.5732</v>
      </c>
      <c r="S1797" s="9" t="s">
        <v>235</v>
      </c>
      <c r="T1797" s="9" t="s">
        <v>235</v>
      </c>
      <c r="U1797" s="9" t="s">
        <v>235</v>
      </c>
      <c r="V1797" s="33" t="s">
        <v>235</v>
      </c>
      <c r="W1797" s="33" t="s">
        <v>235</v>
      </c>
      <c r="X1797" s="33" t="s">
        <v>235</v>
      </c>
      <c r="Y1797" s="33" t="s">
        <v>235</v>
      </c>
    </row>
    <row r="1798" spans="1:25" hidden="1" x14ac:dyDescent="0.25">
      <c r="A1798" s="32">
        <v>1797</v>
      </c>
      <c r="B1798" s="23" t="s">
        <v>608</v>
      </c>
      <c r="C1798" s="23" t="s">
        <v>670</v>
      </c>
      <c r="D1798" s="23" t="s">
        <v>610</v>
      </c>
      <c r="E1798" s="23" t="s">
        <v>232</v>
      </c>
      <c r="F1798" s="23" t="s">
        <v>598</v>
      </c>
      <c r="G1798" s="23" t="s">
        <v>224</v>
      </c>
      <c r="H1798" s="23" t="s">
        <v>23</v>
      </c>
      <c r="I1798" s="23">
        <v>3</v>
      </c>
      <c r="J1798" s="9">
        <v>46.097700000000003</v>
      </c>
      <c r="K1798" s="9">
        <v>38.191099999999999</v>
      </c>
      <c r="L1798" s="9">
        <v>279.66669999999999</v>
      </c>
      <c r="M1798" s="9">
        <v>447</v>
      </c>
      <c r="N1798" s="9">
        <v>325.66669999999999</v>
      </c>
      <c r="O1798" s="9">
        <v>444</v>
      </c>
      <c r="P1798" s="9" t="s">
        <v>235</v>
      </c>
      <c r="Q1798" s="9" t="s">
        <v>235</v>
      </c>
      <c r="R1798" s="9">
        <v>38.191099999999999</v>
      </c>
      <c r="S1798" s="9" t="s">
        <v>235</v>
      </c>
      <c r="T1798" s="9" t="s">
        <v>235</v>
      </c>
      <c r="U1798" s="9" t="s">
        <v>235</v>
      </c>
      <c r="V1798" s="33" t="s">
        <v>235</v>
      </c>
      <c r="W1798" s="33" t="s">
        <v>235</v>
      </c>
      <c r="X1798" s="40" t="s">
        <v>235</v>
      </c>
      <c r="Y1798" s="40" t="s">
        <v>235</v>
      </c>
    </row>
    <row r="1799" spans="1:25" hidden="1" x14ac:dyDescent="0.25">
      <c r="A1799" s="32">
        <v>1798</v>
      </c>
      <c r="B1799" s="23" t="s">
        <v>608</v>
      </c>
      <c r="C1799" s="23" t="s">
        <v>670</v>
      </c>
      <c r="D1799" s="23" t="s">
        <v>610</v>
      </c>
      <c r="E1799" s="23" t="s">
        <v>232</v>
      </c>
      <c r="F1799" s="23" t="s">
        <v>598</v>
      </c>
      <c r="G1799" s="23" t="s">
        <v>224</v>
      </c>
      <c r="H1799" s="23" t="s">
        <v>24</v>
      </c>
      <c r="I1799" s="23">
        <v>4</v>
      </c>
      <c r="J1799" s="9">
        <v>46.840200000000003</v>
      </c>
      <c r="K1799" s="9">
        <v>148.036</v>
      </c>
      <c r="L1799" s="9">
        <v>431.66669999999999</v>
      </c>
      <c r="M1799" s="9">
        <v>311</v>
      </c>
      <c r="N1799" s="9">
        <v>418.66669999999999</v>
      </c>
      <c r="O1799" s="9">
        <v>356</v>
      </c>
      <c r="P1799" s="9" t="s">
        <v>235</v>
      </c>
      <c r="Q1799" s="9" t="s">
        <v>235</v>
      </c>
      <c r="R1799" s="9">
        <v>31.963999999999999</v>
      </c>
      <c r="S1799" s="9" t="s">
        <v>235</v>
      </c>
      <c r="T1799" s="9" t="s">
        <v>235</v>
      </c>
      <c r="U1799" s="9" t="s">
        <v>235</v>
      </c>
      <c r="V1799" s="33" t="s">
        <v>235</v>
      </c>
      <c r="W1799" s="33" t="s">
        <v>235</v>
      </c>
      <c r="X1799" s="40" t="s">
        <v>235</v>
      </c>
      <c r="Y1799" s="40" t="s">
        <v>235</v>
      </c>
    </row>
    <row r="1800" spans="1:25" hidden="1" x14ac:dyDescent="0.25">
      <c r="A1800" s="32">
        <v>1799</v>
      </c>
      <c r="B1800" s="23" t="s">
        <v>608</v>
      </c>
      <c r="C1800" s="23" t="s">
        <v>670</v>
      </c>
      <c r="D1800" s="23" t="s">
        <v>610</v>
      </c>
      <c r="E1800" s="23" t="s">
        <v>232</v>
      </c>
      <c r="F1800" s="23" t="s">
        <v>598</v>
      </c>
      <c r="G1800" s="23" t="s">
        <v>224</v>
      </c>
      <c r="H1800" s="23" t="s">
        <v>24</v>
      </c>
      <c r="I1800" s="23">
        <v>5</v>
      </c>
      <c r="J1800" s="9">
        <v>47.853900000000003</v>
      </c>
      <c r="K1800" s="9">
        <v>157.9521</v>
      </c>
      <c r="L1800" s="9">
        <v>456.66669999999999</v>
      </c>
      <c r="M1800" s="9">
        <v>315</v>
      </c>
      <c r="N1800" s="9">
        <v>435.66669999999999</v>
      </c>
      <c r="O1800" s="9">
        <v>358</v>
      </c>
      <c r="P1800" s="9" t="s">
        <v>235</v>
      </c>
      <c r="Q1800" s="9" t="s">
        <v>235</v>
      </c>
      <c r="R1800" s="9">
        <v>22.047899999999998</v>
      </c>
      <c r="S1800" s="9" t="s">
        <v>235</v>
      </c>
      <c r="T1800" s="9" t="s">
        <v>235</v>
      </c>
      <c r="U1800" s="9" t="s">
        <v>235</v>
      </c>
      <c r="V1800" s="33" t="s">
        <v>235</v>
      </c>
      <c r="W1800" s="33" t="s">
        <v>235</v>
      </c>
      <c r="X1800" s="40" t="s">
        <v>235</v>
      </c>
      <c r="Y1800" s="40" t="s">
        <v>235</v>
      </c>
    </row>
    <row r="1801" spans="1:25" hidden="1" x14ac:dyDescent="0.25">
      <c r="A1801" s="32">
        <v>1800</v>
      </c>
      <c r="B1801" s="23" t="s">
        <v>608</v>
      </c>
      <c r="C1801" s="23" t="s">
        <v>670</v>
      </c>
      <c r="D1801" s="23" t="s">
        <v>610</v>
      </c>
      <c r="E1801" s="23" t="s">
        <v>232</v>
      </c>
      <c r="F1801" s="23" t="s">
        <v>598</v>
      </c>
      <c r="G1801" s="23" t="s">
        <v>224</v>
      </c>
      <c r="H1801" s="23" t="s">
        <v>24</v>
      </c>
      <c r="I1801" s="23">
        <v>6</v>
      </c>
      <c r="J1801" s="9">
        <v>46.097700000000003</v>
      </c>
      <c r="K1801" s="9">
        <v>172.52379999999999</v>
      </c>
      <c r="L1801" s="9">
        <v>472.66669999999999</v>
      </c>
      <c r="M1801" s="9">
        <v>333</v>
      </c>
      <c r="N1801" s="9">
        <v>442.66669999999999</v>
      </c>
      <c r="O1801" s="9">
        <v>368</v>
      </c>
      <c r="P1801" s="9">
        <v>236.3810483097154</v>
      </c>
      <c r="Q1801" s="9">
        <v>128.03515142334936</v>
      </c>
      <c r="R1801" s="9">
        <v>7.4762000000000057</v>
      </c>
      <c r="S1801" s="9">
        <v>0</v>
      </c>
      <c r="T1801" s="9">
        <v>0</v>
      </c>
      <c r="U1801" s="9">
        <v>0</v>
      </c>
      <c r="V1801" s="23">
        <v>46.529560496527367</v>
      </c>
      <c r="W1801" s="23">
        <v>49.769468552517218</v>
      </c>
      <c r="X1801" s="23">
        <v>25.632011235952593</v>
      </c>
      <c r="Y1801" s="23">
        <v>26.832815729997478</v>
      </c>
    </row>
    <row r="1802" spans="1:25" hidden="1" x14ac:dyDescent="0.25">
      <c r="A1802" s="32">
        <v>1801</v>
      </c>
      <c r="B1802" s="23" t="s">
        <v>608</v>
      </c>
      <c r="C1802" s="23" t="s">
        <v>670</v>
      </c>
      <c r="D1802" s="23" t="s">
        <v>610</v>
      </c>
      <c r="E1802" s="23" t="s">
        <v>232</v>
      </c>
      <c r="F1802" s="23" t="s">
        <v>598</v>
      </c>
      <c r="G1802" s="23" t="s">
        <v>224</v>
      </c>
      <c r="H1802" s="23" t="s">
        <v>23</v>
      </c>
      <c r="I1802" s="23">
        <v>1</v>
      </c>
      <c r="J1802" s="9">
        <v>42.106999999999999</v>
      </c>
      <c r="K1802" s="9">
        <v>0.42630000000000001</v>
      </c>
      <c r="L1802" s="9">
        <v>389.66669999999999</v>
      </c>
      <c r="M1802" s="9">
        <v>324</v>
      </c>
      <c r="N1802" s="9">
        <v>431.66669999999999</v>
      </c>
      <c r="O1802" s="9">
        <v>321</v>
      </c>
      <c r="P1802" s="9" t="s">
        <v>235</v>
      </c>
      <c r="Q1802" s="9" t="s">
        <v>235</v>
      </c>
      <c r="R1802" s="9">
        <v>0.42630000000000001</v>
      </c>
      <c r="S1802" s="9" t="s">
        <v>235</v>
      </c>
      <c r="T1802" s="9" t="s">
        <v>235</v>
      </c>
      <c r="U1802" s="9" t="s">
        <v>235</v>
      </c>
      <c r="V1802" s="33" t="s">
        <v>235</v>
      </c>
      <c r="W1802" s="33" t="s">
        <v>235</v>
      </c>
      <c r="X1802" s="33" t="s">
        <v>235</v>
      </c>
      <c r="Y1802" s="33" t="s">
        <v>235</v>
      </c>
    </row>
    <row r="1803" spans="1:25" hidden="1" x14ac:dyDescent="0.25">
      <c r="A1803" s="32">
        <v>1802</v>
      </c>
      <c r="B1803" s="23" t="s">
        <v>608</v>
      </c>
      <c r="C1803" s="23" t="s">
        <v>670</v>
      </c>
      <c r="D1803" s="23" t="s">
        <v>610</v>
      </c>
      <c r="E1803" s="23" t="s">
        <v>232</v>
      </c>
      <c r="F1803" s="23" t="s">
        <v>598</v>
      </c>
      <c r="G1803" s="23" t="s">
        <v>224</v>
      </c>
      <c r="H1803" s="23" t="s">
        <v>23</v>
      </c>
      <c r="I1803" s="23">
        <v>2</v>
      </c>
      <c r="J1803" s="9">
        <v>43.931800000000003</v>
      </c>
      <c r="K1803" s="9">
        <v>15.4808</v>
      </c>
      <c r="L1803" s="9">
        <v>384.66669999999999</v>
      </c>
      <c r="M1803" s="9">
        <v>301</v>
      </c>
      <c r="N1803" s="9">
        <v>427.66669999999999</v>
      </c>
      <c r="O1803" s="9">
        <v>310</v>
      </c>
      <c r="P1803" s="9" t="s">
        <v>235</v>
      </c>
      <c r="Q1803" s="9" t="s">
        <v>235</v>
      </c>
      <c r="R1803" s="9">
        <v>15.4808</v>
      </c>
      <c r="S1803" s="9" t="s">
        <v>235</v>
      </c>
      <c r="T1803" s="9" t="s">
        <v>235</v>
      </c>
      <c r="U1803" s="9" t="s">
        <v>235</v>
      </c>
      <c r="V1803" s="33" t="s">
        <v>235</v>
      </c>
      <c r="W1803" s="33" t="s">
        <v>235</v>
      </c>
      <c r="X1803" s="33" t="s">
        <v>235</v>
      </c>
      <c r="Y1803" s="33" t="s">
        <v>235</v>
      </c>
    </row>
    <row r="1804" spans="1:25" hidden="1" x14ac:dyDescent="0.25">
      <c r="A1804" s="32">
        <v>1803</v>
      </c>
      <c r="B1804" s="23" t="s">
        <v>608</v>
      </c>
      <c r="C1804" s="23" t="s">
        <v>670</v>
      </c>
      <c r="D1804" s="23" t="s">
        <v>610</v>
      </c>
      <c r="E1804" s="23" t="s">
        <v>232</v>
      </c>
      <c r="F1804" s="23" t="s">
        <v>598</v>
      </c>
      <c r="G1804" s="23" t="s">
        <v>224</v>
      </c>
      <c r="H1804" s="23" t="s">
        <v>23</v>
      </c>
      <c r="I1804" s="23">
        <v>3</v>
      </c>
      <c r="J1804" s="9">
        <v>41.146099999999997</v>
      </c>
      <c r="K1804" s="9">
        <v>29.601600000000001</v>
      </c>
      <c r="L1804" s="9">
        <v>398.66669999999999</v>
      </c>
      <c r="M1804" s="9">
        <v>279</v>
      </c>
      <c r="N1804" s="9">
        <v>435.66669999999999</v>
      </c>
      <c r="O1804" s="9">
        <v>297</v>
      </c>
      <c r="P1804" s="9" t="s">
        <v>235</v>
      </c>
      <c r="Q1804" s="9" t="s">
        <v>235</v>
      </c>
      <c r="R1804" s="9">
        <v>29.601600000000001</v>
      </c>
      <c r="S1804" s="9" t="s">
        <v>235</v>
      </c>
      <c r="T1804" s="9" t="s">
        <v>235</v>
      </c>
      <c r="U1804" s="9" t="s">
        <v>235</v>
      </c>
      <c r="V1804" s="40" t="s">
        <v>235</v>
      </c>
      <c r="W1804" s="40" t="s">
        <v>235</v>
      </c>
      <c r="X1804" s="40" t="s">
        <v>235</v>
      </c>
      <c r="Y1804" s="40" t="s">
        <v>235</v>
      </c>
    </row>
    <row r="1805" spans="1:25" hidden="1" x14ac:dyDescent="0.25">
      <c r="A1805" s="32">
        <v>1804</v>
      </c>
      <c r="B1805" s="23" t="s">
        <v>608</v>
      </c>
      <c r="C1805" s="23" t="s">
        <v>670</v>
      </c>
      <c r="D1805" s="23" t="s">
        <v>610</v>
      </c>
      <c r="E1805" s="23" t="s">
        <v>232</v>
      </c>
      <c r="F1805" s="23" t="s">
        <v>598</v>
      </c>
      <c r="G1805" s="23" t="s">
        <v>224</v>
      </c>
      <c r="H1805" s="23" t="s">
        <v>24</v>
      </c>
      <c r="I1805" s="23">
        <v>4</v>
      </c>
      <c r="J1805" s="9">
        <v>42.438200000000002</v>
      </c>
      <c r="K1805" s="9">
        <v>149.22030000000001</v>
      </c>
      <c r="L1805" s="9">
        <v>571.66669999999999</v>
      </c>
      <c r="M1805" s="9">
        <v>268</v>
      </c>
      <c r="N1805" s="9">
        <v>536.66669999999999</v>
      </c>
      <c r="O1805" s="9">
        <v>292</v>
      </c>
      <c r="P1805" s="9" t="s">
        <v>235</v>
      </c>
      <c r="Q1805" s="9" t="s">
        <v>235</v>
      </c>
      <c r="R1805" s="9">
        <v>30.779699999999991</v>
      </c>
      <c r="S1805" s="9" t="s">
        <v>235</v>
      </c>
      <c r="T1805" s="9" t="s">
        <v>235</v>
      </c>
      <c r="U1805" s="9" t="s">
        <v>235</v>
      </c>
      <c r="V1805" s="40" t="s">
        <v>235</v>
      </c>
      <c r="W1805" s="40" t="s">
        <v>235</v>
      </c>
      <c r="X1805" s="40" t="s">
        <v>235</v>
      </c>
      <c r="Y1805" s="40" t="s">
        <v>235</v>
      </c>
    </row>
    <row r="1806" spans="1:25" hidden="1" x14ac:dyDescent="0.25">
      <c r="A1806" s="32">
        <v>1805</v>
      </c>
      <c r="B1806" s="23" t="s">
        <v>608</v>
      </c>
      <c r="C1806" s="23" t="s">
        <v>670</v>
      </c>
      <c r="D1806" s="23" t="s">
        <v>610</v>
      </c>
      <c r="E1806" s="23" t="s">
        <v>232</v>
      </c>
      <c r="F1806" s="23" t="s">
        <v>598</v>
      </c>
      <c r="G1806" s="23" t="s">
        <v>224</v>
      </c>
      <c r="H1806" s="23" t="s">
        <v>24</v>
      </c>
      <c r="I1806" s="23">
        <v>5</v>
      </c>
      <c r="J1806" s="9">
        <v>46.238500000000002</v>
      </c>
      <c r="K1806" s="9">
        <v>162.08799999999999</v>
      </c>
      <c r="L1806" s="9">
        <v>590.66669999999999</v>
      </c>
      <c r="M1806" s="9">
        <v>287</v>
      </c>
      <c r="N1806" s="9">
        <v>547.66669999999999</v>
      </c>
      <c r="O1806" s="9">
        <v>304</v>
      </c>
      <c r="P1806" s="9" t="s">
        <v>235</v>
      </c>
      <c r="Q1806" s="9" t="s">
        <v>235</v>
      </c>
      <c r="R1806" s="9">
        <v>17.912000000000006</v>
      </c>
      <c r="S1806" s="9" t="s">
        <v>235</v>
      </c>
      <c r="T1806" s="9" t="s">
        <v>235</v>
      </c>
      <c r="U1806" s="9" t="s">
        <v>235</v>
      </c>
      <c r="V1806" s="40" t="s">
        <v>235</v>
      </c>
      <c r="W1806" s="40" t="s">
        <v>235</v>
      </c>
      <c r="X1806" s="40" t="s">
        <v>235</v>
      </c>
      <c r="Y1806" s="40" t="s">
        <v>235</v>
      </c>
    </row>
    <row r="1807" spans="1:25" hidden="1" x14ac:dyDescent="0.25">
      <c r="A1807" s="32">
        <v>1806</v>
      </c>
      <c r="B1807" s="23" t="s">
        <v>608</v>
      </c>
      <c r="C1807" s="23" t="s">
        <v>670</v>
      </c>
      <c r="D1807" s="23" t="s">
        <v>610</v>
      </c>
      <c r="E1807" s="23" t="s">
        <v>232</v>
      </c>
      <c r="F1807" s="23" t="s">
        <v>598</v>
      </c>
      <c r="G1807" s="23" t="s">
        <v>224</v>
      </c>
      <c r="H1807" s="23" t="s">
        <v>24</v>
      </c>
      <c r="I1807" s="23">
        <v>6</v>
      </c>
      <c r="J1807" s="9">
        <v>42.106999999999999</v>
      </c>
      <c r="K1807" s="9">
        <v>179.5737</v>
      </c>
      <c r="L1807" s="9">
        <v>587.66669999999999</v>
      </c>
      <c r="M1807" s="9">
        <v>312</v>
      </c>
      <c r="N1807" s="9">
        <v>545.66669999999999</v>
      </c>
      <c r="O1807" s="9">
        <v>315</v>
      </c>
      <c r="P1807" s="9">
        <v>198.36330305779848</v>
      </c>
      <c r="Q1807" s="9">
        <v>101.1236866416568</v>
      </c>
      <c r="R1807" s="9">
        <v>0.42629999999999768</v>
      </c>
      <c r="S1807" s="9">
        <v>0</v>
      </c>
      <c r="T1807" s="9">
        <v>0</v>
      </c>
      <c r="U1807" s="9">
        <v>0</v>
      </c>
      <c r="V1807" s="23">
        <v>46.818799642878503</v>
      </c>
      <c r="W1807" s="23">
        <v>45.891175622335062</v>
      </c>
      <c r="X1807" s="23">
        <v>24.331050121192877</v>
      </c>
      <c r="Y1807" s="23">
        <v>24.698178070456937</v>
      </c>
    </row>
    <row r="1808" spans="1:25" hidden="1" x14ac:dyDescent="0.25">
      <c r="A1808" s="32">
        <v>1807</v>
      </c>
      <c r="B1808" s="23" t="s">
        <v>608</v>
      </c>
      <c r="C1808" s="23" t="s">
        <v>670</v>
      </c>
      <c r="D1808" s="23" t="s">
        <v>610</v>
      </c>
      <c r="E1808" s="23" t="s">
        <v>232</v>
      </c>
      <c r="F1808" s="23" t="s">
        <v>598</v>
      </c>
      <c r="G1808" s="23" t="s">
        <v>236</v>
      </c>
      <c r="H1808" s="23" t="s">
        <v>23</v>
      </c>
      <c r="I1808" s="23">
        <v>1</v>
      </c>
      <c r="J1808" s="9">
        <v>44.294499999999999</v>
      </c>
      <c r="K1808" s="9">
        <v>6.7110000000000003</v>
      </c>
      <c r="L1808" s="9">
        <v>433.66669999999999</v>
      </c>
      <c r="M1808" s="9">
        <v>340</v>
      </c>
      <c r="N1808" s="9">
        <v>472.66669999999999</v>
      </c>
      <c r="O1808" s="9">
        <v>361</v>
      </c>
      <c r="P1808" s="9" t="s">
        <v>235</v>
      </c>
      <c r="Q1808" s="9" t="s">
        <v>235</v>
      </c>
      <c r="R1808" s="9">
        <v>6.7110000000000003</v>
      </c>
      <c r="S1808" s="9" t="s">
        <v>235</v>
      </c>
      <c r="T1808" s="9" t="s">
        <v>235</v>
      </c>
      <c r="U1808" s="9" t="s">
        <v>235</v>
      </c>
      <c r="V1808" s="33" t="s">
        <v>235</v>
      </c>
      <c r="W1808" s="33" t="s">
        <v>235</v>
      </c>
      <c r="X1808" s="33" t="s">
        <v>235</v>
      </c>
      <c r="Y1808" s="33" t="s">
        <v>235</v>
      </c>
    </row>
    <row r="1809" spans="1:25" hidden="1" x14ac:dyDescent="0.25">
      <c r="A1809" s="32">
        <v>1808</v>
      </c>
      <c r="B1809" s="23" t="s">
        <v>608</v>
      </c>
      <c r="C1809" s="23" t="s">
        <v>670</v>
      </c>
      <c r="D1809" s="23" t="s">
        <v>610</v>
      </c>
      <c r="E1809" s="23" t="s">
        <v>232</v>
      </c>
      <c r="F1809" s="23" t="s">
        <v>598</v>
      </c>
      <c r="G1809" s="23" t="s">
        <v>236</v>
      </c>
      <c r="H1809" s="23" t="s">
        <v>23</v>
      </c>
      <c r="I1809" s="23">
        <v>2</v>
      </c>
      <c r="J1809" s="9">
        <v>47.507899999999999</v>
      </c>
      <c r="K1809" s="9">
        <v>27.678100000000001</v>
      </c>
      <c r="L1809" s="9">
        <v>443.66669999999999</v>
      </c>
      <c r="M1809" s="9">
        <v>315</v>
      </c>
      <c r="N1809" s="9">
        <v>474.66669999999999</v>
      </c>
      <c r="O1809" s="9">
        <v>351</v>
      </c>
      <c r="P1809" s="9" t="s">
        <v>235</v>
      </c>
      <c r="Q1809" s="9" t="s">
        <v>235</v>
      </c>
      <c r="R1809" s="9">
        <v>27.678100000000001</v>
      </c>
      <c r="S1809" s="9" t="s">
        <v>235</v>
      </c>
      <c r="T1809" s="9" t="s">
        <v>235</v>
      </c>
      <c r="U1809" s="9" t="s">
        <v>235</v>
      </c>
      <c r="V1809" s="33" t="s">
        <v>235</v>
      </c>
      <c r="W1809" s="33" t="s">
        <v>235</v>
      </c>
      <c r="X1809" s="33" t="s">
        <v>235</v>
      </c>
      <c r="Y1809" s="33" t="s">
        <v>235</v>
      </c>
    </row>
    <row r="1810" spans="1:25" hidden="1" x14ac:dyDescent="0.25">
      <c r="A1810" s="32">
        <v>1809</v>
      </c>
      <c r="B1810" s="23" t="s">
        <v>608</v>
      </c>
      <c r="C1810" s="23" t="s">
        <v>670</v>
      </c>
      <c r="D1810" s="23" t="s">
        <v>610</v>
      </c>
      <c r="E1810" s="23" t="s">
        <v>232</v>
      </c>
      <c r="F1810" s="23" t="s">
        <v>598</v>
      </c>
      <c r="G1810" s="23" t="s">
        <v>236</v>
      </c>
      <c r="H1810" s="23" t="s">
        <v>23</v>
      </c>
      <c r="I1810" s="23">
        <v>3</v>
      </c>
      <c r="J1810" s="9">
        <v>48.020800000000001</v>
      </c>
      <c r="K1810" s="9">
        <v>37.037199999999999</v>
      </c>
      <c r="L1810" s="9">
        <v>464.66669999999999</v>
      </c>
      <c r="M1810" s="9">
        <v>304</v>
      </c>
      <c r="N1810" s="9">
        <v>489.66669999999999</v>
      </c>
      <c r="O1810" s="9">
        <v>345</v>
      </c>
      <c r="P1810" s="9" t="s">
        <v>235</v>
      </c>
      <c r="Q1810" s="9" t="s">
        <v>235</v>
      </c>
      <c r="R1810" s="9">
        <v>37.037199999999999</v>
      </c>
      <c r="S1810" s="9" t="s">
        <v>235</v>
      </c>
      <c r="T1810" s="9" t="s">
        <v>235</v>
      </c>
      <c r="U1810" s="9" t="s">
        <v>235</v>
      </c>
      <c r="V1810" s="33" t="s">
        <v>235</v>
      </c>
      <c r="W1810" s="33" t="s">
        <v>235</v>
      </c>
      <c r="X1810" s="40" t="s">
        <v>235</v>
      </c>
      <c r="Y1810" s="40" t="s">
        <v>235</v>
      </c>
    </row>
    <row r="1811" spans="1:25" hidden="1" x14ac:dyDescent="0.25">
      <c r="A1811" s="32">
        <v>1810</v>
      </c>
      <c r="B1811" s="23" t="s">
        <v>608</v>
      </c>
      <c r="C1811" s="23" t="s">
        <v>670</v>
      </c>
      <c r="D1811" s="23" t="s">
        <v>610</v>
      </c>
      <c r="E1811" s="23" t="s">
        <v>232</v>
      </c>
      <c r="F1811" s="23" t="s">
        <v>598</v>
      </c>
      <c r="G1811" s="23" t="s">
        <v>236</v>
      </c>
      <c r="H1811" s="23" t="s">
        <v>24</v>
      </c>
      <c r="I1811" s="23">
        <v>4</v>
      </c>
      <c r="J1811" s="9">
        <v>47.2652</v>
      </c>
      <c r="K1811" s="9">
        <v>152.33779999999999</v>
      </c>
      <c r="L1811" s="9">
        <v>637.66669999999999</v>
      </c>
      <c r="M1811" s="9">
        <v>378</v>
      </c>
      <c r="N1811" s="9">
        <v>590.66669999999999</v>
      </c>
      <c r="O1811" s="9">
        <v>383</v>
      </c>
      <c r="P1811" s="9" t="s">
        <v>235</v>
      </c>
      <c r="Q1811" s="9" t="s">
        <v>235</v>
      </c>
      <c r="R1811" s="9">
        <v>27.662200000000013</v>
      </c>
      <c r="S1811" s="9" t="s">
        <v>235</v>
      </c>
      <c r="T1811" s="9" t="s">
        <v>235</v>
      </c>
      <c r="U1811" s="9" t="s">
        <v>235</v>
      </c>
      <c r="V1811" s="33" t="s">
        <v>235</v>
      </c>
      <c r="W1811" s="33" t="s">
        <v>235</v>
      </c>
      <c r="X1811" s="40" t="s">
        <v>235</v>
      </c>
      <c r="Y1811" s="40" t="s">
        <v>235</v>
      </c>
    </row>
    <row r="1812" spans="1:25" hidden="1" x14ac:dyDescent="0.25">
      <c r="A1812" s="32">
        <v>1811</v>
      </c>
      <c r="B1812" s="23" t="s">
        <v>608</v>
      </c>
      <c r="C1812" s="23" t="s">
        <v>670</v>
      </c>
      <c r="D1812" s="23" t="s">
        <v>610</v>
      </c>
      <c r="E1812" s="23" t="s">
        <v>232</v>
      </c>
      <c r="F1812" s="23" t="s">
        <v>598</v>
      </c>
      <c r="G1812" s="23" t="s">
        <v>236</v>
      </c>
      <c r="H1812" s="23" t="s">
        <v>24</v>
      </c>
      <c r="I1812" s="23">
        <v>5</v>
      </c>
      <c r="J1812" s="9">
        <v>47.042499999999997</v>
      </c>
      <c r="K1812" s="9">
        <v>160.84690000000001</v>
      </c>
      <c r="L1812" s="9">
        <v>644.66669999999999</v>
      </c>
      <c r="M1812" s="9">
        <v>400</v>
      </c>
      <c r="N1812" s="9">
        <v>597.66669999999999</v>
      </c>
      <c r="O1812" s="9">
        <v>398</v>
      </c>
      <c r="P1812" s="9" t="s">
        <v>235</v>
      </c>
      <c r="Q1812" s="9" t="s">
        <v>235</v>
      </c>
      <c r="R1812" s="9">
        <v>19.153099999999995</v>
      </c>
      <c r="S1812" s="9" t="s">
        <v>235</v>
      </c>
      <c r="T1812" s="9" t="s">
        <v>235</v>
      </c>
      <c r="U1812" s="9" t="s">
        <v>235</v>
      </c>
      <c r="V1812" s="33" t="s">
        <v>235</v>
      </c>
      <c r="W1812" s="33" t="s">
        <v>235</v>
      </c>
      <c r="X1812" s="40" t="s">
        <v>235</v>
      </c>
      <c r="Y1812" s="40" t="s">
        <v>235</v>
      </c>
    </row>
    <row r="1813" spans="1:25" hidden="1" x14ac:dyDescent="0.25">
      <c r="A1813" s="32">
        <v>1812</v>
      </c>
      <c r="B1813" s="23" t="s">
        <v>608</v>
      </c>
      <c r="C1813" s="23" t="s">
        <v>670</v>
      </c>
      <c r="D1813" s="23" t="s">
        <v>610</v>
      </c>
      <c r="E1813" s="23" t="s">
        <v>232</v>
      </c>
      <c r="F1813" s="23" t="s">
        <v>598</v>
      </c>
      <c r="G1813" s="23" t="s">
        <v>236</v>
      </c>
      <c r="H1813" s="23" t="s">
        <v>24</v>
      </c>
      <c r="I1813" s="23">
        <v>6</v>
      </c>
      <c r="J1813" s="9">
        <v>43.462600000000002</v>
      </c>
      <c r="K1813" s="9">
        <v>178.5643</v>
      </c>
      <c r="L1813" s="9">
        <v>632.66669999999999</v>
      </c>
      <c r="M1813" s="9">
        <v>423</v>
      </c>
      <c r="N1813" s="9">
        <v>592.66669999999999</v>
      </c>
      <c r="O1813" s="9">
        <v>406</v>
      </c>
      <c r="P1813" s="9">
        <v>215.61539833694624</v>
      </c>
      <c r="Q1813" s="9">
        <v>107.91200118615167</v>
      </c>
      <c r="R1813" s="9">
        <v>1.4356999999999971</v>
      </c>
      <c r="S1813" s="9">
        <v>0</v>
      </c>
      <c r="T1813" s="9">
        <v>0</v>
      </c>
      <c r="U1813" s="9">
        <v>0</v>
      </c>
      <c r="V1813" s="23">
        <v>45.276925690687087</v>
      </c>
      <c r="W1813" s="23">
        <v>47.507894080878813</v>
      </c>
      <c r="X1813" s="23">
        <v>23.345235059857504</v>
      </c>
      <c r="Y1813" s="23">
        <v>23.086792761230392</v>
      </c>
    </row>
    <row r="1814" spans="1:25" hidden="1" x14ac:dyDescent="0.25">
      <c r="A1814" s="32">
        <v>1813</v>
      </c>
      <c r="B1814" s="23" t="s">
        <v>608</v>
      </c>
      <c r="C1814" s="23" t="s">
        <v>670</v>
      </c>
      <c r="D1814" s="23" t="s">
        <v>610</v>
      </c>
      <c r="E1814" s="23" t="s">
        <v>232</v>
      </c>
      <c r="F1814" s="23" t="s">
        <v>598</v>
      </c>
      <c r="G1814" s="23" t="s">
        <v>236</v>
      </c>
      <c r="H1814" s="23" t="s">
        <v>23</v>
      </c>
      <c r="I1814" s="23">
        <v>1</v>
      </c>
      <c r="J1814" s="9">
        <v>50</v>
      </c>
      <c r="K1814" s="9">
        <v>2.9716</v>
      </c>
      <c r="L1814" s="9">
        <v>317.66669999999999</v>
      </c>
      <c r="M1814" s="9">
        <v>300</v>
      </c>
      <c r="N1814" s="9">
        <v>365.66669999999999</v>
      </c>
      <c r="O1814" s="9">
        <v>286</v>
      </c>
      <c r="P1814" s="9" t="s">
        <v>235</v>
      </c>
      <c r="Q1814" s="9" t="s">
        <v>235</v>
      </c>
      <c r="R1814" s="9">
        <v>2.9716</v>
      </c>
      <c r="S1814" s="9" t="s">
        <v>235</v>
      </c>
      <c r="T1814" s="9" t="s">
        <v>235</v>
      </c>
      <c r="U1814" s="9" t="s">
        <v>235</v>
      </c>
      <c r="V1814" s="33" t="s">
        <v>235</v>
      </c>
      <c r="W1814" s="33" t="s">
        <v>235</v>
      </c>
      <c r="X1814" s="33" t="s">
        <v>235</v>
      </c>
      <c r="Y1814" s="33" t="s">
        <v>235</v>
      </c>
    </row>
    <row r="1815" spans="1:25" hidden="1" x14ac:dyDescent="0.25">
      <c r="A1815" s="32">
        <v>1814</v>
      </c>
      <c r="B1815" s="23" t="s">
        <v>608</v>
      </c>
      <c r="C1815" s="23" t="s">
        <v>670</v>
      </c>
      <c r="D1815" s="23" t="s">
        <v>610</v>
      </c>
      <c r="E1815" s="23" t="s">
        <v>232</v>
      </c>
      <c r="F1815" s="23" t="s">
        <v>598</v>
      </c>
      <c r="G1815" s="23" t="s">
        <v>236</v>
      </c>
      <c r="H1815" s="23" t="s">
        <v>23</v>
      </c>
      <c r="I1815" s="23">
        <v>2</v>
      </c>
      <c r="J1815" s="9">
        <v>51.244500000000002</v>
      </c>
      <c r="K1815" s="9">
        <v>18.888000000000002</v>
      </c>
      <c r="L1815" s="9">
        <v>309.66669999999999</v>
      </c>
      <c r="M1815" s="9">
        <v>274</v>
      </c>
      <c r="N1815" s="9">
        <v>360.66669999999999</v>
      </c>
      <c r="O1815" s="9">
        <v>279</v>
      </c>
      <c r="P1815" s="9" t="s">
        <v>235</v>
      </c>
      <c r="Q1815" s="9" t="s">
        <v>235</v>
      </c>
      <c r="R1815" s="9">
        <v>18.888000000000002</v>
      </c>
      <c r="S1815" s="9" t="s">
        <v>235</v>
      </c>
      <c r="T1815" s="9" t="s">
        <v>235</v>
      </c>
      <c r="U1815" s="9" t="s">
        <v>235</v>
      </c>
      <c r="V1815" s="33" t="s">
        <v>235</v>
      </c>
      <c r="W1815" s="33" t="s">
        <v>235</v>
      </c>
      <c r="X1815" s="33" t="s">
        <v>235</v>
      </c>
      <c r="Y1815" s="33" t="s">
        <v>235</v>
      </c>
    </row>
    <row r="1816" spans="1:25" hidden="1" x14ac:dyDescent="0.25">
      <c r="A1816" s="32">
        <v>1815</v>
      </c>
      <c r="B1816" s="23" t="s">
        <v>608</v>
      </c>
      <c r="C1816" s="23" t="s">
        <v>670</v>
      </c>
      <c r="D1816" s="23" t="s">
        <v>610</v>
      </c>
      <c r="E1816" s="23" t="s">
        <v>232</v>
      </c>
      <c r="F1816" s="23" t="s">
        <v>598</v>
      </c>
      <c r="G1816" s="23" t="s">
        <v>236</v>
      </c>
      <c r="H1816" s="23" t="s">
        <v>23</v>
      </c>
      <c r="I1816" s="23">
        <v>3</v>
      </c>
      <c r="J1816" s="9">
        <v>46.572499999999998</v>
      </c>
      <c r="K1816" s="9">
        <v>28.220099999999999</v>
      </c>
      <c r="L1816" s="9">
        <v>323.66669999999999</v>
      </c>
      <c r="M1816" s="9">
        <v>251</v>
      </c>
      <c r="N1816" s="9">
        <v>368.66669999999999</v>
      </c>
      <c r="O1816" s="9">
        <v>263</v>
      </c>
      <c r="P1816" s="9" t="s">
        <v>235</v>
      </c>
      <c r="Q1816" s="9" t="s">
        <v>235</v>
      </c>
      <c r="R1816" s="9">
        <v>28.220099999999999</v>
      </c>
      <c r="S1816" s="9" t="s">
        <v>235</v>
      </c>
      <c r="T1816" s="9" t="s">
        <v>235</v>
      </c>
      <c r="U1816" s="9" t="s">
        <v>235</v>
      </c>
      <c r="V1816" s="40" t="s">
        <v>235</v>
      </c>
      <c r="W1816" s="40" t="s">
        <v>235</v>
      </c>
      <c r="X1816" s="40" t="s">
        <v>235</v>
      </c>
      <c r="Y1816" s="40" t="s">
        <v>235</v>
      </c>
    </row>
    <row r="1817" spans="1:25" hidden="1" x14ac:dyDescent="0.25">
      <c r="A1817" s="32">
        <v>1816</v>
      </c>
      <c r="B1817" s="23" t="s">
        <v>608</v>
      </c>
      <c r="C1817" s="23" t="s">
        <v>670</v>
      </c>
      <c r="D1817" s="23" t="s">
        <v>610</v>
      </c>
      <c r="E1817" s="23" t="s">
        <v>232</v>
      </c>
      <c r="F1817" s="23" t="s">
        <v>598</v>
      </c>
      <c r="G1817" s="23" t="s">
        <v>236</v>
      </c>
      <c r="H1817" s="23" t="s">
        <v>24</v>
      </c>
      <c r="I1817" s="23">
        <v>4</v>
      </c>
      <c r="J1817" s="9">
        <v>44.553400000000003</v>
      </c>
      <c r="K1817" s="9">
        <v>147.3793</v>
      </c>
      <c r="L1817" s="9">
        <v>512.66669999999999</v>
      </c>
      <c r="M1817" s="9">
        <v>201</v>
      </c>
      <c r="N1817" s="9">
        <v>481.66669999999999</v>
      </c>
      <c r="O1817" s="9">
        <v>233</v>
      </c>
      <c r="P1817" s="9" t="s">
        <v>235</v>
      </c>
      <c r="Q1817" s="9" t="s">
        <v>235</v>
      </c>
      <c r="R1817" s="9">
        <v>32.620699999999999</v>
      </c>
      <c r="S1817" s="9" t="s">
        <v>235</v>
      </c>
      <c r="T1817" s="9" t="s">
        <v>235</v>
      </c>
      <c r="U1817" s="9" t="s">
        <v>235</v>
      </c>
      <c r="V1817" s="40" t="s">
        <v>235</v>
      </c>
      <c r="W1817" s="40" t="s">
        <v>235</v>
      </c>
      <c r="X1817" s="40" t="s">
        <v>235</v>
      </c>
      <c r="Y1817" s="40" t="s">
        <v>235</v>
      </c>
    </row>
    <row r="1818" spans="1:25" hidden="1" x14ac:dyDescent="0.25">
      <c r="A1818" s="32">
        <v>1817</v>
      </c>
      <c r="B1818" s="23" t="s">
        <v>608</v>
      </c>
      <c r="C1818" s="23" t="s">
        <v>670</v>
      </c>
      <c r="D1818" s="23" t="s">
        <v>610</v>
      </c>
      <c r="E1818" s="23" t="s">
        <v>232</v>
      </c>
      <c r="F1818" s="23" t="s">
        <v>598</v>
      </c>
      <c r="G1818" s="23" t="s">
        <v>236</v>
      </c>
      <c r="H1818" s="23" t="s">
        <v>24</v>
      </c>
      <c r="I1818" s="23">
        <v>5</v>
      </c>
      <c r="J1818" s="9">
        <v>49.091799999999999</v>
      </c>
      <c r="K1818" s="9">
        <v>159.92230000000001</v>
      </c>
      <c r="L1818" s="9">
        <v>537.66669999999999</v>
      </c>
      <c r="M1818" s="9">
        <v>217</v>
      </c>
      <c r="N1818" s="9">
        <v>496.66669999999999</v>
      </c>
      <c r="O1818" s="9">
        <v>244</v>
      </c>
      <c r="P1818" s="9" t="s">
        <v>235</v>
      </c>
      <c r="Q1818" s="9" t="s">
        <v>235</v>
      </c>
      <c r="R1818" s="9">
        <v>20.077699999999993</v>
      </c>
      <c r="S1818" s="9" t="s">
        <v>235</v>
      </c>
      <c r="T1818" s="9" t="s">
        <v>235</v>
      </c>
      <c r="U1818" s="9" t="s">
        <v>235</v>
      </c>
      <c r="V1818" s="40" t="s">
        <v>235</v>
      </c>
      <c r="W1818" s="40" t="s">
        <v>235</v>
      </c>
      <c r="X1818" s="40" t="s">
        <v>235</v>
      </c>
      <c r="Y1818" s="40" t="s">
        <v>235</v>
      </c>
    </row>
    <row r="1819" spans="1:25" hidden="1" x14ac:dyDescent="0.25">
      <c r="A1819" s="32">
        <v>1818</v>
      </c>
      <c r="B1819" s="23" t="s">
        <v>608</v>
      </c>
      <c r="C1819" s="23" t="s">
        <v>670</v>
      </c>
      <c r="D1819" s="23" t="s">
        <v>610</v>
      </c>
      <c r="E1819" s="23" t="s">
        <v>232</v>
      </c>
      <c r="F1819" s="23" t="s">
        <v>598</v>
      </c>
      <c r="G1819" s="23" t="s">
        <v>236</v>
      </c>
      <c r="H1819" s="23" t="s">
        <v>24</v>
      </c>
      <c r="I1819" s="23">
        <v>6</v>
      </c>
      <c r="J1819" s="9">
        <v>48.662100000000002</v>
      </c>
      <c r="K1819" s="9">
        <v>176.1737</v>
      </c>
      <c r="L1819" s="9">
        <v>543.66669999999999</v>
      </c>
      <c r="M1819" s="9">
        <v>245</v>
      </c>
      <c r="N1819" s="9">
        <v>495.66669999999999</v>
      </c>
      <c r="O1819" s="9">
        <v>253</v>
      </c>
      <c r="P1819" s="9">
        <v>232.59621665022843</v>
      </c>
      <c r="Q1819" s="9">
        <v>116.91449867317569</v>
      </c>
      <c r="R1819" s="9">
        <v>3.8263000000000034</v>
      </c>
      <c r="S1819" s="9">
        <v>0</v>
      </c>
      <c r="T1819" s="9">
        <v>0</v>
      </c>
      <c r="U1819" s="9">
        <v>0</v>
      </c>
      <c r="V1819" s="23">
        <v>53.823786563191554</v>
      </c>
      <c r="W1819" s="23">
        <v>49.365980188789933</v>
      </c>
      <c r="X1819" s="23">
        <v>23.194827009486403</v>
      </c>
      <c r="Y1819" s="23">
        <v>24.413111231467404</v>
      </c>
    </row>
    <row r="1820" spans="1:25" hidden="1" x14ac:dyDescent="0.25">
      <c r="A1820" s="32">
        <v>1819</v>
      </c>
      <c r="B1820" s="23" t="s">
        <v>608</v>
      </c>
      <c r="C1820" s="23" t="s">
        <v>670</v>
      </c>
      <c r="D1820" s="23" t="s">
        <v>610</v>
      </c>
      <c r="E1820" s="23" t="s">
        <v>232</v>
      </c>
      <c r="F1820" s="23" t="s">
        <v>598</v>
      </c>
      <c r="G1820" s="23" t="s">
        <v>236</v>
      </c>
      <c r="H1820" s="23" t="s">
        <v>23</v>
      </c>
      <c r="I1820" s="23">
        <v>1</v>
      </c>
      <c r="J1820" s="9">
        <v>54.036999999999999</v>
      </c>
      <c r="K1820" s="9">
        <v>1.0911</v>
      </c>
      <c r="L1820" s="9">
        <v>392.66669999999999</v>
      </c>
      <c r="M1820" s="9">
        <v>360</v>
      </c>
      <c r="N1820" s="9">
        <v>446.66669999999999</v>
      </c>
      <c r="O1820" s="9">
        <v>362</v>
      </c>
      <c r="P1820" s="9" t="s">
        <v>235</v>
      </c>
      <c r="Q1820" s="9" t="s">
        <v>235</v>
      </c>
      <c r="R1820" s="9">
        <v>1.0911</v>
      </c>
      <c r="S1820" s="9" t="s">
        <v>235</v>
      </c>
      <c r="T1820" s="9" t="s">
        <v>235</v>
      </c>
      <c r="U1820" s="9" t="s">
        <v>235</v>
      </c>
      <c r="V1820" s="33" t="s">
        <v>235</v>
      </c>
      <c r="W1820" s="33" t="s">
        <v>235</v>
      </c>
      <c r="X1820" s="33" t="s">
        <v>235</v>
      </c>
      <c r="Y1820" s="33" t="s">
        <v>235</v>
      </c>
    </row>
    <row r="1821" spans="1:25" hidden="1" x14ac:dyDescent="0.25">
      <c r="A1821" s="32">
        <v>1820</v>
      </c>
      <c r="B1821" s="23" t="s">
        <v>608</v>
      </c>
      <c r="C1821" s="23" t="s">
        <v>670</v>
      </c>
      <c r="D1821" s="23" t="s">
        <v>610</v>
      </c>
      <c r="E1821" s="23" t="s">
        <v>232</v>
      </c>
      <c r="F1821" s="23" t="s">
        <v>598</v>
      </c>
      <c r="G1821" s="23" t="s">
        <v>236</v>
      </c>
      <c r="H1821" s="23" t="s">
        <v>23</v>
      </c>
      <c r="I1821" s="23">
        <v>2</v>
      </c>
      <c r="J1821" s="9">
        <v>55.226799999999997</v>
      </c>
      <c r="K1821" s="9">
        <v>28.4633</v>
      </c>
      <c r="L1821" s="9">
        <v>395.66669999999999</v>
      </c>
      <c r="M1821" s="9">
        <v>326</v>
      </c>
      <c r="N1821" s="9">
        <v>442.66669999999999</v>
      </c>
      <c r="O1821" s="9">
        <v>355</v>
      </c>
      <c r="P1821" s="9" t="s">
        <v>235</v>
      </c>
      <c r="Q1821" s="9" t="s">
        <v>235</v>
      </c>
      <c r="R1821" s="9">
        <v>28.4633</v>
      </c>
      <c r="S1821" s="9" t="s">
        <v>235</v>
      </c>
      <c r="T1821" s="9" t="s">
        <v>235</v>
      </c>
      <c r="U1821" s="9" t="s">
        <v>235</v>
      </c>
      <c r="V1821" s="33" t="s">
        <v>235</v>
      </c>
      <c r="W1821" s="33" t="s">
        <v>235</v>
      </c>
      <c r="X1821" s="33" t="s">
        <v>235</v>
      </c>
      <c r="Y1821" s="33" t="s">
        <v>235</v>
      </c>
    </row>
    <row r="1822" spans="1:25" hidden="1" x14ac:dyDescent="0.25">
      <c r="A1822" s="32">
        <v>1821</v>
      </c>
      <c r="B1822" s="23" t="s">
        <v>608</v>
      </c>
      <c r="C1822" s="23" t="s">
        <v>670</v>
      </c>
      <c r="D1822" s="23" t="s">
        <v>610</v>
      </c>
      <c r="E1822" s="23" t="s">
        <v>232</v>
      </c>
      <c r="F1822" s="23" t="s">
        <v>598</v>
      </c>
      <c r="G1822" s="23" t="s">
        <v>236</v>
      </c>
      <c r="H1822" s="23" t="s">
        <v>23</v>
      </c>
      <c r="I1822" s="23">
        <v>3</v>
      </c>
      <c r="J1822" s="9">
        <v>48.166400000000003</v>
      </c>
      <c r="K1822" s="9">
        <v>45.154299999999999</v>
      </c>
      <c r="L1822" s="9">
        <v>420.66669999999999</v>
      </c>
      <c r="M1822" s="9">
        <v>308</v>
      </c>
      <c r="N1822" s="9">
        <v>452.66669999999999</v>
      </c>
      <c r="O1822" s="9">
        <v>344</v>
      </c>
      <c r="P1822" s="9" t="s">
        <v>235</v>
      </c>
      <c r="Q1822" s="9" t="s">
        <v>235</v>
      </c>
      <c r="R1822" s="9">
        <v>45.154299999999999</v>
      </c>
      <c r="S1822" s="9" t="s">
        <v>235</v>
      </c>
      <c r="T1822" s="9" t="s">
        <v>235</v>
      </c>
      <c r="U1822" s="9" t="s">
        <v>235</v>
      </c>
      <c r="V1822" s="33" t="s">
        <v>235</v>
      </c>
      <c r="W1822" s="33" t="s">
        <v>235</v>
      </c>
      <c r="X1822" s="40" t="s">
        <v>235</v>
      </c>
      <c r="Y1822" s="40" t="s">
        <v>235</v>
      </c>
    </row>
    <row r="1823" spans="1:25" hidden="1" x14ac:dyDescent="0.25">
      <c r="A1823" s="32">
        <v>1822</v>
      </c>
      <c r="B1823" s="23" t="s">
        <v>608</v>
      </c>
      <c r="C1823" s="23" t="s">
        <v>670</v>
      </c>
      <c r="D1823" s="23" t="s">
        <v>610</v>
      </c>
      <c r="E1823" s="23" t="s">
        <v>232</v>
      </c>
      <c r="F1823" s="23" t="s">
        <v>598</v>
      </c>
      <c r="G1823" s="23" t="s">
        <v>236</v>
      </c>
      <c r="H1823" s="23" t="s">
        <v>24</v>
      </c>
      <c r="I1823" s="23">
        <v>4</v>
      </c>
      <c r="J1823" s="9">
        <v>51.884500000000003</v>
      </c>
      <c r="K1823" s="9">
        <v>149.23500000000001</v>
      </c>
      <c r="L1823" s="9">
        <v>608.66669999999999</v>
      </c>
      <c r="M1823" s="9">
        <v>320</v>
      </c>
      <c r="N1823" s="9">
        <v>562.66669999999999</v>
      </c>
      <c r="O1823" s="9">
        <v>344</v>
      </c>
      <c r="P1823" s="9" t="s">
        <v>235</v>
      </c>
      <c r="Q1823" s="9" t="s">
        <v>235</v>
      </c>
      <c r="R1823" s="9">
        <v>30.764999999999986</v>
      </c>
      <c r="S1823" s="9" t="s">
        <v>235</v>
      </c>
      <c r="T1823" s="9" t="s">
        <v>235</v>
      </c>
      <c r="U1823" s="9" t="s">
        <v>235</v>
      </c>
      <c r="V1823" s="33" t="s">
        <v>235</v>
      </c>
      <c r="W1823" s="33" t="s">
        <v>235</v>
      </c>
      <c r="X1823" s="40" t="s">
        <v>235</v>
      </c>
      <c r="Y1823" s="40" t="s">
        <v>235</v>
      </c>
    </row>
    <row r="1824" spans="1:25" hidden="1" x14ac:dyDescent="0.25">
      <c r="A1824" s="32">
        <v>1823</v>
      </c>
      <c r="B1824" s="23" t="s">
        <v>608</v>
      </c>
      <c r="C1824" s="23" t="s">
        <v>670</v>
      </c>
      <c r="D1824" s="23" t="s">
        <v>610</v>
      </c>
      <c r="E1824" s="23" t="s">
        <v>232</v>
      </c>
      <c r="F1824" s="23" t="s">
        <v>598</v>
      </c>
      <c r="G1824" s="23" t="s">
        <v>236</v>
      </c>
      <c r="H1824" s="23" t="s">
        <v>24</v>
      </c>
      <c r="I1824" s="23">
        <v>5</v>
      </c>
      <c r="J1824" s="9">
        <v>52.201500000000003</v>
      </c>
      <c r="K1824" s="9">
        <v>160.08850000000001</v>
      </c>
      <c r="L1824" s="9">
        <v>623.66669999999999</v>
      </c>
      <c r="M1824" s="9">
        <v>342</v>
      </c>
      <c r="N1824" s="9">
        <v>573.66669999999999</v>
      </c>
      <c r="O1824" s="9">
        <v>357</v>
      </c>
      <c r="P1824" s="9" t="s">
        <v>235</v>
      </c>
      <c r="Q1824" s="9" t="s">
        <v>235</v>
      </c>
      <c r="R1824" s="9">
        <v>19.91149999999999</v>
      </c>
      <c r="S1824" s="9" t="s">
        <v>235</v>
      </c>
      <c r="T1824" s="9" t="s">
        <v>235</v>
      </c>
      <c r="U1824" s="9" t="s">
        <v>235</v>
      </c>
      <c r="V1824" s="33" t="s">
        <v>235</v>
      </c>
      <c r="W1824" s="33" t="s">
        <v>235</v>
      </c>
      <c r="X1824" s="40" t="s">
        <v>235</v>
      </c>
      <c r="Y1824" s="40" t="s">
        <v>235</v>
      </c>
    </row>
    <row r="1825" spans="1:25" hidden="1" x14ac:dyDescent="0.25">
      <c r="A1825" s="32">
        <v>1824</v>
      </c>
      <c r="B1825" s="23" t="s">
        <v>608</v>
      </c>
      <c r="C1825" s="23" t="s">
        <v>670</v>
      </c>
      <c r="D1825" s="23" t="s">
        <v>610</v>
      </c>
      <c r="E1825" s="23" t="s">
        <v>232</v>
      </c>
      <c r="F1825" s="23" t="s">
        <v>598</v>
      </c>
      <c r="G1825" s="23" t="s">
        <v>236</v>
      </c>
      <c r="H1825" s="23" t="s">
        <v>24</v>
      </c>
      <c r="I1825" s="23">
        <v>6</v>
      </c>
      <c r="J1825" s="9">
        <v>52.086500000000001</v>
      </c>
      <c r="K1825" s="9">
        <v>179.91030000000001</v>
      </c>
      <c r="L1825" s="9">
        <v>623.66669999999999</v>
      </c>
      <c r="M1825" s="9">
        <v>371</v>
      </c>
      <c r="N1825" s="9">
        <v>571.66669999999999</v>
      </c>
      <c r="O1825" s="9">
        <v>368</v>
      </c>
      <c r="P1825" s="9">
        <v>231.26175645791503</v>
      </c>
      <c r="Q1825" s="9">
        <v>110</v>
      </c>
      <c r="R1825" s="9">
        <v>8.9699999999993452E-2</v>
      </c>
      <c r="S1825" s="9">
        <v>0</v>
      </c>
      <c r="T1825" s="9">
        <v>0</v>
      </c>
      <c r="U1825" s="9">
        <v>0</v>
      </c>
      <c r="V1825" s="23">
        <v>53.160135440008048</v>
      </c>
      <c r="W1825" s="23">
        <v>59.059292240933601</v>
      </c>
      <c r="X1825" s="23">
        <v>18.973665961010276</v>
      </c>
      <c r="Y1825" s="23">
        <v>25.632011235952593</v>
      </c>
    </row>
    <row r="1826" spans="1:25" hidden="1" x14ac:dyDescent="0.25">
      <c r="A1826" s="32">
        <v>1825</v>
      </c>
      <c r="B1826" s="23" t="s">
        <v>608</v>
      </c>
      <c r="C1826" s="23" t="s">
        <v>670</v>
      </c>
      <c r="D1826" s="23" t="s">
        <v>610</v>
      </c>
      <c r="E1826" s="23" t="s">
        <v>232</v>
      </c>
      <c r="F1826" s="23" t="s">
        <v>598</v>
      </c>
      <c r="G1826" s="23" t="s">
        <v>236</v>
      </c>
      <c r="H1826" s="23" t="s">
        <v>23</v>
      </c>
      <c r="I1826" s="23">
        <v>1</v>
      </c>
      <c r="J1826" s="9">
        <v>44.181399999999996</v>
      </c>
      <c r="K1826" s="9">
        <v>1.7545999999999999</v>
      </c>
      <c r="L1826" s="9">
        <v>360.66669999999999</v>
      </c>
      <c r="M1826" s="9">
        <v>292</v>
      </c>
      <c r="N1826" s="9">
        <v>404.66669999999999</v>
      </c>
      <c r="O1826" s="9">
        <v>288</v>
      </c>
      <c r="P1826" s="9" t="s">
        <v>235</v>
      </c>
      <c r="Q1826" s="9" t="s">
        <v>235</v>
      </c>
      <c r="R1826" s="9">
        <v>1.7545999999999999</v>
      </c>
      <c r="S1826" s="9" t="s">
        <v>235</v>
      </c>
      <c r="T1826" s="9" t="s">
        <v>235</v>
      </c>
      <c r="U1826" s="9" t="s">
        <v>235</v>
      </c>
      <c r="V1826" s="33" t="s">
        <v>235</v>
      </c>
      <c r="W1826" s="33" t="s">
        <v>235</v>
      </c>
      <c r="X1826" s="33" t="s">
        <v>235</v>
      </c>
      <c r="Y1826" s="33" t="s">
        <v>235</v>
      </c>
    </row>
    <row r="1827" spans="1:25" hidden="1" x14ac:dyDescent="0.25">
      <c r="A1827" s="32">
        <v>1826</v>
      </c>
      <c r="B1827" s="23" t="s">
        <v>608</v>
      </c>
      <c r="C1827" s="23" t="s">
        <v>670</v>
      </c>
      <c r="D1827" s="23" t="s">
        <v>610</v>
      </c>
      <c r="E1827" s="23" t="s">
        <v>232</v>
      </c>
      <c r="F1827" s="23" t="s">
        <v>598</v>
      </c>
      <c r="G1827" s="23" t="s">
        <v>236</v>
      </c>
      <c r="H1827" s="23" t="s">
        <v>23</v>
      </c>
      <c r="I1827" s="23">
        <v>2</v>
      </c>
      <c r="J1827" s="9">
        <v>45.354199999999999</v>
      </c>
      <c r="K1827" s="9">
        <v>17.476099999999999</v>
      </c>
      <c r="L1827" s="9">
        <v>359.66669999999999</v>
      </c>
      <c r="M1827" s="9">
        <v>270</v>
      </c>
      <c r="N1827" s="9">
        <v>403.66669999999999</v>
      </c>
      <c r="O1827" s="9">
        <v>281</v>
      </c>
      <c r="P1827" s="9" t="s">
        <v>235</v>
      </c>
      <c r="Q1827" s="9" t="s">
        <v>235</v>
      </c>
      <c r="R1827" s="9">
        <v>17.476099999999999</v>
      </c>
      <c r="S1827" s="9" t="s">
        <v>235</v>
      </c>
      <c r="T1827" s="9" t="s">
        <v>235</v>
      </c>
      <c r="U1827" s="9" t="s">
        <v>235</v>
      </c>
      <c r="V1827" s="33" t="s">
        <v>235</v>
      </c>
      <c r="W1827" s="33" t="s">
        <v>235</v>
      </c>
      <c r="X1827" s="33" t="s">
        <v>235</v>
      </c>
      <c r="Y1827" s="33" t="s">
        <v>235</v>
      </c>
    </row>
    <row r="1828" spans="1:25" hidden="1" x14ac:dyDescent="0.25">
      <c r="A1828" s="32">
        <v>1827</v>
      </c>
      <c r="B1828" s="23" t="s">
        <v>608</v>
      </c>
      <c r="C1828" s="23" t="s">
        <v>670</v>
      </c>
      <c r="D1828" s="23" t="s">
        <v>610</v>
      </c>
      <c r="E1828" s="23" t="s">
        <v>232</v>
      </c>
      <c r="F1828" s="23" t="s">
        <v>598</v>
      </c>
      <c r="G1828" s="23" t="s">
        <v>236</v>
      </c>
      <c r="H1828" s="23" t="s">
        <v>23</v>
      </c>
      <c r="I1828" s="23">
        <v>3</v>
      </c>
      <c r="J1828" s="9">
        <v>42.19</v>
      </c>
      <c r="K1828" s="9">
        <v>34.869399999999999</v>
      </c>
      <c r="L1828" s="9">
        <v>377.66669999999999</v>
      </c>
      <c r="M1828" s="9">
        <v>250</v>
      </c>
      <c r="N1828" s="9">
        <v>413.66669999999999</v>
      </c>
      <c r="O1828" s="9">
        <v>272</v>
      </c>
      <c r="P1828" s="9" t="s">
        <v>235</v>
      </c>
      <c r="Q1828" s="9" t="s">
        <v>235</v>
      </c>
      <c r="R1828" s="9">
        <v>34.869399999999999</v>
      </c>
      <c r="S1828" s="9" t="s">
        <v>235</v>
      </c>
      <c r="T1828" s="9" t="s">
        <v>235</v>
      </c>
      <c r="U1828" s="9" t="s">
        <v>235</v>
      </c>
      <c r="V1828" s="40" t="s">
        <v>235</v>
      </c>
      <c r="W1828" s="40" t="s">
        <v>235</v>
      </c>
      <c r="X1828" s="40" t="s">
        <v>235</v>
      </c>
      <c r="Y1828" s="40" t="s">
        <v>235</v>
      </c>
    </row>
    <row r="1829" spans="1:25" hidden="1" x14ac:dyDescent="0.25">
      <c r="A1829" s="32">
        <v>1828</v>
      </c>
      <c r="B1829" s="23" t="s">
        <v>608</v>
      </c>
      <c r="C1829" s="23" t="s">
        <v>670</v>
      </c>
      <c r="D1829" s="23" t="s">
        <v>610</v>
      </c>
      <c r="E1829" s="23" t="s">
        <v>232</v>
      </c>
      <c r="F1829" s="23" t="s">
        <v>598</v>
      </c>
      <c r="G1829" s="23" t="s">
        <v>236</v>
      </c>
      <c r="H1829" s="23" t="s">
        <v>24</v>
      </c>
      <c r="I1829" s="23">
        <v>4</v>
      </c>
      <c r="J1829" s="9">
        <v>45.792999999999999</v>
      </c>
      <c r="K1829" s="9">
        <v>151.83240000000001</v>
      </c>
      <c r="L1829" s="9">
        <v>554.66669999999999</v>
      </c>
      <c r="M1829" s="9">
        <v>239</v>
      </c>
      <c r="N1829" s="9">
        <v>515.66669999999999</v>
      </c>
      <c r="O1829" s="9">
        <v>263</v>
      </c>
      <c r="P1829" s="9" t="s">
        <v>235</v>
      </c>
      <c r="Q1829" s="9" t="s">
        <v>235</v>
      </c>
      <c r="R1829" s="9">
        <v>28.167599999999993</v>
      </c>
      <c r="S1829" s="9" t="s">
        <v>235</v>
      </c>
      <c r="T1829" s="9" t="s">
        <v>235</v>
      </c>
      <c r="U1829" s="9" t="s">
        <v>235</v>
      </c>
      <c r="V1829" s="40" t="s">
        <v>235</v>
      </c>
      <c r="W1829" s="40" t="s">
        <v>235</v>
      </c>
      <c r="X1829" s="40" t="s">
        <v>235</v>
      </c>
      <c r="Y1829" s="40" t="s">
        <v>235</v>
      </c>
    </row>
    <row r="1830" spans="1:25" hidden="1" x14ac:dyDescent="0.25">
      <c r="A1830" s="32">
        <v>1829</v>
      </c>
      <c r="B1830" s="23" t="s">
        <v>608</v>
      </c>
      <c r="C1830" s="23" t="s">
        <v>670</v>
      </c>
      <c r="D1830" s="23" t="s">
        <v>610</v>
      </c>
      <c r="E1830" s="23" t="s">
        <v>232</v>
      </c>
      <c r="F1830" s="23" t="s">
        <v>598</v>
      </c>
      <c r="G1830" s="23" t="s">
        <v>236</v>
      </c>
      <c r="H1830" s="23" t="s">
        <v>24</v>
      </c>
      <c r="I1830" s="23">
        <v>5</v>
      </c>
      <c r="J1830" s="9">
        <v>48.846699999999998</v>
      </c>
      <c r="K1830" s="9">
        <v>160.54929999999999</v>
      </c>
      <c r="L1830" s="9">
        <v>571.66669999999999</v>
      </c>
      <c r="M1830" s="9">
        <v>255</v>
      </c>
      <c r="N1830" s="9">
        <v>526.66669999999999</v>
      </c>
      <c r="O1830" s="9">
        <v>274</v>
      </c>
      <c r="P1830" s="9" t="s">
        <v>235</v>
      </c>
      <c r="Q1830" s="9" t="s">
        <v>235</v>
      </c>
      <c r="R1830" s="9">
        <v>19.450700000000012</v>
      </c>
      <c r="S1830" s="9" t="s">
        <v>235</v>
      </c>
      <c r="T1830" s="9" t="s">
        <v>235</v>
      </c>
      <c r="U1830" s="9" t="s">
        <v>235</v>
      </c>
      <c r="V1830" s="40" t="s">
        <v>235</v>
      </c>
      <c r="W1830" s="40" t="s">
        <v>235</v>
      </c>
      <c r="X1830" s="40" t="s">
        <v>235</v>
      </c>
      <c r="Y1830" s="40" t="s">
        <v>235</v>
      </c>
    </row>
    <row r="1831" spans="1:25" hidden="1" x14ac:dyDescent="0.25">
      <c r="A1831" s="32">
        <v>1830</v>
      </c>
      <c r="B1831" s="23" t="s">
        <v>608</v>
      </c>
      <c r="C1831" s="23" t="s">
        <v>670</v>
      </c>
      <c r="D1831" s="23" t="s">
        <v>610</v>
      </c>
      <c r="E1831" s="23" t="s">
        <v>232</v>
      </c>
      <c r="F1831" s="23" t="s">
        <v>598</v>
      </c>
      <c r="G1831" s="23" t="s">
        <v>236</v>
      </c>
      <c r="H1831" s="23" t="s">
        <v>24</v>
      </c>
      <c r="I1831" s="23">
        <v>6</v>
      </c>
      <c r="J1831" s="9">
        <v>47.010599999999997</v>
      </c>
      <c r="K1831" s="9">
        <v>177.779</v>
      </c>
      <c r="L1831" s="9">
        <v>572.66669999999999</v>
      </c>
      <c r="M1831" s="9">
        <v>280</v>
      </c>
      <c r="N1831" s="9">
        <v>525.66669999999999</v>
      </c>
      <c r="O1831" s="9">
        <v>281</v>
      </c>
      <c r="P1831" s="9">
        <v>212.33935103979195</v>
      </c>
      <c r="Q1831" s="9">
        <v>102.39628899525607</v>
      </c>
      <c r="R1831" s="9">
        <v>2.2210000000000036</v>
      </c>
      <c r="S1831" s="9">
        <v>0</v>
      </c>
      <c r="T1831" s="9">
        <v>0</v>
      </c>
      <c r="U1831" s="9">
        <v>0</v>
      </c>
      <c r="V1831" s="23">
        <v>44.77722635447622</v>
      </c>
      <c r="W1831" s="23">
        <v>45.310043036836767</v>
      </c>
      <c r="X1831" s="23">
        <v>18.357559750685819</v>
      </c>
      <c r="Y1831" s="23">
        <v>20.591260281974002</v>
      </c>
    </row>
    <row r="1832" spans="1:25" hidden="1" x14ac:dyDescent="0.25">
      <c r="A1832" s="32">
        <v>1831</v>
      </c>
      <c r="B1832" s="23" t="s">
        <v>608</v>
      </c>
      <c r="C1832" s="23" t="s">
        <v>670</v>
      </c>
      <c r="D1832" s="23" t="s">
        <v>610</v>
      </c>
      <c r="E1832" s="23" t="s">
        <v>232</v>
      </c>
      <c r="F1832" s="23" t="s">
        <v>598</v>
      </c>
      <c r="G1832" s="23" t="s">
        <v>236</v>
      </c>
      <c r="H1832" s="23" t="s">
        <v>23</v>
      </c>
      <c r="I1832" s="23">
        <v>1</v>
      </c>
      <c r="J1832" s="9">
        <v>47.507899999999999</v>
      </c>
      <c r="K1832" s="9">
        <v>0.90210000000000001</v>
      </c>
      <c r="L1832" s="9">
        <v>311.66669999999999</v>
      </c>
      <c r="M1832" s="9">
        <v>388</v>
      </c>
      <c r="N1832" s="9">
        <v>352.66669999999999</v>
      </c>
      <c r="O1832" s="9">
        <v>364</v>
      </c>
      <c r="P1832" s="9" t="s">
        <v>235</v>
      </c>
      <c r="Q1832" s="9" t="s">
        <v>235</v>
      </c>
      <c r="R1832" s="9">
        <v>0.90210000000000001</v>
      </c>
      <c r="S1832" s="9" t="s">
        <v>235</v>
      </c>
      <c r="T1832" s="9" t="s">
        <v>235</v>
      </c>
      <c r="U1832" s="9" t="s">
        <v>235</v>
      </c>
      <c r="V1832" s="33" t="s">
        <v>235</v>
      </c>
      <c r="W1832" s="33" t="s">
        <v>235</v>
      </c>
      <c r="X1832" s="33" t="s">
        <v>235</v>
      </c>
      <c r="Y1832" s="33" t="s">
        <v>235</v>
      </c>
    </row>
    <row r="1833" spans="1:25" hidden="1" x14ac:dyDescent="0.25">
      <c r="A1833" s="32">
        <v>1832</v>
      </c>
      <c r="B1833" s="23" t="s">
        <v>608</v>
      </c>
      <c r="C1833" s="23" t="s">
        <v>670</v>
      </c>
      <c r="D1833" s="23" t="s">
        <v>610</v>
      </c>
      <c r="E1833" s="23" t="s">
        <v>232</v>
      </c>
      <c r="F1833" s="23" t="s">
        <v>598</v>
      </c>
      <c r="G1833" s="23" t="s">
        <v>236</v>
      </c>
      <c r="H1833" s="23" t="s">
        <v>23</v>
      </c>
      <c r="I1833" s="23">
        <v>2</v>
      </c>
      <c r="J1833" s="9">
        <v>50.4876</v>
      </c>
      <c r="K1833" s="9">
        <v>21.471499999999999</v>
      </c>
      <c r="L1833" s="9">
        <v>297.66669999999999</v>
      </c>
      <c r="M1833" s="9">
        <v>365</v>
      </c>
      <c r="N1833" s="9">
        <v>347.66669999999999</v>
      </c>
      <c r="O1833" s="9">
        <v>358</v>
      </c>
      <c r="P1833" s="9" t="s">
        <v>235</v>
      </c>
      <c r="Q1833" s="9" t="s">
        <v>235</v>
      </c>
      <c r="R1833" s="9">
        <v>21.471499999999999</v>
      </c>
      <c r="S1833" s="9" t="s">
        <v>235</v>
      </c>
      <c r="T1833" s="9" t="s">
        <v>235</v>
      </c>
      <c r="U1833" s="9" t="s">
        <v>235</v>
      </c>
      <c r="V1833" s="33" t="s">
        <v>235</v>
      </c>
      <c r="W1833" s="33" t="s">
        <v>235</v>
      </c>
      <c r="X1833" s="33" t="s">
        <v>235</v>
      </c>
      <c r="Y1833" s="33" t="s">
        <v>235</v>
      </c>
    </row>
    <row r="1834" spans="1:25" hidden="1" x14ac:dyDescent="0.25">
      <c r="A1834" s="32">
        <v>1833</v>
      </c>
      <c r="B1834" s="23" t="s">
        <v>608</v>
      </c>
      <c r="C1834" s="23" t="s">
        <v>670</v>
      </c>
      <c r="D1834" s="23" t="s">
        <v>610</v>
      </c>
      <c r="E1834" s="23" t="s">
        <v>232</v>
      </c>
      <c r="F1834" s="23" t="s">
        <v>598</v>
      </c>
      <c r="G1834" s="23" t="s">
        <v>236</v>
      </c>
      <c r="H1834" s="23" t="s">
        <v>23</v>
      </c>
      <c r="I1834" s="23">
        <v>3</v>
      </c>
      <c r="J1834" s="9">
        <v>48.270099999999999</v>
      </c>
      <c r="K1834" s="9">
        <v>42.613700000000001</v>
      </c>
      <c r="L1834" s="9">
        <v>304.66669999999999</v>
      </c>
      <c r="M1834" s="9">
        <v>334</v>
      </c>
      <c r="N1834" s="9">
        <v>351.66669999999999</v>
      </c>
      <c r="O1834" s="9">
        <v>345</v>
      </c>
      <c r="P1834" s="9" t="s">
        <v>235</v>
      </c>
      <c r="Q1834" s="9" t="s">
        <v>235</v>
      </c>
      <c r="R1834" s="9">
        <v>42.613700000000001</v>
      </c>
      <c r="S1834" s="9" t="s">
        <v>235</v>
      </c>
      <c r="T1834" s="9" t="s">
        <v>235</v>
      </c>
      <c r="U1834" s="9" t="s">
        <v>235</v>
      </c>
      <c r="V1834" s="33" t="s">
        <v>235</v>
      </c>
      <c r="W1834" s="33" t="s">
        <v>235</v>
      </c>
      <c r="X1834" s="40" t="s">
        <v>235</v>
      </c>
      <c r="Y1834" s="40" t="s">
        <v>235</v>
      </c>
    </row>
    <row r="1835" spans="1:25" hidden="1" x14ac:dyDescent="0.25">
      <c r="A1835" s="32">
        <v>1834</v>
      </c>
      <c r="B1835" s="23" t="s">
        <v>608</v>
      </c>
      <c r="C1835" s="23" t="s">
        <v>670</v>
      </c>
      <c r="D1835" s="23" t="s">
        <v>610</v>
      </c>
      <c r="E1835" s="23" t="s">
        <v>232</v>
      </c>
      <c r="F1835" s="23" t="s">
        <v>598</v>
      </c>
      <c r="G1835" s="23" t="s">
        <v>236</v>
      </c>
      <c r="H1835" s="23" t="s">
        <v>24</v>
      </c>
      <c r="I1835" s="23">
        <v>4</v>
      </c>
      <c r="J1835" s="9">
        <v>47.927</v>
      </c>
      <c r="K1835" s="9">
        <v>142.79669999999999</v>
      </c>
      <c r="L1835" s="9">
        <v>460.66669999999999</v>
      </c>
      <c r="M1835" s="9">
        <v>247</v>
      </c>
      <c r="N1835" s="9">
        <v>441.66669999999999</v>
      </c>
      <c r="O1835" s="9">
        <v>291</v>
      </c>
      <c r="P1835" s="9" t="s">
        <v>235</v>
      </c>
      <c r="Q1835" s="9" t="s">
        <v>235</v>
      </c>
      <c r="R1835" s="9">
        <v>37.203300000000013</v>
      </c>
      <c r="S1835" s="9" t="s">
        <v>235</v>
      </c>
      <c r="T1835" s="9" t="s">
        <v>235</v>
      </c>
      <c r="U1835" s="9" t="s">
        <v>235</v>
      </c>
      <c r="V1835" s="33" t="s">
        <v>235</v>
      </c>
      <c r="W1835" s="33" t="s">
        <v>235</v>
      </c>
      <c r="X1835" s="40" t="s">
        <v>235</v>
      </c>
      <c r="Y1835" s="40" t="s">
        <v>235</v>
      </c>
    </row>
    <row r="1836" spans="1:25" hidden="1" x14ac:dyDescent="0.25">
      <c r="A1836" s="32">
        <v>1835</v>
      </c>
      <c r="B1836" s="23" t="s">
        <v>608</v>
      </c>
      <c r="C1836" s="23" t="s">
        <v>670</v>
      </c>
      <c r="D1836" s="23" t="s">
        <v>610</v>
      </c>
      <c r="E1836" s="23" t="s">
        <v>232</v>
      </c>
      <c r="F1836" s="23" t="s">
        <v>598</v>
      </c>
      <c r="G1836" s="23" t="s">
        <v>236</v>
      </c>
      <c r="H1836" s="23" t="s">
        <v>24</v>
      </c>
      <c r="I1836" s="23">
        <v>5</v>
      </c>
      <c r="J1836" s="9">
        <v>47.634</v>
      </c>
      <c r="K1836" s="9">
        <v>158.47659999999999</v>
      </c>
      <c r="L1836" s="9">
        <v>484.66669999999999</v>
      </c>
      <c r="M1836" s="9">
        <v>260</v>
      </c>
      <c r="N1836" s="9">
        <v>454.66669999999999</v>
      </c>
      <c r="O1836" s="9">
        <v>297</v>
      </c>
      <c r="P1836" s="9" t="s">
        <v>235</v>
      </c>
      <c r="Q1836" s="9" t="s">
        <v>235</v>
      </c>
      <c r="R1836" s="9">
        <v>21.523400000000009</v>
      </c>
      <c r="S1836" s="9" t="s">
        <v>235</v>
      </c>
      <c r="T1836" s="9" t="s">
        <v>235</v>
      </c>
      <c r="U1836" s="9" t="s">
        <v>235</v>
      </c>
      <c r="V1836" s="33" t="s">
        <v>235</v>
      </c>
      <c r="W1836" s="33" t="s">
        <v>235</v>
      </c>
      <c r="X1836" s="40" t="s">
        <v>235</v>
      </c>
      <c r="Y1836" s="40" t="s">
        <v>235</v>
      </c>
    </row>
    <row r="1837" spans="1:25" hidden="1" x14ac:dyDescent="0.25">
      <c r="A1837" s="32">
        <v>1836</v>
      </c>
      <c r="B1837" s="23" t="s">
        <v>608</v>
      </c>
      <c r="C1837" s="23" t="s">
        <v>670</v>
      </c>
      <c r="D1837" s="23" t="s">
        <v>610</v>
      </c>
      <c r="E1837" s="23" t="s">
        <v>232</v>
      </c>
      <c r="F1837" s="23" t="s">
        <v>598</v>
      </c>
      <c r="G1837" s="23" t="s">
        <v>236</v>
      </c>
      <c r="H1837" s="23" t="s">
        <v>24</v>
      </c>
      <c r="I1837" s="23">
        <v>6</v>
      </c>
      <c r="J1837" s="9">
        <v>49.648800000000001</v>
      </c>
      <c r="K1837" s="9">
        <v>178.15620000000001</v>
      </c>
      <c r="L1837" s="9">
        <v>501.66669999999999</v>
      </c>
      <c r="M1837" s="9">
        <v>281</v>
      </c>
      <c r="N1837" s="9">
        <v>457.66669999999999</v>
      </c>
      <c r="O1837" s="9">
        <v>304</v>
      </c>
      <c r="P1837" s="9">
        <v>218.05733191066977</v>
      </c>
      <c r="Q1837" s="9">
        <v>104.95713410721541</v>
      </c>
      <c r="R1837" s="9">
        <v>1.8437999999999874</v>
      </c>
      <c r="S1837" s="9">
        <v>0</v>
      </c>
      <c r="T1837" s="9">
        <v>0</v>
      </c>
      <c r="U1837" s="9">
        <v>0</v>
      </c>
      <c r="V1837" s="23">
        <v>53.263495942343098</v>
      </c>
      <c r="W1837" s="23">
        <v>54.451813560247928</v>
      </c>
      <c r="X1837" s="23">
        <v>19.026297590440446</v>
      </c>
      <c r="Y1837" s="23">
        <v>20.615528128088304</v>
      </c>
    </row>
    <row r="1838" spans="1:25" hidden="1" x14ac:dyDescent="0.25">
      <c r="A1838" s="32">
        <v>1837</v>
      </c>
      <c r="B1838" s="23" t="s">
        <v>608</v>
      </c>
      <c r="C1838" s="23" t="s">
        <v>670</v>
      </c>
      <c r="D1838" s="23" t="s">
        <v>610</v>
      </c>
      <c r="E1838" s="23" t="s">
        <v>232</v>
      </c>
      <c r="F1838" s="23" t="s">
        <v>598</v>
      </c>
      <c r="G1838" s="23" t="s">
        <v>236</v>
      </c>
      <c r="H1838" s="23" t="s">
        <v>23</v>
      </c>
      <c r="I1838" s="23">
        <v>1</v>
      </c>
      <c r="J1838" s="9">
        <v>52.325899999999997</v>
      </c>
      <c r="K1838" s="9">
        <v>3.0529000000000002</v>
      </c>
      <c r="L1838" s="9">
        <v>337.66669999999999</v>
      </c>
      <c r="M1838" s="9">
        <v>448</v>
      </c>
      <c r="N1838" s="9">
        <v>374.66669999999999</v>
      </c>
      <c r="O1838" s="9">
        <v>411</v>
      </c>
      <c r="P1838" s="9" t="s">
        <v>235</v>
      </c>
      <c r="Q1838" s="9" t="s">
        <v>235</v>
      </c>
      <c r="R1838" s="9">
        <v>3.0529000000000002</v>
      </c>
      <c r="S1838" s="9" t="s">
        <v>235</v>
      </c>
      <c r="T1838" s="9" t="s">
        <v>235</v>
      </c>
      <c r="U1838" s="9" t="s">
        <v>235</v>
      </c>
      <c r="V1838" s="33" t="s">
        <v>235</v>
      </c>
      <c r="W1838" s="33" t="s">
        <v>235</v>
      </c>
      <c r="X1838" s="33" t="s">
        <v>235</v>
      </c>
      <c r="Y1838" s="33" t="s">
        <v>235</v>
      </c>
    </row>
    <row r="1839" spans="1:25" hidden="1" x14ac:dyDescent="0.25">
      <c r="A1839" s="32">
        <v>1838</v>
      </c>
      <c r="B1839" s="23" t="s">
        <v>608</v>
      </c>
      <c r="C1839" s="23" t="s">
        <v>670</v>
      </c>
      <c r="D1839" s="23" t="s">
        <v>610</v>
      </c>
      <c r="E1839" s="23" t="s">
        <v>232</v>
      </c>
      <c r="F1839" s="23" t="s">
        <v>598</v>
      </c>
      <c r="G1839" s="23" t="s">
        <v>236</v>
      </c>
      <c r="H1839" s="23" t="s">
        <v>23</v>
      </c>
      <c r="I1839" s="23">
        <v>2</v>
      </c>
      <c r="J1839" s="9">
        <v>55.5428</v>
      </c>
      <c r="K1839" s="9">
        <v>18.613099999999999</v>
      </c>
      <c r="L1839" s="9">
        <v>312.66669999999999</v>
      </c>
      <c r="M1839" s="9">
        <v>427</v>
      </c>
      <c r="N1839" s="9">
        <v>363.66669999999999</v>
      </c>
      <c r="O1839" s="9">
        <v>405</v>
      </c>
      <c r="P1839" s="9" t="s">
        <v>235</v>
      </c>
      <c r="Q1839" s="9" t="s">
        <v>235</v>
      </c>
      <c r="R1839" s="9">
        <v>18.613099999999999</v>
      </c>
      <c r="S1839" s="9" t="s">
        <v>235</v>
      </c>
      <c r="T1839" s="9" t="s">
        <v>235</v>
      </c>
      <c r="U1839" s="9" t="s">
        <v>235</v>
      </c>
      <c r="V1839" s="33" t="s">
        <v>235</v>
      </c>
      <c r="W1839" s="33" t="s">
        <v>235</v>
      </c>
      <c r="X1839" s="33" t="s">
        <v>235</v>
      </c>
      <c r="Y1839" s="33" t="s">
        <v>235</v>
      </c>
    </row>
    <row r="1840" spans="1:25" hidden="1" x14ac:dyDescent="0.25">
      <c r="A1840" s="32">
        <v>1839</v>
      </c>
      <c r="B1840" s="23" t="s">
        <v>608</v>
      </c>
      <c r="C1840" s="23" t="s">
        <v>670</v>
      </c>
      <c r="D1840" s="23" t="s">
        <v>610</v>
      </c>
      <c r="E1840" s="23" t="s">
        <v>232</v>
      </c>
      <c r="F1840" s="23" t="s">
        <v>598</v>
      </c>
      <c r="G1840" s="23" t="s">
        <v>236</v>
      </c>
      <c r="H1840" s="23" t="s">
        <v>23</v>
      </c>
      <c r="I1840" s="23">
        <v>3</v>
      </c>
      <c r="J1840" s="9">
        <v>51.478200000000001</v>
      </c>
      <c r="K1840" s="9">
        <v>34.131799999999998</v>
      </c>
      <c r="L1840" s="9">
        <v>315.66669999999999</v>
      </c>
      <c r="M1840" s="9">
        <v>391</v>
      </c>
      <c r="N1840" s="9">
        <v>366.66669999999999</v>
      </c>
      <c r="O1840" s="9">
        <v>384</v>
      </c>
      <c r="P1840" s="9" t="s">
        <v>235</v>
      </c>
      <c r="Q1840" s="9" t="s">
        <v>235</v>
      </c>
      <c r="R1840" s="9">
        <v>34.131799999999998</v>
      </c>
      <c r="S1840" s="9" t="s">
        <v>235</v>
      </c>
      <c r="T1840" s="9" t="s">
        <v>235</v>
      </c>
      <c r="U1840" s="9" t="s">
        <v>235</v>
      </c>
      <c r="V1840" s="40" t="s">
        <v>235</v>
      </c>
      <c r="W1840" s="40" t="s">
        <v>235</v>
      </c>
      <c r="X1840" s="40" t="s">
        <v>235</v>
      </c>
      <c r="Y1840" s="40" t="s">
        <v>235</v>
      </c>
    </row>
    <row r="1841" spans="1:25" hidden="1" x14ac:dyDescent="0.25">
      <c r="A1841" s="32">
        <v>1840</v>
      </c>
      <c r="B1841" s="23" t="s">
        <v>608</v>
      </c>
      <c r="C1841" s="23" t="s">
        <v>670</v>
      </c>
      <c r="D1841" s="23" t="s">
        <v>610</v>
      </c>
      <c r="E1841" s="23" t="s">
        <v>232</v>
      </c>
      <c r="F1841" s="23" t="s">
        <v>598</v>
      </c>
      <c r="G1841" s="23" t="s">
        <v>236</v>
      </c>
      <c r="H1841" s="23" t="s">
        <v>24</v>
      </c>
      <c r="I1841" s="23">
        <v>4</v>
      </c>
      <c r="J1841" s="9">
        <v>49.0306</v>
      </c>
      <c r="K1841" s="9">
        <v>143.71539999999999</v>
      </c>
      <c r="L1841" s="9">
        <v>467.66669999999999</v>
      </c>
      <c r="M1841" s="9">
        <v>256</v>
      </c>
      <c r="N1841" s="9">
        <v>457.66669999999999</v>
      </c>
      <c r="O1841" s="9">
        <v>304</v>
      </c>
      <c r="P1841" s="9" t="s">
        <v>235</v>
      </c>
      <c r="Q1841" s="9" t="s">
        <v>235</v>
      </c>
      <c r="R1841" s="9">
        <v>36.284600000000012</v>
      </c>
      <c r="S1841" s="9" t="s">
        <v>235</v>
      </c>
      <c r="T1841" s="9" t="s">
        <v>235</v>
      </c>
      <c r="U1841" s="9" t="s">
        <v>235</v>
      </c>
      <c r="V1841" s="40" t="s">
        <v>235</v>
      </c>
      <c r="W1841" s="40" t="s">
        <v>235</v>
      </c>
      <c r="X1841" s="40" t="s">
        <v>235</v>
      </c>
      <c r="Y1841" s="40" t="s">
        <v>235</v>
      </c>
    </row>
    <row r="1842" spans="1:25" hidden="1" x14ac:dyDescent="0.25">
      <c r="A1842" s="32">
        <v>1841</v>
      </c>
      <c r="B1842" s="23" t="s">
        <v>608</v>
      </c>
      <c r="C1842" s="23" t="s">
        <v>670</v>
      </c>
      <c r="D1842" s="23" t="s">
        <v>610</v>
      </c>
      <c r="E1842" s="23" t="s">
        <v>232</v>
      </c>
      <c r="F1842" s="23" t="s">
        <v>598</v>
      </c>
      <c r="G1842" s="23" t="s">
        <v>236</v>
      </c>
      <c r="H1842" s="23" t="s">
        <v>24</v>
      </c>
      <c r="I1842" s="23">
        <v>5</v>
      </c>
      <c r="J1842" s="9">
        <v>54.120199999999997</v>
      </c>
      <c r="K1842" s="9">
        <v>159.45910000000001</v>
      </c>
      <c r="L1842" s="9">
        <v>503.66669999999999</v>
      </c>
      <c r="M1842" s="9">
        <v>256</v>
      </c>
      <c r="N1842" s="9">
        <v>478.66669999999999</v>
      </c>
      <c r="O1842" s="9">
        <v>304</v>
      </c>
      <c r="P1842" s="9" t="s">
        <v>235</v>
      </c>
      <c r="Q1842" s="9" t="s">
        <v>235</v>
      </c>
      <c r="R1842" s="9">
        <v>20.540899999999993</v>
      </c>
      <c r="S1842" s="9" t="s">
        <v>235</v>
      </c>
      <c r="T1842" s="9" t="s">
        <v>235</v>
      </c>
      <c r="U1842" s="9" t="s">
        <v>235</v>
      </c>
      <c r="V1842" s="40" t="s">
        <v>235</v>
      </c>
      <c r="W1842" s="40" t="s">
        <v>235</v>
      </c>
      <c r="X1842" s="40" t="s">
        <v>235</v>
      </c>
      <c r="Y1842" s="40" t="s">
        <v>235</v>
      </c>
    </row>
    <row r="1843" spans="1:25" hidden="1" x14ac:dyDescent="0.25">
      <c r="A1843" s="32">
        <v>1842</v>
      </c>
      <c r="B1843" s="23" t="s">
        <v>608</v>
      </c>
      <c r="C1843" s="23" t="s">
        <v>670</v>
      </c>
      <c r="D1843" s="23" t="s">
        <v>610</v>
      </c>
      <c r="E1843" s="23" t="s">
        <v>232</v>
      </c>
      <c r="F1843" s="23" t="s">
        <v>598</v>
      </c>
      <c r="G1843" s="23" t="s">
        <v>236</v>
      </c>
      <c r="H1843" s="23" t="s">
        <v>24</v>
      </c>
      <c r="I1843" s="23">
        <v>6</v>
      </c>
      <c r="J1843" s="9">
        <v>49.578200000000002</v>
      </c>
      <c r="K1843" s="9">
        <v>179.7824</v>
      </c>
      <c r="L1843" s="9">
        <v>521.66669999999999</v>
      </c>
      <c r="M1843" s="9">
        <v>284</v>
      </c>
      <c r="N1843" s="9">
        <v>484.66669999999999</v>
      </c>
      <c r="O1843" s="9">
        <v>317</v>
      </c>
      <c r="P1843" s="9">
        <v>246.47920804806233</v>
      </c>
      <c r="Q1843" s="9">
        <v>121.16517651536682</v>
      </c>
      <c r="R1843" s="9">
        <v>0.21760000000000446</v>
      </c>
      <c r="S1843" s="9">
        <v>0</v>
      </c>
      <c r="T1843" s="9">
        <v>0</v>
      </c>
      <c r="U1843" s="9">
        <v>0</v>
      </c>
      <c r="V1843" s="23">
        <v>60.827625302982199</v>
      </c>
      <c r="W1843" s="23">
        <v>61.098281481560512</v>
      </c>
      <c r="X1843" s="23">
        <v>28.160255680657446</v>
      </c>
      <c r="Y1843" s="23">
        <v>29.966648127543394</v>
      </c>
    </row>
    <row r="1844" spans="1:25" hidden="1" x14ac:dyDescent="0.25">
      <c r="A1844" s="32">
        <v>1843</v>
      </c>
      <c r="B1844" s="23" t="s">
        <v>608</v>
      </c>
      <c r="C1844" s="23" t="s">
        <v>670</v>
      </c>
      <c r="D1844" s="23" t="s">
        <v>610</v>
      </c>
      <c r="E1844" s="23" t="s">
        <v>232</v>
      </c>
      <c r="F1844" s="23" t="s">
        <v>598</v>
      </c>
      <c r="G1844" s="23" t="s">
        <v>236</v>
      </c>
      <c r="H1844" s="23" t="s">
        <v>23</v>
      </c>
      <c r="I1844" s="23">
        <v>1</v>
      </c>
      <c r="J1844" s="9">
        <v>49.244300000000003</v>
      </c>
      <c r="K1844" s="9">
        <v>1.1263000000000001</v>
      </c>
      <c r="L1844" s="9">
        <v>516.66669999999999</v>
      </c>
      <c r="M1844" s="9">
        <v>271</v>
      </c>
      <c r="N1844" s="9">
        <v>559.66669999999999</v>
      </c>
      <c r="O1844" s="9">
        <v>295</v>
      </c>
      <c r="P1844" s="9" t="s">
        <v>235</v>
      </c>
      <c r="Q1844" s="9" t="s">
        <v>235</v>
      </c>
      <c r="R1844" s="9">
        <v>1.1263000000000001</v>
      </c>
      <c r="S1844" s="9" t="s">
        <v>235</v>
      </c>
      <c r="T1844" s="9" t="s">
        <v>235</v>
      </c>
      <c r="U1844" s="9" t="s">
        <v>235</v>
      </c>
      <c r="V1844" s="33" t="s">
        <v>235</v>
      </c>
      <c r="W1844" s="33" t="s">
        <v>235</v>
      </c>
      <c r="X1844" s="33" t="s">
        <v>235</v>
      </c>
      <c r="Y1844" s="33" t="s">
        <v>235</v>
      </c>
    </row>
    <row r="1845" spans="1:25" hidden="1" x14ac:dyDescent="0.25">
      <c r="A1845" s="32">
        <v>1844</v>
      </c>
      <c r="B1845" s="23" t="s">
        <v>608</v>
      </c>
      <c r="C1845" s="23" t="s">
        <v>670</v>
      </c>
      <c r="D1845" s="23" t="s">
        <v>610</v>
      </c>
      <c r="E1845" s="23" t="s">
        <v>232</v>
      </c>
      <c r="F1845" s="23" t="s">
        <v>598</v>
      </c>
      <c r="G1845" s="23" t="s">
        <v>236</v>
      </c>
      <c r="H1845" s="23" t="s">
        <v>23</v>
      </c>
      <c r="I1845" s="23">
        <v>2</v>
      </c>
      <c r="J1845" s="9">
        <v>50.219499999999996</v>
      </c>
      <c r="K1845" s="9">
        <v>24.433700000000002</v>
      </c>
      <c r="L1845" s="9">
        <v>532.66669999999999</v>
      </c>
      <c r="M1845" s="9">
        <v>248</v>
      </c>
      <c r="N1845" s="9">
        <v>561.66669999999999</v>
      </c>
      <c r="O1845" s="9">
        <v>289</v>
      </c>
      <c r="P1845" s="9" t="s">
        <v>235</v>
      </c>
      <c r="Q1845" s="9" t="s">
        <v>235</v>
      </c>
      <c r="R1845" s="9">
        <v>24.433700000000002</v>
      </c>
      <c r="S1845" s="9" t="s">
        <v>235</v>
      </c>
      <c r="T1845" s="9" t="s">
        <v>235</v>
      </c>
      <c r="U1845" s="9" t="s">
        <v>235</v>
      </c>
      <c r="V1845" s="33" t="s">
        <v>235</v>
      </c>
      <c r="W1845" s="33" t="s">
        <v>235</v>
      </c>
      <c r="X1845" s="33" t="s">
        <v>235</v>
      </c>
      <c r="Y1845" s="33" t="s">
        <v>235</v>
      </c>
    </row>
    <row r="1846" spans="1:25" hidden="1" x14ac:dyDescent="0.25">
      <c r="A1846" s="32">
        <v>1845</v>
      </c>
      <c r="B1846" s="23" t="s">
        <v>608</v>
      </c>
      <c r="C1846" s="23" t="s">
        <v>670</v>
      </c>
      <c r="D1846" s="23" t="s">
        <v>610</v>
      </c>
      <c r="E1846" s="23" t="s">
        <v>232</v>
      </c>
      <c r="F1846" s="23" t="s">
        <v>598</v>
      </c>
      <c r="G1846" s="23" t="s">
        <v>236</v>
      </c>
      <c r="H1846" s="23" t="s">
        <v>23</v>
      </c>
      <c r="I1846" s="23">
        <v>3</v>
      </c>
      <c r="J1846" s="9">
        <v>48.846699999999998</v>
      </c>
      <c r="K1846" s="9">
        <v>36.8155</v>
      </c>
      <c r="L1846" s="9">
        <v>558.66669999999999</v>
      </c>
      <c r="M1846" s="9">
        <v>240</v>
      </c>
      <c r="N1846" s="9">
        <v>577.66669999999999</v>
      </c>
      <c r="O1846" s="9">
        <v>285</v>
      </c>
      <c r="P1846" s="9" t="s">
        <v>235</v>
      </c>
      <c r="Q1846" s="9" t="s">
        <v>235</v>
      </c>
      <c r="R1846" s="9">
        <v>36.8155</v>
      </c>
      <c r="S1846" s="9" t="s">
        <v>235</v>
      </c>
      <c r="T1846" s="9" t="s">
        <v>235</v>
      </c>
      <c r="U1846" s="9" t="s">
        <v>235</v>
      </c>
      <c r="V1846" s="33" t="s">
        <v>235</v>
      </c>
      <c r="W1846" s="33" t="s">
        <v>235</v>
      </c>
      <c r="X1846" s="40" t="s">
        <v>235</v>
      </c>
      <c r="Y1846" s="40" t="s">
        <v>235</v>
      </c>
    </row>
    <row r="1847" spans="1:25" hidden="1" x14ac:dyDescent="0.25">
      <c r="A1847" s="32">
        <v>1846</v>
      </c>
      <c r="B1847" s="23" t="s">
        <v>608</v>
      </c>
      <c r="C1847" s="23" t="s">
        <v>670</v>
      </c>
      <c r="D1847" s="23" t="s">
        <v>610</v>
      </c>
      <c r="E1847" s="23" t="s">
        <v>232</v>
      </c>
      <c r="F1847" s="23" t="s">
        <v>598</v>
      </c>
      <c r="G1847" s="23" t="s">
        <v>236</v>
      </c>
      <c r="H1847" s="23" t="s">
        <v>24</v>
      </c>
      <c r="I1847" s="23">
        <v>4</v>
      </c>
      <c r="J1847" s="9">
        <v>54.083300000000001</v>
      </c>
      <c r="K1847" s="9">
        <v>146.52619999999999</v>
      </c>
      <c r="L1847" s="9">
        <v>735.66669999999999</v>
      </c>
      <c r="M1847" s="9">
        <v>340</v>
      </c>
      <c r="N1847" s="9">
        <v>681.66669999999999</v>
      </c>
      <c r="O1847" s="9">
        <v>343</v>
      </c>
      <c r="P1847" s="9" t="s">
        <v>235</v>
      </c>
      <c r="Q1847" s="9" t="s">
        <v>235</v>
      </c>
      <c r="R1847" s="9">
        <v>33.473800000000011</v>
      </c>
      <c r="S1847" s="9" t="s">
        <v>235</v>
      </c>
      <c r="T1847" s="9" t="s">
        <v>235</v>
      </c>
      <c r="U1847" s="9" t="s">
        <v>235</v>
      </c>
      <c r="V1847" s="33" t="s">
        <v>235</v>
      </c>
      <c r="W1847" s="33" t="s">
        <v>235</v>
      </c>
      <c r="X1847" s="40" t="s">
        <v>235</v>
      </c>
      <c r="Y1847" s="40" t="s">
        <v>235</v>
      </c>
    </row>
    <row r="1848" spans="1:25" hidden="1" x14ac:dyDescent="0.25">
      <c r="A1848" s="32">
        <v>1847</v>
      </c>
      <c r="B1848" s="23" t="s">
        <v>608</v>
      </c>
      <c r="C1848" s="23" t="s">
        <v>670</v>
      </c>
      <c r="D1848" s="23" t="s">
        <v>610</v>
      </c>
      <c r="E1848" s="23" t="s">
        <v>232</v>
      </c>
      <c r="F1848" s="23" t="s">
        <v>598</v>
      </c>
      <c r="G1848" s="23" t="s">
        <v>236</v>
      </c>
      <c r="H1848" s="23" t="s">
        <v>24</v>
      </c>
      <c r="I1848" s="23">
        <v>5</v>
      </c>
      <c r="J1848" s="9">
        <v>54.918100000000003</v>
      </c>
      <c r="K1848" s="9">
        <v>160.19759999999999</v>
      </c>
      <c r="L1848" s="9">
        <v>740.66669999999999</v>
      </c>
      <c r="M1848" s="9">
        <v>368</v>
      </c>
      <c r="N1848" s="9">
        <v>686.66669999999999</v>
      </c>
      <c r="O1848" s="9">
        <v>358</v>
      </c>
      <c r="P1848" s="9" t="s">
        <v>235</v>
      </c>
      <c r="Q1848" s="9" t="s">
        <v>235</v>
      </c>
      <c r="R1848" s="9">
        <v>19.802400000000006</v>
      </c>
      <c r="S1848" s="9" t="s">
        <v>235</v>
      </c>
      <c r="T1848" s="9" t="s">
        <v>235</v>
      </c>
      <c r="U1848" s="9" t="s">
        <v>235</v>
      </c>
      <c r="V1848" s="33" t="s">
        <v>235</v>
      </c>
      <c r="W1848" s="33" t="s">
        <v>235</v>
      </c>
      <c r="X1848" s="40" t="s">
        <v>235</v>
      </c>
      <c r="Y1848" s="40" t="s">
        <v>235</v>
      </c>
    </row>
    <row r="1849" spans="1:25" hidden="1" x14ac:dyDescent="0.25">
      <c r="A1849" s="32">
        <v>1848</v>
      </c>
      <c r="B1849" s="23" t="s">
        <v>608</v>
      </c>
      <c r="C1849" s="23" t="s">
        <v>670</v>
      </c>
      <c r="D1849" s="23" t="s">
        <v>610</v>
      </c>
      <c r="E1849" s="23" t="s">
        <v>232</v>
      </c>
      <c r="F1849" s="23" t="s">
        <v>598</v>
      </c>
      <c r="G1849" s="23" t="s">
        <v>236</v>
      </c>
      <c r="H1849" s="23" t="s">
        <v>24</v>
      </c>
      <c r="I1849" s="23">
        <v>6</v>
      </c>
      <c r="J1849" s="9">
        <v>51.9711</v>
      </c>
      <c r="K1849" s="9">
        <v>179.7244</v>
      </c>
      <c r="L1849" s="9">
        <v>724.66669999999999</v>
      </c>
      <c r="M1849" s="9">
        <v>391</v>
      </c>
      <c r="N1849" s="9">
        <v>679.66669999999999</v>
      </c>
      <c r="O1849" s="9">
        <v>365</v>
      </c>
      <c r="P1849" s="9">
        <v>240.13329631685815</v>
      </c>
      <c r="Q1849" s="9">
        <v>119.07980517283357</v>
      </c>
      <c r="R1849" s="9">
        <v>0.27559999999999718</v>
      </c>
      <c r="S1849" s="9">
        <v>0</v>
      </c>
      <c r="T1849" s="9">
        <v>0</v>
      </c>
      <c r="U1849" s="9">
        <v>0</v>
      </c>
      <c r="V1849" s="23">
        <v>52.172789842982326</v>
      </c>
      <c r="W1849" s="23">
        <v>52.201532544552748</v>
      </c>
      <c r="X1849" s="23">
        <v>20.591260281974002</v>
      </c>
      <c r="Y1849" s="23">
        <v>22.090722034374522</v>
      </c>
    </row>
    <row r="1850" spans="1:25" hidden="1" x14ac:dyDescent="0.25">
      <c r="A1850" s="32">
        <v>1849</v>
      </c>
      <c r="B1850" s="23" t="s">
        <v>608</v>
      </c>
      <c r="C1850" s="23" t="s">
        <v>670</v>
      </c>
      <c r="D1850" s="23" t="s">
        <v>610</v>
      </c>
      <c r="E1850" s="23" t="s">
        <v>232</v>
      </c>
      <c r="F1850" s="23" t="s">
        <v>598</v>
      </c>
      <c r="G1850" s="23" t="s">
        <v>236</v>
      </c>
      <c r="H1850" s="23" t="s">
        <v>23</v>
      </c>
      <c r="I1850" s="23">
        <v>1</v>
      </c>
      <c r="J1850" s="9">
        <v>48.703200000000002</v>
      </c>
      <c r="K1850" s="9">
        <v>3.9447999999999999</v>
      </c>
      <c r="L1850" s="9">
        <v>318.66669999999999</v>
      </c>
      <c r="M1850" s="9">
        <v>398</v>
      </c>
      <c r="N1850" s="9">
        <v>364.66669999999999</v>
      </c>
      <c r="O1850" s="9">
        <v>382</v>
      </c>
      <c r="P1850" s="9" t="s">
        <v>235</v>
      </c>
      <c r="Q1850" s="9" t="s">
        <v>235</v>
      </c>
      <c r="R1850" s="9">
        <v>3.9447999999999999</v>
      </c>
      <c r="S1850" s="9" t="s">
        <v>235</v>
      </c>
      <c r="T1850" s="9" t="s">
        <v>235</v>
      </c>
      <c r="U1850" s="9" t="s">
        <v>235</v>
      </c>
      <c r="V1850" s="33" t="s">
        <v>235</v>
      </c>
      <c r="W1850" s="33" t="s">
        <v>235</v>
      </c>
      <c r="X1850" s="33" t="s">
        <v>235</v>
      </c>
      <c r="Y1850" s="33" t="s">
        <v>235</v>
      </c>
    </row>
    <row r="1851" spans="1:25" hidden="1" x14ac:dyDescent="0.25">
      <c r="A1851" s="32">
        <v>1850</v>
      </c>
      <c r="B1851" s="23" t="s">
        <v>608</v>
      </c>
      <c r="C1851" s="23" t="s">
        <v>670</v>
      </c>
      <c r="D1851" s="23" t="s">
        <v>610</v>
      </c>
      <c r="E1851" s="23" t="s">
        <v>232</v>
      </c>
      <c r="F1851" s="23" t="s">
        <v>598</v>
      </c>
      <c r="G1851" s="23" t="s">
        <v>236</v>
      </c>
      <c r="H1851" s="23" t="s">
        <v>23</v>
      </c>
      <c r="I1851" s="23">
        <v>2</v>
      </c>
      <c r="J1851" s="9">
        <v>50.01</v>
      </c>
      <c r="K1851" s="9">
        <v>21.978000000000002</v>
      </c>
      <c r="L1851" s="9">
        <v>311.66669999999999</v>
      </c>
      <c r="M1851" s="9">
        <v>371</v>
      </c>
      <c r="N1851" s="9">
        <v>361.66669999999999</v>
      </c>
      <c r="O1851" s="9">
        <v>370</v>
      </c>
      <c r="P1851" s="9" t="s">
        <v>235</v>
      </c>
      <c r="Q1851" s="9" t="s">
        <v>235</v>
      </c>
      <c r="R1851" s="9">
        <v>21.978000000000002</v>
      </c>
      <c r="S1851" s="9" t="s">
        <v>235</v>
      </c>
      <c r="T1851" s="9" t="s">
        <v>235</v>
      </c>
      <c r="U1851" s="9" t="s">
        <v>235</v>
      </c>
      <c r="V1851" s="33" t="s">
        <v>235</v>
      </c>
      <c r="W1851" s="33" t="s">
        <v>235</v>
      </c>
      <c r="X1851" s="33" t="s">
        <v>235</v>
      </c>
      <c r="Y1851" s="33" t="s">
        <v>235</v>
      </c>
    </row>
    <row r="1852" spans="1:25" hidden="1" x14ac:dyDescent="0.25">
      <c r="A1852" s="32">
        <v>1851</v>
      </c>
      <c r="B1852" s="23" t="s">
        <v>608</v>
      </c>
      <c r="C1852" s="23" t="s">
        <v>670</v>
      </c>
      <c r="D1852" s="23" t="s">
        <v>610</v>
      </c>
      <c r="E1852" s="23" t="s">
        <v>232</v>
      </c>
      <c r="F1852" s="23" t="s">
        <v>598</v>
      </c>
      <c r="G1852" s="23" t="s">
        <v>236</v>
      </c>
      <c r="H1852" s="23" t="s">
        <v>23</v>
      </c>
      <c r="I1852" s="23">
        <v>3</v>
      </c>
      <c r="J1852" s="9">
        <v>43.680700000000002</v>
      </c>
      <c r="K1852" s="9">
        <v>39.069200000000002</v>
      </c>
      <c r="L1852" s="9">
        <v>320.66669999999999</v>
      </c>
      <c r="M1852" s="9">
        <v>345</v>
      </c>
      <c r="N1852" s="9">
        <v>362.66669999999999</v>
      </c>
      <c r="O1852" s="9">
        <v>357</v>
      </c>
      <c r="P1852" s="9" t="s">
        <v>235</v>
      </c>
      <c r="Q1852" s="9" t="s">
        <v>235</v>
      </c>
      <c r="R1852" s="9">
        <v>39.069200000000002</v>
      </c>
      <c r="S1852" s="9" t="s">
        <v>235</v>
      </c>
      <c r="T1852" s="9" t="s">
        <v>235</v>
      </c>
      <c r="U1852" s="9" t="s">
        <v>235</v>
      </c>
      <c r="V1852" s="40" t="s">
        <v>235</v>
      </c>
      <c r="W1852" s="40" t="s">
        <v>235</v>
      </c>
      <c r="X1852" s="40" t="s">
        <v>235</v>
      </c>
      <c r="Y1852" s="40" t="s">
        <v>235</v>
      </c>
    </row>
    <row r="1853" spans="1:25" hidden="1" x14ac:dyDescent="0.25">
      <c r="A1853" s="32">
        <v>1852</v>
      </c>
      <c r="B1853" s="23" t="s">
        <v>608</v>
      </c>
      <c r="C1853" s="23" t="s">
        <v>670</v>
      </c>
      <c r="D1853" s="23" t="s">
        <v>610</v>
      </c>
      <c r="E1853" s="23" t="s">
        <v>232</v>
      </c>
      <c r="F1853" s="23" t="s">
        <v>598</v>
      </c>
      <c r="G1853" s="23" t="s">
        <v>236</v>
      </c>
      <c r="H1853" s="23" t="s">
        <v>24</v>
      </c>
      <c r="I1853" s="23">
        <v>4</v>
      </c>
      <c r="J1853" s="9">
        <v>48.877400000000002</v>
      </c>
      <c r="K1853" s="9">
        <v>143.88650000000001</v>
      </c>
      <c r="L1853" s="9">
        <v>505.66669999999999</v>
      </c>
      <c r="M1853" s="9">
        <v>265</v>
      </c>
      <c r="N1853" s="9">
        <v>480.66669999999999</v>
      </c>
      <c r="O1853" s="9">
        <v>307</v>
      </c>
      <c r="P1853" s="9" t="s">
        <v>235</v>
      </c>
      <c r="Q1853" s="9" t="s">
        <v>235</v>
      </c>
      <c r="R1853" s="9">
        <v>36.113499999999988</v>
      </c>
      <c r="S1853" s="9" t="s">
        <v>235</v>
      </c>
      <c r="T1853" s="9" t="s">
        <v>235</v>
      </c>
      <c r="U1853" s="9" t="s">
        <v>235</v>
      </c>
      <c r="V1853" s="40" t="s">
        <v>235</v>
      </c>
      <c r="W1853" s="40" t="s">
        <v>235</v>
      </c>
      <c r="X1853" s="40" t="s">
        <v>235</v>
      </c>
      <c r="Y1853" s="40" t="s">
        <v>235</v>
      </c>
    </row>
    <row r="1854" spans="1:25" hidden="1" x14ac:dyDescent="0.25">
      <c r="A1854" s="32">
        <v>1853</v>
      </c>
      <c r="B1854" s="23" t="s">
        <v>608</v>
      </c>
      <c r="C1854" s="23" t="s">
        <v>670</v>
      </c>
      <c r="D1854" s="23" t="s">
        <v>610</v>
      </c>
      <c r="E1854" s="23" t="s">
        <v>232</v>
      </c>
      <c r="F1854" s="23" t="s">
        <v>598</v>
      </c>
      <c r="G1854" s="23" t="s">
        <v>236</v>
      </c>
      <c r="H1854" s="23" t="s">
        <v>24</v>
      </c>
      <c r="I1854" s="23">
        <v>5</v>
      </c>
      <c r="J1854" s="9">
        <v>51.088200000000001</v>
      </c>
      <c r="K1854" s="9">
        <v>153.36019999999999</v>
      </c>
      <c r="L1854" s="9">
        <v>529.66669999999999</v>
      </c>
      <c r="M1854" s="9">
        <v>276</v>
      </c>
      <c r="N1854" s="9">
        <v>496.66669999999999</v>
      </c>
      <c r="O1854" s="9">
        <v>315</v>
      </c>
      <c r="P1854" s="9" t="s">
        <v>235</v>
      </c>
      <c r="Q1854" s="9" t="s">
        <v>235</v>
      </c>
      <c r="R1854" s="9">
        <v>26.639800000000008</v>
      </c>
      <c r="S1854" s="9" t="s">
        <v>235</v>
      </c>
      <c r="T1854" s="9" t="s">
        <v>235</v>
      </c>
      <c r="U1854" s="9" t="s">
        <v>235</v>
      </c>
      <c r="V1854" s="40" t="s">
        <v>235</v>
      </c>
      <c r="W1854" s="40" t="s">
        <v>235</v>
      </c>
      <c r="X1854" s="40" t="s">
        <v>235</v>
      </c>
      <c r="Y1854" s="40" t="s">
        <v>235</v>
      </c>
    </row>
    <row r="1855" spans="1:25" hidden="1" x14ac:dyDescent="0.25">
      <c r="A1855" s="32">
        <v>1854</v>
      </c>
      <c r="B1855" s="23" t="s">
        <v>608</v>
      </c>
      <c r="C1855" s="23" t="s">
        <v>670</v>
      </c>
      <c r="D1855" s="23" t="s">
        <v>610</v>
      </c>
      <c r="E1855" s="23" t="s">
        <v>232</v>
      </c>
      <c r="F1855" s="23" t="s">
        <v>598</v>
      </c>
      <c r="G1855" s="23" t="s">
        <v>236</v>
      </c>
      <c r="H1855" s="23" t="s">
        <v>24</v>
      </c>
      <c r="I1855" s="23">
        <v>6</v>
      </c>
      <c r="J1855" s="9">
        <v>46.957500000000003</v>
      </c>
      <c r="K1855" s="9">
        <v>176.55879999999999</v>
      </c>
      <c r="L1855" s="9">
        <v>540.66669999999999</v>
      </c>
      <c r="M1855" s="9">
        <v>303</v>
      </c>
      <c r="N1855" s="9">
        <v>498.66669999999999</v>
      </c>
      <c r="O1855" s="9">
        <v>324</v>
      </c>
      <c r="P1855" s="9">
        <v>241.47256572952548</v>
      </c>
      <c r="Q1855" s="9">
        <v>128.15615474880636</v>
      </c>
      <c r="R1855" s="9">
        <v>3.4412000000000091</v>
      </c>
      <c r="S1855" s="9">
        <v>0</v>
      </c>
      <c r="T1855" s="9">
        <v>0</v>
      </c>
      <c r="U1855" s="9">
        <v>0</v>
      </c>
      <c r="V1855" s="23">
        <v>51.662365412357957</v>
      </c>
      <c r="W1855" s="23">
        <v>53.037722424704477</v>
      </c>
      <c r="X1855" s="23">
        <v>25.079872407968907</v>
      </c>
      <c r="Y1855" s="23">
        <v>24.758836806279895</v>
      </c>
    </row>
    <row r="1856" spans="1:25" hidden="1" x14ac:dyDescent="0.25">
      <c r="A1856" s="32">
        <v>1855</v>
      </c>
      <c r="B1856" s="23" t="s">
        <v>608</v>
      </c>
      <c r="C1856" s="23" t="s">
        <v>670</v>
      </c>
      <c r="D1856" s="23" t="s">
        <v>610</v>
      </c>
      <c r="E1856" s="23" t="s">
        <v>232</v>
      </c>
      <c r="F1856" s="23" t="s">
        <v>598</v>
      </c>
      <c r="G1856" s="23" t="s">
        <v>236</v>
      </c>
      <c r="H1856" s="23" t="s">
        <v>23</v>
      </c>
      <c r="I1856" s="23">
        <v>1</v>
      </c>
      <c r="J1856" s="9">
        <v>40.049999999999997</v>
      </c>
      <c r="K1856" s="9">
        <v>6.7522000000000002</v>
      </c>
      <c r="L1856" s="9">
        <v>286.66669999999999</v>
      </c>
      <c r="M1856" s="9">
        <v>351</v>
      </c>
      <c r="N1856" s="9">
        <v>326.66669999999999</v>
      </c>
      <c r="O1856" s="9">
        <v>349</v>
      </c>
      <c r="P1856" s="9" t="s">
        <v>235</v>
      </c>
      <c r="Q1856" s="9" t="s">
        <v>235</v>
      </c>
      <c r="R1856" s="9">
        <v>6.7522000000000002</v>
      </c>
      <c r="S1856" s="9" t="s">
        <v>235</v>
      </c>
      <c r="T1856" s="9" t="s">
        <v>235</v>
      </c>
      <c r="U1856" s="9" t="s">
        <v>235</v>
      </c>
      <c r="V1856" s="33" t="s">
        <v>235</v>
      </c>
      <c r="W1856" s="33" t="s">
        <v>235</v>
      </c>
      <c r="X1856" s="33" t="s">
        <v>235</v>
      </c>
      <c r="Y1856" s="33" t="s">
        <v>235</v>
      </c>
    </row>
    <row r="1857" spans="1:25" hidden="1" x14ac:dyDescent="0.25">
      <c r="A1857" s="32">
        <v>1856</v>
      </c>
      <c r="B1857" s="23" t="s">
        <v>608</v>
      </c>
      <c r="C1857" s="23" t="s">
        <v>670</v>
      </c>
      <c r="D1857" s="23" t="s">
        <v>610</v>
      </c>
      <c r="E1857" s="23" t="s">
        <v>232</v>
      </c>
      <c r="F1857" s="23" t="s">
        <v>598</v>
      </c>
      <c r="G1857" s="23" t="s">
        <v>236</v>
      </c>
      <c r="H1857" s="23" t="s">
        <v>23</v>
      </c>
      <c r="I1857" s="23">
        <v>2</v>
      </c>
      <c r="J1857" s="9">
        <v>41.761200000000002</v>
      </c>
      <c r="K1857" s="9">
        <v>26.313800000000001</v>
      </c>
      <c r="L1857" s="9">
        <v>287.66669999999999</v>
      </c>
      <c r="M1857" s="9">
        <v>327</v>
      </c>
      <c r="N1857" s="9">
        <v>327.66669999999999</v>
      </c>
      <c r="O1857" s="9">
        <v>339</v>
      </c>
      <c r="P1857" s="9" t="s">
        <v>235</v>
      </c>
      <c r="Q1857" s="9" t="s">
        <v>235</v>
      </c>
      <c r="R1857" s="9">
        <v>26.313800000000001</v>
      </c>
      <c r="S1857" s="9" t="s">
        <v>235</v>
      </c>
      <c r="T1857" s="9" t="s">
        <v>235</v>
      </c>
      <c r="U1857" s="9" t="s">
        <v>235</v>
      </c>
      <c r="V1857" s="33" t="s">
        <v>235</v>
      </c>
      <c r="W1857" s="33" t="s">
        <v>235</v>
      </c>
      <c r="X1857" s="33" t="s">
        <v>235</v>
      </c>
      <c r="Y1857" s="33" t="s">
        <v>235</v>
      </c>
    </row>
    <row r="1858" spans="1:25" hidden="1" x14ac:dyDescent="0.25">
      <c r="A1858" s="32">
        <v>1857</v>
      </c>
      <c r="B1858" s="23" t="s">
        <v>608</v>
      </c>
      <c r="C1858" s="23" t="s">
        <v>670</v>
      </c>
      <c r="D1858" s="23" t="s">
        <v>610</v>
      </c>
      <c r="E1858" s="23" t="s">
        <v>232</v>
      </c>
      <c r="F1858" s="23" t="s">
        <v>598</v>
      </c>
      <c r="G1858" s="23" t="s">
        <v>236</v>
      </c>
      <c r="H1858" s="23" t="s">
        <v>23</v>
      </c>
      <c r="I1858" s="23">
        <v>3</v>
      </c>
      <c r="J1858" s="9">
        <v>40.816699999999997</v>
      </c>
      <c r="K1858" s="9">
        <v>40.578299999999999</v>
      </c>
      <c r="L1858" s="9">
        <v>300.66669999999999</v>
      </c>
      <c r="M1858" s="9">
        <v>309</v>
      </c>
      <c r="N1858" s="9">
        <v>335.66669999999999</v>
      </c>
      <c r="O1858" s="9">
        <v>330</v>
      </c>
      <c r="P1858" s="9" t="s">
        <v>235</v>
      </c>
      <c r="Q1858" s="9" t="s">
        <v>235</v>
      </c>
      <c r="R1858" s="9">
        <v>40.578299999999999</v>
      </c>
      <c r="S1858" s="9" t="s">
        <v>235</v>
      </c>
      <c r="T1858" s="9" t="s">
        <v>235</v>
      </c>
      <c r="U1858" s="9" t="s">
        <v>235</v>
      </c>
      <c r="V1858" s="33" t="s">
        <v>235</v>
      </c>
      <c r="W1858" s="33" t="s">
        <v>235</v>
      </c>
      <c r="X1858" s="40" t="s">
        <v>235</v>
      </c>
      <c r="Y1858" s="40" t="s">
        <v>235</v>
      </c>
    </row>
    <row r="1859" spans="1:25" hidden="1" x14ac:dyDescent="0.25">
      <c r="A1859" s="32">
        <v>1858</v>
      </c>
      <c r="B1859" s="23" t="s">
        <v>608</v>
      </c>
      <c r="C1859" s="23" t="s">
        <v>670</v>
      </c>
      <c r="D1859" s="23" t="s">
        <v>610</v>
      </c>
      <c r="E1859" s="23" t="s">
        <v>232</v>
      </c>
      <c r="F1859" s="23" t="s">
        <v>598</v>
      </c>
      <c r="G1859" s="23" t="s">
        <v>236</v>
      </c>
      <c r="H1859" s="23" t="s">
        <v>24</v>
      </c>
      <c r="I1859" s="23">
        <v>4</v>
      </c>
      <c r="J1859" s="9">
        <v>41.0122</v>
      </c>
      <c r="K1859" s="9">
        <v>144.6146</v>
      </c>
      <c r="L1859" s="9">
        <v>472.66669999999999</v>
      </c>
      <c r="M1859" s="9">
        <v>282</v>
      </c>
      <c r="N1859" s="9">
        <v>443.66669999999999</v>
      </c>
      <c r="O1859" s="9">
        <v>311</v>
      </c>
      <c r="P1859" s="9" t="s">
        <v>235</v>
      </c>
      <c r="Q1859" s="9" t="s">
        <v>235</v>
      </c>
      <c r="R1859" s="9">
        <v>35.385400000000004</v>
      </c>
      <c r="S1859" s="9" t="s">
        <v>235</v>
      </c>
      <c r="T1859" s="9" t="s">
        <v>235</v>
      </c>
      <c r="U1859" s="9" t="s">
        <v>235</v>
      </c>
      <c r="V1859" s="33" t="s">
        <v>235</v>
      </c>
      <c r="W1859" s="33" t="s">
        <v>235</v>
      </c>
      <c r="X1859" s="40" t="s">
        <v>235</v>
      </c>
      <c r="Y1859" s="40" t="s">
        <v>235</v>
      </c>
    </row>
    <row r="1860" spans="1:25" hidden="1" x14ac:dyDescent="0.25">
      <c r="A1860" s="32">
        <v>1859</v>
      </c>
      <c r="B1860" s="23" t="s">
        <v>608</v>
      </c>
      <c r="C1860" s="23" t="s">
        <v>670</v>
      </c>
      <c r="D1860" s="23" t="s">
        <v>610</v>
      </c>
      <c r="E1860" s="23" t="s">
        <v>232</v>
      </c>
      <c r="F1860" s="23" t="s">
        <v>598</v>
      </c>
      <c r="G1860" s="23" t="s">
        <v>236</v>
      </c>
      <c r="H1860" s="23" t="s">
        <v>24</v>
      </c>
      <c r="I1860" s="23">
        <v>5</v>
      </c>
      <c r="J1860" s="9">
        <v>44.944400000000002</v>
      </c>
      <c r="K1860" s="9">
        <v>157.3389</v>
      </c>
      <c r="L1860" s="9">
        <v>493.66669999999999</v>
      </c>
      <c r="M1860" s="9">
        <v>295</v>
      </c>
      <c r="N1860" s="9">
        <v>455.66669999999999</v>
      </c>
      <c r="O1860" s="9">
        <v>319</v>
      </c>
      <c r="P1860" s="9" t="s">
        <v>235</v>
      </c>
      <c r="Q1860" s="9" t="s">
        <v>235</v>
      </c>
      <c r="R1860" s="9">
        <v>22.661100000000005</v>
      </c>
      <c r="S1860" s="9" t="s">
        <v>235</v>
      </c>
      <c r="T1860" s="9" t="s">
        <v>235</v>
      </c>
      <c r="U1860" s="9" t="s">
        <v>235</v>
      </c>
      <c r="V1860" s="33" t="s">
        <v>235</v>
      </c>
      <c r="W1860" s="33" t="s">
        <v>235</v>
      </c>
      <c r="X1860" s="40" t="s">
        <v>235</v>
      </c>
      <c r="Y1860" s="40" t="s">
        <v>235</v>
      </c>
    </row>
    <row r="1861" spans="1:25" hidden="1" x14ac:dyDescent="0.25">
      <c r="A1861" s="32">
        <v>1860</v>
      </c>
      <c r="B1861" s="23" t="s">
        <v>608</v>
      </c>
      <c r="C1861" s="23" t="s">
        <v>670</v>
      </c>
      <c r="D1861" s="23" t="s">
        <v>610</v>
      </c>
      <c r="E1861" s="23" t="s">
        <v>232</v>
      </c>
      <c r="F1861" s="23" t="s">
        <v>598</v>
      </c>
      <c r="G1861" s="23" t="s">
        <v>236</v>
      </c>
      <c r="H1861" s="23" t="s">
        <v>24</v>
      </c>
      <c r="I1861" s="23">
        <v>6</v>
      </c>
      <c r="J1861" s="9">
        <v>38.600499999999997</v>
      </c>
      <c r="K1861" s="9">
        <v>173.0575</v>
      </c>
      <c r="L1861" s="9">
        <v>495.66669999999999</v>
      </c>
      <c r="M1861" s="9">
        <v>316</v>
      </c>
      <c r="N1861" s="9">
        <v>458.66669999999999</v>
      </c>
      <c r="O1861" s="9">
        <v>327</v>
      </c>
      <c r="P1861" s="9">
        <v>211.91035840656775</v>
      </c>
      <c r="Q1861" s="9">
        <v>109.65856099730654</v>
      </c>
      <c r="R1861" s="9">
        <v>6.9424999999999955</v>
      </c>
      <c r="S1861" s="9">
        <v>0</v>
      </c>
      <c r="T1861" s="9">
        <v>0</v>
      </c>
      <c r="U1861" s="9">
        <v>0</v>
      </c>
      <c r="V1861" s="23">
        <v>41.048751503547585</v>
      </c>
      <c r="W1861" s="23">
        <v>44.271887242357309</v>
      </c>
      <c r="X1861" s="23">
        <v>21.023796041628639</v>
      </c>
      <c r="Y1861" s="23">
        <v>21.931712199461309</v>
      </c>
    </row>
    <row r="1862" spans="1:25" hidden="1" x14ac:dyDescent="0.25">
      <c r="A1862" s="32">
        <v>1861</v>
      </c>
      <c r="B1862" s="23" t="s">
        <v>608</v>
      </c>
      <c r="C1862" s="23" t="s">
        <v>670</v>
      </c>
      <c r="D1862" s="23" t="s">
        <v>610</v>
      </c>
      <c r="E1862" s="23" t="s">
        <v>232</v>
      </c>
      <c r="F1862" s="23" t="s">
        <v>598</v>
      </c>
      <c r="G1862" s="23" t="s">
        <v>236</v>
      </c>
      <c r="H1862" s="23" t="s">
        <v>23</v>
      </c>
      <c r="I1862" s="23">
        <v>1</v>
      </c>
      <c r="J1862" s="9">
        <v>47.507899999999999</v>
      </c>
      <c r="K1862" s="9">
        <v>0.87660000000000005</v>
      </c>
      <c r="L1862" s="9">
        <v>578.66669999999999</v>
      </c>
      <c r="M1862" s="9">
        <v>278</v>
      </c>
      <c r="N1862" s="9">
        <v>609.66669999999999</v>
      </c>
      <c r="O1862" s="9">
        <v>314</v>
      </c>
      <c r="P1862" s="9" t="s">
        <v>235</v>
      </c>
      <c r="Q1862" s="9" t="s">
        <v>235</v>
      </c>
      <c r="R1862" s="9">
        <v>0.87660000000000005</v>
      </c>
      <c r="S1862" s="9" t="s">
        <v>235</v>
      </c>
      <c r="T1862" s="9" t="s">
        <v>235</v>
      </c>
      <c r="U1862" s="9" t="s">
        <v>235</v>
      </c>
      <c r="V1862" s="33" t="s">
        <v>235</v>
      </c>
      <c r="W1862" s="33" t="s">
        <v>235</v>
      </c>
      <c r="X1862" s="33" t="s">
        <v>235</v>
      </c>
      <c r="Y1862" s="33" t="s">
        <v>235</v>
      </c>
    </row>
    <row r="1863" spans="1:25" hidden="1" x14ac:dyDescent="0.25">
      <c r="A1863" s="32">
        <v>1862</v>
      </c>
      <c r="B1863" s="23" t="s">
        <v>608</v>
      </c>
      <c r="C1863" s="23" t="s">
        <v>670</v>
      </c>
      <c r="D1863" s="23" t="s">
        <v>610</v>
      </c>
      <c r="E1863" s="23" t="s">
        <v>232</v>
      </c>
      <c r="F1863" s="23" t="s">
        <v>598</v>
      </c>
      <c r="G1863" s="23" t="s">
        <v>236</v>
      </c>
      <c r="H1863" s="23" t="s">
        <v>23</v>
      </c>
      <c r="I1863" s="23">
        <v>2</v>
      </c>
      <c r="J1863" s="9">
        <v>55.362400000000001</v>
      </c>
      <c r="K1863" s="9">
        <v>24.810300000000002</v>
      </c>
      <c r="L1863" s="9">
        <v>599.66669999999999</v>
      </c>
      <c r="M1863" s="9">
        <v>254</v>
      </c>
      <c r="N1863" s="9">
        <v>615.66669999999999</v>
      </c>
      <c r="O1863" s="9">
        <v>307</v>
      </c>
      <c r="P1863" s="9" t="s">
        <v>235</v>
      </c>
      <c r="Q1863" s="9" t="s">
        <v>235</v>
      </c>
      <c r="R1863" s="9">
        <v>24.810300000000002</v>
      </c>
      <c r="S1863" s="9" t="s">
        <v>235</v>
      </c>
      <c r="T1863" s="9" t="s">
        <v>235</v>
      </c>
      <c r="U1863" s="9" t="s">
        <v>235</v>
      </c>
      <c r="V1863" s="33" t="s">
        <v>235</v>
      </c>
      <c r="W1863" s="33" t="s">
        <v>235</v>
      </c>
      <c r="X1863" s="33" t="s">
        <v>235</v>
      </c>
      <c r="Y1863" s="33" t="s">
        <v>235</v>
      </c>
    </row>
    <row r="1864" spans="1:25" hidden="1" x14ac:dyDescent="0.25">
      <c r="A1864" s="32">
        <v>1863</v>
      </c>
      <c r="B1864" s="23" t="s">
        <v>608</v>
      </c>
      <c r="C1864" s="23" t="s">
        <v>670</v>
      </c>
      <c r="D1864" s="23" t="s">
        <v>610</v>
      </c>
      <c r="E1864" s="23" t="s">
        <v>232</v>
      </c>
      <c r="F1864" s="23" t="s">
        <v>598</v>
      </c>
      <c r="G1864" s="23" t="s">
        <v>236</v>
      </c>
      <c r="H1864" s="23" t="s">
        <v>23</v>
      </c>
      <c r="I1864" s="23">
        <v>3</v>
      </c>
      <c r="J1864" s="9">
        <v>52.239800000000002</v>
      </c>
      <c r="K1864" s="9">
        <v>36.116300000000003</v>
      </c>
      <c r="L1864" s="9">
        <v>627.66669999999999</v>
      </c>
      <c r="M1864" s="9">
        <v>251</v>
      </c>
      <c r="N1864" s="9">
        <v>632.66669999999999</v>
      </c>
      <c r="O1864" s="9">
        <v>303</v>
      </c>
      <c r="P1864" s="9" t="s">
        <v>235</v>
      </c>
      <c r="Q1864" s="9" t="s">
        <v>235</v>
      </c>
      <c r="R1864" s="9">
        <v>36.116300000000003</v>
      </c>
      <c r="S1864" s="9" t="s">
        <v>235</v>
      </c>
      <c r="T1864" s="9" t="s">
        <v>235</v>
      </c>
      <c r="U1864" s="9" t="s">
        <v>235</v>
      </c>
      <c r="V1864" s="40" t="s">
        <v>235</v>
      </c>
      <c r="W1864" s="40" t="s">
        <v>235</v>
      </c>
      <c r="X1864" s="40" t="s">
        <v>235</v>
      </c>
      <c r="Y1864" s="40" t="s">
        <v>235</v>
      </c>
    </row>
    <row r="1865" spans="1:25" hidden="1" x14ac:dyDescent="0.25">
      <c r="A1865" s="32">
        <v>1864</v>
      </c>
      <c r="B1865" s="23" t="s">
        <v>608</v>
      </c>
      <c r="C1865" s="23" t="s">
        <v>670</v>
      </c>
      <c r="D1865" s="23" t="s">
        <v>610</v>
      </c>
      <c r="E1865" s="23" t="s">
        <v>232</v>
      </c>
      <c r="F1865" s="23" t="s">
        <v>598</v>
      </c>
      <c r="G1865" s="23" t="s">
        <v>236</v>
      </c>
      <c r="H1865" s="23" t="s">
        <v>24</v>
      </c>
      <c r="I1865" s="23">
        <v>4</v>
      </c>
      <c r="J1865" s="9">
        <v>48.5077</v>
      </c>
      <c r="K1865" s="9">
        <v>145.9314</v>
      </c>
      <c r="L1865" s="9">
        <v>750.66669999999999</v>
      </c>
      <c r="M1865" s="9">
        <v>391</v>
      </c>
      <c r="N1865" s="9">
        <v>703.66669999999999</v>
      </c>
      <c r="O1865" s="9">
        <v>379</v>
      </c>
      <c r="P1865" s="9" t="s">
        <v>235</v>
      </c>
      <c r="Q1865" s="9" t="s">
        <v>235</v>
      </c>
      <c r="R1865" s="9">
        <v>34.068600000000004</v>
      </c>
      <c r="S1865" s="9" t="s">
        <v>235</v>
      </c>
      <c r="T1865" s="9" t="s">
        <v>235</v>
      </c>
      <c r="U1865" s="9" t="s">
        <v>235</v>
      </c>
      <c r="V1865" s="40" t="s">
        <v>235</v>
      </c>
      <c r="W1865" s="40" t="s">
        <v>235</v>
      </c>
      <c r="X1865" s="40" t="s">
        <v>235</v>
      </c>
      <c r="Y1865" s="40" t="s">
        <v>235</v>
      </c>
    </row>
    <row r="1866" spans="1:25" hidden="1" x14ac:dyDescent="0.25">
      <c r="A1866" s="32">
        <v>1865</v>
      </c>
      <c r="B1866" s="23" t="s">
        <v>608</v>
      </c>
      <c r="C1866" s="23" t="s">
        <v>670</v>
      </c>
      <c r="D1866" s="23" t="s">
        <v>610</v>
      </c>
      <c r="E1866" s="23" t="s">
        <v>232</v>
      </c>
      <c r="F1866" s="23" t="s">
        <v>598</v>
      </c>
      <c r="G1866" s="23" t="s">
        <v>236</v>
      </c>
      <c r="H1866" s="23" t="s">
        <v>24</v>
      </c>
      <c r="I1866" s="23">
        <v>5</v>
      </c>
      <c r="J1866" s="9">
        <v>52.4786</v>
      </c>
      <c r="K1866" s="9">
        <v>162.57239999999999</v>
      </c>
      <c r="L1866" s="9">
        <v>744.66669999999999</v>
      </c>
      <c r="M1866" s="9">
        <v>424</v>
      </c>
      <c r="N1866" s="9">
        <v>699.66669999999999</v>
      </c>
      <c r="O1866" s="9">
        <v>397</v>
      </c>
      <c r="P1866" s="9" t="s">
        <v>235</v>
      </c>
      <c r="Q1866" s="9" t="s">
        <v>235</v>
      </c>
      <c r="R1866" s="9">
        <v>17.427600000000012</v>
      </c>
      <c r="S1866" s="9" t="s">
        <v>235</v>
      </c>
      <c r="T1866" s="9" t="s">
        <v>235</v>
      </c>
      <c r="U1866" s="9" t="s">
        <v>235</v>
      </c>
      <c r="V1866" s="40" t="s">
        <v>235</v>
      </c>
      <c r="W1866" s="40" t="s">
        <v>235</v>
      </c>
      <c r="X1866" s="40" t="s">
        <v>235</v>
      </c>
      <c r="Y1866" s="40" t="s">
        <v>235</v>
      </c>
    </row>
    <row r="1867" spans="1:25" hidden="1" x14ac:dyDescent="0.25">
      <c r="A1867" s="32">
        <v>1866</v>
      </c>
      <c r="B1867" s="23" t="s">
        <v>608</v>
      </c>
      <c r="C1867" s="23" t="s">
        <v>670</v>
      </c>
      <c r="D1867" s="23" t="s">
        <v>610</v>
      </c>
      <c r="E1867" s="23" t="s">
        <v>232</v>
      </c>
      <c r="F1867" s="23" t="s">
        <v>598</v>
      </c>
      <c r="G1867" s="23" t="s">
        <v>236</v>
      </c>
      <c r="H1867" s="23" t="s">
        <v>24</v>
      </c>
      <c r="I1867" s="23">
        <v>6</v>
      </c>
      <c r="J1867" s="9">
        <v>48.8262</v>
      </c>
      <c r="K1867" s="9">
        <v>173.38339999999999</v>
      </c>
      <c r="L1867" s="9">
        <v>716.66669999999999</v>
      </c>
      <c r="M1867" s="9">
        <v>442</v>
      </c>
      <c r="N1867" s="9">
        <v>688.66669999999999</v>
      </c>
      <c r="O1867" s="9">
        <v>402</v>
      </c>
      <c r="P1867" s="9">
        <v>214.3361845326169</v>
      </c>
      <c r="Q1867" s="9">
        <v>104.00480758118829</v>
      </c>
      <c r="R1867" s="9">
        <v>6.6166000000000054</v>
      </c>
      <c r="S1867" s="9">
        <v>0</v>
      </c>
      <c r="T1867" s="9">
        <v>0</v>
      </c>
      <c r="U1867" s="9">
        <v>0</v>
      </c>
      <c r="V1867" s="23">
        <v>61.294371682887821</v>
      </c>
      <c r="W1867" s="23">
        <v>55.946402922797461</v>
      </c>
      <c r="X1867" s="23">
        <v>25.495097567963924</v>
      </c>
      <c r="Y1867" s="23">
        <v>27.459060435491963</v>
      </c>
    </row>
    <row r="1868" spans="1:25" hidden="1" x14ac:dyDescent="0.25">
      <c r="A1868" s="32">
        <v>1867</v>
      </c>
      <c r="B1868" s="23" t="s">
        <v>608</v>
      </c>
      <c r="C1868" s="23" t="s">
        <v>670</v>
      </c>
      <c r="D1868" s="23" t="s">
        <v>610</v>
      </c>
      <c r="E1868" s="23" t="s">
        <v>232</v>
      </c>
      <c r="F1868" s="23" t="s">
        <v>598</v>
      </c>
      <c r="G1868" s="23" t="s">
        <v>236</v>
      </c>
      <c r="H1868" s="23" t="s">
        <v>23</v>
      </c>
      <c r="I1868" s="23">
        <v>1</v>
      </c>
      <c r="J1868" s="9">
        <v>39.446199999999997</v>
      </c>
      <c r="K1868" s="9">
        <v>4.0784000000000002</v>
      </c>
      <c r="L1868" s="9">
        <v>375.66669999999999</v>
      </c>
      <c r="M1868" s="9">
        <v>469</v>
      </c>
      <c r="N1868" s="9">
        <v>409.66669999999999</v>
      </c>
      <c r="O1868" s="9">
        <v>449</v>
      </c>
      <c r="P1868" s="9" t="s">
        <v>235</v>
      </c>
      <c r="Q1868" s="9" t="s">
        <v>235</v>
      </c>
      <c r="R1868" s="9">
        <v>4.0784000000000002</v>
      </c>
      <c r="S1868" s="9" t="s">
        <v>235</v>
      </c>
      <c r="T1868" s="9" t="s">
        <v>235</v>
      </c>
      <c r="U1868" s="9" t="s">
        <v>235</v>
      </c>
      <c r="V1868" s="33" t="s">
        <v>235</v>
      </c>
      <c r="W1868" s="33" t="s">
        <v>235</v>
      </c>
      <c r="X1868" s="33" t="s">
        <v>235</v>
      </c>
      <c r="Y1868" s="33" t="s">
        <v>235</v>
      </c>
    </row>
    <row r="1869" spans="1:25" hidden="1" x14ac:dyDescent="0.25">
      <c r="A1869" s="32">
        <v>1868</v>
      </c>
      <c r="B1869" s="23" t="s">
        <v>608</v>
      </c>
      <c r="C1869" s="23" t="s">
        <v>670</v>
      </c>
      <c r="D1869" s="23" t="s">
        <v>610</v>
      </c>
      <c r="E1869" s="23" t="s">
        <v>232</v>
      </c>
      <c r="F1869" s="23" t="s">
        <v>598</v>
      </c>
      <c r="G1869" s="23" t="s">
        <v>236</v>
      </c>
      <c r="H1869" s="23" t="s">
        <v>23</v>
      </c>
      <c r="I1869" s="23">
        <v>2</v>
      </c>
      <c r="J1869" s="9">
        <v>44.407200000000003</v>
      </c>
      <c r="K1869" s="9">
        <v>18.6219</v>
      </c>
      <c r="L1869" s="9">
        <v>357.66669999999999</v>
      </c>
      <c r="M1869" s="9">
        <v>449</v>
      </c>
      <c r="N1869" s="9">
        <v>401.66669999999999</v>
      </c>
      <c r="O1869" s="9">
        <v>443</v>
      </c>
      <c r="P1869" s="9" t="s">
        <v>235</v>
      </c>
      <c r="Q1869" s="9" t="s">
        <v>235</v>
      </c>
      <c r="R1869" s="9">
        <v>18.6219</v>
      </c>
      <c r="S1869" s="9" t="s">
        <v>235</v>
      </c>
      <c r="T1869" s="9" t="s">
        <v>235</v>
      </c>
      <c r="U1869" s="9" t="s">
        <v>235</v>
      </c>
      <c r="V1869" s="33" t="s">
        <v>235</v>
      </c>
      <c r="W1869" s="33" t="s">
        <v>235</v>
      </c>
      <c r="X1869" s="33" t="s">
        <v>235</v>
      </c>
      <c r="Y1869" s="33" t="s">
        <v>235</v>
      </c>
    </row>
    <row r="1870" spans="1:25" hidden="1" x14ac:dyDescent="0.25">
      <c r="A1870" s="32">
        <v>1869</v>
      </c>
      <c r="B1870" s="23" t="s">
        <v>608</v>
      </c>
      <c r="C1870" s="23" t="s">
        <v>670</v>
      </c>
      <c r="D1870" s="23" t="s">
        <v>610</v>
      </c>
      <c r="E1870" s="23" t="s">
        <v>232</v>
      </c>
      <c r="F1870" s="23" t="s">
        <v>598</v>
      </c>
      <c r="G1870" s="23" t="s">
        <v>236</v>
      </c>
      <c r="H1870" s="23" t="s">
        <v>23</v>
      </c>
      <c r="I1870" s="23">
        <v>3</v>
      </c>
      <c r="J1870" s="9">
        <v>40.311300000000003</v>
      </c>
      <c r="K1870" s="9">
        <v>33.512099999999997</v>
      </c>
      <c r="L1870" s="9">
        <v>365.66669999999999</v>
      </c>
      <c r="M1870" s="9">
        <v>424</v>
      </c>
      <c r="N1870" s="9">
        <v>405.66669999999999</v>
      </c>
      <c r="O1870" s="9">
        <v>429</v>
      </c>
      <c r="P1870" s="9" t="s">
        <v>235</v>
      </c>
      <c r="Q1870" s="9" t="s">
        <v>235</v>
      </c>
      <c r="R1870" s="9">
        <v>33.512099999999997</v>
      </c>
      <c r="S1870" s="9" t="s">
        <v>235</v>
      </c>
      <c r="T1870" s="9" t="s">
        <v>235</v>
      </c>
      <c r="U1870" s="9" t="s">
        <v>235</v>
      </c>
      <c r="V1870" s="33" t="s">
        <v>235</v>
      </c>
      <c r="W1870" s="33" t="s">
        <v>235</v>
      </c>
      <c r="X1870" s="40" t="s">
        <v>235</v>
      </c>
      <c r="Y1870" s="40" t="s">
        <v>235</v>
      </c>
    </row>
    <row r="1871" spans="1:25" hidden="1" x14ac:dyDescent="0.25">
      <c r="A1871" s="32">
        <v>1870</v>
      </c>
      <c r="B1871" s="23" t="s">
        <v>608</v>
      </c>
      <c r="C1871" s="23" t="s">
        <v>670</v>
      </c>
      <c r="D1871" s="23" t="s">
        <v>610</v>
      </c>
      <c r="E1871" s="23" t="s">
        <v>232</v>
      </c>
      <c r="F1871" s="23" t="s">
        <v>598</v>
      </c>
      <c r="G1871" s="23" t="s">
        <v>236</v>
      </c>
      <c r="H1871" s="23" t="s">
        <v>24</v>
      </c>
      <c r="I1871" s="23">
        <v>4</v>
      </c>
      <c r="J1871" s="9">
        <v>38.587600000000002</v>
      </c>
      <c r="K1871" s="9">
        <v>147.60550000000001</v>
      </c>
      <c r="L1871" s="9">
        <v>507.66669999999999</v>
      </c>
      <c r="M1871" s="9">
        <v>354</v>
      </c>
      <c r="N1871" s="9">
        <v>487.66669999999999</v>
      </c>
      <c r="O1871" s="9">
        <v>387</v>
      </c>
      <c r="P1871" s="9" t="s">
        <v>235</v>
      </c>
      <c r="Q1871" s="9" t="s">
        <v>235</v>
      </c>
      <c r="R1871" s="9">
        <v>32.394499999999994</v>
      </c>
      <c r="S1871" s="9" t="s">
        <v>235</v>
      </c>
      <c r="T1871" s="9" t="s">
        <v>235</v>
      </c>
      <c r="U1871" s="9" t="s">
        <v>235</v>
      </c>
      <c r="V1871" s="33" t="s">
        <v>235</v>
      </c>
      <c r="W1871" s="33" t="s">
        <v>235</v>
      </c>
      <c r="X1871" s="40" t="s">
        <v>235</v>
      </c>
      <c r="Y1871" s="40" t="s">
        <v>235</v>
      </c>
    </row>
    <row r="1872" spans="1:25" hidden="1" x14ac:dyDescent="0.25">
      <c r="A1872" s="32">
        <v>1871</v>
      </c>
      <c r="B1872" s="23" t="s">
        <v>608</v>
      </c>
      <c r="C1872" s="23" t="s">
        <v>670</v>
      </c>
      <c r="D1872" s="23" t="s">
        <v>610</v>
      </c>
      <c r="E1872" s="23" t="s">
        <v>232</v>
      </c>
      <c r="F1872" s="23" t="s">
        <v>598</v>
      </c>
      <c r="G1872" s="23" t="s">
        <v>236</v>
      </c>
      <c r="H1872" s="23" t="s">
        <v>24</v>
      </c>
      <c r="I1872" s="23">
        <v>5</v>
      </c>
      <c r="J1872" s="9">
        <v>40.360900000000001</v>
      </c>
      <c r="K1872" s="9">
        <v>164.3999</v>
      </c>
      <c r="L1872" s="9">
        <v>532.66669999999999</v>
      </c>
      <c r="M1872" s="9">
        <v>365</v>
      </c>
      <c r="N1872" s="9">
        <v>502.66669999999999</v>
      </c>
      <c r="O1872" s="9">
        <v>392</v>
      </c>
      <c r="P1872" s="9" t="s">
        <v>235</v>
      </c>
      <c r="Q1872" s="9" t="s">
        <v>235</v>
      </c>
      <c r="R1872" s="9">
        <v>15.600099999999998</v>
      </c>
      <c r="S1872" s="9" t="s">
        <v>235</v>
      </c>
      <c r="T1872" s="9" t="s">
        <v>235</v>
      </c>
      <c r="U1872" s="9" t="s">
        <v>235</v>
      </c>
      <c r="V1872" s="33" t="s">
        <v>235</v>
      </c>
      <c r="W1872" s="33" t="s">
        <v>235</v>
      </c>
      <c r="X1872" s="40" t="s">
        <v>235</v>
      </c>
      <c r="Y1872" s="40" t="s">
        <v>235</v>
      </c>
    </row>
    <row r="1873" spans="1:25" hidden="1" x14ac:dyDescent="0.25">
      <c r="A1873" s="32">
        <v>1872</v>
      </c>
      <c r="B1873" s="23" t="s">
        <v>608</v>
      </c>
      <c r="C1873" s="23" t="s">
        <v>670</v>
      </c>
      <c r="D1873" s="23" t="s">
        <v>610</v>
      </c>
      <c r="E1873" s="23" t="s">
        <v>232</v>
      </c>
      <c r="F1873" s="23" t="s">
        <v>598</v>
      </c>
      <c r="G1873" s="23" t="s">
        <v>236</v>
      </c>
      <c r="H1873" s="23" t="s">
        <v>24</v>
      </c>
      <c r="I1873" s="23">
        <v>6</v>
      </c>
      <c r="J1873" s="9">
        <v>42.154499999999999</v>
      </c>
      <c r="K1873" s="9">
        <v>175.91909999999999</v>
      </c>
      <c r="L1873" s="9">
        <v>541.66669999999999</v>
      </c>
      <c r="M1873" s="9">
        <v>386</v>
      </c>
      <c r="N1873" s="9">
        <v>502.66669999999999</v>
      </c>
      <c r="O1873" s="9">
        <v>402</v>
      </c>
      <c r="P1873" s="9">
        <v>185.59364213248256</v>
      </c>
      <c r="Q1873" s="9">
        <v>92.130342450248165</v>
      </c>
      <c r="R1873" s="9">
        <v>4.080900000000014</v>
      </c>
      <c r="S1873" s="9">
        <v>0</v>
      </c>
      <c r="T1873" s="9">
        <v>0</v>
      </c>
      <c r="U1873" s="9">
        <v>0</v>
      </c>
      <c r="V1873" s="23">
        <v>46.690470119715009</v>
      </c>
      <c r="W1873" s="23">
        <v>46.097722286464439</v>
      </c>
      <c r="X1873" s="23">
        <v>20.396078054371138</v>
      </c>
      <c r="Y1873" s="23">
        <v>21.213203435596427</v>
      </c>
    </row>
    <row r="1874" spans="1:25" hidden="1" x14ac:dyDescent="0.25">
      <c r="A1874" s="32">
        <v>1873</v>
      </c>
      <c r="B1874" s="23" t="s">
        <v>608</v>
      </c>
      <c r="C1874" s="23" t="s">
        <v>670</v>
      </c>
      <c r="D1874" s="23" t="s">
        <v>610</v>
      </c>
      <c r="E1874" s="23" t="s">
        <v>232</v>
      </c>
      <c r="F1874" s="23" t="s">
        <v>598</v>
      </c>
      <c r="G1874" s="23" t="s">
        <v>236</v>
      </c>
      <c r="H1874" s="23" t="s">
        <v>23</v>
      </c>
      <c r="I1874" s="23">
        <v>1</v>
      </c>
      <c r="J1874" s="9">
        <v>46.872199999999999</v>
      </c>
      <c r="K1874" s="9">
        <v>3.7382</v>
      </c>
      <c r="L1874" s="9">
        <v>361.66669999999999</v>
      </c>
      <c r="M1874" s="9">
        <v>362</v>
      </c>
      <c r="N1874" s="9">
        <v>407.66669999999999</v>
      </c>
      <c r="O1874" s="9">
        <v>353</v>
      </c>
      <c r="P1874" s="9" t="s">
        <v>235</v>
      </c>
      <c r="Q1874" s="9" t="s">
        <v>235</v>
      </c>
      <c r="R1874" s="9">
        <v>3.7382</v>
      </c>
      <c r="S1874" s="9" t="s">
        <v>235</v>
      </c>
      <c r="T1874" s="9" t="s">
        <v>235</v>
      </c>
      <c r="U1874" s="9" t="s">
        <v>235</v>
      </c>
      <c r="V1874" s="33" t="s">
        <v>235</v>
      </c>
      <c r="W1874" s="33" t="s">
        <v>235</v>
      </c>
      <c r="X1874" s="33" t="s">
        <v>235</v>
      </c>
      <c r="Y1874" s="33" t="s">
        <v>235</v>
      </c>
    </row>
    <row r="1875" spans="1:25" hidden="1" x14ac:dyDescent="0.25">
      <c r="A1875" s="32">
        <v>1874</v>
      </c>
      <c r="B1875" s="23" t="s">
        <v>608</v>
      </c>
      <c r="C1875" s="23" t="s">
        <v>670</v>
      </c>
      <c r="D1875" s="23" t="s">
        <v>610</v>
      </c>
      <c r="E1875" s="23" t="s">
        <v>232</v>
      </c>
      <c r="F1875" s="23" t="s">
        <v>598</v>
      </c>
      <c r="G1875" s="23" t="s">
        <v>236</v>
      </c>
      <c r="H1875" s="23" t="s">
        <v>23</v>
      </c>
      <c r="I1875" s="23">
        <v>2</v>
      </c>
      <c r="J1875" s="9">
        <v>49.254399999999997</v>
      </c>
      <c r="K1875" s="9">
        <v>20.634699999999999</v>
      </c>
      <c r="L1875" s="9">
        <v>355.66669999999999</v>
      </c>
      <c r="M1875" s="9">
        <v>339</v>
      </c>
      <c r="N1875" s="9">
        <v>404.66669999999999</v>
      </c>
      <c r="O1875" s="9">
        <v>344</v>
      </c>
      <c r="P1875" s="9" t="s">
        <v>235</v>
      </c>
      <c r="Q1875" s="9" t="s">
        <v>235</v>
      </c>
      <c r="R1875" s="9">
        <v>20.634699999999999</v>
      </c>
      <c r="S1875" s="9" t="s">
        <v>235</v>
      </c>
      <c r="T1875" s="9" t="s">
        <v>235</v>
      </c>
      <c r="U1875" s="9" t="s">
        <v>235</v>
      </c>
      <c r="V1875" s="33" t="s">
        <v>235</v>
      </c>
      <c r="W1875" s="33" t="s">
        <v>235</v>
      </c>
      <c r="X1875" s="33" t="s">
        <v>235</v>
      </c>
      <c r="Y1875" s="33" t="s">
        <v>235</v>
      </c>
    </row>
    <row r="1876" spans="1:25" hidden="1" x14ac:dyDescent="0.25">
      <c r="A1876" s="32">
        <v>1875</v>
      </c>
      <c r="B1876" s="23" t="s">
        <v>608</v>
      </c>
      <c r="C1876" s="23" t="s">
        <v>670</v>
      </c>
      <c r="D1876" s="23" t="s">
        <v>610</v>
      </c>
      <c r="E1876" s="23" t="s">
        <v>232</v>
      </c>
      <c r="F1876" s="23" t="s">
        <v>598</v>
      </c>
      <c r="G1876" s="23" t="s">
        <v>236</v>
      </c>
      <c r="H1876" s="23" t="s">
        <v>23</v>
      </c>
      <c r="I1876" s="23">
        <v>3</v>
      </c>
      <c r="J1876" s="9">
        <v>46.818800000000003</v>
      </c>
      <c r="K1876" s="9">
        <v>34.791499999999999</v>
      </c>
      <c r="L1876" s="9">
        <v>366.66669999999999</v>
      </c>
      <c r="M1876" s="9">
        <v>314</v>
      </c>
      <c r="N1876" s="9">
        <v>410.66669999999999</v>
      </c>
      <c r="O1876" s="9">
        <v>330</v>
      </c>
      <c r="P1876" s="9" t="s">
        <v>235</v>
      </c>
      <c r="Q1876" s="9" t="s">
        <v>235</v>
      </c>
      <c r="R1876" s="9">
        <v>34.791499999999999</v>
      </c>
      <c r="S1876" s="9" t="s">
        <v>235</v>
      </c>
      <c r="T1876" s="9" t="s">
        <v>235</v>
      </c>
      <c r="U1876" s="9" t="s">
        <v>235</v>
      </c>
      <c r="V1876" s="40" t="s">
        <v>235</v>
      </c>
      <c r="W1876" s="40" t="s">
        <v>235</v>
      </c>
      <c r="X1876" s="40" t="s">
        <v>235</v>
      </c>
      <c r="Y1876" s="40" t="s">
        <v>235</v>
      </c>
    </row>
    <row r="1877" spans="1:25" hidden="1" x14ac:dyDescent="0.25">
      <c r="A1877" s="32">
        <v>1876</v>
      </c>
      <c r="B1877" s="23" t="s">
        <v>608</v>
      </c>
      <c r="C1877" s="23" t="s">
        <v>670</v>
      </c>
      <c r="D1877" s="23" t="s">
        <v>610</v>
      </c>
      <c r="E1877" s="23" t="s">
        <v>232</v>
      </c>
      <c r="F1877" s="23" t="s">
        <v>598</v>
      </c>
      <c r="G1877" s="23" t="s">
        <v>236</v>
      </c>
      <c r="H1877" s="23" t="s">
        <v>24</v>
      </c>
      <c r="I1877" s="23">
        <v>4</v>
      </c>
      <c r="J1877" s="9">
        <v>46.097700000000003</v>
      </c>
      <c r="K1877" s="9">
        <v>145.40969999999999</v>
      </c>
      <c r="L1877" s="9">
        <v>547.66669999999999</v>
      </c>
      <c r="M1877" s="9">
        <v>266</v>
      </c>
      <c r="N1877" s="9">
        <v>517.66669999999999</v>
      </c>
      <c r="O1877" s="9">
        <v>301</v>
      </c>
      <c r="P1877" s="9" t="s">
        <v>235</v>
      </c>
      <c r="Q1877" s="9" t="s">
        <v>235</v>
      </c>
      <c r="R1877" s="9">
        <v>34.590300000000013</v>
      </c>
      <c r="S1877" s="9" t="s">
        <v>235</v>
      </c>
      <c r="T1877" s="9" t="s">
        <v>235</v>
      </c>
      <c r="U1877" s="9" t="s">
        <v>235</v>
      </c>
      <c r="V1877" s="40" t="s">
        <v>235</v>
      </c>
      <c r="W1877" s="40" t="s">
        <v>235</v>
      </c>
      <c r="X1877" s="40" t="s">
        <v>235</v>
      </c>
      <c r="Y1877" s="40" t="s">
        <v>235</v>
      </c>
    </row>
    <row r="1878" spans="1:25" hidden="1" x14ac:dyDescent="0.25">
      <c r="A1878" s="32">
        <v>1877</v>
      </c>
      <c r="B1878" s="23" t="s">
        <v>608</v>
      </c>
      <c r="C1878" s="23" t="s">
        <v>670</v>
      </c>
      <c r="D1878" s="23" t="s">
        <v>610</v>
      </c>
      <c r="E1878" s="23" t="s">
        <v>232</v>
      </c>
      <c r="F1878" s="23" t="s">
        <v>598</v>
      </c>
      <c r="G1878" s="23" t="s">
        <v>236</v>
      </c>
      <c r="H1878" s="23" t="s">
        <v>24</v>
      </c>
      <c r="I1878" s="23">
        <v>5</v>
      </c>
      <c r="J1878" s="9">
        <v>49.091799999999999</v>
      </c>
      <c r="K1878" s="9">
        <v>161.44200000000001</v>
      </c>
      <c r="L1878" s="9">
        <v>570.66669999999999</v>
      </c>
      <c r="M1878" s="9">
        <v>283</v>
      </c>
      <c r="N1878" s="9">
        <v>529.66669999999999</v>
      </c>
      <c r="O1878" s="9">
        <v>310</v>
      </c>
      <c r="P1878" s="9" t="s">
        <v>235</v>
      </c>
      <c r="Q1878" s="9" t="s">
        <v>235</v>
      </c>
      <c r="R1878" s="9">
        <v>18.557999999999993</v>
      </c>
      <c r="S1878" s="9" t="s">
        <v>235</v>
      </c>
      <c r="T1878" s="9" t="s">
        <v>235</v>
      </c>
      <c r="U1878" s="9" t="s">
        <v>235</v>
      </c>
      <c r="V1878" s="40" t="s">
        <v>235</v>
      </c>
      <c r="W1878" s="40" t="s">
        <v>235</v>
      </c>
      <c r="X1878" s="40" t="s">
        <v>235</v>
      </c>
      <c r="Y1878" s="40" t="s">
        <v>235</v>
      </c>
    </row>
    <row r="1879" spans="1:25" hidden="1" x14ac:dyDescent="0.25">
      <c r="A1879" s="32">
        <v>1878</v>
      </c>
      <c r="B1879" s="23" t="s">
        <v>608</v>
      </c>
      <c r="C1879" s="23" t="s">
        <v>670</v>
      </c>
      <c r="D1879" s="23" t="s">
        <v>610</v>
      </c>
      <c r="E1879" s="23" t="s">
        <v>232</v>
      </c>
      <c r="F1879" s="23" t="s">
        <v>598</v>
      </c>
      <c r="G1879" s="23" t="s">
        <v>236</v>
      </c>
      <c r="H1879" s="23" t="s">
        <v>24</v>
      </c>
      <c r="I1879" s="23">
        <v>6</v>
      </c>
      <c r="J1879" s="9">
        <v>45.354199999999999</v>
      </c>
      <c r="K1879" s="9">
        <v>179.22790000000001</v>
      </c>
      <c r="L1879" s="9">
        <v>577.66669999999999</v>
      </c>
      <c r="M1879" s="9">
        <v>309</v>
      </c>
      <c r="N1879" s="9">
        <v>533.66669999999999</v>
      </c>
      <c r="O1879" s="9">
        <v>320</v>
      </c>
      <c r="P1879" s="9">
        <v>222.40728405337808</v>
      </c>
      <c r="Q1879" s="9">
        <v>110.86027241532469</v>
      </c>
      <c r="R1879" s="9">
        <v>0.77209999999999468</v>
      </c>
      <c r="S1879" s="9">
        <v>0</v>
      </c>
      <c r="T1879" s="9">
        <v>0</v>
      </c>
      <c r="U1879" s="9">
        <v>0</v>
      </c>
      <c r="V1879" s="23">
        <v>52.430906915673319</v>
      </c>
      <c r="W1879" s="23">
        <v>48.259714048054619</v>
      </c>
      <c r="X1879" s="23">
        <v>23.194827009486403</v>
      </c>
      <c r="Y1879" s="23">
        <v>24.839484696748443</v>
      </c>
    </row>
    <row r="1880" spans="1:25" hidden="1" x14ac:dyDescent="0.25">
      <c r="A1880" s="32">
        <v>1879</v>
      </c>
      <c r="B1880" s="23" t="s">
        <v>608</v>
      </c>
      <c r="C1880" s="23" t="s">
        <v>670</v>
      </c>
      <c r="D1880" s="23" t="s">
        <v>610</v>
      </c>
      <c r="E1880" s="23" t="s">
        <v>232</v>
      </c>
      <c r="F1880" s="23" t="s">
        <v>598</v>
      </c>
      <c r="G1880" s="23" t="s">
        <v>236</v>
      </c>
      <c r="H1880" s="23" t="s">
        <v>23</v>
      </c>
      <c r="I1880" s="23">
        <v>1</v>
      </c>
      <c r="J1880" s="9">
        <v>41.0488</v>
      </c>
      <c r="K1880" s="9">
        <v>7.0111999999999997</v>
      </c>
      <c r="L1880" s="9">
        <v>352.66669999999999</v>
      </c>
      <c r="M1880" s="9">
        <v>407</v>
      </c>
      <c r="N1880" s="9">
        <v>386.66669999999999</v>
      </c>
      <c r="O1880" s="9">
        <v>384</v>
      </c>
      <c r="P1880" s="9" t="s">
        <v>235</v>
      </c>
      <c r="Q1880" s="9" t="s">
        <v>235</v>
      </c>
      <c r="R1880" s="9">
        <v>7.0111999999999997</v>
      </c>
      <c r="S1880" s="9" t="s">
        <v>235</v>
      </c>
      <c r="T1880" s="9" t="s">
        <v>235</v>
      </c>
      <c r="U1880" s="9" t="s">
        <v>235</v>
      </c>
      <c r="V1880" s="33" t="s">
        <v>235</v>
      </c>
      <c r="W1880" s="33" t="s">
        <v>235</v>
      </c>
      <c r="X1880" s="33" t="s">
        <v>235</v>
      </c>
      <c r="Y1880" s="33" t="s">
        <v>235</v>
      </c>
    </row>
    <row r="1881" spans="1:25" hidden="1" x14ac:dyDescent="0.25">
      <c r="A1881" s="32">
        <v>1880</v>
      </c>
      <c r="B1881" s="23" t="s">
        <v>608</v>
      </c>
      <c r="C1881" s="23" t="s">
        <v>670</v>
      </c>
      <c r="D1881" s="23" t="s">
        <v>610</v>
      </c>
      <c r="E1881" s="23" t="s">
        <v>232</v>
      </c>
      <c r="F1881" s="23" t="s">
        <v>598</v>
      </c>
      <c r="G1881" s="23" t="s">
        <v>236</v>
      </c>
      <c r="H1881" s="23" t="s">
        <v>23</v>
      </c>
      <c r="I1881" s="23">
        <v>2</v>
      </c>
      <c r="J1881" s="9">
        <v>49.040799999999997</v>
      </c>
      <c r="K1881" s="9">
        <v>24.501100000000001</v>
      </c>
      <c r="L1881" s="9">
        <v>332.66669999999999</v>
      </c>
      <c r="M1881" s="9">
        <v>392</v>
      </c>
      <c r="N1881" s="9">
        <v>379.66669999999999</v>
      </c>
      <c r="O1881" s="9">
        <v>378</v>
      </c>
      <c r="P1881" s="9" t="s">
        <v>235</v>
      </c>
      <c r="Q1881" s="9" t="s">
        <v>235</v>
      </c>
      <c r="R1881" s="9">
        <v>24.501100000000001</v>
      </c>
      <c r="S1881" s="9" t="s">
        <v>235</v>
      </c>
      <c r="T1881" s="9" t="s">
        <v>235</v>
      </c>
      <c r="U1881" s="9" t="s">
        <v>235</v>
      </c>
      <c r="V1881" s="33" t="s">
        <v>235</v>
      </c>
      <c r="W1881" s="33" t="s">
        <v>235</v>
      </c>
      <c r="X1881" s="33" t="s">
        <v>235</v>
      </c>
      <c r="Y1881" s="33" t="s">
        <v>235</v>
      </c>
    </row>
    <row r="1882" spans="1:25" hidden="1" x14ac:dyDescent="0.25">
      <c r="A1882" s="32">
        <v>1881</v>
      </c>
      <c r="B1882" s="23" t="s">
        <v>608</v>
      </c>
      <c r="C1882" s="23" t="s">
        <v>670</v>
      </c>
      <c r="D1882" s="23" t="s">
        <v>610</v>
      </c>
      <c r="E1882" s="23" t="s">
        <v>232</v>
      </c>
      <c r="F1882" s="23" t="s">
        <v>598</v>
      </c>
      <c r="G1882" s="23" t="s">
        <v>236</v>
      </c>
      <c r="H1882" s="23" t="s">
        <v>23</v>
      </c>
      <c r="I1882" s="23">
        <v>3</v>
      </c>
      <c r="J1882" s="9">
        <v>48.259700000000002</v>
      </c>
      <c r="K1882" s="9">
        <v>35.141599999999997</v>
      </c>
      <c r="L1882" s="9">
        <v>331.66669999999999</v>
      </c>
      <c r="M1882" s="9">
        <v>368</v>
      </c>
      <c r="N1882" s="9">
        <v>379.66669999999999</v>
      </c>
      <c r="O1882" s="9">
        <v>363</v>
      </c>
      <c r="P1882" s="9" t="s">
        <v>235</v>
      </c>
      <c r="Q1882" s="9" t="s">
        <v>235</v>
      </c>
      <c r="R1882" s="9">
        <v>35.141599999999997</v>
      </c>
      <c r="S1882" s="9" t="s">
        <v>235</v>
      </c>
      <c r="T1882" s="9" t="s">
        <v>235</v>
      </c>
      <c r="U1882" s="9" t="s">
        <v>235</v>
      </c>
      <c r="V1882" s="33" t="s">
        <v>235</v>
      </c>
      <c r="W1882" s="33" t="s">
        <v>235</v>
      </c>
      <c r="X1882" s="40" t="s">
        <v>235</v>
      </c>
      <c r="Y1882" s="40" t="s">
        <v>235</v>
      </c>
    </row>
    <row r="1883" spans="1:25" hidden="1" x14ac:dyDescent="0.25">
      <c r="A1883" s="32">
        <v>1882</v>
      </c>
      <c r="B1883" s="23" t="s">
        <v>608</v>
      </c>
      <c r="C1883" s="23" t="s">
        <v>670</v>
      </c>
      <c r="D1883" s="23" t="s">
        <v>610</v>
      </c>
      <c r="E1883" s="23" t="s">
        <v>232</v>
      </c>
      <c r="F1883" s="23" t="s">
        <v>598</v>
      </c>
      <c r="G1883" s="23" t="s">
        <v>236</v>
      </c>
      <c r="H1883" s="23" t="s">
        <v>24</v>
      </c>
      <c r="I1883" s="23">
        <v>4</v>
      </c>
      <c r="J1883" s="9">
        <v>45.880299999999998</v>
      </c>
      <c r="K1883" s="9">
        <v>147.54839999999999</v>
      </c>
      <c r="L1883" s="9">
        <v>464.66669999999999</v>
      </c>
      <c r="M1883" s="9">
        <v>261</v>
      </c>
      <c r="N1883" s="9">
        <v>451.66669999999999</v>
      </c>
      <c r="O1883" s="9">
        <v>305</v>
      </c>
      <c r="P1883" s="9" t="s">
        <v>235</v>
      </c>
      <c r="Q1883" s="9" t="s">
        <v>235</v>
      </c>
      <c r="R1883" s="9">
        <v>32.451600000000013</v>
      </c>
      <c r="S1883" s="9" t="s">
        <v>235</v>
      </c>
      <c r="T1883" s="9" t="s">
        <v>235</v>
      </c>
      <c r="U1883" s="9" t="s">
        <v>235</v>
      </c>
      <c r="V1883" s="33" t="s">
        <v>235</v>
      </c>
      <c r="W1883" s="33" t="s">
        <v>235</v>
      </c>
      <c r="X1883" s="40" t="s">
        <v>235</v>
      </c>
      <c r="Y1883" s="40" t="s">
        <v>235</v>
      </c>
    </row>
    <row r="1884" spans="1:25" hidden="1" x14ac:dyDescent="0.25">
      <c r="A1884" s="32">
        <v>1883</v>
      </c>
      <c r="B1884" s="23" t="s">
        <v>608</v>
      </c>
      <c r="C1884" s="23" t="s">
        <v>670</v>
      </c>
      <c r="D1884" s="23" t="s">
        <v>610</v>
      </c>
      <c r="E1884" s="23" t="s">
        <v>232</v>
      </c>
      <c r="F1884" s="23" t="s">
        <v>598</v>
      </c>
      <c r="G1884" s="23" t="s">
        <v>236</v>
      </c>
      <c r="H1884" s="23" t="s">
        <v>24</v>
      </c>
      <c r="I1884" s="23">
        <v>5</v>
      </c>
      <c r="J1884" s="9">
        <v>47.010599999999997</v>
      </c>
      <c r="K1884" s="9">
        <v>160.37979999999999</v>
      </c>
      <c r="L1884" s="9">
        <v>488.66669999999999</v>
      </c>
      <c r="M1884" s="9">
        <v>266</v>
      </c>
      <c r="N1884" s="9">
        <v>465.66669999999999</v>
      </c>
      <c r="O1884" s="9">
        <v>307</v>
      </c>
      <c r="P1884" s="9" t="s">
        <v>235</v>
      </c>
      <c r="Q1884" s="9" t="s">
        <v>235</v>
      </c>
      <c r="R1884" s="9">
        <v>19.620200000000011</v>
      </c>
      <c r="S1884" s="9" t="s">
        <v>235</v>
      </c>
      <c r="T1884" s="9" t="s">
        <v>235</v>
      </c>
      <c r="U1884" s="9" t="s">
        <v>235</v>
      </c>
      <c r="V1884" s="33" t="s">
        <v>235</v>
      </c>
      <c r="W1884" s="33" t="s">
        <v>235</v>
      </c>
      <c r="X1884" s="40" t="s">
        <v>235</v>
      </c>
      <c r="Y1884" s="40" t="s">
        <v>235</v>
      </c>
    </row>
    <row r="1885" spans="1:25" hidden="1" x14ac:dyDescent="0.25">
      <c r="A1885" s="32">
        <v>1884</v>
      </c>
      <c r="B1885" s="23" t="s">
        <v>608</v>
      </c>
      <c r="C1885" s="23" t="s">
        <v>670</v>
      </c>
      <c r="D1885" s="23" t="s">
        <v>610</v>
      </c>
      <c r="E1885" s="23" t="s">
        <v>232</v>
      </c>
      <c r="F1885" s="23" t="s">
        <v>598</v>
      </c>
      <c r="G1885" s="23" t="s">
        <v>236</v>
      </c>
      <c r="H1885" s="23" t="s">
        <v>24</v>
      </c>
      <c r="I1885" s="23">
        <v>6</v>
      </c>
      <c r="J1885" s="9">
        <v>43.840600000000002</v>
      </c>
      <c r="K1885" s="9">
        <v>176.08840000000001</v>
      </c>
      <c r="L1885" s="9">
        <v>502.66669999999999</v>
      </c>
      <c r="M1885" s="9">
        <v>284</v>
      </c>
      <c r="N1885" s="9">
        <v>471.66669999999999</v>
      </c>
      <c r="O1885" s="9">
        <v>315</v>
      </c>
      <c r="P1885" s="9">
        <v>193.98195792392653</v>
      </c>
      <c r="Q1885" s="9">
        <v>92.455394650609762</v>
      </c>
      <c r="R1885" s="9">
        <v>3.9115999999999929</v>
      </c>
      <c r="S1885" s="9">
        <v>0</v>
      </c>
      <c r="T1885" s="9">
        <v>0</v>
      </c>
      <c r="U1885" s="9">
        <v>0</v>
      </c>
      <c r="V1885" s="23">
        <v>44.418464629025621</v>
      </c>
      <c r="W1885" s="23">
        <v>44.294469180700204</v>
      </c>
      <c r="X1885" s="23">
        <v>22.135943621178654</v>
      </c>
      <c r="Y1885" s="23">
        <v>22.360679774997898</v>
      </c>
    </row>
    <row r="1886" spans="1:25" hidden="1" x14ac:dyDescent="0.25">
      <c r="A1886" s="32">
        <v>1885</v>
      </c>
      <c r="B1886" s="23" t="s">
        <v>608</v>
      </c>
      <c r="C1886" s="23" t="s">
        <v>670</v>
      </c>
      <c r="D1886" s="23" t="s">
        <v>610</v>
      </c>
      <c r="E1886" s="23" t="s">
        <v>232</v>
      </c>
      <c r="F1886" s="23" t="s">
        <v>598</v>
      </c>
      <c r="G1886" s="23" t="s">
        <v>236</v>
      </c>
      <c r="H1886" s="23" t="s">
        <v>23</v>
      </c>
      <c r="I1886" s="23">
        <v>1</v>
      </c>
      <c r="J1886" s="9">
        <v>41.6173</v>
      </c>
      <c r="K1886" s="9">
        <v>1.1642999999999999</v>
      </c>
      <c r="L1886" s="9">
        <v>292.66669999999999</v>
      </c>
      <c r="M1886" s="9">
        <v>515</v>
      </c>
      <c r="N1886" s="9">
        <v>326.66669999999999</v>
      </c>
      <c r="O1886" s="9">
        <v>491</v>
      </c>
      <c r="P1886" s="9" t="s">
        <v>235</v>
      </c>
      <c r="Q1886" s="9" t="s">
        <v>235</v>
      </c>
      <c r="R1886" s="9">
        <v>1.1642999999999999</v>
      </c>
      <c r="S1886" s="9" t="s">
        <v>235</v>
      </c>
      <c r="T1886" s="9" t="s">
        <v>235</v>
      </c>
      <c r="U1886" s="9" t="s">
        <v>235</v>
      </c>
      <c r="V1886" s="33" t="s">
        <v>235</v>
      </c>
      <c r="W1886" s="33" t="s">
        <v>235</v>
      </c>
      <c r="X1886" s="33" t="s">
        <v>235</v>
      </c>
      <c r="Y1886" s="33" t="s">
        <v>235</v>
      </c>
    </row>
    <row r="1887" spans="1:25" hidden="1" x14ac:dyDescent="0.25">
      <c r="A1887" s="32">
        <v>1886</v>
      </c>
      <c r="B1887" s="23" t="s">
        <v>608</v>
      </c>
      <c r="C1887" s="23" t="s">
        <v>670</v>
      </c>
      <c r="D1887" s="23" t="s">
        <v>610</v>
      </c>
      <c r="E1887" s="23" t="s">
        <v>232</v>
      </c>
      <c r="F1887" s="23" t="s">
        <v>598</v>
      </c>
      <c r="G1887" s="23" t="s">
        <v>236</v>
      </c>
      <c r="H1887" s="23" t="s">
        <v>23</v>
      </c>
      <c r="I1887" s="23">
        <v>2</v>
      </c>
      <c r="J1887" s="9">
        <v>45.606999999999999</v>
      </c>
      <c r="K1887" s="9">
        <v>18.798200000000001</v>
      </c>
      <c r="L1887" s="9">
        <v>275.66669999999999</v>
      </c>
      <c r="M1887" s="9">
        <v>497</v>
      </c>
      <c r="N1887" s="9">
        <v>319.66669999999999</v>
      </c>
      <c r="O1887" s="9">
        <v>485</v>
      </c>
      <c r="P1887" s="9" t="s">
        <v>235</v>
      </c>
      <c r="Q1887" s="9" t="s">
        <v>235</v>
      </c>
      <c r="R1887" s="9">
        <v>18.798200000000001</v>
      </c>
      <c r="S1887" s="9" t="s">
        <v>235</v>
      </c>
      <c r="T1887" s="9" t="s">
        <v>235</v>
      </c>
      <c r="U1887" s="9" t="s">
        <v>235</v>
      </c>
      <c r="V1887" s="33" t="s">
        <v>235</v>
      </c>
      <c r="W1887" s="33" t="s">
        <v>235</v>
      </c>
      <c r="X1887" s="33" t="s">
        <v>235</v>
      </c>
      <c r="Y1887" s="33" t="s">
        <v>235</v>
      </c>
    </row>
    <row r="1888" spans="1:25" hidden="1" x14ac:dyDescent="0.25">
      <c r="A1888" s="32">
        <v>1887</v>
      </c>
      <c r="B1888" s="23" t="s">
        <v>608</v>
      </c>
      <c r="C1888" s="23" t="s">
        <v>670</v>
      </c>
      <c r="D1888" s="23" t="s">
        <v>610</v>
      </c>
      <c r="E1888" s="23" t="s">
        <v>232</v>
      </c>
      <c r="F1888" s="23" t="s">
        <v>598</v>
      </c>
      <c r="G1888" s="23" t="s">
        <v>236</v>
      </c>
      <c r="H1888" s="23" t="s">
        <v>23</v>
      </c>
      <c r="I1888" s="23">
        <v>3</v>
      </c>
      <c r="J1888" s="9">
        <v>45.177399999999999</v>
      </c>
      <c r="K1888" s="9">
        <v>28.973700000000001</v>
      </c>
      <c r="L1888" s="9">
        <v>277.66669999999999</v>
      </c>
      <c r="M1888" s="9">
        <v>471</v>
      </c>
      <c r="N1888" s="9">
        <v>322.66669999999999</v>
      </c>
      <c r="O1888" s="9">
        <v>467</v>
      </c>
      <c r="P1888" s="9" t="s">
        <v>235</v>
      </c>
      <c r="Q1888" s="9" t="s">
        <v>235</v>
      </c>
      <c r="R1888" s="9">
        <v>28.973700000000001</v>
      </c>
      <c r="S1888" s="9" t="s">
        <v>235</v>
      </c>
      <c r="T1888" s="9" t="s">
        <v>235</v>
      </c>
      <c r="U1888" s="9" t="s">
        <v>235</v>
      </c>
      <c r="V1888" s="40" t="s">
        <v>235</v>
      </c>
      <c r="W1888" s="40" t="s">
        <v>235</v>
      </c>
      <c r="X1888" s="40" t="s">
        <v>235</v>
      </c>
      <c r="Y1888" s="40" t="s">
        <v>235</v>
      </c>
    </row>
    <row r="1889" spans="1:25" hidden="1" x14ac:dyDescent="0.25">
      <c r="A1889" s="32">
        <v>1888</v>
      </c>
      <c r="B1889" s="23" t="s">
        <v>608</v>
      </c>
      <c r="C1889" s="23" t="s">
        <v>670</v>
      </c>
      <c r="D1889" s="23" t="s">
        <v>610</v>
      </c>
      <c r="E1889" s="23" t="s">
        <v>232</v>
      </c>
      <c r="F1889" s="23" t="s">
        <v>598</v>
      </c>
      <c r="G1889" s="23" t="s">
        <v>236</v>
      </c>
      <c r="H1889" s="23" t="s">
        <v>24</v>
      </c>
      <c r="I1889" s="23">
        <v>4</v>
      </c>
      <c r="J1889" s="9">
        <v>42.5441</v>
      </c>
      <c r="K1889" s="9">
        <v>147.60550000000001</v>
      </c>
      <c r="L1889" s="9">
        <v>427.66669999999999</v>
      </c>
      <c r="M1889" s="9">
        <v>367</v>
      </c>
      <c r="N1889" s="9">
        <v>410.66669999999999</v>
      </c>
      <c r="O1889" s="9">
        <v>406</v>
      </c>
      <c r="P1889" s="9" t="s">
        <v>235</v>
      </c>
      <c r="Q1889" s="9" t="s">
        <v>235</v>
      </c>
      <c r="R1889" s="9">
        <v>32.394499999999994</v>
      </c>
      <c r="S1889" s="9" t="s">
        <v>235</v>
      </c>
      <c r="T1889" s="9" t="s">
        <v>235</v>
      </c>
      <c r="U1889" s="9" t="s">
        <v>235</v>
      </c>
      <c r="V1889" s="40" t="s">
        <v>235</v>
      </c>
      <c r="W1889" s="40" t="s">
        <v>235</v>
      </c>
      <c r="X1889" s="40" t="s">
        <v>235</v>
      </c>
      <c r="Y1889" s="40" t="s">
        <v>235</v>
      </c>
    </row>
    <row r="1890" spans="1:25" hidden="1" x14ac:dyDescent="0.25">
      <c r="A1890" s="32">
        <v>1889</v>
      </c>
      <c r="B1890" s="23" t="s">
        <v>608</v>
      </c>
      <c r="C1890" s="23" t="s">
        <v>670</v>
      </c>
      <c r="D1890" s="23" t="s">
        <v>610</v>
      </c>
      <c r="E1890" s="23" t="s">
        <v>232</v>
      </c>
      <c r="F1890" s="23" t="s">
        <v>598</v>
      </c>
      <c r="G1890" s="23" t="s">
        <v>236</v>
      </c>
      <c r="H1890" s="23" t="s">
        <v>24</v>
      </c>
      <c r="I1890" s="23">
        <v>5</v>
      </c>
      <c r="J1890" s="9">
        <v>48.010399999999997</v>
      </c>
      <c r="K1890" s="9">
        <v>159.72970000000001</v>
      </c>
      <c r="L1890" s="9">
        <v>454.66669999999999</v>
      </c>
      <c r="M1890" s="9">
        <v>372</v>
      </c>
      <c r="N1890" s="9">
        <v>426.66669999999999</v>
      </c>
      <c r="O1890" s="9">
        <v>411</v>
      </c>
      <c r="P1890" s="9" t="s">
        <v>235</v>
      </c>
      <c r="Q1890" s="9" t="s">
        <v>235</v>
      </c>
      <c r="R1890" s="9">
        <v>20.270299999999992</v>
      </c>
      <c r="S1890" s="9" t="s">
        <v>235</v>
      </c>
      <c r="T1890" s="9" t="s">
        <v>235</v>
      </c>
      <c r="U1890" s="9" t="s">
        <v>235</v>
      </c>
      <c r="V1890" s="40" t="s">
        <v>235</v>
      </c>
      <c r="W1890" s="40" t="s">
        <v>235</v>
      </c>
      <c r="X1890" s="40" t="s">
        <v>235</v>
      </c>
      <c r="Y1890" s="40" t="s">
        <v>235</v>
      </c>
    </row>
    <row r="1891" spans="1:25" hidden="1" x14ac:dyDescent="0.25">
      <c r="A1891" s="32">
        <v>1890</v>
      </c>
      <c r="B1891" s="23" t="s">
        <v>608</v>
      </c>
      <c r="C1891" s="23" t="s">
        <v>670</v>
      </c>
      <c r="D1891" s="23" t="s">
        <v>610</v>
      </c>
      <c r="E1891" s="23" t="s">
        <v>232</v>
      </c>
      <c r="F1891" s="23" t="s">
        <v>598</v>
      </c>
      <c r="G1891" s="23" t="s">
        <v>236</v>
      </c>
      <c r="H1891" s="23" t="s">
        <v>24</v>
      </c>
      <c r="I1891" s="23">
        <v>6</v>
      </c>
      <c r="J1891" s="9">
        <v>43.566000000000003</v>
      </c>
      <c r="K1891" s="9">
        <v>177.81270000000001</v>
      </c>
      <c r="L1891" s="9">
        <v>467.66669999999999</v>
      </c>
      <c r="M1891" s="9">
        <v>397</v>
      </c>
      <c r="N1891" s="9">
        <v>430.66669999999999</v>
      </c>
      <c r="O1891" s="9">
        <v>420</v>
      </c>
      <c r="P1891" s="9">
        <v>211.06634028191232</v>
      </c>
      <c r="Q1891" s="9">
        <v>107.07474025184464</v>
      </c>
      <c r="R1891" s="9">
        <v>2.1872999999999934</v>
      </c>
      <c r="S1891" s="9">
        <v>0</v>
      </c>
      <c r="T1891" s="9">
        <v>0</v>
      </c>
      <c r="U1891" s="9">
        <v>0</v>
      </c>
      <c r="V1891" s="23">
        <v>50</v>
      </c>
      <c r="W1891" s="23">
        <v>46.486557196677836</v>
      </c>
      <c r="X1891" s="23">
        <v>24.331050121192877</v>
      </c>
      <c r="Y1891" s="23">
        <v>24.413111231467404</v>
      </c>
    </row>
    <row r="1892" spans="1:25" hidden="1" x14ac:dyDescent="0.25">
      <c r="A1892" s="32">
        <v>1891</v>
      </c>
      <c r="B1892" s="23" t="s">
        <v>608</v>
      </c>
      <c r="C1892" s="23" t="s">
        <v>670</v>
      </c>
      <c r="D1892" s="23" t="s">
        <v>610</v>
      </c>
      <c r="E1892" s="23" t="s">
        <v>232</v>
      </c>
      <c r="F1892" s="23" t="s">
        <v>598</v>
      </c>
      <c r="G1892" s="23" t="s">
        <v>236</v>
      </c>
      <c r="H1892" s="23" t="s">
        <v>23</v>
      </c>
      <c r="I1892" s="23">
        <v>1</v>
      </c>
      <c r="J1892" s="9">
        <v>43.081299999999999</v>
      </c>
      <c r="K1892" s="9">
        <v>0.59219999999999995</v>
      </c>
      <c r="L1892" s="9">
        <v>461.66669999999999</v>
      </c>
      <c r="M1892" s="9">
        <v>252</v>
      </c>
      <c r="N1892" s="9">
        <v>501.66669999999999</v>
      </c>
      <c r="O1892" s="9">
        <v>268</v>
      </c>
      <c r="P1892" s="9" t="s">
        <v>235</v>
      </c>
      <c r="Q1892" s="9" t="s">
        <v>235</v>
      </c>
      <c r="R1892" s="9">
        <v>0.59219999999999995</v>
      </c>
      <c r="S1892" s="9" t="s">
        <v>235</v>
      </c>
      <c r="T1892" s="9" t="s">
        <v>235</v>
      </c>
      <c r="U1892" s="9" t="s">
        <v>235</v>
      </c>
      <c r="V1892" s="33" t="s">
        <v>235</v>
      </c>
      <c r="W1892" s="33" t="s">
        <v>235</v>
      </c>
      <c r="X1892" s="33" t="s">
        <v>235</v>
      </c>
      <c r="Y1892" s="33" t="s">
        <v>235</v>
      </c>
    </row>
    <row r="1893" spans="1:25" hidden="1" x14ac:dyDescent="0.25">
      <c r="A1893" s="32">
        <v>1892</v>
      </c>
      <c r="B1893" s="23" t="s">
        <v>608</v>
      </c>
      <c r="C1893" s="23" t="s">
        <v>670</v>
      </c>
      <c r="D1893" s="23" t="s">
        <v>610</v>
      </c>
      <c r="E1893" s="23" t="s">
        <v>232</v>
      </c>
      <c r="F1893" s="23" t="s">
        <v>598</v>
      </c>
      <c r="G1893" s="23" t="s">
        <v>236</v>
      </c>
      <c r="H1893" s="23" t="s">
        <v>23</v>
      </c>
      <c r="I1893" s="23">
        <v>2</v>
      </c>
      <c r="J1893" s="9">
        <v>52.325899999999997</v>
      </c>
      <c r="K1893" s="9">
        <v>23.790800000000001</v>
      </c>
      <c r="L1893" s="9">
        <v>469.66669999999999</v>
      </c>
      <c r="M1893" s="9">
        <v>225</v>
      </c>
      <c r="N1893" s="9">
        <v>506.66669999999999</v>
      </c>
      <c r="O1893" s="9">
        <v>262</v>
      </c>
      <c r="P1893" s="9" t="s">
        <v>235</v>
      </c>
      <c r="Q1893" s="9" t="s">
        <v>235</v>
      </c>
      <c r="R1893" s="9">
        <v>23.790800000000001</v>
      </c>
      <c r="S1893" s="9" t="s">
        <v>235</v>
      </c>
      <c r="T1893" s="9" t="s">
        <v>235</v>
      </c>
      <c r="U1893" s="9" t="s">
        <v>235</v>
      </c>
      <c r="V1893" s="33" t="s">
        <v>235</v>
      </c>
      <c r="W1893" s="33" t="s">
        <v>235</v>
      </c>
      <c r="X1893" s="33" t="s">
        <v>235</v>
      </c>
      <c r="Y1893" s="33" t="s">
        <v>235</v>
      </c>
    </row>
    <row r="1894" spans="1:25" hidden="1" x14ac:dyDescent="0.25">
      <c r="A1894" s="32">
        <v>1893</v>
      </c>
      <c r="B1894" s="23" t="s">
        <v>608</v>
      </c>
      <c r="C1894" s="23" t="s">
        <v>670</v>
      </c>
      <c r="D1894" s="23" t="s">
        <v>610</v>
      </c>
      <c r="E1894" s="23" t="s">
        <v>232</v>
      </c>
      <c r="F1894" s="23" t="s">
        <v>598</v>
      </c>
      <c r="G1894" s="23" t="s">
        <v>236</v>
      </c>
      <c r="H1894" s="23" t="s">
        <v>23</v>
      </c>
      <c r="I1894" s="23">
        <v>3</v>
      </c>
      <c r="J1894" s="9">
        <v>41.677300000000002</v>
      </c>
      <c r="K1894" s="9">
        <v>38.534300000000002</v>
      </c>
      <c r="L1894" s="9">
        <v>496.66669999999999</v>
      </c>
      <c r="M1894" s="9">
        <v>216</v>
      </c>
      <c r="N1894" s="9">
        <v>517.66669999999999</v>
      </c>
      <c r="O1894" s="9">
        <v>252</v>
      </c>
      <c r="P1894" s="9" t="s">
        <v>235</v>
      </c>
      <c r="Q1894" s="9" t="s">
        <v>235</v>
      </c>
      <c r="R1894" s="9">
        <v>38.534300000000002</v>
      </c>
      <c r="S1894" s="9" t="s">
        <v>235</v>
      </c>
      <c r="T1894" s="9" t="s">
        <v>235</v>
      </c>
      <c r="U1894" s="9" t="s">
        <v>235</v>
      </c>
      <c r="V1894" s="33" t="s">
        <v>235</v>
      </c>
      <c r="W1894" s="33" t="s">
        <v>235</v>
      </c>
      <c r="X1894" s="40" t="s">
        <v>235</v>
      </c>
      <c r="Y1894" s="40" t="s">
        <v>235</v>
      </c>
    </row>
    <row r="1895" spans="1:25" hidden="1" x14ac:dyDescent="0.25">
      <c r="A1895" s="32">
        <v>1894</v>
      </c>
      <c r="B1895" s="23" t="s">
        <v>608</v>
      </c>
      <c r="C1895" s="23" t="s">
        <v>670</v>
      </c>
      <c r="D1895" s="23" t="s">
        <v>610</v>
      </c>
      <c r="E1895" s="23" t="s">
        <v>232</v>
      </c>
      <c r="F1895" s="23" t="s">
        <v>598</v>
      </c>
      <c r="G1895" s="23" t="s">
        <v>236</v>
      </c>
      <c r="H1895" s="23" t="s">
        <v>24</v>
      </c>
      <c r="I1895" s="23">
        <v>4</v>
      </c>
      <c r="J1895" s="9">
        <v>41.761200000000002</v>
      </c>
      <c r="K1895" s="9">
        <v>142.0915</v>
      </c>
      <c r="L1895" s="9">
        <v>674.66669999999999</v>
      </c>
      <c r="M1895" s="9">
        <v>282</v>
      </c>
      <c r="N1895" s="9">
        <v>634.66669999999999</v>
      </c>
      <c r="O1895" s="9">
        <v>294</v>
      </c>
      <c r="P1895" s="9" t="s">
        <v>235</v>
      </c>
      <c r="Q1895" s="9" t="s">
        <v>235</v>
      </c>
      <c r="R1895" s="9">
        <v>37.908500000000004</v>
      </c>
      <c r="S1895" s="9" t="s">
        <v>235</v>
      </c>
      <c r="T1895" s="9" t="s">
        <v>235</v>
      </c>
      <c r="U1895" s="9" t="s">
        <v>235</v>
      </c>
      <c r="V1895" s="33" t="s">
        <v>235</v>
      </c>
      <c r="W1895" s="33" t="s">
        <v>235</v>
      </c>
      <c r="X1895" s="40" t="s">
        <v>235</v>
      </c>
      <c r="Y1895" s="40" t="s">
        <v>235</v>
      </c>
    </row>
    <row r="1896" spans="1:25" hidden="1" x14ac:dyDescent="0.25">
      <c r="A1896" s="32">
        <v>1895</v>
      </c>
      <c r="B1896" s="23" t="s">
        <v>608</v>
      </c>
      <c r="C1896" s="23" t="s">
        <v>670</v>
      </c>
      <c r="D1896" s="23" t="s">
        <v>610</v>
      </c>
      <c r="E1896" s="23" t="s">
        <v>232</v>
      </c>
      <c r="F1896" s="23" t="s">
        <v>598</v>
      </c>
      <c r="G1896" s="23" t="s">
        <v>236</v>
      </c>
      <c r="H1896" s="23" t="s">
        <v>24</v>
      </c>
      <c r="I1896" s="23">
        <v>5</v>
      </c>
      <c r="J1896" s="9">
        <v>46</v>
      </c>
      <c r="K1896" s="9">
        <v>158.79079999999999</v>
      </c>
      <c r="L1896" s="9">
        <v>688.66669999999999</v>
      </c>
      <c r="M1896" s="9">
        <v>309</v>
      </c>
      <c r="N1896" s="9">
        <v>642.66669999999999</v>
      </c>
      <c r="O1896" s="9">
        <v>309</v>
      </c>
      <c r="P1896" s="9" t="s">
        <v>235</v>
      </c>
      <c r="Q1896" s="9" t="s">
        <v>235</v>
      </c>
      <c r="R1896" s="9">
        <v>21.20920000000001</v>
      </c>
      <c r="S1896" s="9" t="s">
        <v>235</v>
      </c>
      <c r="T1896" s="9" t="s">
        <v>235</v>
      </c>
      <c r="U1896" s="9" t="s">
        <v>235</v>
      </c>
      <c r="V1896" s="33" t="s">
        <v>235</v>
      </c>
      <c r="W1896" s="33" t="s">
        <v>235</v>
      </c>
      <c r="X1896" s="40" t="s">
        <v>235</v>
      </c>
      <c r="Y1896" s="40" t="s">
        <v>235</v>
      </c>
    </row>
    <row r="1897" spans="1:25" hidden="1" x14ac:dyDescent="0.25">
      <c r="A1897" s="32">
        <v>1896</v>
      </c>
      <c r="B1897" s="23" t="s">
        <v>608</v>
      </c>
      <c r="C1897" s="23" t="s">
        <v>670</v>
      </c>
      <c r="D1897" s="23" t="s">
        <v>610</v>
      </c>
      <c r="E1897" s="23" t="s">
        <v>232</v>
      </c>
      <c r="F1897" s="23" t="s">
        <v>598</v>
      </c>
      <c r="G1897" s="23" t="s">
        <v>236</v>
      </c>
      <c r="H1897" s="23" t="s">
        <v>24</v>
      </c>
      <c r="I1897" s="23">
        <v>6</v>
      </c>
      <c r="J1897" s="9">
        <v>41.785200000000003</v>
      </c>
      <c r="K1897" s="9">
        <v>179.82830000000001</v>
      </c>
      <c r="L1897" s="9">
        <v>679.66669999999999</v>
      </c>
      <c r="M1897" s="9">
        <v>335</v>
      </c>
      <c r="N1897" s="9">
        <v>640.66669999999999</v>
      </c>
      <c r="O1897" s="9">
        <v>320</v>
      </c>
      <c r="P1897" s="9">
        <v>233.26594264915741</v>
      </c>
      <c r="Q1897" s="9">
        <v>124.31009613060397</v>
      </c>
      <c r="R1897" s="9">
        <v>0.17169999999998709</v>
      </c>
      <c r="S1897" s="9">
        <v>0</v>
      </c>
      <c r="T1897" s="9">
        <v>0</v>
      </c>
      <c r="U1897" s="9">
        <v>0</v>
      </c>
      <c r="V1897" s="23">
        <v>53.235326616824658</v>
      </c>
      <c r="W1897" s="23">
        <v>50.209560842532767</v>
      </c>
      <c r="X1897" s="23">
        <v>22.627416997969522</v>
      </c>
      <c r="Y1897" s="23">
        <v>26.683328128252668</v>
      </c>
    </row>
    <row r="1898" spans="1:25" hidden="1" x14ac:dyDescent="0.25">
      <c r="A1898" s="32">
        <v>1897</v>
      </c>
      <c r="B1898" s="23" t="s">
        <v>608</v>
      </c>
      <c r="C1898" s="23" t="s">
        <v>670</v>
      </c>
      <c r="D1898" s="23" t="s">
        <v>610</v>
      </c>
      <c r="E1898" s="23" t="s">
        <v>232</v>
      </c>
      <c r="F1898" s="23" t="s">
        <v>598</v>
      </c>
      <c r="G1898" s="23" t="s">
        <v>236</v>
      </c>
      <c r="H1898" s="23" t="s">
        <v>23</v>
      </c>
      <c r="I1898" s="23">
        <v>1</v>
      </c>
      <c r="J1898" s="9">
        <v>45.618000000000002</v>
      </c>
      <c r="K1898" s="9">
        <v>0.12770000000000001</v>
      </c>
      <c r="L1898" s="9">
        <v>535.66669999999999</v>
      </c>
      <c r="M1898" s="9">
        <v>285</v>
      </c>
      <c r="N1898" s="9">
        <v>576.66669999999999</v>
      </c>
      <c r="O1898" s="9">
        <v>305</v>
      </c>
      <c r="P1898" s="9" t="s">
        <v>235</v>
      </c>
      <c r="Q1898" s="9" t="s">
        <v>235</v>
      </c>
      <c r="R1898" s="9">
        <v>0.12770000000000001</v>
      </c>
      <c r="S1898" s="9" t="s">
        <v>235</v>
      </c>
      <c r="T1898" s="9" t="s">
        <v>235</v>
      </c>
      <c r="U1898" s="9" t="s">
        <v>235</v>
      </c>
      <c r="V1898" s="33" t="s">
        <v>235</v>
      </c>
      <c r="W1898" s="33" t="s">
        <v>235</v>
      </c>
      <c r="X1898" s="33" t="s">
        <v>235</v>
      </c>
      <c r="Y1898" s="33" t="s">
        <v>235</v>
      </c>
    </row>
    <row r="1899" spans="1:25" hidden="1" x14ac:dyDescent="0.25">
      <c r="A1899" s="32">
        <v>1898</v>
      </c>
      <c r="B1899" s="23" t="s">
        <v>608</v>
      </c>
      <c r="C1899" s="23" t="s">
        <v>670</v>
      </c>
      <c r="D1899" s="23" t="s">
        <v>610</v>
      </c>
      <c r="E1899" s="23" t="s">
        <v>232</v>
      </c>
      <c r="F1899" s="23" t="s">
        <v>598</v>
      </c>
      <c r="G1899" s="23" t="s">
        <v>236</v>
      </c>
      <c r="H1899" s="23" t="s">
        <v>23</v>
      </c>
      <c r="I1899" s="23">
        <v>2</v>
      </c>
      <c r="J1899" s="9">
        <v>52.344999999999999</v>
      </c>
      <c r="K1899" s="9">
        <v>17.320799999999998</v>
      </c>
      <c r="L1899" s="9">
        <v>542.66669999999999</v>
      </c>
      <c r="M1899" s="9">
        <v>263</v>
      </c>
      <c r="N1899" s="9">
        <v>580.66669999999999</v>
      </c>
      <c r="O1899" s="9">
        <v>299</v>
      </c>
      <c r="P1899" s="9" t="s">
        <v>235</v>
      </c>
      <c r="Q1899" s="9" t="s">
        <v>235</v>
      </c>
      <c r="R1899" s="9">
        <v>17.320799999999998</v>
      </c>
      <c r="S1899" s="9" t="s">
        <v>235</v>
      </c>
      <c r="T1899" s="9" t="s">
        <v>235</v>
      </c>
      <c r="U1899" s="9" t="s">
        <v>235</v>
      </c>
      <c r="V1899" s="33" t="s">
        <v>235</v>
      </c>
      <c r="W1899" s="33" t="s">
        <v>235</v>
      </c>
      <c r="X1899" s="33" t="s">
        <v>235</v>
      </c>
      <c r="Y1899" s="33" t="s">
        <v>235</v>
      </c>
    </row>
    <row r="1900" spans="1:25" hidden="1" x14ac:dyDescent="0.25">
      <c r="A1900" s="32">
        <v>1899</v>
      </c>
      <c r="B1900" s="23" t="s">
        <v>608</v>
      </c>
      <c r="C1900" s="23" t="s">
        <v>670</v>
      </c>
      <c r="D1900" s="23" t="s">
        <v>610</v>
      </c>
      <c r="E1900" s="23" t="s">
        <v>232</v>
      </c>
      <c r="F1900" s="23" t="s">
        <v>598</v>
      </c>
      <c r="G1900" s="23" t="s">
        <v>236</v>
      </c>
      <c r="H1900" s="23" t="s">
        <v>23</v>
      </c>
      <c r="I1900" s="23">
        <v>3</v>
      </c>
      <c r="J1900" s="9">
        <v>48.010399999999997</v>
      </c>
      <c r="K1900" s="9">
        <v>28.192599999999999</v>
      </c>
      <c r="L1900" s="9">
        <v>562.66669999999999</v>
      </c>
      <c r="M1900" s="9">
        <v>252</v>
      </c>
      <c r="N1900" s="9">
        <v>590.66669999999999</v>
      </c>
      <c r="O1900" s="9">
        <v>291</v>
      </c>
      <c r="P1900" s="9" t="s">
        <v>235</v>
      </c>
      <c r="Q1900" s="9" t="s">
        <v>235</v>
      </c>
      <c r="R1900" s="9">
        <v>28.192599999999999</v>
      </c>
      <c r="S1900" s="9" t="s">
        <v>235</v>
      </c>
      <c r="T1900" s="9" t="s">
        <v>235</v>
      </c>
      <c r="U1900" s="9" t="s">
        <v>235</v>
      </c>
      <c r="V1900" s="40" t="s">
        <v>235</v>
      </c>
      <c r="W1900" s="40" t="s">
        <v>235</v>
      </c>
      <c r="X1900" s="40" t="s">
        <v>235</v>
      </c>
      <c r="Y1900" s="40" t="s">
        <v>235</v>
      </c>
    </row>
    <row r="1901" spans="1:25" hidden="1" x14ac:dyDescent="0.25">
      <c r="A1901" s="32">
        <v>1900</v>
      </c>
      <c r="B1901" s="23" t="s">
        <v>608</v>
      </c>
      <c r="C1901" s="23" t="s">
        <v>670</v>
      </c>
      <c r="D1901" s="23" t="s">
        <v>610</v>
      </c>
      <c r="E1901" s="23" t="s">
        <v>232</v>
      </c>
      <c r="F1901" s="23" t="s">
        <v>598</v>
      </c>
      <c r="G1901" s="23" t="s">
        <v>236</v>
      </c>
      <c r="H1901" s="23" t="s">
        <v>24</v>
      </c>
      <c r="I1901" s="23">
        <v>4</v>
      </c>
      <c r="J1901" s="9">
        <v>45.276899999999998</v>
      </c>
      <c r="K1901" s="9">
        <v>147.52879999999999</v>
      </c>
      <c r="L1901" s="9">
        <v>715.66669999999999</v>
      </c>
      <c r="M1901" s="9">
        <v>325</v>
      </c>
      <c r="N1901" s="9">
        <v>670.66669999999999</v>
      </c>
      <c r="O1901" s="9">
        <v>330</v>
      </c>
      <c r="P1901" s="9" t="s">
        <v>235</v>
      </c>
      <c r="Q1901" s="9" t="s">
        <v>235</v>
      </c>
      <c r="R1901" s="9">
        <v>32.47120000000001</v>
      </c>
      <c r="S1901" s="9" t="s">
        <v>235</v>
      </c>
      <c r="T1901" s="9" t="s">
        <v>235</v>
      </c>
      <c r="U1901" s="9" t="s">
        <v>235</v>
      </c>
      <c r="V1901" s="40" t="s">
        <v>235</v>
      </c>
      <c r="W1901" s="40" t="s">
        <v>235</v>
      </c>
      <c r="X1901" s="40" t="s">
        <v>235</v>
      </c>
      <c r="Y1901" s="40" t="s">
        <v>235</v>
      </c>
    </row>
    <row r="1902" spans="1:25" hidden="1" x14ac:dyDescent="0.25">
      <c r="A1902" s="32">
        <v>1901</v>
      </c>
      <c r="B1902" s="23" t="s">
        <v>608</v>
      </c>
      <c r="C1902" s="23" t="s">
        <v>670</v>
      </c>
      <c r="D1902" s="23" t="s">
        <v>610</v>
      </c>
      <c r="E1902" s="23" t="s">
        <v>232</v>
      </c>
      <c r="F1902" s="23" t="s">
        <v>598</v>
      </c>
      <c r="G1902" s="23" t="s">
        <v>236</v>
      </c>
      <c r="H1902" s="23" t="s">
        <v>24</v>
      </c>
      <c r="I1902" s="23">
        <v>5</v>
      </c>
      <c r="J1902" s="9">
        <v>46.270899999999997</v>
      </c>
      <c r="K1902" s="9">
        <v>160.07239999999999</v>
      </c>
      <c r="L1902" s="9">
        <v>721.66669999999999</v>
      </c>
      <c r="M1902" s="9">
        <v>349</v>
      </c>
      <c r="N1902" s="9">
        <v>675.66669999999999</v>
      </c>
      <c r="O1902" s="9">
        <v>344</v>
      </c>
      <c r="P1902" s="9" t="s">
        <v>235</v>
      </c>
      <c r="Q1902" s="9" t="s">
        <v>235</v>
      </c>
      <c r="R1902" s="9">
        <v>19.927600000000012</v>
      </c>
      <c r="S1902" s="9" t="s">
        <v>235</v>
      </c>
      <c r="T1902" s="9" t="s">
        <v>235</v>
      </c>
      <c r="U1902" s="9" t="s">
        <v>235</v>
      </c>
      <c r="V1902" s="40" t="s">
        <v>235</v>
      </c>
      <c r="W1902" s="40" t="s">
        <v>235</v>
      </c>
      <c r="X1902" s="40" t="s">
        <v>235</v>
      </c>
      <c r="Y1902" s="40" t="s">
        <v>235</v>
      </c>
    </row>
    <row r="1903" spans="1:25" hidden="1" x14ac:dyDescent="0.25">
      <c r="A1903" s="32">
        <v>1902</v>
      </c>
      <c r="B1903" s="23" t="s">
        <v>608</v>
      </c>
      <c r="C1903" s="23" t="s">
        <v>670</v>
      </c>
      <c r="D1903" s="23" t="s">
        <v>610</v>
      </c>
      <c r="E1903" s="23" t="s">
        <v>232</v>
      </c>
      <c r="F1903" s="23" t="s">
        <v>598</v>
      </c>
      <c r="G1903" s="23" t="s">
        <v>236</v>
      </c>
      <c r="H1903" s="23" t="s">
        <v>24</v>
      </c>
      <c r="I1903" s="23">
        <v>6</v>
      </c>
      <c r="J1903" s="9">
        <v>40.706299999999999</v>
      </c>
      <c r="K1903" s="9">
        <v>178.30690000000001</v>
      </c>
      <c r="L1903" s="9">
        <v>710.66669999999999</v>
      </c>
      <c r="M1903" s="9">
        <v>369</v>
      </c>
      <c r="N1903" s="9">
        <v>674.66669999999999</v>
      </c>
      <c r="O1903" s="9">
        <v>350</v>
      </c>
      <c r="P1903" s="9">
        <v>194.11594473406868</v>
      </c>
      <c r="Q1903" s="9">
        <v>89</v>
      </c>
      <c r="R1903" s="9">
        <v>1.6930999999999869</v>
      </c>
      <c r="S1903" s="9">
        <v>0</v>
      </c>
      <c r="T1903" s="9">
        <v>0</v>
      </c>
      <c r="U1903" s="9">
        <v>0</v>
      </c>
      <c r="V1903" s="23">
        <v>44.283179650969061</v>
      </c>
      <c r="W1903" s="23">
        <v>42.638011210655684</v>
      </c>
      <c r="X1903" s="23">
        <v>19.798989873223331</v>
      </c>
      <c r="Y1903" s="23">
        <v>20.396078054371138</v>
      </c>
    </row>
    <row r="1904" spans="1:25" hidden="1" x14ac:dyDescent="0.25">
      <c r="A1904" s="32">
        <v>1903</v>
      </c>
      <c r="B1904" s="23" t="s">
        <v>608</v>
      </c>
      <c r="C1904" s="23" t="s">
        <v>670</v>
      </c>
      <c r="D1904" s="23" t="s">
        <v>610</v>
      </c>
      <c r="E1904" s="23" t="s">
        <v>232</v>
      </c>
      <c r="F1904" s="23" t="s">
        <v>598</v>
      </c>
      <c r="G1904" s="23" t="s">
        <v>236</v>
      </c>
      <c r="H1904" s="23" t="s">
        <v>23</v>
      </c>
      <c r="I1904" s="23">
        <v>1</v>
      </c>
      <c r="J1904" s="9">
        <v>54.405900000000003</v>
      </c>
      <c r="K1904" s="9">
        <v>6.3764000000000003</v>
      </c>
      <c r="L1904" s="9">
        <v>424.66669999999999</v>
      </c>
      <c r="M1904" s="9">
        <v>254</v>
      </c>
      <c r="N1904" s="9">
        <v>476.66669999999999</v>
      </c>
      <c r="O1904" s="9">
        <v>270</v>
      </c>
      <c r="P1904" s="9" t="s">
        <v>235</v>
      </c>
      <c r="Q1904" s="9" t="s">
        <v>235</v>
      </c>
      <c r="R1904" s="9">
        <v>6.3764000000000003</v>
      </c>
      <c r="S1904" s="9" t="s">
        <v>235</v>
      </c>
      <c r="T1904" s="9" t="s">
        <v>235</v>
      </c>
      <c r="U1904" s="9" t="s">
        <v>235</v>
      </c>
      <c r="V1904" s="33" t="s">
        <v>235</v>
      </c>
      <c r="W1904" s="33" t="s">
        <v>235</v>
      </c>
      <c r="X1904" s="33" t="s">
        <v>235</v>
      </c>
      <c r="Y1904" s="33" t="s">
        <v>235</v>
      </c>
    </row>
    <row r="1905" spans="1:25" hidden="1" x14ac:dyDescent="0.25">
      <c r="A1905" s="32">
        <v>1904</v>
      </c>
      <c r="B1905" s="23" t="s">
        <v>608</v>
      </c>
      <c r="C1905" s="23" t="s">
        <v>670</v>
      </c>
      <c r="D1905" s="23" t="s">
        <v>610</v>
      </c>
      <c r="E1905" s="23" t="s">
        <v>232</v>
      </c>
      <c r="F1905" s="23" t="s">
        <v>598</v>
      </c>
      <c r="G1905" s="23" t="s">
        <v>236</v>
      </c>
      <c r="H1905" s="23" t="s">
        <v>23</v>
      </c>
      <c r="I1905" s="23">
        <v>2</v>
      </c>
      <c r="J1905" s="9">
        <v>51.855600000000003</v>
      </c>
      <c r="K1905" s="9">
        <v>28.796299999999999</v>
      </c>
      <c r="L1905" s="9">
        <v>437.66669999999999</v>
      </c>
      <c r="M1905" s="9">
        <v>226</v>
      </c>
      <c r="N1905" s="9">
        <v>477.66669999999999</v>
      </c>
      <c r="O1905" s="9">
        <v>259</v>
      </c>
      <c r="P1905" s="9" t="s">
        <v>235</v>
      </c>
      <c r="Q1905" s="9" t="s">
        <v>235</v>
      </c>
      <c r="R1905" s="9">
        <v>28.796299999999999</v>
      </c>
      <c r="S1905" s="9" t="s">
        <v>235</v>
      </c>
      <c r="T1905" s="9" t="s">
        <v>235</v>
      </c>
      <c r="U1905" s="9" t="s">
        <v>235</v>
      </c>
      <c r="V1905" s="33" t="s">
        <v>235</v>
      </c>
      <c r="W1905" s="33" t="s">
        <v>235</v>
      </c>
      <c r="X1905" s="33" t="s">
        <v>235</v>
      </c>
      <c r="Y1905" s="33" t="s">
        <v>235</v>
      </c>
    </row>
    <row r="1906" spans="1:25" hidden="1" x14ac:dyDescent="0.25">
      <c r="A1906" s="32">
        <v>1905</v>
      </c>
      <c r="B1906" s="23" t="s">
        <v>608</v>
      </c>
      <c r="C1906" s="23" t="s">
        <v>670</v>
      </c>
      <c r="D1906" s="23" t="s">
        <v>610</v>
      </c>
      <c r="E1906" s="23" t="s">
        <v>232</v>
      </c>
      <c r="F1906" s="23" t="s">
        <v>598</v>
      </c>
      <c r="G1906" s="23" t="s">
        <v>236</v>
      </c>
      <c r="H1906" s="23" t="s">
        <v>23</v>
      </c>
      <c r="I1906" s="23">
        <v>3</v>
      </c>
      <c r="J1906" s="9">
        <v>48.836500000000001</v>
      </c>
      <c r="K1906" s="9">
        <v>36.763300000000001</v>
      </c>
      <c r="L1906" s="9">
        <v>460.66669999999999</v>
      </c>
      <c r="M1906" s="9">
        <v>215</v>
      </c>
      <c r="N1906" s="9">
        <v>493.66669999999999</v>
      </c>
      <c r="O1906" s="9">
        <v>251</v>
      </c>
      <c r="P1906" s="9" t="s">
        <v>235</v>
      </c>
      <c r="Q1906" s="9" t="s">
        <v>235</v>
      </c>
      <c r="R1906" s="9">
        <v>36.763300000000001</v>
      </c>
      <c r="S1906" s="9" t="s">
        <v>235</v>
      </c>
      <c r="T1906" s="9" t="s">
        <v>235</v>
      </c>
      <c r="U1906" s="9" t="s">
        <v>235</v>
      </c>
      <c r="V1906" s="33" t="s">
        <v>235</v>
      </c>
      <c r="W1906" s="33" t="s">
        <v>235</v>
      </c>
      <c r="X1906" s="40" t="s">
        <v>235</v>
      </c>
      <c r="Y1906" s="40" t="s">
        <v>235</v>
      </c>
    </row>
    <row r="1907" spans="1:25" hidden="1" x14ac:dyDescent="0.25">
      <c r="A1907" s="32">
        <v>1906</v>
      </c>
      <c r="B1907" s="23" t="s">
        <v>608</v>
      </c>
      <c r="C1907" s="23" t="s">
        <v>670</v>
      </c>
      <c r="D1907" s="23" t="s">
        <v>610</v>
      </c>
      <c r="E1907" s="23" t="s">
        <v>232</v>
      </c>
      <c r="F1907" s="23" t="s">
        <v>598</v>
      </c>
      <c r="G1907" s="23" t="s">
        <v>236</v>
      </c>
      <c r="H1907" s="23" t="s">
        <v>24</v>
      </c>
      <c r="I1907" s="23">
        <v>4</v>
      </c>
      <c r="J1907" s="9">
        <v>50.159700000000001</v>
      </c>
      <c r="K1907" s="9">
        <v>145.77510000000001</v>
      </c>
      <c r="L1907" s="9">
        <v>661.66669999999999</v>
      </c>
      <c r="M1907" s="9">
        <v>252</v>
      </c>
      <c r="N1907" s="9">
        <v>615.66669999999999</v>
      </c>
      <c r="O1907" s="9">
        <v>272</v>
      </c>
      <c r="P1907" s="9" t="s">
        <v>235</v>
      </c>
      <c r="Q1907" s="9" t="s">
        <v>235</v>
      </c>
      <c r="R1907" s="9">
        <v>34.224899999999991</v>
      </c>
      <c r="S1907" s="9" t="s">
        <v>235</v>
      </c>
      <c r="T1907" s="9" t="s">
        <v>235</v>
      </c>
      <c r="U1907" s="9" t="s">
        <v>235</v>
      </c>
      <c r="V1907" s="33" t="s">
        <v>235</v>
      </c>
      <c r="W1907" s="33" t="s">
        <v>235</v>
      </c>
      <c r="X1907" s="40" t="s">
        <v>235</v>
      </c>
      <c r="Y1907" s="40" t="s">
        <v>235</v>
      </c>
    </row>
    <row r="1908" spans="1:25" hidden="1" x14ac:dyDescent="0.25">
      <c r="A1908" s="32">
        <v>1907</v>
      </c>
      <c r="B1908" s="23" t="s">
        <v>608</v>
      </c>
      <c r="C1908" s="23" t="s">
        <v>670</v>
      </c>
      <c r="D1908" s="23" t="s">
        <v>610</v>
      </c>
      <c r="E1908" s="23" t="s">
        <v>232</v>
      </c>
      <c r="F1908" s="23" t="s">
        <v>598</v>
      </c>
      <c r="G1908" s="23" t="s">
        <v>236</v>
      </c>
      <c r="H1908" s="23" t="s">
        <v>24</v>
      </c>
      <c r="I1908" s="23">
        <v>5</v>
      </c>
      <c r="J1908" s="9">
        <v>50.448</v>
      </c>
      <c r="K1908" s="9">
        <v>155.5129</v>
      </c>
      <c r="L1908" s="9">
        <v>675.66669999999999</v>
      </c>
      <c r="M1908" s="9">
        <v>272</v>
      </c>
      <c r="N1908" s="9">
        <v>626.66669999999999</v>
      </c>
      <c r="O1908" s="9">
        <v>284</v>
      </c>
      <c r="P1908" s="9" t="s">
        <v>235</v>
      </c>
      <c r="Q1908" s="9" t="s">
        <v>235</v>
      </c>
      <c r="R1908" s="9">
        <v>24.487099999999998</v>
      </c>
      <c r="S1908" s="9" t="s">
        <v>235</v>
      </c>
      <c r="T1908" s="9" t="s">
        <v>235</v>
      </c>
      <c r="U1908" s="9" t="s">
        <v>235</v>
      </c>
      <c r="V1908" s="33" t="s">
        <v>235</v>
      </c>
      <c r="W1908" s="33" t="s">
        <v>235</v>
      </c>
      <c r="X1908" s="40" t="s">
        <v>235</v>
      </c>
      <c r="Y1908" s="40" t="s">
        <v>235</v>
      </c>
    </row>
    <row r="1909" spans="1:25" hidden="1" x14ac:dyDescent="0.25">
      <c r="A1909" s="32">
        <v>1908</v>
      </c>
      <c r="B1909" s="23" t="s">
        <v>608</v>
      </c>
      <c r="C1909" s="23" t="s">
        <v>670</v>
      </c>
      <c r="D1909" s="23" t="s">
        <v>610</v>
      </c>
      <c r="E1909" s="23" t="s">
        <v>232</v>
      </c>
      <c r="F1909" s="23" t="s">
        <v>598</v>
      </c>
      <c r="G1909" s="23" t="s">
        <v>236</v>
      </c>
      <c r="H1909" s="23" t="s">
        <v>24</v>
      </c>
      <c r="I1909" s="23">
        <v>6</v>
      </c>
      <c r="J1909" s="9">
        <v>49.366</v>
      </c>
      <c r="K1909" s="9">
        <v>176.25479999999999</v>
      </c>
      <c r="L1909" s="9">
        <v>674.66669999999999</v>
      </c>
      <c r="M1909" s="9">
        <v>301</v>
      </c>
      <c r="N1909" s="9">
        <v>625.66669999999999</v>
      </c>
      <c r="O1909" s="9">
        <v>295</v>
      </c>
      <c r="P1909" s="9">
        <v>254.37963754986365</v>
      </c>
      <c r="Q1909" s="9">
        <v>123.79418403139947</v>
      </c>
      <c r="R1909" s="9">
        <v>3.7452000000000112</v>
      </c>
      <c r="S1909" s="9">
        <v>0</v>
      </c>
      <c r="T1909" s="9">
        <v>0</v>
      </c>
      <c r="U1909" s="9">
        <v>0</v>
      </c>
      <c r="V1909" s="23">
        <v>50.695167422546305</v>
      </c>
      <c r="W1909" s="23">
        <v>53.075418038862395</v>
      </c>
      <c r="X1909" s="23">
        <v>25.495097567963924</v>
      </c>
      <c r="Y1909" s="23">
        <v>25.079872407968907</v>
      </c>
    </row>
    <row r="1910" spans="1:25" hidden="1" x14ac:dyDescent="0.25">
      <c r="A1910" s="32">
        <v>1909</v>
      </c>
      <c r="B1910" s="23" t="s">
        <v>608</v>
      </c>
      <c r="C1910" s="23" t="s">
        <v>670</v>
      </c>
      <c r="D1910" s="23" t="s">
        <v>610</v>
      </c>
      <c r="E1910" s="23" t="s">
        <v>232</v>
      </c>
      <c r="F1910" s="23" t="s">
        <v>598</v>
      </c>
      <c r="G1910" s="23" t="s">
        <v>236</v>
      </c>
      <c r="H1910" s="23" t="s">
        <v>23</v>
      </c>
      <c r="I1910" s="23">
        <v>1</v>
      </c>
      <c r="J1910" s="9">
        <v>48.414900000000003</v>
      </c>
      <c r="K1910" s="9">
        <v>6.9137000000000004</v>
      </c>
      <c r="L1910" s="9">
        <v>568.66669999999999</v>
      </c>
      <c r="M1910" s="9">
        <v>291.66669999999999</v>
      </c>
      <c r="N1910" s="9">
        <v>598.66669999999999</v>
      </c>
      <c r="O1910" s="9">
        <v>329.66669999999999</v>
      </c>
      <c r="P1910" s="9" t="s">
        <v>235</v>
      </c>
      <c r="Q1910" s="9" t="s">
        <v>235</v>
      </c>
      <c r="R1910" s="9">
        <v>6.9137000000000004</v>
      </c>
      <c r="S1910" s="9" t="s">
        <v>235</v>
      </c>
      <c r="T1910" s="9" t="s">
        <v>235</v>
      </c>
      <c r="U1910" s="9" t="s">
        <v>235</v>
      </c>
      <c r="V1910" s="33" t="s">
        <v>235</v>
      </c>
      <c r="W1910" s="33" t="s">
        <v>235</v>
      </c>
      <c r="X1910" s="33" t="s">
        <v>235</v>
      </c>
      <c r="Y1910" s="33" t="s">
        <v>235</v>
      </c>
    </row>
    <row r="1911" spans="1:25" hidden="1" x14ac:dyDescent="0.25">
      <c r="A1911" s="32">
        <v>1910</v>
      </c>
      <c r="B1911" s="23" t="s">
        <v>608</v>
      </c>
      <c r="C1911" s="23" t="s">
        <v>670</v>
      </c>
      <c r="D1911" s="23" t="s">
        <v>610</v>
      </c>
      <c r="E1911" s="23" t="s">
        <v>232</v>
      </c>
      <c r="F1911" s="23" t="s">
        <v>598</v>
      </c>
      <c r="G1911" s="23" t="s">
        <v>236</v>
      </c>
      <c r="H1911" s="23" t="s">
        <v>23</v>
      </c>
      <c r="I1911" s="23">
        <v>2</v>
      </c>
      <c r="J1911" s="9">
        <v>54.424300000000002</v>
      </c>
      <c r="K1911" s="9">
        <v>24.771100000000001</v>
      </c>
      <c r="L1911" s="9">
        <v>586.66669999999999</v>
      </c>
      <c r="M1911" s="9">
        <v>269.66669999999999</v>
      </c>
      <c r="N1911" s="9">
        <v>605.66669999999999</v>
      </c>
      <c r="O1911" s="9">
        <v>320.66669999999999</v>
      </c>
      <c r="P1911" s="9" t="s">
        <v>235</v>
      </c>
      <c r="Q1911" s="9" t="s">
        <v>235</v>
      </c>
      <c r="R1911" s="9">
        <v>24.771100000000001</v>
      </c>
      <c r="S1911" s="9" t="s">
        <v>235</v>
      </c>
      <c r="T1911" s="9" t="s">
        <v>235</v>
      </c>
      <c r="U1911" s="9" t="s">
        <v>235</v>
      </c>
      <c r="V1911" s="33" t="s">
        <v>235</v>
      </c>
      <c r="W1911" s="33" t="s">
        <v>235</v>
      </c>
      <c r="X1911" s="33" t="s">
        <v>235</v>
      </c>
      <c r="Y1911" s="33" t="s">
        <v>235</v>
      </c>
    </row>
    <row r="1912" spans="1:25" hidden="1" x14ac:dyDescent="0.25">
      <c r="A1912" s="32">
        <v>1911</v>
      </c>
      <c r="B1912" s="23" t="s">
        <v>608</v>
      </c>
      <c r="C1912" s="23" t="s">
        <v>670</v>
      </c>
      <c r="D1912" s="23" t="s">
        <v>610</v>
      </c>
      <c r="E1912" s="23" t="s">
        <v>232</v>
      </c>
      <c r="F1912" s="23" t="s">
        <v>598</v>
      </c>
      <c r="G1912" s="23" t="s">
        <v>236</v>
      </c>
      <c r="H1912" s="23" t="s">
        <v>23</v>
      </c>
      <c r="I1912" s="23">
        <v>3</v>
      </c>
      <c r="J1912" s="9">
        <v>53.935099999999998</v>
      </c>
      <c r="K1912" s="9">
        <v>34.518999999999998</v>
      </c>
      <c r="L1912" s="9">
        <v>613.66669999999999</v>
      </c>
      <c r="M1912" s="9">
        <v>267.66669999999999</v>
      </c>
      <c r="N1912" s="9">
        <v>623.66669999999999</v>
      </c>
      <c r="O1912" s="9">
        <v>320.66669999999999</v>
      </c>
      <c r="P1912" s="9" t="s">
        <v>235</v>
      </c>
      <c r="Q1912" s="9" t="s">
        <v>235</v>
      </c>
      <c r="R1912" s="9">
        <v>34.518999999999998</v>
      </c>
      <c r="S1912" s="9" t="s">
        <v>235</v>
      </c>
      <c r="T1912" s="9" t="s">
        <v>235</v>
      </c>
      <c r="U1912" s="9" t="s">
        <v>235</v>
      </c>
      <c r="V1912" s="40" t="s">
        <v>235</v>
      </c>
      <c r="W1912" s="40" t="s">
        <v>235</v>
      </c>
      <c r="X1912" s="40" t="s">
        <v>235</v>
      </c>
      <c r="Y1912" s="40" t="s">
        <v>235</v>
      </c>
    </row>
    <row r="1913" spans="1:25" hidden="1" x14ac:dyDescent="0.25">
      <c r="A1913" s="32">
        <v>1912</v>
      </c>
      <c r="B1913" s="23" t="s">
        <v>608</v>
      </c>
      <c r="C1913" s="23" t="s">
        <v>670</v>
      </c>
      <c r="D1913" s="23" t="s">
        <v>610</v>
      </c>
      <c r="E1913" s="23" t="s">
        <v>232</v>
      </c>
      <c r="F1913" s="23" t="s">
        <v>598</v>
      </c>
      <c r="G1913" s="23" t="s">
        <v>236</v>
      </c>
      <c r="H1913" s="23" t="s">
        <v>24</v>
      </c>
      <c r="I1913" s="23">
        <v>4</v>
      </c>
      <c r="J1913" s="9">
        <v>51.478200000000001</v>
      </c>
      <c r="K1913" s="9">
        <v>143.01920000000001</v>
      </c>
      <c r="L1913" s="9">
        <v>749.66669999999999</v>
      </c>
      <c r="M1913" s="9">
        <v>402.66669999999999</v>
      </c>
      <c r="N1913" s="9">
        <v>698.66669999999999</v>
      </c>
      <c r="O1913" s="9">
        <v>395.66669999999999</v>
      </c>
      <c r="P1913" s="9" t="s">
        <v>235</v>
      </c>
      <c r="Q1913" s="9" t="s">
        <v>235</v>
      </c>
      <c r="R1913" s="9">
        <v>36.980799999999988</v>
      </c>
      <c r="S1913" s="9" t="s">
        <v>235</v>
      </c>
      <c r="T1913" s="9" t="s">
        <v>235</v>
      </c>
      <c r="U1913" s="9" t="s">
        <v>235</v>
      </c>
      <c r="V1913" s="40" t="s">
        <v>235</v>
      </c>
      <c r="W1913" s="40" t="s">
        <v>235</v>
      </c>
      <c r="X1913" s="40" t="s">
        <v>235</v>
      </c>
      <c r="Y1913" s="40" t="s">
        <v>235</v>
      </c>
    </row>
    <row r="1914" spans="1:25" hidden="1" x14ac:dyDescent="0.25">
      <c r="A1914" s="32">
        <v>1913</v>
      </c>
      <c r="B1914" s="23" t="s">
        <v>608</v>
      </c>
      <c r="C1914" s="23" t="s">
        <v>670</v>
      </c>
      <c r="D1914" s="23" t="s">
        <v>610</v>
      </c>
      <c r="E1914" s="23" t="s">
        <v>232</v>
      </c>
      <c r="F1914" s="23" t="s">
        <v>598</v>
      </c>
      <c r="G1914" s="23" t="s">
        <v>236</v>
      </c>
      <c r="H1914" s="23" t="s">
        <v>24</v>
      </c>
      <c r="I1914" s="23">
        <v>5</v>
      </c>
      <c r="J1914" s="9">
        <v>50.289200000000001</v>
      </c>
      <c r="K1914" s="9">
        <v>152.55789999999999</v>
      </c>
      <c r="L1914" s="9">
        <v>747.66669999999999</v>
      </c>
      <c r="M1914" s="9">
        <v>431.66669999999999</v>
      </c>
      <c r="N1914" s="9">
        <v>699.66669999999999</v>
      </c>
      <c r="O1914" s="9">
        <v>416.66669999999999</v>
      </c>
      <c r="P1914" s="9" t="s">
        <v>235</v>
      </c>
      <c r="Q1914" s="9" t="s">
        <v>235</v>
      </c>
      <c r="R1914" s="9">
        <v>27.442100000000011</v>
      </c>
      <c r="S1914" s="9" t="s">
        <v>235</v>
      </c>
      <c r="T1914" s="9" t="s">
        <v>235</v>
      </c>
      <c r="U1914" s="9" t="s">
        <v>235</v>
      </c>
      <c r="V1914" s="40" t="s">
        <v>235</v>
      </c>
      <c r="W1914" s="40" t="s">
        <v>235</v>
      </c>
      <c r="X1914" s="40" t="s">
        <v>235</v>
      </c>
      <c r="Y1914" s="40" t="s">
        <v>235</v>
      </c>
    </row>
    <row r="1915" spans="1:25" hidden="1" x14ac:dyDescent="0.25">
      <c r="A1915" s="32">
        <v>1914</v>
      </c>
      <c r="B1915" s="23" t="s">
        <v>608</v>
      </c>
      <c r="C1915" s="23" t="s">
        <v>670</v>
      </c>
      <c r="D1915" s="23" t="s">
        <v>610</v>
      </c>
      <c r="E1915" s="23" t="s">
        <v>232</v>
      </c>
      <c r="F1915" s="23" t="s">
        <v>598</v>
      </c>
      <c r="G1915" s="23" t="s">
        <v>236</v>
      </c>
      <c r="H1915" s="23" t="s">
        <v>24</v>
      </c>
      <c r="I1915" s="23">
        <v>6</v>
      </c>
      <c r="J1915" s="9">
        <v>46.227699999999999</v>
      </c>
      <c r="K1915" s="9">
        <v>174.0573</v>
      </c>
      <c r="L1915" s="9">
        <v>728.66669999999999</v>
      </c>
      <c r="M1915" s="9">
        <v>452.66669999999999</v>
      </c>
      <c r="N1915" s="9">
        <v>692.66669999999999</v>
      </c>
      <c r="O1915" s="9">
        <v>423.66669999999999</v>
      </c>
      <c r="P1915" s="9">
        <v>226.98237817064125</v>
      </c>
      <c r="Q1915" s="9">
        <v>106.06601717798213</v>
      </c>
      <c r="R1915" s="9">
        <v>5.9427000000000021</v>
      </c>
      <c r="S1915" s="9">
        <v>0</v>
      </c>
      <c r="T1915" s="9">
        <v>0</v>
      </c>
      <c r="U1915" s="9">
        <v>0</v>
      </c>
      <c r="V1915" s="23">
        <v>54.230987451824994</v>
      </c>
      <c r="W1915" s="23">
        <v>51</v>
      </c>
      <c r="X1915" s="23">
        <v>26.570660511172846</v>
      </c>
      <c r="Y1915" s="23">
        <v>28.635642126552707</v>
      </c>
    </row>
    <row r="1916" spans="1:25" hidden="1" x14ac:dyDescent="0.25">
      <c r="A1916" s="32">
        <v>1915</v>
      </c>
      <c r="B1916" s="23" t="s">
        <v>608</v>
      </c>
      <c r="C1916" s="23" t="s">
        <v>670</v>
      </c>
      <c r="D1916" s="23" t="s">
        <v>610</v>
      </c>
      <c r="E1916" s="23" t="s">
        <v>232</v>
      </c>
      <c r="F1916" s="23" t="s">
        <v>598</v>
      </c>
      <c r="G1916" s="23" t="s">
        <v>236</v>
      </c>
      <c r="H1916" s="23" t="s">
        <v>23</v>
      </c>
      <c r="I1916" s="23">
        <v>1</v>
      </c>
      <c r="J1916" s="9">
        <v>45.541200000000003</v>
      </c>
      <c r="K1916" s="9">
        <v>2.3723000000000001</v>
      </c>
      <c r="L1916" s="9">
        <v>505.66669999999999</v>
      </c>
      <c r="M1916" s="9">
        <v>240.66669999999999</v>
      </c>
      <c r="N1916" s="9">
        <v>548.66669999999999</v>
      </c>
      <c r="O1916" s="9">
        <v>255.66669999999999</v>
      </c>
      <c r="P1916" s="9" t="s">
        <v>235</v>
      </c>
      <c r="Q1916" s="9" t="s">
        <v>235</v>
      </c>
      <c r="R1916" s="9">
        <v>2.3723000000000001</v>
      </c>
      <c r="S1916" s="9" t="s">
        <v>235</v>
      </c>
      <c r="T1916" s="9" t="s">
        <v>235</v>
      </c>
      <c r="U1916" s="9" t="s">
        <v>235</v>
      </c>
      <c r="V1916" s="33" t="s">
        <v>235</v>
      </c>
      <c r="W1916" s="33" t="s">
        <v>235</v>
      </c>
      <c r="X1916" s="33" t="s">
        <v>235</v>
      </c>
      <c r="Y1916" s="33" t="s">
        <v>235</v>
      </c>
    </row>
    <row r="1917" spans="1:25" hidden="1" x14ac:dyDescent="0.25">
      <c r="A1917" s="32">
        <v>1916</v>
      </c>
      <c r="B1917" s="23" t="s">
        <v>608</v>
      </c>
      <c r="C1917" s="23" t="s">
        <v>670</v>
      </c>
      <c r="D1917" s="23" t="s">
        <v>610</v>
      </c>
      <c r="E1917" s="23" t="s">
        <v>232</v>
      </c>
      <c r="F1917" s="23" t="s">
        <v>598</v>
      </c>
      <c r="G1917" s="23" t="s">
        <v>236</v>
      </c>
      <c r="H1917" s="23" t="s">
        <v>23</v>
      </c>
      <c r="I1917" s="23">
        <v>2</v>
      </c>
      <c r="J1917" s="9">
        <v>50.209600000000002</v>
      </c>
      <c r="K1917" s="9">
        <v>27.334700000000002</v>
      </c>
      <c r="L1917" s="9">
        <v>514.66669999999999</v>
      </c>
      <c r="M1917" s="9">
        <v>212.66669999999999</v>
      </c>
      <c r="N1917" s="9">
        <v>550.66669999999999</v>
      </c>
      <c r="O1917" s="9">
        <v>247.66669999999999</v>
      </c>
      <c r="P1917" s="9" t="s">
        <v>235</v>
      </c>
      <c r="Q1917" s="9" t="s">
        <v>235</v>
      </c>
      <c r="R1917" s="9">
        <v>27.334700000000002</v>
      </c>
      <c r="S1917" s="9" t="s">
        <v>235</v>
      </c>
      <c r="T1917" s="9" t="s">
        <v>235</v>
      </c>
      <c r="U1917" s="9" t="s">
        <v>235</v>
      </c>
      <c r="V1917" s="33" t="s">
        <v>235</v>
      </c>
      <c r="W1917" s="33" t="s">
        <v>235</v>
      </c>
      <c r="X1917" s="33" t="s">
        <v>235</v>
      </c>
      <c r="Y1917" s="33" t="s">
        <v>235</v>
      </c>
    </row>
    <row r="1918" spans="1:25" hidden="1" x14ac:dyDescent="0.25">
      <c r="A1918" s="32">
        <v>1917</v>
      </c>
      <c r="B1918" s="23" t="s">
        <v>608</v>
      </c>
      <c r="C1918" s="23" t="s">
        <v>670</v>
      </c>
      <c r="D1918" s="23" t="s">
        <v>610</v>
      </c>
      <c r="E1918" s="23" t="s">
        <v>232</v>
      </c>
      <c r="F1918" s="23" t="s">
        <v>598</v>
      </c>
      <c r="G1918" s="23" t="s">
        <v>236</v>
      </c>
      <c r="H1918" s="23" t="s">
        <v>23</v>
      </c>
      <c r="I1918" s="23">
        <v>3</v>
      </c>
      <c r="J1918" s="9">
        <v>42.5441</v>
      </c>
      <c r="K1918" s="9">
        <v>43.563800000000001</v>
      </c>
      <c r="L1918" s="9">
        <v>540.66669999999999</v>
      </c>
      <c r="M1918" s="9">
        <v>201.66669999999999</v>
      </c>
      <c r="N1918" s="9">
        <v>561.66669999999999</v>
      </c>
      <c r="O1918" s="9">
        <v>238.66669999999999</v>
      </c>
      <c r="P1918" s="9" t="s">
        <v>235</v>
      </c>
      <c r="Q1918" s="9" t="s">
        <v>235</v>
      </c>
      <c r="R1918" s="9">
        <v>43.563800000000001</v>
      </c>
      <c r="S1918" s="9" t="s">
        <v>235</v>
      </c>
      <c r="T1918" s="9" t="s">
        <v>235</v>
      </c>
      <c r="U1918" s="9" t="s">
        <v>235</v>
      </c>
      <c r="V1918" s="33" t="s">
        <v>235</v>
      </c>
      <c r="W1918" s="33" t="s">
        <v>235</v>
      </c>
      <c r="X1918" s="40" t="s">
        <v>235</v>
      </c>
      <c r="Y1918" s="40" t="s">
        <v>235</v>
      </c>
    </row>
    <row r="1919" spans="1:25" hidden="1" x14ac:dyDescent="0.25">
      <c r="A1919" s="32">
        <v>1918</v>
      </c>
      <c r="B1919" s="23" t="s">
        <v>608</v>
      </c>
      <c r="C1919" s="23" t="s">
        <v>670</v>
      </c>
      <c r="D1919" s="23" t="s">
        <v>610</v>
      </c>
      <c r="E1919" s="23" t="s">
        <v>232</v>
      </c>
      <c r="F1919" s="23" t="s">
        <v>598</v>
      </c>
      <c r="G1919" s="23" t="s">
        <v>236</v>
      </c>
      <c r="H1919" s="23" t="s">
        <v>24</v>
      </c>
      <c r="I1919" s="23">
        <v>4</v>
      </c>
      <c r="J1919" s="9">
        <v>44.598199999999999</v>
      </c>
      <c r="K1919" s="9">
        <v>143.48779999999999</v>
      </c>
      <c r="L1919" s="9">
        <v>705.66669999999999</v>
      </c>
      <c r="M1919" s="9">
        <v>258.66669999999999</v>
      </c>
      <c r="N1919" s="9">
        <v>663.66669999999999</v>
      </c>
      <c r="O1919" s="9">
        <v>273.66669999999999</v>
      </c>
      <c r="P1919" s="9" t="s">
        <v>235</v>
      </c>
      <c r="Q1919" s="9" t="s">
        <v>235</v>
      </c>
      <c r="R1919" s="9">
        <v>36.512200000000007</v>
      </c>
      <c r="S1919" s="9" t="s">
        <v>235</v>
      </c>
      <c r="T1919" s="9" t="s">
        <v>235</v>
      </c>
      <c r="U1919" s="9" t="s">
        <v>235</v>
      </c>
      <c r="V1919" s="33" t="s">
        <v>235</v>
      </c>
      <c r="W1919" s="33" t="s">
        <v>235</v>
      </c>
      <c r="X1919" s="40" t="s">
        <v>235</v>
      </c>
      <c r="Y1919" s="40" t="s">
        <v>235</v>
      </c>
    </row>
    <row r="1920" spans="1:25" hidden="1" x14ac:dyDescent="0.25">
      <c r="A1920" s="32">
        <v>1919</v>
      </c>
      <c r="B1920" s="23" t="s">
        <v>608</v>
      </c>
      <c r="C1920" s="23" t="s">
        <v>670</v>
      </c>
      <c r="D1920" s="23" t="s">
        <v>610</v>
      </c>
      <c r="E1920" s="23" t="s">
        <v>232</v>
      </c>
      <c r="F1920" s="23" t="s">
        <v>598</v>
      </c>
      <c r="G1920" s="23" t="s">
        <v>236</v>
      </c>
      <c r="H1920" s="23" t="s">
        <v>24</v>
      </c>
      <c r="I1920" s="23">
        <v>5</v>
      </c>
      <c r="J1920" s="9">
        <v>48.259700000000002</v>
      </c>
      <c r="K1920" s="9">
        <v>157.19470000000001</v>
      </c>
      <c r="L1920" s="9">
        <v>719.66669999999999</v>
      </c>
      <c r="M1920" s="9">
        <v>282.66669999999999</v>
      </c>
      <c r="N1920" s="9">
        <v>671.66669999999999</v>
      </c>
      <c r="O1920" s="9">
        <v>287.66669999999999</v>
      </c>
      <c r="P1920" s="9" t="s">
        <v>235</v>
      </c>
      <c r="Q1920" s="9" t="s">
        <v>235</v>
      </c>
      <c r="R1920" s="9">
        <v>22.805299999999988</v>
      </c>
      <c r="S1920" s="9" t="s">
        <v>235</v>
      </c>
      <c r="T1920" s="9" t="s">
        <v>235</v>
      </c>
      <c r="U1920" s="9" t="s">
        <v>235</v>
      </c>
      <c r="V1920" s="33" t="s">
        <v>235</v>
      </c>
      <c r="W1920" s="33" t="s">
        <v>235</v>
      </c>
      <c r="X1920" s="40" t="s">
        <v>235</v>
      </c>
      <c r="Y1920" s="40" t="s">
        <v>235</v>
      </c>
    </row>
    <row r="1921" spans="1:25" hidden="1" x14ac:dyDescent="0.25">
      <c r="A1921" s="32">
        <v>1920</v>
      </c>
      <c r="B1921" s="23" t="s">
        <v>608</v>
      </c>
      <c r="C1921" s="23" t="s">
        <v>670</v>
      </c>
      <c r="D1921" s="23" t="s">
        <v>610</v>
      </c>
      <c r="E1921" s="23" t="s">
        <v>232</v>
      </c>
      <c r="F1921" s="23" t="s">
        <v>598</v>
      </c>
      <c r="G1921" s="23" t="s">
        <v>236</v>
      </c>
      <c r="H1921" s="23" t="s">
        <v>24</v>
      </c>
      <c r="I1921" s="23">
        <v>6</v>
      </c>
      <c r="J1921" s="9">
        <v>45.880299999999998</v>
      </c>
      <c r="K1921" s="9">
        <v>179.60159999999999</v>
      </c>
      <c r="L1921" s="9">
        <v>710.66669999999999</v>
      </c>
      <c r="M1921" s="9">
        <v>308.66669999999999</v>
      </c>
      <c r="N1921" s="9">
        <v>666.66669999999999</v>
      </c>
      <c r="O1921" s="9">
        <v>295.66669999999999</v>
      </c>
      <c r="P1921" s="9">
        <v>215.9837956884729</v>
      </c>
      <c r="Q1921" s="9">
        <v>107.83784122468327</v>
      </c>
      <c r="R1921" s="9">
        <v>0.39840000000000941</v>
      </c>
      <c r="S1921" s="9">
        <v>0</v>
      </c>
      <c r="T1921" s="9">
        <v>0</v>
      </c>
      <c r="U1921" s="9">
        <v>0</v>
      </c>
      <c r="V1921" s="23">
        <v>50.24937810560445</v>
      </c>
      <c r="W1921" s="23">
        <v>52.40229002629561</v>
      </c>
      <c r="X1921" s="23">
        <v>21.400934559032695</v>
      </c>
      <c r="Y1921" s="23">
        <v>22.203603311174518</v>
      </c>
    </row>
    <row r="1922" spans="1:25" hidden="1" x14ac:dyDescent="0.25">
      <c r="A1922" s="32">
        <v>1921</v>
      </c>
      <c r="B1922" s="23" t="s">
        <v>608</v>
      </c>
      <c r="C1922" s="23" t="s">
        <v>670</v>
      </c>
      <c r="D1922" s="23" t="s">
        <v>610</v>
      </c>
      <c r="E1922" s="23" t="s">
        <v>232</v>
      </c>
      <c r="F1922" s="23" t="s">
        <v>598</v>
      </c>
      <c r="G1922" s="23" t="s">
        <v>236</v>
      </c>
      <c r="H1922" s="23" t="s">
        <v>23</v>
      </c>
      <c r="I1922" s="23">
        <v>1</v>
      </c>
      <c r="J1922" s="9">
        <v>45.221699999999998</v>
      </c>
      <c r="K1922" s="9">
        <v>4.7309000000000001</v>
      </c>
      <c r="L1922" s="9">
        <v>424.66669999999999</v>
      </c>
      <c r="M1922" s="9">
        <v>341</v>
      </c>
      <c r="N1922" s="9">
        <v>467.66669999999999</v>
      </c>
      <c r="O1922" s="9">
        <v>355</v>
      </c>
      <c r="P1922" s="9" t="s">
        <v>235</v>
      </c>
      <c r="Q1922" s="9" t="s">
        <v>235</v>
      </c>
      <c r="R1922" s="9">
        <v>4.7309000000000001</v>
      </c>
      <c r="S1922" s="9" t="s">
        <v>235</v>
      </c>
      <c r="T1922" s="9" t="s">
        <v>235</v>
      </c>
      <c r="U1922" s="9" t="s">
        <v>235</v>
      </c>
      <c r="V1922" s="33" t="s">
        <v>235</v>
      </c>
      <c r="W1922" s="33" t="s">
        <v>235</v>
      </c>
      <c r="X1922" s="33" t="s">
        <v>235</v>
      </c>
      <c r="Y1922" s="33" t="s">
        <v>235</v>
      </c>
    </row>
    <row r="1923" spans="1:25" hidden="1" x14ac:dyDescent="0.25">
      <c r="A1923" s="32">
        <v>1922</v>
      </c>
      <c r="B1923" s="23" t="s">
        <v>608</v>
      </c>
      <c r="C1923" s="23" t="s">
        <v>670</v>
      </c>
      <c r="D1923" s="23" t="s">
        <v>610</v>
      </c>
      <c r="E1923" s="23" t="s">
        <v>232</v>
      </c>
      <c r="F1923" s="23" t="s">
        <v>598</v>
      </c>
      <c r="G1923" s="23" t="s">
        <v>236</v>
      </c>
      <c r="H1923" s="23" t="s">
        <v>23</v>
      </c>
      <c r="I1923" s="23">
        <v>2</v>
      </c>
      <c r="J1923" s="9">
        <v>49.648800000000001</v>
      </c>
      <c r="K1923" s="9">
        <v>21.026800000000001</v>
      </c>
      <c r="L1923" s="9">
        <v>428.66669999999999</v>
      </c>
      <c r="M1923" s="9">
        <v>315</v>
      </c>
      <c r="N1923" s="9">
        <v>469.66669999999999</v>
      </c>
      <c r="O1923" s="9">
        <v>343</v>
      </c>
      <c r="P1923" s="9" t="s">
        <v>235</v>
      </c>
      <c r="Q1923" s="9" t="s">
        <v>235</v>
      </c>
      <c r="R1923" s="9">
        <v>21.026800000000001</v>
      </c>
      <c r="S1923" s="9" t="s">
        <v>235</v>
      </c>
      <c r="T1923" s="9" t="s">
        <v>235</v>
      </c>
      <c r="U1923" s="9" t="s">
        <v>235</v>
      </c>
      <c r="V1923" s="33" t="s">
        <v>235</v>
      </c>
      <c r="W1923" s="33" t="s">
        <v>235</v>
      </c>
      <c r="X1923" s="33" t="s">
        <v>235</v>
      </c>
      <c r="Y1923" s="33" t="s">
        <v>235</v>
      </c>
    </row>
    <row r="1924" spans="1:25" hidden="1" x14ac:dyDescent="0.25">
      <c r="A1924" s="32">
        <v>1923</v>
      </c>
      <c r="B1924" s="23" t="s">
        <v>608</v>
      </c>
      <c r="C1924" s="23" t="s">
        <v>670</v>
      </c>
      <c r="D1924" s="23" t="s">
        <v>610</v>
      </c>
      <c r="E1924" s="23" t="s">
        <v>232</v>
      </c>
      <c r="F1924" s="23" t="s">
        <v>598</v>
      </c>
      <c r="G1924" s="23" t="s">
        <v>236</v>
      </c>
      <c r="H1924" s="23" t="s">
        <v>23</v>
      </c>
      <c r="I1924" s="23">
        <v>3</v>
      </c>
      <c r="J1924" s="9">
        <v>47.507899999999999</v>
      </c>
      <c r="K1924" s="9">
        <v>35.964500000000001</v>
      </c>
      <c r="L1924" s="9">
        <v>451.66669999999999</v>
      </c>
      <c r="M1924" s="9">
        <v>297</v>
      </c>
      <c r="N1924" s="9">
        <v>482.66669999999999</v>
      </c>
      <c r="O1924" s="9">
        <v>333</v>
      </c>
      <c r="P1924" s="9" t="s">
        <v>235</v>
      </c>
      <c r="Q1924" s="9" t="s">
        <v>235</v>
      </c>
      <c r="R1924" s="9">
        <v>35.964500000000001</v>
      </c>
      <c r="S1924" s="9" t="s">
        <v>235</v>
      </c>
      <c r="T1924" s="9" t="s">
        <v>235</v>
      </c>
      <c r="U1924" s="9" t="s">
        <v>235</v>
      </c>
      <c r="V1924" s="40" t="s">
        <v>235</v>
      </c>
      <c r="W1924" s="40" t="s">
        <v>235</v>
      </c>
      <c r="X1924" s="40" t="s">
        <v>235</v>
      </c>
      <c r="Y1924" s="40" t="s">
        <v>235</v>
      </c>
    </row>
    <row r="1925" spans="1:25" hidden="1" x14ac:dyDescent="0.25">
      <c r="A1925" s="32">
        <v>1924</v>
      </c>
      <c r="B1925" s="23" t="s">
        <v>608</v>
      </c>
      <c r="C1925" s="23" t="s">
        <v>670</v>
      </c>
      <c r="D1925" s="23" t="s">
        <v>610</v>
      </c>
      <c r="E1925" s="23" t="s">
        <v>232</v>
      </c>
      <c r="F1925" s="23" t="s">
        <v>598</v>
      </c>
      <c r="G1925" s="23" t="s">
        <v>236</v>
      </c>
      <c r="H1925" s="23" t="s">
        <v>24</v>
      </c>
      <c r="I1925" s="23">
        <v>4</v>
      </c>
      <c r="J1925" s="9">
        <v>47.010599999999997</v>
      </c>
      <c r="K1925" s="9">
        <v>142.8578</v>
      </c>
      <c r="L1925" s="9">
        <v>639.66669999999999</v>
      </c>
      <c r="M1925" s="9">
        <v>340</v>
      </c>
      <c r="N1925" s="9">
        <v>596.66669999999999</v>
      </c>
      <c r="O1925" s="9">
        <v>359</v>
      </c>
      <c r="P1925" s="9" t="s">
        <v>235</v>
      </c>
      <c r="Q1925" s="9" t="s">
        <v>235</v>
      </c>
      <c r="R1925" s="9">
        <v>37.142200000000003</v>
      </c>
      <c r="S1925" s="9" t="s">
        <v>235</v>
      </c>
      <c r="T1925" s="9" t="s">
        <v>235</v>
      </c>
      <c r="U1925" s="9" t="s">
        <v>235</v>
      </c>
      <c r="V1925" s="40" t="s">
        <v>235</v>
      </c>
      <c r="W1925" s="40" t="s">
        <v>235</v>
      </c>
      <c r="X1925" s="40" t="s">
        <v>235</v>
      </c>
      <c r="Y1925" s="40" t="s">
        <v>235</v>
      </c>
    </row>
    <row r="1926" spans="1:25" hidden="1" x14ac:dyDescent="0.25">
      <c r="A1926" s="32">
        <v>1925</v>
      </c>
      <c r="B1926" s="23" t="s">
        <v>608</v>
      </c>
      <c r="C1926" s="23" t="s">
        <v>670</v>
      </c>
      <c r="D1926" s="23" t="s">
        <v>610</v>
      </c>
      <c r="E1926" s="23" t="s">
        <v>232</v>
      </c>
      <c r="F1926" s="23" t="s">
        <v>598</v>
      </c>
      <c r="G1926" s="23" t="s">
        <v>236</v>
      </c>
      <c r="H1926" s="23" t="s">
        <v>24</v>
      </c>
      <c r="I1926" s="23">
        <v>5</v>
      </c>
      <c r="J1926" s="9">
        <v>51.351700000000001</v>
      </c>
      <c r="K1926" s="9">
        <v>159.98670000000001</v>
      </c>
      <c r="L1926" s="9">
        <v>657.66669999999999</v>
      </c>
      <c r="M1926" s="9">
        <v>367</v>
      </c>
      <c r="N1926" s="9">
        <v>606.66669999999999</v>
      </c>
      <c r="O1926" s="9">
        <v>373</v>
      </c>
      <c r="P1926" s="9" t="s">
        <v>235</v>
      </c>
      <c r="Q1926" s="9" t="s">
        <v>235</v>
      </c>
      <c r="R1926" s="9">
        <v>20.013299999999987</v>
      </c>
      <c r="S1926" s="9" t="s">
        <v>235</v>
      </c>
      <c r="T1926" s="9" t="s">
        <v>235</v>
      </c>
      <c r="U1926" s="9" t="s">
        <v>235</v>
      </c>
      <c r="V1926" s="40" t="s">
        <v>235</v>
      </c>
      <c r="W1926" s="40" t="s">
        <v>235</v>
      </c>
      <c r="X1926" s="40" t="s">
        <v>235</v>
      </c>
      <c r="Y1926" s="40" t="s">
        <v>235</v>
      </c>
    </row>
    <row r="1927" spans="1:25" hidden="1" x14ac:dyDescent="0.25">
      <c r="A1927" s="32">
        <v>1926</v>
      </c>
      <c r="B1927" s="23" t="s">
        <v>608</v>
      </c>
      <c r="C1927" s="23" t="s">
        <v>670</v>
      </c>
      <c r="D1927" s="23" t="s">
        <v>610</v>
      </c>
      <c r="E1927" s="23" t="s">
        <v>232</v>
      </c>
      <c r="F1927" s="23" t="s">
        <v>598</v>
      </c>
      <c r="G1927" s="23" t="s">
        <v>236</v>
      </c>
      <c r="H1927" s="23" t="s">
        <v>24</v>
      </c>
      <c r="I1927" s="23">
        <v>6</v>
      </c>
      <c r="J1927" s="9">
        <v>44.721400000000003</v>
      </c>
      <c r="K1927" s="9">
        <v>177.00139999999999</v>
      </c>
      <c r="L1927" s="9">
        <v>648.66669999999999</v>
      </c>
      <c r="M1927" s="9">
        <v>395</v>
      </c>
      <c r="N1927" s="9">
        <v>604.66669999999999</v>
      </c>
      <c r="O1927" s="9">
        <v>387</v>
      </c>
      <c r="P1927" s="9">
        <v>230.41701326073994</v>
      </c>
      <c r="Q1927" s="9">
        <v>116.92732785794773</v>
      </c>
      <c r="R1927" s="9">
        <v>2.9986000000000104</v>
      </c>
      <c r="S1927" s="9">
        <v>0</v>
      </c>
      <c r="T1927" s="9">
        <v>0</v>
      </c>
      <c r="U1927" s="9">
        <v>0</v>
      </c>
      <c r="V1927" s="23">
        <v>55.731499172371095</v>
      </c>
      <c r="W1927" s="23">
        <v>51.623637996561229</v>
      </c>
      <c r="X1927" s="23">
        <v>26.627053911388696</v>
      </c>
      <c r="Y1927" s="23">
        <v>29.120439557122072</v>
      </c>
    </row>
    <row r="1928" spans="1:25" hidden="1" x14ac:dyDescent="0.25">
      <c r="A1928" s="32">
        <v>1927</v>
      </c>
      <c r="B1928" s="23" t="s">
        <v>608</v>
      </c>
      <c r="C1928" s="23" t="s">
        <v>670</v>
      </c>
      <c r="D1928" s="23" t="s">
        <v>610</v>
      </c>
      <c r="E1928" s="23" t="s">
        <v>232</v>
      </c>
      <c r="F1928" s="23" t="s">
        <v>598</v>
      </c>
      <c r="G1928" s="23" t="s">
        <v>236</v>
      </c>
      <c r="H1928" s="23" t="s">
        <v>23</v>
      </c>
      <c r="I1928" s="23">
        <v>1</v>
      </c>
      <c r="J1928" s="9">
        <v>45.099899999999998</v>
      </c>
      <c r="K1928" s="9">
        <v>10.700200000000001</v>
      </c>
      <c r="L1928" s="9">
        <v>393.66669999999999</v>
      </c>
      <c r="M1928" s="9">
        <v>327</v>
      </c>
      <c r="N1928" s="9">
        <v>438.66669999999999</v>
      </c>
      <c r="O1928" s="9">
        <v>330</v>
      </c>
      <c r="P1928" s="9" t="s">
        <v>235</v>
      </c>
      <c r="Q1928" s="9" t="s">
        <v>235</v>
      </c>
      <c r="R1928" s="9">
        <v>10.700200000000001</v>
      </c>
      <c r="S1928" s="9" t="s">
        <v>235</v>
      </c>
      <c r="T1928" s="9" t="s">
        <v>235</v>
      </c>
      <c r="U1928" s="9" t="s">
        <v>235</v>
      </c>
      <c r="V1928" s="33" t="s">
        <v>235</v>
      </c>
      <c r="W1928" s="33" t="s">
        <v>235</v>
      </c>
      <c r="X1928" s="33" t="s">
        <v>235</v>
      </c>
      <c r="Y1928" s="33" t="s">
        <v>235</v>
      </c>
    </row>
    <row r="1929" spans="1:25" hidden="1" x14ac:dyDescent="0.25">
      <c r="A1929" s="32">
        <v>1928</v>
      </c>
      <c r="B1929" s="23" t="s">
        <v>608</v>
      </c>
      <c r="C1929" s="23" t="s">
        <v>670</v>
      </c>
      <c r="D1929" s="23" t="s">
        <v>610</v>
      </c>
      <c r="E1929" s="23" t="s">
        <v>232</v>
      </c>
      <c r="F1929" s="23" t="s">
        <v>598</v>
      </c>
      <c r="G1929" s="23" t="s">
        <v>236</v>
      </c>
      <c r="H1929" s="23" t="s">
        <v>23</v>
      </c>
      <c r="I1929" s="23">
        <v>2</v>
      </c>
      <c r="J1929" s="9">
        <v>43.863399999999999</v>
      </c>
      <c r="K1929" s="9">
        <v>9.7134999999999998</v>
      </c>
      <c r="L1929" s="9">
        <v>396.66669999999999</v>
      </c>
      <c r="M1929" s="9">
        <v>303</v>
      </c>
      <c r="N1929" s="9">
        <v>436.66669999999999</v>
      </c>
      <c r="O1929" s="9">
        <v>321</v>
      </c>
      <c r="P1929" s="9" t="s">
        <v>235</v>
      </c>
      <c r="Q1929" s="9" t="s">
        <v>235</v>
      </c>
      <c r="R1929" s="9">
        <v>9.7134999999999998</v>
      </c>
      <c r="S1929" s="9" t="s">
        <v>235</v>
      </c>
      <c r="T1929" s="9" t="s">
        <v>235</v>
      </c>
      <c r="U1929" s="9" t="s">
        <v>235</v>
      </c>
      <c r="V1929" s="33" t="s">
        <v>235</v>
      </c>
      <c r="W1929" s="33" t="s">
        <v>235</v>
      </c>
      <c r="X1929" s="33" t="s">
        <v>235</v>
      </c>
      <c r="Y1929" s="33" t="s">
        <v>235</v>
      </c>
    </row>
    <row r="1930" spans="1:25" hidden="1" x14ac:dyDescent="0.25">
      <c r="A1930" s="32">
        <v>1929</v>
      </c>
      <c r="B1930" s="23" t="s">
        <v>608</v>
      </c>
      <c r="C1930" s="23" t="s">
        <v>670</v>
      </c>
      <c r="D1930" s="23" t="s">
        <v>610</v>
      </c>
      <c r="E1930" s="23" t="s">
        <v>232</v>
      </c>
      <c r="F1930" s="23" t="s">
        <v>598</v>
      </c>
      <c r="G1930" s="23" t="s">
        <v>236</v>
      </c>
      <c r="H1930" s="23" t="s">
        <v>23</v>
      </c>
      <c r="I1930" s="23">
        <v>3</v>
      </c>
      <c r="J1930" s="9">
        <v>42.801900000000003</v>
      </c>
      <c r="K1930" s="9">
        <v>22.891100000000002</v>
      </c>
      <c r="L1930" s="9">
        <v>413.66669999999999</v>
      </c>
      <c r="M1930" s="9">
        <v>286</v>
      </c>
      <c r="N1930" s="9">
        <v>447.66669999999999</v>
      </c>
      <c r="O1930" s="9">
        <v>312</v>
      </c>
      <c r="P1930" s="9" t="s">
        <v>235</v>
      </c>
      <c r="Q1930" s="9" t="s">
        <v>235</v>
      </c>
      <c r="R1930" s="9">
        <v>22.891100000000002</v>
      </c>
      <c r="S1930" s="9" t="s">
        <v>235</v>
      </c>
      <c r="T1930" s="9" t="s">
        <v>235</v>
      </c>
      <c r="U1930" s="9" t="s">
        <v>235</v>
      </c>
      <c r="V1930" s="33" t="s">
        <v>235</v>
      </c>
      <c r="W1930" s="33" t="s">
        <v>235</v>
      </c>
      <c r="X1930" s="40" t="s">
        <v>235</v>
      </c>
      <c r="Y1930" s="40" t="s">
        <v>235</v>
      </c>
    </row>
    <row r="1931" spans="1:25" hidden="1" x14ac:dyDescent="0.25">
      <c r="A1931" s="32">
        <v>1930</v>
      </c>
      <c r="B1931" s="23" t="s">
        <v>608</v>
      </c>
      <c r="C1931" s="23" t="s">
        <v>670</v>
      </c>
      <c r="D1931" s="23" t="s">
        <v>610</v>
      </c>
      <c r="E1931" s="23" t="s">
        <v>232</v>
      </c>
      <c r="F1931" s="23" t="s">
        <v>598</v>
      </c>
      <c r="G1931" s="23" t="s">
        <v>236</v>
      </c>
      <c r="H1931" s="23" t="s">
        <v>24</v>
      </c>
      <c r="I1931" s="23">
        <v>4</v>
      </c>
      <c r="J1931" s="9">
        <v>40.853400000000001</v>
      </c>
      <c r="K1931" s="9">
        <v>143.94479999999999</v>
      </c>
      <c r="L1931" s="9">
        <v>603.66669999999999</v>
      </c>
      <c r="M1931" s="9">
        <v>333</v>
      </c>
      <c r="N1931" s="9">
        <v>565.66669999999999</v>
      </c>
      <c r="O1931" s="9">
        <v>348</v>
      </c>
      <c r="P1931" s="9" t="s">
        <v>235</v>
      </c>
      <c r="Q1931" s="9" t="s">
        <v>235</v>
      </c>
      <c r="R1931" s="9">
        <v>36.055200000000013</v>
      </c>
      <c r="S1931" s="9" t="s">
        <v>235</v>
      </c>
      <c r="T1931" s="9" t="s">
        <v>235</v>
      </c>
      <c r="U1931" s="9" t="s">
        <v>235</v>
      </c>
      <c r="V1931" s="33" t="s">
        <v>235</v>
      </c>
      <c r="W1931" s="33" t="s">
        <v>235</v>
      </c>
      <c r="X1931" s="40" t="s">
        <v>235</v>
      </c>
      <c r="Y1931" s="40" t="s">
        <v>235</v>
      </c>
    </row>
    <row r="1932" spans="1:25" hidden="1" x14ac:dyDescent="0.25">
      <c r="A1932" s="32">
        <v>1931</v>
      </c>
      <c r="B1932" s="23" t="s">
        <v>608</v>
      </c>
      <c r="C1932" s="23" t="s">
        <v>670</v>
      </c>
      <c r="D1932" s="23" t="s">
        <v>610</v>
      </c>
      <c r="E1932" s="23" t="s">
        <v>232</v>
      </c>
      <c r="F1932" s="23" t="s">
        <v>598</v>
      </c>
      <c r="G1932" s="23" t="s">
        <v>236</v>
      </c>
      <c r="H1932" s="23" t="s">
        <v>24</v>
      </c>
      <c r="I1932" s="23">
        <v>5</v>
      </c>
      <c r="J1932" s="9">
        <v>41.436700000000002</v>
      </c>
      <c r="K1932" s="9">
        <v>157.1601</v>
      </c>
      <c r="L1932" s="9">
        <v>613.66669999999999</v>
      </c>
      <c r="M1932" s="9">
        <v>352</v>
      </c>
      <c r="N1932" s="9">
        <v>572.66669999999999</v>
      </c>
      <c r="O1932" s="9">
        <v>358</v>
      </c>
      <c r="P1932" s="9" t="s">
        <v>235</v>
      </c>
      <c r="Q1932" s="9" t="s">
        <v>235</v>
      </c>
      <c r="R1932" s="9">
        <v>22.8399</v>
      </c>
      <c r="S1932" s="9" t="s">
        <v>235</v>
      </c>
      <c r="T1932" s="9" t="s">
        <v>235</v>
      </c>
      <c r="U1932" s="9" t="s">
        <v>235</v>
      </c>
      <c r="V1932" s="33" t="s">
        <v>235</v>
      </c>
      <c r="W1932" s="33" t="s">
        <v>235</v>
      </c>
      <c r="X1932" s="40" t="s">
        <v>235</v>
      </c>
      <c r="Y1932" s="40" t="s">
        <v>235</v>
      </c>
    </row>
    <row r="1933" spans="1:25" hidden="1" x14ac:dyDescent="0.25">
      <c r="A1933" s="32">
        <v>1932</v>
      </c>
      <c r="B1933" s="23" t="s">
        <v>608</v>
      </c>
      <c r="C1933" s="23" t="s">
        <v>670</v>
      </c>
      <c r="D1933" s="23" t="s">
        <v>610</v>
      </c>
      <c r="E1933" s="23" t="s">
        <v>232</v>
      </c>
      <c r="F1933" s="23" t="s">
        <v>598</v>
      </c>
      <c r="G1933" s="23" t="s">
        <v>236</v>
      </c>
      <c r="H1933" s="23" t="s">
        <v>24</v>
      </c>
      <c r="I1933" s="23">
        <v>6</v>
      </c>
      <c r="J1933" s="9">
        <v>43.011600000000001</v>
      </c>
      <c r="K1933" s="9">
        <v>176.92179999999999</v>
      </c>
      <c r="L1933" s="9">
        <v>607.66669999999999</v>
      </c>
      <c r="M1933" s="9">
        <v>377</v>
      </c>
      <c r="N1933" s="9">
        <v>566.66669999999999</v>
      </c>
      <c r="O1933" s="9">
        <v>364</v>
      </c>
      <c r="P1933" s="9">
        <v>219.76350925483513</v>
      </c>
      <c r="Q1933" s="9">
        <v>123.36936410632909</v>
      </c>
      <c r="R1933" s="9">
        <v>3.0782000000000096</v>
      </c>
      <c r="S1933" s="9">
        <v>0</v>
      </c>
      <c r="T1933" s="9">
        <v>0</v>
      </c>
      <c r="U1933" s="9">
        <v>0</v>
      </c>
      <c r="V1933" s="23">
        <v>44.181444068749045</v>
      </c>
      <c r="W1933" s="23">
        <v>45.617978911828175</v>
      </c>
      <c r="X1933" s="23">
        <v>20.124611797498108</v>
      </c>
      <c r="Y1933" s="23">
        <v>16.031219541881399</v>
      </c>
    </row>
    <row r="1934" spans="1:25" hidden="1" x14ac:dyDescent="0.25">
      <c r="A1934" s="32">
        <v>1933</v>
      </c>
      <c r="B1934" s="23" t="s">
        <v>608</v>
      </c>
      <c r="C1934" s="23" t="s">
        <v>670</v>
      </c>
      <c r="D1934" s="23" t="s">
        <v>610</v>
      </c>
      <c r="E1934" s="23" t="s">
        <v>232</v>
      </c>
      <c r="F1934" s="23" t="s">
        <v>598</v>
      </c>
      <c r="G1934" s="23" t="s">
        <v>236</v>
      </c>
      <c r="H1934" s="23" t="s">
        <v>23</v>
      </c>
      <c r="I1934" s="23">
        <v>1</v>
      </c>
      <c r="J1934" s="9">
        <v>50.249400000000001</v>
      </c>
      <c r="K1934" s="9">
        <v>0.2394</v>
      </c>
      <c r="L1934" s="9">
        <v>647.66669999999999</v>
      </c>
      <c r="M1934" s="9">
        <v>284</v>
      </c>
      <c r="N1934" s="9">
        <v>684.66669999999999</v>
      </c>
      <c r="O1934" s="9">
        <v>318</v>
      </c>
      <c r="P1934" s="9" t="s">
        <v>235</v>
      </c>
      <c r="Q1934" s="9" t="s">
        <v>235</v>
      </c>
      <c r="R1934" s="9">
        <v>0.2394</v>
      </c>
      <c r="S1934" s="9" t="s">
        <v>235</v>
      </c>
      <c r="T1934" s="9" t="s">
        <v>235</v>
      </c>
      <c r="U1934" s="9" t="s">
        <v>235</v>
      </c>
      <c r="V1934" s="33" t="s">
        <v>235</v>
      </c>
      <c r="W1934" s="33" t="s">
        <v>235</v>
      </c>
      <c r="X1934" s="33" t="s">
        <v>235</v>
      </c>
      <c r="Y1934" s="33" t="s">
        <v>235</v>
      </c>
    </row>
    <row r="1935" spans="1:25" hidden="1" x14ac:dyDescent="0.25">
      <c r="A1935" s="32">
        <v>1934</v>
      </c>
      <c r="B1935" s="23" t="s">
        <v>608</v>
      </c>
      <c r="C1935" s="23" t="s">
        <v>670</v>
      </c>
      <c r="D1935" s="23" t="s">
        <v>610</v>
      </c>
      <c r="E1935" s="23" t="s">
        <v>232</v>
      </c>
      <c r="F1935" s="23" t="s">
        <v>598</v>
      </c>
      <c r="G1935" s="23" t="s">
        <v>236</v>
      </c>
      <c r="H1935" s="23" t="s">
        <v>23</v>
      </c>
      <c r="I1935" s="23">
        <v>2</v>
      </c>
      <c r="J1935" s="9">
        <v>57.2014</v>
      </c>
      <c r="K1935" s="9">
        <v>11.1897</v>
      </c>
      <c r="L1935" s="9">
        <v>656.66669999999999</v>
      </c>
      <c r="M1935" s="9">
        <v>262</v>
      </c>
      <c r="N1935" s="9">
        <v>690.66669999999999</v>
      </c>
      <c r="O1935" s="9">
        <v>308</v>
      </c>
      <c r="P1935" s="9" t="s">
        <v>235</v>
      </c>
      <c r="Q1935" s="9" t="s">
        <v>235</v>
      </c>
      <c r="R1935" s="9">
        <v>11.1897</v>
      </c>
      <c r="S1935" s="9" t="s">
        <v>235</v>
      </c>
      <c r="T1935" s="9" t="s">
        <v>235</v>
      </c>
      <c r="U1935" s="9" t="s">
        <v>235</v>
      </c>
      <c r="V1935" s="33" t="s">
        <v>235</v>
      </c>
      <c r="W1935" s="33" t="s">
        <v>235</v>
      </c>
      <c r="X1935" s="33" t="s">
        <v>235</v>
      </c>
      <c r="Y1935" s="33" t="s">
        <v>235</v>
      </c>
    </row>
    <row r="1936" spans="1:25" hidden="1" x14ac:dyDescent="0.25">
      <c r="A1936" s="32">
        <v>1935</v>
      </c>
      <c r="B1936" s="23" t="s">
        <v>608</v>
      </c>
      <c r="C1936" s="23" t="s">
        <v>670</v>
      </c>
      <c r="D1936" s="23" t="s">
        <v>610</v>
      </c>
      <c r="E1936" s="23" t="s">
        <v>232</v>
      </c>
      <c r="F1936" s="23" t="s">
        <v>598</v>
      </c>
      <c r="G1936" s="23" t="s">
        <v>236</v>
      </c>
      <c r="H1936" s="23" t="s">
        <v>23</v>
      </c>
      <c r="I1936" s="23">
        <v>3</v>
      </c>
      <c r="J1936" s="9">
        <v>54.561900000000001</v>
      </c>
      <c r="K1936" s="9">
        <v>21.563500000000001</v>
      </c>
      <c r="L1936" s="9">
        <v>684.66669999999999</v>
      </c>
      <c r="M1936" s="9">
        <v>259</v>
      </c>
      <c r="N1936" s="9">
        <v>708.66669999999999</v>
      </c>
      <c r="O1936" s="9">
        <v>308</v>
      </c>
      <c r="P1936" s="9" t="s">
        <v>235</v>
      </c>
      <c r="Q1936" s="9" t="s">
        <v>235</v>
      </c>
      <c r="R1936" s="9">
        <v>21.563500000000001</v>
      </c>
      <c r="S1936" s="9" t="s">
        <v>235</v>
      </c>
      <c r="T1936" s="9" t="s">
        <v>235</v>
      </c>
      <c r="U1936" s="9" t="s">
        <v>235</v>
      </c>
      <c r="V1936" s="40" t="s">
        <v>235</v>
      </c>
      <c r="W1936" s="40" t="s">
        <v>235</v>
      </c>
      <c r="X1936" s="40" t="s">
        <v>235</v>
      </c>
      <c r="Y1936" s="40" t="s">
        <v>235</v>
      </c>
    </row>
    <row r="1937" spans="1:25" hidden="1" x14ac:dyDescent="0.25">
      <c r="A1937" s="32">
        <v>1936</v>
      </c>
      <c r="B1937" s="23" t="s">
        <v>608</v>
      </c>
      <c r="C1937" s="23" t="s">
        <v>670</v>
      </c>
      <c r="D1937" s="23" t="s">
        <v>610</v>
      </c>
      <c r="E1937" s="23" t="s">
        <v>232</v>
      </c>
      <c r="F1937" s="23" t="s">
        <v>598</v>
      </c>
      <c r="G1937" s="23" t="s">
        <v>236</v>
      </c>
      <c r="H1937" s="23" t="s">
        <v>24</v>
      </c>
      <c r="I1937" s="23">
        <v>4</v>
      </c>
      <c r="J1937" s="9">
        <v>53.1601</v>
      </c>
      <c r="K1937" s="9">
        <v>154.04839999999999</v>
      </c>
      <c r="L1937" s="9">
        <v>848.66669999999999</v>
      </c>
      <c r="M1937" s="9">
        <v>403</v>
      </c>
      <c r="N1937" s="9">
        <v>797.66669999999999</v>
      </c>
      <c r="O1937" s="9">
        <v>388</v>
      </c>
      <c r="P1937" s="9" t="s">
        <v>235</v>
      </c>
      <c r="Q1937" s="9" t="s">
        <v>235</v>
      </c>
      <c r="R1937" s="9">
        <v>25.951600000000013</v>
      </c>
      <c r="S1937" s="9" t="s">
        <v>235</v>
      </c>
      <c r="T1937" s="9" t="s">
        <v>235</v>
      </c>
      <c r="U1937" s="9" t="s">
        <v>235</v>
      </c>
      <c r="V1937" s="40" t="s">
        <v>235</v>
      </c>
      <c r="W1937" s="40" t="s">
        <v>235</v>
      </c>
      <c r="X1937" s="40" t="s">
        <v>235</v>
      </c>
      <c r="Y1937" s="40" t="s">
        <v>235</v>
      </c>
    </row>
    <row r="1938" spans="1:25" hidden="1" x14ac:dyDescent="0.25">
      <c r="A1938" s="32">
        <v>1937</v>
      </c>
      <c r="B1938" s="23" t="s">
        <v>608</v>
      </c>
      <c r="C1938" s="23" t="s">
        <v>670</v>
      </c>
      <c r="D1938" s="23" t="s">
        <v>610</v>
      </c>
      <c r="E1938" s="23" t="s">
        <v>232</v>
      </c>
      <c r="F1938" s="23" t="s">
        <v>598</v>
      </c>
      <c r="G1938" s="23" t="s">
        <v>236</v>
      </c>
      <c r="H1938" s="23" t="s">
        <v>24</v>
      </c>
      <c r="I1938" s="23">
        <v>5</v>
      </c>
      <c r="J1938" s="9">
        <v>54.561900000000001</v>
      </c>
      <c r="K1938" s="9">
        <v>163.7543</v>
      </c>
      <c r="L1938" s="9">
        <v>849.66669999999999</v>
      </c>
      <c r="M1938" s="9">
        <v>430</v>
      </c>
      <c r="N1938" s="9">
        <v>800.66669999999999</v>
      </c>
      <c r="O1938" s="9">
        <v>406</v>
      </c>
      <c r="P1938" s="9" t="s">
        <v>235</v>
      </c>
      <c r="Q1938" s="9" t="s">
        <v>235</v>
      </c>
      <c r="R1938" s="9">
        <v>16.245699999999999</v>
      </c>
      <c r="S1938" s="9" t="s">
        <v>235</v>
      </c>
      <c r="T1938" s="9" t="s">
        <v>235</v>
      </c>
      <c r="U1938" s="9" t="s">
        <v>235</v>
      </c>
      <c r="V1938" s="40" t="s">
        <v>235</v>
      </c>
      <c r="W1938" s="40" t="s">
        <v>235</v>
      </c>
      <c r="X1938" s="40" t="s">
        <v>235</v>
      </c>
      <c r="Y1938" s="40" t="s">
        <v>235</v>
      </c>
    </row>
    <row r="1939" spans="1:25" hidden="1" x14ac:dyDescent="0.25">
      <c r="A1939" s="32">
        <v>1938</v>
      </c>
      <c r="B1939" s="23" t="s">
        <v>608</v>
      </c>
      <c r="C1939" s="23" t="s">
        <v>670</v>
      </c>
      <c r="D1939" s="23" t="s">
        <v>610</v>
      </c>
      <c r="E1939" s="23" t="s">
        <v>232</v>
      </c>
      <c r="F1939" s="23" t="s">
        <v>598</v>
      </c>
      <c r="G1939" s="23" t="s">
        <v>236</v>
      </c>
      <c r="H1939" s="23" t="s">
        <v>24</v>
      </c>
      <c r="I1939" s="23">
        <v>6</v>
      </c>
      <c r="J1939" s="9">
        <v>50.249400000000001</v>
      </c>
      <c r="K1939" s="9">
        <v>179.76060000000001</v>
      </c>
      <c r="L1939" s="9">
        <v>827.66669999999999</v>
      </c>
      <c r="M1939" s="9">
        <v>444</v>
      </c>
      <c r="N1939" s="9">
        <v>790.66669999999999</v>
      </c>
      <c r="O1939" s="9">
        <v>410</v>
      </c>
      <c r="P1939" s="9">
        <v>240.8318915758459</v>
      </c>
      <c r="Q1939" s="9">
        <v>119.67038062946069</v>
      </c>
      <c r="R1939" s="9">
        <v>0.23939999999998918</v>
      </c>
      <c r="S1939" s="9">
        <v>0</v>
      </c>
      <c r="T1939" s="9">
        <v>0</v>
      </c>
      <c r="U1939" s="9">
        <v>0</v>
      </c>
      <c r="V1939" s="23">
        <v>46.065171225124082</v>
      </c>
      <c r="W1939" s="23">
        <v>44.654227123532216</v>
      </c>
      <c r="X1939" s="23">
        <v>26</v>
      </c>
      <c r="Y1939" s="23">
        <v>23.086792761230392</v>
      </c>
    </row>
    <row r="1940" spans="1:25" hidden="1" x14ac:dyDescent="0.25">
      <c r="A1940" s="32">
        <v>1939</v>
      </c>
      <c r="B1940" s="23" t="s">
        <v>608</v>
      </c>
      <c r="C1940" s="23" t="s">
        <v>670</v>
      </c>
      <c r="D1940" s="23" t="s">
        <v>610</v>
      </c>
      <c r="E1940" s="23" t="s">
        <v>232</v>
      </c>
      <c r="F1940" s="23" t="s">
        <v>598</v>
      </c>
      <c r="G1940" s="23" t="s">
        <v>236</v>
      </c>
      <c r="H1940" s="23" t="s">
        <v>23</v>
      </c>
      <c r="I1940" s="23">
        <v>1</v>
      </c>
      <c r="J1940" s="9">
        <v>46.6905</v>
      </c>
      <c r="K1940" s="9">
        <v>1.9286000000000001</v>
      </c>
      <c r="L1940" s="9">
        <v>442.66669999999999</v>
      </c>
      <c r="M1940" s="9">
        <v>300</v>
      </c>
      <c r="N1940" s="9">
        <v>488.66669999999999</v>
      </c>
      <c r="O1940" s="9">
        <v>308</v>
      </c>
      <c r="P1940" s="9" t="s">
        <v>235</v>
      </c>
      <c r="Q1940" s="9" t="s">
        <v>235</v>
      </c>
      <c r="R1940" s="9">
        <v>1.9286000000000001</v>
      </c>
      <c r="S1940" s="9" t="s">
        <v>235</v>
      </c>
      <c r="T1940" s="9" t="s">
        <v>235</v>
      </c>
      <c r="U1940" s="9" t="s">
        <v>235</v>
      </c>
      <c r="V1940" s="33" t="s">
        <v>235</v>
      </c>
      <c r="W1940" s="33" t="s">
        <v>235</v>
      </c>
      <c r="X1940" s="33" t="s">
        <v>235</v>
      </c>
      <c r="Y1940" s="33" t="s">
        <v>235</v>
      </c>
    </row>
    <row r="1941" spans="1:25" hidden="1" x14ac:dyDescent="0.25">
      <c r="A1941" s="32">
        <v>1940</v>
      </c>
      <c r="B1941" s="23" t="s">
        <v>608</v>
      </c>
      <c r="C1941" s="23" t="s">
        <v>670</v>
      </c>
      <c r="D1941" s="23" t="s">
        <v>610</v>
      </c>
      <c r="E1941" s="23" t="s">
        <v>232</v>
      </c>
      <c r="F1941" s="23" t="s">
        <v>598</v>
      </c>
      <c r="G1941" s="23" t="s">
        <v>236</v>
      </c>
      <c r="H1941" s="23" t="s">
        <v>23</v>
      </c>
      <c r="I1941" s="23">
        <v>2</v>
      </c>
      <c r="J1941" s="9">
        <v>53.534999999999997</v>
      </c>
      <c r="K1941" s="9">
        <v>24.862300000000001</v>
      </c>
      <c r="L1941" s="9">
        <v>443.66669999999999</v>
      </c>
      <c r="M1941" s="9">
        <v>269</v>
      </c>
      <c r="N1941" s="9">
        <v>488.66669999999999</v>
      </c>
      <c r="O1941" s="9">
        <v>298</v>
      </c>
      <c r="P1941" s="9" t="s">
        <v>235</v>
      </c>
      <c r="Q1941" s="9" t="s">
        <v>235</v>
      </c>
      <c r="R1941" s="9">
        <v>24.862300000000001</v>
      </c>
      <c r="S1941" s="9" t="s">
        <v>235</v>
      </c>
      <c r="T1941" s="9" t="s">
        <v>235</v>
      </c>
      <c r="U1941" s="9" t="s">
        <v>235</v>
      </c>
      <c r="V1941" s="33" t="s">
        <v>235</v>
      </c>
      <c r="W1941" s="33" t="s">
        <v>235</v>
      </c>
      <c r="X1941" s="33" t="s">
        <v>235</v>
      </c>
      <c r="Y1941" s="33" t="s">
        <v>235</v>
      </c>
    </row>
    <row r="1942" spans="1:25" hidden="1" x14ac:dyDescent="0.25">
      <c r="A1942" s="32">
        <v>1941</v>
      </c>
      <c r="B1942" s="23" t="s">
        <v>608</v>
      </c>
      <c r="C1942" s="23" t="s">
        <v>670</v>
      </c>
      <c r="D1942" s="23" t="s">
        <v>610</v>
      </c>
      <c r="E1942" s="23" t="s">
        <v>232</v>
      </c>
      <c r="F1942" s="23" t="s">
        <v>598</v>
      </c>
      <c r="G1942" s="23" t="s">
        <v>236</v>
      </c>
      <c r="H1942" s="23" t="s">
        <v>23</v>
      </c>
      <c r="I1942" s="23">
        <v>3</v>
      </c>
      <c r="J1942" s="9">
        <v>48.104100000000003</v>
      </c>
      <c r="K1942" s="9">
        <v>35.378100000000003</v>
      </c>
      <c r="L1942" s="9">
        <v>466.66669999999999</v>
      </c>
      <c r="M1942" s="9">
        <v>254</v>
      </c>
      <c r="N1942" s="9">
        <v>501.66669999999999</v>
      </c>
      <c r="O1942" s="9">
        <v>287</v>
      </c>
      <c r="P1942" s="9" t="s">
        <v>235</v>
      </c>
      <c r="Q1942" s="9" t="s">
        <v>235</v>
      </c>
      <c r="R1942" s="9">
        <v>35.378100000000003</v>
      </c>
      <c r="S1942" s="9" t="s">
        <v>235</v>
      </c>
      <c r="T1942" s="9" t="s">
        <v>235</v>
      </c>
      <c r="U1942" s="9" t="s">
        <v>235</v>
      </c>
      <c r="V1942" s="33" t="s">
        <v>235</v>
      </c>
      <c r="W1942" s="33" t="s">
        <v>235</v>
      </c>
      <c r="X1942" s="40" t="s">
        <v>235</v>
      </c>
      <c r="Y1942" s="40" t="s">
        <v>235</v>
      </c>
    </row>
    <row r="1943" spans="1:25" hidden="1" x14ac:dyDescent="0.25">
      <c r="A1943" s="32">
        <v>1942</v>
      </c>
      <c r="B1943" s="23" t="s">
        <v>608</v>
      </c>
      <c r="C1943" s="23" t="s">
        <v>670</v>
      </c>
      <c r="D1943" s="23" t="s">
        <v>610</v>
      </c>
      <c r="E1943" s="23" t="s">
        <v>232</v>
      </c>
      <c r="F1943" s="23" t="s">
        <v>598</v>
      </c>
      <c r="G1943" s="23" t="s">
        <v>236</v>
      </c>
      <c r="H1943" s="23" t="s">
        <v>24</v>
      </c>
      <c r="I1943" s="23">
        <v>4</v>
      </c>
      <c r="J1943" s="9">
        <v>49.3964</v>
      </c>
      <c r="K1943" s="9">
        <v>140.30330000000001</v>
      </c>
      <c r="L1943" s="9">
        <v>656.66669999999999</v>
      </c>
      <c r="M1943" s="9">
        <v>277</v>
      </c>
      <c r="N1943" s="9">
        <v>614.66669999999999</v>
      </c>
      <c r="O1943" s="9">
        <v>303</v>
      </c>
      <c r="P1943" s="9" t="s">
        <v>235</v>
      </c>
      <c r="Q1943" s="9" t="s">
        <v>235</v>
      </c>
      <c r="R1943" s="9">
        <v>39.696699999999993</v>
      </c>
      <c r="S1943" s="9" t="s">
        <v>235</v>
      </c>
      <c r="T1943" s="9" t="s">
        <v>235</v>
      </c>
      <c r="U1943" s="9" t="s">
        <v>235</v>
      </c>
      <c r="V1943" s="33" t="s">
        <v>235</v>
      </c>
      <c r="W1943" s="33" t="s">
        <v>235</v>
      </c>
      <c r="X1943" s="40" t="s">
        <v>235</v>
      </c>
      <c r="Y1943" s="40" t="s">
        <v>235</v>
      </c>
    </row>
    <row r="1944" spans="1:25" hidden="1" x14ac:dyDescent="0.25">
      <c r="A1944" s="32">
        <v>1943</v>
      </c>
      <c r="B1944" s="23" t="s">
        <v>608</v>
      </c>
      <c r="C1944" s="23" t="s">
        <v>670</v>
      </c>
      <c r="D1944" s="23" t="s">
        <v>610</v>
      </c>
      <c r="E1944" s="23" t="s">
        <v>232</v>
      </c>
      <c r="F1944" s="23" t="s">
        <v>598</v>
      </c>
      <c r="G1944" s="23" t="s">
        <v>236</v>
      </c>
      <c r="H1944" s="23" t="s">
        <v>24</v>
      </c>
      <c r="I1944" s="23">
        <v>5</v>
      </c>
      <c r="J1944" s="9">
        <v>51.865200000000002</v>
      </c>
      <c r="K1944" s="9">
        <v>152.92920000000001</v>
      </c>
      <c r="L1944" s="9">
        <v>673.66669999999999</v>
      </c>
      <c r="M1944" s="9">
        <v>298</v>
      </c>
      <c r="N1944" s="9">
        <v>624.66669999999999</v>
      </c>
      <c r="O1944" s="9">
        <v>315</v>
      </c>
      <c r="P1944" s="9" t="s">
        <v>235</v>
      </c>
      <c r="Q1944" s="9" t="s">
        <v>235</v>
      </c>
      <c r="R1944" s="9">
        <v>27.070799999999991</v>
      </c>
      <c r="S1944" s="9" t="s">
        <v>235</v>
      </c>
      <c r="T1944" s="9" t="s">
        <v>235</v>
      </c>
      <c r="U1944" s="9" t="s">
        <v>235</v>
      </c>
      <c r="V1944" s="33" t="s">
        <v>235</v>
      </c>
      <c r="W1944" s="33" t="s">
        <v>235</v>
      </c>
      <c r="X1944" s="40" t="s">
        <v>235</v>
      </c>
      <c r="Y1944" s="40" t="s">
        <v>235</v>
      </c>
    </row>
    <row r="1945" spans="1:25" hidden="1" x14ac:dyDescent="0.25">
      <c r="A1945" s="32">
        <v>1944</v>
      </c>
      <c r="B1945" s="23" t="s">
        <v>608</v>
      </c>
      <c r="C1945" s="23" t="s">
        <v>670</v>
      </c>
      <c r="D1945" s="23" t="s">
        <v>610</v>
      </c>
      <c r="E1945" s="23" t="s">
        <v>232</v>
      </c>
      <c r="F1945" s="23" t="s">
        <v>598</v>
      </c>
      <c r="G1945" s="23" t="s">
        <v>236</v>
      </c>
      <c r="H1945" s="23" t="s">
        <v>24</v>
      </c>
      <c r="I1945" s="23">
        <v>6</v>
      </c>
      <c r="J1945" s="9">
        <v>46.1736</v>
      </c>
      <c r="K1945" s="9">
        <v>177.0326</v>
      </c>
      <c r="L1945" s="9">
        <v>669.66669999999999</v>
      </c>
      <c r="M1945" s="9">
        <v>330</v>
      </c>
      <c r="N1945" s="9">
        <v>623.66669999999999</v>
      </c>
      <c r="O1945" s="9">
        <v>326</v>
      </c>
      <c r="P1945" s="9">
        <v>228.97379762758882</v>
      </c>
      <c r="Q1945" s="9">
        <v>114.12712210513327</v>
      </c>
      <c r="R1945" s="9">
        <v>2.9673999999999978</v>
      </c>
      <c r="S1945" s="9">
        <v>0</v>
      </c>
      <c r="T1945" s="9">
        <v>0</v>
      </c>
      <c r="U1945" s="9">
        <v>0</v>
      </c>
      <c r="V1945" s="23">
        <v>54.571054598569013</v>
      </c>
      <c r="W1945" s="23">
        <v>51.884487084291386</v>
      </c>
      <c r="X1945" s="23">
        <v>24.698178070456937</v>
      </c>
      <c r="Y1945" s="23">
        <v>24.698178070456937</v>
      </c>
    </row>
    <row r="1946" spans="1:25" hidden="1" x14ac:dyDescent="0.25">
      <c r="A1946" s="32">
        <v>1945</v>
      </c>
      <c r="B1946" s="23" t="s">
        <v>608</v>
      </c>
      <c r="C1946" s="23" t="s">
        <v>670</v>
      </c>
      <c r="D1946" s="23" t="s">
        <v>610</v>
      </c>
      <c r="E1946" s="23" t="s">
        <v>232</v>
      </c>
      <c r="F1946" s="23" t="s">
        <v>598</v>
      </c>
      <c r="G1946" s="23" t="s">
        <v>236</v>
      </c>
      <c r="H1946" s="23" t="s">
        <v>23</v>
      </c>
      <c r="I1946" s="23">
        <v>1</v>
      </c>
      <c r="J1946" s="9">
        <v>51.009799999999998</v>
      </c>
      <c r="K1946" s="9">
        <v>1.6760000000000001E-2</v>
      </c>
      <c r="L1946" s="9">
        <v>394.66669999999999</v>
      </c>
      <c r="M1946" s="9">
        <v>316</v>
      </c>
      <c r="N1946" s="9">
        <v>445.66669999999999</v>
      </c>
      <c r="O1946" s="9">
        <v>317</v>
      </c>
      <c r="P1946" s="9" t="s">
        <v>235</v>
      </c>
      <c r="Q1946" s="9" t="s">
        <v>235</v>
      </c>
      <c r="R1946" s="9">
        <v>1.6760000000000001E-2</v>
      </c>
      <c r="S1946" s="9" t="s">
        <v>235</v>
      </c>
      <c r="T1946" s="9" t="s">
        <v>235</v>
      </c>
      <c r="U1946" s="9" t="s">
        <v>235</v>
      </c>
      <c r="V1946" s="33" t="s">
        <v>235</v>
      </c>
      <c r="W1946" s="33" t="s">
        <v>235</v>
      </c>
      <c r="X1946" s="33" t="s">
        <v>235</v>
      </c>
      <c r="Y1946" s="33" t="s">
        <v>235</v>
      </c>
    </row>
    <row r="1947" spans="1:25" hidden="1" x14ac:dyDescent="0.25">
      <c r="A1947" s="32">
        <v>1946</v>
      </c>
      <c r="B1947" s="23" t="s">
        <v>608</v>
      </c>
      <c r="C1947" s="23" t="s">
        <v>670</v>
      </c>
      <c r="D1947" s="23" t="s">
        <v>610</v>
      </c>
      <c r="E1947" s="23" t="s">
        <v>232</v>
      </c>
      <c r="F1947" s="23" t="s">
        <v>598</v>
      </c>
      <c r="G1947" s="23" t="s">
        <v>236</v>
      </c>
      <c r="H1947" s="23" t="s">
        <v>23</v>
      </c>
      <c r="I1947" s="23">
        <v>2</v>
      </c>
      <c r="J1947" s="9">
        <v>55.973199999999999</v>
      </c>
      <c r="K1947" s="9">
        <v>17.618600000000001</v>
      </c>
      <c r="L1947" s="9">
        <v>391.66669999999999</v>
      </c>
      <c r="M1947" s="9">
        <v>285</v>
      </c>
      <c r="N1947" s="9">
        <v>444.66669999999999</v>
      </c>
      <c r="O1947" s="9">
        <v>303</v>
      </c>
      <c r="P1947" s="9" t="s">
        <v>235</v>
      </c>
      <c r="Q1947" s="9" t="s">
        <v>235</v>
      </c>
      <c r="R1947" s="9">
        <v>17.618600000000001</v>
      </c>
      <c r="S1947" s="9" t="s">
        <v>235</v>
      </c>
      <c r="T1947" s="9" t="s">
        <v>235</v>
      </c>
      <c r="U1947" s="9" t="s">
        <v>235</v>
      </c>
      <c r="V1947" s="33" t="s">
        <v>235</v>
      </c>
      <c r="W1947" s="33" t="s">
        <v>235</v>
      </c>
      <c r="X1947" s="33" t="s">
        <v>235</v>
      </c>
      <c r="Y1947" s="33" t="s">
        <v>235</v>
      </c>
    </row>
    <row r="1948" spans="1:25" hidden="1" x14ac:dyDescent="0.25">
      <c r="A1948" s="32">
        <v>1947</v>
      </c>
      <c r="B1948" s="23" t="s">
        <v>608</v>
      </c>
      <c r="C1948" s="23" t="s">
        <v>670</v>
      </c>
      <c r="D1948" s="23" t="s">
        <v>610</v>
      </c>
      <c r="E1948" s="23" t="s">
        <v>232</v>
      </c>
      <c r="F1948" s="23" t="s">
        <v>598</v>
      </c>
      <c r="G1948" s="23" t="s">
        <v>236</v>
      </c>
      <c r="H1948" s="23" t="s">
        <v>23</v>
      </c>
      <c r="I1948" s="23">
        <v>3</v>
      </c>
      <c r="J1948" s="9">
        <v>52.153599999999997</v>
      </c>
      <c r="K1948" s="9">
        <v>31.331099999999999</v>
      </c>
      <c r="L1948" s="9">
        <v>414.66669999999999</v>
      </c>
      <c r="M1948" s="9">
        <v>259</v>
      </c>
      <c r="N1948" s="9">
        <v>458.66669999999999</v>
      </c>
      <c r="O1948" s="9">
        <v>287</v>
      </c>
      <c r="P1948" s="9" t="s">
        <v>235</v>
      </c>
      <c r="Q1948" s="9" t="s">
        <v>235</v>
      </c>
      <c r="R1948" s="9">
        <v>31.331099999999999</v>
      </c>
      <c r="S1948" s="9" t="s">
        <v>235</v>
      </c>
      <c r="T1948" s="9" t="s">
        <v>235</v>
      </c>
      <c r="U1948" s="9" t="s">
        <v>235</v>
      </c>
      <c r="V1948" s="40" t="s">
        <v>235</v>
      </c>
      <c r="W1948" s="40" t="s">
        <v>235</v>
      </c>
      <c r="X1948" s="40" t="s">
        <v>235</v>
      </c>
      <c r="Y1948" s="40" t="s">
        <v>235</v>
      </c>
    </row>
    <row r="1949" spans="1:25" hidden="1" x14ac:dyDescent="0.25">
      <c r="A1949" s="32">
        <v>1948</v>
      </c>
      <c r="B1949" s="23" t="s">
        <v>608</v>
      </c>
      <c r="C1949" s="23" t="s">
        <v>670</v>
      </c>
      <c r="D1949" s="23" t="s">
        <v>610</v>
      </c>
      <c r="E1949" s="23" t="s">
        <v>232</v>
      </c>
      <c r="F1949" s="23" t="s">
        <v>598</v>
      </c>
      <c r="G1949" s="23" t="s">
        <v>236</v>
      </c>
      <c r="H1949" s="23" t="s">
        <v>24</v>
      </c>
      <c r="I1949" s="23">
        <v>4</v>
      </c>
      <c r="J1949" s="9">
        <v>46.861499999999999</v>
      </c>
      <c r="K1949" s="9">
        <v>139.05439999999999</v>
      </c>
      <c r="L1949" s="9">
        <v>613.66669999999999</v>
      </c>
      <c r="M1949" s="9">
        <v>263</v>
      </c>
      <c r="N1949" s="9">
        <v>577.66669999999999</v>
      </c>
      <c r="O1949" s="9">
        <v>293</v>
      </c>
      <c r="P1949" s="9" t="s">
        <v>235</v>
      </c>
      <c r="Q1949" s="9" t="s">
        <v>235</v>
      </c>
      <c r="R1949" s="9">
        <v>40.945600000000013</v>
      </c>
      <c r="S1949" s="9" t="s">
        <v>235</v>
      </c>
      <c r="T1949" s="9" t="s">
        <v>235</v>
      </c>
      <c r="U1949" s="9" t="s">
        <v>235</v>
      </c>
      <c r="V1949" s="40" t="s">
        <v>235</v>
      </c>
      <c r="W1949" s="40" t="s">
        <v>235</v>
      </c>
      <c r="X1949" s="40" t="s">
        <v>235</v>
      </c>
      <c r="Y1949" s="40" t="s">
        <v>235</v>
      </c>
    </row>
    <row r="1950" spans="1:25" hidden="1" x14ac:dyDescent="0.25">
      <c r="A1950" s="32">
        <v>1949</v>
      </c>
      <c r="B1950" s="23" t="s">
        <v>608</v>
      </c>
      <c r="C1950" s="23" t="s">
        <v>670</v>
      </c>
      <c r="D1950" s="23" t="s">
        <v>610</v>
      </c>
      <c r="E1950" s="23" t="s">
        <v>232</v>
      </c>
      <c r="F1950" s="23" t="s">
        <v>598</v>
      </c>
      <c r="G1950" s="23" t="s">
        <v>236</v>
      </c>
      <c r="H1950" s="23" t="s">
        <v>24</v>
      </c>
      <c r="I1950" s="23">
        <v>5</v>
      </c>
      <c r="J1950" s="9">
        <v>54.083300000000001</v>
      </c>
      <c r="K1950" s="9">
        <v>159.41990000000001</v>
      </c>
      <c r="L1950" s="9">
        <v>644.66669999999999</v>
      </c>
      <c r="M1950" s="9">
        <v>288</v>
      </c>
      <c r="N1950" s="9">
        <v>593.66669999999999</v>
      </c>
      <c r="O1950" s="9">
        <v>306</v>
      </c>
      <c r="P1950" s="9" t="s">
        <v>235</v>
      </c>
      <c r="Q1950" s="9" t="s">
        <v>235</v>
      </c>
      <c r="R1950" s="9">
        <v>20.580099999999987</v>
      </c>
      <c r="S1950" s="9" t="s">
        <v>235</v>
      </c>
      <c r="T1950" s="9" t="s">
        <v>235</v>
      </c>
      <c r="U1950" s="9" t="s">
        <v>235</v>
      </c>
      <c r="V1950" s="40" t="s">
        <v>235</v>
      </c>
      <c r="W1950" s="40" t="s">
        <v>235</v>
      </c>
      <c r="X1950" s="40" t="s">
        <v>235</v>
      </c>
      <c r="Y1950" s="40" t="s">
        <v>235</v>
      </c>
    </row>
    <row r="1951" spans="1:25" hidden="1" x14ac:dyDescent="0.25">
      <c r="A1951" s="32">
        <v>1950</v>
      </c>
      <c r="B1951" s="23" t="s">
        <v>608</v>
      </c>
      <c r="C1951" s="23" t="s">
        <v>670</v>
      </c>
      <c r="D1951" s="23" t="s">
        <v>610</v>
      </c>
      <c r="E1951" s="23" t="s">
        <v>232</v>
      </c>
      <c r="F1951" s="23" t="s">
        <v>598</v>
      </c>
      <c r="G1951" s="23" t="s">
        <v>236</v>
      </c>
      <c r="H1951" s="23" t="s">
        <v>24</v>
      </c>
      <c r="I1951" s="23">
        <v>6</v>
      </c>
      <c r="J1951" s="9">
        <v>52</v>
      </c>
      <c r="K1951" s="9">
        <v>178.85990000000001</v>
      </c>
      <c r="L1951" s="9">
        <v>641.66669999999999</v>
      </c>
      <c r="M1951" s="9">
        <v>319</v>
      </c>
      <c r="N1951" s="9">
        <v>589.66669999999999</v>
      </c>
      <c r="O1951" s="9">
        <v>319</v>
      </c>
      <c r="P1951" s="9">
        <v>247.01821795163207</v>
      </c>
      <c r="Q1951" s="9">
        <v>119.15116449284078</v>
      </c>
      <c r="R1951" s="9">
        <v>1.1400999999999897</v>
      </c>
      <c r="S1951" s="9">
        <v>0</v>
      </c>
      <c r="T1951" s="9">
        <v>0</v>
      </c>
      <c r="U1951" s="9">
        <v>0</v>
      </c>
      <c r="V1951" s="23">
        <v>62.609903369994115</v>
      </c>
      <c r="W1951" s="23">
        <v>60.406953242155822</v>
      </c>
      <c r="X1951" s="23">
        <v>32.695565448543633</v>
      </c>
      <c r="Y1951" s="23">
        <v>28.635642126552707</v>
      </c>
    </row>
    <row r="1952" spans="1:25" hidden="1" x14ac:dyDescent="0.25">
      <c r="A1952" s="32">
        <v>1951</v>
      </c>
      <c r="B1952" s="23" t="s">
        <v>608</v>
      </c>
      <c r="C1952" s="23" t="s">
        <v>670</v>
      </c>
      <c r="D1952" s="23" t="s">
        <v>610</v>
      </c>
      <c r="E1952" s="23" t="s">
        <v>232</v>
      </c>
      <c r="F1952" s="23" t="s">
        <v>598</v>
      </c>
      <c r="G1952" s="23" t="s">
        <v>236</v>
      </c>
      <c r="H1952" s="23" t="s">
        <v>23</v>
      </c>
      <c r="I1952" s="23">
        <v>1</v>
      </c>
      <c r="J1952" s="9">
        <v>48.3735</v>
      </c>
      <c r="K1952" s="9">
        <v>5.5553999999999997</v>
      </c>
      <c r="L1952" s="9">
        <v>341.66669999999999</v>
      </c>
      <c r="M1952" s="9">
        <v>321</v>
      </c>
      <c r="N1952" s="9">
        <v>383.66669999999999</v>
      </c>
      <c r="O1952" s="9">
        <v>297</v>
      </c>
      <c r="P1952" s="9" t="s">
        <v>235</v>
      </c>
      <c r="Q1952" s="9" t="s">
        <v>235</v>
      </c>
      <c r="R1952" s="9">
        <v>5.5553999999999997</v>
      </c>
      <c r="S1952" s="9" t="s">
        <v>235</v>
      </c>
      <c r="T1952" s="9" t="s">
        <v>235</v>
      </c>
      <c r="U1952" s="9" t="s">
        <v>235</v>
      </c>
      <c r="V1952" s="33" t="s">
        <v>235</v>
      </c>
      <c r="W1952" s="33" t="s">
        <v>235</v>
      </c>
      <c r="X1952" s="33" t="s">
        <v>235</v>
      </c>
      <c r="Y1952" s="33" t="s">
        <v>235</v>
      </c>
    </row>
    <row r="1953" spans="1:25" hidden="1" x14ac:dyDescent="0.25">
      <c r="A1953" s="32">
        <v>1952</v>
      </c>
      <c r="B1953" s="23" t="s">
        <v>608</v>
      </c>
      <c r="C1953" s="23" t="s">
        <v>670</v>
      </c>
      <c r="D1953" s="23" t="s">
        <v>610</v>
      </c>
      <c r="E1953" s="23" t="s">
        <v>232</v>
      </c>
      <c r="F1953" s="23" t="s">
        <v>598</v>
      </c>
      <c r="G1953" s="23" t="s">
        <v>236</v>
      </c>
      <c r="H1953" s="23" t="s">
        <v>23</v>
      </c>
      <c r="I1953" s="23">
        <v>2</v>
      </c>
      <c r="J1953" s="9">
        <v>52.392699999999998</v>
      </c>
      <c r="K1953" s="9">
        <v>10.949</v>
      </c>
      <c r="L1953" s="9">
        <v>325.66669999999999</v>
      </c>
      <c r="M1953" s="9">
        <v>303</v>
      </c>
      <c r="N1953" s="9">
        <v>376.66669999999999</v>
      </c>
      <c r="O1953" s="9">
        <v>291</v>
      </c>
      <c r="P1953" s="9" t="s">
        <v>235</v>
      </c>
      <c r="Q1953" s="9" t="s">
        <v>235</v>
      </c>
      <c r="R1953" s="9">
        <v>10.949</v>
      </c>
      <c r="S1953" s="9" t="s">
        <v>235</v>
      </c>
      <c r="T1953" s="9" t="s">
        <v>235</v>
      </c>
      <c r="U1953" s="9" t="s">
        <v>235</v>
      </c>
      <c r="V1953" s="33" t="s">
        <v>235</v>
      </c>
      <c r="W1953" s="33" t="s">
        <v>235</v>
      </c>
      <c r="X1953" s="33" t="s">
        <v>235</v>
      </c>
      <c r="Y1953" s="33" t="s">
        <v>235</v>
      </c>
    </row>
    <row r="1954" spans="1:25" hidden="1" x14ac:dyDescent="0.25">
      <c r="A1954" s="32">
        <v>1953</v>
      </c>
      <c r="B1954" s="23" t="s">
        <v>608</v>
      </c>
      <c r="C1954" s="23" t="s">
        <v>670</v>
      </c>
      <c r="D1954" s="23" t="s">
        <v>610</v>
      </c>
      <c r="E1954" s="23" t="s">
        <v>232</v>
      </c>
      <c r="F1954" s="23" t="s">
        <v>598</v>
      </c>
      <c r="G1954" s="23" t="s">
        <v>236</v>
      </c>
      <c r="H1954" s="23" t="s">
        <v>23</v>
      </c>
      <c r="I1954" s="23">
        <v>3</v>
      </c>
      <c r="J1954" s="9">
        <v>40.607900000000001</v>
      </c>
      <c r="K1954" s="9">
        <v>34.1158</v>
      </c>
      <c r="L1954" s="9">
        <v>340.66669999999999</v>
      </c>
      <c r="M1954" s="9">
        <v>272</v>
      </c>
      <c r="N1954" s="9">
        <v>380.66669999999999</v>
      </c>
      <c r="O1954" s="9">
        <v>279</v>
      </c>
      <c r="P1954" s="9" t="s">
        <v>235</v>
      </c>
      <c r="Q1954" s="9" t="s">
        <v>235</v>
      </c>
      <c r="R1954" s="9">
        <v>34.1158</v>
      </c>
      <c r="S1954" s="9" t="s">
        <v>235</v>
      </c>
      <c r="T1954" s="9" t="s">
        <v>235</v>
      </c>
      <c r="U1954" s="9" t="s">
        <v>235</v>
      </c>
      <c r="V1954" s="33" t="s">
        <v>235</v>
      </c>
      <c r="W1954" s="33" t="s">
        <v>235</v>
      </c>
      <c r="X1954" s="40" t="s">
        <v>235</v>
      </c>
      <c r="Y1954" s="40" t="s">
        <v>235</v>
      </c>
    </row>
    <row r="1955" spans="1:25" hidden="1" x14ac:dyDescent="0.25">
      <c r="A1955" s="32">
        <v>1954</v>
      </c>
      <c r="B1955" s="23" t="s">
        <v>608</v>
      </c>
      <c r="C1955" s="23" t="s">
        <v>670</v>
      </c>
      <c r="D1955" s="23" t="s">
        <v>610</v>
      </c>
      <c r="E1955" s="23" t="s">
        <v>232</v>
      </c>
      <c r="F1955" s="23" t="s">
        <v>598</v>
      </c>
      <c r="G1955" s="23" t="s">
        <v>236</v>
      </c>
      <c r="H1955" s="23" t="s">
        <v>24</v>
      </c>
      <c r="I1955" s="23">
        <v>4</v>
      </c>
      <c r="J1955" s="9">
        <v>43.416600000000003</v>
      </c>
      <c r="K1955" s="9">
        <v>143.11600000000001</v>
      </c>
      <c r="L1955" s="9">
        <v>518.66669999999999</v>
      </c>
      <c r="M1955" s="9">
        <v>190</v>
      </c>
      <c r="N1955" s="9">
        <v>497.66669999999999</v>
      </c>
      <c r="O1955" s="9">
        <v>228</v>
      </c>
      <c r="P1955" s="9" t="s">
        <v>235</v>
      </c>
      <c r="Q1955" s="9" t="s">
        <v>235</v>
      </c>
      <c r="R1955" s="9">
        <v>36.883999999999986</v>
      </c>
      <c r="S1955" s="9" t="s">
        <v>235</v>
      </c>
      <c r="T1955" s="9" t="s">
        <v>235</v>
      </c>
      <c r="U1955" s="9" t="s">
        <v>235</v>
      </c>
      <c r="V1955" s="33" t="s">
        <v>235</v>
      </c>
      <c r="W1955" s="33" t="s">
        <v>235</v>
      </c>
      <c r="X1955" s="40" t="s">
        <v>235</v>
      </c>
      <c r="Y1955" s="40" t="s">
        <v>235</v>
      </c>
    </row>
    <row r="1956" spans="1:25" hidden="1" x14ac:dyDescent="0.25">
      <c r="A1956" s="32">
        <v>1955</v>
      </c>
      <c r="B1956" s="23" t="s">
        <v>608</v>
      </c>
      <c r="C1956" s="23" t="s">
        <v>670</v>
      </c>
      <c r="D1956" s="23" t="s">
        <v>610</v>
      </c>
      <c r="E1956" s="23" t="s">
        <v>232</v>
      </c>
      <c r="F1956" s="23" t="s">
        <v>598</v>
      </c>
      <c r="G1956" s="23" t="s">
        <v>236</v>
      </c>
      <c r="H1956" s="23" t="s">
        <v>24</v>
      </c>
      <c r="I1956" s="23">
        <v>5</v>
      </c>
      <c r="J1956" s="9">
        <v>48.083300000000001</v>
      </c>
      <c r="K1956" s="9">
        <v>159.18950000000001</v>
      </c>
      <c r="L1956" s="9">
        <v>546.66669999999999</v>
      </c>
      <c r="M1956" s="9">
        <v>201</v>
      </c>
      <c r="N1956" s="9">
        <v>512.66669999999999</v>
      </c>
      <c r="O1956" s="9">
        <v>235</v>
      </c>
      <c r="P1956" s="9" t="s">
        <v>235</v>
      </c>
      <c r="Q1956" s="9" t="s">
        <v>235</v>
      </c>
      <c r="R1956" s="9">
        <v>20.81049999999999</v>
      </c>
      <c r="S1956" s="9" t="s">
        <v>235</v>
      </c>
      <c r="T1956" s="9" t="s">
        <v>235</v>
      </c>
      <c r="U1956" s="9" t="s">
        <v>235</v>
      </c>
      <c r="V1956" s="33" t="s">
        <v>235</v>
      </c>
      <c r="W1956" s="33" t="s">
        <v>235</v>
      </c>
      <c r="X1956" s="40" t="s">
        <v>235</v>
      </c>
      <c r="Y1956" s="40" t="s">
        <v>235</v>
      </c>
    </row>
    <row r="1957" spans="1:25" hidden="1" x14ac:dyDescent="0.25">
      <c r="A1957" s="32">
        <v>1956</v>
      </c>
      <c r="B1957" s="23" t="s">
        <v>608</v>
      </c>
      <c r="C1957" s="23" t="s">
        <v>670</v>
      </c>
      <c r="D1957" s="23" t="s">
        <v>610</v>
      </c>
      <c r="E1957" s="23" t="s">
        <v>232</v>
      </c>
      <c r="F1957" s="23" t="s">
        <v>598</v>
      </c>
      <c r="G1957" s="23" t="s">
        <v>236</v>
      </c>
      <c r="H1957" s="23" t="s">
        <v>24</v>
      </c>
      <c r="I1957" s="23">
        <v>6</v>
      </c>
      <c r="J1957" s="9">
        <v>43.462600000000002</v>
      </c>
      <c r="K1957" s="9">
        <v>178.83600000000001</v>
      </c>
      <c r="L1957" s="9">
        <v>553.66669999999999</v>
      </c>
      <c r="M1957" s="9">
        <v>227</v>
      </c>
      <c r="N1957" s="9">
        <v>513.66669999999999</v>
      </c>
      <c r="O1957" s="9">
        <v>244</v>
      </c>
      <c r="P1957" s="9">
        <v>231.90515302597311</v>
      </c>
      <c r="Q1957" s="9">
        <v>127.63228431709588</v>
      </c>
      <c r="R1957" s="9">
        <v>1.1639999999999873</v>
      </c>
      <c r="S1957" s="9">
        <v>0</v>
      </c>
      <c r="T1957" s="9">
        <v>0</v>
      </c>
      <c r="U1957" s="9">
        <v>0</v>
      </c>
      <c r="V1957" s="23">
        <v>50.931326312987373</v>
      </c>
      <c r="W1957" s="23">
        <v>49.010203019371382</v>
      </c>
      <c r="X1957" s="23">
        <v>18.248287590894659</v>
      </c>
      <c r="Y1957" s="23">
        <v>22.627416997969522</v>
      </c>
    </row>
    <row r="1958" spans="1:25" hidden="1" x14ac:dyDescent="0.25">
      <c r="A1958" s="32">
        <v>1957</v>
      </c>
      <c r="B1958" s="23" t="s">
        <v>608</v>
      </c>
      <c r="C1958" s="23" t="s">
        <v>670</v>
      </c>
      <c r="D1958" s="23" t="s">
        <v>610</v>
      </c>
      <c r="E1958" s="23" t="s">
        <v>232</v>
      </c>
      <c r="F1958" s="23" t="s">
        <v>598</v>
      </c>
      <c r="G1958" s="23" t="s">
        <v>236</v>
      </c>
      <c r="H1958" s="23" t="s">
        <v>23</v>
      </c>
      <c r="I1958" s="23">
        <v>1</v>
      </c>
      <c r="J1958" s="9">
        <v>44.384700000000002</v>
      </c>
      <c r="K1958" s="9">
        <v>3.1947000000000001</v>
      </c>
      <c r="L1958" s="9">
        <v>447.66669999999999</v>
      </c>
      <c r="M1958" s="9">
        <v>336</v>
      </c>
      <c r="N1958" s="9">
        <v>490.66669999999999</v>
      </c>
      <c r="O1958" s="9">
        <v>347</v>
      </c>
      <c r="P1958" s="9" t="s">
        <v>235</v>
      </c>
      <c r="Q1958" s="9" t="s">
        <v>235</v>
      </c>
      <c r="R1958" s="9">
        <v>3.1947000000000001</v>
      </c>
      <c r="S1958" s="9" t="s">
        <v>235</v>
      </c>
      <c r="T1958" s="9" t="s">
        <v>235</v>
      </c>
      <c r="U1958" s="9" t="s">
        <v>235</v>
      </c>
      <c r="V1958" s="33" t="s">
        <v>235</v>
      </c>
      <c r="W1958" s="33" t="s">
        <v>235</v>
      </c>
      <c r="X1958" s="33" t="s">
        <v>235</v>
      </c>
      <c r="Y1958" s="33" t="s">
        <v>235</v>
      </c>
    </row>
    <row r="1959" spans="1:25" hidden="1" x14ac:dyDescent="0.25">
      <c r="A1959" s="32">
        <v>1958</v>
      </c>
      <c r="B1959" s="23" t="s">
        <v>608</v>
      </c>
      <c r="C1959" s="23" t="s">
        <v>670</v>
      </c>
      <c r="D1959" s="23" t="s">
        <v>610</v>
      </c>
      <c r="E1959" s="23" t="s">
        <v>232</v>
      </c>
      <c r="F1959" s="23" t="s">
        <v>598</v>
      </c>
      <c r="G1959" s="23" t="s">
        <v>236</v>
      </c>
      <c r="H1959" s="23" t="s">
        <v>23</v>
      </c>
      <c r="I1959" s="23">
        <v>2</v>
      </c>
      <c r="J1959" s="9">
        <v>47.507899999999999</v>
      </c>
      <c r="K1959" s="9">
        <v>19.188600000000001</v>
      </c>
      <c r="L1959" s="9">
        <v>451.66669999999999</v>
      </c>
      <c r="M1959" s="9">
        <v>311</v>
      </c>
      <c r="N1959" s="9">
        <v>492.66669999999999</v>
      </c>
      <c r="O1959" s="9">
        <v>335</v>
      </c>
      <c r="P1959" s="9" t="s">
        <v>235</v>
      </c>
      <c r="Q1959" s="9" t="s">
        <v>235</v>
      </c>
      <c r="R1959" s="9">
        <v>19.188600000000001</v>
      </c>
      <c r="S1959" s="9" t="s">
        <v>235</v>
      </c>
      <c r="T1959" s="9" t="s">
        <v>235</v>
      </c>
      <c r="U1959" s="9" t="s">
        <v>235</v>
      </c>
      <c r="V1959" s="33" t="s">
        <v>235</v>
      </c>
      <c r="W1959" s="33" t="s">
        <v>235</v>
      </c>
      <c r="X1959" s="33" t="s">
        <v>235</v>
      </c>
      <c r="Y1959" s="33" t="s">
        <v>235</v>
      </c>
    </row>
    <row r="1960" spans="1:25" hidden="1" x14ac:dyDescent="0.25">
      <c r="A1960" s="32">
        <v>1959</v>
      </c>
      <c r="B1960" s="23" t="s">
        <v>608</v>
      </c>
      <c r="C1960" s="23" t="s">
        <v>670</v>
      </c>
      <c r="D1960" s="23" t="s">
        <v>610</v>
      </c>
      <c r="E1960" s="23" t="s">
        <v>232</v>
      </c>
      <c r="F1960" s="23" t="s">
        <v>598</v>
      </c>
      <c r="G1960" s="23" t="s">
        <v>236</v>
      </c>
      <c r="H1960" s="23" t="s">
        <v>23</v>
      </c>
      <c r="I1960" s="23">
        <v>3</v>
      </c>
      <c r="J1960" s="9">
        <v>40.311300000000003</v>
      </c>
      <c r="K1960" s="9">
        <v>34.8504</v>
      </c>
      <c r="L1960" s="9">
        <v>478.66669999999999</v>
      </c>
      <c r="M1960" s="9">
        <v>298</v>
      </c>
      <c r="N1960" s="9">
        <v>506.66669999999999</v>
      </c>
      <c r="O1960" s="9">
        <v>327</v>
      </c>
      <c r="P1960" s="9" t="s">
        <v>235</v>
      </c>
      <c r="Q1960" s="9" t="s">
        <v>235</v>
      </c>
      <c r="R1960" s="9">
        <v>34.8504</v>
      </c>
      <c r="S1960" s="9" t="s">
        <v>235</v>
      </c>
      <c r="T1960" s="9" t="s">
        <v>235</v>
      </c>
      <c r="U1960" s="9" t="s">
        <v>235</v>
      </c>
      <c r="V1960" s="40" t="s">
        <v>235</v>
      </c>
      <c r="W1960" s="40" t="s">
        <v>235</v>
      </c>
      <c r="X1960" s="40" t="s">
        <v>235</v>
      </c>
      <c r="Y1960" s="40" t="s">
        <v>235</v>
      </c>
    </row>
    <row r="1961" spans="1:25" hidden="1" x14ac:dyDescent="0.25">
      <c r="A1961" s="32">
        <v>1960</v>
      </c>
      <c r="B1961" s="23" t="s">
        <v>608</v>
      </c>
      <c r="C1961" s="23" t="s">
        <v>670</v>
      </c>
      <c r="D1961" s="23" t="s">
        <v>610</v>
      </c>
      <c r="E1961" s="23" t="s">
        <v>232</v>
      </c>
      <c r="F1961" s="23" t="s">
        <v>598</v>
      </c>
      <c r="G1961" s="23" t="s">
        <v>236</v>
      </c>
      <c r="H1961" s="23" t="s">
        <v>24</v>
      </c>
      <c r="I1961" s="23">
        <v>4</v>
      </c>
      <c r="J1961" s="9">
        <v>47.539499999999997</v>
      </c>
      <c r="K1961" s="9">
        <v>146.59630000000001</v>
      </c>
      <c r="L1961" s="9">
        <v>662.66669999999999</v>
      </c>
      <c r="M1961" s="9">
        <v>332</v>
      </c>
      <c r="N1961" s="9">
        <v>618.66669999999999</v>
      </c>
      <c r="O1961" s="9">
        <v>350</v>
      </c>
      <c r="P1961" s="9" t="s">
        <v>235</v>
      </c>
      <c r="Q1961" s="9" t="s">
        <v>235</v>
      </c>
      <c r="R1961" s="9">
        <v>33.403699999999986</v>
      </c>
      <c r="S1961" s="9" t="s">
        <v>235</v>
      </c>
      <c r="T1961" s="9" t="s">
        <v>235</v>
      </c>
      <c r="U1961" s="9" t="s">
        <v>235</v>
      </c>
      <c r="V1961" s="40" t="s">
        <v>235</v>
      </c>
      <c r="W1961" s="40" t="s">
        <v>235</v>
      </c>
      <c r="X1961" s="40" t="s">
        <v>235</v>
      </c>
      <c r="Y1961" s="40" t="s">
        <v>235</v>
      </c>
    </row>
    <row r="1962" spans="1:25" hidden="1" x14ac:dyDescent="0.25">
      <c r="A1962" s="32">
        <v>1961</v>
      </c>
      <c r="B1962" s="23" t="s">
        <v>608</v>
      </c>
      <c r="C1962" s="23" t="s">
        <v>670</v>
      </c>
      <c r="D1962" s="23" t="s">
        <v>610</v>
      </c>
      <c r="E1962" s="23" t="s">
        <v>232</v>
      </c>
      <c r="F1962" s="23" t="s">
        <v>598</v>
      </c>
      <c r="G1962" s="23" t="s">
        <v>236</v>
      </c>
      <c r="H1962" s="23" t="s">
        <v>24</v>
      </c>
      <c r="I1962" s="23">
        <v>5</v>
      </c>
      <c r="J1962" s="9">
        <v>46.270899999999997</v>
      </c>
      <c r="K1962" s="9">
        <v>162.64189999999999</v>
      </c>
      <c r="L1962" s="9">
        <v>673.66669999999999</v>
      </c>
      <c r="M1962" s="9">
        <v>355</v>
      </c>
      <c r="N1962" s="9">
        <v>627.66669999999999</v>
      </c>
      <c r="O1962" s="9">
        <v>360</v>
      </c>
      <c r="P1962" s="9" t="s">
        <v>235</v>
      </c>
      <c r="Q1962" s="9" t="s">
        <v>235</v>
      </c>
      <c r="R1962" s="9">
        <v>17.358100000000007</v>
      </c>
      <c r="S1962" s="9" t="s">
        <v>235</v>
      </c>
      <c r="T1962" s="9" t="s">
        <v>235</v>
      </c>
      <c r="U1962" s="9" t="s">
        <v>235</v>
      </c>
      <c r="V1962" s="40" t="s">
        <v>235</v>
      </c>
      <c r="W1962" s="40" t="s">
        <v>235</v>
      </c>
      <c r="X1962" s="40" t="s">
        <v>235</v>
      </c>
      <c r="Y1962" s="40" t="s">
        <v>235</v>
      </c>
    </row>
    <row r="1963" spans="1:25" hidden="1" x14ac:dyDescent="0.25">
      <c r="A1963" s="32">
        <v>1962</v>
      </c>
      <c r="B1963" s="23" t="s">
        <v>608</v>
      </c>
      <c r="C1963" s="23" t="s">
        <v>670</v>
      </c>
      <c r="D1963" s="23" t="s">
        <v>610</v>
      </c>
      <c r="E1963" s="23" t="s">
        <v>232</v>
      </c>
      <c r="F1963" s="23" t="s">
        <v>598</v>
      </c>
      <c r="G1963" s="23" t="s">
        <v>236</v>
      </c>
      <c r="H1963" s="23" t="s">
        <v>24</v>
      </c>
      <c r="I1963" s="23">
        <v>6</v>
      </c>
      <c r="J1963" s="9">
        <v>43.737900000000003</v>
      </c>
      <c r="K1963" s="9">
        <v>179.3845</v>
      </c>
      <c r="L1963" s="9">
        <v>668.66669999999999</v>
      </c>
      <c r="M1963" s="9">
        <v>379</v>
      </c>
      <c r="N1963" s="9">
        <v>625.66669999999999</v>
      </c>
      <c r="O1963" s="9">
        <v>371</v>
      </c>
      <c r="P1963" s="9">
        <v>225.1443981093023</v>
      </c>
      <c r="Q1963" s="9">
        <v>114.33722053644648</v>
      </c>
      <c r="R1963" s="9">
        <v>0.61549999999999727</v>
      </c>
      <c r="S1963" s="9">
        <v>0</v>
      </c>
      <c r="T1963" s="9">
        <v>0</v>
      </c>
      <c r="U1963" s="9">
        <v>0</v>
      </c>
      <c r="V1963" s="23">
        <v>47.381430961928537</v>
      </c>
      <c r="W1963" s="23">
        <v>49.040799340956916</v>
      </c>
      <c r="X1963" s="23">
        <v>25.612496949731394</v>
      </c>
      <c r="Y1963" s="23">
        <v>22.135943621178654</v>
      </c>
    </row>
    <row r="1964" spans="1:25" hidden="1" x14ac:dyDescent="0.25">
      <c r="A1964" s="32">
        <v>1963</v>
      </c>
      <c r="B1964" s="23" t="s">
        <v>608</v>
      </c>
      <c r="C1964" s="23" t="s">
        <v>670</v>
      </c>
      <c r="D1964" s="23" t="s">
        <v>610</v>
      </c>
      <c r="E1964" s="23" t="s">
        <v>232</v>
      </c>
      <c r="F1964" s="23" t="s">
        <v>598</v>
      </c>
      <c r="G1964" s="23" t="s">
        <v>236</v>
      </c>
      <c r="H1964" s="23" t="s">
        <v>23</v>
      </c>
      <c r="I1964" s="23">
        <v>1</v>
      </c>
      <c r="J1964" s="9">
        <v>44.721400000000003</v>
      </c>
      <c r="K1964" s="9">
        <v>6.9112</v>
      </c>
      <c r="L1964" s="9">
        <v>400.66669999999999</v>
      </c>
      <c r="M1964" s="9">
        <v>439</v>
      </c>
      <c r="N1964" s="9">
        <v>444.66669999999999</v>
      </c>
      <c r="O1964" s="9">
        <v>431</v>
      </c>
      <c r="P1964" s="9" t="s">
        <v>235</v>
      </c>
      <c r="Q1964" s="9" t="s">
        <v>235</v>
      </c>
      <c r="R1964" s="9">
        <v>6.9112</v>
      </c>
      <c r="S1964" s="9" t="s">
        <v>235</v>
      </c>
      <c r="T1964" s="9" t="s">
        <v>235</v>
      </c>
      <c r="U1964" s="9" t="s">
        <v>235</v>
      </c>
      <c r="V1964" s="33" t="s">
        <v>235</v>
      </c>
      <c r="W1964" s="33" t="s">
        <v>235</v>
      </c>
      <c r="X1964" s="33" t="s">
        <v>235</v>
      </c>
      <c r="Y1964" s="33" t="s">
        <v>235</v>
      </c>
    </row>
    <row r="1965" spans="1:25" hidden="1" x14ac:dyDescent="0.25">
      <c r="A1965" s="32">
        <v>1964</v>
      </c>
      <c r="B1965" s="23" t="s">
        <v>608</v>
      </c>
      <c r="C1965" s="23" t="s">
        <v>670</v>
      </c>
      <c r="D1965" s="23" t="s">
        <v>610</v>
      </c>
      <c r="E1965" s="23" t="s">
        <v>232</v>
      </c>
      <c r="F1965" s="23" t="s">
        <v>598</v>
      </c>
      <c r="G1965" s="23" t="s">
        <v>236</v>
      </c>
      <c r="H1965" s="23" t="s">
        <v>23</v>
      </c>
      <c r="I1965" s="23">
        <v>2</v>
      </c>
      <c r="J1965" s="9">
        <v>48.166400000000003</v>
      </c>
      <c r="K1965" s="9">
        <v>21.979700000000001</v>
      </c>
      <c r="L1965" s="9">
        <v>393.66669999999999</v>
      </c>
      <c r="M1965" s="9">
        <v>415</v>
      </c>
      <c r="N1965" s="9">
        <v>441.66669999999999</v>
      </c>
      <c r="O1965" s="9">
        <v>419</v>
      </c>
      <c r="P1965" s="9" t="s">
        <v>235</v>
      </c>
      <c r="Q1965" s="9" t="s">
        <v>235</v>
      </c>
      <c r="R1965" s="9">
        <v>21.979700000000001</v>
      </c>
      <c r="S1965" s="9" t="s">
        <v>235</v>
      </c>
      <c r="T1965" s="9" t="s">
        <v>235</v>
      </c>
      <c r="U1965" s="9" t="s">
        <v>235</v>
      </c>
      <c r="V1965" s="33" t="s">
        <v>235</v>
      </c>
      <c r="W1965" s="33" t="s">
        <v>235</v>
      </c>
      <c r="X1965" s="33" t="s">
        <v>235</v>
      </c>
      <c r="Y1965" s="33" t="s">
        <v>235</v>
      </c>
    </row>
    <row r="1966" spans="1:25" hidden="1" x14ac:dyDescent="0.25">
      <c r="A1966" s="32">
        <v>1965</v>
      </c>
      <c r="B1966" s="23" t="s">
        <v>608</v>
      </c>
      <c r="C1966" s="23" t="s">
        <v>670</v>
      </c>
      <c r="D1966" s="23" t="s">
        <v>610</v>
      </c>
      <c r="E1966" s="23" t="s">
        <v>232</v>
      </c>
      <c r="F1966" s="23" t="s">
        <v>598</v>
      </c>
      <c r="G1966" s="23" t="s">
        <v>236</v>
      </c>
      <c r="H1966" s="23" t="s">
        <v>23</v>
      </c>
      <c r="I1966" s="23">
        <v>3</v>
      </c>
      <c r="J1966" s="9">
        <v>45.221699999999998</v>
      </c>
      <c r="K1966" s="9">
        <v>35.250399999999999</v>
      </c>
      <c r="L1966" s="9">
        <v>401.66669999999999</v>
      </c>
      <c r="M1966" s="9">
        <v>391</v>
      </c>
      <c r="N1966" s="9">
        <v>444.66669999999999</v>
      </c>
      <c r="O1966" s="9">
        <v>405</v>
      </c>
      <c r="P1966" s="9" t="s">
        <v>235</v>
      </c>
      <c r="Q1966" s="9" t="s">
        <v>235</v>
      </c>
      <c r="R1966" s="9">
        <v>35.250399999999999</v>
      </c>
      <c r="S1966" s="9" t="s">
        <v>235</v>
      </c>
      <c r="T1966" s="9" t="s">
        <v>235</v>
      </c>
      <c r="U1966" s="9" t="s">
        <v>235</v>
      </c>
      <c r="V1966" s="33" t="s">
        <v>235</v>
      </c>
      <c r="W1966" s="33" t="s">
        <v>235</v>
      </c>
      <c r="X1966" s="40" t="s">
        <v>235</v>
      </c>
      <c r="Y1966" s="40" t="s">
        <v>235</v>
      </c>
    </row>
    <row r="1967" spans="1:25" hidden="1" x14ac:dyDescent="0.25">
      <c r="A1967" s="32">
        <v>1966</v>
      </c>
      <c r="B1967" s="23" t="s">
        <v>608</v>
      </c>
      <c r="C1967" s="23" t="s">
        <v>670</v>
      </c>
      <c r="D1967" s="23" t="s">
        <v>610</v>
      </c>
      <c r="E1967" s="23" t="s">
        <v>232</v>
      </c>
      <c r="F1967" s="23" t="s">
        <v>598</v>
      </c>
      <c r="G1967" s="23" t="s">
        <v>236</v>
      </c>
      <c r="H1967" s="23" t="s">
        <v>24</v>
      </c>
      <c r="I1967" s="23">
        <v>4</v>
      </c>
      <c r="J1967" s="9">
        <v>45.792999999999999</v>
      </c>
      <c r="K1967" s="9">
        <v>138.8236</v>
      </c>
      <c r="L1967" s="9">
        <v>528.66669999999999</v>
      </c>
      <c r="M1967" s="9">
        <v>350</v>
      </c>
      <c r="N1967" s="9">
        <v>504.66669999999999</v>
      </c>
      <c r="O1967" s="9">
        <v>389</v>
      </c>
      <c r="P1967" s="9" t="s">
        <v>235</v>
      </c>
      <c r="Q1967" s="9" t="s">
        <v>235</v>
      </c>
      <c r="R1967" s="9">
        <v>41.176400000000001</v>
      </c>
      <c r="S1967" s="9" t="s">
        <v>235</v>
      </c>
      <c r="T1967" s="9" t="s">
        <v>235</v>
      </c>
      <c r="U1967" s="9" t="s">
        <v>235</v>
      </c>
      <c r="V1967" s="33" t="s">
        <v>235</v>
      </c>
      <c r="W1967" s="33" t="s">
        <v>235</v>
      </c>
      <c r="X1967" s="40" t="s">
        <v>235</v>
      </c>
      <c r="Y1967" s="40" t="s">
        <v>235</v>
      </c>
    </row>
    <row r="1968" spans="1:25" hidden="1" x14ac:dyDescent="0.25">
      <c r="A1968" s="32">
        <v>1967</v>
      </c>
      <c r="B1968" s="23" t="s">
        <v>608</v>
      </c>
      <c r="C1968" s="23" t="s">
        <v>670</v>
      </c>
      <c r="D1968" s="23" t="s">
        <v>610</v>
      </c>
      <c r="E1968" s="23" t="s">
        <v>232</v>
      </c>
      <c r="F1968" s="23" t="s">
        <v>598</v>
      </c>
      <c r="G1968" s="23" t="s">
        <v>236</v>
      </c>
      <c r="H1968" s="23" t="s">
        <v>24</v>
      </c>
      <c r="I1968" s="23">
        <v>5</v>
      </c>
      <c r="J1968" s="9">
        <v>48.795499999999997</v>
      </c>
      <c r="K1968" s="9">
        <v>151.38579999999999</v>
      </c>
      <c r="L1968" s="9">
        <v>552.66669999999999</v>
      </c>
      <c r="M1968" s="9">
        <v>362</v>
      </c>
      <c r="N1968" s="9">
        <v>518.66669999999999</v>
      </c>
      <c r="O1968" s="9">
        <v>397</v>
      </c>
      <c r="P1968" s="9" t="s">
        <v>235</v>
      </c>
      <c r="Q1968" s="9" t="s">
        <v>235</v>
      </c>
      <c r="R1968" s="9">
        <v>28.614200000000011</v>
      </c>
      <c r="S1968" s="9" t="s">
        <v>235</v>
      </c>
      <c r="T1968" s="9" t="s">
        <v>235</v>
      </c>
      <c r="U1968" s="9" t="s">
        <v>235</v>
      </c>
      <c r="V1968" s="33" t="s">
        <v>235</v>
      </c>
      <c r="W1968" s="33" t="s">
        <v>235</v>
      </c>
      <c r="X1968" s="40" t="s">
        <v>235</v>
      </c>
      <c r="Y1968" s="40" t="s">
        <v>235</v>
      </c>
    </row>
    <row r="1969" spans="1:25" hidden="1" x14ac:dyDescent="0.25">
      <c r="A1969" s="32">
        <v>1968</v>
      </c>
      <c r="B1969" s="23" t="s">
        <v>608</v>
      </c>
      <c r="C1969" s="23" t="s">
        <v>670</v>
      </c>
      <c r="D1969" s="23" t="s">
        <v>610</v>
      </c>
      <c r="E1969" s="23" t="s">
        <v>232</v>
      </c>
      <c r="F1969" s="23" t="s">
        <v>598</v>
      </c>
      <c r="G1969" s="23" t="s">
        <v>236</v>
      </c>
      <c r="H1969" s="23" t="s">
        <v>24</v>
      </c>
      <c r="I1969" s="23">
        <v>6</v>
      </c>
      <c r="J1969" s="9">
        <v>46.065199999999997</v>
      </c>
      <c r="K1969" s="9">
        <v>170.09479999999999</v>
      </c>
      <c r="L1969" s="9">
        <v>563.66669999999999</v>
      </c>
      <c r="M1969" s="9">
        <v>389</v>
      </c>
      <c r="N1969" s="9">
        <v>522.66669999999999</v>
      </c>
      <c r="O1969" s="9">
        <v>410</v>
      </c>
      <c r="P1969" s="9">
        <v>170.49633427144408</v>
      </c>
      <c r="Q1969" s="9">
        <v>62.096698785040097</v>
      </c>
      <c r="R1969" s="9">
        <v>9.9052000000000078</v>
      </c>
      <c r="S1969" s="9">
        <v>0</v>
      </c>
      <c r="T1969" s="9">
        <v>0</v>
      </c>
      <c r="U1969" s="9">
        <v>0</v>
      </c>
      <c r="V1969" s="23">
        <v>52.40229002629561</v>
      </c>
      <c r="W1969" s="23">
        <v>48.010415536631214</v>
      </c>
      <c r="X1969" s="23">
        <v>26</v>
      </c>
      <c r="Y1969" s="23">
        <v>27.658633371878661</v>
      </c>
    </row>
    <row r="1970" spans="1:25" hidden="1" x14ac:dyDescent="0.25">
      <c r="A1970" s="32">
        <v>1969</v>
      </c>
      <c r="B1970" s="23" t="s">
        <v>608</v>
      </c>
      <c r="C1970" s="23" t="s">
        <v>670</v>
      </c>
      <c r="D1970" s="23" t="s">
        <v>610</v>
      </c>
      <c r="E1970" s="23" t="s">
        <v>232</v>
      </c>
      <c r="F1970" s="23" t="s">
        <v>598</v>
      </c>
      <c r="G1970" s="23" t="s">
        <v>236</v>
      </c>
      <c r="H1970" s="23" t="s">
        <v>23</v>
      </c>
      <c r="I1970" s="23">
        <v>1</v>
      </c>
      <c r="J1970" s="9">
        <v>54.708300000000001</v>
      </c>
      <c r="K1970" s="9">
        <v>9.4004999999999992</v>
      </c>
      <c r="L1970" s="9">
        <v>432.66669999999999</v>
      </c>
      <c r="M1970" s="9">
        <v>347</v>
      </c>
      <c r="N1970" s="9">
        <v>479.66669999999999</v>
      </c>
      <c r="O1970" s="9">
        <v>375</v>
      </c>
      <c r="P1970" s="9" t="s">
        <v>235</v>
      </c>
      <c r="Q1970" s="9" t="s">
        <v>235</v>
      </c>
      <c r="R1970" s="9">
        <v>9.4004999999999992</v>
      </c>
      <c r="S1970" s="9" t="s">
        <v>235</v>
      </c>
      <c r="T1970" s="9" t="s">
        <v>235</v>
      </c>
      <c r="U1970" s="9" t="s">
        <v>235</v>
      </c>
      <c r="V1970" s="33" t="s">
        <v>235</v>
      </c>
      <c r="W1970" s="33" t="s">
        <v>235</v>
      </c>
      <c r="X1970" s="33" t="s">
        <v>235</v>
      </c>
      <c r="Y1970" s="33" t="s">
        <v>235</v>
      </c>
    </row>
    <row r="1971" spans="1:25" hidden="1" x14ac:dyDescent="0.25">
      <c r="A1971" s="32">
        <v>1970</v>
      </c>
      <c r="B1971" s="23" t="s">
        <v>608</v>
      </c>
      <c r="C1971" s="23" t="s">
        <v>670</v>
      </c>
      <c r="D1971" s="23" t="s">
        <v>610</v>
      </c>
      <c r="E1971" s="23" t="s">
        <v>232</v>
      </c>
      <c r="F1971" s="23" t="s">
        <v>598</v>
      </c>
      <c r="G1971" s="23" t="s">
        <v>236</v>
      </c>
      <c r="H1971" s="23" t="s">
        <v>23</v>
      </c>
      <c r="I1971" s="23">
        <v>2</v>
      </c>
      <c r="J1971" s="9">
        <v>55.865900000000003</v>
      </c>
      <c r="K1971" s="9">
        <v>22.891100000000002</v>
      </c>
      <c r="L1971" s="9">
        <v>443.66669999999999</v>
      </c>
      <c r="M1971" s="9">
        <v>322</v>
      </c>
      <c r="N1971" s="9">
        <v>483.66669999999999</v>
      </c>
      <c r="O1971" s="9">
        <v>361</v>
      </c>
      <c r="P1971" s="9" t="s">
        <v>235</v>
      </c>
      <c r="Q1971" s="9" t="s">
        <v>235</v>
      </c>
      <c r="R1971" s="9">
        <v>22.891100000000002</v>
      </c>
      <c r="S1971" s="9" t="s">
        <v>235</v>
      </c>
      <c r="T1971" s="9" t="s">
        <v>235</v>
      </c>
      <c r="U1971" s="9" t="s">
        <v>235</v>
      </c>
      <c r="V1971" s="33" t="s">
        <v>235</v>
      </c>
      <c r="W1971" s="33" t="s">
        <v>235</v>
      </c>
      <c r="X1971" s="33" t="s">
        <v>235</v>
      </c>
      <c r="Y1971" s="33" t="s">
        <v>235</v>
      </c>
    </row>
    <row r="1972" spans="1:25" hidden="1" x14ac:dyDescent="0.25">
      <c r="A1972" s="32">
        <v>1971</v>
      </c>
      <c r="B1972" s="23" t="s">
        <v>608</v>
      </c>
      <c r="C1972" s="23" t="s">
        <v>670</v>
      </c>
      <c r="D1972" s="23" t="s">
        <v>610</v>
      </c>
      <c r="E1972" s="23" t="s">
        <v>232</v>
      </c>
      <c r="F1972" s="23" t="s">
        <v>598</v>
      </c>
      <c r="G1972" s="23" t="s">
        <v>236</v>
      </c>
      <c r="H1972" s="23" t="s">
        <v>23</v>
      </c>
      <c r="I1972" s="23">
        <v>3</v>
      </c>
      <c r="J1972" s="9">
        <v>47.434199999999997</v>
      </c>
      <c r="K1972" s="9">
        <v>33.921199999999999</v>
      </c>
      <c r="L1972" s="9">
        <v>469.66669999999999</v>
      </c>
      <c r="M1972" s="9">
        <v>312</v>
      </c>
      <c r="N1972" s="9">
        <v>496.66669999999999</v>
      </c>
      <c r="O1972" s="9">
        <v>351</v>
      </c>
      <c r="P1972" s="9" t="s">
        <v>235</v>
      </c>
      <c r="Q1972" s="9" t="s">
        <v>235</v>
      </c>
      <c r="R1972" s="9">
        <v>33.921199999999999</v>
      </c>
      <c r="S1972" s="9" t="s">
        <v>235</v>
      </c>
      <c r="T1972" s="9" t="s">
        <v>235</v>
      </c>
      <c r="U1972" s="9" t="s">
        <v>235</v>
      </c>
      <c r="V1972" s="40" t="s">
        <v>235</v>
      </c>
      <c r="W1972" s="40" t="s">
        <v>235</v>
      </c>
      <c r="X1972" s="40" t="s">
        <v>235</v>
      </c>
      <c r="Y1972" s="40" t="s">
        <v>235</v>
      </c>
    </row>
    <row r="1973" spans="1:25" hidden="1" x14ac:dyDescent="0.25">
      <c r="A1973" s="32">
        <v>1972</v>
      </c>
      <c r="B1973" s="23" t="s">
        <v>608</v>
      </c>
      <c r="C1973" s="23" t="s">
        <v>670</v>
      </c>
      <c r="D1973" s="23" t="s">
        <v>610</v>
      </c>
      <c r="E1973" s="23" t="s">
        <v>232</v>
      </c>
      <c r="F1973" s="23" t="s">
        <v>598</v>
      </c>
      <c r="G1973" s="23" t="s">
        <v>236</v>
      </c>
      <c r="H1973" s="23" t="s">
        <v>24</v>
      </c>
      <c r="I1973" s="23">
        <v>4</v>
      </c>
      <c r="J1973" s="9">
        <v>44.384700000000002</v>
      </c>
      <c r="K1973" s="9">
        <v>136.0958</v>
      </c>
      <c r="L1973" s="9">
        <v>618.66669999999999</v>
      </c>
      <c r="M1973" s="9">
        <v>369</v>
      </c>
      <c r="N1973" s="9">
        <v>577.66669999999999</v>
      </c>
      <c r="O1973" s="9">
        <v>386</v>
      </c>
      <c r="P1973" s="9" t="s">
        <v>235</v>
      </c>
      <c r="Q1973" s="9" t="s">
        <v>235</v>
      </c>
      <c r="R1973" s="9">
        <v>43.904200000000003</v>
      </c>
      <c r="S1973" s="9" t="s">
        <v>235</v>
      </c>
      <c r="T1973" s="9" t="s">
        <v>235</v>
      </c>
      <c r="U1973" s="9" t="s">
        <v>235</v>
      </c>
      <c r="V1973" s="40" t="s">
        <v>235</v>
      </c>
      <c r="W1973" s="40" t="s">
        <v>235</v>
      </c>
      <c r="X1973" s="40" t="s">
        <v>235</v>
      </c>
      <c r="Y1973" s="40" t="s">
        <v>235</v>
      </c>
    </row>
    <row r="1974" spans="1:25" hidden="1" x14ac:dyDescent="0.25">
      <c r="A1974" s="32">
        <v>1973</v>
      </c>
      <c r="B1974" s="23" t="s">
        <v>608</v>
      </c>
      <c r="C1974" s="23" t="s">
        <v>670</v>
      </c>
      <c r="D1974" s="23" t="s">
        <v>610</v>
      </c>
      <c r="E1974" s="23" t="s">
        <v>232</v>
      </c>
      <c r="F1974" s="23" t="s">
        <v>598</v>
      </c>
      <c r="G1974" s="23" t="s">
        <v>236</v>
      </c>
      <c r="H1974" s="23" t="s">
        <v>24</v>
      </c>
      <c r="I1974" s="23">
        <v>5</v>
      </c>
      <c r="J1974" s="9">
        <v>52.172800000000002</v>
      </c>
      <c r="K1974" s="9">
        <v>146.44489999999999</v>
      </c>
      <c r="L1974" s="9">
        <v>635.66669999999999</v>
      </c>
      <c r="M1974" s="9">
        <v>391</v>
      </c>
      <c r="N1974" s="9">
        <v>584.66669999999999</v>
      </c>
      <c r="O1974" s="9">
        <v>402</v>
      </c>
      <c r="P1974" s="9" t="s">
        <v>235</v>
      </c>
      <c r="Q1974" s="9" t="s">
        <v>235</v>
      </c>
      <c r="R1974" s="9">
        <v>33.55510000000001</v>
      </c>
      <c r="S1974" s="9" t="s">
        <v>235</v>
      </c>
      <c r="T1974" s="9" t="s">
        <v>235</v>
      </c>
      <c r="U1974" s="9" t="s">
        <v>235</v>
      </c>
      <c r="V1974" s="40" t="s">
        <v>235</v>
      </c>
      <c r="W1974" s="40" t="s">
        <v>235</v>
      </c>
      <c r="X1974" s="40" t="s">
        <v>235</v>
      </c>
      <c r="Y1974" s="40" t="s">
        <v>235</v>
      </c>
    </row>
    <row r="1975" spans="1:25" hidden="1" x14ac:dyDescent="0.25">
      <c r="A1975" s="32">
        <v>1974</v>
      </c>
      <c r="B1975" s="23" t="s">
        <v>608</v>
      </c>
      <c r="C1975" s="23" t="s">
        <v>670</v>
      </c>
      <c r="D1975" s="23" t="s">
        <v>610</v>
      </c>
      <c r="E1975" s="23" t="s">
        <v>232</v>
      </c>
      <c r="F1975" s="23" t="s">
        <v>598</v>
      </c>
      <c r="G1975" s="23" t="s">
        <v>236</v>
      </c>
      <c r="H1975" s="23" t="s">
        <v>24</v>
      </c>
      <c r="I1975" s="23">
        <v>6</v>
      </c>
      <c r="J1975" s="9">
        <v>50.358699999999999</v>
      </c>
      <c r="K1975" s="9">
        <v>165.45910000000001</v>
      </c>
      <c r="L1975" s="9">
        <v>631.66669999999999</v>
      </c>
      <c r="M1975" s="9">
        <v>420</v>
      </c>
      <c r="N1975" s="9">
        <v>581.66669999999999</v>
      </c>
      <c r="O1975" s="9">
        <v>414</v>
      </c>
      <c r="P1975" s="9">
        <v>211.96697856034086</v>
      </c>
      <c r="Q1975" s="9">
        <v>88.238313673823114</v>
      </c>
      <c r="R1975" s="9">
        <v>14.540899999999993</v>
      </c>
      <c r="S1975" s="9">
        <v>0</v>
      </c>
      <c r="T1975" s="9">
        <v>0</v>
      </c>
      <c r="U1975" s="9">
        <v>0</v>
      </c>
      <c r="V1975" s="23">
        <v>52.630789467763066</v>
      </c>
      <c r="W1975" s="23">
        <v>50.931326312987373</v>
      </c>
      <c r="X1975" s="23">
        <v>29.410882339705484</v>
      </c>
      <c r="Y1975" s="23">
        <v>28.284271247461902</v>
      </c>
    </row>
    <row r="1976" spans="1:25" hidden="1" x14ac:dyDescent="0.25">
      <c r="A1976" s="32">
        <v>1975</v>
      </c>
      <c r="B1976" s="23" t="s">
        <v>608</v>
      </c>
      <c r="C1976" s="23" t="s">
        <v>670</v>
      </c>
      <c r="D1976" s="23" t="s">
        <v>610</v>
      </c>
      <c r="E1976" s="23" t="s">
        <v>232</v>
      </c>
      <c r="F1976" s="23" t="s">
        <v>598</v>
      </c>
      <c r="G1976" s="23" t="s">
        <v>236</v>
      </c>
      <c r="H1976" s="23" t="s">
        <v>23</v>
      </c>
      <c r="I1976" s="23">
        <v>1</v>
      </c>
      <c r="J1976" s="9">
        <v>53.084800000000001</v>
      </c>
      <c r="K1976" s="9">
        <v>11.3986</v>
      </c>
      <c r="L1976" s="9">
        <v>396.66669999999999</v>
      </c>
      <c r="M1976" s="9">
        <v>384</v>
      </c>
      <c r="N1976" s="9">
        <v>449.66669999999999</v>
      </c>
      <c r="O1976" s="9">
        <v>381</v>
      </c>
      <c r="P1976" s="9" t="s">
        <v>235</v>
      </c>
      <c r="Q1976" s="9" t="s">
        <v>235</v>
      </c>
      <c r="R1976" s="9">
        <v>11.3986</v>
      </c>
      <c r="S1976" s="9" t="s">
        <v>235</v>
      </c>
      <c r="T1976" s="9" t="s">
        <v>235</v>
      </c>
      <c r="U1976" s="9" t="s">
        <v>235</v>
      </c>
      <c r="V1976" s="33" t="s">
        <v>235</v>
      </c>
      <c r="W1976" s="33" t="s">
        <v>235</v>
      </c>
      <c r="X1976" s="33" t="s">
        <v>235</v>
      </c>
      <c r="Y1976" s="33" t="s">
        <v>235</v>
      </c>
    </row>
    <row r="1977" spans="1:25" hidden="1" x14ac:dyDescent="0.25">
      <c r="A1977" s="32">
        <v>1976</v>
      </c>
      <c r="B1977" s="23" t="s">
        <v>608</v>
      </c>
      <c r="C1977" s="23" t="s">
        <v>670</v>
      </c>
      <c r="D1977" s="23" t="s">
        <v>610</v>
      </c>
      <c r="E1977" s="23" t="s">
        <v>232</v>
      </c>
      <c r="F1977" s="23" t="s">
        <v>598</v>
      </c>
      <c r="G1977" s="23" t="s">
        <v>236</v>
      </c>
      <c r="H1977" s="23" t="s">
        <v>23</v>
      </c>
      <c r="I1977" s="23">
        <v>2</v>
      </c>
      <c r="J1977" s="9">
        <v>57.008800000000001</v>
      </c>
      <c r="K1977" s="9">
        <v>29.8934</v>
      </c>
      <c r="L1977" s="9">
        <v>389.66669999999999</v>
      </c>
      <c r="M1977" s="9">
        <v>354</v>
      </c>
      <c r="N1977" s="9">
        <v>444.66669999999999</v>
      </c>
      <c r="O1977" s="9">
        <v>369</v>
      </c>
      <c r="P1977" s="9" t="s">
        <v>235</v>
      </c>
      <c r="Q1977" s="9" t="s">
        <v>235</v>
      </c>
      <c r="R1977" s="9">
        <v>29.8934</v>
      </c>
      <c r="S1977" s="9" t="s">
        <v>235</v>
      </c>
      <c r="T1977" s="9" t="s">
        <v>235</v>
      </c>
      <c r="U1977" s="9" t="s">
        <v>235</v>
      </c>
      <c r="V1977" s="33" t="s">
        <v>235</v>
      </c>
      <c r="W1977" s="33" t="s">
        <v>235</v>
      </c>
      <c r="X1977" s="33" t="s">
        <v>235</v>
      </c>
      <c r="Y1977" s="33" t="s">
        <v>235</v>
      </c>
    </row>
    <row r="1978" spans="1:25" hidden="1" x14ac:dyDescent="0.25">
      <c r="A1978" s="32">
        <v>1977</v>
      </c>
      <c r="B1978" s="23" t="s">
        <v>608</v>
      </c>
      <c r="C1978" s="23" t="s">
        <v>670</v>
      </c>
      <c r="D1978" s="23" t="s">
        <v>610</v>
      </c>
      <c r="E1978" s="23" t="s">
        <v>232</v>
      </c>
      <c r="F1978" s="23" t="s">
        <v>598</v>
      </c>
      <c r="G1978" s="23" t="s">
        <v>236</v>
      </c>
      <c r="H1978" s="23" t="s">
        <v>23</v>
      </c>
      <c r="I1978" s="23">
        <v>3</v>
      </c>
      <c r="J1978" s="9">
        <v>48.466500000000003</v>
      </c>
      <c r="K1978" s="9">
        <v>36.439700000000002</v>
      </c>
      <c r="L1978" s="9">
        <v>406.66669999999999</v>
      </c>
      <c r="M1978" s="9">
        <v>332</v>
      </c>
      <c r="N1978" s="9">
        <v>451.66669999999999</v>
      </c>
      <c r="O1978" s="9">
        <v>350</v>
      </c>
      <c r="P1978" s="9" t="s">
        <v>235</v>
      </c>
      <c r="Q1978" s="9" t="s">
        <v>235</v>
      </c>
      <c r="R1978" s="9">
        <v>36.439700000000002</v>
      </c>
      <c r="S1978" s="9" t="s">
        <v>235</v>
      </c>
      <c r="T1978" s="9" t="s">
        <v>235</v>
      </c>
      <c r="U1978" s="9" t="s">
        <v>235</v>
      </c>
      <c r="V1978" s="33" t="s">
        <v>235</v>
      </c>
      <c r="W1978" s="33" t="s">
        <v>235</v>
      </c>
      <c r="X1978" s="40" t="s">
        <v>235</v>
      </c>
      <c r="Y1978" s="40" t="s">
        <v>235</v>
      </c>
    </row>
    <row r="1979" spans="1:25" hidden="1" x14ac:dyDescent="0.25">
      <c r="A1979" s="32">
        <v>1978</v>
      </c>
      <c r="B1979" s="23" t="s">
        <v>608</v>
      </c>
      <c r="C1979" s="23" t="s">
        <v>670</v>
      </c>
      <c r="D1979" s="23" t="s">
        <v>610</v>
      </c>
      <c r="E1979" s="23" t="s">
        <v>232</v>
      </c>
      <c r="F1979" s="23" t="s">
        <v>598</v>
      </c>
      <c r="G1979" s="23" t="s">
        <v>236</v>
      </c>
      <c r="H1979" s="23" t="s">
        <v>24</v>
      </c>
      <c r="I1979" s="23">
        <v>4</v>
      </c>
      <c r="J1979" s="9">
        <v>50.990200000000002</v>
      </c>
      <c r="K1979" s="9">
        <v>146.45840000000001</v>
      </c>
      <c r="L1979" s="9">
        <v>548.66669999999999</v>
      </c>
      <c r="M1979" s="9">
        <v>296</v>
      </c>
      <c r="N1979" s="9">
        <v>514.66669999999999</v>
      </c>
      <c r="O1979" s="9">
        <v>334</v>
      </c>
      <c r="P1979" s="9" t="s">
        <v>235</v>
      </c>
      <c r="Q1979" s="9" t="s">
        <v>235</v>
      </c>
      <c r="R1979" s="9">
        <v>33.541599999999988</v>
      </c>
      <c r="S1979" s="9" t="s">
        <v>235</v>
      </c>
      <c r="T1979" s="9" t="s">
        <v>235</v>
      </c>
      <c r="U1979" s="9" t="s">
        <v>235</v>
      </c>
      <c r="V1979" s="33" t="s">
        <v>235</v>
      </c>
      <c r="W1979" s="33" t="s">
        <v>235</v>
      </c>
      <c r="X1979" s="40" t="s">
        <v>235</v>
      </c>
      <c r="Y1979" s="40" t="s">
        <v>235</v>
      </c>
    </row>
    <row r="1980" spans="1:25" hidden="1" x14ac:dyDescent="0.25">
      <c r="A1980" s="32">
        <v>1979</v>
      </c>
      <c r="B1980" s="23" t="s">
        <v>608</v>
      </c>
      <c r="C1980" s="23" t="s">
        <v>670</v>
      </c>
      <c r="D1980" s="23" t="s">
        <v>610</v>
      </c>
      <c r="E1980" s="23" t="s">
        <v>232</v>
      </c>
      <c r="F1980" s="23" t="s">
        <v>598</v>
      </c>
      <c r="G1980" s="23" t="s">
        <v>236</v>
      </c>
      <c r="H1980" s="23" t="s">
        <v>24</v>
      </c>
      <c r="I1980" s="23">
        <v>5</v>
      </c>
      <c r="J1980" s="9">
        <v>48.270099999999999</v>
      </c>
      <c r="K1980" s="9">
        <v>154.6807</v>
      </c>
      <c r="L1980" s="9">
        <v>568.66669999999999</v>
      </c>
      <c r="M1980" s="9">
        <v>314</v>
      </c>
      <c r="N1980" s="9">
        <v>531.66669999999999</v>
      </c>
      <c r="O1980" s="9">
        <v>345</v>
      </c>
      <c r="P1980" s="9" t="s">
        <v>235</v>
      </c>
      <c r="Q1980" s="9" t="s">
        <v>235</v>
      </c>
      <c r="R1980" s="9">
        <v>25.319299999999998</v>
      </c>
      <c r="S1980" s="9" t="s">
        <v>235</v>
      </c>
      <c r="T1980" s="9" t="s">
        <v>235</v>
      </c>
      <c r="U1980" s="9" t="s">
        <v>235</v>
      </c>
      <c r="V1980" s="33" t="s">
        <v>235</v>
      </c>
      <c r="W1980" s="33" t="s">
        <v>235</v>
      </c>
      <c r="X1980" s="40" t="s">
        <v>235</v>
      </c>
      <c r="Y1980" s="40" t="s">
        <v>235</v>
      </c>
    </row>
    <row r="1981" spans="1:25" hidden="1" x14ac:dyDescent="0.25">
      <c r="A1981" s="32">
        <v>1980</v>
      </c>
      <c r="B1981" s="23" t="s">
        <v>608</v>
      </c>
      <c r="C1981" s="23" t="s">
        <v>670</v>
      </c>
      <c r="D1981" s="23" t="s">
        <v>610</v>
      </c>
      <c r="E1981" s="23" t="s">
        <v>232</v>
      </c>
      <c r="F1981" s="23" t="s">
        <v>598</v>
      </c>
      <c r="G1981" s="23" t="s">
        <v>236</v>
      </c>
      <c r="H1981" s="23" t="s">
        <v>24</v>
      </c>
      <c r="I1981" s="23">
        <v>6</v>
      </c>
      <c r="J1981" s="9">
        <v>47.169899999999998</v>
      </c>
      <c r="K1981" s="9">
        <v>173.5136</v>
      </c>
      <c r="L1981" s="9">
        <v>577.66669999999999</v>
      </c>
      <c r="M1981" s="9">
        <v>340</v>
      </c>
      <c r="N1981" s="9">
        <v>533.66669999999999</v>
      </c>
      <c r="O1981" s="9">
        <v>357</v>
      </c>
      <c r="P1981" s="9">
        <v>186.27130750601393</v>
      </c>
      <c r="Q1981" s="9">
        <v>65</v>
      </c>
      <c r="R1981" s="9">
        <v>6.4864000000000033</v>
      </c>
      <c r="S1981" s="9">
        <v>0</v>
      </c>
      <c r="T1981" s="9">
        <v>0</v>
      </c>
      <c r="U1981" s="9">
        <v>0</v>
      </c>
      <c r="V1981" s="23">
        <v>52.697248505021591</v>
      </c>
      <c r="W1981" s="23">
        <v>52.952809179494906</v>
      </c>
      <c r="X1981" s="23">
        <v>31.064449134018133</v>
      </c>
      <c r="Y1981" s="23">
        <v>29.832867780352597</v>
      </c>
    </row>
    <row r="1982" spans="1:25" hidden="1" x14ac:dyDescent="0.25">
      <c r="A1982" s="32">
        <v>1981</v>
      </c>
      <c r="B1982" s="23" t="s">
        <v>608</v>
      </c>
      <c r="C1982" s="23" t="s">
        <v>670</v>
      </c>
      <c r="D1982" s="23" t="s">
        <v>610</v>
      </c>
      <c r="E1982" s="23" t="s">
        <v>232</v>
      </c>
      <c r="F1982" s="23" t="s">
        <v>598</v>
      </c>
      <c r="G1982" s="23" t="s">
        <v>236</v>
      </c>
      <c r="H1982" s="23" t="s">
        <v>23</v>
      </c>
      <c r="I1982" s="23">
        <v>1</v>
      </c>
      <c r="J1982" s="9">
        <v>37.696199999999997</v>
      </c>
      <c r="K1982" s="9">
        <v>6.5792999999999999</v>
      </c>
      <c r="L1982" s="9">
        <v>428.66669999999999</v>
      </c>
      <c r="M1982" s="9">
        <v>352</v>
      </c>
      <c r="N1982" s="9">
        <v>463.66669999999999</v>
      </c>
      <c r="O1982" s="9">
        <v>366</v>
      </c>
      <c r="P1982" s="9" t="s">
        <v>235</v>
      </c>
      <c r="Q1982" s="9" t="s">
        <v>235</v>
      </c>
      <c r="R1982" s="9">
        <v>6.5792999999999999</v>
      </c>
      <c r="S1982" s="9" t="s">
        <v>235</v>
      </c>
      <c r="T1982" s="9" t="s">
        <v>235</v>
      </c>
      <c r="U1982" s="9" t="s">
        <v>235</v>
      </c>
      <c r="V1982" s="33" t="s">
        <v>235</v>
      </c>
      <c r="W1982" s="33" t="s">
        <v>235</v>
      </c>
      <c r="X1982" s="33" t="s">
        <v>235</v>
      </c>
      <c r="Y1982" s="33" t="s">
        <v>235</v>
      </c>
    </row>
    <row r="1983" spans="1:25" hidden="1" x14ac:dyDescent="0.25">
      <c r="A1983" s="32">
        <v>1982</v>
      </c>
      <c r="B1983" s="23" t="s">
        <v>608</v>
      </c>
      <c r="C1983" s="23" t="s">
        <v>670</v>
      </c>
      <c r="D1983" s="23" t="s">
        <v>610</v>
      </c>
      <c r="E1983" s="23" t="s">
        <v>232</v>
      </c>
      <c r="F1983" s="23" t="s">
        <v>598</v>
      </c>
      <c r="G1983" s="23" t="s">
        <v>236</v>
      </c>
      <c r="H1983" s="23" t="s">
        <v>23</v>
      </c>
      <c r="I1983" s="23">
        <v>2</v>
      </c>
      <c r="J1983" s="9">
        <v>39.115200000000002</v>
      </c>
      <c r="K1983" s="9">
        <v>17.249099999999999</v>
      </c>
      <c r="L1983" s="9">
        <v>433.66669999999999</v>
      </c>
      <c r="M1983" s="9">
        <v>333</v>
      </c>
      <c r="N1983" s="9">
        <v>466.66669999999999</v>
      </c>
      <c r="O1983" s="9">
        <v>354</v>
      </c>
      <c r="P1983" s="9" t="s">
        <v>235</v>
      </c>
      <c r="Q1983" s="9" t="s">
        <v>235</v>
      </c>
      <c r="R1983" s="9">
        <v>17.249099999999999</v>
      </c>
      <c r="S1983" s="9" t="s">
        <v>235</v>
      </c>
      <c r="T1983" s="9" t="s">
        <v>235</v>
      </c>
      <c r="U1983" s="9" t="s">
        <v>235</v>
      </c>
      <c r="V1983" s="33" t="s">
        <v>235</v>
      </c>
      <c r="W1983" s="33" t="s">
        <v>235</v>
      </c>
      <c r="X1983" s="33" t="s">
        <v>235</v>
      </c>
      <c r="Y1983" s="33" t="s">
        <v>235</v>
      </c>
    </row>
    <row r="1984" spans="1:25" hidden="1" x14ac:dyDescent="0.25">
      <c r="A1984" s="32">
        <v>1983</v>
      </c>
      <c r="B1984" s="23" t="s">
        <v>608</v>
      </c>
      <c r="C1984" s="23" t="s">
        <v>670</v>
      </c>
      <c r="D1984" s="23" t="s">
        <v>610</v>
      </c>
      <c r="E1984" s="23" t="s">
        <v>232</v>
      </c>
      <c r="F1984" s="23" t="s">
        <v>598</v>
      </c>
      <c r="G1984" s="23" t="s">
        <v>236</v>
      </c>
      <c r="H1984" s="23" t="s">
        <v>23</v>
      </c>
      <c r="I1984" s="23">
        <v>3</v>
      </c>
      <c r="J1984" s="9">
        <v>36.8782</v>
      </c>
      <c r="K1984" s="9">
        <v>34.176600000000001</v>
      </c>
      <c r="L1984" s="9">
        <v>453.66669999999999</v>
      </c>
      <c r="M1984" s="9">
        <v>315</v>
      </c>
      <c r="N1984" s="9">
        <v>477.66669999999999</v>
      </c>
      <c r="O1984" s="9">
        <v>343</v>
      </c>
      <c r="P1984" s="9" t="s">
        <v>235</v>
      </c>
      <c r="Q1984" s="9" t="s">
        <v>235</v>
      </c>
      <c r="R1984" s="9">
        <v>34.176600000000001</v>
      </c>
      <c r="S1984" s="9" t="s">
        <v>235</v>
      </c>
      <c r="T1984" s="9" t="s">
        <v>235</v>
      </c>
      <c r="U1984" s="9" t="s">
        <v>235</v>
      </c>
      <c r="V1984" s="40" t="s">
        <v>235</v>
      </c>
      <c r="W1984" s="40" t="s">
        <v>235</v>
      </c>
      <c r="X1984" s="40" t="s">
        <v>235</v>
      </c>
      <c r="Y1984" s="40" t="s">
        <v>235</v>
      </c>
    </row>
    <row r="1985" spans="1:25" hidden="1" x14ac:dyDescent="0.25">
      <c r="A1985" s="32">
        <v>1984</v>
      </c>
      <c r="B1985" s="23" t="s">
        <v>608</v>
      </c>
      <c r="C1985" s="23" t="s">
        <v>670</v>
      </c>
      <c r="D1985" s="23" t="s">
        <v>610</v>
      </c>
      <c r="E1985" s="23" t="s">
        <v>232</v>
      </c>
      <c r="F1985" s="23" t="s">
        <v>598</v>
      </c>
      <c r="G1985" s="23" t="s">
        <v>236</v>
      </c>
      <c r="H1985" s="23" t="s">
        <v>24</v>
      </c>
      <c r="I1985" s="23">
        <v>4</v>
      </c>
      <c r="J1985" s="9">
        <v>34.481900000000003</v>
      </c>
      <c r="K1985" s="9">
        <v>147.9195</v>
      </c>
      <c r="L1985" s="9">
        <v>607.66669999999999</v>
      </c>
      <c r="M1985" s="9">
        <v>356</v>
      </c>
      <c r="N1985" s="9">
        <v>574.66669999999999</v>
      </c>
      <c r="O1985" s="9">
        <v>366</v>
      </c>
      <c r="P1985" s="9" t="s">
        <v>235</v>
      </c>
      <c r="Q1985" s="9" t="s">
        <v>235</v>
      </c>
      <c r="R1985" s="9">
        <v>32.080500000000001</v>
      </c>
      <c r="S1985" s="9" t="s">
        <v>235</v>
      </c>
      <c r="T1985" s="9" t="s">
        <v>235</v>
      </c>
      <c r="U1985" s="9" t="s">
        <v>235</v>
      </c>
      <c r="V1985" s="40" t="s">
        <v>235</v>
      </c>
      <c r="W1985" s="40" t="s">
        <v>235</v>
      </c>
      <c r="X1985" s="40" t="s">
        <v>235</v>
      </c>
      <c r="Y1985" s="40" t="s">
        <v>235</v>
      </c>
    </row>
    <row r="1986" spans="1:25" hidden="1" x14ac:dyDescent="0.25">
      <c r="A1986" s="32">
        <v>1985</v>
      </c>
      <c r="B1986" s="23" t="s">
        <v>608</v>
      </c>
      <c r="C1986" s="23" t="s">
        <v>670</v>
      </c>
      <c r="D1986" s="23" t="s">
        <v>610</v>
      </c>
      <c r="E1986" s="23" t="s">
        <v>232</v>
      </c>
      <c r="F1986" s="23" t="s">
        <v>598</v>
      </c>
      <c r="G1986" s="23" t="s">
        <v>236</v>
      </c>
      <c r="H1986" s="23" t="s">
        <v>24</v>
      </c>
      <c r="I1986" s="23">
        <v>5</v>
      </c>
      <c r="J1986" s="9">
        <v>40.012500000000003</v>
      </c>
      <c r="K1986" s="9">
        <v>163.3458</v>
      </c>
      <c r="L1986" s="9">
        <v>618.66669999999999</v>
      </c>
      <c r="M1986" s="9">
        <v>379</v>
      </c>
      <c r="N1986" s="9">
        <v>578.66669999999999</v>
      </c>
      <c r="O1986" s="9">
        <v>380</v>
      </c>
      <c r="P1986" s="9" t="s">
        <v>235</v>
      </c>
      <c r="Q1986" s="9" t="s">
        <v>235</v>
      </c>
      <c r="R1986" s="9">
        <v>16.654200000000003</v>
      </c>
      <c r="S1986" s="9" t="s">
        <v>235</v>
      </c>
      <c r="T1986" s="9" t="s">
        <v>235</v>
      </c>
      <c r="U1986" s="9" t="s">
        <v>235</v>
      </c>
      <c r="V1986" s="40" t="s">
        <v>235</v>
      </c>
      <c r="W1986" s="40" t="s">
        <v>235</v>
      </c>
      <c r="X1986" s="40" t="s">
        <v>235</v>
      </c>
      <c r="Y1986" s="40" t="s">
        <v>235</v>
      </c>
    </row>
    <row r="1987" spans="1:25" hidden="1" x14ac:dyDescent="0.25">
      <c r="A1987" s="32">
        <v>1986</v>
      </c>
      <c r="B1987" s="23" t="s">
        <v>608</v>
      </c>
      <c r="C1987" s="23" t="s">
        <v>670</v>
      </c>
      <c r="D1987" s="23" t="s">
        <v>610</v>
      </c>
      <c r="E1987" s="23" t="s">
        <v>232</v>
      </c>
      <c r="F1987" s="23" t="s">
        <v>598</v>
      </c>
      <c r="G1987" s="23" t="s">
        <v>236</v>
      </c>
      <c r="H1987" s="23" t="s">
        <v>24</v>
      </c>
      <c r="I1987" s="23">
        <v>6</v>
      </c>
      <c r="J1987" s="9">
        <v>36.400500000000001</v>
      </c>
      <c r="K1987" s="9">
        <v>179.27670000000001</v>
      </c>
      <c r="L1987" s="9">
        <v>610.66669999999999</v>
      </c>
      <c r="M1987" s="9">
        <v>402</v>
      </c>
      <c r="N1987" s="9">
        <v>575.66669999999999</v>
      </c>
      <c r="O1987" s="9">
        <v>392</v>
      </c>
      <c r="P1987" s="9">
        <v>188.74321179846442</v>
      </c>
      <c r="Q1987" s="9">
        <v>99.689518004652825</v>
      </c>
      <c r="R1987" s="9">
        <v>0.72329999999999472</v>
      </c>
      <c r="S1987" s="9">
        <v>0</v>
      </c>
      <c r="T1987" s="9">
        <v>0</v>
      </c>
      <c r="U1987" s="9">
        <v>0</v>
      </c>
      <c r="V1987" s="23">
        <v>46.097722286464439</v>
      </c>
      <c r="W1987" s="23">
        <v>44.654227123532216</v>
      </c>
      <c r="X1987" s="23">
        <v>26.92582403567252</v>
      </c>
      <c r="Y1987" s="23">
        <v>26.019223662515376</v>
      </c>
    </row>
    <row r="1988" spans="1:25" hidden="1" x14ac:dyDescent="0.25">
      <c r="A1988" s="32">
        <v>1987</v>
      </c>
      <c r="B1988" s="23" t="s">
        <v>608</v>
      </c>
      <c r="C1988" s="23" t="s">
        <v>670</v>
      </c>
      <c r="D1988" s="23" t="s">
        <v>610</v>
      </c>
      <c r="E1988" s="23" t="s">
        <v>232</v>
      </c>
      <c r="F1988" s="23" t="s">
        <v>598</v>
      </c>
      <c r="G1988" s="23" t="s">
        <v>236</v>
      </c>
      <c r="H1988" s="23" t="s">
        <v>23</v>
      </c>
      <c r="I1988" s="23">
        <v>1</v>
      </c>
      <c r="J1988" s="9">
        <v>52.344999999999999</v>
      </c>
      <c r="K1988" s="9">
        <v>9.0869999999999997</v>
      </c>
      <c r="L1988" s="9">
        <v>365.66669999999999</v>
      </c>
      <c r="M1988" s="9">
        <v>352</v>
      </c>
      <c r="N1988" s="9">
        <v>417.66669999999999</v>
      </c>
      <c r="O1988" s="9">
        <v>358</v>
      </c>
      <c r="P1988" s="9" t="s">
        <v>235</v>
      </c>
      <c r="Q1988" s="9" t="s">
        <v>235</v>
      </c>
      <c r="R1988" s="9">
        <v>9.0869999999999997</v>
      </c>
      <c r="S1988" s="9" t="s">
        <v>235</v>
      </c>
      <c r="T1988" s="9" t="s">
        <v>235</v>
      </c>
      <c r="U1988" s="9" t="s">
        <v>235</v>
      </c>
      <c r="V1988" s="33" t="s">
        <v>235</v>
      </c>
      <c r="W1988" s="33" t="s">
        <v>235</v>
      </c>
      <c r="X1988" s="33" t="s">
        <v>235</v>
      </c>
      <c r="Y1988" s="33" t="s">
        <v>235</v>
      </c>
    </row>
    <row r="1989" spans="1:25" hidden="1" x14ac:dyDescent="0.25">
      <c r="A1989" s="32">
        <v>1988</v>
      </c>
      <c r="B1989" s="23" t="s">
        <v>608</v>
      </c>
      <c r="C1989" s="23" t="s">
        <v>670</v>
      </c>
      <c r="D1989" s="23" t="s">
        <v>610</v>
      </c>
      <c r="E1989" s="23" t="s">
        <v>232</v>
      </c>
      <c r="F1989" s="23" t="s">
        <v>598</v>
      </c>
      <c r="G1989" s="23" t="s">
        <v>236</v>
      </c>
      <c r="H1989" s="23" t="s">
        <v>23</v>
      </c>
      <c r="I1989" s="23">
        <v>2</v>
      </c>
      <c r="J1989" s="9">
        <v>55.7136</v>
      </c>
      <c r="K1989" s="9">
        <v>23.5426</v>
      </c>
      <c r="L1989" s="9">
        <v>361.66669999999999</v>
      </c>
      <c r="M1989" s="9">
        <v>322</v>
      </c>
      <c r="N1989" s="9">
        <v>413.66669999999999</v>
      </c>
      <c r="O1989" s="9">
        <v>342</v>
      </c>
      <c r="P1989" s="9" t="s">
        <v>235</v>
      </c>
      <c r="Q1989" s="9" t="s">
        <v>235</v>
      </c>
      <c r="R1989" s="9">
        <v>23.5426</v>
      </c>
      <c r="S1989" s="9" t="s">
        <v>235</v>
      </c>
      <c r="T1989" s="9" t="s">
        <v>235</v>
      </c>
      <c r="U1989" s="9" t="s">
        <v>235</v>
      </c>
      <c r="V1989" s="33" t="s">
        <v>235</v>
      </c>
      <c r="W1989" s="33" t="s">
        <v>235</v>
      </c>
      <c r="X1989" s="33" t="s">
        <v>235</v>
      </c>
      <c r="Y1989" s="33" t="s">
        <v>235</v>
      </c>
    </row>
    <row r="1990" spans="1:25" hidden="1" x14ac:dyDescent="0.25">
      <c r="A1990" s="32">
        <v>1989</v>
      </c>
      <c r="B1990" s="23" t="s">
        <v>608</v>
      </c>
      <c r="C1990" s="23" t="s">
        <v>670</v>
      </c>
      <c r="D1990" s="23" t="s">
        <v>610</v>
      </c>
      <c r="E1990" s="23" t="s">
        <v>232</v>
      </c>
      <c r="F1990" s="23" t="s">
        <v>598</v>
      </c>
      <c r="G1990" s="23" t="s">
        <v>236</v>
      </c>
      <c r="H1990" s="23" t="s">
        <v>23</v>
      </c>
      <c r="I1990" s="23">
        <v>3</v>
      </c>
      <c r="J1990" s="9">
        <v>52.839399999999998</v>
      </c>
      <c r="K1990" s="9">
        <v>31.981000000000002</v>
      </c>
      <c r="L1990" s="9">
        <v>376.66669999999999</v>
      </c>
      <c r="M1990" s="9">
        <v>303</v>
      </c>
      <c r="N1990" s="9">
        <v>422.66669999999999</v>
      </c>
      <c r="O1990" s="9">
        <v>329</v>
      </c>
      <c r="P1990" s="9" t="s">
        <v>235</v>
      </c>
      <c r="Q1990" s="9" t="s">
        <v>235</v>
      </c>
      <c r="R1990" s="9">
        <v>31.981000000000002</v>
      </c>
      <c r="S1990" s="9" t="s">
        <v>235</v>
      </c>
      <c r="T1990" s="9" t="s">
        <v>235</v>
      </c>
      <c r="U1990" s="9" t="s">
        <v>235</v>
      </c>
      <c r="V1990" s="33" t="s">
        <v>235</v>
      </c>
      <c r="W1990" s="33" t="s">
        <v>235</v>
      </c>
      <c r="X1990" s="40" t="s">
        <v>235</v>
      </c>
      <c r="Y1990" s="40" t="s">
        <v>235</v>
      </c>
    </row>
    <row r="1991" spans="1:25" hidden="1" x14ac:dyDescent="0.25">
      <c r="A1991" s="32">
        <v>1990</v>
      </c>
      <c r="B1991" s="23" t="s">
        <v>608</v>
      </c>
      <c r="C1991" s="23" t="s">
        <v>670</v>
      </c>
      <c r="D1991" s="23" t="s">
        <v>610</v>
      </c>
      <c r="E1991" s="23" t="s">
        <v>232</v>
      </c>
      <c r="F1991" s="23" t="s">
        <v>598</v>
      </c>
      <c r="G1991" s="23" t="s">
        <v>236</v>
      </c>
      <c r="H1991" s="23" t="s">
        <v>24</v>
      </c>
      <c r="I1991" s="23">
        <v>4</v>
      </c>
      <c r="J1991" s="9">
        <v>55.605800000000002</v>
      </c>
      <c r="K1991" s="9">
        <v>144.8109</v>
      </c>
      <c r="L1991" s="9">
        <v>536.66669999999999</v>
      </c>
      <c r="M1991" s="9">
        <v>297</v>
      </c>
      <c r="N1991" s="9">
        <v>492.66669999999999</v>
      </c>
      <c r="O1991" s="9">
        <v>331</v>
      </c>
      <c r="P1991" s="9" t="s">
        <v>235</v>
      </c>
      <c r="Q1991" s="9" t="s">
        <v>235</v>
      </c>
      <c r="R1991" s="9">
        <v>35.189099999999996</v>
      </c>
      <c r="S1991" s="9" t="s">
        <v>235</v>
      </c>
      <c r="T1991" s="9" t="s">
        <v>235</v>
      </c>
      <c r="U1991" s="9" t="s">
        <v>235</v>
      </c>
      <c r="V1991" s="33" t="s">
        <v>235</v>
      </c>
      <c r="W1991" s="33" t="s">
        <v>235</v>
      </c>
      <c r="X1991" s="40" t="s">
        <v>235</v>
      </c>
      <c r="Y1991" s="40" t="s">
        <v>235</v>
      </c>
    </row>
    <row r="1992" spans="1:25" hidden="1" x14ac:dyDescent="0.25">
      <c r="A1992" s="32">
        <v>1991</v>
      </c>
      <c r="B1992" s="23" t="s">
        <v>608</v>
      </c>
      <c r="C1992" s="23" t="s">
        <v>670</v>
      </c>
      <c r="D1992" s="23" t="s">
        <v>610</v>
      </c>
      <c r="E1992" s="23" t="s">
        <v>232</v>
      </c>
      <c r="F1992" s="23" t="s">
        <v>598</v>
      </c>
      <c r="G1992" s="23" t="s">
        <v>236</v>
      </c>
      <c r="H1992" s="23" t="s">
        <v>24</v>
      </c>
      <c r="I1992" s="23">
        <v>5</v>
      </c>
      <c r="J1992" s="9">
        <v>55.758400000000002</v>
      </c>
      <c r="K1992" s="9">
        <v>149.95509999999999</v>
      </c>
      <c r="L1992" s="9">
        <v>556.66669999999999</v>
      </c>
      <c r="M1992" s="9">
        <v>313</v>
      </c>
      <c r="N1992" s="9">
        <v>509.66669999999999</v>
      </c>
      <c r="O1992" s="9">
        <v>343</v>
      </c>
      <c r="P1992" s="9" t="s">
        <v>235</v>
      </c>
      <c r="Q1992" s="9" t="s">
        <v>235</v>
      </c>
      <c r="R1992" s="9">
        <v>30.044900000000013</v>
      </c>
      <c r="S1992" s="9" t="s">
        <v>235</v>
      </c>
      <c r="T1992" s="9" t="s">
        <v>235</v>
      </c>
      <c r="U1992" s="9" t="s">
        <v>235</v>
      </c>
      <c r="V1992" s="33" t="s">
        <v>235</v>
      </c>
      <c r="W1992" s="33" t="s">
        <v>235</v>
      </c>
      <c r="X1992" s="40" t="s">
        <v>235</v>
      </c>
      <c r="Y1992" s="40" t="s">
        <v>235</v>
      </c>
    </row>
    <row r="1993" spans="1:25" hidden="1" x14ac:dyDescent="0.25">
      <c r="A1993" s="32">
        <v>1992</v>
      </c>
      <c r="B1993" s="23" t="s">
        <v>608</v>
      </c>
      <c r="C1993" s="23" t="s">
        <v>670</v>
      </c>
      <c r="D1993" s="23" t="s">
        <v>610</v>
      </c>
      <c r="E1993" s="23" t="s">
        <v>232</v>
      </c>
      <c r="F1993" s="23" t="s">
        <v>598</v>
      </c>
      <c r="G1993" s="23" t="s">
        <v>236</v>
      </c>
      <c r="H1993" s="23" t="s">
        <v>24</v>
      </c>
      <c r="I1993" s="23">
        <v>6</v>
      </c>
      <c r="J1993" s="9">
        <v>55.659700000000001</v>
      </c>
      <c r="K1993" s="9">
        <v>164.72120000000001</v>
      </c>
      <c r="L1993" s="9">
        <v>561.66669999999999</v>
      </c>
      <c r="M1993" s="9">
        <v>340</v>
      </c>
      <c r="N1993" s="9">
        <v>508.66669999999999</v>
      </c>
      <c r="O1993" s="9">
        <v>357</v>
      </c>
      <c r="P1993" s="9">
        <v>196.36700333813724</v>
      </c>
      <c r="Q1993" s="9">
        <v>70.028565600046392</v>
      </c>
      <c r="R1993" s="9">
        <v>15.27879999999999</v>
      </c>
      <c r="S1993" s="9">
        <v>0</v>
      </c>
      <c r="T1993" s="9">
        <v>0</v>
      </c>
      <c r="U1993" s="9">
        <v>0</v>
      </c>
      <c r="V1993" s="23">
        <v>49.739320461783549</v>
      </c>
      <c r="W1993" s="23">
        <v>50.219518117958877</v>
      </c>
      <c r="X1993" s="23">
        <v>29.427877939124322</v>
      </c>
      <c r="Y1993" s="23">
        <v>30.528675044947494</v>
      </c>
    </row>
    <row r="1994" spans="1:25" hidden="1" x14ac:dyDescent="0.25">
      <c r="A1994" s="32">
        <v>1993</v>
      </c>
      <c r="B1994" s="23" t="s">
        <v>608</v>
      </c>
      <c r="C1994" s="23" t="s">
        <v>670</v>
      </c>
      <c r="D1994" s="23" t="s">
        <v>610</v>
      </c>
      <c r="E1994" s="23" t="s">
        <v>232</v>
      </c>
      <c r="F1994" s="23" t="s">
        <v>598</v>
      </c>
      <c r="G1994" s="23" t="s">
        <v>236</v>
      </c>
      <c r="H1994" s="23" t="s">
        <v>23</v>
      </c>
      <c r="I1994" s="23">
        <v>1</v>
      </c>
      <c r="J1994" s="9">
        <v>38.052599999999998</v>
      </c>
      <c r="K1994" s="9">
        <v>4.3395999999999999</v>
      </c>
      <c r="L1994" s="9">
        <v>351.66669999999999</v>
      </c>
      <c r="M1994" s="9">
        <v>305</v>
      </c>
      <c r="N1994" s="9">
        <v>389.66669999999999</v>
      </c>
      <c r="O1994" s="9">
        <v>303</v>
      </c>
      <c r="P1994" s="9" t="s">
        <v>235</v>
      </c>
      <c r="Q1994" s="9" t="s">
        <v>235</v>
      </c>
      <c r="R1994" s="9">
        <v>4.3395999999999999</v>
      </c>
      <c r="S1994" s="9" t="s">
        <v>235</v>
      </c>
      <c r="T1994" s="9" t="s">
        <v>235</v>
      </c>
      <c r="U1994" s="9" t="s">
        <v>235</v>
      </c>
      <c r="V1994" s="33" t="s">
        <v>235</v>
      </c>
      <c r="W1994" s="33" t="s">
        <v>235</v>
      </c>
      <c r="X1994" s="33" t="s">
        <v>235</v>
      </c>
      <c r="Y1994" s="33" t="s">
        <v>235</v>
      </c>
    </row>
    <row r="1995" spans="1:25" hidden="1" x14ac:dyDescent="0.25">
      <c r="A1995" s="32">
        <v>1994</v>
      </c>
      <c r="B1995" s="23" t="s">
        <v>608</v>
      </c>
      <c r="C1995" s="23" t="s">
        <v>670</v>
      </c>
      <c r="D1995" s="23" t="s">
        <v>610</v>
      </c>
      <c r="E1995" s="23" t="s">
        <v>232</v>
      </c>
      <c r="F1995" s="23" t="s">
        <v>598</v>
      </c>
      <c r="G1995" s="23" t="s">
        <v>236</v>
      </c>
      <c r="H1995" s="23" t="s">
        <v>23</v>
      </c>
      <c r="I1995" s="23">
        <v>2</v>
      </c>
      <c r="J1995" s="9">
        <v>42.0595</v>
      </c>
      <c r="K1995" s="9">
        <v>25.3565</v>
      </c>
      <c r="L1995" s="9">
        <v>345.66669999999999</v>
      </c>
      <c r="M1995" s="9">
        <v>281</v>
      </c>
      <c r="N1995" s="9">
        <v>385.66669999999999</v>
      </c>
      <c r="O1995" s="9">
        <v>294</v>
      </c>
      <c r="P1995" s="9" t="s">
        <v>235</v>
      </c>
      <c r="Q1995" s="9" t="s">
        <v>235</v>
      </c>
      <c r="R1995" s="9">
        <v>25.3565</v>
      </c>
      <c r="S1995" s="9" t="s">
        <v>235</v>
      </c>
      <c r="T1995" s="9" t="s">
        <v>235</v>
      </c>
      <c r="U1995" s="9" t="s">
        <v>235</v>
      </c>
      <c r="V1995" s="33" t="s">
        <v>235</v>
      </c>
      <c r="W1995" s="33" t="s">
        <v>235</v>
      </c>
      <c r="X1995" s="33" t="s">
        <v>235</v>
      </c>
      <c r="Y1995" s="33" t="s">
        <v>235</v>
      </c>
    </row>
    <row r="1996" spans="1:25" hidden="1" x14ac:dyDescent="0.25">
      <c r="A1996" s="32">
        <v>1995</v>
      </c>
      <c r="B1996" s="23" t="s">
        <v>608</v>
      </c>
      <c r="C1996" s="23" t="s">
        <v>670</v>
      </c>
      <c r="D1996" s="23" t="s">
        <v>610</v>
      </c>
      <c r="E1996" s="23" t="s">
        <v>232</v>
      </c>
      <c r="F1996" s="23" t="s">
        <v>598</v>
      </c>
      <c r="G1996" s="23" t="s">
        <v>236</v>
      </c>
      <c r="H1996" s="23" t="s">
        <v>23</v>
      </c>
      <c r="I1996" s="23">
        <v>3</v>
      </c>
      <c r="J1996" s="9">
        <v>41.182499999999997</v>
      </c>
      <c r="K1996" s="9">
        <v>36.406999999999996</v>
      </c>
      <c r="L1996" s="9">
        <v>360.66669999999999</v>
      </c>
      <c r="M1996" s="9">
        <v>262</v>
      </c>
      <c r="N1996" s="9">
        <v>396.66669999999999</v>
      </c>
      <c r="O1996" s="9">
        <v>282</v>
      </c>
      <c r="P1996" s="9" t="s">
        <v>235</v>
      </c>
      <c r="Q1996" s="9" t="s">
        <v>235</v>
      </c>
      <c r="R1996" s="9">
        <v>36.406999999999996</v>
      </c>
      <c r="S1996" s="9" t="s">
        <v>235</v>
      </c>
      <c r="T1996" s="9" t="s">
        <v>235</v>
      </c>
      <c r="U1996" s="9" t="s">
        <v>235</v>
      </c>
      <c r="V1996" s="40" t="s">
        <v>235</v>
      </c>
      <c r="W1996" s="40" t="s">
        <v>235</v>
      </c>
      <c r="X1996" s="40" t="s">
        <v>235</v>
      </c>
      <c r="Y1996" s="40" t="s">
        <v>235</v>
      </c>
    </row>
    <row r="1997" spans="1:25" hidden="1" x14ac:dyDescent="0.25">
      <c r="A1997" s="32">
        <v>1996</v>
      </c>
      <c r="B1997" s="23" t="s">
        <v>608</v>
      </c>
      <c r="C1997" s="23" t="s">
        <v>670</v>
      </c>
      <c r="D1997" s="23" t="s">
        <v>610</v>
      </c>
      <c r="E1997" s="23" t="s">
        <v>232</v>
      </c>
      <c r="F1997" s="23" t="s">
        <v>598</v>
      </c>
      <c r="G1997" s="23" t="s">
        <v>236</v>
      </c>
      <c r="H1997" s="23" t="s">
        <v>24</v>
      </c>
      <c r="I1997" s="23">
        <v>4</v>
      </c>
      <c r="J1997" s="9">
        <v>41.0366</v>
      </c>
      <c r="K1997" s="9">
        <v>144.32730000000001</v>
      </c>
      <c r="L1997" s="9">
        <v>529.66669999999999</v>
      </c>
      <c r="M1997" s="9">
        <v>242</v>
      </c>
      <c r="N1997" s="9">
        <v>499.66669999999999</v>
      </c>
      <c r="O1997" s="9">
        <v>270</v>
      </c>
      <c r="P1997" s="9" t="s">
        <v>235</v>
      </c>
      <c r="Q1997" s="9" t="s">
        <v>235</v>
      </c>
      <c r="R1997" s="9">
        <v>35.672699999999992</v>
      </c>
      <c r="S1997" s="9" t="s">
        <v>235</v>
      </c>
      <c r="T1997" s="9" t="s">
        <v>235</v>
      </c>
      <c r="U1997" s="9" t="s">
        <v>235</v>
      </c>
      <c r="V1997" s="40" t="s">
        <v>235</v>
      </c>
      <c r="W1997" s="40" t="s">
        <v>235</v>
      </c>
      <c r="X1997" s="40" t="s">
        <v>235</v>
      </c>
      <c r="Y1997" s="40" t="s">
        <v>235</v>
      </c>
    </row>
    <row r="1998" spans="1:25" hidden="1" x14ac:dyDescent="0.25">
      <c r="A1998" s="32">
        <v>1997</v>
      </c>
      <c r="B1998" s="23" t="s">
        <v>608</v>
      </c>
      <c r="C1998" s="23" t="s">
        <v>670</v>
      </c>
      <c r="D1998" s="23" t="s">
        <v>610</v>
      </c>
      <c r="E1998" s="23" t="s">
        <v>232</v>
      </c>
      <c r="F1998" s="23" t="s">
        <v>598</v>
      </c>
      <c r="G1998" s="23" t="s">
        <v>236</v>
      </c>
      <c r="H1998" s="23" t="s">
        <v>24</v>
      </c>
      <c r="I1998" s="23">
        <v>5</v>
      </c>
      <c r="J1998" s="9">
        <v>43.266599999999997</v>
      </c>
      <c r="K1998" s="9">
        <v>153.66229999999999</v>
      </c>
      <c r="L1998" s="9">
        <v>548.66669999999999</v>
      </c>
      <c r="M1998" s="9">
        <v>256</v>
      </c>
      <c r="N1998" s="9">
        <v>512.66669999999999</v>
      </c>
      <c r="O1998" s="9">
        <v>280</v>
      </c>
      <c r="P1998" s="9" t="s">
        <v>235</v>
      </c>
      <c r="Q1998" s="9" t="s">
        <v>235</v>
      </c>
      <c r="R1998" s="9">
        <v>26.337700000000012</v>
      </c>
      <c r="S1998" s="9" t="s">
        <v>235</v>
      </c>
      <c r="T1998" s="9" t="s">
        <v>235</v>
      </c>
      <c r="U1998" s="9" t="s">
        <v>235</v>
      </c>
      <c r="V1998" s="40" t="s">
        <v>235</v>
      </c>
      <c r="W1998" s="40" t="s">
        <v>235</v>
      </c>
      <c r="X1998" s="40" t="s">
        <v>235</v>
      </c>
      <c r="Y1998" s="40" t="s">
        <v>235</v>
      </c>
    </row>
    <row r="1999" spans="1:25" hidden="1" x14ac:dyDescent="0.25">
      <c r="A1999" s="32">
        <v>1998</v>
      </c>
      <c r="B1999" s="23" t="s">
        <v>608</v>
      </c>
      <c r="C1999" s="23" t="s">
        <v>670</v>
      </c>
      <c r="D1999" s="23" t="s">
        <v>610</v>
      </c>
      <c r="E1999" s="23" t="s">
        <v>232</v>
      </c>
      <c r="F1999" s="23" t="s">
        <v>598</v>
      </c>
      <c r="G1999" s="23" t="s">
        <v>236</v>
      </c>
      <c r="H1999" s="23" t="s">
        <v>24</v>
      </c>
      <c r="I1999" s="23">
        <v>6</v>
      </c>
      <c r="J1999" s="9">
        <v>41.484900000000003</v>
      </c>
      <c r="K1999" s="9">
        <v>171.9761</v>
      </c>
      <c r="L1999" s="9">
        <v>554.66669999999999</v>
      </c>
      <c r="M1999" s="9">
        <v>278</v>
      </c>
      <c r="N1999" s="9">
        <v>514.66669999999999</v>
      </c>
      <c r="O1999" s="9">
        <v>289</v>
      </c>
      <c r="P1999" s="9">
        <v>204.78769494283586</v>
      </c>
      <c r="Q1999" s="9">
        <v>103.69667304209909</v>
      </c>
      <c r="R1999" s="9">
        <v>8.0238999999999976</v>
      </c>
      <c r="S1999" s="9">
        <v>0</v>
      </c>
      <c r="T1999" s="9">
        <v>0</v>
      </c>
      <c r="U1999" s="9">
        <v>0</v>
      </c>
      <c r="V1999" s="23">
        <v>43.829214001622255</v>
      </c>
      <c r="W1999" s="23">
        <v>43.931765272977593</v>
      </c>
      <c r="X1999" s="23">
        <v>22.135943621178654</v>
      </c>
      <c r="Y1999" s="23">
        <v>24.207436873820409</v>
      </c>
    </row>
    <row r="2000" spans="1:25" hidden="1" x14ac:dyDescent="0.25">
      <c r="A2000" s="32">
        <v>1999</v>
      </c>
      <c r="B2000" s="23" t="s">
        <v>608</v>
      </c>
      <c r="C2000" s="23" t="s">
        <v>670</v>
      </c>
      <c r="D2000" s="23" t="s">
        <v>610</v>
      </c>
      <c r="E2000" s="23" t="s">
        <v>232</v>
      </c>
      <c r="F2000" s="23" t="s">
        <v>598</v>
      </c>
      <c r="G2000" s="23" t="s">
        <v>236</v>
      </c>
      <c r="H2000" s="23" t="s">
        <v>23</v>
      </c>
      <c r="I2000" s="23">
        <v>1</v>
      </c>
      <c r="J2000" s="9">
        <v>54.561900000000001</v>
      </c>
      <c r="K2000" s="9">
        <v>0.1928</v>
      </c>
      <c r="L2000" s="9">
        <v>368.66669999999999</v>
      </c>
      <c r="M2000" s="9">
        <v>404</v>
      </c>
      <c r="N2000" s="9">
        <v>417.66669999999999</v>
      </c>
      <c r="O2000" s="9">
        <v>380</v>
      </c>
      <c r="P2000" s="9" t="s">
        <v>235</v>
      </c>
      <c r="Q2000" s="9" t="s">
        <v>235</v>
      </c>
      <c r="R2000" s="9">
        <v>0.1928</v>
      </c>
      <c r="S2000" s="9" t="s">
        <v>235</v>
      </c>
      <c r="T2000" s="9" t="s">
        <v>235</v>
      </c>
      <c r="U2000" s="9" t="s">
        <v>235</v>
      </c>
      <c r="V2000" s="33" t="s">
        <v>235</v>
      </c>
      <c r="W2000" s="33" t="s">
        <v>235</v>
      </c>
      <c r="X2000" s="33" t="s">
        <v>235</v>
      </c>
      <c r="Y2000" s="33" t="s">
        <v>235</v>
      </c>
    </row>
    <row r="2001" spans="1:25" hidden="1" x14ac:dyDescent="0.25">
      <c r="A2001" s="32">
        <v>2000</v>
      </c>
      <c r="B2001" s="23" t="s">
        <v>608</v>
      </c>
      <c r="C2001" s="23" t="s">
        <v>670</v>
      </c>
      <c r="D2001" s="23" t="s">
        <v>610</v>
      </c>
      <c r="E2001" s="23" t="s">
        <v>232</v>
      </c>
      <c r="F2001" s="23" t="s">
        <v>598</v>
      </c>
      <c r="G2001" s="23" t="s">
        <v>236</v>
      </c>
      <c r="H2001" s="23" t="s">
        <v>23</v>
      </c>
      <c r="I2001" s="23">
        <v>2</v>
      </c>
      <c r="J2001" s="9">
        <v>57.314900000000002</v>
      </c>
      <c r="K2001" s="9">
        <v>20.279299999999999</v>
      </c>
      <c r="L2001" s="9">
        <v>354.66669999999999</v>
      </c>
      <c r="M2001" s="9">
        <v>377</v>
      </c>
      <c r="N2001" s="9">
        <v>411.66669999999999</v>
      </c>
      <c r="O2001" s="9">
        <v>371</v>
      </c>
      <c r="P2001" s="9" t="s">
        <v>235</v>
      </c>
      <c r="Q2001" s="9" t="s">
        <v>235</v>
      </c>
      <c r="R2001" s="9">
        <v>20.279299999999999</v>
      </c>
      <c r="S2001" s="9" t="s">
        <v>235</v>
      </c>
      <c r="T2001" s="9" t="s">
        <v>235</v>
      </c>
      <c r="U2001" s="9" t="s">
        <v>235</v>
      </c>
      <c r="V2001" s="33" t="s">
        <v>235</v>
      </c>
      <c r="W2001" s="33" t="s">
        <v>235</v>
      </c>
      <c r="X2001" s="33" t="s">
        <v>235</v>
      </c>
      <c r="Y2001" s="33" t="s">
        <v>235</v>
      </c>
    </row>
    <row r="2002" spans="1:25" hidden="1" x14ac:dyDescent="0.25">
      <c r="A2002" s="32">
        <v>2001</v>
      </c>
      <c r="B2002" s="23" t="s">
        <v>608</v>
      </c>
      <c r="C2002" s="23" t="s">
        <v>670</v>
      </c>
      <c r="D2002" s="23" t="s">
        <v>610</v>
      </c>
      <c r="E2002" s="23" t="s">
        <v>232</v>
      </c>
      <c r="F2002" s="23" t="s">
        <v>598</v>
      </c>
      <c r="G2002" s="23" t="s">
        <v>236</v>
      </c>
      <c r="H2002" s="23" t="s">
        <v>23</v>
      </c>
      <c r="I2002" s="23">
        <v>3</v>
      </c>
      <c r="J2002" s="9">
        <v>53.084800000000001</v>
      </c>
      <c r="K2002" s="9">
        <v>29.527999999999999</v>
      </c>
      <c r="L2002" s="9">
        <v>360.66669999999999</v>
      </c>
      <c r="M2002" s="9">
        <v>349</v>
      </c>
      <c r="N2002" s="9">
        <v>413.66669999999999</v>
      </c>
      <c r="O2002" s="9">
        <v>352</v>
      </c>
      <c r="P2002" s="9" t="s">
        <v>235</v>
      </c>
      <c r="Q2002" s="9" t="s">
        <v>235</v>
      </c>
      <c r="R2002" s="9">
        <v>29.527999999999999</v>
      </c>
      <c r="S2002" s="9" t="s">
        <v>235</v>
      </c>
      <c r="T2002" s="9" t="s">
        <v>235</v>
      </c>
      <c r="U2002" s="9" t="s">
        <v>235</v>
      </c>
      <c r="V2002" s="33" t="s">
        <v>235</v>
      </c>
      <c r="W2002" s="33" t="s">
        <v>235</v>
      </c>
      <c r="X2002" s="40" t="s">
        <v>235</v>
      </c>
      <c r="Y2002" s="40" t="s">
        <v>235</v>
      </c>
    </row>
    <row r="2003" spans="1:25" hidden="1" x14ac:dyDescent="0.25">
      <c r="A2003" s="32">
        <v>2002</v>
      </c>
      <c r="B2003" s="23" t="s">
        <v>608</v>
      </c>
      <c r="C2003" s="23" t="s">
        <v>670</v>
      </c>
      <c r="D2003" s="23" t="s">
        <v>610</v>
      </c>
      <c r="E2003" s="23" t="s">
        <v>232</v>
      </c>
      <c r="F2003" s="23" t="s">
        <v>598</v>
      </c>
      <c r="G2003" s="23" t="s">
        <v>236</v>
      </c>
      <c r="H2003" s="23" t="s">
        <v>24</v>
      </c>
      <c r="I2003" s="23">
        <v>4</v>
      </c>
      <c r="J2003" s="9">
        <v>50.249400000000001</v>
      </c>
      <c r="K2003" s="9">
        <v>147.44759999999999</v>
      </c>
      <c r="L2003" s="9">
        <v>531.66669999999999</v>
      </c>
      <c r="M2003" s="9">
        <v>264</v>
      </c>
      <c r="N2003" s="9">
        <v>505.66669999999999</v>
      </c>
      <c r="O2003" s="9">
        <v>307</v>
      </c>
      <c r="P2003" s="9" t="s">
        <v>235</v>
      </c>
      <c r="Q2003" s="9" t="s">
        <v>235</v>
      </c>
      <c r="R2003" s="9">
        <v>32.552400000000006</v>
      </c>
      <c r="S2003" s="9" t="s">
        <v>235</v>
      </c>
      <c r="T2003" s="9" t="s">
        <v>235</v>
      </c>
      <c r="U2003" s="9" t="s">
        <v>235</v>
      </c>
      <c r="V2003" s="33" t="s">
        <v>235</v>
      </c>
      <c r="W2003" s="33" t="s">
        <v>235</v>
      </c>
      <c r="X2003" s="40" t="s">
        <v>235</v>
      </c>
      <c r="Y2003" s="40" t="s">
        <v>235</v>
      </c>
    </row>
    <row r="2004" spans="1:25" hidden="1" x14ac:dyDescent="0.25">
      <c r="A2004" s="32">
        <v>2003</v>
      </c>
      <c r="B2004" s="23" t="s">
        <v>608</v>
      </c>
      <c r="C2004" s="23" t="s">
        <v>670</v>
      </c>
      <c r="D2004" s="23" t="s">
        <v>610</v>
      </c>
      <c r="E2004" s="23" t="s">
        <v>232</v>
      </c>
      <c r="F2004" s="23" t="s">
        <v>598</v>
      </c>
      <c r="G2004" s="23" t="s">
        <v>236</v>
      </c>
      <c r="H2004" s="23" t="s">
        <v>24</v>
      </c>
      <c r="I2004" s="23">
        <v>5</v>
      </c>
      <c r="J2004" s="9">
        <v>53.758699999999997</v>
      </c>
      <c r="K2004" s="9">
        <v>162.79570000000001</v>
      </c>
      <c r="L2004" s="9">
        <v>559.66669999999999</v>
      </c>
      <c r="M2004" s="9">
        <v>276</v>
      </c>
      <c r="N2004" s="9">
        <v>520.66669999999999</v>
      </c>
      <c r="O2004" s="9">
        <v>313</v>
      </c>
      <c r="P2004" s="9" t="s">
        <v>235</v>
      </c>
      <c r="Q2004" s="9" t="s">
        <v>235</v>
      </c>
      <c r="R2004" s="9">
        <v>17.204299999999989</v>
      </c>
      <c r="S2004" s="9" t="s">
        <v>235</v>
      </c>
      <c r="T2004" s="9" t="s">
        <v>235</v>
      </c>
      <c r="U2004" s="9" t="s">
        <v>235</v>
      </c>
      <c r="V2004" s="33" t="s">
        <v>235</v>
      </c>
      <c r="W2004" s="33" t="s">
        <v>235</v>
      </c>
      <c r="X2004" s="40" t="s">
        <v>235</v>
      </c>
      <c r="Y2004" s="40" t="s">
        <v>235</v>
      </c>
    </row>
    <row r="2005" spans="1:25" hidden="1" x14ac:dyDescent="0.25">
      <c r="A2005" s="32">
        <v>2004</v>
      </c>
      <c r="B2005" s="23" t="s">
        <v>608</v>
      </c>
      <c r="C2005" s="23" t="s">
        <v>670</v>
      </c>
      <c r="D2005" s="23" t="s">
        <v>610</v>
      </c>
      <c r="E2005" s="23" t="s">
        <v>232</v>
      </c>
      <c r="F2005" s="23" t="s">
        <v>598</v>
      </c>
      <c r="G2005" s="23" t="s">
        <v>236</v>
      </c>
      <c r="H2005" s="23" t="s">
        <v>24</v>
      </c>
      <c r="I2005" s="23">
        <v>6</v>
      </c>
      <c r="J2005" s="9">
        <v>54.625999999999998</v>
      </c>
      <c r="K2005" s="9">
        <v>177.46119999999999</v>
      </c>
      <c r="L2005" s="9">
        <v>574.66669999999999</v>
      </c>
      <c r="M2005" s="9">
        <v>304</v>
      </c>
      <c r="N2005" s="9">
        <v>524.66669999999999</v>
      </c>
      <c r="O2005" s="9">
        <v>326</v>
      </c>
      <c r="P2005" s="9">
        <v>228.98908270919816</v>
      </c>
      <c r="Q2005" s="9">
        <v>102.41581909060729</v>
      </c>
      <c r="R2005" s="9">
        <v>2.538800000000009</v>
      </c>
      <c r="S2005" s="9">
        <v>0</v>
      </c>
      <c r="T2005" s="9">
        <v>0</v>
      </c>
      <c r="U2005" s="9">
        <v>0</v>
      </c>
      <c r="V2005" s="23">
        <v>58.728187440104094</v>
      </c>
      <c r="W2005" s="23">
        <v>55.578772926361012</v>
      </c>
      <c r="X2005" s="23">
        <v>28.284271247461902</v>
      </c>
      <c r="Y2005" s="23">
        <v>26.870057685088806</v>
      </c>
    </row>
    <row r="2006" spans="1:25" hidden="1" x14ac:dyDescent="0.25">
      <c r="A2006" s="32">
        <v>2005</v>
      </c>
      <c r="B2006" s="23" t="s">
        <v>608</v>
      </c>
      <c r="C2006" s="23" t="s">
        <v>670</v>
      </c>
      <c r="D2006" s="23" t="s">
        <v>610</v>
      </c>
      <c r="E2006" s="23" t="s">
        <v>232</v>
      </c>
      <c r="F2006" s="23" t="s">
        <v>598</v>
      </c>
      <c r="G2006" s="23" t="s">
        <v>236</v>
      </c>
      <c r="H2006" s="23" t="s">
        <v>23</v>
      </c>
      <c r="I2006" s="23">
        <v>1</v>
      </c>
      <c r="J2006" s="9">
        <v>43.732100000000003</v>
      </c>
      <c r="K2006" s="9">
        <v>1.1004</v>
      </c>
      <c r="L2006" s="9">
        <v>496.5</v>
      </c>
      <c r="M2006" s="9">
        <v>261.5</v>
      </c>
      <c r="N2006" s="9">
        <v>537</v>
      </c>
      <c r="O2006" s="9">
        <v>278</v>
      </c>
      <c r="P2006" s="9" t="s">
        <v>235</v>
      </c>
      <c r="Q2006" s="9" t="s">
        <v>235</v>
      </c>
      <c r="R2006" s="9">
        <v>1.1004</v>
      </c>
      <c r="S2006" s="9" t="s">
        <v>235</v>
      </c>
      <c r="T2006" s="9" t="s">
        <v>235</v>
      </c>
      <c r="U2006" s="9" t="s">
        <v>235</v>
      </c>
      <c r="V2006" s="33" t="s">
        <v>235</v>
      </c>
      <c r="W2006" s="33" t="s">
        <v>235</v>
      </c>
      <c r="X2006" s="33" t="s">
        <v>235</v>
      </c>
      <c r="Y2006" s="33" t="s">
        <v>235</v>
      </c>
    </row>
    <row r="2007" spans="1:25" hidden="1" x14ac:dyDescent="0.25">
      <c r="A2007" s="32">
        <v>2006</v>
      </c>
      <c r="B2007" s="23" t="s">
        <v>608</v>
      </c>
      <c r="C2007" s="23" t="s">
        <v>670</v>
      </c>
      <c r="D2007" s="23" t="s">
        <v>610</v>
      </c>
      <c r="E2007" s="23" t="s">
        <v>232</v>
      </c>
      <c r="F2007" s="23" t="s">
        <v>598</v>
      </c>
      <c r="G2007" s="23" t="s">
        <v>236</v>
      </c>
      <c r="H2007" s="23" t="s">
        <v>23</v>
      </c>
      <c r="I2007" s="23">
        <v>2</v>
      </c>
      <c r="J2007" s="9">
        <v>46.861499999999999</v>
      </c>
      <c r="K2007" s="9">
        <v>18.739599999999999</v>
      </c>
      <c r="L2007" s="9">
        <v>499.5</v>
      </c>
      <c r="M2007" s="9">
        <v>237.5</v>
      </c>
      <c r="N2007" s="9">
        <v>535.5</v>
      </c>
      <c r="O2007" s="9">
        <v>267.5</v>
      </c>
      <c r="P2007" s="9" t="s">
        <v>235</v>
      </c>
      <c r="Q2007" s="9" t="s">
        <v>235</v>
      </c>
      <c r="R2007" s="9">
        <v>18.739599999999999</v>
      </c>
      <c r="S2007" s="9" t="s">
        <v>235</v>
      </c>
      <c r="T2007" s="9" t="s">
        <v>235</v>
      </c>
      <c r="U2007" s="9" t="s">
        <v>235</v>
      </c>
      <c r="V2007" s="33" t="s">
        <v>235</v>
      </c>
      <c r="W2007" s="33" t="s">
        <v>235</v>
      </c>
      <c r="X2007" s="33" t="s">
        <v>235</v>
      </c>
      <c r="Y2007" s="33" t="s">
        <v>235</v>
      </c>
    </row>
    <row r="2008" spans="1:25" hidden="1" x14ac:dyDescent="0.25">
      <c r="A2008" s="32">
        <v>2007</v>
      </c>
      <c r="B2008" s="23" t="s">
        <v>608</v>
      </c>
      <c r="C2008" s="23" t="s">
        <v>670</v>
      </c>
      <c r="D2008" s="23" t="s">
        <v>610</v>
      </c>
      <c r="E2008" s="23" t="s">
        <v>232</v>
      </c>
      <c r="F2008" s="23" t="s">
        <v>598</v>
      </c>
      <c r="G2008" s="23" t="s">
        <v>236</v>
      </c>
      <c r="H2008" s="23" t="s">
        <v>23</v>
      </c>
      <c r="I2008" s="23">
        <v>3</v>
      </c>
      <c r="J2008" s="9">
        <v>44.116300000000003</v>
      </c>
      <c r="K2008" s="9">
        <v>33.622799999999998</v>
      </c>
      <c r="L2008" s="9">
        <v>523.5</v>
      </c>
      <c r="M2008" s="9">
        <v>225.5</v>
      </c>
      <c r="N2008" s="9">
        <v>549</v>
      </c>
      <c r="O2008" s="9">
        <v>261.5</v>
      </c>
      <c r="P2008" s="9" t="s">
        <v>235</v>
      </c>
      <c r="Q2008" s="9" t="s">
        <v>235</v>
      </c>
      <c r="R2008" s="9">
        <v>33.622799999999998</v>
      </c>
      <c r="S2008" s="9" t="s">
        <v>235</v>
      </c>
      <c r="T2008" s="9" t="s">
        <v>235</v>
      </c>
      <c r="U2008" s="9" t="s">
        <v>235</v>
      </c>
      <c r="V2008" s="40" t="s">
        <v>235</v>
      </c>
      <c r="W2008" s="40" t="s">
        <v>235</v>
      </c>
      <c r="X2008" s="40" t="s">
        <v>235</v>
      </c>
      <c r="Y2008" s="40" t="s">
        <v>235</v>
      </c>
    </row>
    <row r="2009" spans="1:25" hidden="1" x14ac:dyDescent="0.25">
      <c r="A2009" s="32">
        <v>2008</v>
      </c>
      <c r="B2009" s="23" t="s">
        <v>608</v>
      </c>
      <c r="C2009" s="23" t="s">
        <v>670</v>
      </c>
      <c r="D2009" s="23" t="s">
        <v>610</v>
      </c>
      <c r="E2009" s="23" t="s">
        <v>232</v>
      </c>
      <c r="F2009" s="23" t="s">
        <v>598</v>
      </c>
      <c r="G2009" s="23" t="s">
        <v>236</v>
      </c>
      <c r="H2009" s="23" t="s">
        <v>24</v>
      </c>
      <c r="I2009" s="23">
        <v>4</v>
      </c>
      <c r="J2009" s="9">
        <v>37.107999999999997</v>
      </c>
      <c r="K2009" s="9">
        <v>144.89779999999999</v>
      </c>
      <c r="L2009" s="9">
        <v>699</v>
      </c>
      <c r="M2009" s="9">
        <v>293</v>
      </c>
      <c r="N2009" s="9">
        <v>663</v>
      </c>
      <c r="O2009" s="9">
        <v>302</v>
      </c>
      <c r="P2009" s="9" t="s">
        <v>235</v>
      </c>
      <c r="Q2009" s="9" t="s">
        <v>235</v>
      </c>
      <c r="R2009" s="9">
        <v>35.102200000000011</v>
      </c>
      <c r="S2009" s="9" t="s">
        <v>235</v>
      </c>
      <c r="T2009" s="9" t="s">
        <v>235</v>
      </c>
      <c r="U2009" s="9" t="s">
        <v>235</v>
      </c>
      <c r="V2009" s="40" t="s">
        <v>235</v>
      </c>
      <c r="W2009" s="40" t="s">
        <v>235</v>
      </c>
      <c r="X2009" s="40" t="s">
        <v>235</v>
      </c>
      <c r="Y2009" s="40" t="s">
        <v>235</v>
      </c>
    </row>
    <row r="2010" spans="1:25" hidden="1" x14ac:dyDescent="0.25">
      <c r="A2010" s="32">
        <v>2009</v>
      </c>
      <c r="B2010" s="23" t="s">
        <v>608</v>
      </c>
      <c r="C2010" s="23" t="s">
        <v>670</v>
      </c>
      <c r="D2010" s="23" t="s">
        <v>610</v>
      </c>
      <c r="E2010" s="23" t="s">
        <v>232</v>
      </c>
      <c r="F2010" s="23" t="s">
        <v>598</v>
      </c>
      <c r="G2010" s="23" t="s">
        <v>236</v>
      </c>
      <c r="H2010" s="23" t="s">
        <v>24</v>
      </c>
      <c r="I2010" s="23">
        <v>5</v>
      </c>
      <c r="J2010" s="9">
        <v>42.240400000000001</v>
      </c>
      <c r="K2010" s="9">
        <v>165.0496</v>
      </c>
      <c r="L2010" s="9">
        <v>712.5</v>
      </c>
      <c r="M2010" s="9">
        <v>320</v>
      </c>
      <c r="N2010" s="9">
        <v>670.5</v>
      </c>
      <c r="O2010" s="9">
        <v>315.5</v>
      </c>
      <c r="P2010" s="9" t="s">
        <v>235</v>
      </c>
      <c r="Q2010" s="9" t="s">
        <v>235</v>
      </c>
      <c r="R2010" s="9">
        <v>14.950400000000002</v>
      </c>
      <c r="S2010" s="9" t="s">
        <v>235</v>
      </c>
      <c r="T2010" s="9" t="s">
        <v>235</v>
      </c>
      <c r="U2010" s="9" t="s">
        <v>235</v>
      </c>
      <c r="V2010" s="40" t="s">
        <v>235</v>
      </c>
      <c r="W2010" s="40" t="s">
        <v>235</v>
      </c>
      <c r="X2010" s="40" t="s">
        <v>235</v>
      </c>
      <c r="Y2010" s="40" t="s">
        <v>235</v>
      </c>
    </row>
    <row r="2011" spans="1:25" hidden="1" x14ac:dyDescent="0.25">
      <c r="A2011" s="32">
        <v>2010</v>
      </c>
      <c r="B2011" s="23" t="s">
        <v>608</v>
      </c>
      <c r="C2011" s="23" t="s">
        <v>670</v>
      </c>
      <c r="D2011" s="23" t="s">
        <v>610</v>
      </c>
      <c r="E2011" s="23" t="s">
        <v>232</v>
      </c>
      <c r="F2011" s="23" t="s">
        <v>598</v>
      </c>
      <c r="G2011" s="23" t="s">
        <v>236</v>
      </c>
      <c r="H2011" s="23" t="s">
        <v>24</v>
      </c>
      <c r="I2011" s="23">
        <v>6</v>
      </c>
      <c r="J2011" s="9">
        <v>43.8292</v>
      </c>
      <c r="K2011" s="9">
        <v>173.91630000000001</v>
      </c>
      <c r="L2011" s="9">
        <v>703.66669999999999</v>
      </c>
      <c r="M2011" s="9">
        <v>344</v>
      </c>
      <c r="N2011" s="9">
        <v>664.66669999999999</v>
      </c>
      <c r="O2011" s="9">
        <v>324</v>
      </c>
      <c r="P2011" s="9">
        <v>222.9894427745179</v>
      </c>
      <c r="Q2011" s="9">
        <v>120.98037030857526</v>
      </c>
      <c r="R2011" s="9">
        <v>6.0836999999999932</v>
      </c>
      <c r="S2011" s="9">
        <v>0</v>
      </c>
      <c r="T2011" s="9">
        <v>0</v>
      </c>
      <c r="U2011" s="9">
        <v>0</v>
      </c>
      <c r="V2011" s="23">
        <v>51.213065607225658</v>
      </c>
      <c r="W2011" s="23">
        <v>45</v>
      </c>
      <c r="X2011" s="23">
        <v>20.402205763103165</v>
      </c>
      <c r="Y2011" s="23">
        <v>22.063043509226009</v>
      </c>
    </row>
    <row r="2012" spans="1:25" hidden="1" x14ac:dyDescent="0.25">
      <c r="A2012" s="32">
        <v>2011</v>
      </c>
      <c r="B2012" s="23" t="s">
        <v>608</v>
      </c>
      <c r="C2012" s="23" t="s">
        <v>670</v>
      </c>
      <c r="D2012" s="23" t="s">
        <v>610</v>
      </c>
      <c r="E2012" s="23" t="s">
        <v>232</v>
      </c>
      <c r="F2012" s="23" t="s">
        <v>598</v>
      </c>
      <c r="G2012" s="23" t="s">
        <v>236</v>
      </c>
      <c r="H2012" s="23" t="s">
        <v>23</v>
      </c>
      <c r="I2012" s="23">
        <v>1</v>
      </c>
      <c r="J2012" s="9">
        <v>50.606299999999997</v>
      </c>
      <c r="K2012" s="9">
        <v>3.0491000000000001</v>
      </c>
      <c r="L2012" s="9">
        <v>392.66669999999999</v>
      </c>
      <c r="M2012" s="9">
        <v>490</v>
      </c>
      <c r="N2012" s="9">
        <v>436.66669999999999</v>
      </c>
      <c r="O2012" s="9">
        <v>465</v>
      </c>
      <c r="P2012" s="9" t="s">
        <v>235</v>
      </c>
      <c r="Q2012" s="9" t="s">
        <v>235</v>
      </c>
      <c r="R2012" s="9">
        <v>3.0491000000000001</v>
      </c>
      <c r="S2012" s="9" t="s">
        <v>235</v>
      </c>
      <c r="T2012" s="9" t="s">
        <v>235</v>
      </c>
      <c r="U2012" s="9" t="s">
        <v>235</v>
      </c>
      <c r="V2012" s="33" t="s">
        <v>235</v>
      </c>
      <c r="W2012" s="33" t="s">
        <v>235</v>
      </c>
      <c r="X2012" s="33" t="s">
        <v>235</v>
      </c>
      <c r="Y2012" s="33" t="s">
        <v>235</v>
      </c>
    </row>
    <row r="2013" spans="1:25" hidden="1" x14ac:dyDescent="0.25">
      <c r="A2013" s="32">
        <v>2012</v>
      </c>
      <c r="B2013" s="23" t="s">
        <v>608</v>
      </c>
      <c r="C2013" s="23" t="s">
        <v>670</v>
      </c>
      <c r="D2013" s="23" t="s">
        <v>610</v>
      </c>
      <c r="E2013" s="23" t="s">
        <v>232</v>
      </c>
      <c r="F2013" s="23" t="s">
        <v>598</v>
      </c>
      <c r="G2013" s="23" t="s">
        <v>236</v>
      </c>
      <c r="H2013" s="23" t="s">
        <v>23</v>
      </c>
      <c r="I2013" s="23">
        <v>2</v>
      </c>
      <c r="J2013" s="9">
        <v>50.04</v>
      </c>
      <c r="K2013" s="9">
        <v>30.363</v>
      </c>
      <c r="L2013" s="9">
        <v>379.66669999999999</v>
      </c>
      <c r="M2013" s="9">
        <v>463</v>
      </c>
      <c r="N2013" s="9">
        <v>429.66669999999999</v>
      </c>
      <c r="O2013" s="9">
        <v>461</v>
      </c>
      <c r="P2013" s="9" t="s">
        <v>235</v>
      </c>
      <c r="Q2013" s="9" t="s">
        <v>235</v>
      </c>
      <c r="R2013" s="9">
        <v>30.363</v>
      </c>
      <c r="S2013" s="9" t="s">
        <v>235</v>
      </c>
      <c r="T2013" s="9" t="s">
        <v>235</v>
      </c>
      <c r="U2013" s="9" t="s">
        <v>235</v>
      </c>
      <c r="V2013" s="33" t="s">
        <v>235</v>
      </c>
      <c r="W2013" s="33" t="s">
        <v>235</v>
      </c>
      <c r="X2013" s="33" t="s">
        <v>235</v>
      </c>
      <c r="Y2013" s="33" t="s">
        <v>235</v>
      </c>
    </row>
    <row r="2014" spans="1:25" hidden="1" x14ac:dyDescent="0.25">
      <c r="A2014" s="32">
        <v>2013</v>
      </c>
      <c r="B2014" s="23" t="s">
        <v>608</v>
      </c>
      <c r="C2014" s="23" t="s">
        <v>670</v>
      </c>
      <c r="D2014" s="23" t="s">
        <v>610</v>
      </c>
      <c r="E2014" s="23" t="s">
        <v>232</v>
      </c>
      <c r="F2014" s="23" t="s">
        <v>598</v>
      </c>
      <c r="G2014" s="23" t="s">
        <v>236</v>
      </c>
      <c r="H2014" s="23" t="s">
        <v>23</v>
      </c>
      <c r="I2014" s="23">
        <v>3</v>
      </c>
      <c r="J2014" s="9">
        <v>45.705599999999997</v>
      </c>
      <c r="K2014" s="9">
        <v>42.734200000000001</v>
      </c>
      <c r="L2014" s="9">
        <v>385.66669999999999</v>
      </c>
      <c r="M2014" s="9">
        <v>439</v>
      </c>
      <c r="N2014" s="9">
        <v>430.66669999999999</v>
      </c>
      <c r="O2014" s="9">
        <v>447</v>
      </c>
      <c r="P2014" s="9" t="s">
        <v>235</v>
      </c>
      <c r="Q2014" s="9" t="s">
        <v>235</v>
      </c>
      <c r="R2014" s="9">
        <v>42.734200000000001</v>
      </c>
      <c r="S2014" s="9" t="s">
        <v>235</v>
      </c>
      <c r="T2014" s="9" t="s">
        <v>235</v>
      </c>
      <c r="U2014" s="9" t="s">
        <v>235</v>
      </c>
      <c r="V2014" s="33" t="s">
        <v>235</v>
      </c>
      <c r="W2014" s="33" t="s">
        <v>235</v>
      </c>
      <c r="X2014" s="40" t="s">
        <v>235</v>
      </c>
      <c r="Y2014" s="40" t="s">
        <v>235</v>
      </c>
    </row>
    <row r="2015" spans="1:25" hidden="1" x14ac:dyDescent="0.25">
      <c r="A2015" s="32">
        <v>2014</v>
      </c>
      <c r="B2015" s="23" t="s">
        <v>608</v>
      </c>
      <c r="C2015" s="23" t="s">
        <v>670</v>
      </c>
      <c r="D2015" s="23" t="s">
        <v>610</v>
      </c>
      <c r="E2015" s="23" t="s">
        <v>232</v>
      </c>
      <c r="F2015" s="23" t="s">
        <v>598</v>
      </c>
      <c r="G2015" s="23" t="s">
        <v>236</v>
      </c>
      <c r="H2015" s="23" t="s">
        <v>24</v>
      </c>
      <c r="I2015" s="23">
        <v>4</v>
      </c>
      <c r="J2015" s="9">
        <v>46.872199999999999</v>
      </c>
      <c r="K2015" s="9">
        <v>133.72380000000001</v>
      </c>
      <c r="L2015" s="9">
        <v>518.66669999999999</v>
      </c>
      <c r="M2015" s="9">
        <v>349</v>
      </c>
      <c r="N2015" s="9">
        <v>509.66669999999999</v>
      </c>
      <c r="O2015" s="9">
        <v>395</v>
      </c>
      <c r="P2015" s="9" t="s">
        <v>235</v>
      </c>
      <c r="Q2015" s="9" t="s">
        <v>235</v>
      </c>
      <c r="R2015" s="9">
        <v>46.276199999999989</v>
      </c>
      <c r="S2015" s="9" t="s">
        <v>235</v>
      </c>
      <c r="T2015" s="9" t="s">
        <v>235</v>
      </c>
      <c r="U2015" s="9" t="s">
        <v>235</v>
      </c>
      <c r="V2015" s="33" t="s">
        <v>235</v>
      </c>
      <c r="W2015" s="33" t="s">
        <v>235</v>
      </c>
      <c r="X2015" s="40" t="s">
        <v>235</v>
      </c>
      <c r="Y2015" s="40" t="s">
        <v>235</v>
      </c>
    </row>
    <row r="2016" spans="1:25" hidden="1" x14ac:dyDescent="0.25">
      <c r="A2016" s="32">
        <v>2015</v>
      </c>
      <c r="B2016" s="23" t="s">
        <v>608</v>
      </c>
      <c r="C2016" s="23" t="s">
        <v>670</v>
      </c>
      <c r="D2016" s="23" t="s">
        <v>610</v>
      </c>
      <c r="E2016" s="23" t="s">
        <v>232</v>
      </c>
      <c r="F2016" s="23" t="s">
        <v>598</v>
      </c>
      <c r="G2016" s="23" t="s">
        <v>236</v>
      </c>
      <c r="H2016" s="23" t="s">
        <v>24</v>
      </c>
      <c r="I2016" s="23">
        <v>5</v>
      </c>
      <c r="J2016" s="9">
        <v>53.851599999999998</v>
      </c>
      <c r="K2016" s="9">
        <v>144.45500000000001</v>
      </c>
      <c r="L2016" s="9">
        <v>543.66669999999999</v>
      </c>
      <c r="M2016" s="9">
        <v>350</v>
      </c>
      <c r="N2016" s="9">
        <v>523.66669999999999</v>
      </c>
      <c r="O2016" s="9">
        <v>400</v>
      </c>
      <c r="P2016" s="9" t="s">
        <v>235</v>
      </c>
      <c r="Q2016" s="9" t="s">
        <v>235</v>
      </c>
      <c r="R2016" s="9">
        <v>35.544999999999987</v>
      </c>
      <c r="S2016" s="9" t="s">
        <v>235</v>
      </c>
      <c r="T2016" s="9" t="s">
        <v>235</v>
      </c>
      <c r="U2016" s="9" t="s">
        <v>235</v>
      </c>
      <c r="V2016" s="33" t="s">
        <v>235</v>
      </c>
      <c r="W2016" s="33" t="s">
        <v>235</v>
      </c>
      <c r="X2016" s="40" t="s">
        <v>235</v>
      </c>
      <c r="Y2016" s="40" t="s">
        <v>235</v>
      </c>
    </row>
    <row r="2017" spans="1:25" hidden="1" x14ac:dyDescent="0.25">
      <c r="A2017" s="32">
        <v>2016</v>
      </c>
      <c r="B2017" s="23" t="s">
        <v>608</v>
      </c>
      <c r="C2017" s="23" t="s">
        <v>670</v>
      </c>
      <c r="D2017" s="23" t="s">
        <v>610</v>
      </c>
      <c r="E2017" s="23" t="s">
        <v>232</v>
      </c>
      <c r="F2017" s="23" t="s">
        <v>598</v>
      </c>
      <c r="G2017" s="23" t="s">
        <v>236</v>
      </c>
      <c r="H2017" s="23" t="s">
        <v>24</v>
      </c>
      <c r="I2017" s="23">
        <v>6</v>
      </c>
      <c r="J2017" s="9">
        <v>51.623600000000003</v>
      </c>
      <c r="K2017" s="9">
        <v>166.86879999999999</v>
      </c>
      <c r="L2017" s="9">
        <v>566.66669999999999</v>
      </c>
      <c r="M2017" s="9">
        <v>371</v>
      </c>
      <c r="N2017" s="9">
        <v>530.66669999999999</v>
      </c>
      <c r="O2017" s="9">
        <v>408</v>
      </c>
      <c r="P2017" s="9">
        <v>210.80085388821365</v>
      </c>
      <c r="Q2017" s="9">
        <v>94.578010129204984</v>
      </c>
      <c r="R2017" s="9">
        <v>13.131200000000007</v>
      </c>
      <c r="S2017" s="9">
        <v>0</v>
      </c>
      <c r="T2017" s="9">
        <v>0</v>
      </c>
      <c r="U2017" s="9">
        <v>0</v>
      </c>
      <c r="V2017" s="23">
        <v>52.801515129776341</v>
      </c>
      <c r="W2017" s="23">
        <v>51.478150704935004</v>
      </c>
      <c r="X2017" s="23">
        <v>18.973665961010276</v>
      </c>
      <c r="Y2017" s="23">
        <v>24.698178070456937</v>
      </c>
    </row>
    <row r="2018" spans="1:25" hidden="1" x14ac:dyDescent="0.25">
      <c r="A2018" s="32">
        <v>2017</v>
      </c>
      <c r="B2018" s="23" t="s">
        <v>264</v>
      </c>
      <c r="C2018" s="23" t="s">
        <v>668</v>
      </c>
      <c r="D2018" s="23" t="s">
        <v>256</v>
      </c>
      <c r="E2018" s="23" t="s">
        <v>232</v>
      </c>
      <c r="F2018" s="23" t="s">
        <v>598</v>
      </c>
      <c r="G2018" s="23" t="s">
        <v>224</v>
      </c>
      <c r="H2018" s="23" t="s">
        <v>23</v>
      </c>
      <c r="I2018" s="23">
        <v>1</v>
      </c>
      <c r="J2018" s="9">
        <v>42.2271</v>
      </c>
      <c r="K2018" s="9">
        <v>22.198</v>
      </c>
      <c r="L2018" s="9">
        <v>368.25</v>
      </c>
      <c r="M2018" s="9">
        <v>529.25</v>
      </c>
      <c r="N2018" s="9">
        <v>403.5</v>
      </c>
      <c r="O2018" s="9">
        <v>506</v>
      </c>
      <c r="P2018" s="9" t="s">
        <v>235</v>
      </c>
      <c r="Q2018" s="9" t="s">
        <v>235</v>
      </c>
      <c r="R2018" s="9">
        <v>22.198</v>
      </c>
      <c r="S2018" s="9" t="s">
        <v>235</v>
      </c>
      <c r="T2018" s="9" t="s">
        <v>235</v>
      </c>
      <c r="U2018" s="9" t="s">
        <v>235</v>
      </c>
      <c r="V2018" s="33" t="s">
        <v>235</v>
      </c>
      <c r="W2018" s="33" t="s">
        <v>235</v>
      </c>
      <c r="X2018" s="33" t="s">
        <v>235</v>
      </c>
      <c r="Y2018" s="33" t="s">
        <v>235</v>
      </c>
    </row>
    <row r="2019" spans="1:25" hidden="1" x14ac:dyDescent="0.25">
      <c r="A2019" s="32">
        <v>2018</v>
      </c>
      <c r="B2019" s="23" t="s">
        <v>264</v>
      </c>
      <c r="C2019" s="23" t="s">
        <v>668</v>
      </c>
      <c r="D2019" s="23" t="s">
        <v>256</v>
      </c>
      <c r="E2019" s="23" t="s">
        <v>232</v>
      </c>
      <c r="F2019" s="23" t="s">
        <v>598</v>
      </c>
      <c r="G2019" s="23" t="s">
        <v>224</v>
      </c>
      <c r="H2019" s="23" t="s">
        <v>23</v>
      </c>
      <c r="I2019" s="23">
        <v>2</v>
      </c>
      <c r="J2019" s="9">
        <v>46.723300000000002</v>
      </c>
      <c r="K2019" s="9">
        <v>36.880099999999999</v>
      </c>
      <c r="L2019" s="9">
        <v>349.5</v>
      </c>
      <c r="M2019" s="9">
        <v>511.25</v>
      </c>
      <c r="N2019" s="9">
        <v>393.75</v>
      </c>
      <c r="O2019" s="9">
        <v>496.25</v>
      </c>
      <c r="P2019" s="9" t="s">
        <v>235</v>
      </c>
      <c r="Q2019" s="9" t="s">
        <v>235</v>
      </c>
      <c r="R2019" s="9">
        <v>36.880099999999999</v>
      </c>
      <c r="S2019" s="9" t="s">
        <v>235</v>
      </c>
      <c r="T2019" s="9" t="s">
        <v>235</v>
      </c>
      <c r="U2019" s="9" t="s">
        <v>235</v>
      </c>
      <c r="V2019" s="33" t="s">
        <v>235</v>
      </c>
      <c r="W2019" s="33" t="s">
        <v>235</v>
      </c>
      <c r="X2019" s="33" t="s">
        <v>235</v>
      </c>
      <c r="Y2019" s="33" t="s">
        <v>235</v>
      </c>
    </row>
    <row r="2020" spans="1:25" hidden="1" x14ac:dyDescent="0.25">
      <c r="A2020" s="32">
        <v>2019</v>
      </c>
      <c r="B2020" s="23" t="s">
        <v>264</v>
      </c>
      <c r="C2020" s="23" t="s">
        <v>668</v>
      </c>
      <c r="D2020" s="23" t="s">
        <v>256</v>
      </c>
      <c r="E2020" s="23" t="s">
        <v>232</v>
      </c>
      <c r="F2020" s="23" t="s">
        <v>598</v>
      </c>
      <c r="G2020" s="23" t="s">
        <v>224</v>
      </c>
      <c r="H2020" s="23" t="s">
        <v>23</v>
      </c>
      <c r="I2020" s="23">
        <v>3</v>
      </c>
      <c r="J2020" s="9">
        <v>45.099899999999998</v>
      </c>
      <c r="K2020" s="9">
        <v>51.791800000000002</v>
      </c>
      <c r="L2020" s="9">
        <v>345.75</v>
      </c>
      <c r="M2020" s="9">
        <v>485</v>
      </c>
      <c r="N2020" s="9">
        <v>390.75</v>
      </c>
      <c r="O2020" s="9">
        <v>482</v>
      </c>
      <c r="P2020" s="9" t="s">
        <v>235</v>
      </c>
      <c r="Q2020" s="9" t="s">
        <v>235</v>
      </c>
      <c r="R2020" s="9">
        <v>51.791800000000002</v>
      </c>
      <c r="S2020" s="9" t="s">
        <v>235</v>
      </c>
      <c r="T2020" s="9" t="s">
        <v>235</v>
      </c>
      <c r="U2020" s="9" t="s">
        <v>235</v>
      </c>
      <c r="V2020" s="40" t="s">
        <v>235</v>
      </c>
      <c r="W2020" s="40" t="s">
        <v>235</v>
      </c>
      <c r="X2020" s="40" t="s">
        <v>235</v>
      </c>
      <c r="Y2020" s="40" t="s">
        <v>235</v>
      </c>
    </row>
    <row r="2021" spans="1:25" hidden="1" x14ac:dyDescent="0.25">
      <c r="A2021" s="32">
        <v>2020</v>
      </c>
      <c r="B2021" s="23" t="s">
        <v>264</v>
      </c>
      <c r="C2021" s="23" t="s">
        <v>668</v>
      </c>
      <c r="D2021" s="23" t="s">
        <v>256</v>
      </c>
      <c r="E2021" s="23" t="s">
        <v>232</v>
      </c>
      <c r="F2021" s="23" t="s">
        <v>598</v>
      </c>
      <c r="G2021" s="23" t="s">
        <v>224</v>
      </c>
      <c r="H2021" s="23" t="s">
        <v>24</v>
      </c>
      <c r="I2021" s="23">
        <v>4</v>
      </c>
      <c r="J2021" s="9">
        <v>44.931199999999997</v>
      </c>
      <c r="K2021" s="9">
        <v>131.10570000000001</v>
      </c>
      <c r="L2021" s="9">
        <v>415.5</v>
      </c>
      <c r="M2021" s="9">
        <v>389.75</v>
      </c>
      <c r="N2021" s="9">
        <v>426.75</v>
      </c>
      <c r="O2021" s="9">
        <v>433.25</v>
      </c>
      <c r="P2021" s="9" t="s">
        <v>235</v>
      </c>
      <c r="Q2021" s="9" t="s">
        <v>235</v>
      </c>
      <c r="R2021" s="9">
        <v>48.894299999999987</v>
      </c>
      <c r="S2021" s="9" t="s">
        <v>235</v>
      </c>
      <c r="T2021" s="9" t="s">
        <v>235</v>
      </c>
      <c r="U2021" s="9" t="s">
        <v>235</v>
      </c>
      <c r="V2021" s="40" t="s">
        <v>235</v>
      </c>
      <c r="W2021" s="40" t="s">
        <v>235</v>
      </c>
      <c r="X2021" s="40" t="s">
        <v>235</v>
      </c>
      <c r="Y2021" s="40" t="s">
        <v>235</v>
      </c>
    </row>
    <row r="2022" spans="1:25" hidden="1" x14ac:dyDescent="0.25">
      <c r="A2022" s="32">
        <v>2021</v>
      </c>
      <c r="B2022" s="23" t="s">
        <v>264</v>
      </c>
      <c r="C2022" s="23" t="s">
        <v>668</v>
      </c>
      <c r="D2022" s="23" t="s">
        <v>256</v>
      </c>
      <c r="E2022" s="23" t="s">
        <v>232</v>
      </c>
      <c r="F2022" s="23" t="s">
        <v>598</v>
      </c>
      <c r="G2022" s="23" t="s">
        <v>224</v>
      </c>
      <c r="H2022" s="23" t="s">
        <v>24</v>
      </c>
      <c r="I2022" s="23">
        <v>5</v>
      </c>
      <c r="J2022" s="9">
        <v>47.345100000000002</v>
      </c>
      <c r="K2022" s="9">
        <v>141.97290000000001</v>
      </c>
      <c r="L2022" s="9">
        <v>439.5</v>
      </c>
      <c r="M2022" s="9">
        <v>383.75</v>
      </c>
      <c r="N2022" s="9">
        <v>442.5</v>
      </c>
      <c r="O2022" s="9">
        <v>431</v>
      </c>
      <c r="P2022" s="9" t="s">
        <v>235</v>
      </c>
      <c r="Q2022" s="9" t="s">
        <v>235</v>
      </c>
      <c r="R2022" s="9">
        <v>38.02709999999999</v>
      </c>
      <c r="S2022" s="9" t="s">
        <v>235</v>
      </c>
      <c r="T2022" s="9" t="s">
        <v>235</v>
      </c>
      <c r="U2022" s="9" t="s">
        <v>235</v>
      </c>
      <c r="V2022" s="40" t="s">
        <v>235</v>
      </c>
      <c r="W2022" s="40" t="s">
        <v>235</v>
      </c>
      <c r="X2022" s="40" t="s">
        <v>235</v>
      </c>
      <c r="Y2022" s="40" t="s">
        <v>235</v>
      </c>
    </row>
    <row r="2023" spans="1:25" hidden="1" x14ac:dyDescent="0.25">
      <c r="A2023" s="32">
        <v>2022</v>
      </c>
      <c r="B2023" s="23" t="s">
        <v>264</v>
      </c>
      <c r="C2023" s="23" t="s">
        <v>668</v>
      </c>
      <c r="D2023" s="23" t="s">
        <v>256</v>
      </c>
      <c r="E2023" s="23" t="s">
        <v>232</v>
      </c>
      <c r="F2023" s="23" t="s">
        <v>598</v>
      </c>
      <c r="G2023" s="23" t="s">
        <v>224</v>
      </c>
      <c r="H2023" s="23" t="s">
        <v>24</v>
      </c>
      <c r="I2023" s="23">
        <v>6</v>
      </c>
      <c r="J2023" s="9">
        <v>43.116799999999998</v>
      </c>
      <c r="K2023" s="9">
        <v>158.67519999999999</v>
      </c>
      <c r="L2023" s="9">
        <v>462</v>
      </c>
      <c r="M2023" s="9">
        <v>394.25</v>
      </c>
      <c r="N2023" s="9">
        <v>452.25</v>
      </c>
      <c r="O2023" s="9">
        <v>436.25</v>
      </c>
      <c r="P2023" s="9">
        <v>164.35955250608345</v>
      </c>
      <c r="Q2023" s="9">
        <v>60.601670769047281</v>
      </c>
      <c r="R2023" s="9">
        <v>21.32480000000001</v>
      </c>
      <c r="S2023" s="9">
        <v>0</v>
      </c>
      <c r="T2023" s="9">
        <v>0</v>
      </c>
      <c r="U2023" s="9">
        <v>0</v>
      </c>
      <c r="V2023" s="23">
        <v>46.717234507192309</v>
      </c>
      <c r="W2023" s="23">
        <v>49.641842230118733</v>
      </c>
      <c r="X2023" s="23">
        <v>27.17650639799016</v>
      </c>
      <c r="Y2023" s="23">
        <v>25.675864152935535</v>
      </c>
    </row>
    <row r="2024" spans="1:25" hidden="1" x14ac:dyDescent="0.25">
      <c r="A2024" s="32">
        <v>2023</v>
      </c>
      <c r="B2024" s="23" t="s">
        <v>264</v>
      </c>
      <c r="C2024" s="23" t="s">
        <v>668</v>
      </c>
      <c r="D2024" s="23" t="s">
        <v>256</v>
      </c>
      <c r="E2024" s="23" t="s">
        <v>232</v>
      </c>
      <c r="F2024" s="23" t="s">
        <v>598</v>
      </c>
      <c r="G2024" s="23" t="s">
        <v>236</v>
      </c>
      <c r="H2024" s="23" t="s">
        <v>23</v>
      </c>
      <c r="I2024" s="23">
        <v>1</v>
      </c>
      <c r="J2024" s="9">
        <v>42.459499999999998</v>
      </c>
      <c r="K2024" s="9">
        <v>23.601299999999998</v>
      </c>
      <c r="L2024" s="9">
        <v>552.25</v>
      </c>
      <c r="M2024" s="9">
        <v>345.5</v>
      </c>
      <c r="N2024" s="9">
        <v>586.75</v>
      </c>
      <c r="O2024" s="9">
        <v>370.25</v>
      </c>
      <c r="P2024" s="9" t="s">
        <v>235</v>
      </c>
      <c r="Q2024" s="9" t="s">
        <v>235</v>
      </c>
      <c r="R2024" s="9">
        <v>23.601299999999998</v>
      </c>
      <c r="S2024" s="9" t="s">
        <v>235</v>
      </c>
      <c r="T2024" s="9" t="s">
        <v>235</v>
      </c>
      <c r="U2024" s="9" t="s">
        <v>235</v>
      </c>
      <c r="V2024" s="33" t="s">
        <v>235</v>
      </c>
      <c r="W2024" s="33" t="s">
        <v>235</v>
      </c>
      <c r="X2024" s="33" t="s">
        <v>235</v>
      </c>
      <c r="Y2024" s="33" t="s">
        <v>235</v>
      </c>
    </row>
    <row r="2025" spans="1:25" hidden="1" x14ac:dyDescent="0.25">
      <c r="A2025" s="32">
        <v>2024</v>
      </c>
      <c r="B2025" s="23" t="s">
        <v>264</v>
      </c>
      <c r="C2025" s="23" t="s">
        <v>668</v>
      </c>
      <c r="D2025" s="23" t="s">
        <v>256</v>
      </c>
      <c r="E2025" s="23" t="s">
        <v>232</v>
      </c>
      <c r="F2025" s="23" t="s">
        <v>598</v>
      </c>
      <c r="G2025" s="23" t="s">
        <v>236</v>
      </c>
      <c r="H2025" s="23" t="s">
        <v>23</v>
      </c>
      <c r="I2025" s="23">
        <v>2</v>
      </c>
      <c r="J2025" s="9">
        <v>47.865000000000002</v>
      </c>
      <c r="K2025" s="9">
        <v>42.512700000000002</v>
      </c>
      <c r="L2025" s="9">
        <v>563.5</v>
      </c>
      <c r="M2025" s="9">
        <v>321.5</v>
      </c>
      <c r="N2025" s="9">
        <v>591.25</v>
      </c>
      <c r="O2025" s="9">
        <v>360.5</v>
      </c>
      <c r="P2025" s="9" t="s">
        <v>235</v>
      </c>
      <c r="Q2025" s="9" t="s">
        <v>235</v>
      </c>
      <c r="R2025" s="9">
        <v>42.512700000000002</v>
      </c>
      <c r="S2025" s="9" t="s">
        <v>235</v>
      </c>
      <c r="T2025" s="9" t="s">
        <v>235</v>
      </c>
      <c r="U2025" s="9" t="s">
        <v>235</v>
      </c>
      <c r="V2025" s="33" t="s">
        <v>235</v>
      </c>
      <c r="W2025" s="33" t="s">
        <v>235</v>
      </c>
      <c r="X2025" s="33" t="s">
        <v>235</v>
      </c>
      <c r="Y2025" s="33" t="s">
        <v>235</v>
      </c>
    </row>
    <row r="2026" spans="1:25" hidden="1" x14ac:dyDescent="0.25">
      <c r="A2026" s="32">
        <v>2025</v>
      </c>
      <c r="B2026" s="23" t="s">
        <v>264</v>
      </c>
      <c r="C2026" s="23" t="s">
        <v>668</v>
      </c>
      <c r="D2026" s="23" t="s">
        <v>256</v>
      </c>
      <c r="E2026" s="23" t="s">
        <v>232</v>
      </c>
      <c r="F2026" s="23" t="s">
        <v>598</v>
      </c>
      <c r="G2026" s="23" t="s">
        <v>236</v>
      </c>
      <c r="H2026" s="23" t="s">
        <v>23</v>
      </c>
      <c r="I2026" s="23">
        <v>3</v>
      </c>
      <c r="J2026" s="9">
        <v>43.943899999999999</v>
      </c>
      <c r="K2026" s="9">
        <v>50.506300000000003</v>
      </c>
      <c r="L2026" s="9">
        <v>582.25</v>
      </c>
      <c r="M2026" s="9">
        <v>313.25</v>
      </c>
      <c r="N2026" s="9">
        <v>602.5</v>
      </c>
      <c r="O2026" s="9">
        <v>352.25</v>
      </c>
      <c r="P2026" s="9" t="s">
        <v>235</v>
      </c>
      <c r="Q2026" s="9" t="s">
        <v>235</v>
      </c>
      <c r="R2026" s="9">
        <v>50.506300000000003</v>
      </c>
      <c r="S2026" s="9" t="s">
        <v>235</v>
      </c>
      <c r="T2026" s="9" t="s">
        <v>235</v>
      </c>
      <c r="U2026" s="9" t="s">
        <v>235</v>
      </c>
      <c r="V2026" s="33" t="s">
        <v>235</v>
      </c>
      <c r="W2026" s="33" t="s">
        <v>235</v>
      </c>
      <c r="X2026" s="40" t="s">
        <v>235</v>
      </c>
      <c r="Y2026" s="40" t="s">
        <v>235</v>
      </c>
    </row>
    <row r="2027" spans="1:25" hidden="1" x14ac:dyDescent="0.25">
      <c r="A2027" s="32">
        <v>2026</v>
      </c>
      <c r="B2027" s="23" t="s">
        <v>264</v>
      </c>
      <c r="C2027" s="23" t="s">
        <v>668</v>
      </c>
      <c r="D2027" s="23" t="s">
        <v>256</v>
      </c>
      <c r="E2027" s="23" t="s">
        <v>232</v>
      </c>
      <c r="F2027" s="23" t="s">
        <v>598</v>
      </c>
      <c r="G2027" s="23" t="s">
        <v>236</v>
      </c>
      <c r="H2027" s="23" t="s">
        <v>24</v>
      </c>
      <c r="I2027" s="23">
        <v>4</v>
      </c>
      <c r="J2027" s="9">
        <v>46.9694</v>
      </c>
      <c r="K2027" s="9">
        <v>129.42910000000001</v>
      </c>
      <c r="L2027" s="9">
        <v>706</v>
      </c>
      <c r="M2027" s="9">
        <v>339.5</v>
      </c>
      <c r="N2027" s="9">
        <v>669.25</v>
      </c>
      <c r="O2027" s="9">
        <v>368.75</v>
      </c>
      <c r="P2027" s="9" t="s">
        <v>235</v>
      </c>
      <c r="Q2027" s="9" t="s">
        <v>235</v>
      </c>
      <c r="R2027" s="9">
        <v>50.570899999999995</v>
      </c>
      <c r="S2027" s="9" t="s">
        <v>235</v>
      </c>
      <c r="T2027" s="9" t="s">
        <v>235</v>
      </c>
      <c r="U2027" s="9" t="s">
        <v>235</v>
      </c>
      <c r="V2027" s="33" t="s">
        <v>235</v>
      </c>
      <c r="W2027" s="33" t="s">
        <v>235</v>
      </c>
      <c r="X2027" s="40" t="s">
        <v>235</v>
      </c>
      <c r="Y2027" s="40" t="s">
        <v>235</v>
      </c>
    </row>
    <row r="2028" spans="1:25" hidden="1" x14ac:dyDescent="0.25">
      <c r="A2028" s="32">
        <v>2027</v>
      </c>
      <c r="B2028" s="23" t="s">
        <v>264</v>
      </c>
      <c r="C2028" s="23" t="s">
        <v>668</v>
      </c>
      <c r="D2028" s="23" t="s">
        <v>256</v>
      </c>
      <c r="E2028" s="23" t="s">
        <v>232</v>
      </c>
      <c r="F2028" s="23" t="s">
        <v>598</v>
      </c>
      <c r="G2028" s="23" t="s">
        <v>236</v>
      </c>
      <c r="H2028" s="23" t="s">
        <v>24</v>
      </c>
      <c r="I2028" s="23">
        <v>5</v>
      </c>
      <c r="J2028" s="9">
        <v>49.641800000000003</v>
      </c>
      <c r="K2028" s="9">
        <v>140.99379999999999</v>
      </c>
      <c r="L2028" s="9">
        <v>718.75</v>
      </c>
      <c r="M2028" s="9">
        <v>356</v>
      </c>
      <c r="N2028" s="9">
        <v>674.5</v>
      </c>
      <c r="O2028" s="9">
        <v>378.5</v>
      </c>
      <c r="P2028" s="9" t="s">
        <v>235</v>
      </c>
      <c r="Q2028" s="9" t="s">
        <v>235</v>
      </c>
      <c r="R2028" s="9">
        <v>39.006200000000007</v>
      </c>
      <c r="S2028" s="9" t="s">
        <v>235</v>
      </c>
      <c r="T2028" s="9" t="s">
        <v>235</v>
      </c>
      <c r="U2028" s="9" t="s">
        <v>235</v>
      </c>
      <c r="V2028" s="33" t="s">
        <v>235</v>
      </c>
      <c r="W2028" s="33" t="s">
        <v>235</v>
      </c>
      <c r="X2028" s="40" t="s">
        <v>235</v>
      </c>
      <c r="Y2028" s="40" t="s">
        <v>235</v>
      </c>
    </row>
    <row r="2029" spans="1:25" hidden="1" x14ac:dyDescent="0.25">
      <c r="A2029" s="32">
        <v>2028</v>
      </c>
      <c r="B2029" s="23" t="s">
        <v>264</v>
      </c>
      <c r="C2029" s="23" t="s">
        <v>668</v>
      </c>
      <c r="D2029" s="23" t="s">
        <v>256</v>
      </c>
      <c r="E2029" s="23" t="s">
        <v>232</v>
      </c>
      <c r="F2029" s="23" t="s">
        <v>598</v>
      </c>
      <c r="G2029" s="23" t="s">
        <v>236</v>
      </c>
      <c r="H2029" s="23" t="s">
        <v>24</v>
      </c>
      <c r="I2029" s="23">
        <v>6</v>
      </c>
      <c r="J2029" s="9">
        <v>42.664400000000001</v>
      </c>
      <c r="K2029" s="9">
        <v>157.82130000000001</v>
      </c>
      <c r="L2029" s="9">
        <v>718.75</v>
      </c>
      <c r="M2029" s="9">
        <v>380.75</v>
      </c>
      <c r="N2029" s="9">
        <v>676.75</v>
      </c>
      <c r="O2029" s="9">
        <v>388.25</v>
      </c>
      <c r="P2029" s="9">
        <v>170.19051824352613</v>
      </c>
      <c r="Q2029" s="9">
        <v>68.75909030811853</v>
      </c>
      <c r="R2029" s="9">
        <v>22.178699999999992</v>
      </c>
      <c r="S2029" s="9">
        <v>0</v>
      </c>
      <c r="T2029" s="9">
        <v>0</v>
      </c>
      <c r="U2029" s="9">
        <v>0</v>
      </c>
      <c r="V2029" s="23">
        <v>43.175513893872761</v>
      </c>
      <c r="W2029" s="23">
        <v>44.046140580078067</v>
      </c>
      <c r="X2029" s="23">
        <v>23.91782807865296</v>
      </c>
      <c r="Y2029" s="23">
        <v>20.892582415776179</v>
      </c>
    </row>
    <row r="2030" spans="1:25" hidden="1" x14ac:dyDescent="0.25">
      <c r="A2030" s="32">
        <v>2029</v>
      </c>
      <c r="B2030" s="23" t="s">
        <v>264</v>
      </c>
      <c r="C2030" s="23" t="s">
        <v>668</v>
      </c>
      <c r="D2030" s="23" t="s">
        <v>256</v>
      </c>
      <c r="E2030" s="23" t="s">
        <v>232</v>
      </c>
      <c r="F2030" s="23" t="s">
        <v>598</v>
      </c>
      <c r="G2030" s="23" t="s">
        <v>224</v>
      </c>
      <c r="H2030" s="23" t="s">
        <v>23</v>
      </c>
      <c r="I2030" s="23">
        <v>1</v>
      </c>
      <c r="J2030" s="9">
        <v>44.256399999999999</v>
      </c>
      <c r="K2030" s="9">
        <v>25.725999999999999</v>
      </c>
      <c r="L2030" s="9">
        <v>391.5</v>
      </c>
      <c r="M2030" s="9">
        <v>338.75</v>
      </c>
      <c r="N2030" s="9">
        <v>435.75</v>
      </c>
      <c r="O2030" s="9">
        <v>339.5</v>
      </c>
      <c r="P2030" s="9" t="s">
        <v>235</v>
      </c>
      <c r="Q2030" s="9" t="s">
        <v>235</v>
      </c>
      <c r="R2030" s="9">
        <v>25.725999999999999</v>
      </c>
      <c r="S2030" s="9" t="s">
        <v>235</v>
      </c>
      <c r="T2030" s="9" t="s">
        <v>235</v>
      </c>
      <c r="U2030" s="9" t="s">
        <v>235</v>
      </c>
      <c r="V2030" s="33" t="s">
        <v>235</v>
      </c>
      <c r="W2030" s="33" t="s">
        <v>235</v>
      </c>
      <c r="X2030" s="33" t="s">
        <v>235</v>
      </c>
      <c r="Y2030" s="33" t="s">
        <v>235</v>
      </c>
    </row>
    <row r="2031" spans="1:25" hidden="1" x14ac:dyDescent="0.25">
      <c r="A2031" s="32">
        <v>2030</v>
      </c>
      <c r="B2031" s="23" t="s">
        <v>264</v>
      </c>
      <c r="C2031" s="23" t="s">
        <v>668</v>
      </c>
      <c r="D2031" s="23" t="s">
        <v>256</v>
      </c>
      <c r="E2031" s="23" t="s">
        <v>232</v>
      </c>
      <c r="F2031" s="23" t="s">
        <v>598</v>
      </c>
      <c r="G2031" s="23" t="s">
        <v>224</v>
      </c>
      <c r="H2031" s="23" t="s">
        <v>23</v>
      </c>
      <c r="I2031" s="23">
        <v>2</v>
      </c>
      <c r="J2031" s="9">
        <v>47.929600000000001</v>
      </c>
      <c r="K2031" s="9">
        <v>44.891300000000001</v>
      </c>
      <c r="L2031" s="9">
        <v>389.25</v>
      </c>
      <c r="M2031" s="9">
        <v>311</v>
      </c>
      <c r="N2031" s="9">
        <v>434.25</v>
      </c>
      <c r="O2031" s="9">
        <v>327.5</v>
      </c>
      <c r="P2031" s="9" t="s">
        <v>235</v>
      </c>
      <c r="Q2031" s="9" t="s">
        <v>235</v>
      </c>
      <c r="R2031" s="9">
        <v>44.891300000000001</v>
      </c>
      <c r="S2031" s="9" t="s">
        <v>235</v>
      </c>
      <c r="T2031" s="9" t="s">
        <v>235</v>
      </c>
      <c r="U2031" s="9" t="s">
        <v>235</v>
      </c>
      <c r="V2031" s="33" t="s">
        <v>235</v>
      </c>
      <c r="W2031" s="33" t="s">
        <v>235</v>
      </c>
      <c r="X2031" s="33" t="s">
        <v>235</v>
      </c>
      <c r="Y2031" s="33" t="s">
        <v>235</v>
      </c>
    </row>
    <row r="2032" spans="1:25" hidden="1" x14ac:dyDescent="0.25">
      <c r="A2032" s="32">
        <v>2031</v>
      </c>
      <c r="B2032" s="23" t="s">
        <v>264</v>
      </c>
      <c r="C2032" s="23" t="s">
        <v>668</v>
      </c>
      <c r="D2032" s="23" t="s">
        <v>256</v>
      </c>
      <c r="E2032" s="23" t="s">
        <v>232</v>
      </c>
      <c r="F2032" s="23" t="s">
        <v>598</v>
      </c>
      <c r="G2032" s="23" t="s">
        <v>224</v>
      </c>
      <c r="H2032" s="23" t="s">
        <v>23</v>
      </c>
      <c r="I2032" s="23">
        <v>3</v>
      </c>
      <c r="J2032" s="9">
        <v>45.676200000000001</v>
      </c>
      <c r="K2032" s="9">
        <v>54.266500000000001</v>
      </c>
      <c r="L2032" s="9">
        <v>400.5</v>
      </c>
      <c r="M2032" s="9">
        <v>288.5</v>
      </c>
      <c r="N2032" s="9">
        <v>440.25</v>
      </c>
      <c r="O2032" s="9">
        <v>311</v>
      </c>
      <c r="P2032" s="9" t="s">
        <v>235</v>
      </c>
      <c r="Q2032" s="9" t="s">
        <v>235</v>
      </c>
      <c r="R2032" s="9">
        <v>54.266500000000001</v>
      </c>
      <c r="S2032" s="9" t="s">
        <v>235</v>
      </c>
      <c r="T2032" s="9" t="s">
        <v>235</v>
      </c>
      <c r="U2032" s="9" t="s">
        <v>235</v>
      </c>
      <c r="V2032" s="40" t="s">
        <v>235</v>
      </c>
      <c r="W2032" s="40" t="s">
        <v>235</v>
      </c>
      <c r="X2032" s="40" t="s">
        <v>235</v>
      </c>
      <c r="Y2032" s="40" t="s">
        <v>235</v>
      </c>
    </row>
    <row r="2033" spans="1:25" hidden="1" x14ac:dyDescent="0.25">
      <c r="A2033" s="32">
        <v>2032</v>
      </c>
      <c r="B2033" s="23" t="s">
        <v>264</v>
      </c>
      <c r="C2033" s="23" t="s">
        <v>668</v>
      </c>
      <c r="D2033" s="23" t="s">
        <v>256</v>
      </c>
      <c r="E2033" s="23" t="s">
        <v>232</v>
      </c>
      <c r="F2033" s="23" t="s">
        <v>598</v>
      </c>
      <c r="G2033" s="23" t="s">
        <v>224</v>
      </c>
      <c r="H2033" s="23" t="s">
        <v>24</v>
      </c>
      <c r="I2033" s="23">
        <v>4</v>
      </c>
      <c r="J2033" s="9">
        <v>45.7746</v>
      </c>
      <c r="K2033" s="9">
        <v>132.893</v>
      </c>
      <c r="L2033" s="9">
        <v>529.5</v>
      </c>
      <c r="M2033" s="9">
        <v>230</v>
      </c>
      <c r="N2033" s="9">
        <v>515.25</v>
      </c>
      <c r="O2033" s="9">
        <v>273.5</v>
      </c>
      <c r="P2033" s="9" t="s">
        <v>235</v>
      </c>
      <c r="Q2033" s="9" t="s">
        <v>235</v>
      </c>
      <c r="R2033" s="9">
        <v>47.106999999999999</v>
      </c>
      <c r="S2033" s="9" t="s">
        <v>235</v>
      </c>
      <c r="T2033" s="9" t="s">
        <v>235</v>
      </c>
      <c r="U2033" s="9" t="s">
        <v>235</v>
      </c>
      <c r="V2033" s="40" t="s">
        <v>235</v>
      </c>
      <c r="W2033" s="40" t="s">
        <v>235</v>
      </c>
      <c r="X2033" s="40" t="s">
        <v>235</v>
      </c>
      <c r="Y2033" s="40" t="s">
        <v>235</v>
      </c>
    </row>
    <row r="2034" spans="1:25" hidden="1" x14ac:dyDescent="0.25">
      <c r="A2034" s="32">
        <v>2033</v>
      </c>
      <c r="B2034" s="23" t="s">
        <v>264</v>
      </c>
      <c r="C2034" s="23" t="s">
        <v>668</v>
      </c>
      <c r="D2034" s="23" t="s">
        <v>256</v>
      </c>
      <c r="E2034" s="23" t="s">
        <v>232</v>
      </c>
      <c r="F2034" s="23" t="s">
        <v>598</v>
      </c>
      <c r="G2034" s="23" t="s">
        <v>224</v>
      </c>
      <c r="H2034" s="23" t="s">
        <v>24</v>
      </c>
      <c r="I2034" s="23">
        <v>5</v>
      </c>
      <c r="J2034" s="9">
        <v>50.651400000000002</v>
      </c>
      <c r="K2034" s="9">
        <v>142.0788</v>
      </c>
      <c r="L2034" s="9">
        <v>553.5</v>
      </c>
      <c r="M2034" s="9">
        <v>236</v>
      </c>
      <c r="N2034" s="9">
        <v>530.25</v>
      </c>
      <c r="O2034" s="9">
        <v>281</v>
      </c>
      <c r="P2034" s="9" t="s">
        <v>235</v>
      </c>
      <c r="Q2034" s="9" t="s">
        <v>235</v>
      </c>
      <c r="R2034" s="9">
        <v>37.921199999999999</v>
      </c>
      <c r="S2034" s="9" t="s">
        <v>235</v>
      </c>
      <c r="T2034" s="9" t="s">
        <v>235</v>
      </c>
      <c r="U2034" s="9" t="s">
        <v>235</v>
      </c>
      <c r="V2034" s="40" t="s">
        <v>235</v>
      </c>
      <c r="W2034" s="40" t="s">
        <v>235</v>
      </c>
      <c r="X2034" s="40" t="s">
        <v>235</v>
      </c>
      <c r="Y2034" s="40" t="s">
        <v>235</v>
      </c>
    </row>
    <row r="2035" spans="1:25" hidden="1" x14ac:dyDescent="0.25">
      <c r="A2035" s="32">
        <v>2034</v>
      </c>
      <c r="B2035" s="23" t="s">
        <v>264</v>
      </c>
      <c r="C2035" s="23" t="s">
        <v>668</v>
      </c>
      <c r="D2035" s="23" t="s">
        <v>256</v>
      </c>
      <c r="E2035" s="23" t="s">
        <v>232</v>
      </c>
      <c r="F2035" s="23" t="s">
        <v>598</v>
      </c>
      <c r="G2035" s="23" t="s">
        <v>224</v>
      </c>
      <c r="H2035" s="23" t="s">
        <v>24</v>
      </c>
      <c r="I2035" s="23">
        <v>6</v>
      </c>
      <c r="J2035" s="9">
        <v>48.801900000000003</v>
      </c>
      <c r="K2035" s="9">
        <v>158.50960000000001</v>
      </c>
      <c r="L2035" s="9">
        <v>572.25</v>
      </c>
      <c r="M2035" s="9">
        <v>255.5</v>
      </c>
      <c r="N2035" s="9">
        <v>538.5</v>
      </c>
      <c r="O2035" s="9">
        <v>290.75</v>
      </c>
      <c r="P2035" s="9">
        <v>199.00031407010391</v>
      </c>
      <c r="Q2035" s="9">
        <v>83.852549156242119</v>
      </c>
      <c r="R2035" s="9">
        <v>21.490399999999994</v>
      </c>
      <c r="S2035" s="9">
        <v>0</v>
      </c>
      <c r="T2035" s="9">
        <v>0</v>
      </c>
      <c r="U2035" s="9">
        <v>0</v>
      </c>
      <c r="V2035" s="23">
        <v>49.777630518135354</v>
      </c>
      <c r="W2035" s="23">
        <v>51.049608225724903</v>
      </c>
      <c r="X2035" s="23">
        <v>28.853076092507017</v>
      </c>
      <c r="Y2035" s="23">
        <v>28.950388598428173</v>
      </c>
    </row>
    <row r="2036" spans="1:25" hidden="1" x14ac:dyDescent="0.25">
      <c r="A2036" s="32">
        <v>2035</v>
      </c>
      <c r="B2036" s="23" t="s">
        <v>264</v>
      </c>
      <c r="C2036" s="23" t="s">
        <v>668</v>
      </c>
      <c r="D2036" s="23" t="s">
        <v>256</v>
      </c>
      <c r="E2036" s="23" t="s">
        <v>232</v>
      </c>
      <c r="F2036" s="23" t="s">
        <v>598</v>
      </c>
      <c r="G2036" s="23" t="s">
        <v>236</v>
      </c>
      <c r="H2036" s="23" t="s">
        <v>23</v>
      </c>
      <c r="I2036" s="23">
        <v>1</v>
      </c>
      <c r="J2036" s="9">
        <v>44.275399999999998</v>
      </c>
      <c r="K2036" s="9">
        <v>22.931899999999999</v>
      </c>
      <c r="L2036" s="9">
        <v>425.5</v>
      </c>
      <c r="M2036" s="9">
        <v>354.5</v>
      </c>
      <c r="N2036" s="9">
        <v>469</v>
      </c>
      <c r="O2036" s="9">
        <v>362.75</v>
      </c>
      <c r="P2036" s="9" t="s">
        <v>235</v>
      </c>
      <c r="Q2036" s="9" t="s">
        <v>235</v>
      </c>
      <c r="R2036" s="9">
        <v>22.931899999999999</v>
      </c>
      <c r="S2036" s="9" t="s">
        <v>235</v>
      </c>
      <c r="T2036" s="9" t="s">
        <v>235</v>
      </c>
      <c r="U2036" s="9" t="s">
        <v>235</v>
      </c>
      <c r="V2036" s="33" t="s">
        <v>235</v>
      </c>
      <c r="W2036" s="33" t="s">
        <v>235</v>
      </c>
      <c r="X2036" s="33" t="s">
        <v>235</v>
      </c>
      <c r="Y2036" s="33" t="s">
        <v>235</v>
      </c>
    </row>
    <row r="2037" spans="1:25" hidden="1" x14ac:dyDescent="0.25">
      <c r="A2037" s="32">
        <v>2036</v>
      </c>
      <c r="B2037" s="23" t="s">
        <v>264</v>
      </c>
      <c r="C2037" s="23" t="s">
        <v>668</v>
      </c>
      <c r="D2037" s="23" t="s">
        <v>256</v>
      </c>
      <c r="E2037" s="23" t="s">
        <v>232</v>
      </c>
      <c r="F2037" s="23" t="s">
        <v>598</v>
      </c>
      <c r="G2037" s="23" t="s">
        <v>236</v>
      </c>
      <c r="H2037" s="23" t="s">
        <v>23</v>
      </c>
      <c r="I2037" s="23">
        <v>2</v>
      </c>
      <c r="J2037" s="9">
        <v>48.3095</v>
      </c>
      <c r="K2037" s="9">
        <v>39.951599999999999</v>
      </c>
      <c r="L2037" s="9">
        <v>426.25</v>
      </c>
      <c r="M2037" s="9">
        <v>329.75</v>
      </c>
      <c r="N2037" s="9">
        <v>469</v>
      </c>
      <c r="O2037" s="9">
        <v>352.25</v>
      </c>
      <c r="P2037" s="9" t="s">
        <v>235</v>
      </c>
      <c r="Q2037" s="9" t="s">
        <v>235</v>
      </c>
      <c r="R2037" s="9">
        <v>39.951599999999999</v>
      </c>
      <c r="S2037" s="9" t="s">
        <v>235</v>
      </c>
      <c r="T2037" s="9" t="s">
        <v>235</v>
      </c>
      <c r="U2037" s="9" t="s">
        <v>235</v>
      </c>
      <c r="V2037" s="33" t="s">
        <v>235</v>
      </c>
      <c r="W2037" s="33" t="s">
        <v>235</v>
      </c>
      <c r="X2037" s="33" t="s">
        <v>235</v>
      </c>
      <c r="Y2037" s="33" t="s">
        <v>235</v>
      </c>
    </row>
    <row r="2038" spans="1:25" hidden="1" x14ac:dyDescent="0.25">
      <c r="A2038" s="32">
        <v>2037</v>
      </c>
      <c r="B2038" s="23" t="s">
        <v>264</v>
      </c>
      <c r="C2038" s="23" t="s">
        <v>668</v>
      </c>
      <c r="D2038" s="23" t="s">
        <v>256</v>
      </c>
      <c r="E2038" s="23" t="s">
        <v>232</v>
      </c>
      <c r="F2038" s="23" t="s">
        <v>598</v>
      </c>
      <c r="G2038" s="23" t="s">
        <v>236</v>
      </c>
      <c r="H2038" s="23" t="s">
        <v>23</v>
      </c>
      <c r="I2038" s="23">
        <v>3</v>
      </c>
      <c r="J2038" s="9">
        <v>46.7774</v>
      </c>
      <c r="K2038" s="9">
        <v>53.292499999999997</v>
      </c>
      <c r="L2038" s="9">
        <v>442.75</v>
      </c>
      <c r="M2038" s="9">
        <v>310.25</v>
      </c>
      <c r="N2038" s="9">
        <v>478</v>
      </c>
      <c r="O2038" s="9">
        <v>341</v>
      </c>
      <c r="P2038" s="9" t="s">
        <v>235</v>
      </c>
      <c r="Q2038" s="9" t="s">
        <v>235</v>
      </c>
      <c r="R2038" s="9">
        <v>53.292499999999997</v>
      </c>
      <c r="S2038" s="9" t="s">
        <v>235</v>
      </c>
      <c r="T2038" s="9" t="s">
        <v>235</v>
      </c>
      <c r="U2038" s="9" t="s">
        <v>235</v>
      </c>
      <c r="V2038" s="33" t="s">
        <v>235</v>
      </c>
      <c r="W2038" s="33" t="s">
        <v>235</v>
      </c>
      <c r="X2038" s="40" t="s">
        <v>235</v>
      </c>
      <c r="Y2038" s="40" t="s">
        <v>235</v>
      </c>
    </row>
    <row r="2039" spans="1:25" hidden="1" x14ac:dyDescent="0.25">
      <c r="A2039" s="32">
        <v>2038</v>
      </c>
      <c r="B2039" s="23" t="s">
        <v>264</v>
      </c>
      <c r="C2039" s="23" t="s">
        <v>668</v>
      </c>
      <c r="D2039" s="23" t="s">
        <v>256</v>
      </c>
      <c r="E2039" s="23" t="s">
        <v>232</v>
      </c>
      <c r="F2039" s="23" t="s">
        <v>598</v>
      </c>
      <c r="G2039" s="23" t="s">
        <v>236</v>
      </c>
      <c r="H2039" s="23" t="s">
        <v>24</v>
      </c>
      <c r="I2039" s="23">
        <v>4</v>
      </c>
      <c r="J2039" s="9">
        <v>44.275399999999998</v>
      </c>
      <c r="K2039" s="9">
        <v>128.32400000000001</v>
      </c>
      <c r="L2039" s="9">
        <v>573.25</v>
      </c>
      <c r="M2039" s="9">
        <v>281.75</v>
      </c>
      <c r="N2039" s="9">
        <v>553.75</v>
      </c>
      <c r="O2039" s="9">
        <v>321.5</v>
      </c>
      <c r="P2039" s="9" t="s">
        <v>235</v>
      </c>
      <c r="Q2039" s="9" t="s">
        <v>235</v>
      </c>
      <c r="R2039" s="9">
        <v>51.675999999999988</v>
      </c>
      <c r="S2039" s="9" t="s">
        <v>235</v>
      </c>
      <c r="T2039" s="9" t="s">
        <v>235</v>
      </c>
      <c r="U2039" s="9" t="s">
        <v>235</v>
      </c>
      <c r="V2039" s="33" t="s">
        <v>235</v>
      </c>
      <c r="W2039" s="33" t="s">
        <v>235</v>
      </c>
      <c r="X2039" s="40" t="s">
        <v>235</v>
      </c>
      <c r="Y2039" s="40" t="s">
        <v>235</v>
      </c>
    </row>
    <row r="2040" spans="1:25" hidden="1" x14ac:dyDescent="0.25">
      <c r="A2040" s="32">
        <v>2039</v>
      </c>
      <c r="B2040" s="23" t="s">
        <v>264</v>
      </c>
      <c r="C2040" s="23" t="s">
        <v>668</v>
      </c>
      <c r="D2040" s="23" t="s">
        <v>256</v>
      </c>
      <c r="E2040" s="23" t="s">
        <v>232</v>
      </c>
      <c r="F2040" s="23" t="s">
        <v>598</v>
      </c>
      <c r="G2040" s="23" t="s">
        <v>236</v>
      </c>
      <c r="H2040" s="23" t="s">
        <v>24</v>
      </c>
      <c r="I2040" s="23">
        <v>5</v>
      </c>
      <c r="J2040" s="9">
        <v>48.023400000000002</v>
      </c>
      <c r="K2040" s="9">
        <v>140.8528</v>
      </c>
      <c r="L2040" s="9">
        <v>595</v>
      </c>
      <c r="M2040" s="9">
        <v>294.5</v>
      </c>
      <c r="N2040" s="9">
        <v>565</v>
      </c>
      <c r="O2040" s="9">
        <v>332</v>
      </c>
      <c r="P2040" s="9" t="s">
        <v>235</v>
      </c>
      <c r="Q2040" s="9" t="s">
        <v>235</v>
      </c>
      <c r="R2040" s="9">
        <v>39.147199999999998</v>
      </c>
      <c r="S2040" s="9" t="s">
        <v>235</v>
      </c>
      <c r="T2040" s="9" t="s">
        <v>235</v>
      </c>
      <c r="U2040" s="9" t="s">
        <v>235</v>
      </c>
      <c r="V2040" s="33" t="s">
        <v>235</v>
      </c>
      <c r="W2040" s="33" t="s">
        <v>235</v>
      </c>
      <c r="X2040" s="40" t="s">
        <v>235</v>
      </c>
      <c r="Y2040" s="40" t="s">
        <v>235</v>
      </c>
    </row>
    <row r="2041" spans="1:25" hidden="1" x14ac:dyDescent="0.25">
      <c r="A2041" s="32">
        <v>2040</v>
      </c>
      <c r="B2041" s="23" t="s">
        <v>264</v>
      </c>
      <c r="C2041" s="23" t="s">
        <v>668</v>
      </c>
      <c r="D2041" s="23" t="s">
        <v>256</v>
      </c>
      <c r="E2041" s="23" t="s">
        <v>232</v>
      </c>
      <c r="F2041" s="23" t="s">
        <v>598</v>
      </c>
      <c r="G2041" s="23" t="s">
        <v>236</v>
      </c>
      <c r="H2041" s="23" t="s">
        <v>24</v>
      </c>
      <c r="I2041" s="23">
        <v>6</v>
      </c>
      <c r="J2041" s="9">
        <v>45.792999999999999</v>
      </c>
      <c r="K2041" s="9">
        <v>160.5855</v>
      </c>
      <c r="L2041" s="9">
        <v>609.25</v>
      </c>
      <c r="M2041" s="9">
        <v>317</v>
      </c>
      <c r="N2041" s="9">
        <v>570.25</v>
      </c>
      <c r="O2041" s="9">
        <v>341</v>
      </c>
      <c r="P2041" s="9">
        <v>187.53749625074983</v>
      </c>
      <c r="Q2041" s="9">
        <v>78.219642673691624</v>
      </c>
      <c r="R2041" s="9">
        <v>19.414500000000004</v>
      </c>
      <c r="S2041" s="9">
        <v>0</v>
      </c>
      <c r="T2041" s="9">
        <v>0</v>
      </c>
      <c r="U2041" s="9">
        <v>0</v>
      </c>
      <c r="V2041" s="23">
        <v>50.384149293205297</v>
      </c>
      <c r="W2041" s="23">
        <v>47.493420596962693</v>
      </c>
      <c r="X2041" s="23">
        <v>23.538532239712822</v>
      </c>
      <c r="Y2041" s="23">
        <v>25.544079548889602</v>
      </c>
    </row>
    <row r="2042" spans="1:25" hidden="1" x14ac:dyDescent="0.25">
      <c r="A2042" s="32">
        <v>2041</v>
      </c>
      <c r="B2042" s="23" t="s">
        <v>264</v>
      </c>
      <c r="C2042" s="23" t="s">
        <v>668</v>
      </c>
      <c r="D2042" s="23" t="s">
        <v>256</v>
      </c>
      <c r="E2042" s="23" t="s">
        <v>232</v>
      </c>
      <c r="F2042" s="23" t="s">
        <v>598</v>
      </c>
      <c r="G2042" s="23" t="s">
        <v>224</v>
      </c>
      <c r="H2042" s="23" t="s">
        <v>23</v>
      </c>
      <c r="I2042" s="23">
        <v>1</v>
      </c>
      <c r="J2042" s="9">
        <v>48.859499999999997</v>
      </c>
      <c r="K2042" s="9">
        <v>31.051300000000001</v>
      </c>
      <c r="L2042" s="9">
        <v>433.75</v>
      </c>
      <c r="M2042" s="9">
        <v>444.5</v>
      </c>
      <c r="N2042" s="9">
        <v>480.25</v>
      </c>
      <c r="O2042" s="9">
        <v>459.5</v>
      </c>
      <c r="P2042" s="9" t="s">
        <v>235</v>
      </c>
      <c r="Q2042" s="9" t="s">
        <v>235</v>
      </c>
      <c r="R2042" s="9">
        <v>31.051300000000001</v>
      </c>
      <c r="S2042" s="9" t="s">
        <v>235</v>
      </c>
      <c r="T2042" s="9" t="s">
        <v>235</v>
      </c>
      <c r="U2042" s="9" t="s">
        <v>235</v>
      </c>
      <c r="V2042" s="33" t="s">
        <v>235</v>
      </c>
      <c r="W2042" s="33" t="s">
        <v>235</v>
      </c>
      <c r="X2042" s="33" t="s">
        <v>235</v>
      </c>
      <c r="Y2042" s="33" t="s">
        <v>235</v>
      </c>
    </row>
    <row r="2043" spans="1:25" hidden="1" x14ac:dyDescent="0.25">
      <c r="A2043" s="32">
        <v>2042</v>
      </c>
      <c r="B2043" s="23" t="s">
        <v>264</v>
      </c>
      <c r="C2043" s="23" t="s">
        <v>668</v>
      </c>
      <c r="D2043" s="23" t="s">
        <v>256</v>
      </c>
      <c r="E2043" s="23" t="s">
        <v>232</v>
      </c>
      <c r="F2043" s="23" t="s">
        <v>598</v>
      </c>
      <c r="G2043" s="23" t="s">
        <v>224</v>
      </c>
      <c r="H2043" s="23" t="s">
        <v>23</v>
      </c>
      <c r="I2043" s="23">
        <v>2</v>
      </c>
      <c r="J2043" s="9">
        <v>51</v>
      </c>
      <c r="K2043" s="9">
        <v>41.244999999999997</v>
      </c>
      <c r="L2043" s="9">
        <v>435.25</v>
      </c>
      <c r="M2043" s="9">
        <v>422</v>
      </c>
      <c r="N2043" s="9">
        <v>480.25</v>
      </c>
      <c r="O2043" s="9">
        <v>446</v>
      </c>
      <c r="P2043" s="9" t="s">
        <v>235</v>
      </c>
      <c r="Q2043" s="9" t="s">
        <v>235</v>
      </c>
      <c r="R2043" s="9">
        <v>41.244999999999997</v>
      </c>
      <c r="S2043" s="9" t="s">
        <v>235</v>
      </c>
      <c r="T2043" s="9" t="s">
        <v>235</v>
      </c>
      <c r="U2043" s="9" t="s">
        <v>235</v>
      </c>
      <c r="V2043" s="33" t="s">
        <v>235</v>
      </c>
      <c r="W2043" s="33" t="s">
        <v>235</v>
      </c>
      <c r="X2043" s="33" t="s">
        <v>235</v>
      </c>
      <c r="Y2043" s="33" t="s">
        <v>235</v>
      </c>
    </row>
    <row r="2044" spans="1:25" hidden="1" x14ac:dyDescent="0.25">
      <c r="A2044" s="32">
        <v>2043</v>
      </c>
      <c r="B2044" s="23" t="s">
        <v>264</v>
      </c>
      <c r="C2044" s="23" t="s">
        <v>668</v>
      </c>
      <c r="D2044" s="23" t="s">
        <v>256</v>
      </c>
      <c r="E2044" s="23" t="s">
        <v>232</v>
      </c>
      <c r="F2044" s="23" t="s">
        <v>598</v>
      </c>
      <c r="G2044" s="23" t="s">
        <v>224</v>
      </c>
      <c r="H2044" s="23" t="s">
        <v>23</v>
      </c>
      <c r="I2044" s="23">
        <v>3</v>
      </c>
      <c r="J2044" s="9">
        <v>46.506</v>
      </c>
      <c r="K2044" s="9">
        <v>50.966500000000003</v>
      </c>
      <c r="L2044" s="9">
        <v>450.25</v>
      </c>
      <c r="M2044" s="9">
        <v>403.25</v>
      </c>
      <c r="N2044" s="9">
        <v>487</v>
      </c>
      <c r="O2044" s="9">
        <v>431.75</v>
      </c>
      <c r="P2044" s="9" t="s">
        <v>235</v>
      </c>
      <c r="Q2044" s="9" t="s">
        <v>235</v>
      </c>
      <c r="R2044" s="9">
        <v>50.966500000000003</v>
      </c>
      <c r="S2044" s="9" t="s">
        <v>235</v>
      </c>
      <c r="T2044" s="9" t="s">
        <v>235</v>
      </c>
      <c r="U2044" s="9" t="s">
        <v>235</v>
      </c>
      <c r="V2044" s="40" t="s">
        <v>235</v>
      </c>
      <c r="W2044" s="40" t="s">
        <v>235</v>
      </c>
      <c r="X2044" s="40" t="s">
        <v>235</v>
      </c>
      <c r="Y2044" s="40" t="s">
        <v>235</v>
      </c>
    </row>
    <row r="2045" spans="1:25" hidden="1" x14ac:dyDescent="0.25">
      <c r="A2045" s="32">
        <v>2044</v>
      </c>
      <c r="B2045" s="23" t="s">
        <v>264</v>
      </c>
      <c r="C2045" s="23" t="s">
        <v>668</v>
      </c>
      <c r="D2045" s="23" t="s">
        <v>256</v>
      </c>
      <c r="E2045" s="23" t="s">
        <v>232</v>
      </c>
      <c r="F2045" s="23" t="s">
        <v>598</v>
      </c>
      <c r="G2045" s="23" t="s">
        <v>224</v>
      </c>
      <c r="H2045" s="23" t="s">
        <v>24</v>
      </c>
      <c r="I2045" s="23">
        <v>4</v>
      </c>
      <c r="J2045" s="9">
        <v>47.226199999999999</v>
      </c>
      <c r="K2045" s="9">
        <v>123.6221</v>
      </c>
      <c r="L2045" s="9">
        <v>570.25</v>
      </c>
      <c r="M2045" s="9">
        <v>375.5</v>
      </c>
      <c r="N2045" s="9">
        <v>553.75</v>
      </c>
      <c r="O2045" s="9">
        <v>419.75</v>
      </c>
      <c r="P2045" s="9" t="s">
        <v>235</v>
      </c>
      <c r="Q2045" s="9" t="s">
        <v>235</v>
      </c>
      <c r="R2045" s="9">
        <v>56.377899999999997</v>
      </c>
      <c r="S2045" s="9" t="s">
        <v>235</v>
      </c>
      <c r="T2045" s="9" t="s">
        <v>235</v>
      </c>
      <c r="U2045" s="9" t="s">
        <v>235</v>
      </c>
      <c r="V2045" s="40" t="s">
        <v>235</v>
      </c>
      <c r="W2045" s="40" t="s">
        <v>235</v>
      </c>
      <c r="X2045" s="40" t="s">
        <v>235</v>
      </c>
      <c r="Y2045" s="40" t="s">
        <v>235</v>
      </c>
    </row>
    <row r="2046" spans="1:25" hidden="1" x14ac:dyDescent="0.25">
      <c r="A2046" s="32">
        <v>2045</v>
      </c>
      <c r="B2046" s="23" t="s">
        <v>264</v>
      </c>
      <c r="C2046" s="23" t="s">
        <v>668</v>
      </c>
      <c r="D2046" s="23" t="s">
        <v>256</v>
      </c>
      <c r="E2046" s="23" t="s">
        <v>232</v>
      </c>
      <c r="F2046" s="23" t="s">
        <v>598</v>
      </c>
      <c r="G2046" s="23" t="s">
        <v>224</v>
      </c>
      <c r="H2046" s="23" t="s">
        <v>24</v>
      </c>
      <c r="I2046" s="23">
        <v>5</v>
      </c>
      <c r="J2046" s="9">
        <v>49.6815</v>
      </c>
      <c r="K2046" s="9">
        <v>132.0591</v>
      </c>
      <c r="L2046" s="9">
        <v>591.25</v>
      </c>
      <c r="M2046" s="9">
        <v>383.75</v>
      </c>
      <c r="N2046" s="9">
        <v>567.25</v>
      </c>
      <c r="O2046" s="9">
        <v>427.25</v>
      </c>
      <c r="P2046" s="9" t="s">
        <v>235</v>
      </c>
      <c r="Q2046" s="9" t="s">
        <v>235</v>
      </c>
      <c r="R2046" s="9">
        <v>47.940899999999999</v>
      </c>
      <c r="S2046" s="9" t="s">
        <v>235</v>
      </c>
      <c r="T2046" s="9" t="s">
        <v>235</v>
      </c>
      <c r="U2046" s="9" t="s">
        <v>235</v>
      </c>
      <c r="V2046" s="40" t="s">
        <v>235</v>
      </c>
      <c r="W2046" s="40" t="s">
        <v>235</v>
      </c>
      <c r="X2046" s="40" t="s">
        <v>235</v>
      </c>
      <c r="Y2046" s="40" t="s">
        <v>235</v>
      </c>
    </row>
    <row r="2047" spans="1:25" hidden="1" x14ac:dyDescent="0.25">
      <c r="A2047" s="32">
        <v>2046</v>
      </c>
      <c r="B2047" s="23" t="s">
        <v>264</v>
      </c>
      <c r="C2047" s="23" t="s">
        <v>668</v>
      </c>
      <c r="D2047" s="23" t="s">
        <v>256</v>
      </c>
      <c r="E2047" s="23" t="s">
        <v>232</v>
      </c>
      <c r="F2047" s="23" t="s">
        <v>598</v>
      </c>
      <c r="G2047" s="23" t="s">
        <v>224</v>
      </c>
      <c r="H2047" s="23" t="s">
        <v>24</v>
      </c>
      <c r="I2047" s="23">
        <v>6</v>
      </c>
      <c r="J2047" s="9">
        <v>46.141800000000003</v>
      </c>
      <c r="K2047" s="9">
        <v>147.51400000000001</v>
      </c>
      <c r="L2047" s="9">
        <v>606.25</v>
      </c>
      <c r="M2047" s="9">
        <v>404.75</v>
      </c>
      <c r="N2047" s="9">
        <v>574</v>
      </c>
      <c r="O2047" s="9">
        <v>437.75</v>
      </c>
      <c r="P2047" s="9">
        <v>177.02065557442725</v>
      </c>
      <c r="Q2047" s="9">
        <v>67.820074461769792</v>
      </c>
      <c r="R2047" s="9">
        <v>32.48599999999999</v>
      </c>
      <c r="S2047" s="9">
        <v>0</v>
      </c>
      <c r="T2047" s="9">
        <v>0</v>
      </c>
      <c r="U2047" s="9">
        <v>0</v>
      </c>
      <c r="V2047" s="23">
        <v>46.384938288198683</v>
      </c>
      <c r="W2047" s="23">
        <v>44.427609658859659</v>
      </c>
      <c r="X2047" s="23">
        <v>28.559149146989657</v>
      </c>
      <c r="Y2047" s="23">
        <v>27.093587802282666</v>
      </c>
    </row>
    <row r="2048" spans="1:25" hidden="1" x14ac:dyDescent="0.25">
      <c r="A2048" s="32">
        <v>2047</v>
      </c>
      <c r="B2048" s="23" t="s">
        <v>264</v>
      </c>
      <c r="C2048" s="23" t="s">
        <v>668</v>
      </c>
      <c r="D2048" s="23" t="s">
        <v>256</v>
      </c>
      <c r="E2048" s="23" t="s">
        <v>232</v>
      </c>
      <c r="F2048" s="23" t="s">
        <v>598</v>
      </c>
      <c r="G2048" s="23" t="s">
        <v>236</v>
      </c>
      <c r="H2048" s="23" t="s">
        <v>23</v>
      </c>
      <c r="I2048" s="23">
        <v>1</v>
      </c>
      <c r="J2048" s="9">
        <v>42.8551</v>
      </c>
      <c r="K2048" s="9">
        <v>22.334900000000001</v>
      </c>
      <c r="L2048" s="9">
        <v>519.75</v>
      </c>
      <c r="M2048" s="9">
        <v>254</v>
      </c>
      <c r="N2048" s="9">
        <v>555.75</v>
      </c>
      <c r="O2048" s="9">
        <v>277.25</v>
      </c>
      <c r="P2048" s="9" t="s">
        <v>235</v>
      </c>
      <c r="Q2048" s="9" t="s">
        <v>235</v>
      </c>
      <c r="R2048" s="9">
        <v>22.334900000000001</v>
      </c>
      <c r="S2048" s="9" t="s">
        <v>235</v>
      </c>
      <c r="T2048" s="9" t="s">
        <v>235</v>
      </c>
      <c r="U2048" s="9" t="s">
        <v>235</v>
      </c>
      <c r="V2048" s="33" t="s">
        <v>235</v>
      </c>
      <c r="W2048" s="33" t="s">
        <v>235</v>
      </c>
      <c r="X2048" s="33" t="s">
        <v>235</v>
      </c>
      <c r="Y2048" s="33" t="s">
        <v>235</v>
      </c>
    </row>
    <row r="2049" spans="1:25" hidden="1" x14ac:dyDescent="0.25">
      <c r="A2049" s="32">
        <v>2048</v>
      </c>
      <c r="B2049" s="23" t="s">
        <v>264</v>
      </c>
      <c r="C2049" s="23" t="s">
        <v>668</v>
      </c>
      <c r="D2049" s="23" t="s">
        <v>256</v>
      </c>
      <c r="E2049" s="23" t="s">
        <v>232</v>
      </c>
      <c r="F2049" s="23" t="s">
        <v>598</v>
      </c>
      <c r="G2049" s="23" t="s">
        <v>236</v>
      </c>
      <c r="H2049" s="23" t="s">
        <v>23</v>
      </c>
      <c r="I2049" s="23">
        <v>2</v>
      </c>
      <c r="J2049" s="9">
        <v>48.893999999999998</v>
      </c>
      <c r="K2049" s="9">
        <v>38.210599999999999</v>
      </c>
      <c r="L2049" s="9">
        <v>529.5</v>
      </c>
      <c r="M2049" s="9">
        <v>230.75</v>
      </c>
      <c r="N2049" s="9">
        <v>561.75</v>
      </c>
      <c r="O2049" s="9">
        <v>267.5</v>
      </c>
      <c r="P2049" s="9" t="s">
        <v>235</v>
      </c>
      <c r="Q2049" s="9" t="s">
        <v>235</v>
      </c>
      <c r="R2049" s="9">
        <v>38.210599999999999</v>
      </c>
      <c r="S2049" s="9" t="s">
        <v>235</v>
      </c>
      <c r="T2049" s="9" t="s">
        <v>235</v>
      </c>
      <c r="U2049" s="9" t="s">
        <v>235</v>
      </c>
      <c r="V2049" s="33" t="s">
        <v>235</v>
      </c>
      <c r="W2049" s="33" t="s">
        <v>235</v>
      </c>
      <c r="X2049" s="33" t="s">
        <v>235</v>
      </c>
      <c r="Y2049" s="33" t="s">
        <v>235</v>
      </c>
    </row>
    <row r="2050" spans="1:25" hidden="1" x14ac:dyDescent="0.25">
      <c r="A2050" s="32">
        <v>2049</v>
      </c>
      <c r="B2050" s="23" t="s">
        <v>264</v>
      </c>
      <c r="C2050" s="23" t="s">
        <v>668</v>
      </c>
      <c r="D2050" s="23" t="s">
        <v>256</v>
      </c>
      <c r="E2050" s="23" t="s">
        <v>232</v>
      </c>
      <c r="F2050" s="23" t="s">
        <v>598</v>
      </c>
      <c r="G2050" s="23" t="s">
        <v>236</v>
      </c>
      <c r="H2050" s="23" t="s">
        <v>23</v>
      </c>
      <c r="I2050" s="23">
        <v>3</v>
      </c>
      <c r="J2050" s="9">
        <v>44.376899999999999</v>
      </c>
      <c r="K2050" s="9">
        <v>49.0137</v>
      </c>
      <c r="L2050" s="9">
        <v>549.75</v>
      </c>
      <c r="M2050" s="9">
        <v>221</v>
      </c>
      <c r="N2050" s="9">
        <v>572.25</v>
      </c>
      <c r="O2050" s="9">
        <v>259.25</v>
      </c>
      <c r="P2050" s="9" t="s">
        <v>235</v>
      </c>
      <c r="Q2050" s="9" t="s">
        <v>235</v>
      </c>
      <c r="R2050" s="9">
        <v>49.0137</v>
      </c>
      <c r="S2050" s="9" t="s">
        <v>235</v>
      </c>
      <c r="T2050" s="9" t="s">
        <v>235</v>
      </c>
      <c r="U2050" s="9" t="s">
        <v>235</v>
      </c>
      <c r="V2050" s="33" t="s">
        <v>235</v>
      </c>
      <c r="W2050" s="33" t="s">
        <v>235</v>
      </c>
      <c r="X2050" s="40" t="s">
        <v>235</v>
      </c>
      <c r="Y2050" s="40" t="s">
        <v>235</v>
      </c>
    </row>
    <row r="2051" spans="1:25" hidden="1" x14ac:dyDescent="0.25">
      <c r="A2051" s="32">
        <v>2050</v>
      </c>
      <c r="B2051" s="23" t="s">
        <v>264</v>
      </c>
      <c r="C2051" s="23" t="s">
        <v>668</v>
      </c>
      <c r="D2051" s="23" t="s">
        <v>256</v>
      </c>
      <c r="E2051" s="23" t="s">
        <v>232</v>
      </c>
      <c r="F2051" s="23" t="s">
        <v>598</v>
      </c>
      <c r="G2051" s="23" t="s">
        <v>236</v>
      </c>
      <c r="H2051" s="23" t="s">
        <v>24</v>
      </c>
      <c r="I2051" s="23">
        <v>4</v>
      </c>
      <c r="J2051" s="9">
        <v>46.819499999999998</v>
      </c>
      <c r="K2051" s="9">
        <v>134.26159999999999</v>
      </c>
      <c r="L2051" s="9">
        <v>684</v>
      </c>
      <c r="M2051" s="9">
        <v>245</v>
      </c>
      <c r="N2051" s="9">
        <v>645.75</v>
      </c>
      <c r="O2051" s="9">
        <v>272</v>
      </c>
      <c r="P2051" s="9" t="s">
        <v>235</v>
      </c>
      <c r="Q2051" s="9" t="s">
        <v>235</v>
      </c>
      <c r="R2051" s="9">
        <v>45.738400000000013</v>
      </c>
      <c r="S2051" s="9" t="s">
        <v>235</v>
      </c>
      <c r="T2051" s="9" t="s">
        <v>235</v>
      </c>
      <c r="U2051" s="9" t="s">
        <v>235</v>
      </c>
      <c r="V2051" s="33" t="s">
        <v>235</v>
      </c>
      <c r="W2051" s="33" t="s">
        <v>235</v>
      </c>
      <c r="X2051" s="40" t="s">
        <v>235</v>
      </c>
      <c r="Y2051" s="40" t="s">
        <v>235</v>
      </c>
    </row>
    <row r="2052" spans="1:25" hidden="1" x14ac:dyDescent="0.25">
      <c r="A2052" s="32">
        <v>2051</v>
      </c>
      <c r="B2052" s="23" t="s">
        <v>264</v>
      </c>
      <c r="C2052" s="23" t="s">
        <v>668</v>
      </c>
      <c r="D2052" s="23" t="s">
        <v>256</v>
      </c>
      <c r="E2052" s="23" t="s">
        <v>232</v>
      </c>
      <c r="F2052" s="23" t="s">
        <v>598</v>
      </c>
      <c r="G2052" s="23" t="s">
        <v>236</v>
      </c>
      <c r="H2052" s="23" t="s">
        <v>24</v>
      </c>
      <c r="I2052" s="23">
        <v>5</v>
      </c>
      <c r="J2052" s="9">
        <v>49.658799999999999</v>
      </c>
      <c r="K2052" s="9">
        <v>144.4623</v>
      </c>
      <c r="L2052" s="9">
        <v>698.25</v>
      </c>
      <c r="M2052" s="9">
        <v>262.25</v>
      </c>
      <c r="N2052" s="9">
        <v>653.25</v>
      </c>
      <c r="O2052" s="9">
        <v>283.25</v>
      </c>
      <c r="P2052" s="9" t="s">
        <v>235</v>
      </c>
      <c r="Q2052" s="9" t="s">
        <v>235</v>
      </c>
      <c r="R2052" s="9">
        <v>35.537700000000001</v>
      </c>
      <c r="S2052" s="9" t="s">
        <v>235</v>
      </c>
      <c r="T2052" s="9" t="s">
        <v>235</v>
      </c>
      <c r="U2052" s="9" t="s">
        <v>235</v>
      </c>
      <c r="V2052" s="33" t="s">
        <v>235</v>
      </c>
      <c r="W2052" s="33" t="s">
        <v>235</v>
      </c>
      <c r="X2052" s="40" t="s">
        <v>235</v>
      </c>
      <c r="Y2052" s="40" t="s">
        <v>235</v>
      </c>
    </row>
    <row r="2053" spans="1:25" hidden="1" x14ac:dyDescent="0.25">
      <c r="A2053" s="32">
        <v>2052</v>
      </c>
      <c r="B2053" s="23" t="s">
        <v>264</v>
      </c>
      <c r="C2053" s="23" t="s">
        <v>668</v>
      </c>
      <c r="D2053" s="23" t="s">
        <v>256</v>
      </c>
      <c r="E2053" s="23" t="s">
        <v>232</v>
      </c>
      <c r="F2053" s="23" t="s">
        <v>598</v>
      </c>
      <c r="G2053" s="23" t="s">
        <v>236</v>
      </c>
      <c r="H2053" s="23" t="s">
        <v>24</v>
      </c>
      <c r="I2053" s="23">
        <v>6</v>
      </c>
      <c r="J2053" s="9">
        <v>46.487900000000003</v>
      </c>
      <c r="K2053" s="9">
        <v>159.25700000000001</v>
      </c>
      <c r="L2053" s="9">
        <v>699</v>
      </c>
      <c r="M2053" s="9">
        <v>285.5</v>
      </c>
      <c r="N2053" s="9">
        <v>653.25</v>
      </c>
      <c r="O2053" s="9">
        <v>293.75</v>
      </c>
      <c r="P2053" s="9">
        <v>181.99673760812308</v>
      </c>
      <c r="Q2053" s="9">
        <v>74.597670875168745</v>
      </c>
      <c r="R2053" s="9">
        <v>20.742999999999995</v>
      </c>
      <c r="S2053" s="9">
        <v>0</v>
      </c>
      <c r="T2053" s="9">
        <v>0</v>
      </c>
      <c r="U2053" s="9">
        <v>0</v>
      </c>
      <c r="V2053" s="23">
        <v>43.188540146663904</v>
      </c>
      <c r="W2053" s="23">
        <v>44.598206241955516</v>
      </c>
      <c r="X2053" s="23">
        <v>24.418230894149559</v>
      </c>
      <c r="Y2053" s="23">
        <v>23.006792475266952</v>
      </c>
    </row>
    <row r="2054" spans="1:25" hidden="1" x14ac:dyDescent="0.25">
      <c r="A2054" s="32">
        <v>2053</v>
      </c>
      <c r="B2054" s="23" t="s">
        <v>264</v>
      </c>
      <c r="C2054" s="23" t="s">
        <v>668</v>
      </c>
      <c r="D2054" s="23" t="s">
        <v>256</v>
      </c>
      <c r="E2054" s="23" t="s">
        <v>232</v>
      </c>
      <c r="F2054" s="23" t="s">
        <v>598</v>
      </c>
      <c r="G2054" s="23" t="s">
        <v>224</v>
      </c>
      <c r="H2054" s="23" t="s">
        <v>23</v>
      </c>
      <c r="I2054" s="23">
        <v>1</v>
      </c>
      <c r="J2054" s="9">
        <v>37.296999999999997</v>
      </c>
      <c r="K2054" s="9">
        <v>25.385100000000001</v>
      </c>
      <c r="L2054" s="9">
        <v>414</v>
      </c>
      <c r="M2054" s="9">
        <v>395</v>
      </c>
      <c r="N2054" s="9">
        <v>450</v>
      </c>
      <c r="O2054" s="9">
        <v>404.75</v>
      </c>
      <c r="P2054" s="9" t="s">
        <v>235</v>
      </c>
      <c r="Q2054" s="9" t="s">
        <v>235</v>
      </c>
      <c r="R2054" s="9">
        <v>25.385100000000001</v>
      </c>
      <c r="S2054" s="9" t="s">
        <v>235</v>
      </c>
      <c r="T2054" s="9" t="s">
        <v>235</v>
      </c>
      <c r="U2054" s="9" t="s">
        <v>235</v>
      </c>
      <c r="V2054" s="33" t="s">
        <v>235</v>
      </c>
      <c r="W2054" s="33" t="s">
        <v>235</v>
      </c>
      <c r="X2054" s="33" t="s">
        <v>235</v>
      </c>
      <c r="Y2054" s="33" t="s">
        <v>235</v>
      </c>
    </row>
    <row r="2055" spans="1:25" hidden="1" x14ac:dyDescent="0.25">
      <c r="A2055" s="32">
        <v>2054</v>
      </c>
      <c r="B2055" s="23" t="s">
        <v>264</v>
      </c>
      <c r="C2055" s="23" t="s">
        <v>668</v>
      </c>
      <c r="D2055" s="23" t="s">
        <v>256</v>
      </c>
      <c r="E2055" s="23" t="s">
        <v>232</v>
      </c>
      <c r="F2055" s="23" t="s">
        <v>598</v>
      </c>
      <c r="G2055" s="23" t="s">
        <v>224</v>
      </c>
      <c r="H2055" s="23" t="s">
        <v>23</v>
      </c>
      <c r="I2055" s="23">
        <v>2</v>
      </c>
      <c r="J2055" s="9">
        <v>47.723799999999997</v>
      </c>
      <c r="K2055" s="9">
        <v>40.422699999999999</v>
      </c>
      <c r="L2055" s="9">
        <v>417.75</v>
      </c>
      <c r="M2055" s="9">
        <v>372.5</v>
      </c>
      <c r="N2055" s="9">
        <v>459</v>
      </c>
      <c r="O2055" s="9">
        <v>396.5</v>
      </c>
      <c r="P2055" s="9" t="s">
        <v>235</v>
      </c>
      <c r="Q2055" s="9" t="s">
        <v>235</v>
      </c>
      <c r="R2055" s="9">
        <v>40.422699999999999</v>
      </c>
      <c r="S2055" s="9" t="s">
        <v>235</v>
      </c>
      <c r="T2055" s="9" t="s">
        <v>235</v>
      </c>
      <c r="U2055" s="9" t="s">
        <v>235</v>
      </c>
      <c r="V2055" s="33" t="s">
        <v>235</v>
      </c>
      <c r="W2055" s="33" t="s">
        <v>235</v>
      </c>
      <c r="X2055" s="33" t="s">
        <v>235</v>
      </c>
      <c r="Y2055" s="33" t="s">
        <v>235</v>
      </c>
    </row>
    <row r="2056" spans="1:25" hidden="1" x14ac:dyDescent="0.25">
      <c r="A2056" s="32">
        <v>2055</v>
      </c>
      <c r="B2056" s="23" t="s">
        <v>264</v>
      </c>
      <c r="C2056" s="23" t="s">
        <v>668</v>
      </c>
      <c r="D2056" s="23" t="s">
        <v>256</v>
      </c>
      <c r="E2056" s="23" t="s">
        <v>232</v>
      </c>
      <c r="F2056" s="23" t="s">
        <v>598</v>
      </c>
      <c r="G2056" s="23" t="s">
        <v>224</v>
      </c>
      <c r="H2056" s="23" t="s">
        <v>23</v>
      </c>
      <c r="I2056" s="23">
        <v>3</v>
      </c>
      <c r="J2056" s="9">
        <v>44.173699999999997</v>
      </c>
      <c r="K2056" s="9">
        <v>50.410299999999999</v>
      </c>
      <c r="L2056" s="9">
        <v>434.25</v>
      </c>
      <c r="M2056" s="9">
        <v>356.75</v>
      </c>
      <c r="N2056" s="9">
        <v>468</v>
      </c>
      <c r="O2056" s="9">
        <v>385.25</v>
      </c>
      <c r="P2056" s="9" t="s">
        <v>235</v>
      </c>
      <c r="Q2056" s="9" t="s">
        <v>235</v>
      </c>
      <c r="R2056" s="9">
        <v>50.410299999999999</v>
      </c>
      <c r="S2056" s="9" t="s">
        <v>235</v>
      </c>
      <c r="T2056" s="9" t="s">
        <v>235</v>
      </c>
      <c r="U2056" s="9" t="s">
        <v>235</v>
      </c>
      <c r="V2056" s="40" t="s">
        <v>235</v>
      </c>
      <c r="W2056" s="40" t="s">
        <v>235</v>
      </c>
      <c r="X2056" s="40" t="s">
        <v>235</v>
      </c>
      <c r="Y2056" s="40" t="s">
        <v>235</v>
      </c>
    </row>
    <row r="2057" spans="1:25" hidden="1" x14ac:dyDescent="0.25">
      <c r="A2057" s="32">
        <v>2056</v>
      </c>
      <c r="B2057" s="23" t="s">
        <v>264</v>
      </c>
      <c r="C2057" s="23" t="s">
        <v>668</v>
      </c>
      <c r="D2057" s="23" t="s">
        <v>256</v>
      </c>
      <c r="E2057" s="23" t="s">
        <v>232</v>
      </c>
      <c r="F2057" s="23" t="s">
        <v>598</v>
      </c>
      <c r="G2057" s="23" t="s">
        <v>224</v>
      </c>
      <c r="H2057" s="23" t="s">
        <v>24</v>
      </c>
      <c r="I2057" s="23">
        <v>4</v>
      </c>
      <c r="J2057" s="9">
        <v>46.596699999999998</v>
      </c>
      <c r="K2057" s="9">
        <v>133.40960000000001</v>
      </c>
      <c r="L2057" s="9">
        <v>563.25</v>
      </c>
      <c r="M2057" s="9">
        <v>333.5</v>
      </c>
      <c r="N2057" s="9">
        <v>537.75</v>
      </c>
      <c r="O2057" s="9">
        <v>372.5</v>
      </c>
      <c r="P2057" s="9" t="s">
        <v>235</v>
      </c>
      <c r="Q2057" s="9" t="s">
        <v>235</v>
      </c>
      <c r="R2057" s="9">
        <v>46.590399999999988</v>
      </c>
      <c r="S2057" s="9" t="s">
        <v>235</v>
      </c>
      <c r="T2057" s="9" t="s">
        <v>235</v>
      </c>
      <c r="U2057" s="9" t="s">
        <v>235</v>
      </c>
      <c r="V2057" s="40" t="s">
        <v>235</v>
      </c>
      <c r="W2057" s="40" t="s">
        <v>235</v>
      </c>
      <c r="X2057" s="40" t="s">
        <v>235</v>
      </c>
      <c r="Y2057" s="40" t="s">
        <v>235</v>
      </c>
    </row>
    <row r="2058" spans="1:25" hidden="1" x14ac:dyDescent="0.25">
      <c r="A2058" s="32">
        <v>2057</v>
      </c>
      <c r="B2058" s="23" t="s">
        <v>264</v>
      </c>
      <c r="C2058" s="23" t="s">
        <v>668</v>
      </c>
      <c r="D2058" s="23" t="s">
        <v>256</v>
      </c>
      <c r="E2058" s="23" t="s">
        <v>232</v>
      </c>
      <c r="F2058" s="23" t="s">
        <v>598</v>
      </c>
      <c r="G2058" s="23" t="s">
        <v>224</v>
      </c>
      <c r="H2058" s="23" t="s">
        <v>24</v>
      </c>
      <c r="I2058" s="23">
        <v>5</v>
      </c>
      <c r="J2058" s="9">
        <v>50.922699999999999</v>
      </c>
      <c r="K2058" s="9">
        <v>146.42449999999999</v>
      </c>
      <c r="L2058" s="9">
        <v>582.75</v>
      </c>
      <c r="M2058" s="9">
        <v>343.25</v>
      </c>
      <c r="N2058" s="9">
        <v>546</v>
      </c>
      <c r="O2058" s="9">
        <v>378.5</v>
      </c>
      <c r="P2058" s="9" t="s">
        <v>235</v>
      </c>
      <c r="Q2058" s="9" t="s">
        <v>235</v>
      </c>
      <c r="R2058" s="9">
        <v>33.575500000000005</v>
      </c>
      <c r="S2058" s="9" t="s">
        <v>235</v>
      </c>
      <c r="T2058" s="9" t="s">
        <v>235</v>
      </c>
      <c r="U2058" s="9" t="s">
        <v>235</v>
      </c>
      <c r="V2058" s="40" t="s">
        <v>235</v>
      </c>
      <c r="W2058" s="40" t="s">
        <v>235</v>
      </c>
      <c r="X2058" s="40" t="s">
        <v>235</v>
      </c>
      <c r="Y2058" s="40" t="s">
        <v>235</v>
      </c>
    </row>
    <row r="2059" spans="1:25" hidden="1" x14ac:dyDescent="0.25">
      <c r="A2059" s="32">
        <v>2058</v>
      </c>
      <c r="B2059" s="23" t="s">
        <v>264</v>
      </c>
      <c r="C2059" s="23" t="s">
        <v>668</v>
      </c>
      <c r="D2059" s="23" t="s">
        <v>256</v>
      </c>
      <c r="E2059" s="23" t="s">
        <v>232</v>
      </c>
      <c r="F2059" s="23" t="s">
        <v>598</v>
      </c>
      <c r="G2059" s="23" t="s">
        <v>224</v>
      </c>
      <c r="H2059" s="23" t="s">
        <v>24</v>
      </c>
      <c r="I2059" s="23">
        <v>6</v>
      </c>
      <c r="J2059" s="9">
        <v>47.964799999999997</v>
      </c>
      <c r="K2059" s="9">
        <v>163.2653</v>
      </c>
      <c r="L2059" s="9">
        <v>593.25</v>
      </c>
      <c r="M2059" s="9">
        <v>365.75</v>
      </c>
      <c r="N2059" s="9">
        <v>550.5</v>
      </c>
      <c r="O2059" s="9">
        <v>387.5</v>
      </c>
      <c r="P2059" s="9">
        <v>181.62082755014634</v>
      </c>
      <c r="Q2059" s="9">
        <v>70.905747298790956</v>
      </c>
      <c r="R2059" s="9">
        <v>16.734700000000004</v>
      </c>
      <c r="S2059" s="9">
        <v>0</v>
      </c>
      <c r="T2059" s="9">
        <v>0</v>
      </c>
      <c r="U2059" s="9">
        <v>0</v>
      </c>
      <c r="V2059" s="23">
        <v>44.046140580078067</v>
      </c>
      <c r="W2059" s="23">
        <v>43.279614138760529</v>
      </c>
      <c r="X2059" s="23">
        <v>26.537709019431198</v>
      </c>
      <c r="Y2059" s="23">
        <v>19.686607122610031</v>
      </c>
    </row>
    <row r="2060" spans="1:25" hidden="1" x14ac:dyDescent="0.25">
      <c r="A2060" s="32">
        <v>2059</v>
      </c>
      <c r="B2060" s="23" t="s">
        <v>264</v>
      </c>
      <c r="C2060" s="23" t="s">
        <v>668</v>
      </c>
      <c r="D2060" s="23" t="s">
        <v>256</v>
      </c>
      <c r="E2060" s="23" t="s">
        <v>232</v>
      </c>
      <c r="F2060" s="23" t="s">
        <v>598</v>
      </c>
      <c r="G2060" s="23" t="s">
        <v>236</v>
      </c>
      <c r="H2060" s="23" t="s">
        <v>23</v>
      </c>
      <c r="I2060" s="23">
        <v>1</v>
      </c>
      <c r="J2060" s="9">
        <v>38.513800000000003</v>
      </c>
      <c r="K2060" s="9">
        <v>23.77</v>
      </c>
      <c r="L2060" s="9">
        <v>400.5</v>
      </c>
      <c r="M2060" s="9">
        <v>401</v>
      </c>
      <c r="N2060" s="9">
        <v>438.75</v>
      </c>
      <c r="O2060" s="9">
        <v>405.5</v>
      </c>
      <c r="P2060" s="9" t="s">
        <v>235</v>
      </c>
      <c r="Q2060" s="9" t="s">
        <v>235</v>
      </c>
      <c r="R2060" s="9">
        <v>23.77</v>
      </c>
      <c r="S2060" s="9" t="s">
        <v>235</v>
      </c>
      <c r="T2060" s="9" t="s">
        <v>235</v>
      </c>
      <c r="U2060" s="9" t="s">
        <v>235</v>
      </c>
      <c r="V2060" s="33" t="s">
        <v>235</v>
      </c>
      <c r="W2060" s="33" t="s">
        <v>235</v>
      </c>
      <c r="X2060" s="33" t="s">
        <v>235</v>
      </c>
      <c r="Y2060" s="33" t="s">
        <v>235</v>
      </c>
    </row>
    <row r="2061" spans="1:25" hidden="1" x14ac:dyDescent="0.25">
      <c r="A2061" s="32">
        <v>2060</v>
      </c>
      <c r="B2061" s="23" t="s">
        <v>264</v>
      </c>
      <c r="C2061" s="23" t="s">
        <v>668</v>
      </c>
      <c r="D2061" s="23" t="s">
        <v>256</v>
      </c>
      <c r="E2061" s="23" t="s">
        <v>232</v>
      </c>
      <c r="F2061" s="23" t="s">
        <v>598</v>
      </c>
      <c r="G2061" s="23" t="s">
        <v>236</v>
      </c>
      <c r="H2061" s="23" t="s">
        <v>23</v>
      </c>
      <c r="I2061" s="23">
        <v>2</v>
      </c>
      <c r="J2061" s="9">
        <v>43.732100000000003</v>
      </c>
      <c r="K2061" s="9">
        <v>39.226500000000001</v>
      </c>
      <c r="L2061" s="9">
        <v>399.75</v>
      </c>
      <c r="M2061" s="9">
        <v>379.25</v>
      </c>
      <c r="N2061" s="9">
        <v>440.25</v>
      </c>
      <c r="O2061" s="9">
        <v>395.75</v>
      </c>
      <c r="P2061" s="9" t="s">
        <v>235</v>
      </c>
      <c r="Q2061" s="9" t="s">
        <v>235</v>
      </c>
      <c r="R2061" s="9">
        <v>39.226500000000001</v>
      </c>
      <c r="S2061" s="9" t="s">
        <v>235</v>
      </c>
      <c r="T2061" s="9" t="s">
        <v>235</v>
      </c>
      <c r="U2061" s="9" t="s">
        <v>235</v>
      </c>
      <c r="V2061" s="33" t="s">
        <v>235</v>
      </c>
      <c r="W2061" s="33" t="s">
        <v>235</v>
      </c>
      <c r="X2061" s="33" t="s">
        <v>235</v>
      </c>
      <c r="Y2061" s="33" t="s">
        <v>235</v>
      </c>
    </row>
    <row r="2062" spans="1:25" hidden="1" x14ac:dyDescent="0.25">
      <c r="A2062" s="32">
        <v>2061</v>
      </c>
      <c r="B2062" s="23" t="s">
        <v>264</v>
      </c>
      <c r="C2062" s="23" t="s">
        <v>668</v>
      </c>
      <c r="D2062" s="23" t="s">
        <v>256</v>
      </c>
      <c r="E2062" s="23" t="s">
        <v>232</v>
      </c>
      <c r="F2062" s="23" t="s">
        <v>598</v>
      </c>
      <c r="G2062" s="23" t="s">
        <v>236</v>
      </c>
      <c r="H2062" s="23" t="s">
        <v>23</v>
      </c>
      <c r="I2062" s="23">
        <v>3</v>
      </c>
      <c r="J2062" s="9">
        <v>41.852400000000003</v>
      </c>
      <c r="K2062" s="9">
        <v>53.314</v>
      </c>
      <c r="L2062" s="9">
        <v>412.5</v>
      </c>
      <c r="M2062" s="9">
        <v>360.5</v>
      </c>
      <c r="N2062" s="9">
        <v>446.25</v>
      </c>
      <c r="O2062" s="9">
        <v>385.25</v>
      </c>
      <c r="P2062" s="9" t="s">
        <v>235</v>
      </c>
      <c r="Q2062" s="9" t="s">
        <v>235</v>
      </c>
      <c r="R2062" s="9">
        <v>53.314</v>
      </c>
      <c r="S2062" s="9" t="s">
        <v>235</v>
      </c>
      <c r="T2062" s="9" t="s">
        <v>235</v>
      </c>
      <c r="U2062" s="9" t="s">
        <v>235</v>
      </c>
      <c r="V2062" s="33" t="s">
        <v>235</v>
      </c>
      <c r="W2062" s="33" t="s">
        <v>235</v>
      </c>
      <c r="X2062" s="40" t="s">
        <v>235</v>
      </c>
      <c r="Y2062" s="40" t="s">
        <v>235</v>
      </c>
    </row>
    <row r="2063" spans="1:25" hidden="1" x14ac:dyDescent="0.25">
      <c r="A2063" s="32">
        <v>2062</v>
      </c>
      <c r="B2063" s="23" t="s">
        <v>264</v>
      </c>
      <c r="C2063" s="23" t="s">
        <v>668</v>
      </c>
      <c r="D2063" s="23" t="s">
        <v>256</v>
      </c>
      <c r="E2063" s="23" t="s">
        <v>232</v>
      </c>
      <c r="F2063" s="23" t="s">
        <v>598</v>
      </c>
      <c r="G2063" s="23" t="s">
        <v>236</v>
      </c>
      <c r="H2063" s="23" t="s">
        <v>24</v>
      </c>
      <c r="I2063" s="23">
        <v>4</v>
      </c>
      <c r="J2063" s="9">
        <v>41.6571</v>
      </c>
      <c r="K2063" s="9">
        <v>130.39420000000001</v>
      </c>
      <c r="L2063" s="9">
        <v>530.25</v>
      </c>
      <c r="M2063" s="9">
        <v>320.75</v>
      </c>
      <c r="N2063" s="9">
        <v>513.75</v>
      </c>
      <c r="O2063" s="9">
        <v>359</v>
      </c>
      <c r="P2063" s="9" t="s">
        <v>235</v>
      </c>
      <c r="Q2063" s="9" t="s">
        <v>235</v>
      </c>
      <c r="R2063" s="9">
        <v>49.605799999999988</v>
      </c>
      <c r="S2063" s="9" t="s">
        <v>235</v>
      </c>
      <c r="T2063" s="9" t="s">
        <v>235</v>
      </c>
      <c r="U2063" s="9" t="s">
        <v>235</v>
      </c>
      <c r="V2063" s="33" t="s">
        <v>235</v>
      </c>
      <c r="W2063" s="33" t="s">
        <v>235</v>
      </c>
      <c r="X2063" s="40" t="s">
        <v>235</v>
      </c>
      <c r="Y2063" s="40" t="s">
        <v>235</v>
      </c>
    </row>
    <row r="2064" spans="1:25" hidden="1" x14ac:dyDescent="0.25">
      <c r="A2064" s="32">
        <v>2063</v>
      </c>
      <c r="B2064" s="23" t="s">
        <v>264</v>
      </c>
      <c r="C2064" s="23" t="s">
        <v>668</v>
      </c>
      <c r="D2064" s="23" t="s">
        <v>256</v>
      </c>
      <c r="E2064" s="23" t="s">
        <v>232</v>
      </c>
      <c r="F2064" s="23" t="s">
        <v>598</v>
      </c>
      <c r="G2064" s="23" t="s">
        <v>236</v>
      </c>
      <c r="H2064" s="23" t="s">
        <v>24</v>
      </c>
      <c r="I2064" s="23">
        <v>5</v>
      </c>
      <c r="J2064" s="9">
        <v>46.433399999999999</v>
      </c>
      <c r="K2064" s="9">
        <v>138.18260000000001</v>
      </c>
      <c r="L2064" s="9">
        <v>550.5</v>
      </c>
      <c r="M2064" s="9">
        <v>328.25</v>
      </c>
      <c r="N2064" s="9">
        <v>526.5</v>
      </c>
      <c r="O2064" s="9">
        <v>368</v>
      </c>
      <c r="P2064" s="9" t="s">
        <v>235</v>
      </c>
      <c r="Q2064" s="9" t="s">
        <v>235</v>
      </c>
      <c r="R2064" s="9">
        <v>41.817399999999992</v>
      </c>
      <c r="S2064" s="9" t="s">
        <v>235</v>
      </c>
      <c r="T2064" s="9" t="s">
        <v>235</v>
      </c>
      <c r="U2064" s="9" t="s">
        <v>235</v>
      </c>
      <c r="V2064" s="33" t="s">
        <v>235</v>
      </c>
      <c r="W2064" s="33" t="s">
        <v>235</v>
      </c>
      <c r="X2064" s="40" t="s">
        <v>235</v>
      </c>
      <c r="Y2064" s="40" t="s">
        <v>235</v>
      </c>
    </row>
    <row r="2065" spans="1:25" hidden="1" x14ac:dyDescent="0.25">
      <c r="A2065" s="32">
        <v>2064</v>
      </c>
      <c r="B2065" s="23" t="s">
        <v>264</v>
      </c>
      <c r="C2065" s="23" t="s">
        <v>668</v>
      </c>
      <c r="D2065" s="23" t="s">
        <v>256</v>
      </c>
      <c r="E2065" s="23" t="s">
        <v>232</v>
      </c>
      <c r="F2065" s="23" t="s">
        <v>598</v>
      </c>
      <c r="G2065" s="23" t="s">
        <v>236</v>
      </c>
      <c r="H2065" s="23" t="s">
        <v>24</v>
      </c>
      <c r="I2065" s="23">
        <v>6</v>
      </c>
      <c r="J2065" s="9">
        <v>43.5</v>
      </c>
      <c r="K2065" s="9">
        <v>153.4573</v>
      </c>
      <c r="L2065" s="9">
        <v>564</v>
      </c>
      <c r="M2065" s="9">
        <v>347</v>
      </c>
      <c r="N2065" s="9">
        <v>532.5</v>
      </c>
      <c r="O2065" s="9">
        <v>377</v>
      </c>
      <c r="P2065" s="9">
        <v>172.18667195808158</v>
      </c>
      <c r="Q2065" s="9">
        <v>72.424529684354866</v>
      </c>
      <c r="R2065" s="9">
        <v>26.542699999999996</v>
      </c>
      <c r="S2065" s="9">
        <v>0</v>
      </c>
      <c r="T2065" s="9">
        <v>0</v>
      </c>
      <c r="U2065" s="9">
        <v>0</v>
      </c>
      <c r="V2065" s="23">
        <v>42.756578441217677</v>
      </c>
      <c r="W2065" s="23">
        <v>42.240383520986171</v>
      </c>
      <c r="X2065" s="23">
        <v>21.594270073331952</v>
      </c>
      <c r="Y2065" s="23">
        <v>25.991585176745183</v>
      </c>
    </row>
    <row r="2066" spans="1:25" hidden="1" x14ac:dyDescent="0.25">
      <c r="A2066" s="32">
        <v>2065</v>
      </c>
      <c r="B2066" s="23" t="s">
        <v>264</v>
      </c>
      <c r="C2066" s="23" t="s">
        <v>668</v>
      </c>
      <c r="D2066" s="23" t="s">
        <v>256</v>
      </c>
      <c r="E2066" s="23" t="s">
        <v>232</v>
      </c>
      <c r="F2066" s="23" t="s">
        <v>598</v>
      </c>
      <c r="G2066" s="23" t="s">
        <v>224</v>
      </c>
      <c r="H2066" s="23" t="s">
        <v>23</v>
      </c>
      <c r="I2066" s="23">
        <v>1</v>
      </c>
      <c r="J2066" s="9">
        <v>42.8551</v>
      </c>
      <c r="K2066" s="9">
        <v>21.7818</v>
      </c>
      <c r="L2066" s="9">
        <v>413.25</v>
      </c>
      <c r="M2066" s="9">
        <v>396.5</v>
      </c>
      <c r="N2066" s="9">
        <v>436.5</v>
      </c>
      <c r="O2066" s="9">
        <v>432.5</v>
      </c>
      <c r="P2066" s="9" t="s">
        <v>235</v>
      </c>
      <c r="Q2066" s="9" t="s">
        <v>235</v>
      </c>
      <c r="R2066" s="9">
        <v>21.7818</v>
      </c>
      <c r="S2066" s="9" t="s">
        <v>235</v>
      </c>
      <c r="T2066" s="9" t="s">
        <v>235</v>
      </c>
      <c r="U2066" s="9" t="s">
        <v>235</v>
      </c>
      <c r="V2066" s="33" t="s">
        <v>235</v>
      </c>
      <c r="W2066" s="33" t="s">
        <v>235</v>
      </c>
      <c r="X2066" s="33" t="s">
        <v>235</v>
      </c>
      <c r="Y2066" s="33" t="s">
        <v>235</v>
      </c>
    </row>
    <row r="2067" spans="1:25" hidden="1" x14ac:dyDescent="0.25">
      <c r="A2067" s="32">
        <v>2066</v>
      </c>
      <c r="B2067" s="23" t="s">
        <v>264</v>
      </c>
      <c r="C2067" s="23" t="s">
        <v>668</v>
      </c>
      <c r="D2067" s="23" t="s">
        <v>256</v>
      </c>
      <c r="E2067" s="23" t="s">
        <v>232</v>
      </c>
      <c r="F2067" s="23" t="s">
        <v>598</v>
      </c>
      <c r="G2067" s="23" t="s">
        <v>224</v>
      </c>
      <c r="H2067" s="23" t="s">
        <v>23</v>
      </c>
      <c r="I2067" s="23">
        <v>2</v>
      </c>
      <c r="J2067" s="9">
        <v>48.216299999999997</v>
      </c>
      <c r="K2067" s="9">
        <v>39.304299999999998</v>
      </c>
      <c r="L2067" s="9">
        <v>431.25</v>
      </c>
      <c r="M2067" s="9">
        <v>378.5</v>
      </c>
      <c r="N2067" s="9">
        <v>444</v>
      </c>
      <c r="O2067" s="9">
        <v>425</v>
      </c>
      <c r="P2067" s="9" t="s">
        <v>235</v>
      </c>
      <c r="Q2067" s="9" t="s">
        <v>235</v>
      </c>
      <c r="R2067" s="9">
        <v>39.304299999999998</v>
      </c>
      <c r="S2067" s="9" t="s">
        <v>235</v>
      </c>
      <c r="T2067" s="9" t="s">
        <v>235</v>
      </c>
      <c r="U2067" s="9" t="s">
        <v>235</v>
      </c>
      <c r="V2067" s="33" t="s">
        <v>235</v>
      </c>
      <c r="W2067" s="33" t="s">
        <v>235</v>
      </c>
      <c r="X2067" s="33" t="s">
        <v>235</v>
      </c>
      <c r="Y2067" s="33" t="s">
        <v>235</v>
      </c>
    </row>
    <row r="2068" spans="1:25" hidden="1" x14ac:dyDescent="0.25">
      <c r="A2068" s="32">
        <v>2067</v>
      </c>
      <c r="B2068" s="23" t="s">
        <v>264</v>
      </c>
      <c r="C2068" s="23" t="s">
        <v>668</v>
      </c>
      <c r="D2068" s="23" t="s">
        <v>256</v>
      </c>
      <c r="E2068" s="23" t="s">
        <v>232</v>
      </c>
      <c r="F2068" s="23" t="s">
        <v>598</v>
      </c>
      <c r="G2068" s="23" t="s">
        <v>224</v>
      </c>
      <c r="H2068" s="23" t="s">
        <v>23</v>
      </c>
      <c r="I2068" s="23">
        <v>3</v>
      </c>
      <c r="J2068" s="9">
        <v>45.224400000000003</v>
      </c>
      <c r="K2068" s="9">
        <v>48.926900000000003</v>
      </c>
      <c r="L2068" s="9">
        <v>454.5</v>
      </c>
      <c r="M2068" s="9">
        <v>377.75</v>
      </c>
      <c r="N2068" s="9">
        <v>459</v>
      </c>
      <c r="O2068" s="9">
        <v>422.75</v>
      </c>
      <c r="P2068" s="9" t="s">
        <v>235</v>
      </c>
      <c r="Q2068" s="9" t="s">
        <v>235</v>
      </c>
      <c r="R2068" s="9">
        <v>48.926900000000003</v>
      </c>
      <c r="S2068" s="9" t="s">
        <v>235</v>
      </c>
      <c r="T2068" s="9" t="s">
        <v>235</v>
      </c>
      <c r="U2068" s="9" t="s">
        <v>235</v>
      </c>
      <c r="V2068" s="40" t="s">
        <v>235</v>
      </c>
      <c r="W2068" s="40" t="s">
        <v>235</v>
      </c>
      <c r="X2068" s="40" t="s">
        <v>235</v>
      </c>
      <c r="Y2068" s="40" t="s">
        <v>235</v>
      </c>
    </row>
    <row r="2069" spans="1:25" hidden="1" x14ac:dyDescent="0.25">
      <c r="A2069" s="32">
        <v>2068</v>
      </c>
      <c r="B2069" s="23" t="s">
        <v>264</v>
      </c>
      <c r="C2069" s="23" t="s">
        <v>668</v>
      </c>
      <c r="D2069" s="23" t="s">
        <v>256</v>
      </c>
      <c r="E2069" s="23" t="s">
        <v>232</v>
      </c>
      <c r="F2069" s="23" t="s">
        <v>598</v>
      </c>
      <c r="G2069" s="23" t="s">
        <v>224</v>
      </c>
      <c r="H2069" s="23" t="s">
        <v>24</v>
      </c>
      <c r="I2069" s="23">
        <v>4</v>
      </c>
      <c r="J2069" s="9">
        <v>43.188499999999998</v>
      </c>
      <c r="K2069" s="9">
        <v>124.31440000000001</v>
      </c>
      <c r="L2069" s="9">
        <v>567.75</v>
      </c>
      <c r="M2069" s="9">
        <v>452.75</v>
      </c>
      <c r="N2069" s="9">
        <v>527.25</v>
      </c>
      <c r="O2069" s="9">
        <v>467.75</v>
      </c>
      <c r="P2069" s="9" t="s">
        <v>235</v>
      </c>
      <c r="Q2069" s="9" t="s">
        <v>235</v>
      </c>
      <c r="R2069" s="9">
        <v>55.685599999999994</v>
      </c>
      <c r="S2069" s="9" t="s">
        <v>235</v>
      </c>
      <c r="T2069" s="9" t="s">
        <v>235</v>
      </c>
      <c r="U2069" s="9" t="s">
        <v>235</v>
      </c>
      <c r="V2069" s="40" t="s">
        <v>235</v>
      </c>
      <c r="W2069" s="40" t="s">
        <v>235</v>
      </c>
      <c r="X2069" s="40" t="s">
        <v>235</v>
      </c>
      <c r="Y2069" s="40" t="s">
        <v>235</v>
      </c>
    </row>
    <row r="2070" spans="1:25" hidden="1" x14ac:dyDescent="0.25">
      <c r="A2070" s="32">
        <v>2069</v>
      </c>
      <c r="B2070" s="23" t="s">
        <v>264</v>
      </c>
      <c r="C2070" s="23" t="s">
        <v>668</v>
      </c>
      <c r="D2070" s="23" t="s">
        <v>256</v>
      </c>
      <c r="E2070" s="23" t="s">
        <v>232</v>
      </c>
      <c r="F2070" s="23" t="s">
        <v>598</v>
      </c>
      <c r="G2070" s="23" t="s">
        <v>224</v>
      </c>
      <c r="H2070" s="23" t="s">
        <v>24</v>
      </c>
      <c r="I2070" s="23">
        <v>5</v>
      </c>
      <c r="J2070" s="9">
        <v>46.2453</v>
      </c>
      <c r="K2070" s="9">
        <v>136.24459999999999</v>
      </c>
      <c r="L2070" s="9">
        <v>574.5</v>
      </c>
      <c r="M2070" s="9">
        <v>476</v>
      </c>
      <c r="N2070" s="9">
        <v>528.75</v>
      </c>
      <c r="O2070" s="9">
        <v>482.75</v>
      </c>
      <c r="P2070" s="9" t="s">
        <v>235</v>
      </c>
      <c r="Q2070" s="9" t="s">
        <v>235</v>
      </c>
      <c r="R2070" s="9">
        <v>43.755400000000009</v>
      </c>
      <c r="S2070" s="9" t="s">
        <v>235</v>
      </c>
      <c r="T2070" s="9" t="s">
        <v>235</v>
      </c>
      <c r="U2070" s="9" t="s">
        <v>235</v>
      </c>
      <c r="V2070" s="40" t="s">
        <v>235</v>
      </c>
      <c r="W2070" s="40" t="s">
        <v>235</v>
      </c>
      <c r="X2070" s="40" t="s">
        <v>235</v>
      </c>
      <c r="Y2070" s="40" t="s">
        <v>235</v>
      </c>
    </row>
    <row r="2071" spans="1:25" hidden="1" x14ac:dyDescent="0.25">
      <c r="A2071" s="32">
        <v>2070</v>
      </c>
      <c r="B2071" s="23" t="s">
        <v>264</v>
      </c>
      <c r="C2071" s="23" t="s">
        <v>668</v>
      </c>
      <c r="D2071" s="23" t="s">
        <v>256</v>
      </c>
      <c r="E2071" s="23" t="s">
        <v>232</v>
      </c>
      <c r="F2071" s="23" t="s">
        <v>598</v>
      </c>
      <c r="G2071" s="23" t="s">
        <v>224</v>
      </c>
      <c r="H2071" s="23" t="s">
        <v>24</v>
      </c>
      <c r="I2071" s="23">
        <v>6</v>
      </c>
      <c r="J2071" s="9">
        <v>42.066899999999997</v>
      </c>
      <c r="K2071" s="9">
        <v>155.94749999999999</v>
      </c>
      <c r="L2071" s="9">
        <v>565.5</v>
      </c>
      <c r="M2071" s="9">
        <v>502.25</v>
      </c>
      <c r="N2071" s="9">
        <v>524.25</v>
      </c>
      <c r="O2071" s="9">
        <v>494</v>
      </c>
      <c r="P2071" s="9">
        <v>185.37293491769503</v>
      </c>
      <c r="Q2071" s="9">
        <v>81.75</v>
      </c>
      <c r="R2071" s="9">
        <v>24.052500000000009</v>
      </c>
      <c r="S2071" s="9">
        <v>0</v>
      </c>
      <c r="T2071" s="9">
        <v>0</v>
      </c>
      <c r="U2071" s="9">
        <v>0</v>
      </c>
      <c r="V2071" s="23">
        <v>49.551109977476791</v>
      </c>
      <c r="W2071" s="23">
        <v>45.311422400979644</v>
      </c>
      <c r="X2071" s="23">
        <v>24.521674086407721</v>
      </c>
      <c r="Y2071" s="23">
        <v>26.420872430712805</v>
      </c>
    </row>
    <row r="2072" spans="1:25" hidden="1" x14ac:dyDescent="0.25">
      <c r="A2072" s="32">
        <v>2071</v>
      </c>
      <c r="B2072" s="23" t="s">
        <v>264</v>
      </c>
      <c r="C2072" s="23" t="s">
        <v>668</v>
      </c>
      <c r="D2072" s="23" t="s">
        <v>256</v>
      </c>
      <c r="E2072" s="23" t="s">
        <v>232</v>
      </c>
      <c r="F2072" s="23" t="s">
        <v>598</v>
      </c>
      <c r="G2072" s="23" t="s">
        <v>236</v>
      </c>
      <c r="H2072" s="23" t="s">
        <v>23</v>
      </c>
      <c r="I2072" s="23">
        <v>1</v>
      </c>
      <c r="J2072" s="9">
        <v>42.565399999999997</v>
      </c>
      <c r="K2072" s="9">
        <v>20.885899999999999</v>
      </c>
      <c r="L2072" s="9">
        <v>392.75</v>
      </c>
      <c r="M2072" s="9">
        <v>440.75</v>
      </c>
      <c r="N2072" s="9">
        <v>434</v>
      </c>
      <c r="O2072" s="9">
        <v>451.25</v>
      </c>
      <c r="P2072" s="9" t="s">
        <v>235</v>
      </c>
      <c r="Q2072" s="9" t="s">
        <v>235</v>
      </c>
      <c r="R2072" s="9">
        <v>20.885899999999999</v>
      </c>
      <c r="S2072" s="9" t="s">
        <v>235</v>
      </c>
      <c r="T2072" s="9" t="s">
        <v>235</v>
      </c>
      <c r="U2072" s="9" t="s">
        <v>235</v>
      </c>
      <c r="V2072" s="33" t="s">
        <v>235</v>
      </c>
      <c r="W2072" s="33" t="s">
        <v>235</v>
      </c>
      <c r="X2072" s="33" t="s">
        <v>235</v>
      </c>
      <c r="Y2072" s="33" t="s">
        <v>235</v>
      </c>
    </row>
    <row r="2073" spans="1:25" hidden="1" x14ac:dyDescent="0.25">
      <c r="A2073" s="32">
        <v>2072</v>
      </c>
      <c r="B2073" s="23" t="s">
        <v>264</v>
      </c>
      <c r="C2073" s="23" t="s">
        <v>668</v>
      </c>
      <c r="D2073" s="23" t="s">
        <v>256</v>
      </c>
      <c r="E2073" s="23" t="s">
        <v>232</v>
      </c>
      <c r="F2073" s="23" t="s">
        <v>598</v>
      </c>
      <c r="G2073" s="23" t="s">
        <v>236</v>
      </c>
      <c r="H2073" s="23" t="s">
        <v>23</v>
      </c>
      <c r="I2073" s="23">
        <v>2</v>
      </c>
      <c r="J2073" s="9">
        <v>45.620699999999999</v>
      </c>
      <c r="K2073" s="9">
        <v>34.0124</v>
      </c>
      <c r="L2073" s="9">
        <v>394.25</v>
      </c>
      <c r="M2073" s="9">
        <v>419.75</v>
      </c>
      <c r="N2073" s="9">
        <v>434.75</v>
      </c>
      <c r="O2073" s="9">
        <v>440.75</v>
      </c>
      <c r="P2073" s="9" t="s">
        <v>235</v>
      </c>
      <c r="Q2073" s="9" t="s">
        <v>235</v>
      </c>
      <c r="R2073" s="9">
        <v>34.0124</v>
      </c>
      <c r="S2073" s="9" t="s">
        <v>235</v>
      </c>
      <c r="T2073" s="9" t="s">
        <v>235</v>
      </c>
      <c r="U2073" s="9" t="s">
        <v>235</v>
      </c>
      <c r="V2073" s="33" t="s">
        <v>235</v>
      </c>
      <c r="W2073" s="33" t="s">
        <v>235</v>
      </c>
      <c r="X2073" s="33" t="s">
        <v>235</v>
      </c>
      <c r="Y2073" s="33" t="s">
        <v>235</v>
      </c>
    </row>
    <row r="2074" spans="1:25" hidden="1" x14ac:dyDescent="0.25">
      <c r="A2074" s="32">
        <v>2073</v>
      </c>
      <c r="B2074" s="23" t="s">
        <v>264</v>
      </c>
      <c r="C2074" s="23" t="s">
        <v>668</v>
      </c>
      <c r="D2074" s="23" t="s">
        <v>256</v>
      </c>
      <c r="E2074" s="23" t="s">
        <v>232</v>
      </c>
      <c r="F2074" s="23" t="s">
        <v>598</v>
      </c>
      <c r="G2074" s="23" t="s">
        <v>236</v>
      </c>
      <c r="H2074" s="23" t="s">
        <v>23</v>
      </c>
      <c r="I2074" s="23">
        <v>3</v>
      </c>
      <c r="J2074" s="9">
        <v>43.687100000000001</v>
      </c>
      <c r="K2074" s="9">
        <v>41.113399999999999</v>
      </c>
      <c r="L2074" s="9">
        <v>407.75</v>
      </c>
      <c r="M2074" s="9">
        <v>403.25</v>
      </c>
      <c r="N2074" s="9">
        <v>443.75</v>
      </c>
      <c r="O2074" s="9">
        <v>428</v>
      </c>
      <c r="P2074" s="9" t="s">
        <v>235</v>
      </c>
      <c r="Q2074" s="9" t="s">
        <v>235</v>
      </c>
      <c r="R2074" s="9">
        <v>41.113399999999999</v>
      </c>
      <c r="S2074" s="9" t="s">
        <v>235</v>
      </c>
      <c r="T2074" s="9" t="s">
        <v>235</v>
      </c>
      <c r="U2074" s="9" t="s">
        <v>235</v>
      </c>
      <c r="V2074" s="33" t="s">
        <v>235</v>
      </c>
      <c r="W2074" s="33" t="s">
        <v>235</v>
      </c>
      <c r="X2074" s="40" t="s">
        <v>235</v>
      </c>
      <c r="Y2074" s="40" t="s">
        <v>235</v>
      </c>
    </row>
    <row r="2075" spans="1:25" hidden="1" x14ac:dyDescent="0.25">
      <c r="A2075" s="32">
        <v>2074</v>
      </c>
      <c r="B2075" s="23" t="s">
        <v>264</v>
      </c>
      <c r="C2075" s="23" t="s">
        <v>668</v>
      </c>
      <c r="D2075" s="23" t="s">
        <v>256</v>
      </c>
      <c r="E2075" s="23" t="s">
        <v>232</v>
      </c>
      <c r="F2075" s="23" t="s">
        <v>598</v>
      </c>
      <c r="G2075" s="23" t="s">
        <v>236</v>
      </c>
      <c r="H2075" s="23" t="s">
        <v>24</v>
      </c>
      <c r="I2075" s="23">
        <v>4</v>
      </c>
      <c r="J2075" s="9">
        <v>40.652500000000003</v>
      </c>
      <c r="K2075" s="9">
        <v>134.10900000000001</v>
      </c>
      <c r="L2075" s="9">
        <v>540.5</v>
      </c>
      <c r="M2075" s="9">
        <v>388.25</v>
      </c>
      <c r="N2075" s="9">
        <v>515.75</v>
      </c>
      <c r="O2075" s="9">
        <v>420.5</v>
      </c>
      <c r="P2075" s="9" t="s">
        <v>235</v>
      </c>
      <c r="Q2075" s="9" t="s">
        <v>235</v>
      </c>
      <c r="R2075" s="9">
        <v>45.890999999999991</v>
      </c>
      <c r="S2075" s="9" t="s">
        <v>235</v>
      </c>
      <c r="T2075" s="9" t="s">
        <v>235</v>
      </c>
      <c r="U2075" s="9" t="s">
        <v>235</v>
      </c>
      <c r="V2075" s="33" t="s">
        <v>235</v>
      </c>
      <c r="W2075" s="33" t="s">
        <v>235</v>
      </c>
      <c r="X2075" s="40" t="s">
        <v>235</v>
      </c>
      <c r="Y2075" s="40" t="s">
        <v>235</v>
      </c>
    </row>
    <row r="2076" spans="1:25" hidden="1" x14ac:dyDescent="0.25">
      <c r="A2076" s="32">
        <v>2075</v>
      </c>
      <c r="B2076" s="23" t="s">
        <v>264</v>
      </c>
      <c r="C2076" s="23" t="s">
        <v>668</v>
      </c>
      <c r="D2076" s="23" t="s">
        <v>256</v>
      </c>
      <c r="E2076" s="23" t="s">
        <v>232</v>
      </c>
      <c r="F2076" s="23" t="s">
        <v>598</v>
      </c>
      <c r="G2076" s="23" t="s">
        <v>236</v>
      </c>
      <c r="H2076" s="23" t="s">
        <v>24</v>
      </c>
      <c r="I2076" s="23">
        <v>5</v>
      </c>
      <c r="J2076" s="9">
        <v>44.598199999999999</v>
      </c>
      <c r="K2076" s="9">
        <v>138.8785</v>
      </c>
      <c r="L2076" s="9">
        <v>557</v>
      </c>
      <c r="M2076" s="9">
        <v>397.25</v>
      </c>
      <c r="N2076" s="9">
        <v>527</v>
      </c>
      <c r="O2076" s="9">
        <v>430.25</v>
      </c>
      <c r="P2076" s="9" t="s">
        <v>235</v>
      </c>
      <c r="Q2076" s="9" t="s">
        <v>235</v>
      </c>
      <c r="R2076" s="9">
        <v>41.121499999999997</v>
      </c>
      <c r="S2076" s="9" t="s">
        <v>235</v>
      </c>
      <c r="T2076" s="9" t="s">
        <v>235</v>
      </c>
      <c r="U2076" s="9" t="s">
        <v>235</v>
      </c>
      <c r="V2076" s="33" t="s">
        <v>235</v>
      </c>
      <c r="W2076" s="33" t="s">
        <v>235</v>
      </c>
      <c r="X2076" s="40" t="s">
        <v>235</v>
      </c>
      <c r="Y2076" s="40" t="s">
        <v>235</v>
      </c>
    </row>
    <row r="2077" spans="1:25" hidden="1" x14ac:dyDescent="0.25">
      <c r="A2077" s="32">
        <v>2076</v>
      </c>
      <c r="B2077" s="23" t="s">
        <v>264</v>
      </c>
      <c r="C2077" s="23" t="s">
        <v>668</v>
      </c>
      <c r="D2077" s="23" t="s">
        <v>256</v>
      </c>
      <c r="E2077" s="23" t="s">
        <v>232</v>
      </c>
      <c r="F2077" s="23" t="s">
        <v>598</v>
      </c>
      <c r="G2077" s="23" t="s">
        <v>236</v>
      </c>
      <c r="H2077" s="23" t="s">
        <v>24</v>
      </c>
      <c r="I2077" s="23">
        <v>6</v>
      </c>
      <c r="J2077" s="9">
        <v>40.783700000000003</v>
      </c>
      <c r="K2077" s="9">
        <v>154.37610000000001</v>
      </c>
      <c r="L2077" s="9">
        <v>566</v>
      </c>
      <c r="M2077" s="9">
        <v>417.5</v>
      </c>
      <c r="N2077" s="9">
        <v>531.5</v>
      </c>
      <c r="O2077" s="9">
        <v>439.25</v>
      </c>
      <c r="P2077" s="9">
        <v>174.80310351935975</v>
      </c>
      <c r="Q2077" s="9">
        <v>72.389571072081921</v>
      </c>
      <c r="R2077" s="9">
        <v>25.623899999999992</v>
      </c>
      <c r="S2077" s="9">
        <v>0</v>
      </c>
      <c r="T2077" s="9">
        <v>0</v>
      </c>
      <c r="U2077" s="9">
        <v>0</v>
      </c>
      <c r="V2077" s="23">
        <v>38.804799960829591</v>
      </c>
      <c r="W2077" s="23">
        <v>40.388736053508779</v>
      </c>
      <c r="X2077" s="23">
        <v>25.211604470957418</v>
      </c>
      <c r="Y2077" s="23">
        <v>24.487241575971762</v>
      </c>
    </row>
    <row r="2078" spans="1:25" hidden="1" x14ac:dyDescent="0.25">
      <c r="A2078" s="32">
        <v>2077</v>
      </c>
      <c r="B2078" s="23" t="s">
        <v>264</v>
      </c>
      <c r="C2078" s="23" t="s">
        <v>668</v>
      </c>
      <c r="D2078" s="23" t="s">
        <v>256</v>
      </c>
      <c r="E2078" s="23" t="s">
        <v>232</v>
      </c>
      <c r="F2078" s="23" t="s">
        <v>598</v>
      </c>
      <c r="G2078" s="23" t="s">
        <v>224</v>
      </c>
      <c r="H2078" s="23" t="s">
        <v>23</v>
      </c>
      <c r="I2078" s="23">
        <v>1</v>
      </c>
      <c r="J2078" s="9">
        <v>42.756599999999999</v>
      </c>
      <c r="K2078" s="9">
        <v>18.387599999999999</v>
      </c>
      <c r="L2078" s="9">
        <v>413.25</v>
      </c>
      <c r="M2078" s="9">
        <v>375.5</v>
      </c>
      <c r="N2078" s="9">
        <v>454.5</v>
      </c>
      <c r="O2078" s="9">
        <v>386.75</v>
      </c>
      <c r="P2078" s="9" t="s">
        <v>235</v>
      </c>
      <c r="Q2078" s="9" t="s">
        <v>235</v>
      </c>
      <c r="R2078" s="9">
        <v>18.387599999999999</v>
      </c>
      <c r="S2078" s="9" t="s">
        <v>235</v>
      </c>
      <c r="T2078" s="9" t="s">
        <v>235</v>
      </c>
      <c r="U2078" s="9" t="s">
        <v>235</v>
      </c>
      <c r="V2078" s="33" t="s">
        <v>235</v>
      </c>
      <c r="W2078" s="33" t="s">
        <v>235</v>
      </c>
      <c r="X2078" s="33" t="s">
        <v>235</v>
      </c>
      <c r="Y2078" s="33" t="s">
        <v>235</v>
      </c>
    </row>
    <row r="2079" spans="1:25" hidden="1" x14ac:dyDescent="0.25">
      <c r="A2079" s="32">
        <v>2078</v>
      </c>
      <c r="B2079" s="23" t="s">
        <v>264</v>
      </c>
      <c r="C2079" s="23" t="s">
        <v>668</v>
      </c>
      <c r="D2079" s="23" t="s">
        <v>256</v>
      </c>
      <c r="E2079" s="23" t="s">
        <v>232</v>
      </c>
      <c r="F2079" s="23" t="s">
        <v>598</v>
      </c>
      <c r="G2079" s="23" t="s">
        <v>224</v>
      </c>
      <c r="H2079" s="23" t="s">
        <v>23</v>
      </c>
      <c r="I2079" s="23">
        <v>2</v>
      </c>
      <c r="J2079" s="9">
        <v>44.122700000000002</v>
      </c>
      <c r="K2079" s="9">
        <v>34.931399999999996</v>
      </c>
      <c r="L2079" s="9">
        <v>419.25</v>
      </c>
      <c r="M2079" s="9">
        <v>355.25</v>
      </c>
      <c r="N2079" s="9">
        <v>456.75</v>
      </c>
      <c r="O2079" s="9">
        <v>378.5</v>
      </c>
      <c r="P2079" s="9" t="s">
        <v>235</v>
      </c>
      <c r="Q2079" s="9" t="s">
        <v>235</v>
      </c>
      <c r="R2079" s="9">
        <v>34.931399999999996</v>
      </c>
      <c r="S2079" s="9" t="s">
        <v>235</v>
      </c>
      <c r="T2079" s="9" t="s">
        <v>235</v>
      </c>
      <c r="U2079" s="9" t="s">
        <v>235</v>
      </c>
      <c r="V2079" s="33" t="s">
        <v>235</v>
      </c>
      <c r="W2079" s="33" t="s">
        <v>235</v>
      </c>
      <c r="X2079" s="33" t="s">
        <v>235</v>
      </c>
      <c r="Y2079" s="33" t="s">
        <v>235</v>
      </c>
    </row>
    <row r="2080" spans="1:25" hidden="1" x14ac:dyDescent="0.25">
      <c r="A2080" s="32">
        <v>2079</v>
      </c>
      <c r="B2080" s="23" t="s">
        <v>264</v>
      </c>
      <c r="C2080" s="23" t="s">
        <v>668</v>
      </c>
      <c r="D2080" s="23" t="s">
        <v>256</v>
      </c>
      <c r="E2080" s="23" t="s">
        <v>232</v>
      </c>
      <c r="F2080" s="23" t="s">
        <v>598</v>
      </c>
      <c r="G2080" s="23" t="s">
        <v>224</v>
      </c>
      <c r="H2080" s="23" t="s">
        <v>23</v>
      </c>
      <c r="I2080" s="23">
        <v>3</v>
      </c>
      <c r="J2080" s="9">
        <v>39.863</v>
      </c>
      <c r="K2080" s="9">
        <v>44.318399999999997</v>
      </c>
      <c r="L2080" s="9">
        <v>434.25</v>
      </c>
      <c r="M2080" s="9">
        <v>341.75</v>
      </c>
      <c r="N2080" s="9">
        <v>464.25</v>
      </c>
      <c r="O2080" s="9">
        <v>368</v>
      </c>
      <c r="P2080" s="9" t="s">
        <v>235</v>
      </c>
      <c r="Q2080" s="9" t="s">
        <v>235</v>
      </c>
      <c r="R2080" s="9">
        <v>44.318399999999997</v>
      </c>
      <c r="S2080" s="9" t="s">
        <v>235</v>
      </c>
      <c r="T2080" s="9" t="s">
        <v>235</v>
      </c>
      <c r="U2080" s="9" t="s">
        <v>235</v>
      </c>
      <c r="V2080" s="40" t="s">
        <v>235</v>
      </c>
      <c r="W2080" s="40" t="s">
        <v>235</v>
      </c>
      <c r="X2080" s="40" t="s">
        <v>235</v>
      </c>
      <c r="Y2080" s="40" t="s">
        <v>235</v>
      </c>
    </row>
    <row r="2081" spans="1:25" hidden="1" x14ac:dyDescent="0.25">
      <c r="A2081" s="32">
        <v>2080</v>
      </c>
      <c r="B2081" s="23" t="s">
        <v>264</v>
      </c>
      <c r="C2081" s="23" t="s">
        <v>668</v>
      </c>
      <c r="D2081" s="23" t="s">
        <v>256</v>
      </c>
      <c r="E2081" s="23" t="s">
        <v>232</v>
      </c>
      <c r="F2081" s="23" t="s">
        <v>598</v>
      </c>
      <c r="G2081" s="23" t="s">
        <v>224</v>
      </c>
      <c r="H2081" s="23" t="s">
        <v>24</v>
      </c>
      <c r="I2081" s="23">
        <v>4</v>
      </c>
      <c r="J2081" s="9">
        <v>42.060200000000002</v>
      </c>
      <c r="K2081" s="9">
        <v>143.1961</v>
      </c>
      <c r="L2081" s="9">
        <v>566.25</v>
      </c>
      <c r="M2081" s="9">
        <v>336.5</v>
      </c>
      <c r="N2081" s="9">
        <v>534</v>
      </c>
      <c r="O2081" s="9">
        <v>363.5</v>
      </c>
      <c r="P2081" s="9" t="s">
        <v>235</v>
      </c>
      <c r="Q2081" s="9" t="s">
        <v>235</v>
      </c>
      <c r="R2081" s="9">
        <v>36.803899999999999</v>
      </c>
      <c r="S2081" s="9" t="s">
        <v>235</v>
      </c>
      <c r="T2081" s="9" t="s">
        <v>235</v>
      </c>
      <c r="U2081" s="9" t="s">
        <v>235</v>
      </c>
      <c r="V2081" s="40" t="s">
        <v>235</v>
      </c>
      <c r="W2081" s="40" t="s">
        <v>235</v>
      </c>
      <c r="X2081" s="40" t="s">
        <v>235</v>
      </c>
      <c r="Y2081" s="40" t="s">
        <v>235</v>
      </c>
    </row>
    <row r="2082" spans="1:25" hidden="1" x14ac:dyDescent="0.25">
      <c r="A2082" s="32">
        <v>2081</v>
      </c>
      <c r="B2082" s="23" t="s">
        <v>264</v>
      </c>
      <c r="C2082" s="23" t="s">
        <v>668</v>
      </c>
      <c r="D2082" s="23" t="s">
        <v>256</v>
      </c>
      <c r="E2082" s="23" t="s">
        <v>232</v>
      </c>
      <c r="F2082" s="23" t="s">
        <v>598</v>
      </c>
      <c r="G2082" s="23" t="s">
        <v>224</v>
      </c>
      <c r="H2082" s="23" t="s">
        <v>24</v>
      </c>
      <c r="I2082" s="23">
        <v>5</v>
      </c>
      <c r="J2082" s="9">
        <v>45.404400000000003</v>
      </c>
      <c r="K2082" s="9">
        <v>152.33099999999999</v>
      </c>
      <c r="L2082" s="9">
        <v>581.25</v>
      </c>
      <c r="M2082" s="9">
        <v>348.5</v>
      </c>
      <c r="N2082" s="9">
        <v>542.25</v>
      </c>
      <c r="O2082" s="9">
        <v>371.75</v>
      </c>
      <c r="P2082" s="9" t="s">
        <v>235</v>
      </c>
      <c r="Q2082" s="9" t="s">
        <v>235</v>
      </c>
      <c r="R2082" s="9">
        <v>27.669000000000011</v>
      </c>
      <c r="S2082" s="9" t="s">
        <v>235</v>
      </c>
      <c r="T2082" s="9" t="s">
        <v>235</v>
      </c>
      <c r="U2082" s="9" t="s">
        <v>235</v>
      </c>
      <c r="V2082" s="40" t="s">
        <v>235</v>
      </c>
      <c r="W2082" s="40" t="s">
        <v>235</v>
      </c>
      <c r="X2082" s="40" t="s">
        <v>235</v>
      </c>
      <c r="Y2082" s="40" t="s">
        <v>235</v>
      </c>
    </row>
    <row r="2083" spans="1:25" hidden="1" x14ac:dyDescent="0.25">
      <c r="A2083" s="32">
        <v>2082</v>
      </c>
      <c r="B2083" s="23" t="s">
        <v>264</v>
      </c>
      <c r="C2083" s="23" t="s">
        <v>668</v>
      </c>
      <c r="D2083" s="23" t="s">
        <v>256</v>
      </c>
      <c r="E2083" s="23" t="s">
        <v>232</v>
      </c>
      <c r="F2083" s="23" t="s">
        <v>598</v>
      </c>
      <c r="G2083" s="23" t="s">
        <v>224</v>
      </c>
      <c r="H2083" s="23" t="s">
        <v>24</v>
      </c>
      <c r="I2083" s="23">
        <v>6</v>
      </c>
      <c r="J2083" s="9">
        <v>42.346800000000002</v>
      </c>
      <c r="K2083" s="9">
        <v>160.2004</v>
      </c>
      <c r="L2083" s="9">
        <v>585.75</v>
      </c>
      <c r="M2083" s="9">
        <v>366.5</v>
      </c>
      <c r="N2083" s="9">
        <v>546.75</v>
      </c>
      <c r="O2083" s="9">
        <v>383</v>
      </c>
      <c r="P2083" s="9">
        <v>172.73462304934699</v>
      </c>
      <c r="Q2083" s="9">
        <v>69.895010551540807</v>
      </c>
      <c r="R2083" s="9">
        <v>19.799599999999998</v>
      </c>
      <c r="S2083" s="9">
        <v>0</v>
      </c>
      <c r="T2083" s="9">
        <v>0</v>
      </c>
      <c r="U2083" s="9">
        <v>0</v>
      </c>
      <c r="V2083" s="23">
        <v>35.78058132562969</v>
      </c>
      <c r="W2083" s="23">
        <v>39.75</v>
      </c>
      <c r="X2083" s="23">
        <v>21.133504205408055</v>
      </c>
      <c r="Y2083" s="23">
        <v>23.2983368505136</v>
      </c>
    </row>
    <row r="2084" spans="1:25" hidden="1" x14ac:dyDescent="0.25">
      <c r="A2084" s="32">
        <v>2083</v>
      </c>
      <c r="B2084" s="23" t="s">
        <v>264</v>
      </c>
      <c r="C2084" s="23" t="s">
        <v>668</v>
      </c>
      <c r="D2084" s="23" t="s">
        <v>256</v>
      </c>
      <c r="E2084" s="23" t="s">
        <v>232</v>
      </c>
      <c r="F2084" s="23" t="s">
        <v>598</v>
      </c>
      <c r="G2084" s="23" t="s">
        <v>236</v>
      </c>
      <c r="H2084" s="23" t="s">
        <v>23</v>
      </c>
      <c r="I2084" s="23">
        <v>1</v>
      </c>
      <c r="J2084" s="9">
        <v>45.558999999999997</v>
      </c>
      <c r="K2084" s="9">
        <v>23.905999999999999</v>
      </c>
      <c r="L2084" s="9">
        <v>427.5</v>
      </c>
      <c r="M2084" s="9">
        <v>507.5</v>
      </c>
      <c r="N2084" s="9">
        <v>465.75</v>
      </c>
      <c r="O2084" s="9">
        <v>532.25</v>
      </c>
      <c r="P2084" s="9" t="s">
        <v>235</v>
      </c>
      <c r="Q2084" s="9" t="s">
        <v>235</v>
      </c>
      <c r="R2084" s="9">
        <v>23.905999999999999</v>
      </c>
      <c r="S2084" s="9" t="s">
        <v>235</v>
      </c>
      <c r="T2084" s="9" t="s">
        <v>235</v>
      </c>
      <c r="U2084" s="9" t="s">
        <v>235</v>
      </c>
      <c r="V2084" s="33" t="s">
        <v>235</v>
      </c>
      <c r="W2084" s="33" t="s">
        <v>235</v>
      </c>
      <c r="X2084" s="33" t="s">
        <v>235</v>
      </c>
      <c r="Y2084" s="33" t="s">
        <v>235</v>
      </c>
    </row>
    <row r="2085" spans="1:25" hidden="1" x14ac:dyDescent="0.25">
      <c r="A2085" s="32">
        <v>2084</v>
      </c>
      <c r="B2085" s="23" t="s">
        <v>264</v>
      </c>
      <c r="C2085" s="23" t="s">
        <v>668</v>
      </c>
      <c r="D2085" s="23" t="s">
        <v>256</v>
      </c>
      <c r="E2085" s="23" t="s">
        <v>232</v>
      </c>
      <c r="F2085" s="23" t="s">
        <v>598</v>
      </c>
      <c r="G2085" s="23" t="s">
        <v>236</v>
      </c>
      <c r="H2085" s="23" t="s">
        <v>23</v>
      </c>
      <c r="I2085" s="23">
        <v>2</v>
      </c>
      <c r="J2085" s="9">
        <v>47.835700000000003</v>
      </c>
      <c r="K2085" s="9">
        <v>39.814799999999998</v>
      </c>
      <c r="L2085" s="9">
        <v>438</v>
      </c>
      <c r="M2085" s="9">
        <v>485.75</v>
      </c>
      <c r="N2085" s="9">
        <v>469.5</v>
      </c>
      <c r="O2085" s="9">
        <v>521.75</v>
      </c>
      <c r="P2085" s="9" t="s">
        <v>235</v>
      </c>
      <c r="Q2085" s="9" t="s">
        <v>235</v>
      </c>
      <c r="R2085" s="9">
        <v>39.814799999999998</v>
      </c>
      <c r="S2085" s="9" t="s">
        <v>235</v>
      </c>
      <c r="T2085" s="9" t="s">
        <v>235</v>
      </c>
      <c r="U2085" s="9" t="s">
        <v>235</v>
      </c>
      <c r="V2085" s="33" t="s">
        <v>235</v>
      </c>
      <c r="W2085" s="33" t="s">
        <v>235</v>
      </c>
      <c r="X2085" s="33" t="s">
        <v>235</v>
      </c>
      <c r="Y2085" s="33" t="s">
        <v>235</v>
      </c>
    </row>
    <row r="2086" spans="1:25" hidden="1" x14ac:dyDescent="0.25">
      <c r="A2086" s="32">
        <v>2085</v>
      </c>
      <c r="B2086" s="23" t="s">
        <v>264</v>
      </c>
      <c r="C2086" s="23" t="s">
        <v>668</v>
      </c>
      <c r="D2086" s="23" t="s">
        <v>256</v>
      </c>
      <c r="E2086" s="23" t="s">
        <v>232</v>
      </c>
      <c r="F2086" s="23" t="s">
        <v>598</v>
      </c>
      <c r="G2086" s="23" t="s">
        <v>236</v>
      </c>
      <c r="H2086" s="23" t="s">
        <v>23</v>
      </c>
      <c r="I2086" s="23">
        <v>3</v>
      </c>
      <c r="J2086" s="9">
        <v>42.8551</v>
      </c>
      <c r="K2086" s="9">
        <v>48.145000000000003</v>
      </c>
      <c r="L2086" s="9">
        <v>456.75</v>
      </c>
      <c r="M2086" s="9">
        <v>475.25</v>
      </c>
      <c r="N2086" s="9">
        <v>480</v>
      </c>
      <c r="O2086" s="9">
        <v>511.25</v>
      </c>
      <c r="P2086" s="9" t="s">
        <v>235</v>
      </c>
      <c r="Q2086" s="9" t="s">
        <v>235</v>
      </c>
      <c r="R2086" s="9">
        <v>48.145000000000003</v>
      </c>
      <c r="S2086" s="9" t="s">
        <v>235</v>
      </c>
      <c r="T2086" s="9" t="s">
        <v>235</v>
      </c>
      <c r="U2086" s="9" t="s">
        <v>235</v>
      </c>
      <c r="V2086" s="33" t="s">
        <v>235</v>
      </c>
      <c r="W2086" s="33" t="s">
        <v>235</v>
      </c>
      <c r="X2086" s="40" t="s">
        <v>235</v>
      </c>
      <c r="Y2086" s="40" t="s">
        <v>235</v>
      </c>
    </row>
    <row r="2087" spans="1:25" hidden="1" x14ac:dyDescent="0.25">
      <c r="A2087" s="32">
        <v>2086</v>
      </c>
      <c r="B2087" s="23" t="s">
        <v>264</v>
      </c>
      <c r="C2087" s="23" t="s">
        <v>668</v>
      </c>
      <c r="D2087" s="23" t="s">
        <v>256</v>
      </c>
      <c r="E2087" s="23" t="s">
        <v>232</v>
      </c>
      <c r="F2087" s="23" t="s">
        <v>598</v>
      </c>
      <c r="G2087" s="23" t="s">
        <v>236</v>
      </c>
      <c r="H2087" s="23" t="s">
        <v>24</v>
      </c>
      <c r="I2087" s="23">
        <v>4</v>
      </c>
      <c r="J2087" s="9">
        <v>42.439700000000002</v>
      </c>
      <c r="K2087" s="9">
        <v>124.56870000000001</v>
      </c>
      <c r="L2087" s="9">
        <v>585.75</v>
      </c>
      <c r="M2087" s="9">
        <v>491.75</v>
      </c>
      <c r="N2087" s="9">
        <v>556.5</v>
      </c>
      <c r="O2087" s="9">
        <v>522.5</v>
      </c>
      <c r="P2087" s="9" t="s">
        <v>235</v>
      </c>
      <c r="Q2087" s="9" t="s">
        <v>235</v>
      </c>
      <c r="R2087" s="9">
        <v>55.431299999999993</v>
      </c>
      <c r="S2087" s="9" t="s">
        <v>235</v>
      </c>
      <c r="T2087" s="9" t="s">
        <v>235</v>
      </c>
      <c r="U2087" s="9" t="s">
        <v>235</v>
      </c>
      <c r="V2087" s="33" t="s">
        <v>235</v>
      </c>
      <c r="W2087" s="33" t="s">
        <v>235</v>
      </c>
      <c r="X2087" s="40" t="s">
        <v>235</v>
      </c>
      <c r="Y2087" s="40" t="s">
        <v>235</v>
      </c>
    </row>
    <row r="2088" spans="1:25" hidden="1" x14ac:dyDescent="0.25">
      <c r="A2088" s="32">
        <v>2087</v>
      </c>
      <c r="B2088" s="23" t="s">
        <v>264</v>
      </c>
      <c r="C2088" s="23" t="s">
        <v>668</v>
      </c>
      <c r="D2088" s="23" t="s">
        <v>256</v>
      </c>
      <c r="E2088" s="23" t="s">
        <v>232</v>
      </c>
      <c r="F2088" s="23" t="s">
        <v>598</v>
      </c>
      <c r="G2088" s="23" t="s">
        <v>236</v>
      </c>
      <c r="H2088" s="23" t="s">
        <v>24</v>
      </c>
      <c r="I2088" s="23">
        <v>5</v>
      </c>
      <c r="J2088" s="9">
        <v>46.390999999999998</v>
      </c>
      <c r="K2088" s="9">
        <v>136.53989999999999</v>
      </c>
      <c r="L2088" s="9">
        <v>603.75</v>
      </c>
      <c r="M2088" s="9">
        <v>508.25</v>
      </c>
      <c r="N2088" s="9">
        <v>565.5</v>
      </c>
      <c r="O2088" s="9">
        <v>534.5</v>
      </c>
      <c r="P2088" s="9" t="s">
        <v>235</v>
      </c>
      <c r="Q2088" s="9" t="s">
        <v>235</v>
      </c>
      <c r="R2088" s="9">
        <v>43.460100000000011</v>
      </c>
      <c r="S2088" s="9" t="s">
        <v>235</v>
      </c>
      <c r="T2088" s="9" t="s">
        <v>235</v>
      </c>
      <c r="U2088" s="9" t="s">
        <v>235</v>
      </c>
      <c r="V2088" s="33" t="s">
        <v>235</v>
      </c>
      <c r="W2088" s="33" t="s">
        <v>235</v>
      </c>
      <c r="X2088" s="40" t="s">
        <v>235</v>
      </c>
      <c r="Y2088" s="40" t="s">
        <v>235</v>
      </c>
    </row>
    <row r="2089" spans="1:25" hidden="1" x14ac:dyDescent="0.25">
      <c r="A2089" s="32">
        <v>2088</v>
      </c>
      <c r="B2089" s="23" t="s">
        <v>264</v>
      </c>
      <c r="C2089" s="23" t="s">
        <v>668</v>
      </c>
      <c r="D2089" s="23" t="s">
        <v>256</v>
      </c>
      <c r="E2089" s="23" t="s">
        <v>232</v>
      </c>
      <c r="F2089" s="23" t="s">
        <v>598</v>
      </c>
      <c r="G2089" s="23" t="s">
        <v>236</v>
      </c>
      <c r="H2089" s="23" t="s">
        <v>24</v>
      </c>
      <c r="I2089" s="23">
        <v>6</v>
      </c>
      <c r="J2089" s="9">
        <v>42.459499999999998</v>
      </c>
      <c r="K2089" s="9">
        <v>153.52600000000001</v>
      </c>
      <c r="L2089" s="9">
        <v>606.75</v>
      </c>
      <c r="M2089" s="9">
        <v>533.75</v>
      </c>
      <c r="N2089" s="9">
        <v>566.25</v>
      </c>
      <c r="O2089" s="9">
        <v>546.5</v>
      </c>
      <c r="P2089" s="9">
        <v>181.16187512829515</v>
      </c>
      <c r="Q2089" s="9">
        <v>77.322781248478123</v>
      </c>
      <c r="R2089" s="9">
        <v>26.47399999999999</v>
      </c>
      <c r="S2089" s="9">
        <v>0</v>
      </c>
      <c r="T2089" s="9">
        <v>0</v>
      </c>
      <c r="U2089" s="9">
        <v>0</v>
      </c>
      <c r="V2089" s="23">
        <v>46.957427527495582</v>
      </c>
      <c r="W2089" s="23">
        <v>43.538775821099975</v>
      </c>
      <c r="X2089" s="23">
        <v>25.378386473532945</v>
      </c>
      <c r="Y2089" s="23">
        <v>25.904874058755816</v>
      </c>
    </row>
    <row r="2090" spans="1:25" hidden="1" x14ac:dyDescent="0.25">
      <c r="A2090" s="32">
        <v>2089</v>
      </c>
      <c r="B2090" s="23" t="s">
        <v>264</v>
      </c>
      <c r="C2090" s="23" t="s">
        <v>668</v>
      </c>
      <c r="D2090" s="23" t="s">
        <v>256</v>
      </c>
      <c r="E2090" s="23" t="s">
        <v>232</v>
      </c>
      <c r="F2090" s="23" t="s">
        <v>598</v>
      </c>
      <c r="G2090" s="23" t="s">
        <v>224</v>
      </c>
      <c r="H2090" s="23" t="s">
        <v>23</v>
      </c>
      <c r="I2090" s="23">
        <v>1</v>
      </c>
      <c r="J2090" s="9">
        <v>43.892600000000002</v>
      </c>
      <c r="K2090" s="9">
        <v>19.9831</v>
      </c>
      <c r="L2090" s="9">
        <v>233</v>
      </c>
      <c r="M2090" s="9">
        <v>509</v>
      </c>
      <c r="N2090" s="9">
        <v>269.75</v>
      </c>
      <c r="O2090" s="9">
        <v>485</v>
      </c>
      <c r="P2090" s="9" t="s">
        <v>235</v>
      </c>
      <c r="Q2090" s="9" t="s">
        <v>235</v>
      </c>
      <c r="R2090" s="9">
        <v>19.9831</v>
      </c>
      <c r="S2090" s="9" t="s">
        <v>235</v>
      </c>
      <c r="T2090" s="9" t="s">
        <v>235</v>
      </c>
      <c r="U2090" s="9" t="s">
        <v>235</v>
      </c>
      <c r="V2090" s="33" t="s">
        <v>235</v>
      </c>
      <c r="W2090" s="33" t="s">
        <v>235</v>
      </c>
      <c r="X2090" s="33" t="s">
        <v>235</v>
      </c>
      <c r="Y2090" s="33" t="s">
        <v>235</v>
      </c>
    </row>
    <row r="2091" spans="1:25" hidden="1" x14ac:dyDescent="0.25">
      <c r="A2091" s="32">
        <v>2090</v>
      </c>
      <c r="B2091" s="23" t="s">
        <v>264</v>
      </c>
      <c r="C2091" s="23" t="s">
        <v>668</v>
      </c>
      <c r="D2091" s="23" t="s">
        <v>256</v>
      </c>
      <c r="E2091" s="23" t="s">
        <v>232</v>
      </c>
      <c r="F2091" s="23" t="s">
        <v>598</v>
      </c>
      <c r="G2091" s="23" t="s">
        <v>224</v>
      </c>
      <c r="H2091" s="23" t="s">
        <v>23</v>
      </c>
      <c r="I2091" s="23">
        <v>2</v>
      </c>
      <c r="J2091" s="9">
        <v>48.146299999999997</v>
      </c>
      <c r="K2091" s="9">
        <v>34.977400000000003</v>
      </c>
      <c r="L2091" s="9">
        <v>218.75</v>
      </c>
      <c r="M2091" s="9">
        <v>491.75</v>
      </c>
      <c r="N2091" s="9">
        <v>264.5</v>
      </c>
      <c r="O2091" s="9">
        <v>476.75</v>
      </c>
      <c r="P2091" s="9" t="s">
        <v>235</v>
      </c>
      <c r="Q2091" s="9" t="s">
        <v>235</v>
      </c>
      <c r="R2091" s="9">
        <v>34.977400000000003</v>
      </c>
      <c r="S2091" s="9" t="s">
        <v>235</v>
      </c>
      <c r="T2091" s="9" t="s">
        <v>235</v>
      </c>
      <c r="U2091" s="9" t="s">
        <v>235</v>
      </c>
      <c r="V2091" s="33" t="s">
        <v>235</v>
      </c>
      <c r="W2091" s="33" t="s">
        <v>235</v>
      </c>
      <c r="X2091" s="33" t="s">
        <v>235</v>
      </c>
      <c r="Y2091" s="33" t="s">
        <v>235</v>
      </c>
    </row>
    <row r="2092" spans="1:25" hidden="1" x14ac:dyDescent="0.25">
      <c r="A2092" s="32">
        <v>2091</v>
      </c>
      <c r="B2092" s="23" t="s">
        <v>264</v>
      </c>
      <c r="C2092" s="23" t="s">
        <v>668</v>
      </c>
      <c r="D2092" s="23" t="s">
        <v>256</v>
      </c>
      <c r="E2092" s="23" t="s">
        <v>232</v>
      </c>
      <c r="F2092" s="23" t="s">
        <v>598</v>
      </c>
      <c r="G2092" s="23" t="s">
        <v>224</v>
      </c>
      <c r="H2092" s="23" t="s">
        <v>23</v>
      </c>
      <c r="I2092" s="23">
        <v>3</v>
      </c>
      <c r="J2092" s="9">
        <v>43.732100000000003</v>
      </c>
      <c r="K2092" s="9">
        <v>47.223999999999997</v>
      </c>
      <c r="L2092" s="9">
        <v>216.5</v>
      </c>
      <c r="M2092" s="9">
        <v>470</v>
      </c>
      <c r="N2092" s="9">
        <v>260</v>
      </c>
      <c r="O2092" s="9">
        <v>465.5</v>
      </c>
      <c r="P2092" s="9" t="s">
        <v>235</v>
      </c>
      <c r="Q2092" s="9" t="s">
        <v>235</v>
      </c>
      <c r="R2092" s="9">
        <v>47.223999999999997</v>
      </c>
      <c r="S2092" s="9" t="s">
        <v>235</v>
      </c>
      <c r="T2092" s="9" t="s">
        <v>235</v>
      </c>
      <c r="U2092" s="9" t="s">
        <v>235</v>
      </c>
      <c r="V2092" s="40" t="s">
        <v>235</v>
      </c>
      <c r="W2092" s="40" t="s">
        <v>235</v>
      </c>
      <c r="X2092" s="40" t="s">
        <v>235</v>
      </c>
      <c r="Y2092" s="40" t="s">
        <v>235</v>
      </c>
    </row>
    <row r="2093" spans="1:25" hidden="1" x14ac:dyDescent="0.25">
      <c r="A2093" s="32">
        <v>2092</v>
      </c>
      <c r="B2093" s="23" t="s">
        <v>264</v>
      </c>
      <c r="C2093" s="23" t="s">
        <v>668</v>
      </c>
      <c r="D2093" s="23" t="s">
        <v>256</v>
      </c>
      <c r="E2093" s="23" t="s">
        <v>232</v>
      </c>
      <c r="F2093" s="23" t="s">
        <v>598</v>
      </c>
      <c r="G2093" s="23" t="s">
        <v>224</v>
      </c>
      <c r="H2093" s="23" t="s">
        <v>24</v>
      </c>
      <c r="I2093" s="23">
        <v>4</v>
      </c>
      <c r="J2093" s="9">
        <v>43.687100000000001</v>
      </c>
      <c r="K2093" s="9">
        <v>131.2414</v>
      </c>
      <c r="L2093" s="9">
        <v>297.5</v>
      </c>
      <c r="M2093" s="9">
        <v>359.75</v>
      </c>
      <c r="N2093" s="9">
        <v>306.5</v>
      </c>
      <c r="O2093" s="9">
        <v>402.5</v>
      </c>
      <c r="P2093" s="9" t="s">
        <v>235</v>
      </c>
      <c r="Q2093" s="9" t="s">
        <v>235</v>
      </c>
      <c r="R2093" s="9">
        <v>48.758600000000001</v>
      </c>
      <c r="S2093" s="9" t="s">
        <v>235</v>
      </c>
      <c r="T2093" s="9" t="s">
        <v>235</v>
      </c>
      <c r="U2093" s="9" t="s">
        <v>235</v>
      </c>
      <c r="V2093" s="40" t="s">
        <v>235</v>
      </c>
      <c r="W2093" s="40" t="s">
        <v>235</v>
      </c>
      <c r="X2093" s="40" t="s">
        <v>235</v>
      </c>
      <c r="Y2093" s="40" t="s">
        <v>235</v>
      </c>
    </row>
    <row r="2094" spans="1:25" hidden="1" x14ac:dyDescent="0.25">
      <c r="A2094" s="32">
        <v>2093</v>
      </c>
      <c r="B2094" s="23" t="s">
        <v>264</v>
      </c>
      <c r="C2094" s="23" t="s">
        <v>668</v>
      </c>
      <c r="D2094" s="23" t="s">
        <v>256</v>
      </c>
      <c r="E2094" s="23" t="s">
        <v>232</v>
      </c>
      <c r="F2094" s="23" t="s">
        <v>598</v>
      </c>
      <c r="G2094" s="23" t="s">
        <v>224</v>
      </c>
      <c r="H2094" s="23" t="s">
        <v>24</v>
      </c>
      <c r="I2094" s="23">
        <v>5</v>
      </c>
      <c r="J2094" s="9">
        <v>48.023400000000002</v>
      </c>
      <c r="K2094" s="9">
        <v>144.91999999999999</v>
      </c>
      <c r="L2094" s="9">
        <v>320</v>
      </c>
      <c r="M2094" s="9">
        <v>353.75</v>
      </c>
      <c r="N2094" s="9">
        <v>318.5</v>
      </c>
      <c r="O2094" s="9">
        <v>401.75</v>
      </c>
      <c r="P2094" s="9" t="s">
        <v>235</v>
      </c>
      <c r="Q2094" s="9" t="s">
        <v>235</v>
      </c>
      <c r="R2094" s="9">
        <v>35.080000000000013</v>
      </c>
      <c r="S2094" s="9" t="s">
        <v>235</v>
      </c>
      <c r="T2094" s="9" t="s">
        <v>235</v>
      </c>
      <c r="U2094" s="9" t="s">
        <v>235</v>
      </c>
      <c r="V2094" s="40" t="s">
        <v>235</v>
      </c>
      <c r="W2094" s="40" t="s">
        <v>235</v>
      </c>
      <c r="X2094" s="40" t="s">
        <v>235</v>
      </c>
      <c r="Y2094" s="40" t="s">
        <v>235</v>
      </c>
    </row>
    <row r="2095" spans="1:25" hidden="1" x14ac:dyDescent="0.25">
      <c r="A2095" s="32">
        <v>2094</v>
      </c>
      <c r="B2095" s="23" t="s">
        <v>264</v>
      </c>
      <c r="C2095" s="23" t="s">
        <v>668</v>
      </c>
      <c r="D2095" s="23" t="s">
        <v>256</v>
      </c>
      <c r="E2095" s="23" t="s">
        <v>232</v>
      </c>
      <c r="F2095" s="23" t="s">
        <v>598</v>
      </c>
      <c r="G2095" s="23" t="s">
        <v>224</v>
      </c>
      <c r="H2095" s="23" t="s">
        <v>24</v>
      </c>
      <c r="I2095" s="23">
        <v>6</v>
      </c>
      <c r="J2095" s="9">
        <v>42.6907</v>
      </c>
      <c r="K2095" s="9">
        <v>161.5651</v>
      </c>
      <c r="L2095" s="9">
        <v>342.5</v>
      </c>
      <c r="M2095" s="9">
        <v>364.25</v>
      </c>
      <c r="N2095" s="9">
        <v>329</v>
      </c>
      <c r="O2095" s="9">
        <v>404.75</v>
      </c>
      <c r="P2095" s="9">
        <v>181.50154958016199</v>
      </c>
      <c r="Q2095" s="9">
        <v>78.302298816829122</v>
      </c>
      <c r="R2095" s="9">
        <v>18.434899999999999</v>
      </c>
      <c r="S2095" s="9">
        <v>0</v>
      </c>
      <c r="T2095" s="9">
        <v>0</v>
      </c>
      <c r="U2095" s="9">
        <v>0</v>
      </c>
      <c r="V2095" s="23">
        <v>45.224440295044005</v>
      </c>
      <c r="W2095" s="23">
        <v>42.346782640479312</v>
      </c>
      <c r="X2095" s="23">
        <v>21.801662780622948</v>
      </c>
      <c r="Y2095" s="23">
        <v>22.612220147522002</v>
      </c>
    </row>
    <row r="2096" spans="1:25" hidden="1" x14ac:dyDescent="0.25">
      <c r="A2096" s="32">
        <v>2095</v>
      </c>
      <c r="B2096" s="23" t="s">
        <v>264</v>
      </c>
      <c r="C2096" s="23" t="s">
        <v>668</v>
      </c>
      <c r="D2096" s="23" t="s">
        <v>256</v>
      </c>
      <c r="E2096" s="23" t="s">
        <v>232</v>
      </c>
      <c r="F2096" s="23" t="s">
        <v>598</v>
      </c>
      <c r="G2096" s="23" t="s">
        <v>236</v>
      </c>
      <c r="H2096" s="23" t="s">
        <v>23</v>
      </c>
      <c r="I2096" s="23">
        <v>1</v>
      </c>
      <c r="J2096" s="9">
        <v>45.221699999999998</v>
      </c>
      <c r="K2096" s="9">
        <v>12.323700000000001</v>
      </c>
      <c r="L2096" s="9">
        <v>550.33330000000001</v>
      </c>
      <c r="M2096" s="9">
        <v>512</v>
      </c>
      <c r="N2096" s="9">
        <v>576.33330000000001</v>
      </c>
      <c r="O2096" s="9">
        <v>549</v>
      </c>
      <c r="P2096" s="9" t="s">
        <v>235</v>
      </c>
      <c r="Q2096" s="9" t="s">
        <v>235</v>
      </c>
      <c r="R2096" s="9">
        <v>12.323700000000001</v>
      </c>
      <c r="S2096" s="9" t="s">
        <v>235</v>
      </c>
      <c r="T2096" s="9" t="s">
        <v>235</v>
      </c>
      <c r="U2096" s="9" t="s">
        <v>235</v>
      </c>
      <c r="V2096" s="33" t="s">
        <v>235</v>
      </c>
      <c r="W2096" s="33" t="s">
        <v>235</v>
      </c>
      <c r="X2096" s="33" t="s">
        <v>235</v>
      </c>
      <c r="Y2096" s="33" t="s">
        <v>235</v>
      </c>
    </row>
    <row r="2097" spans="1:25" hidden="1" x14ac:dyDescent="0.25">
      <c r="A2097" s="32">
        <v>2096</v>
      </c>
      <c r="B2097" s="23" t="s">
        <v>264</v>
      </c>
      <c r="C2097" s="23" t="s">
        <v>668</v>
      </c>
      <c r="D2097" s="23" t="s">
        <v>256</v>
      </c>
      <c r="E2097" s="23" t="s">
        <v>232</v>
      </c>
      <c r="F2097" s="23" t="s">
        <v>598</v>
      </c>
      <c r="G2097" s="23" t="s">
        <v>236</v>
      </c>
      <c r="H2097" s="23" t="s">
        <v>23</v>
      </c>
      <c r="I2097" s="23">
        <v>2</v>
      </c>
      <c r="J2097" s="9">
        <v>48.703200000000002</v>
      </c>
      <c r="K2097" s="9">
        <v>28.240500000000001</v>
      </c>
      <c r="L2097" s="9">
        <v>567.33330000000001</v>
      </c>
      <c r="M2097" s="9">
        <v>495</v>
      </c>
      <c r="N2097" s="9">
        <v>583.33330000000001</v>
      </c>
      <c r="O2097" s="9">
        <v>541</v>
      </c>
      <c r="P2097" s="9" t="s">
        <v>235</v>
      </c>
      <c r="Q2097" s="9" t="s">
        <v>235</v>
      </c>
      <c r="R2097" s="9">
        <v>28.240500000000001</v>
      </c>
      <c r="S2097" s="9" t="s">
        <v>235</v>
      </c>
      <c r="T2097" s="9" t="s">
        <v>235</v>
      </c>
      <c r="U2097" s="9" t="s">
        <v>235</v>
      </c>
      <c r="V2097" s="33" t="s">
        <v>235</v>
      </c>
      <c r="W2097" s="33" t="s">
        <v>235</v>
      </c>
      <c r="X2097" s="33" t="s">
        <v>235</v>
      </c>
      <c r="Y2097" s="33" t="s">
        <v>235</v>
      </c>
    </row>
    <row r="2098" spans="1:25" hidden="1" x14ac:dyDescent="0.25">
      <c r="A2098" s="32">
        <v>2097</v>
      </c>
      <c r="B2098" s="23" t="s">
        <v>264</v>
      </c>
      <c r="C2098" s="23" t="s">
        <v>668</v>
      </c>
      <c r="D2098" s="23" t="s">
        <v>256</v>
      </c>
      <c r="E2098" s="23" t="s">
        <v>232</v>
      </c>
      <c r="F2098" s="23" t="s">
        <v>598</v>
      </c>
      <c r="G2098" s="23" t="s">
        <v>236</v>
      </c>
      <c r="H2098" s="23" t="s">
        <v>23</v>
      </c>
      <c r="I2098" s="23">
        <v>3</v>
      </c>
      <c r="J2098" s="9">
        <v>39.812100000000001</v>
      </c>
      <c r="K2098" s="9">
        <v>35.827300000000001</v>
      </c>
      <c r="L2098" s="9">
        <v>591.33330000000001</v>
      </c>
      <c r="M2098" s="9">
        <v>500</v>
      </c>
      <c r="N2098" s="9">
        <v>599.33330000000001</v>
      </c>
      <c r="O2098" s="9">
        <v>539</v>
      </c>
      <c r="P2098" s="9" t="s">
        <v>235</v>
      </c>
      <c r="Q2098" s="9" t="s">
        <v>235</v>
      </c>
      <c r="R2098" s="9">
        <v>35.827300000000001</v>
      </c>
      <c r="S2098" s="9" t="s">
        <v>235</v>
      </c>
      <c r="T2098" s="9" t="s">
        <v>235</v>
      </c>
      <c r="U2098" s="9" t="s">
        <v>235</v>
      </c>
      <c r="V2098" s="33" t="s">
        <v>235</v>
      </c>
      <c r="W2098" s="33" t="s">
        <v>235</v>
      </c>
      <c r="X2098" s="40" t="s">
        <v>235</v>
      </c>
      <c r="Y2098" s="40" t="s">
        <v>235</v>
      </c>
    </row>
    <row r="2099" spans="1:25" hidden="1" x14ac:dyDescent="0.25">
      <c r="A2099" s="32">
        <v>2098</v>
      </c>
      <c r="B2099" s="23" t="s">
        <v>264</v>
      </c>
      <c r="C2099" s="23" t="s">
        <v>668</v>
      </c>
      <c r="D2099" s="23" t="s">
        <v>256</v>
      </c>
      <c r="E2099" s="23" t="s">
        <v>232</v>
      </c>
      <c r="F2099" s="23" t="s">
        <v>598</v>
      </c>
      <c r="G2099" s="23" t="s">
        <v>236</v>
      </c>
      <c r="H2099" s="23" t="s">
        <v>24</v>
      </c>
      <c r="I2099" s="23">
        <v>4</v>
      </c>
      <c r="J2099" s="9">
        <v>43.931800000000003</v>
      </c>
      <c r="K2099" s="9">
        <v>125.598</v>
      </c>
      <c r="L2099" s="9">
        <v>690.33330000000001</v>
      </c>
      <c r="M2099" s="9">
        <v>579</v>
      </c>
      <c r="N2099" s="9">
        <v>647.33330000000001</v>
      </c>
      <c r="O2099" s="9">
        <v>588</v>
      </c>
      <c r="P2099" s="9" t="s">
        <v>235</v>
      </c>
      <c r="Q2099" s="9" t="s">
        <v>235</v>
      </c>
      <c r="R2099" s="9">
        <v>54.402000000000001</v>
      </c>
      <c r="S2099" s="9" t="s">
        <v>235</v>
      </c>
      <c r="T2099" s="9" t="s">
        <v>235</v>
      </c>
      <c r="U2099" s="9" t="s">
        <v>235</v>
      </c>
      <c r="V2099" s="33" t="s">
        <v>235</v>
      </c>
      <c r="W2099" s="33" t="s">
        <v>235</v>
      </c>
      <c r="X2099" s="40" t="s">
        <v>235</v>
      </c>
      <c r="Y2099" s="40" t="s">
        <v>235</v>
      </c>
    </row>
    <row r="2100" spans="1:25" hidden="1" x14ac:dyDescent="0.25">
      <c r="A2100" s="32">
        <v>2099</v>
      </c>
      <c r="B2100" s="23" t="s">
        <v>264</v>
      </c>
      <c r="C2100" s="23" t="s">
        <v>668</v>
      </c>
      <c r="D2100" s="23" t="s">
        <v>256</v>
      </c>
      <c r="E2100" s="23" t="s">
        <v>232</v>
      </c>
      <c r="F2100" s="23" t="s">
        <v>598</v>
      </c>
      <c r="G2100" s="23" t="s">
        <v>236</v>
      </c>
      <c r="H2100" s="23" t="s">
        <v>24</v>
      </c>
      <c r="I2100" s="23">
        <v>5</v>
      </c>
      <c r="J2100" s="9">
        <v>48.041600000000003</v>
      </c>
      <c r="K2100" s="9">
        <v>135.03360000000001</v>
      </c>
      <c r="L2100" s="9">
        <v>694.33330000000001</v>
      </c>
      <c r="M2100" s="9">
        <v>601</v>
      </c>
      <c r="N2100" s="9">
        <v>646.33330000000001</v>
      </c>
      <c r="O2100" s="9">
        <v>603</v>
      </c>
      <c r="P2100" s="9" t="s">
        <v>235</v>
      </c>
      <c r="Q2100" s="9" t="s">
        <v>235</v>
      </c>
      <c r="R2100" s="9">
        <v>44.966399999999993</v>
      </c>
      <c r="S2100" s="9" t="s">
        <v>235</v>
      </c>
      <c r="T2100" s="9" t="s">
        <v>235</v>
      </c>
      <c r="U2100" s="9" t="s">
        <v>235</v>
      </c>
      <c r="V2100" s="33" t="s">
        <v>235</v>
      </c>
      <c r="W2100" s="33" t="s">
        <v>235</v>
      </c>
      <c r="X2100" s="40" t="s">
        <v>235</v>
      </c>
      <c r="Y2100" s="40" t="s">
        <v>235</v>
      </c>
    </row>
    <row r="2101" spans="1:25" hidden="1" x14ac:dyDescent="0.25">
      <c r="A2101" s="32">
        <v>2100</v>
      </c>
      <c r="B2101" s="23" t="s">
        <v>264</v>
      </c>
      <c r="C2101" s="23" t="s">
        <v>668</v>
      </c>
      <c r="D2101" s="23" t="s">
        <v>256</v>
      </c>
      <c r="E2101" s="23" t="s">
        <v>232</v>
      </c>
      <c r="F2101" s="23" t="s">
        <v>598</v>
      </c>
      <c r="G2101" s="23" t="s">
        <v>236</v>
      </c>
      <c r="H2101" s="23" t="s">
        <v>24</v>
      </c>
      <c r="I2101" s="23">
        <v>6</v>
      </c>
      <c r="J2101" s="9">
        <v>39.924900000000001</v>
      </c>
      <c r="K2101" s="9">
        <v>159.48740000000001</v>
      </c>
      <c r="L2101" s="9">
        <v>678.33330000000001</v>
      </c>
      <c r="M2101" s="9">
        <v>627</v>
      </c>
      <c r="N2101" s="9">
        <v>641.33330000000001</v>
      </c>
      <c r="O2101" s="9">
        <v>612</v>
      </c>
      <c r="P2101" s="9">
        <v>172.07265907168403</v>
      </c>
      <c r="Q2101" s="9">
        <v>68.593002558570063</v>
      </c>
      <c r="R2101" s="9">
        <v>20.512599999999992</v>
      </c>
      <c r="S2101" s="9">
        <v>0</v>
      </c>
      <c r="T2101" s="9">
        <v>0</v>
      </c>
      <c r="U2101" s="9">
        <v>0</v>
      </c>
      <c r="V2101" s="23">
        <v>49.477267507411923</v>
      </c>
      <c r="W2101" s="23">
        <v>42.720018726587654</v>
      </c>
      <c r="X2101" s="23">
        <v>25.079872407968907</v>
      </c>
      <c r="Y2101" s="23">
        <v>24.738633753705962</v>
      </c>
    </row>
    <row r="2102" spans="1:25" hidden="1" x14ac:dyDescent="0.25">
      <c r="A2102" s="32">
        <v>2101</v>
      </c>
      <c r="B2102" s="23" t="s">
        <v>264</v>
      </c>
      <c r="C2102" s="23" t="s">
        <v>668</v>
      </c>
      <c r="D2102" s="23" t="s">
        <v>256</v>
      </c>
      <c r="E2102" s="23" t="s">
        <v>232</v>
      </c>
      <c r="F2102" s="23" t="s">
        <v>598</v>
      </c>
      <c r="G2102" s="23" t="s">
        <v>224</v>
      </c>
      <c r="H2102" s="23" t="s">
        <v>23</v>
      </c>
      <c r="I2102" s="23">
        <v>1</v>
      </c>
      <c r="J2102" s="9">
        <v>44.154600000000002</v>
      </c>
      <c r="K2102" s="9">
        <v>18.372</v>
      </c>
      <c r="L2102" s="9">
        <v>397</v>
      </c>
      <c r="M2102" s="9">
        <v>546.5</v>
      </c>
      <c r="N2102" s="9">
        <v>438.25</v>
      </c>
      <c r="O2102" s="9">
        <v>530.75</v>
      </c>
      <c r="P2102" s="9" t="s">
        <v>235</v>
      </c>
      <c r="Q2102" s="9" t="s">
        <v>235</v>
      </c>
      <c r="R2102" s="9">
        <v>18.372</v>
      </c>
      <c r="S2102" s="9" t="s">
        <v>235</v>
      </c>
      <c r="T2102" s="9" t="s">
        <v>235</v>
      </c>
      <c r="U2102" s="9" t="s">
        <v>235</v>
      </c>
      <c r="V2102" s="33" t="s">
        <v>235</v>
      </c>
      <c r="W2102" s="33" t="s">
        <v>235</v>
      </c>
      <c r="X2102" s="33" t="s">
        <v>235</v>
      </c>
      <c r="Y2102" s="33" t="s">
        <v>235</v>
      </c>
    </row>
    <row r="2103" spans="1:25" hidden="1" x14ac:dyDescent="0.25">
      <c r="A2103" s="32">
        <v>2102</v>
      </c>
      <c r="B2103" s="23" t="s">
        <v>264</v>
      </c>
      <c r="C2103" s="23" t="s">
        <v>668</v>
      </c>
      <c r="D2103" s="23" t="s">
        <v>256</v>
      </c>
      <c r="E2103" s="23" t="s">
        <v>232</v>
      </c>
      <c r="F2103" s="23" t="s">
        <v>598</v>
      </c>
      <c r="G2103" s="23" t="s">
        <v>224</v>
      </c>
      <c r="H2103" s="23" t="s">
        <v>23</v>
      </c>
      <c r="I2103" s="23">
        <v>2</v>
      </c>
      <c r="J2103" s="9">
        <v>46.5</v>
      </c>
      <c r="K2103" s="9">
        <v>39.269799999999996</v>
      </c>
      <c r="L2103" s="9">
        <v>385</v>
      </c>
      <c r="M2103" s="9">
        <v>520.25</v>
      </c>
      <c r="N2103" s="9">
        <v>431.5</v>
      </c>
      <c r="O2103" s="9">
        <v>520.25</v>
      </c>
      <c r="P2103" s="9" t="s">
        <v>235</v>
      </c>
      <c r="Q2103" s="9" t="s">
        <v>235</v>
      </c>
      <c r="R2103" s="9">
        <v>39.269799999999996</v>
      </c>
      <c r="S2103" s="9" t="s">
        <v>235</v>
      </c>
      <c r="T2103" s="9" t="s">
        <v>235</v>
      </c>
      <c r="U2103" s="9" t="s">
        <v>235</v>
      </c>
      <c r="V2103" s="33" t="s">
        <v>235</v>
      </c>
      <c r="W2103" s="33" t="s">
        <v>235</v>
      </c>
      <c r="X2103" s="33" t="s">
        <v>235</v>
      </c>
      <c r="Y2103" s="33" t="s">
        <v>235</v>
      </c>
    </row>
    <row r="2104" spans="1:25" hidden="1" x14ac:dyDescent="0.25">
      <c r="A2104" s="32">
        <v>2103</v>
      </c>
      <c r="B2104" s="23" t="s">
        <v>264</v>
      </c>
      <c r="C2104" s="23" t="s">
        <v>668</v>
      </c>
      <c r="D2104" s="23" t="s">
        <v>256</v>
      </c>
      <c r="E2104" s="23" t="s">
        <v>232</v>
      </c>
      <c r="F2104" s="23" t="s">
        <v>598</v>
      </c>
      <c r="G2104" s="23" t="s">
        <v>224</v>
      </c>
      <c r="H2104" s="23" t="s">
        <v>23</v>
      </c>
      <c r="I2104" s="23">
        <v>3</v>
      </c>
      <c r="J2104" s="9">
        <v>43.847700000000003</v>
      </c>
      <c r="K2104" s="9">
        <v>52.1175</v>
      </c>
      <c r="L2104" s="9">
        <v>390.25</v>
      </c>
      <c r="M2104" s="9">
        <v>497</v>
      </c>
      <c r="N2104" s="9">
        <v>433</v>
      </c>
      <c r="O2104" s="9">
        <v>506.75</v>
      </c>
      <c r="P2104" s="9" t="s">
        <v>235</v>
      </c>
      <c r="Q2104" s="9" t="s">
        <v>235</v>
      </c>
      <c r="R2104" s="9">
        <v>52.1175</v>
      </c>
      <c r="S2104" s="9" t="s">
        <v>235</v>
      </c>
      <c r="T2104" s="9" t="s">
        <v>235</v>
      </c>
      <c r="U2104" s="9" t="s">
        <v>235</v>
      </c>
      <c r="V2104" s="40" t="s">
        <v>235</v>
      </c>
      <c r="W2104" s="40" t="s">
        <v>235</v>
      </c>
      <c r="X2104" s="40" t="s">
        <v>235</v>
      </c>
      <c r="Y2104" s="40" t="s">
        <v>235</v>
      </c>
    </row>
    <row r="2105" spans="1:25" hidden="1" x14ac:dyDescent="0.25">
      <c r="A2105" s="32">
        <v>2104</v>
      </c>
      <c r="B2105" s="23" t="s">
        <v>264</v>
      </c>
      <c r="C2105" s="23" t="s">
        <v>668</v>
      </c>
      <c r="D2105" s="23" t="s">
        <v>256</v>
      </c>
      <c r="E2105" s="23" t="s">
        <v>232</v>
      </c>
      <c r="F2105" s="23" t="s">
        <v>598</v>
      </c>
      <c r="G2105" s="23" t="s">
        <v>224</v>
      </c>
      <c r="H2105" s="23" t="s">
        <v>24</v>
      </c>
      <c r="I2105" s="23">
        <v>4</v>
      </c>
      <c r="J2105" s="9">
        <v>44.256399999999999</v>
      </c>
      <c r="K2105" s="9">
        <v>128.2988</v>
      </c>
      <c r="L2105" s="9">
        <v>500.5</v>
      </c>
      <c r="M2105" s="9">
        <v>404.75</v>
      </c>
      <c r="N2105" s="9">
        <v>501.25</v>
      </c>
      <c r="O2105" s="9">
        <v>449</v>
      </c>
      <c r="P2105" s="9" t="s">
        <v>235</v>
      </c>
      <c r="Q2105" s="9" t="s">
        <v>235</v>
      </c>
      <c r="R2105" s="9">
        <v>51.7012</v>
      </c>
      <c r="S2105" s="9" t="s">
        <v>235</v>
      </c>
      <c r="T2105" s="9" t="s">
        <v>235</v>
      </c>
      <c r="U2105" s="9" t="s">
        <v>235</v>
      </c>
      <c r="V2105" s="40" t="s">
        <v>235</v>
      </c>
      <c r="W2105" s="40" t="s">
        <v>235</v>
      </c>
      <c r="X2105" s="40" t="s">
        <v>235</v>
      </c>
      <c r="Y2105" s="40" t="s">
        <v>235</v>
      </c>
    </row>
    <row r="2106" spans="1:25" hidden="1" x14ac:dyDescent="0.25">
      <c r="A2106" s="32">
        <v>2105</v>
      </c>
      <c r="B2106" s="23" t="s">
        <v>264</v>
      </c>
      <c r="C2106" s="23" t="s">
        <v>668</v>
      </c>
      <c r="D2106" s="23" t="s">
        <v>256</v>
      </c>
      <c r="E2106" s="23" t="s">
        <v>232</v>
      </c>
      <c r="F2106" s="23" t="s">
        <v>598</v>
      </c>
      <c r="G2106" s="23" t="s">
        <v>224</v>
      </c>
      <c r="H2106" s="23" t="s">
        <v>24</v>
      </c>
      <c r="I2106" s="23">
        <v>5</v>
      </c>
      <c r="J2106" s="9">
        <v>46.360700000000001</v>
      </c>
      <c r="K2106" s="9">
        <v>138.5797</v>
      </c>
      <c r="L2106" s="9">
        <v>525.25</v>
      </c>
      <c r="M2106" s="9">
        <v>406.25</v>
      </c>
      <c r="N2106" s="9">
        <v>517.75</v>
      </c>
      <c r="O2106" s="9">
        <v>452</v>
      </c>
      <c r="P2106" s="9" t="s">
        <v>235</v>
      </c>
      <c r="Q2106" s="9" t="s">
        <v>235</v>
      </c>
      <c r="R2106" s="9">
        <v>41.420299999999997</v>
      </c>
      <c r="S2106" s="9" t="s">
        <v>235</v>
      </c>
      <c r="T2106" s="9" t="s">
        <v>235</v>
      </c>
      <c r="U2106" s="9" t="s">
        <v>235</v>
      </c>
      <c r="V2106" s="40" t="s">
        <v>235</v>
      </c>
      <c r="W2106" s="40" t="s">
        <v>235</v>
      </c>
      <c r="X2106" s="40" t="s">
        <v>235</v>
      </c>
      <c r="Y2106" s="40" t="s">
        <v>235</v>
      </c>
    </row>
    <row r="2107" spans="1:25" hidden="1" x14ac:dyDescent="0.25">
      <c r="A2107" s="32">
        <v>2106</v>
      </c>
      <c r="B2107" s="23" t="s">
        <v>264</v>
      </c>
      <c r="C2107" s="23" t="s">
        <v>668</v>
      </c>
      <c r="D2107" s="23" t="s">
        <v>256</v>
      </c>
      <c r="E2107" s="23" t="s">
        <v>232</v>
      </c>
      <c r="F2107" s="23" t="s">
        <v>598</v>
      </c>
      <c r="G2107" s="23" t="s">
        <v>224</v>
      </c>
      <c r="H2107" s="23" t="s">
        <v>24</v>
      </c>
      <c r="I2107" s="23">
        <v>6</v>
      </c>
      <c r="J2107" s="9">
        <v>46.330300000000001</v>
      </c>
      <c r="K2107" s="9">
        <v>158.3244</v>
      </c>
      <c r="L2107" s="9">
        <v>547.75</v>
      </c>
      <c r="M2107" s="9">
        <v>419.75</v>
      </c>
      <c r="N2107" s="9">
        <v>525.25</v>
      </c>
      <c r="O2107" s="9">
        <v>460.25</v>
      </c>
      <c r="P2107" s="9">
        <v>196.9546267544888</v>
      </c>
      <c r="Q2107" s="9">
        <v>89.404278421113602</v>
      </c>
      <c r="R2107" s="9">
        <v>21.675600000000003</v>
      </c>
      <c r="S2107" s="9">
        <v>0</v>
      </c>
      <c r="T2107" s="9">
        <v>0</v>
      </c>
      <c r="U2107" s="9">
        <v>0</v>
      </c>
      <c r="V2107" s="23">
        <v>49.573808608982226</v>
      </c>
      <c r="W2107" s="23">
        <v>49.958107450142663</v>
      </c>
      <c r="X2107" s="23">
        <v>24.567509031238799</v>
      </c>
      <c r="Y2107" s="23">
        <v>26.505895570608438</v>
      </c>
    </row>
    <row r="2108" spans="1:25" hidden="1" x14ac:dyDescent="0.25">
      <c r="A2108" s="32">
        <v>2107</v>
      </c>
      <c r="B2108" s="23" t="s">
        <v>264</v>
      </c>
      <c r="C2108" s="23" t="s">
        <v>668</v>
      </c>
      <c r="D2108" s="23" t="s">
        <v>256</v>
      </c>
      <c r="E2108" s="23" t="s">
        <v>232</v>
      </c>
      <c r="F2108" s="23" t="s">
        <v>598</v>
      </c>
      <c r="G2108" s="23" t="s">
        <v>236</v>
      </c>
      <c r="H2108" s="23" t="s">
        <v>23</v>
      </c>
      <c r="I2108" s="23">
        <v>1</v>
      </c>
      <c r="J2108" s="9">
        <v>41.521799999999999</v>
      </c>
      <c r="K2108" s="9">
        <v>24.4038</v>
      </c>
      <c r="L2108" s="9">
        <v>441</v>
      </c>
      <c r="M2108" s="9">
        <v>478.25</v>
      </c>
      <c r="N2108" s="9">
        <v>480</v>
      </c>
      <c r="O2108" s="9">
        <v>492.5</v>
      </c>
      <c r="P2108" s="9" t="s">
        <v>235</v>
      </c>
      <c r="Q2108" s="9" t="s">
        <v>235</v>
      </c>
      <c r="R2108" s="9">
        <v>24.4038</v>
      </c>
      <c r="S2108" s="9" t="s">
        <v>235</v>
      </c>
      <c r="T2108" s="9" t="s">
        <v>235</v>
      </c>
      <c r="U2108" s="9" t="s">
        <v>235</v>
      </c>
      <c r="V2108" s="33" t="s">
        <v>235</v>
      </c>
      <c r="W2108" s="33" t="s">
        <v>235</v>
      </c>
      <c r="X2108" s="33" t="s">
        <v>235</v>
      </c>
      <c r="Y2108" s="33" t="s">
        <v>235</v>
      </c>
    </row>
    <row r="2109" spans="1:25" hidden="1" x14ac:dyDescent="0.25">
      <c r="A2109" s="32">
        <v>2108</v>
      </c>
      <c r="B2109" s="23" t="s">
        <v>264</v>
      </c>
      <c r="C2109" s="23" t="s">
        <v>668</v>
      </c>
      <c r="D2109" s="23" t="s">
        <v>256</v>
      </c>
      <c r="E2109" s="23" t="s">
        <v>232</v>
      </c>
      <c r="F2109" s="23" t="s">
        <v>598</v>
      </c>
      <c r="G2109" s="23" t="s">
        <v>236</v>
      </c>
      <c r="H2109" s="23" t="s">
        <v>23</v>
      </c>
      <c r="I2109" s="23">
        <v>2</v>
      </c>
      <c r="J2109" s="9">
        <v>46.651000000000003</v>
      </c>
      <c r="K2109" s="9">
        <v>40.833799999999997</v>
      </c>
      <c r="L2109" s="9">
        <v>444</v>
      </c>
      <c r="M2109" s="9">
        <v>454.25</v>
      </c>
      <c r="N2109" s="9">
        <v>481.5</v>
      </c>
      <c r="O2109" s="9">
        <v>482</v>
      </c>
      <c r="P2109" s="9" t="s">
        <v>235</v>
      </c>
      <c r="Q2109" s="9" t="s">
        <v>235</v>
      </c>
      <c r="R2109" s="9">
        <v>40.833799999999997</v>
      </c>
      <c r="S2109" s="9" t="s">
        <v>235</v>
      </c>
      <c r="T2109" s="9" t="s">
        <v>235</v>
      </c>
      <c r="U2109" s="9" t="s">
        <v>235</v>
      </c>
      <c r="V2109" s="33" t="s">
        <v>235</v>
      </c>
      <c r="W2109" s="33" t="s">
        <v>235</v>
      </c>
      <c r="X2109" s="33" t="s">
        <v>235</v>
      </c>
      <c r="Y2109" s="33" t="s">
        <v>235</v>
      </c>
    </row>
    <row r="2110" spans="1:25" hidden="1" x14ac:dyDescent="0.25">
      <c r="A2110" s="32">
        <v>2109</v>
      </c>
      <c r="B2110" s="23" t="s">
        <v>264</v>
      </c>
      <c r="C2110" s="23" t="s">
        <v>668</v>
      </c>
      <c r="D2110" s="23" t="s">
        <v>256</v>
      </c>
      <c r="E2110" s="23" t="s">
        <v>232</v>
      </c>
      <c r="F2110" s="23" t="s">
        <v>598</v>
      </c>
      <c r="G2110" s="23" t="s">
        <v>236</v>
      </c>
      <c r="H2110" s="23" t="s">
        <v>23</v>
      </c>
      <c r="I2110" s="23">
        <v>3</v>
      </c>
      <c r="J2110" s="9">
        <v>45.106099999999998</v>
      </c>
      <c r="K2110" s="9">
        <v>51.353700000000003</v>
      </c>
      <c r="L2110" s="9">
        <v>459.75</v>
      </c>
      <c r="M2110" s="9">
        <v>436.25</v>
      </c>
      <c r="N2110" s="9">
        <v>490.5</v>
      </c>
      <c r="O2110" s="9">
        <v>469.25</v>
      </c>
      <c r="P2110" s="9" t="s">
        <v>235</v>
      </c>
      <c r="Q2110" s="9" t="s">
        <v>235</v>
      </c>
      <c r="R2110" s="9">
        <v>51.353700000000003</v>
      </c>
      <c r="S2110" s="9" t="s">
        <v>235</v>
      </c>
      <c r="T2110" s="9" t="s">
        <v>235</v>
      </c>
      <c r="U2110" s="9" t="s">
        <v>235</v>
      </c>
      <c r="V2110" s="33" t="s">
        <v>235</v>
      </c>
      <c r="W2110" s="33" t="s">
        <v>235</v>
      </c>
      <c r="X2110" s="40" t="s">
        <v>235</v>
      </c>
      <c r="Y2110" s="40" t="s">
        <v>235</v>
      </c>
    </row>
    <row r="2111" spans="1:25" hidden="1" x14ac:dyDescent="0.25">
      <c r="A2111" s="32">
        <v>2110</v>
      </c>
      <c r="B2111" s="23" t="s">
        <v>264</v>
      </c>
      <c r="C2111" s="23" t="s">
        <v>668</v>
      </c>
      <c r="D2111" s="23" t="s">
        <v>256</v>
      </c>
      <c r="E2111" s="23" t="s">
        <v>232</v>
      </c>
      <c r="F2111" s="23" t="s">
        <v>598</v>
      </c>
      <c r="G2111" s="23" t="s">
        <v>236</v>
      </c>
      <c r="H2111" s="23" t="s">
        <v>24</v>
      </c>
      <c r="I2111" s="23">
        <v>4</v>
      </c>
      <c r="J2111" s="9">
        <v>41.25</v>
      </c>
      <c r="K2111" s="9">
        <v>131.2022</v>
      </c>
      <c r="L2111" s="9">
        <v>586.5</v>
      </c>
      <c r="M2111" s="9">
        <v>431</v>
      </c>
      <c r="N2111" s="9">
        <v>561.75</v>
      </c>
      <c r="O2111" s="9">
        <v>464</v>
      </c>
      <c r="P2111" s="9" t="s">
        <v>235</v>
      </c>
      <c r="Q2111" s="9" t="s">
        <v>235</v>
      </c>
      <c r="R2111" s="9">
        <v>48.797799999999995</v>
      </c>
      <c r="S2111" s="9" t="s">
        <v>235</v>
      </c>
      <c r="T2111" s="9" t="s">
        <v>235</v>
      </c>
      <c r="U2111" s="9" t="s">
        <v>235</v>
      </c>
      <c r="V2111" s="33" t="s">
        <v>235</v>
      </c>
      <c r="W2111" s="33" t="s">
        <v>235</v>
      </c>
      <c r="X2111" s="40" t="s">
        <v>235</v>
      </c>
      <c r="Y2111" s="40" t="s">
        <v>235</v>
      </c>
    </row>
    <row r="2112" spans="1:25" hidden="1" x14ac:dyDescent="0.25">
      <c r="A2112" s="32">
        <v>2111</v>
      </c>
      <c r="B2112" s="23" t="s">
        <v>264</v>
      </c>
      <c r="C2112" s="23" t="s">
        <v>668</v>
      </c>
      <c r="D2112" s="23" t="s">
        <v>256</v>
      </c>
      <c r="E2112" s="23" t="s">
        <v>232</v>
      </c>
      <c r="F2112" s="23" t="s">
        <v>598</v>
      </c>
      <c r="G2112" s="23" t="s">
        <v>236</v>
      </c>
      <c r="H2112" s="23" t="s">
        <v>24</v>
      </c>
      <c r="I2112" s="23">
        <v>5</v>
      </c>
      <c r="J2112" s="9">
        <v>48.790399999999998</v>
      </c>
      <c r="K2112" s="9">
        <v>139.3323</v>
      </c>
      <c r="L2112" s="9">
        <v>606.75</v>
      </c>
      <c r="M2112" s="9">
        <v>443</v>
      </c>
      <c r="N2112" s="9">
        <v>572.25</v>
      </c>
      <c r="O2112" s="9">
        <v>477.5</v>
      </c>
      <c r="P2112" s="9" t="s">
        <v>235</v>
      </c>
      <c r="Q2112" s="9" t="s">
        <v>235</v>
      </c>
      <c r="R2112" s="9">
        <v>40.667699999999996</v>
      </c>
      <c r="S2112" s="9" t="s">
        <v>235</v>
      </c>
      <c r="T2112" s="9" t="s">
        <v>235</v>
      </c>
      <c r="U2112" s="9" t="s">
        <v>235</v>
      </c>
      <c r="V2112" s="33" t="s">
        <v>235</v>
      </c>
      <c r="W2112" s="33" t="s">
        <v>235</v>
      </c>
      <c r="X2112" s="40" t="s">
        <v>235</v>
      </c>
      <c r="Y2112" s="40" t="s">
        <v>235</v>
      </c>
    </row>
    <row r="2113" spans="1:25" hidden="1" x14ac:dyDescent="0.25">
      <c r="A2113" s="32">
        <v>2112</v>
      </c>
      <c r="B2113" s="23" t="s">
        <v>264</v>
      </c>
      <c r="C2113" s="23" t="s">
        <v>668</v>
      </c>
      <c r="D2113" s="23" t="s">
        <v>256</v>
      </c>
      <c r="E2113" s="23" t="s">
        <v>232</v>
      </c>
      <c r="F2113" s="23" t="s">
        <v>598</v>
      </c>
      <c r="G2113" s="23" t="s">
        <v>236</v>
      </c>
      <c r="H2113" s="23" t="s">
        <v>24</v>
      </c>
      <c r="I2113" s="23">
        <v>6</v>
      </c>
      <c r="J2113" s="9">
        <v>42.953499999999998</v>
      </c>
      <c r="K2113" s="9">
        <v>159.55719999999999</v>
      </c>
      <c r="L2113" s="9">
        <v>614.25</v>
      </c>
      <c r="M2113" s="9">
        <v>468.5</v>
      </c>
      <c r="N2113" s="9">
        <v>575.25</v>
      </c>
      <c r="O2113" s="9">
        <v>486.5</v>
      </c>
      <c r="P2113" s="9">
        <v>173.52413376818799</v>
      </c>
      <c r="Q2113" s="9">
        <v>71.443159224659155</v>
      </c>
      <c r="R2113" s="9">
        <v>20.442800000000005</v>
      </c>
      <c r="S2113" s="9">
        <v>0</v>
      </c>
      <c r="T2113" s="9">
        <v>0</v>
      </c>
      <c r="U2113" s="9">
        <v>0</v>
      </c>
      <c r="V2113" s="23">
        <v>46.650964620251962</v>
      </c>
      <c r="W2113" s="23">
        <v>45.99524431938589</v>
      </c>
      <c r="X2113" s="23">
        <v>25.511027027542422</v>
      </c>
      <c r="Y2113" s="23">
        <v>26.239283526803852</v>
      </c>
    </row>
    <row r="2114" spans="1:25" hidden="1" x14ac:dyDescent="0.25">
      <c r="A2114" s="32">
        <v>2113</v>
      </c>
      <c r="B2114" s="23" t="s">
        <v>264</v>
      </c>
      <c r="C2114" s="23" t="s">
        <v>668</v>
      </c>
      <c r="D2114" s="23" t="s">
        <v>256</v>
      </c>
      <c r="E2114" s="23" t="s">
        <v>232</v>
      </c>
      <c r="F2114" s="23" t="s">
        <v>598</v>
      </c>
      <c r="G2114" s="23" t="s">
        <v>224</v>
      </c>
      <c r="H2114" s="23" t="s">
        <v>23</v>
      </c>
      <c r="I2114" s="23">
        <v>1</v>
      </c>
      <c r="J2114" s="9">
        <v>37.244100000000003</v>
      </c>
      <c r="K2114" s="9">
        <v>16.251799999999999</v>
      </c>
      <c r="L2114" s="9">
        <v>490.75</v>
      </c>
      <c r="M2114" s="9">
        <v>435.5</v>
      </c>
      <c r="N2114" s="9">
        <v>524.5</v>
      </c>
      <c r="O2114" s="9">
        <v>451.25</v>
      </c>
      <c r="P2114" s="9" t="s">
        <v>235</v>
      </c>
      <c r="Q2114" s="9" t="s">
        <v>235</v>
      </c>
      <c r="R2114" s="9">
        <v>16.251799999999999</v>
      </c>
      <c r="S2114" s="9" t="s">
        <v>235</v>
      </c>
      <c r="T2114" s="9" t="s">
        <v>235</v>
      </c>
      <c r="U2114" s="9" t="s">
        <v>235</v>
      </c>
      <c r="V2114" s="33" t="s">
        <v>235</v>
      </c>
      <c r="W2114" s="33" t="s">
        <v>235</v>
      </c>
      <c r="X2114" s="33" t="s">
        <v>235</v>
      </c>
      <c r="Y2114" s="33" t="s">
        <v>235</v>
      </c>
    </row>
    <row r="2115" spans="1:25" hidden="1" x14ac:dyDescent="0.25">
      <c r="A2115" s="32">
        <v>2114</v>
      </c>
      <c r="B2115" s="23" t="s">
        <v>264</v>
      </c>
      <c r="C2115" s="23" t="s">
        <v>668</v>
      </c>
      <c r="D2115" s="23" t="s">
        <v>256</v>
      </c>
      <c r="E2115" s="23" t="s">
        <v>232</v>
      </c>
      <c r="F2115" s="23" t="s">
        <v>598</v>
      </c>
      <c r="G2115" s="23" t="s">
        <v>224</v>
      </c>
      <c r="H2115" s="23" t="s">
        <v>23</v>
      </c>
      <c r="I2115" s="23">
        <v>2</v>
      </c>
      <c r="J2115" s="9">
        <v>44.046100000000003</v>
      </c>
      <c r="K2115" s="9">
        <v>34.1648</v>
      </c>
      <c r="L2115" s="9">
        <v>496.75</v>
      </c>
      <c r="M2115" s="9">
        <v>411.5</v>
      </c>
      <c r="N2115" s="9">
        <v>529</v>
      </c>
      <c r="O2115" s="9">
        <v>441.5</v>
      </c>
      <c r="P2115" s="9" t="s">
        <v>235</v>
      </c>
      <c r="Q2115" s="9" t="s">
        <v>235</v>
      </c>
      <c r="R2115" s="9">
        <v>34.1648</v>
      </c>
      <c r="S2115" s="9" t="s">
        <v>235</v>
      </c>
      <c r="T2115" s="9" t="s">
        <v>235</v>
      </c>
      <c r="U2115" s="9" t="s">
        <v>235</v>
      </c>
      <c r="V2115" s="33" t="s">
        <v>235</v>
      </c>
      <c r="W2115" s="33" t="s">
        <v>235</v>
      </c>
      <c r="X2115" s="33" t="s">
        <v>235</v>
      </c>
      <c r="Y2115" s="33" t="s">
        <v>235</v>
      </c>
    </row>
    <row r="2116" spans="1:25" hidden="1" x14ac:dyDescent="0.25">
      <c r="A2116" s="32">
        <v>2115</v>
      </c>
      <c r="B2116" s="23" t="s">
        <v>264</v>
      </c>
      <c r="C2116" s="23" t="s">
        <v>668</v>
      </c>
      <c r="D2116" s="23" t="s">
        <v>256</v>
      </c>
      <c r="E2116" s="23" t="s">
        <v>232</v>
      </c>
      <c r="F2116" s="23" t="s">
        <v>598</v>
      </c>
      <c r="G2116" s="23" t="s">
        <v>224</v>
      </c>
      <c r="H2116" s="23" t="s">
        <v>23</v>
      </c>
      <c r="I2116" s="23">
        <v>3</v>
      </c>
      <c r="J2116" s="9">
        <v>39.5229</v>
      </c>
      <c r="K2116" s="9">
        <v>47.846400000000003</v>
      </c>
      <c r="L2116" s="9">
        <v>519.25</v>
      </c>
      <c r="M2116" s="9">
        <v>398</v>
      </c>
      <c r="N2116" s="9">
        <v>541</v>
      </c>
      <c r="O2116" s="9">
        <v>431</v>
      </c>
      <c r="P2116" s="9" t="s">
        <v>235</v>
      </c>
      <c r="Q2116" s="9" t="s">
        <v>235</v>
      </c>
      <c r="R2116" s="9">
        <v>47.846400000000003</v>
      </c>
      <c r="S2116" s="9" t="s">
        <v>235</v>
      </c>
      <c r="T2116" s="9" t="s">
        <v>235</v>
      </c>
      <c r="U2116" s="9" t="s">
        <v>235</v>
      </c>
      <c r="V2116" s="40" t="s">
        <v>235</v>
      </c>
      <c r="W2116" s="40" t="s">
        <v>235</v>
      </c>
      <c r="X2116" s="40" t="s">
        <v>235</v>
      </c>
      <c r="Y2116" s="40" t="s">
        <v>235</v>
      </c>
    </row>
    <row r="2117" spans="1:25" hidden="1" x14ac:dyDescent="0.25">
      <c r="A2117" s="32">
        <v>2116</v>
      </c>
      <c r="B2117" s="23" t="s">
        <v>264</v>
      </c>
      <c r="C2117" s="23" t="s">
        <v>668</v>
      </c>
      <c r="D2117" s="23" t="s">
        <v>256</v>
      </c>
      <c r="E2117" s="23" t="s">
        <v>232</v>
      </c>
      <c r="F2117" s="23" t="s">
        <v>598</v>
      </c>
      <c r="G2117" s="23" t="s">
        <v>224</v>
      </c>
      <c r="H2117" s="23" t="s">
        <v>24</v>
      </c>
      <c r="I2117" s="23">
        <v>4</v>
      </c>
      <c r="J2117" s="9">
        <v>37.746699999999997</v>
      </c>
      <c r="K2117" s="9">
        <v>130.26310000000001</v>
      </c>
      <c r="L2117" s="9">
        <v>646.75</v>
      </c>
      <c r="M2117" s="9">
        <v>417.5</v>
      </c>
      <c r="N2117" s="9">
        <v>618.25</v>
      </c>
      <c r="O2117" s="9">
        <v>442.25</v>
      </c>
      <c r="P2117" s="9" t="s">
        <v>235</v>
      </c>
      <c r="Q2117" s="9" t="s">
        <v>235</v>
      </c>
      <c r="R2117" s="9">
        <v>49.736899999999991</v>
      </c>
      <c r="S2117" s="9" t="s">
        <v>235</v>
      </c>
      <c r="T2117" s="9" t="s">
        <v>235</v>
      </c>
      <c r="U2117" s="9" t="s">
        <v>235</v>
      </c>
      <c r="V2117" s="40" t="s">
        <v>235</v>
      </c>
      <c r="W2117" s="40" t="s">
        <v>235</v>
      </c>
      <c r="X2117" s="40" t="s">
        <v>235</v>
      </c>
      <c r="Y2117" s="40" t="s">
        <v>235</v>
      </c>
    </row>
    <row r="2118" spans="1:25" hidden="1" x14ac:dyDescent="0.25">
      <c r="A2118" s="32">
        <v>2117</v>
      </c>
      <c r="B2118" s="23" t="s">
        <v>264</v>
      </c>
      <c r="C2118" s="23" t="s">
        <v>668</v>
      </c>
      <c r="D2118" s="23" t="s">
        <v>256</v>
      </c>
      <c r="E2118" s="23" t="s">
        <v>232</v>
      </c>
      <c r="F2118" s="23" t="s">
        <v>598</v>
      </c>
      <c r="G2118" s="23" t="s">
        <v>224</v>
      </c>
      <c r="H2118" s="23" t="s">
        <v>24</v>
      </c>
      <c r="I2118" s="23">
        <v>5</v>
      </c>
      <c r="J2118" s="9">
        <v>43.279600000000002</v>
      </c>
      <c r="K2118" s="9">
        <v>143.33760000000001</v>
      </c>
      <c r="L2118" s="9">
        <v>665.5</v>
      </c>
      <c r="M2118" s="9">
        <v>435.5</v>
      </c>
      <c r="N2118" s="9">
        <v>627.25</v>
      </c>
      <c r="O2118" s="9">
        <v>455.75</v>
      </c>
      <c r="P2118" s="9" t="s">
        <v>235</v>
      </c>
      <c r="Q2118" s="9" t="s">
        <v>235</v>
      </c>
      <c r="R2118" s="9">
        <v>36.662399999999991</v>
      </c>
      <c r="S2118" s="9" t="s">
        <v>235</v>
      </c>
      <c r="T2118" s="9" t="s">
        <v>235</v>
      </c>
      <c r="U2118" s="9" t="s">
        <v>235</v>
      </c>
      <c r="V2118" s="40" t="s">
        <v>235</v>
      </c>
      <c r="W2118" s="40" t="s">
        <v>235</v>
      </c>
      <c r="X2118" s="40" t="s">
        <v>235</v>
      </c>
      <c r="Y2118" s="40" t="s">
        <v>235</v>
      </c>
    </row>
    <row r="2119" spans="1:25" hidden="1" x14ac:dyDescent="0.25">
      <c r="A2119" s="32">
        <v>2118</v>
      </c>
      <c r="B2119" s="23" t="s">
        <v>264</v>
      </c>
      <c r="C2119" s="23" t="s">
        <v>668</v>
      </c>
      <c r="D2119" s="23" t="s">
        <v>256</v>
      </c>
      <c r="E2119" s="23" t="s">
        <v>232</v>
      </c>
      <c r="F2119" s="23" t="s">
        <v>598</v>
      </c>
      <c r="G2119" s="23" t="s">
        <v>224</v>
      </c>
      <c r="H2119" s="23" t="s">
        <v>24</v>
      </c>
      <c r="I2119" s="23">
        <v>6</v>
      </c>
      <c r="J2119" s="9">
        <v>38.608600000000003</v>
      </c>
      <c r="K2119" s="9">
        <v>163.4196</v>
      </c>
      <c r="L2119" s="9">
        <v>666.25</v>
      </c>
      <c r="M2119" s="9">
        <v>461</v>
      </c>
      <c r="N2119" s="9">
        <v>628</v>
      </c>
      <c r="O2119" s="9">
        <v>466.25</v>
      </c>
      <c r="P2119" s="9">
        <v>177.34288821376515</v>
      </c>
      <c r="Q2119" s="9">
        <v>78.064876865335535</v>
      </c>
      <c r="R2119" s="9">
        <v>16.580399999999997</v>
      </c>
      <c r="S2119" s="9">
        <v>0</v>
      </c>
      <c r="T2119" s="9">
        <v>0</v>
      </c>
      <c r="U2119" s="9">
        <v>0</v>
      </c>
      <c r="V2119" s="23">
        <v>47.670745746212113</v>
      </c>
      <c r="W2119" s="23">
        <v>47.100955404322747</v>
      </c>
      <c r="X2119" s="23">
        <v>26.121112150901997</v>
      </c>
      <c r="Y2119" s="23">
        <v>25.904874058755816</v>
      </c>
    </row>
    <row r="2120" spans="1:25" hidden="1" x14ac:dyDescent="0.25">
      <c r="A2120" s="32">
        <v>2119</v>
      </c>
      <c r="B2120" s="23" t="s">
        <v>264</v>
      </c>
      <c r="C2120" s="23" t="s">
        <v>668</v>
      </c>
      <c r="D2120" s="23" t="s">
        <v>256</v>
      </c>
      <c r="E2120" s="23" t="s">
        <v>232</v>
      </c>
      <c r="F2120" s="23" t="s">
        <v>598</v>
      </c>
      <c r="G2120" s="23" t="s">
        <v>236</v>
      </c>
      <c r="H2120" s="23" t="s">
        <v>23</v>
      </c>
      <c r="I2120" s="23">
        <v>1</v>
      </c>
      <c r="J2120" s="9">
        <v>45.792999999999999</v>
      </c>
      <c r="K2120" s="9">
        <v>23.174900000000001</v>
      </c>
      <c r="L2120" s="9">
        <v>536.25</v>
      </c>
      <c r="M2120" s="9">
        <v>341.75</v>
      </c>
      <c r="N2120" s="9">
        <v>560.25</v>
      </c>
      <c r="O2120" s="9">
        <v>380.75</v>
      </c>
      <c r="P2120" s="9" t="s">
        <v>235</v>
      </c>
      <c r="Q2120" s="9" t="s">
        <v>235</v>
      </c>
      <c r="R2120" s="9">
        <v>23.174900000000001</v>
      </c>
      <c r="S2120" s="9" t="s">
        <v>235</v>
      </c>
      <c r="T2120" s="9" t="s">
        <v>235</v>
      </c>
      <c r="U2120" s="9" t="s">
        <v>235</v>
      </c>
      <c r="V2120" s="33" t="s">
        <v>235</v>
      </c>
      <c r="W2120" s="33" t="s">
        <v>235</v>
      </c>
      <c r="X2120" s="33" t="s">
        <v>235</v>
      </c>
      <c r="Y2120" s="33" t="s">
        <v>235</v>
      </c>
    </row>
    <row r="2121" spans="1:25" hidden="1" x14ac:dyDescent="0.25">
      <c r="A2121" s="32">
        <v>2120</v>
      </c>
      <c r="B2121" s="23" t="s">
        <v>264</v>
      </c>
      <c r="C2121" s="23" t="s">
        <v>668</v>
      </c>
      <c r="D2121" s="23" t="s">
        <v>256</v>
      </c>
      <c r="E2121" s="23" t="s">
        <v>232</v>
      </c>
      <c r="F2121" s="23" t="s">
        <v>598</v>
      </c>
      <c r="G2121" s="23" t="s">
        <v>236</v>
      </c>
      <c r="H2121" s="23" t="s">
        <v>23</v>
      </c>
      <c r="I2121" s="23">
        <v>2</v>
      </c>
      <c r="J2121" s="9">
        <v>50.762300000000003</v>
      </c>
      <c r="K2121" s="9">
        <v>41.978099999999998</v>
      </c>
      <c r="L2121" s="9">
        <v>555.75</v>
      </c>
      <c r="M2121" s="9">
        <v>325.25</v>
      </c>
      <c r="N2121" s="9">
        <v>567</v>
      </c>
      <c r="O2121" s="9">
        <v>374.75</v>
      </c>
      <c r="P2121" s="9" t="s">
        <v>235</v>
      </c>
      <c r="Q2121" s="9" t="s">
        <v>235</v>
      </c>
      <c r="R2121" s="9">
        <v>41.978099999999998</v>
      </c>
      <c r="S2121" s="9" t="s">
        <v>235</v>
      </c>
      <c r="T2121" s="9" t="s">
        <v>235</v>
      </c>
      <c r="U2121" s="9" t="s">
        <v>235</v>
      </c>
      <c r="V2121" s="33" t="s">
        <v>235</v>
      </c>
      <c r="W2121" s="33" t="s">
        <v>235</v>
      </c>
      <c r="X2121" s="33" t="s">
        <v>235</v>
      </c>
      <c r="Y2121" s="33" t="s">
        <v>235</v>
      </c>
    </row>
    <row r="2122" spans="1:25" hidden="1" x14ac:dyDescent="0.25">
      <c r="A2122" s="32">
        <v>2121</v>
      </c>
      <c r="B2122" s="23" t="s">
        <v>264</v>
      </c>
      <c r="C2122" s="23" t="s">
        <v>668</v>
      </c>
      <c r="D2122" s="23" t="s">
        <v>256</v>
      </c>
      <c r="E2122" s="23" t="s">
        <v>232</v>
      </c>
      <c r="F2122" s="23" t="s">
        <v>598</v>
      </c>
      <c r="G2122" s="23" t="s">
        <v>236</v>
      </c>
      <c r="H2122" s="23" t="s">
        <v>23</v>
      </c>
      <c r="I2122" s="23">
        <v>3</v>
      </c>
      <c r="J2122" s="9">
        <v>44.478200000000001</v>
      </c>
      <c r="K2122" s="9">
        <v>48.975700000000003</v>
      </c>
      <c r="L2122" s="9">
        <v>576.75</v>
      </c>
      <c r="M2122" s="9">
        <v>325.25</v>
      </c>
      <c r="N2122" s="9">
        <v>581.25</v>
      </c>
      <c r="O2122" s="9">
        <v>369.5</v>
      </c>
      <c r="P2122" s="9" t="s">
        <v>235</v>
      </c>
      <c r="Q2122" s="9" t="s">
        <v>235</v>
      </c>
      <c r="R2122" s="9">
        <v>48.975700000000003</v>
      </c>
      <c r="S2122" s="9" t="s">
        <v>235</v>
      </c>
      <c r="T2122" s="9" t="s">
        <v>235</v>
      </c>
      <c r="U2122" s="9" t="s">
        <v>235</v>
      </c>
      <c r="V2122" s="33" t="s">
        <v>235</v>
      </c>
      <c r="W2122" s="33" t="s">
        <v>235</v>
      </c>
      <c r="X2122" s="40" t="s">
        <v>235</v>
      </c>
      <c r="Y2122" s="40" t="s">
        <v>235</v>
      </c>
    </row>
    <row r="2123" spans="1:25" hidden="1" x14ac:dyDescent="0.25">
      <c r="A2123" s="32">
        <v>2122</v>
      </c>
      <c r="B2123" s="23" t="s">
        <v>264</v>
      </c>
      <c r="C2123" s="23" t="s">
        <v>668</v>
      </c>
      <c r="D2123" s="23" t="s">
        <v>256</v>
      </c>
      <c r="E2123" s="23" t="s">
        <v>232</v>
      </c>
      <c r="F2123" s="23" t="s">
        <v>598</v>
      </c>
      <c r="G2123" s="23" t="s">
        <v>236</v>
      </c>
      <c r="H2123" s="23" t="s">
        <v>24</v>
      </c>
      <c r="I2123" s="23">
        <v>4</v>
      </c>
      <c r="J2123" s="9">
        <v>45.012500000000003</v>
      </c>
      <c r="K2123" s="9">
        <v>134.22139999999999</v>
      </c>
      <c r="L2123" s="9">
        <v>686.25</v>
      </c>
      <c r="M2123" s="9">
        <v>401</v>
      </c>
      <c r="N2123" s="9">
        <v>642</v>
      </c>
      <c r="O2123" s="9">
        <v>409.25</v>
      </c>
      <c r="P2123" s="9" t="s">
        <v>235</v>
      </c>
      <c r="Q2123" s="9" t="s">
        <v>235</v>
      </c>
      <c r="R2123" s="9">
        <v>45.778600000000012</v>
      </c>
      <c r="S2123" s="9" t="s">
        <v>235</v>
      </c>
      <c r="T2123" s="9" t="s">
        <v>235</v>
      </c>
      <c r="U2123" s="9" t="s">
        <v>235</v>
      </c>
      <c r="V2123" s="33" t="s">
        <v>235</v>
      </c>
      <c r="W2123" s="33" t="s">
        <v>235</v>
      </c>
      <c r="X2123" s="40" t="s">
        <v>235</v>
      </c>
      <c r="Y2123" s="40" t="s">
        <v>235</v>
      </c>
    </row>
    <row r="2124" spans="1:25" hidden="1" x14ac:dyDescent="0.25">
      <c r="A2124" s="32">
        <v>2123</v>
      </c>
      <c r="B2124" s="23" t="s">
        <v>264</v>
      </c>
      <c r="C2124" s="23" t="s">
        <v>668</v>
      </c>
      <c r="D2124" s="23" t="s">
        <v>256</v>
      </c>
      <c r="E2124" s="23" t="s">
        <v>232</v>
      </c>
      <c r="F2124" s="23" t="s">
        <v>598</v>
      </c>
      <c r="G2124" s="23" t="s">
        <v>236</v>
      </c>
      <c r="H2124" s="23" t="s">
        <v>24</v>
      </c>
      <c r="I2124" s="23">
        <v>5</v>
      </c>
      <c r="J2124" s="9">
        <v>49.551099999999998</v>
      </c>
      <c r="K2124" s="9">
        <v>142.1798</v>
      </c>
      <c r="L2124" s="9">
        <v>692.25</v>
      </c>
      <c r="M2124" s="9">
        <v>422</v>
      </c>
      <c r="N2124" s="9">
        <v>642.75</v>
      </c>
      <c r="O2124" s="9">
        <v>424.25</v>
      </c>
      <c r="P2124" s="9" t="s">
        <v>235</v>
      </c>
      <c r="Q2124" s="9" t="s">
        <v>235</v>
      </c>
      <c r="R2124" s="9">
        <v>37.8202</v>
      </c>
      <c r="S2124" s="9" t="s">
        <v>235</v>
      </c>
      <c r="T2124" s="9" t="s">
        <v>235</v>
      </c>
      <c r="U2124" s="9" t="s">
        <v>235</v>
      </c>
      <c r="V2124" s="33" t="s">
        <v>235</v>
      </c>
      <c r="W2124" s="33" t="s">
        <v>235</v>
      </c>
      <c r="X2124" s="40" t="s">
        <v>235</v>
      </c>
      <c r="Y2124" s="40" t="s">
        <v>235</v>
      </c>
    </row>
    <row r="2125" spans="1:25" hidden="1" x14ac:dyDescent="0.25">
      <c r="A2125" s="32">
        <v>2124</v>
      </c>
      <c r="B2125" s="23" t="s">
        <v>264</v>
      </c>
      <c r="C2125" s="23" t="s">
        <v>668</v>
      </c>
      <c r="D2125" s="23" t="s">
        <v>256</v>
      </c>
      <c r="E2125" s="23" t="s">
        <v>232</v>
      </c>
      <c r="F2125" s="23" t="s">
        <v>598</v>
      </c>
      <c r="G2125" s="23" t="s">
        <v>236</v>
      </c>
      <c r="H2125" s="23" t="s">
        <v>24</v>
      </c>
      <c r="I2125" s="23">
        <v>6</v>
      </c>
      <c r="J2125" s="9">
        <v>46.487900000000003</v>
      </c>
      <c r="K2125" s="9">
        <v>162.6327</v>
      </c>
      <c r="L2125" s="9">
        <v>681</v>
      </c>
      <c r="M2125" s="9">
        <v>447.5</v>
      </c>
      <c r="N2125" s="9">
        <v>636.75</v>
      </c>
      <c r="O2125" s="9">
        <v>433.25</v>
      </c>
      <c r="P2125" s="9">
        <v>179.26412078271548</v>
      </c>
      <c r="Q2125" s="9">
        <v>72.599070241980371</v>
      </c>
      <c r="R2125" s="9">
        <v>17.3673</v>
      </c>
      <c r="S2125" s="9">
        <v>0</v>
      </c>
      <c r="T2125" s="9">
        <v>0</v>
      </c>
      <c r="U2125" s="9">
        <v>0</v>
      </c>
      <c r="V2125" s="23">
        <v>46.795432469419488</v>
      </c>
      <c r="W2125" s="23">
        <v>43.732139211339756</v>
      </c>
      <c r="X2125" s="23">
        <v>23.823570261402885</v>
      </c>
      <c r="Y2125" s="23">
        <v>24.567509031238799</v>
      </c>
    </row>
    <row r="2126" spans="1:25" hidden="1" x14ac:dyDescent="0.25">
      <c r="A2126" s="32">
        <v>2125</v>
      </c>
      <c r="B2126" s="23" t="s">
        <v>264</v>
      </c>
      <c r="C2126" s="23" t="s">
        <v>668</v>
      </c>
      <c r="D2126" s="23" t="s">
        <v>256</v>
      </c>
      <c r="E2126" s="23" t="s">
        <v>232</v>
      </c>
      <c r="F2126" s="23" t="s">
        <v>598</v>
      </c>
      <c r="G2126" s="23" t="s">
        <v>224</v>
      </c>
      <c r="H2126" s="23" t="s">
        <v>23</v>
      </c>
      <c r="I2126" s="23">
        <v>1</v>
      </c>
      <c r="J2126" s="9">
        <v>43.2926</v>
      </c>
      <c r="K2126" s="9">
        <v>18.412600000000001</v>
      </c>
      <c r="L2126" s="9">
        <v>462.75</v>
      </c>
      <c r="M2126" s="9">
        <v>494.75</v>
      </c>
      <c r="N2126" s="9">
        <v>504.75</v>
      </c>
      <c r="O2126" s="9">
        <v>505.25</v>
      </c>
      <c r="P2126" s="9" t="s">
        <v>235</v>
      </c>
      <c r="Q2126" s="9" t="s">
        <v>235</v>
      </c>
      <c r="R2126" s="9">
        <v>18.412600000000001</v>
      </c>
      <c r="S2126" s="9" t="s">
        <v>235</v>
      </c>
      <c r="T2126" s="9" t="s">
        <v>235</v>
      </c>
      <c r="U2126" s="9" t="s">
        <v>235</v>
      </c>
      <c r="V2126" s="33" t="s">
        <v>235</v>
      </c>
      <c r="W2126" s="33" t="s">
        <v>235</v>
      </c>
      <c r="X2126" s="33" t="s">
        <v>235</v>
      </c>
      <c r="Y2126" s="33" t="s">
        <v>235</v>
      </c>
    </row>
    <row r="2127" spans="1:25" hidden="1" x14ac:dyDescent="0.25">
      <c r="A2127" s="32">
        <v>2126</v>
      </c>
      <c r="B2127" s="23" t="s">
        <v>264</v>
      </c>
      <c r="C2127" s="23" t="s">
        <v>668</v>
      </c>
      <c r="D2127" s="23" t="s">
        <v>256</v>
      </c>
      <c r="E2127" s="23" t="s">
        <v>232</v>
      </c>
      <c r="F2127" s="23" t="s">
        <v>598</v>
      </c>
      <c r="G2127" s="23" t="s">
        <v>224</v>
      </c>
      <c r="H2127" s="23" t="s">
        <v>23</v>
      </c>
      <c r="I2127" s="23">
        <v>2</v>
      </c>
      <c r="J2127" s="9">
        <v>47.434199999999997</v>
      </c>
      <c r="K2127" s="9">
        <v>39.0715</v>
      </c>
      <c r="L2127" s="9">
        <v>464.25</v>
      </c>
      <c r="M2127" s="9">
        <v>468.5</v>
      </c>
      <c r="N2127" s="9">
        <v>503.25</v>
      </c>
      <c r="O2127" s="9">
        <v>495.5</v>
      </c>
      <c r="P2127" s="9" t="s">
        <v>235</v>
      </c>
      <c r="Q2127" s="9" t="s">
        <v>235</v>
      </c>
      <c r="R2127" s="9">
        <v>39.0715</v>
      </c>
      <c r="S2127" s="9" t="s">
        <v>235</v>
      </c>
      <c r="T2127" s="9" t="s">
        <v>235</v>
      </c>
      <c r="U2127" s="9" t="s">
        <v>235</v>
      </c>
      <c r="V2127" s="33" t="s">
        <v>235</v>
      </c>
      <c r="W2127" s="33" t="s">
        <v>235</v>
      </c>
      <c r="X2127" s="33" t="s">
        <v>235</v>
      </c>
      <c r="Y2127" s="33" t="s">
        <v>235</v>
      </c>
    </row>
    <row r="2128" spans="1:25" hidden="1" x14ac:dyDescent="0.25">
      <c r="A2128" s="32">
        <v>2127</v>
      </c>
      <c r="B2128" s="23" t="s">
        <v>264</v>
      </c>
      <c r="C2128" s="23" t="s">
        <v>668</v>
      </c>
      <c r="D2128" s="23" t="s">
        <v>256</v>
      </c>
      <c r="E2128" s="23" t="s">
        <v>232</v>
      </c>
      <c r="F2128" s="23" t="s">
        <v>598</v>
      </c>
      <c r="G2128" s="23" t="s">
        <v>224</v>
      </c>
      <c r="H2128" s="23" t="s">
        <v>23</v>
      </c>
      <c r="I2128" s="23">
        <v>3</v>
      </c>
      <c r="J2128" s="9">
        <v>41.8994</v>
      </c>
      <c r="K2128" s="9">
        <v>48.6511</v>
      </c>
      <c r="L2128" s="9">
        <v>480</v>
      </c>
      <c r="M2128" s="9">
        <v>453.5</v>
      </c>
      <c r="N2128" s="9">
        <v>510</v>
      </c>
      <c r="O2128" s="9">
        <v>482.75</v>
      </c>
      <c r="P2128" s="9" t="s">
        <v>235</v>
      </c>
      <c r="Q2128" s="9" t="s">
        <v>235</v>
      </c>
      <c r="R2128" s="9">
        <v>48.6511</v>
      </c>
      <c r="S2128" s="9" t="s">
        <v>235</v>
      </c>
      <c r="T2128" s="9" t="s">
        <v>235</v>
      </c>
      <c r="U2128" s="9" t="s">
        <v>235</v>
      </c>
      <c r="V2128" s="40" t="s">
        <v>235</v>
      </c>
      <c r="W2128" s="40" t="s">
        <v>235</v>
      </c>
      <c r="X2128" s="40" t="s">
        <v>235</v>
      </c>
      <c r="Y2128" s="40" t="s">
        <v>235</v>
      </c>
    </row>
    <row r="2129" spans="1:25" hidden="1" x14ac:dyDescent="0.25">
      <c r="A2129" s="32">
        <v>2128</v>
      </c>
      <c r="B2129" s="23" t="s">
        <v>264</v>
      </c>
      <c r="C2129" s="23" t="s">
        <v>668</v>
      </c>
      <c r="D2129" s="23" t="s">
        <v>256</v>
      </c>
      <c r="E2129" s="23" t="s">
        <v>232</v>
      </c>
      <c r="F2129" s="23" t="s">
        <v>598</v>
      </c>
      <c r="G2129" s="23" t="s">
        <v>224</v>
      </c>
      <c r="H2129" s="23" t="s">
        <v>24</v>
      </c>
      <c r="I2129" s="23">
        <v>4</v>
      </c>
      <c r="J2129" s="9">
        <v>42.060200000000002</v>
      </c>
      <c r="K2129" s="9">
        <v>134.31270000000001</v>
      </c>
      <c r="L2129" s="9">
        <v>614.25</v>
      </c>
      <c r="M2129" s="9">
        <v>443</v>
      </c>
      <c r="N2129" s="9">
        <v>587.25</v>
      </c>
      <c r="O2129" s="9">
        <v>475.25</v>
      </c>
      <c r="P2129" s="9" t="s">
        <v>235</v>
      </c>
      <c r="Q2129" s="9" t="s">
        <v>235</v>
      </c>
      <c r="R2129" s="9">
        <v>45.687299999999993</v>
      </c>
      <c r="S2129" s="9" t="s">
        <v>235</v>
      </c>
      <c r="T2129" s="9" t="s">
        <v>235</v>
      </c>
      <c r="U2129" s="9" t="s">
        <v>235</v>
      </c>
      <c r="V2129" s="40" t="s">
        <v>235</v>
      </c>
      <c r="W2129" s="40" t="s">
        <v>235</v>
      </c>
      <c r="X2129" s="40" t="s">
        <v>235</v>
      </c>
      <c r="Y2129" s="40" t="s">
        <v>235</v>
      </c>
    </row>
    <row r="2130" spans="1:25" hidden="1" x14ac:dyDescent="0.25">
      <c r="A2130" s="32">
        <v>2129</v>
      </c>
      <c r="B2130" s="23" t="s">
        <v>264</v>
      </c>
      <c r="C2130" s="23" t="s">
        <v>668</v>
      </c>
      <c r="D2130" s="23" t="s">
        <v>256</v>
      </c>
      <c r="E2130" s="23" t="s">
        <v>232</v>
      </c>
      <c r="F2130" s="23" t="s">
        <v>598</v>
      </c>
      <c r="G2130" s="23" t="s">
        <v>224</v>
      </c>
      <c r="H2130" s="23" t="s">
        <v>24</v>
      </c>
      <c r="I2130" s="23">
        <v>5</v>
      </c>
      <c r="J2130" s="9">
        <v>48.974499999999999</v>
      </c>
      <c r="K2130" s="9">
        <v>144.34610000000001</v>
      </c>
      <c r="L2130" s="9">
        <v>633</v>
      </c>
      <c r="M2130" s="9">
        <v>456.5</v>
      </c>
      <c r="N2130" s="9">
        <v>595.5</v>
      </c>
      <c r="O2130" s="9">
        <v>488</v>
      </c>
      <c r="P2130" s="9" t="s">
        <v>235</v>
      </c>
      <c r="Q2130" s="9" t="s">
        <v>235</v>
      </c>
      <c r="R2130" s="9">
        <v>35.653899999999993</v>
      </c>
      <c r="S2130" s="9" t="s">
        <v>235</v>
      </c>
      <c r="T2130" s="9" t="s">
        <v>235</v>
      </c>
      <c r="U2130" s="9" t="s">
        <v>235</v>
      </c>
      <c r="V2130" s="40" t="s">
        <v>235</v>
      </c>
      <c r="W2130" s="40" t="s">
        <v>235</v>
      </c>
      <c r="X2130" s="40" t="s">
        <v>235</v>
      </c>
      <c r="Y2130" s="40" t="s">
        <v>235</v>
      </c>
    </row>
    <row r="2131" spans="1:25" hidden="1" x14ac:dyDescent="0.25">
      <c r="A2131" s="32">
        <v>2130</v>
      </c>
      <c r="B2131" s="23" t="s">
        <v>264</v>
      </c>
      <c r="C2131" s="23" t="s">
        <v>668</v>
      </c>
      <c r="D2131" s="23" t="s">
        <v>256</v>
      </c>
      <c r="E2131" s="23" t="s">
        <v>232</v>
      </c>
      <c r="F2131" s="23" t="s">
        <v>598</v>
      </c>
      <c r="G2131" s="23" t="s">
        <v>224</v>
      </c>
      <c r="H2131" s="23" t="s">
        <v>24</v>
      </c>
      <c r="I2131" s="23">
        <v>6</v>
      </c>
      <c r="J2131" s="9">
        <v>44.154600000000002</v>
      </c>
      <c r="K2131" s="9">
        <v>163.4786</v>
      </c>
      <c r="L2131" s="9">
        <v>638.25</v>
      </c>
      <c r="M2131" s="9">
        <v>482</v>
      </c>
      <c r="N2131" s="9">
        <v>597</v>
      </c>
      <c r="O2131" s="9">
        <v>497.75</v>
      </c>
      <c r="P2131" s="9">
        <v>175.96253152304897</v>
      </c>
      <c r="Q2131" s="9">
        <v>77.613223744410973</v>
      </c>
      <c r="R2131" s="9">
        <v>16.5214</v>
      </c>
      <c r="S2131" s="9">
        <v>0</v>
      </c>
      <c r="T2131" s="9">
        <v>0</v>
      </c>
      <c r="U2131" s="9">
        <v>0</v>
      </c>
      <c r="V2131" s="23">
        <v>45.793012567421243</v>
      </c>
      <c r="W2131" s="23">
        <v>44.711575682366643</v>
      </c>
      <c r="X2131" s="23">
        <v>23.104382701124045</v>
      </c>
      <c r="Y2131" s="23">
        <v>24.521674086407721</v>
      </c>
    </row>
    <row r="2132" spans="1:25" hidden="1" x14ac:dyDescent="0.25">
      <c r="A2132" s="32">
        <v>2131</v>
      </c>
      <c r="B2132" s="23" t="s">
        <v>264</v>
      </c>
      <c r="C2132" s="23" t="s">
        <v>668</v>
      </c>
      <c r="D2132" s="23" t="s">
        <v>256</v>
      </c>
      <c r="E2132" s="23" t="s">
        <v>232</v>
      </c>
      <c r="F2132" s="23" t="s">
        <v>598</v>
      </c>
      <c r="G2132" s="23" t="s">
        <v>236</v>
      </c>
      <c r="H2132" s="23" t="s">
        <v>23</v>
      </c>
      <c r="I2132" s="23">
        <v>1</v>
      </c>
      <c r="J2132" s="9">
        <v>44.478200000000001</v>
      </c>
      <c r="K2132" s="9">
        <v>24.7178</v>
      </c>
      <c r="L2132" s="9">
        <v>591.5</v>
      </c>
      <c r="M2132" s="9">
        <v>436.75</v>
      </c>
      <c r="N2132" s="9">
        <v>596</v>
      </c>
      <c r="O2132" s="9">
        <v>481</v>
      </c>
      <c r="P2132" s="9" t="s">
        <v>235</v>
      </c>
      <c r="Q2132" s="9" t="s">
        <v>235</v>
      </c>
      <c r="R2132" s="9">
        <v>24.7178</v>
      </c>
      <c r="S2132" s="9" t="s">
        <v>235</v>
      </c>
      <c r="T2132" s="9" t="s">
        <v>235</v>
      </c>
      <c r="U2132" s="9" t="s">
        <v>235</v>
      </c>
      <c r="V2132" s="33" t="s">
        <v>235</v>
      </c>
      <c r="W2132" s="33" t="s">
        <v>235</v>
      </c>
      <c r="X2132" s="33" t="s">
        <v>235</v>
      </c>
      <c r="Y2132" s="33" t="s">
        <v>235</v>
      </c>
    </row>
    <row r="2133" spans="1:25" hidden="1" x14ac:dyDescent="0.25">
      <c r="A2133" s="32">
        <v>2132</v>
      </c>
      <c r="B2133" s="23" t="s">
        <v>264</v>
      </c>
      <c r="C2133" s="23" t="s">
        <v>668</v>
      </c>
      <c r="D2133" s="23" t="s">
        <v>256</v>
      </c>
      <c r="E2133" s="23" t="s">
        <v>232</v>
      </c>
      <c r="F2133" s="23" t="s">
        <v>598</v>
      </c>
      <c r="G2133" s="23" t="s">
        <v>236</v>
      </c>
      <c r="H2133" s="23" t="s">
        <v>23</v>
      </c>
      <c r="I2133" s="23">
        <v>2</v>
      </c>
      <c r="J2133" s="9">
        <v>46.208799999999997</v>
      </c>
      <c r="K2133" s="9">
        <v>43.6586</v>
      </c>
      <c r="L2133" s="9">
        <v>617</v>
      </c>
      <c r="M2133" s="9">
        <v>433.75</v>
      </c>
      <c r="N2133" s="9">
        <v>606.5</v>
      </c>
      <c r="O2133" s="9">
        <v>478.75</v>
      </c>
      <c r="P2133" s="9" t="s">
        <v>235</v>
      </c>
      <c r="Q2133" s="9" t="s">
        <v>235</v>
      </c>
      <c r="R2133" s="9">
        <v>43.6586</v>
      </c>
      <c r="S2133" s="9" t="s">
        <v>235</v>
      </c>
      <c r="T2133" s="9" t="s">
        <v>235</v>
      </c>
      <c r="U2133" s="9" t="s">
        <v>235</v>
      </c>
      <c r="V2133" s="33" t="s">
        <v>235</v>
      </c>
      <c r="W2133" s="33" t="s">
        <v>235</v>
      </c>
      <c r="X2133" s="33" t="s">
        <v>235</v>
      </c>
      <c r="Y2133" s="33" t="s">
        <v>235</v>
      </c>
    </row>
    <row r="2134" spans="1:25" hidden="1" x14ac:dyDescent="0.25">
      <c r="A2134" s="32">
        <v>2133</v>
      </c>
      <c r="B2134" s="23" t="s">
        <v>264</v>
      </c>
      <c r="C2134" s="23" t="s">
        <v>668</v>
      </c>
      <c r="D2134" s="23" t="s">
        <v>256</v>
      </c>
      <c r="E2134" s="23" t="s">
        <v>232</v>
      </c>
      <c r="F2134" s="23" t="s">
        <v>598</v>
      </c>
      <c r="G2134" s="23" t="s">
        <v>236</v>
      </c>
      <c r="H2134" s="23" t="s">
        <v>23</v>
      </c>
      <c r="I2134" s="23">
        <v>3</v>
      </c>
      <c r="J2134" s="9">
        <v>43.635599999999997</v>
      </c>
      <c r="K2134" s="9">
        <v>54.887</v>
      </c>
      <c r="L2134" s="9">
        <v>638</v>
      </c>
      <c r="M2134" s="9">
        <v>441.25</v>
      </c>
      <c r="N2134" s="9">
        <v>620</v>
      </c>
      <c r="O2134" s="9">
        <v>481</v>
      </c>
      <c r="P2134" s="9" t="s">
        <v>235</v>
      </c>
      <c r="Q2134" s="9" t="s">
        <v>235</v>
      </c>
      <c r="R2134" s="9">
        <v>54.887</v>
      </c>
      <c r="S2134" s="9" t="s">
        <v>235</v>
      </c>
      <c r="T2134" s="9" t="s">
        <v>235</v>
      </c>
      <c r="U2134" s="9" t="s">
        <v>235</v>
      </c>
      <c r="V2134" s="33" t="s">
        <v>235</v>
      </c>
      <c r="W2134" s="33" t="s">
        <v>235</v>
      </c>
      <c r="X2134" s="40" t="s">
        <v>235</v>
      </c>
      <c r="Y2134" s="40" t="s">
        <v>235</v>
      </c>
    </row>
    <row r="2135" spans="1:25" hidden="1" x14ac:dyDescent="0.25">
      <c r="A2135" s="32">
        <v>2134</v>
      </c>
      <c r="B2135" s="23" t="s">
        <v>264</v>
      </c>
      <c r="C2135" s="23" t="s">
        <v>668</v>
      </c>
      <c r="D2135" s="23" t="s">
        <v>256</v>
      </c>
      <c r="E2135" s="23" t="s">
        <v>232</v>
      </c>
      <c r="F2135" s="23" t="s">
        <v>598</v>
      </c>
      <c r="G2135" s="23" t="s">
        <v>236</v>
      </c>
      <c r="H2135" s="23" t="s">
        <v>24</v>
      </c>
      <c r="I2135" s="23">
        <v>4</v>
      </c>
      <c r="J2135" s="9">
        <v>44.275399999999998</v>
      </c>
      <c r="K2135" s="9">
        <v>131.26349999999999</v>
      </c>
      <c r="L2135" s="9">
        <v>711.5</v>
      </c>
      <c r="M2135" s="9">
        <v>562</v>
      </c>
      <c r="N2135" s="9">
        <v>668</v>
      </c>
      <c r="O2135" s="9">
        <v>553.75</v>
      </c>
      <c r="P2135" s="9" t="s">
        <v>235</v>
      </c>
      <c r="Q2135" s="9" t="s">
        <v>235</v>
      </c>
      <c r="R2135" s="9">
        <v>48.736500000000007</v>
      </c>
      <c r="S2135" s="9" t="s">
        <v>235</v>
      </c>
      <c r="T2135" s="9" t="s">
        <v>235</v>
      </c>
      <c r="U2135" s="9" t="s">
        <v>235</v>
      </c>
      <c r="V2135" s="33" t="s">
        <v>235</v>
      </c>
      <c r="W2135" s="33" t="s">
        <v>235</v>
      </c>
      <c r="X2135" s="40" t="s">
        <v>235</v>
      </c>
      <c r="Y2135" s="40" t="s">
        <v>235</v>
      </c>
    </row>
    <row r="2136" spans="1:25" hidden="1" x14ac:dyDescent="0.25">
      <c r="A2136" s="32">
        <v>2135</v>
      </c>
      <c r="B2136" s="23" t="s">
        <v>264</v>
      </c>
      <c r="C2136" s="23" t="s">
        <v>668</v>
      </c>
      <c r="D2136" s="23" t="s">
        <v>256</v>
      </c>
      <c r="E2136" s="23" t="s">
        <v>232</v>
      </c>
      <c r="F2136" s="23" t="s">
        <v>598</v>
      </c>
      <c r="G2136" s="23" t="s">
        <v>236</v>
      </c>
      <c r="H2136" s="23" t="s">
        <v>24</v>
      </c>
      <c r="I2136" s="23">
        <v>5</v>
      </c>
      <c r="J2136" s="9">
        <v>49.163600000000002</v>
      </c>
      <c r="K2136" s="9">
        <v>142.00139999999999</v>
      </c>
      <c r="L2136" s="9">
        <v>707.75</v>
      </c>
      <c r="M2136" s="9">
        <v>585.25</v>
      </c>
      <c r="N2136" s="9">
        <v>662</v>
      </c>
      <c r="O2136" s="9">
        <v>567.25</v>
      </c>
      <c r="P2136" s="9" t="s">
        <v>235</v>
      </c>
      <c r="Q2136" s="9" t="s">
        <v>235</v>
      </c>
      <c r="R2136" s="9">
        <v>37.99860000000001</v>
      </c>
      <c r="S2136" s="9" t="s">
        <v>235</v>
      </c>
      <c r="T2136" s="9" t="s">
        <v>235</v>
      </c>
      <c r="U2136" s="9" t="s">
        <v>235</v>
      </c>
      <c r="V2136" s="33" t="s">
        <v>235</v>
      </c>
      <c r="W2136" s="33" t="s">
        <v>235</v>
      </c>
      <c r="X2136" s="40" t="s">
        <v>235</v>
      </c>
      <c r="Y2136" s="40" t="s">
        <v>235</v>
      </c>
    </row>
    <row r="2137" spans="1:25" hidden="1" x14ac:dyDescent="0.25">
      <c r="A2137" s="32">
        <v>2136</v>
      </c>
      <c r="B2137" s="23" t="s">
        <v>264</v>
      </c>
      <c r="C2137" s="23" t="s">
        <v>668</v>
      </c>
      <c r="D2137" s="23" t="s">
        <v>256</v>
      </c>
      <c r="E2137" s="23" t="s">
        <v>232</v>
      </c>
      <c r="F2137" s="23" t="s">
        <v>598</v>
      </c>
      <c r="G2137" s="23" t="s">
        <v>236</v>
      </c>
      <c r="H2137" s="23" t="s">
        <v>24</v>
      </c>
      <c r="I2137" s="23">
        <v>6</v>
      </c>
      <c r="J2137" s="9">
        <v>43.538800000000002</v>
      </c>
      <c r="K2137" s="9">
        <v>162.7319</v>
      </c>
      <c r="L2137" s="9">
        <v>686.75</v>
      </c>
      <c r="M2137" s="9">
        <v>604</v>
      </c>
      <c r="N2137" s="9">
        <v>654.5</v>
      </c>
      <c r="O2137" s="9">
        <v>574.75</v>
      </c>
      <c r="P2137" s="9">
        <v>192.47110172698655</v>
      </c>
      <c r="Q2137" s="9">
        <v>87.158261226346184</v>
      </c>
      <c r="R2137" s="9">
        <v>17.268100000000004</v>
      </c>
      <c r="S2137" s="9">
        <v>0</v>
      </c>
      <c r="T2137" s="9">
        <v>0</v>
      </c>
      <c r="U2137" s="9">
        <v>0</v>
      </c>
      <c r="V2137" s="23">
        <v>48.75</v>
      </c>
      <c r="W2137" s="23">
        <v>46.717234507192309</v>
      </c>
      <c r="X2137" s="23">
        <v>24</v>
      </c>
      <c r="Y2137" s="23">
        <v>24.964975465639856</v>
      </c>
    </row>
    <row r="2138" spans="1:25" hidden="1" x14ac:dyDescent="0.25">
      <c r="A2138" s="32">
        <v>2137</v>
      </c>
      <c r="B2138" s="23" t="s">
        <v>264</v>
      </c>
      <c r="C2138" s="23" t="s">
        <v>668</v>
      </c>
      <c r="D2138" s="23" t="s">
        <v>256</v>
      </c>
      <c r="E2138" s="23" t="s">
        <v>232</v>
      </c>
      <c r="F2138" s="23" t="s">
        <v>598</v>
      </c>
      <c r="G2138" s="23" t="s">
        <v>224</v>
      </c>
      <c r="H2138" s="23" t="s">
        <v>23</v>
      </c>
      <c r="I2138" s="23">
        <v>1</v>
      </c>
      <c r="J2138" s="9">
        <v>44.881100000000004</v>
      </c>
      <c r="K2138" s="9">
        <v>20.2044</v>
      </c>
      <c r="L2138" s="9">
        <v>353.25</v>
      </c>
      <c r="M2138" s="9">
        <v>459.5</v>
      </c>
      <c r="N2138" s="9">
        <v>397.5</v>
      </c>
      <c r="O2138" s="9">
        <v>467</v>
      </c>
      <c r="P2138" s="9" t="s">
        <v>235</v>
      </c>
      <c r="Q2138" s="9" t="s">
        <v>235</v>
      </c>
      <c r="R2138" s="9">
        <v>20.2044</v>
      </c>
      <c r="S2138" s="9" t="s">
        <v>235</v>
      </c>
      <c r="T2138" s="9" t="s">
        <v>235</v>
      </c>
      <c r="U2138" s="9" t="s">
        <v>235</v>
      </c>
      <c r="V2138" s="33" t="s">
        <v>235</v>
      </c>
      <c r="W2138" s="33" t="s">
        <v>235</v>
      </c>
      <c r="X2138" s="33" t="s">
        <v>235</v>
      </c>
      <c r="Y2138" s="33" t="s">
        <v>235</v>
      </c>
    </row>
    <row r="2139" spans="1:25" hidden="1" x14ac:dyDescent="0.25">
      <c r="A2139" s="32">
        <v>2138</v>
      </c>
      <c r="B2139" s="23" t="s">
        <v>264</v>
      </c>
      <c r="C2139" s="23" t="s">
        <v>668</v>
      </c>
      <c r="D2139" s="23" t="s">
        <v>256</v>
      </c>
      <c r="E2139" s="23" t="s">
        <v>232</v>
      </c>
      <c r="F2139" s="23" t="s">
        <v>598</v>
      </c>
      <c r="G2139" s="23" t="s">
        <v>224</v>
      </c>
      <c r="H2139" s="23" t="s">
        <v>23</v>
      </c>
      <c r="I2139" s="23">
        <v>2</v>
      </c>
      <c r="J2139" s="9">
        <v>51.318899999999999</v>
      </c>
      <c r="K2139" s="9">
        <v>37.5242</v>
      </c>
      <c r="L2139" s="9">
        <v>352.5</v>
      </c>
      <c r="M2139" s="9">
        <v>435.5</v>
      </c>
      <c r="N2139" s="9">
        <v>398.25</v>
      </c>
      <c r="O2139" s="9">
        <v>458.75</v>
      </c>
      <c r="P2139" s="9" t="s">
        <v>235</v>
      </c>
      <c r="Q2139" s="9" t="s">
        <v>235</v>
      </c>
      <c r="R2139" s="9">
        <v>37.5242</v>
      </c>
      <c r="S2139" s="9" t="s">
        <v>235</v>
      </c>
      <c r="T2139" s="9" t="s">
        <v>235</v>
      </c>
      <c r="U2139" s="9" t="s">
        <v>235</v>
      </c>
      <c r="V2139" s="33" t="s">
        <v>235</v>
      </c>
      <c r="W2139" s="33" t="s">
        <v>235</v>
      </c>
      <c r="X2139" s="33" t="s">
        <v>235</v>
      </c>
      <c r="Y2139" s="33" t="s">
        <v>235</v>
      </c>
    </row>
    <row r="2140" spans="1:25" hidden="1" x14ac:dyDescent="0.25">
      <c r="A2140" s="32">
        <v>2139</v>
      </c>
      <c r="B2140" s="23" t="s">
        <v>264</v>
      </c>
      <c r="C2140" s="23" t="s">
        <v>668</v>
      </c>
      <c r="D2140" s="23" t="s">
        <v>256</v>
      </c>
      <c r="E2140" s="23" t="s">
        <v>232</v>
      </c>
      <c r="F2140" s="23" t="s">
        <v>598</v>
      </c>
      <c r="G2140" s="23" t="s">
        <v>224</v>
      </c>
      <c r="H2140" s="23" t="s">
        <v>23</v>
      </c>
      <c r="I2140" s="23">
        <v>3</v>
      </c>
      <c r="J2140" s="9">
        <v>43.116799999999998</v>
      </c>
      <c r="K2140" s="9">
        <v>50.645499999999998</v>
      </c>
      <c r="L2140" s="9">
        <v>370.5</v>
      </c>
      <c r="M2140" s="9">
        <v>419</v>
      </c>
      <c r="N2140" s="9">
        <v>403.5</v>
      </c>
      <c r="O2140" s="9">
        <v>446.75</v>
      </c>
      <c r="P2140" s="9" t="s">
        <v>235</v>
      </c>
      <c r="Q2140" s="9" t="s">
        <v>235</v>
      </c>
      <c r="R2140" s="9">
        <v>50.645499999999998</v>
      </c>
      <c r="S2140" s="9" t="s">
        <v>235</v>
      </c>
      <c r="T2140" s="9" t="s">
        <v>235</v>
      </c>
      <c r="U2140" s="9" t="s">
        <v>235</v>
      </c>
      <c r="V2140" s="40" t="s">
        <v>235</v>
      </c>
      <c r="W2140" s="40" t="s">
        <v>235</v>
      </c>
      <c r="X2140" s="40" t="s">
        <v>235</v>
      </c>
      <c r="Y2140" s="40" t="s">
        <v>235</v>
      </c>
    </row>
    <row r="2141" spans="1:25" hidden="1" x14ac:dyDescent="0.25">
      <c r="A2141" s="32">
        <v>2140</v>
      </c>
      <c r="B2141" s="23" t="s">
        <v>264</v>
      </c>
      <c r="C2141" s="23" t="s">
        <v>668</v>
      </c>
      <c r="D2141" s="23" t="s">
        <v>256</v>
      </c>
      <c r="E2141" s="23" t="s">
        <v>232</v>
      </c>
      <c r="F2141" s="23" t="s">
        <v>598</v>
      </c>
      <c r="G2141" s="23" t="s">
        <v>224</v>
      </c>
      <c r="H2141" s="23" t="s">
        <v>24</v>
      </c>
      <c r="I2141" s="23">
        <v>4</v>
      </c>
      <c r="J2141" s="9">
        <v>45.155999999999999</v>
      </c>
      <c r="K2141" s="9">
        <v>132.691</v>
      </c>
      <c r="L2141" s="9">
        <v>501.75</v>
      </c>
      <c r="M2141" s="9">
        <v>393.5</v>
      </c>
      <c r="N2141" s="9">
        <v>477.75</v>
      </c>
      <c r="O2141" s="9">
        <v>431.75</v>
      </c>
      <c r="P2141" s="9" t="s">
        <v>235</v>
      </c>
      <c r="Q2141" s="9" t="s">
        <v>235</v>
      </c>
      <c r="R2141" s="9">
        <v>47.308999999999997</v>
      </c>
      <c r="S2141" s="9" t="s">
        <v>235</v>
      </c>
      <c r="T2141" s="9" t="s">
        <v>235</v>
      </c>
      <c r="U2141" s="9" t="s">
        <v>235</v>
      </c>
      <c r="V2141" s="40" t="s">
        <v>235</v>
      </c>
      <c r="W2141" s="40" t="s">
        <v>235</v>
      </c>
      <c r="X2141" s="40" t="s">
        <v>235</v>
      </c>
      <c r="Y2141" s="40" t="s">
        <v>235</v>
      </c>
    </row>
    <row r="2142" spans="1:25" hidden="1" x14ac:dyDescent="0.25">
      <c r="A2142" s="32">
        <v>2141</v>
      </c>
      <c r="B2142" s="23" t="s">
        <v>264</v>
      </c>
      <c r="C2142" s="23" t="s">
        <v>668</v>
      </c>
      <c r="D2142" s="23" t="s">
        <v>256</v>
      </c>
      <c r="E2142" s="23" t="s">
        <v>232</v>
      </c>
      <c r="F2142" s="23" t="s">
        <v>598</v>
      </c>
      <c r="G2142" s="23" t="s">
        <v>224</v>
      </c>
      <c r="H2142" s="23" t="s">
        <v>24</v>
      </c>
      <c r="I2142" s="23">
        <v>5</v>
      </c>
      <c r="J2142" s="9">
        <v>47.729700000000001</v>
      </c>
      <c r="K2142" s="9">
        <v>145.5847</v>
      </c>
      <c r="L2142" s="9">
        <v>522</v>
      </c>
      <c r="M2142" s="9">
        <v>406.25</v>
      </c>
      <c r="N2142" s="9">
        <v>488.25</v>
      </c>
      <c r="O2142" s="9">
        <v>440</v>
      </c>
      <c r="P2142" s="9" t="s">
        <v>235</v>
      </c>
      <c r="Q2142" s="9" t="s">
        <v>235</v>
      </c>
      <c r="R2142" s="9">
        <v>34.415300000000002</v>
      </c>
      <c r="S2142" s="9" t="s">
        <v>235</v>
      </c>
      <c r="T2142" s="9" t="s">
        <v>235</v>
      </c>
      <c r="U2142" s="9" t="s">
        <v>235</v>
      </c>
      <c r="V2142" s="40" t="s">
        <v>235</v>
      </c>
      <c r="W2142" s="40" t="s">
        <v>235</v>
      </c>
      <c r="X2142" s="40" t="s">
        <v>235</v>
      </c>
      <c r="Y2142" s="40" t="s">
        <v>235</v>
      </c>
    </row>
    <row r="2143" spans="1:25" hidden="1" x14ac:dyDescent="0.25">
      <c r="A2143" s="32">
        <v>2142</v>
      </c>
      <c r="B2143" s="23" t="s">
        <v>264</v>
      </c>
      <c r="C2143" s="23" t="s">
        <v>668</v>
      </c>
      <c r="D2143" s="23" t="s">
        <v>256</v>
      </c>
      <c r="E2143" s="23" t="s">
        <v>232</v>
      </c>
      <c r="F2143" s="23" t="s">
        <v>598</v>
      </c>
      <c r="G2143" s="23" t="s">
        <v>224</v>
      </c>
      <c r="H2143" s="23" t="s">
        <v>24</v>
      </c>
      <c r="I2143" s="23">
        <v>6</v>
      </c>
      <c r="J2143" s="9">
        <v>43.635599999999997</v>
      </c>
      <c r="K2143" s="9">
        <v>161.81710000000001</v>
      </c>
      <c r="L2143" s="9">
        <v>530.25</v>
      </c>
      <c r="M2143" s="9">
        <v>428.75</v>
      </c>
      <c r="N2143" s="9">
        <v>492</v>
      </c>
      <c r="O2143" s="9">
        <v>449.75</v>
      </c>
      <c r="P2143" s="9">
        <v>179.65122459922171</v>
      </c>
      <c r="Q2143" s="9">
        <v>75.75</v>
      </c>
      <c r="R2143" s="9">
        <v>18.182899999999989</v>
      </c>
      <c r="S2143" s="9">
        <v>0</v>
      </c>
      <c r="T2143" s="9">
        <v>0</v>
      </c>
      <c r="U2143" s="9">
        <v>0</v>
      </c>
      <c r="V2143" s="23">
        <v>45.330039708784724</v>
      </c>
      <c r="W2143" s="23">
        <v>44.020591772487563</v>
      </c>
      <c r="X2143" s="23">
        <v>21.120191760493086</v>
      </c>
      <c r="Y2143" s="23">
        <v>22.957841797520949</v>
      </c>
    </row>
    <row r="2144" spans="1:25" hidden="1" x14ac:dyDescent="0.25">
      <c r="A2144" s="32">
        <v>2143</v>
      </c>
      <c r="B2144" s="23" t="s">
        <v>264</v>
      </c>
      <c r="C2144" s="23" t="s">
        <v>668</v>
      </c>
      <c r="D2144" s="23" t="s">
        <v>256</v>
      </c>
      <c r="E2144" s="23" t="s">
        <v>232</v>
      </c>
      <c r="F2144" s="23" t="s">
        <v>598</v>
      </c>
      <c r="G2144" s="23" t="s">
        <v>236</v>
      </c>
      <c r="H2144" s="23" t="s">
        <v>23</v>
      </c>
      <c r="I2144" s="23">
        <v>1</v>
      </c>
      <c r="J2144" s="9">
        <v>38.7468</v>
      </c>
      <c r="K2144" s="9">
        <v>23.081</v>
      </c>
      <c r="L2144" s="9">
        <v>382.25</v>
      </c>
      <c r="M2144" s="9">
        <v>500.75</v>
      </c>
      <c r="N2144" s="9">
        <v>419.75</v>
      </c>
      <c r="O2144" s="9">
        <v>510.5</v>
      </c>
      <c r="P2144" s="9" t="s">
        <v>235</v>
      </c>
      <c r="Q2144" s="9" t="s">
        <v>235</v>
      </c>
      <c r="R2144" s="9">
        <v>23.081</v>
      </c>
      <c r="S2144" s="9" t="s">
        <v>235</v>
      </c>
      <c r="T2144" s="9" t="s">
        <v>235</v>
      </c>
      <c r="U2144" s="9" t="s">
        <v>235</v>
      </c>
      <c r="V2144" s="33" t="s">
        <v>235</v>
      </c>
      <c r="W2144" s="33" t="s">
        <v>235</v>
      </c>
      <c r="X2144" s="33" t="s">
        <v>235</v>
      </c>
      <c r="Y2144" s="33" t="s">
        <v>235</v>
      </c>
    </row>
    <row r="2145" spans="1:25" hidden="1" x14ac:dyDescent="0.25">
      <c r="A2145" s="32">
        <v>2144</v>
      </c>
      <c r="B2145" s="23" t="s">
        <v>264</v>
      </c>
      <c r="C2145" s="23" t="s">
        <v>668</v>
      </c>
      <c r="D2145" s="23" t="s">
        <v>256</v>
      </c>
      <c r="E2145" s="23" t="s">
        <v>232</v>
      </c>
      <c r="F2145" s="23" t="s">
        <v>598</v>
      </c>
      <c r="G2145" s="23" t="s">
        <v>236</v>
      </c>
      <c r="H2145" s="23" t="s">
        <v>23</v>
      </c>
      <c r="I2145" s="23">
        <v>2</v>
      </c>
      <c r="J2145" s="9">
        <v>46.208799999999997</v>
      </c>
      <c r="K2145" s="9">
        <v>44.2607</v>
      </c>
      <c r="L2145" s="9">
        <v>384.5</v>
      </c>
      <c r="M2145" s="9">
        <v>474.5</v>
      </c>
      <c r="N2145" s="9">
        <v>422</v>
      </c>
      <c r="O2145" s="9">
        <v>501.5</v>
      </c>
      <c r="P2145" s="9" t="s">
        <v>235</v>
      </c>
      <c r="Q2145" s="9" t="s">
        <v>235</v>
      </c>
      <c r="R2145" s="9">
        <v>44.2607</v>
      </c>
      <c r="S2145" s="9" t="s">
        <v>235</v>
      </c>
      <c r="T2145" s="9" t="s">
        <v>235</v>
      </c>
      <c r="U2145" s="9" t="s">
        <v>235</v>
      </c>
      <c r="V2145" s="33" t="s">
        <v>235</v>
      </c>
      <c r="W2145" s="33" t="s">
        <v>235</v>
      </c>
      <c r="X2145" s="33" t="s">
        <v>235</v>
      </c>
      <c r="Y2145" s="33" t="s">
        <v>235</v>
      </c>
    </row>
    <row r="2146" spans="1:25" hidden="1" x14ac:dyDescent="0.25">
      <c r="A2146" s="32">
        <v>2145</v>
      </c>
      <c r="B2146" s="23" t="s">
        <v>264</v>
      </c>
      <c r="C2146" s="23" t="s">
        <v>668</v>
      </c>
      <c r="D2146" s="23" t="s">
        <v>256</v>
      </c>
      <c r="E2146" s="23" t="s">
        <v>232</v>
      </c>
      <c r="F2146" s="23" t="s">
        <v>598</v>
      </c>
      <c r="G2146" s="23" t="s">
        <v>236</v>
      </c>
      <c r="H2146" s="23" t="s">
        <v>23</v>
      </c>
      <c r="I2146" s="23">
        <v>3</v>
      </c>
      <c r="J2146" s="9">
        <v>42.060200000000002</v>
      </c>
      <c r="K2146" s="9">
        <v>58.570399999999999</v>
      </c>
      <c r="L2146" s="9">
        <v>404</v>
      </c>
      <c r="M2146" s="9">
        <v>458</v>
      </c>
      <c r="N2146" s="9">
        <v>431</v>
      </c>
      <c r="O2146" s="9">
        <v>490.25</v>
      </c>
      <c r="P2146" s="9" t="s">
        <v>235</v>
      </c>
      <c r="Q2146" s="9" t="s">
        <v>235</v>
      </c>
      <c r="R2146" s="9">
        <v>58.570399999999999</v>
      </c>
      <c r="S2146" s="9" t="s">
        <v>235</v>
      </c>
      <c r="T2146" s="9" t="s">
        <v>235</v>
      </c>
      <c r="U2146" s="9" t="s">
        <v>235</v>
      </c>
      <c r="V2146" s="33" t="s">
        <v>235</v>
      </c>
      <c r="W2146" s="33" t="s">
        <v>235</v>
      </c>
      <c r="X2146" s="40" t="s">
        <v>235</v>
      </c>
      <c r="Y2146" s="40" t="s">
        <v>235</v>
      </c>
    </row>
    <row r="2147" spans="1:25" hidden="1" x14ac:dyDescent="0.25">
      <c r="A2147" s="32">
        <v>2146</v>
      </c>
      <c r="B2147" s="23" t="s">
        <v>264</v>
      </c>
      <c r="C2147" s="23" t="s">
        <v>668</v>
      </c>
      <c r="D2147" s="23" t="s">
        <v>256</v>
      </c>
      <c r="E2147" s="23" t="s">
        <v>232</v>
      </c>
      <c r="F2147" s="23" t="s">
        <v>598</v>
      </c>
      <c r="G2147" s="23" t="s">
        <v>236</v>
      </c>
      <c r="H2147" s="23" t="s">
        <v>24</v>
      </c>
      <c r="I2147" s="23">
        <v>4</v>
      </c>
      <c r="J2147" s="9">
        <v>43.950299999999999</v>
      </c>
      <c r="K2147" s="9">
        <v>123.76</v>
      </c>
      <c r="L2147" s="9">
        <v>534.5</v>
      </c>
      <c r="M2147" s="9">
        <v>437</v>
      </c>
      <c r="N2147" s="9">
        <v>515.75</v>
      </c>
      <c r="O2147" s="9">
        <v>476.75</v>
      </c>
      <c r="P2147" s="9" t="s">
        <v>235</v>
      </c>
      <c r="Q2147" s="9" t="s">
        <v>235</v>
      </c>
      <c r="R2147" s="9">
        <v>56.239999999999995</v>
      </c>
      <c r="S2147" s="9" t="s">
        <v>235</v>
      </c>
      <c r="T2147" s="9" t="s">
        <v>235</v>
      </c>
      <c r="U2147" s="9" t="s">
        <v>235</v>
      </c>
      <c r="V2147" s="33" t="s">
        <v>235</v>
      </c>
      <c r="W2147" s="33" t="s">
        <v>235</v>
      </c>
      <c r="X2147" s="40" t="s">
        <v>235</v>
      </c>
      <c r="Y2147" s="40" t="s">
        <v>235</v>
      </c>
    </row>
    <row r="2148" spans="1:25" hidden="1" x14ac:dyDescent="0.25">
      <c r="A2148" s="32">
        <v>2147</v>
      </c>
      <c r="B2148" s="23" t="s">
        <v>264</v>
      </c>
      <c r="C2148" s="23" t="s">
        <v>668</v>
      </c>
      <c r="D2148" s="23" t="s">
        <v>256</v>
      </c>
      <c r="E2148" s="23" t="s">
        <v>232</v>
      </c>
      <c r="F2148" s="23" t="s">
        <v>598</v>
      </c>
      <c r="G2148" s="23" t="s">
        <v>236</v>
      </c>
      <c r="H2148" s="23" t="s">
        <v>24</v>
      </c>
      <c r="I2148" s="23">
        <v>5</v>
      </c>
      <c r="J2148" s="9">
        <v>47.865000000000002</v>
      </c>
      <c r="K2148" s="9">
        <v>133.9401</v>
      </c>
      <c r="L2148" s="9">
        <v>554.75</v>
      </c>
      <c r="M2148" s="9">
        <v>446.75</v>
      </c>
      <c r="N2148" s="9">
        <v>527</v>
      </c>
      <c r="O2148" s="9">
        <v>485.75</v>
      </c>
      <c r="P2148" s="9" t="s">
        <v>235</v>
      </c>
      <c r="Q2148" s="9" t="s">
        <v>235</v>
      </c>
      <c r="R2148" s="9">
        <v>46.059899999999999</v>
      </c>
      <c r="S2148" s="9" t="s">
        <v>235</v>
      </c>
      <c r="T2148" s="9" t="s">
        <v>235</v>
      </c>
      <c r="U2148" s="9" t="s">
        <v>235</v>
      </c>
      <c r="V2148" s="33" t="s">
        <v>235</v>
      </c>
      <c r="W2148" s="33" t="s">
        <v>235</v>
      </c>
      <c r="X2148" s="40" t="s">
        <v>235</v>
      </c>
      <c r="Y2148" s="40" t="s">
        <v>235</v>
      </c>
    </row>
    <row r="2149" spans="1:25" hidden="1" x14ac:dyDescent="0.25">
      <c r="A2149" s="32">
        <v>2148</v>
      </c>
      <c r="B2149" s="23" t="s">
        <v>264</v>
      </c>
      <c r="C2149" s="23" t="s">
        <v>668</v>
      </c>
      <c r="D2149" s="23" t="s">
        <v>256</v>
      </c>
      <c r="E2149" s="23" t="s">
        <v>232</v>
      </c>
      <c r="F2149" s="23" t="s">
        <v>598</v>
      </c>
      <c r="G2149" s="23" t="s">
        <v>236</v>
      </c>
      <c r="H2149" s="23" t="s">
        <v>24</v>
      </c>
      <c r="I2149" s="23">
        <v>6</v>
      </c>
      <c r="J2149" s="9">
        <v>41.188600000000001</v>
      </c>
      <c r="K2149" s="9">
        <v>155.3955</v>
      </c>
      <c r="L2149" s="9">
        <v>566.75</v>
      </c>
      <c r="M2149" s="9">
        <v>471.5</v>
      </c>
      <c r="N2149" s="9">
        <v>532.25</v>
      </c>
      <c r="O2149" s="9">
        <v>494</v>
      </c>
      <c r="P2149" s="9">
        <v>186.80420899969036</v>
      </c>
      <c r="Q2149" s="9">
        <v>85.818485770840766</v>
      </c>
      <c r="R2149" s="9">
        <v>24.604500000000002</v>
      </c>
      <c r="S2149" s="9">
        <v>0</v>
      </c>
      <c r="T2149" s="9">
        <v>0</v>
      </c>
      <c r="U2149" s="9">
        <v>0</v>
      </c>
      <c r="V2149" s="23">
        <v>47.226184474293497</v>
      </c>
      <c r="W2149" s="23">
        <v>47.964830865958447</v>
      </c>
      <c r="X2149" s="23">
        <v>23.165167817220752</v>
      </c>
      <c r="Y2149" s="23">
        <v>23.870745694259323</v>
      </c>
    </row>
    <row r="2150" spans="1:25" hidden="1" x14ac:dyDescent="0.25">
      <c r="A2150" s="32">
        <v>2149</v>
      </c>
      <c r="B2150" s="23" t="s">
        <v>264</v>
      </c>
      <c r="C2150" s="23" t="s">
        <v>668</v>
      </c>
      <c r="D2150" s="23" t="s">
        <v>256</v>
      </c>
      <c r="E2150" s="23" t="s">
        <v>232</v>
      </c>
      <c r="F2150" s="23" t="s">
        <v>598</v>
      </c>
      <c r="G2150" s="23" t="s">
        <v>224</v>
      </c>
      <c r="H2150" s="23" t="s">
        <v>23</v>
      </c>
      <c r="I2150" s="23">
        <v>1</v>
      </c>
      <c r="J2150" s="9">
        <v>44.116300000000003</v>
      </c>
      <c r="K2150" s="9">
        <v>18.139399999999998</v>
      </c>
      <c r="L2150" s="9">
        <v>453.5</v>
      </c>
      <c r="M2150" s="9">
        <v>458</v>
      </c>
      <c r="N2150" s="9">
        <v>489.5</v>
      </c>
      <c r="O2150" s="9">
        <v>483.5</v>
      </c>
      <c r="P2150" s="9" t="s">
        <v>235</v>
      </c>
      <c r="Q2150" s="9" t="s">
        <v>235</v>
      </c>
      <c r="R2150" s="9">
        <v>18.139399999999998</v>
      </c>
      <c r="S2150" s="9" t="s">
        <v>235</v>
      </c>
      <c r="T2150" s="9" t="s">
        <v>235</v>
      </c>
      <c r="U2150" s="9" t="s">
        <v>235</v>
      </c>
      <c r="V2150" s="33" t="s">
        <v>235</v>
      </c>
      <c r="W2150" s="33" t="s">
        <v>235</v>
      </c>
      <c r="X2150" s="33" t="s">
        <v>235</v>
      </c>
      <c r="Y2150" s="33" t="s">
        <v>235</v>
      </c>
    </row>
    <row r="2151" spans="1:25" hidden="1" x14ac:dyDescent="0.25">
      <c r="A2151" s="32">
        <v>2150</v>
      </c>
      <c r="B2151" s="23" t="s">
        <v>264</v>
      </c>
      <c r="C2151" s="23" t="s">
        <v>668</v>
      </c>
      <c r="D2151" s="23" t="s">
        <v>256</v>
      </c>
      <c r="E2151" s="23" t="s">
        <v>232</v>
      </c>
      <c r="F2151" s="23" t="s">
        <v>598</v>
      </c>
      <c r="G2151" s="23" t="s">
        <v>224</v>
      </c>
      <c r="H2151" s="23" t="s">
        <v>23</v>
      </c>
      <c r="I2151" s="23">
        <v>2</v>
      </c>
      <c r="J2151" s="9">
        <v>47.011299999999999</v>
      </c>
      <c r="K2151" s="9">
        <v>38.884599999999999</v>
      </c>
      <c r="L2151" s="9">
        <v>467</v>
      </c>
      <c r="M2151" s="9">
        <v>436.25</v>
      </c>
      <c r="N2151" s="9">
        <v>493.25</v>
      </c>
      <c r="O2151" s="9">
        <v>475.25</v>
      </c>
      <c r="P2151" s="9" t="s">
        <v>235</v>
      </c>
      <c r="Q2151" s="9" t="s">
        <v>235</v>
      </c>
      <c r="R2151" s="9">
        <v>38.884599999999999</v>
      </c>
      <c r="S2151" s="9" t="s">
        <v>235</v>
      </c>
      <c r="T2151" s="9" t="s">
        <v>235</v>
      </c>
      <c r="U2151" s="9" t="s">
        <v>235</v>
      </c>
      <c r="V2151" s="33" t="s">
        <v>235</v>
      </c>
      <c r="W2151" s="33" t="s">
        <v>235</v>
      </c>
      <c r="X2151" s="33" t="s">
        <v>235</v>
      </c>
      <c r="Y2151" s="33" t="s">
        <v>235</v>
      </c>
    </row>
    <row r="2152" spans="1:25" hidden="1" x14ac:dyDescent="0.25">
      <c r="A2152" s="32">
        <v>2151</v>
      </c>
      <c r="B2152" s="23" t="s">
        <v>264</v>
      </c>
      <c r="C2152" s="23" t="s">
        <v>668</v>
      </c>
      <c r="D2152" s="23" t="s">
        <v>256</v>
      </c>
      <c r="E2152" s="23" t="s">
        <v>232</v>
      </c>
      <c r="F2152" s="23" t="s">
        <v>598</v>
      </c>
      <c r="G2152" s="23" t="s">
        <v>224</v>
      </c>
      <c r="H2152" s="23" t="s">
        <v>23</v>
      </c>
      <c r="I2152" s="23">
        <v>3</v>
      </c>
      <c r="J2152" s="9">
        <v>42.485999999999997</v>
      </c>
      <c r="K2152" s="9">
        <v>52.153799999999997</v>
      </c>
      <c r="L2152" s="9">
        <v>488.75</v>
      </c>
      <c r="M2152" s="9">
        <v>426.5</v>
      </c>
      <c r="N2152" s="9">
        <v>503.75</v>
      </c>
      <c r="O2152" s="9">
        <v>466.25</v>
      </c>
      <c r="P2152" s="9" t="s">
        <v>235</v>
      </c>
      <c r="Q2152" s="9" t="s">
        <v>235</v>
      </c>
      <c r="R2152" s="9">
        <v>52.153799999999997</v>
      </c>
      <c r="S2152" s="9" t="s">
        <v>235</v>
      </c>
      <c r="T2152" s="9" t="s">
        <v>235</v>
      </c>
      <c r="U2152" s="9" t="s">
        <v>235</v>
      </c>
      <c r="V2152" s="40" t="s">
        <v>235</v>
      </c>
      <c r="W2152" s="40" t="s">
        <v>235</v>
      </c>
      <c r="X2152" s="40" t="s">
        <v>235</v>
      </c>
      <c r="Y2152" s="40" t="s">
        <v>235</v>
      </c>
    </row>
    <row r="2153" spans="1:25" hidden="1" x14ac:dyDescent="0.25">
      <c r="A2153" s="32">
        <v>2152</v>
      </c>
      <c r="B2153" s="23" t="s">
        <v>264</v>
      </c>
      <c r="C2153" s="23" t="s">
        <v>668</v>
      </c>
      <c r="D2153" s="23" t="s">
        <v>256</v>
      </c>
      <c r="E2153" s="23" t="s">
        <v>232</v>
      </c>
      <c r="F2153" s="23" t="s">
        <v>598</v>
      </c>
      <c r="G2153" s="23" t="s">
        <v>224</v>
      </c>
      <c r="H2153" s="23" t="s">
        <v>24</v>
      </c>
      <c r="I2153" s="23">
        <v>4</v>
      </c>
      <c r="J2153" s="9">
        <v>43.892600000000002</v>
      </c>
      <c r="K2153" s="9">
        <v>129.68119999999999</v>
      </c>
      <c r="L2153" s="9">
        <v>617</v>
      </c>
      <c r="M2153" s="9">
        <v>465.5</v>
      </c>
      <c r="N2153" s="9">
        <v>580.25</v>
      </c>
      <c r="O2153" s="9">
        <v>489.5</v>
      </c>
      <c r="P2153" s="9" t="s">
        <v>235</v>
      </c>
      <c r="Q2153" s="9" t="s">
        <v>235</v>
      </c>
      <c r="R2153" s="9">
        <v>50.31880000000001</v>
      </c>
      <c r="S2153" s="9" t="s">
        <v>235</v>
      </c>
      <c r="T2153" s="9" t="s">
        <v>235</v>
      </c>
      <c r="U2153" s="9" t="s">
        <v>235</v>
      </c>
      <c r="V2153" s="40" t="s">
        <v>235</v>
      </c>
      <c r="W2153" s="40" t="s">
        <v>235</v>
      </c>
      <c r="X2153" s="40" t="s">
        <v>235</v>
      </c>
      <c r="Y2153" s="40" t="s">
        <v>235</v>
      </c>
    </row>
    <row r="2154" spans="1:25" hidden="1" x14ac:dyDescent="0.25">
      <c r="A2154" s="32">
        <v>2153</v>
      </c>
      <c r="B2154" s="23" t="s">
        <v>264</v>
      </c>
      <c r="C2154" s="23" t="s">
        <v>668</v>
      </c>
      <c r="D2154" s="23" t="s">
        <v>256</v>
      </c>
      <c r="E2154" s="23" t="s">
        <v>232</v>
      </c>
      <c r="F2154" s="23" t="s">
        <v>598</v>
      </c>
      <c r="G2154" s="23" t="s">
        <v>224</v>
      </c>
      <c r="H2154" s="23" t="s">
        <v>24</v>
      </c>
      <c r="I2154" s="23">
        <v>5</v>
      </c>
      <c r="J2154" s="9">
        <v>49.094900000000003</v>
      </c>
      <c r="K2154" s="9">
        <v>144.1164</v>
      </c>
      <c r="L2154" s="9">
        <v>631.25</v>
      </c>
      <c r="M2154" s="9">
        <v>487.25</v>
      </c>
      <c r="N2154" s="9">
        <v>584.75</v>
      </c>
      <c r="O2154" s="9">
        <v>503</v>
      </c>
      <c r="P2154" s="9" t="s">
        <v>235</v>
      </c>
      <c r="Q2154" s="9" t="s">
        <v>235</v>
      </c>
      <c r="R2154" s="9">
        <v>35.883600000000001</v>
      </c>
      <c r="S2154" s="9" t="s">
        <v>235</v>
      </c>
      <c r="T2154" s="9" t="s">
        <v>235</v>
      </c>
      <c r="U2154" s="9" t="s">
        <v>235</v>
      </c>
      <c r="V2154" s="40" t="s">
        <v>235</v>
      </c>
      <c r="W2154" s="40" t="s">
        <v>235</v>
      </c>
      <c r="X2154" s="40" t="s">
        <v>235</v>
      </c>
      <c r="Y2154" s="40" t="s">
        <v>235</v>
      </c>
    </row>
    <row r="2155" spans="1:25" hidden="1" x14ac:dyDescent="0.25">
      <c r="A2155" s="32">
        <v>2154</v>
      </c>
      <c r="B2155" s="23" t="s">
        <v>264</v>
      </c>
      <c r="C2155" s="23" t="s">
        <v>668</v>
      </c>
      <c r="D2155" s="23" t="s">
        <v>256</v>
      </c>
      <c r="E2155" s="23" t="s">
        <v>232</v>
      </c>
      <c r="F2155" s="23" t="s">
        <v>598</v>
      </c>
      <c r="G2155" s="23" t="s">
        <v>224</v>
      </c>
      <c r="H2155" s="23" t="s">
        <v>24</v>
      </c>
      <c r="I2155" s="23">
        <v>6</v>
      </c>
      <c r="J2155" s="9">
        <v>45.099899999999998</v>
      </c>
      <c r="K2155" s="9">
        <v>159.01410000000001</v>
      </c>
      <c r="L2155" s="9">
        <v>630.5</v>
      </c>
      <c r="M2155" s="9">
        <v>510.5</v>
      </c>
      <c r="N2155" s="9">
        <v>585.5</v>
      </c>
      <c r="O2155" s="9">
        <v>513.5</v>
      </c>
      <c r="P2155" s="9">
        <v>184.62191094233643</v>
      </c>
      <c r="Q2155" s="9">
        <v>79.955065505570062</v>
      </c>
      <c r="R2155" s="9">
        <v>20.985899999999987</v>
      </c>
      <c r="S2155" s="9">
        <v>0</v>
      </c>
      <c r="T2155" s="9">
        <v>0</v>
      </c>
      <c r="U2155" s="9">
        <v>0</v>
      </c>
      <c r="V2155" s="23">
        <v>46.981379290097479</v>
      </c>
      <c r="W2155" s="23">
        <v>47.273803527958272</v>
      </c>
      <c r="X2155" s="23">
        <v>22.374650835264447</v>
      </c>
      <c r="Y2155" s="23">
        <v>24.567509031238799</v>
      </c>
    </row>
    <row r="2156" spans="1:25" hidden="1" x14ac:dyDescent="0.25">
      <c r="A2156" s="32">
        <v>2155</v>
      </c>
      <c r="B2156" s="23" t="s">
        <v>264</v>
      </c>
      <c r="C2156" s="23" t="s">
        <v>668</v>
      </c>
      <c r="D2156" s="23" t="s">
        <v>256</v>
      </c>
      <c r="E2156" s="23" t="s">
        <v>232</v>
      </c>
      <c r="F2156" s="23" t="s">
        <v>598</v>
      </c>
      <c r="G2156" s="23" t="s">
        <v>236</v>
      </c>
      <c r="H2156" s="23" t="s">
        <v>23</v>
      </c>
      <c r="I2156" s="23">
        <v>1</v>
      </c>
      <c r="J2156" s="9">
        <v>42.644599999999997</v>
      </c>
      <c r="K2156" s="9">
        <v>25.2241</v>
      </c>
      <c r="L2156" s="9">
        <v>436.5</v>
      </c>
      <c r="M2156" s="9">
        <v>358.25</v>
      </c>
      <c r="N2156" s="9">
        <v>475.5</v>
      </c>
      <c r="O2156" s="9">
        <v>375.5</v>
      </c>
      <c r="P2156" s="9" t="s">
        <v>235</v>
      </c>
      <c r="Q2156" s="9" t="s">
        <v>235</v>
      </c>
      <c r="R2156" s="9">
        <v>25.2241</v>
      </c>
      <c r="S2156" s="9" t="s">
        <v>235</v>
      </c>
      <c r="T2156" s="9" t="s">
        <v>235</v>
      </c>
      <c r="U2156" s="9" t="s">
        <v>235</v>
      </c>
      <c r="V2156" s="33" t="s">
        <v>235</v>
      </c>
      <c r="W2156" s="33" t="s">
        <v>235</v>
      </c>
      <c r="X2156" s="33" t="s">
        <v>235</v>
      </c>
      <c r="Y2156" s="33" t="s">
        <v>235</v>
      </c>
    </row>
    <row r="2157" spans="1:25" hidden="1" x14ac:dyDescent="0.25">
      <c r="A2157" s="32">
        <v>2156</v>
      </c>
      <c r="B2157" s="23" t="s">
        <v>264</v>
      </c>
      <c r="C2157" s="23" t="s">
        <v>668</v>
      </c>
      <c r="D2157" s="23" t="s">
        <v>256</v>
      </c>
      <c r="E2157" s="23" t="s">
        <v>232</v>
      </c>
      <c r="F2157" s="23" t="s">
        <v>598</v>
      </c>
      <c r="G2157" s="23" t="s">
        <v>236</v>
      </c>
      <c r="H2157" s="23" t="s">
        <v>23</v>
      </c>
      <c r="I2157" s="23">
        <v>2</v>
      </c>
      <c r="J2157" s="9">
        <v>49.3919</v>
      </c>
      <c r="K2157" s="9">
        <v>43.286499999999997</v>
      </c>
      <c r="L2157" s="9">
        <v>442.5</v>
      </c>
      <c r="M2157" s="9">
        <v>334.25</v>
      </c>
      <c r="N2157" s="9">
        <v>479.25</v>
      </c>
      <c r="O2157" s="9">
        <v>367.25</v>
      </c>
      <c r="P2157" s="9" t="s">
        <v>235</v>
      </c>
      <c r="Q2157" s="9" t="s">
        <v>235</v>
      </c>
      <c r="R2157" s="9">
        <v>43.286499999999997</v>
      </c>
      <c r="S2157" s="9" t="s">
        <v>235</v>
      </c>
      <c r="T2157" s="9" t="s">
        <v>235</v>
      </c>
      <c r="U2157" s="9" t="s">
        <v>235</v>
      </c>
      <c r="V2157" s="33" t="s">
        <v>235</v>
      </c>
      <c r="W2157" s="33" t="s">
        <v>235</v>
      </c>
      <c r="X2157" s="33" t="s">
        <v>235</v>
      </c>
      <c r="Y2157" s="33" t="s">
        <v>235</v>
      </c>
    </row>
    <row r="2158" spans="1:25" hidden="1" x14ac:dyDescent="0.25">
      <c r="A2158" s="32">
        <v>2157</v>
      </c>
      <c r="B2158" s="23" t="s">
        <v>264</v>
      </c>
      <c r="C2158" s="23" t="s">
        <v>668</v>
      </c>
      <c r="D2158" s="23" t="s">
        <v>256</v>
      </c>
      <c r="E2158" s="23" t="s">
        <v>232</v>
      </c>
      <c r="F2158" s="23" t="s">
        <v>598</v>
      </c>
      <c r="G2158" s="23" t="s">
        <v>236</v>
      </c>
      <c r="H2158" s="23" t="s">
        <v>23</v>
      </c>
      <c r="I2158" s="23">
        <v>3</v>
      </c>
      <c r="J2158" s="9">
        <v>47.835700000000003</v>
      </c>
      <c r="K2158" s="9">
        <v>50.177999999999997</v>
      </c>
      <c r="L2158" s="9">
        <v>458.25</v>
      </c>
      <c r="M2158" s="9">
        <v>320.75</v>
      </c>
      <c r="N2158" s="9">
        <v>489.75</v>
      </c>
      <c r="O2158" s="9">
        <v>356.75</v>
      </c>
      <c r="P2158" s="9" t="s">
        <v>235</v>
      </c>
      <c r="Q2158" s="9" t="s">
        <v>235</v>
      </c>
      <c r="R2158" s="9">
        <v>50.177999999999997</v>
      </c>
      <c r="S2158" s="9" t="s">
        <v>235</v>
      </c>
      <c r="T2158" s="9" t="s">
        <v>235</v>
      </c>
      <c r="U2158" s="9" t="s">
        <v>235</v>
      </c>
      <c r="V2158" s="33" t="s">
        <v>235</v>
      </c>
      <c r="W2158" s="33" t="s">
        <v>235</v>
      </c>
      <c r="X2158" s="40" t="s">
        <v>235</v>
      </c>
      <c r="Y2158" s="40" t="s">
        <v>235</v>
      </c>
    </row>
    <row r="2159" spans="1:25" hidden="1" x14ac:dyDescent="0.25">
      <c r="A2159" s="32">
        <v>2158</v>
      </c>
      <c r="B2159" s="23" t="s">
        <v>264</v>
      </c>
      <c r="C2159" s="23" t="s">
        <v>668</v>
      </c>
      <c r="D2159" s="23" t="s">
        <v>256</v>
      </c>
      <c r="E2159" s="23" t="s">
        <v>232</v>
      </c>
      <c r="F2159" s="23" t="s">
        <v>598</v>
      </c>
      <c r="G2159" s="23" t="s">
        <v>236</v>
      </c>
      <c r="H2159" s="23" t="s">
        <v>24</v>
      </c>
      <c r="I2159" s="23">
        <v>4</v>
      </c>
      <c r="J2159" s="9">
        <v>45.454000000000001</v>
      </c>
      <c r="K2159" s="9">
        <v>128.99019999999999</v>
      </c>
      <c r="L2159" s="9">
        <v>589.5</v>
      </c>
      <c r="M2159" s="9">
        <v>317.75</v>
      </c>
      <c r="N2159" s="9">
        <v>561.75</v>
      </c>
      <c r="O2159" s="9">
        <v>353.75</v>
      </c>
      <c r="P2159" s="9" t="s">
        <v>235</v>
      </c>
      <c r="Q2159" s="9" t="s">
        <v>235</v>
      </c>
      <c r="R2159" s="9">
        <v>51.009800000000013</v>
      </c>
      <c r="S2159" s="9" t="s">
        <v>235</v>
      </c>
      <c r="T2159" s="9" t="s">
        <v>235</v>
      </c>
      <c r="U2159" s="9" t="s">
        <v>235</v>
      </c>
      <c r="V2159" s="33" t="s">
        <v>235</v>
      </c>
      <c r="W2159" s="33" t="s">
        <v>235</v>
      </c>
      <c r="X2159" s="40" t="s">
        <v>235</v>
      </c>
      <c r="Y2159" s="40" t="s">
        <v>235</v>
      </c>
    </row>
    <row r="2160" spans="1:25" hidden="1" x14ac:dyDescent="0.25">
      <c r="A2160" s="32">
        <v>2159</v>
      </c>
      <c r="B2160" s="23" t="s">
        <v>264</v>
      </c>
      <c r="C2160" s="23" t="s">
        <v>668</v>
      </c>
      <c r="D2160" s="23" t="s">
        <v>256</v>
      </c>
      <c r="E2160" s="23" t="s">
        <v>232</v>
      </c>
      <c r="F2160" s="23" t="s">
        <v>598</v>
      </c>
      <c r="G2160" s="23" t="s">
        <v>236</v>
      </c>
      <c r="H2160" s="23" t="s">
        <v>24</v>
      </c>
      <c r="I2160" s="23">
        <v>5</v>
      </c>
      <c r="J2160" s="9">
        <v>48.286299999999997</v>
      </c>
      <c r="K2160" s="9">
        <v>138.25210000000001</v>
      </c>
      <c r="L2160" s="9">
        <v>606</v>
      </c>
      <c r="M2160" s="9">
        <v>330.5</v>
      </c>
      <c r="N2160" s="9">
        <v>570.75</v>
      </c>
      <c r="O2160" s="9">
        <v>363.5</v>
      </c>
      <c r="P2160" s="9" t="s">
        <v>235</v>
      </c>
      <c r="Q2160" s="9" t="s">
        <v>235</v>
      </c>
      <c r="R2160" s="9">
        <v>41.747899999999987</v>
      </c>
      <c r="S2160" s="9" t="s">
        <v>235</v>
      </c>
      <c r="T2160" s="9" t="s">
        <v>235</v>
      </c>
      <c r="U2160" s="9" t="s">
        <v>235</v>
      </c>
      <c r="V2160" s="33" t="s">
        <v>235</v>
      </c>
      <c r="W2160" s="33" t="s">
        <v>235</v>
      </c>
      <c r="X2160" s="40" t="s">
        <v>235</v>
      </c>
      <c r="Y2160" s="40" t="s">
        <v>235</v>
      </c>
    </row>
    <row r="2161" spans="1:25" hidden="1" x14ac:dyDescent="0.25">
      <c r="A2161" s="32">
        <v>2160</v>
      </c>
      <c r="B2161" s="23" t="s">
        <v>264</v>
      </c>
      <c r="C2161" s="23" t="s">
        <v>668</v>
      </c>
      <c r="D2161" s="23" t="s">
        <v>256</v>
      </c>
      <c r="E2161" s="23" t="s">
        <v>232</v>
      </c>
      <c r="F2161" s="23" t="s">
        <v>598</v>
      </c>
      <c r="G2161" s="23" t="s">
        <v>236</v>
      </c>
      <c r="H2161" s="23" t="s">
        <v>24</v>
      </c>
      <c r="I2161" s="23">
        <v>6</v>
      </c>
      <c r="J2161" s="9">
        <v>42.979599999999998</v>
      </c>
      <c r="K2161" s="9">
        <v>152.11510000000001</v>
      </c>
      <c r="L2161" s="9">
        <v>614.25</v>
      </c>
      <c r="M2161" s="9">
        <v>350.75</v>
      </c>
      <c r="N2161" s="9">
        <v>576.75</v>
      </c>
      <c r="O2161" s="9">
        <v>371.75</v>
      </c>
      <c r="P2161" s="9">
        <v>177.90815748582187</v>
      </c>
      <c r="Q2161" s="9">
        <v>72.062472896785877</v>
      </c>
      <c r="R2161" s="9">
        <v>27.884899999999988</v>
      </c>
      <c r="S2161" s="9">
        <v>0</v>
      </c>
      <c r="T2161" s="9">
        <v>0</v>
      </c>
      <c r="U2161" s="9">
        <v>0</v>
      </c>
      <c r="V2161" s="23">
        <v>41.25</v>
      </c>
      <c r="W2161" s="23">
        <v>43.351038049855276</v>
      </c>
      <c r="X2161" s="23">
        <v>23.550477702161373</v>
      </c>
      <c r="Y2161" s="23">
        <v>23.430749027719962</v>
      </c>
    </row>
    <row r="2162" spans="1:25" hidden="1" x14ac:dyDescent="0.25">
      <c r="A2162" s="32">
        <v>2161</v>
      </c>
      <c r="B2162" s="23" t="s">
        <v>264</v>
      </c>
      <c r="C2162" s="23" t="s">
        <v>668</v>
      </c>
      <c r="D2162" s="23" t="s">
        <v>256</v>
      </c>
      <c r="E2162" s="23" t="s">
        <v>232</v>
      </c>
      <c r="F2162" s="23" t="s">
        <v>598</v>
      </c>
      <c r="G2162" s="23" t="s">
        <v>224</v>
      </c>
      <c r="H2162" s="23" t="s">
        <v>23</v>
      </c>
      <c r="I2162" s="23">
        <v>1</v>
      </c>
      <c r="J2162" s="9">
        <v>44.001399999999997</v>
      </c>
      <c r="K2162" s="9">
        <v>19.419799999999999</v>
      </c>
      <c r="L2162" s="9">
        <v>420.5</v>
      </c>
      <c r="M2162" s="9">
        <v>492.75</v>
      </c>
      <c r="N2162" s="9">
        <v>458.75</v>
      </c>
      <c r="O2162" s="9">
        <v>514.5</v>
      </c>
      <c r="P2162" s="9" t="s">
        <v>235</v>
      </c>
      <c r="Q2162" s="9" t="s">
        <v>235</v>
      </c>
      <c r="R2162" s="9">
        <v>19.419799999999999</v>
      </c>
      <c r="S2162" s="9" t="s">
        <v>235</v>
      </c>
      <c r="T2162" s="9" t="s">
        <v>235</v>
      </c>
      <c r="U2162" s="9" t="s">
        <v>235</v>
      </c>
      <c r="V2162" s="33" t="s">
        <v>235</v>
      </c>
      <c r="W2162" s="33" t="s">
        <v>235</v>
      </c>
      <c r="X2162" s="33" t="s">
        <v>235</v>
      </c>
      <c r="Y2162" s="33" t="s">
        <v>235</v>
      </c>
    </row>
    <row r="2163" spans="1:25" hidden="1" x14ac:dyDescent="0.25">
      <c r="A2163" s="32">
        <v>2162</v>
      </c>
      <c r="B2163" s="23" t="s">
        <v>264</v>
      </c>
      <c r="C2163" s="23" t="s">
        <v>668</v>
      </c>
      <c r="D2163" s="23" t="s">
        <v>256</v>
      </c>
      <c r="E2163" s="23" t="s">
        <v>232</v>
      </c>
      <c r="F2163" s="23" t="s">
        <v>598</v>
      </c>
      <c r="G2163" s="23" t="s">
        <v>224</v>
      </c>
      <c r="H2163" s="23" t="s">
        <v>23</v>
      </c>
      <c r="I2163" s="23">
        <v>2</v>
      </c>
      <c r="J2163" s="9">
        <v>48.790399999999998</v>
      </c>
      <c r="K2163" s="9">
        <v>34.795999999999999</v>
      </c>
      <c r="L2163" s="9">
        <v>430.25</v>
      </c>
      <c r="M2163" s="9">
        <v>473.25</v>
      </c>
      <c r="N2163" s="9">
        <v>464.75</v>
      </c>
      <c r="O2163" s="9">
        <v>507.75</v>
      </c>
      <c r="P2163" s="9" t="s">
        <v>235</v>
      </c>
      <c r="Q2163" s="9" t="s">
        <v>235</v>
      </c>
      <c r="R2163" s="9">
        <v>34.795999999999999</v>
      </c>
      <c r="S2163" s="9" t="s">
        <v>235</v>
      </c>
      <c r="T2163" s="9" t="s">
        <v>235</v>
      </c>
      <c r="U2163" s="9" t="s">
        <v>235</v>
      </c>
      <c r="V2163" s="33" t="s">
        <v>235</v>
      </c>
      <c r="W2163" s="33" t="s">
        <v>235</v>
      </c>
      <c r="X2163" s="33" t="s">
        <v>235</v>
      </c>
      <c r="Y2163" s="33" t="s">
        <v>235</v>
      </c>
    </row>
    <row r="2164" spans="1:25" hidden="1" x14ac:dyDescent="0.25">
      <c r="A2164" s="32">
        <v>2163</v>
      </c>
      <c r="B2164" s="23" t="s">
        <v>264</v>
      </c>
      <c r="C2164" s="23" t="s">
        <v>668</v>
      </c>
      <c r="D2164" s="23" t="s">
        <v>256</v>
      </c>
      <c r="E2164" s="23" t="s">
        <v>232</v>
      </c>
      <c r="F2164" s="23" t="s">
        <v>598</v>
      </c>
      <c r="G2164" s="23" t="s">
        <v>224</v>
      </c>
      <c r="H2164" s="23" t="s">
        <v>23</v>
      </c>
      <c r="I2164" s="23">
        <v>3</v>
      </c>
      <c r="J2164" s="9">
        <v>46.433399999999999</v>
      </c>
      <c r="K2164" s="9">
        <v>48.6736</v>
      </c>
      <c r="L2164" s="9">
        <v>451.25</v>
      </c>
      <c r="M2164" s="9">
        <v>461.25</v>
      </c>
      <c r="N2164" s="9">
        <v>475.25</v>
      </c>
      <c r="O2164" s="9">
        <v>501</v>
      </c>
      <c r="P2164" s="9" t="s">
        <v>235</v>
      </c>
      <c r="Q2164" s="9" t="s">
        <v>235</v>
      </c>
      <c r="R2164" s="9">
        <v>48.6736</v>
      </c>
      <c r="S2164" s="9" t="s">
        <v>235</v>
      </c>
      <c r="T2164" s="9" t="s">
        <v>235</v>
      </c>
      <c r="U2164" s="9" t="s">
        <v>235</v>
      </c>
      <c r="V2164" s="40" t="s">
        <v>235</v>
      </c>
      <c r="W2164" s="40" t="s">
        <v>235</v>
      </c>
      <c r="X2164" s="40" t="s">
        <v>235</v>
      </c>
      <c r="Y2164" s="40" t="s">
        <v>235</v>
      </c>
    </row>
    <row r="2165" spans="1:25" hidden="1" x14ac:dyDescent="0.25">
      <c r="A2165" s="32">
        <v>2164</v>
      </c>
      <c r="B2165" s="23" t="s">
        <v>264</v>
      </c>
      <c r="C2165" s="23" t="s">
        <v>668</v>
      </c>
      <c r="D2165" s="23" t="s">
        <v>256</v>
      </c>
      <c r="E2165" s="23" t="s">
        <v>232</v>
      </c>
      <c r="F2165" s="23" t="s">
        <v>598</v>
      </c>
      <c r="G2165" s="23" t="s">
        <v>224</v>
      </c>
      <c r="H2165" s="23" t="s">
        <v>24</v>
      </c>
      <c r="I2165" s="23">
        <v>4</v>
      </c>
      <c r="J2165" s="9">
        <v>44.046100000000003</v>
      </c>
      <c r="K2165" s="9">
        <v>126.8661</v>
      </c>
      <c r="L2165" s="9">
        <v>570.5</v>
      </c>
      <c r="M2165" s="9">
        <v>480</v>
      </c>
      <c r="N2165" s="9">
        <v>538.25</v>
      </c>
      <c r="O2165" s="9">
        <v>510</v>
      </c>
      <c r="P2165" s="9" t="s">
        <v>235</v>
      </c>
      <c r="Q2165" s="9" t="s">
        <v>235</v>
      </c>
      <c r="R2165" s="9">
        <v>53.133899999999997</v>
      </c>
      <c r="S2165" s="9" t="s">
        <v>235</v>
      </c>
      <c r="T2165" s="9" t="s">
        <v>235</v>
      </c>
      <c r="U2165" s="9" t="s">
        <v>235</v>
      </c>
      <c r="V2165" s="40" t="s">
        <v>235</v>
      </c>
      <c r="W2165" s="40" t="s">
        <v>235</v>
      </c>
      <c r="X2165" s="40" t="s">
        <v>235</v>
      </c>
      <c r="Y2165" s="40" t="s">
        <v>235</v>
      </c>
    </row>
    <row r="2166" spans="1:25" hidden="1" x14ac:dyDescent="0.25">
      <c r="A2166" s="32">
        <v>2165</v>
      </c>
      <c r="B2166" s="23" t="s">
        <v>264</v>
      </c>
      <c r="C2166" s="23" t="s">
        <v>668</v>
      </c>
      <c r="D2166" s="23" t="s">
        <v>256</v>
      </c>
      <c r="E2166" s="23" t="s">
        <v>232</v>
      </c>
      <c r="F2166" s="23" t="s">
        <v>598</v>
      </c>
      <c r="G2166" s="23" t="s">
        <v>224</v>
      </c>
      <c r="H2166" s="23" t="s">
        <v>24</v>
      </c>
      <c r="I2166" s="23">
        <v>5</v>
      </c>
      <c r="J2166" s="9">
        <v>50.048099999999998</v>
      </c>
      <c r="K2166" s="9">
        <v>140.1576</v>
      </c>
      <c r="L2166" s="9">
        <v>587.75</v>
      </c>
      <c r="M2166" s="9">
        <v>495</v>
      </c>
      <c r="N2166" s="9">
        <v>544.25</v>
      </c>
      <c r="O2166" s="9">
        <v>519.75</v>
      </c>
      <c r="P2166" s="9" t="s">
        <v>235</v>
      </c>
      <c r="Q2166" s="9" t="s">
        <v>235</v>
      </c>
      <c r="R2166" s="9">
        <v>39.842399999999998</v>
      </c>
      <c r="S2166" s="9" t="s">
        <v>235</v>
      </c>
      <c r="T2166" s="9" t="s">
        <v>235</v>
      </c>
      <c r="U2166" s="9" t="s">
        <v>235</v>
      </c>
      <c r="V2166" s="40" t="s">
        <v>235</v>
      </c>
      <c r="W2166" s="40" t="s">
        <v>235</v>
      </c>
      <c r="X2166" s="40" t="s">
        <v>235</v>
      </c>
      <c r="Y2166" s="40" t="s">
        <v>235</v>
      </c>
    </row>
    <row r="2167" spans="1:25" hidden="1" x14ac:dyDescent="0.25">
      <c r="A2167" s="32">
        <v>2166</v>
      </c>
      <c r="B2167" s="23" t="s">
        <v>264</v>
      </c>
      <c r="C2167" s="23" t="s">
        <v>668</v>
      </c>
      <c r="D2167" s="23" t="s">
        <v>256</v>
      </c>
      <c r="E2167" s="23" t="s">
        <v>232</v>
      </c>
      <c r="F2167" s="23" t="s">
        <v>598</v>
      </c>
      <c r="G2167" s="23" t="s">
        <v>224</v>
      </c>
      <c r="H2167" s="23" t="s">
        <v>24</v>
      </c>
      <c r="I2167" s="23">
        <v>6</v>
      </c>
      <c r="J2167" s="9">
        <v>46.572499999999998</v>
      </c>
      <c r="K2167" s="9">
        <v>154.8646</v>
      </c>
      <c r="L2167" s="9">
        <v>590.75</v>
      </c>
      <c r="M2167" s="9">
        <v>519.75</v>
      </c>
      <c r="N2167" s="9">
        <v>545.75</v>
      </c>
      <c r="O2167" s="9">
        <v>531.75</v>
      </c>
      <c r="P2167" s="9">
        <v>172.37767401841805</v>
      </c>
      <c r="Q2167" s="9">
        <v>63.63961030678928</v>
      </c>
      <c r="R2167" s="9">
        <v>25.135400000000004</v>
      </c>
      <c r="S2167" s="9">
        <v>0</v>
      </c>
      <c r="T2167" s="9">
        <v>0</v>
      </c>
      <c r="U2167" s="9">
        <v>0</v>
      </c>
      <c r="V2167" s="23">
        <v>44.610817073889152</v>
      </c>
      <c r="W2167" s="23">
        <v>44.020591772487563</v>
      </c>
      <c r="X2167" s="23">
        <v>21.319005605327842</v>
      </c>
      <c r="Y2167" s="23">
        <v>23.006792475266952</v>
      </c>
    </row>
    <row r="2168" spans="1:25" hidden="1" x14ac:dyDescent="0.25">
      <c r="A2168" s="32">
        <v>2167</v>
      </c>
      <c r="B2168" s="23" t="s">
        <v>264</v>
      </c>
      <c r="C2168" s="23" t="s">
        <v>668</v>
      </c>
      <c r="D2168" s="23" t="s">
        <v>256</v>
      </c>
      <c r="E2168" s="23" t="s">
        <v>232</v>
      </c>
      <c r="F2168" s="23" t="s">
        <v>598</v>
      </c>
      <c r="G2168" s="23" t="s">
        <v>236</v>
      </c>
      <c r="H2168" s="23" t="s">
        <v>23</v>
      </c>
      <c r="I2168" s="23">
        <v>1</v>
      </c>
      <c r="J2168" s="9">
        <v>44.376899999999999</v>
      </c>
      <c r="K2168" s="9">
        <v>14.714399999999999</v>
      </c>
      <c r="L2168" s="9">
        <v>444</v>
      </c>
      <c r="M2168" s="9">
        <v>359.75</v>
      </c>
      <c r="N2168" s="9">
        <v>482.25</v>
      </c>
      <c r="O2168" s="9">
        <v>382.25</v>
      </c>
      <c r="P2168" s="9" t="s">
        <v>235</v>
      </c>
      <c r="Q2168" s="9" t="s">
        <v>235</v>
      </c>
      <c r="R2168" s="9">
        <v>14.714399999999999</v>
      </c>
      <c r="S2168" s="9" t="s">
        <v>235</v>
      </c>
      <c r="T2168" s="9" t="s">
        <v>235</v>
      </c>
      <c r="U2168" s="9" t="s">
        <v>235</v>
      </c>
      <c r="V2168" s="33" t="s">
        <v>235</v>
      </c>
      <c r="W2168" s="33" t="s">
        <v>235</v>
      </c>
      <c r="X2168" s="33" t="s">
        <v>235</v>
      </c>
      <c r="Y2168" s="33" t="s">
        <v>235</v>
      </c>
    </row>
    <row r="2169" spans="1:25" hidden="1" x14ac:dyDescent="0.25">
      <c r="A2169" s="32">
        <v>2168</v>
      </c>
      <c r="B2169" s="23" t="s">
        <v>264</v>
      </c>
      <c r="C2169" s="23" t="s">
        <v>668</v>
      </c>
      <c r="D2169" s="23" t="s">
        <v>256</v>
      </c>
      <c r="E2169" s="23" t="s">
        <v>232</v>
      </c>
      <c r="F2169" s="23" t="s">
        <v>598</v>
      </c>
      <c r="G2169" s="23" t="s">
        <v>236</v>
      </c>
      <c r="H2169" s="23" t="s">
        <v>23</v>
      </c>
      <c r="I2169" s="23">
        <v>2</v>
      </c>
      <c r="J2169" s="9">
        <v>48.974499999999999</v>
      </c>
      <c r="K2169" s="9">
        <v>34.218600000000002</v>
      </c>
      <c r="L2169" s="9">
        <v>456</v>
      </c>
      <c r="M2169" s="9">
        <v>336.5</v>
      </c>
      <c r="N2169" s="9">
        <v>487.5</v>
      </c>
      <c r="O2169" s="9">
        <v>374</v>
      </c>
      <c r="P2169" s="9" t="s">
        <v>235</v>
      </c>
      <c r="Q2169" s="9" t="s">
        <v>235</v>
      </c>
      <c r="R2169" s="9">
        <v>34.218600000000002</v>
      </c>
      <c r="S2169" s="9" t="s">
        <v>235</v>
      </c>
      <c r="T2169" s="9" t="s">
        <v>235</v>
      </c>
      <c r="U2169" s="9" t="s">
        <v>235</v>
      </c>
      <c r="V2169" s="33" t="s">
        <v>235</v>
      </c>
      <c r="W2169" s="33" t="s">
        <v>235</v>
      </c>
      <c r="X2169" s="33" t="s">
        <v>235</v>
      </c>
      <c r="Y2169" s="33" t="s">
        <v>235</v>
      </c>
    </row>
    <row r="2170" spans="1:25" hidden="1" x14ac:dyDescent="0.25">
      <c r="A2170" s="32">
        <v>2169</v>
      </c>
      <c r="B2170" s="23" t="s">
        <v>264</v>
      </c>
      <c r="C2170" s="23" t="s">
        <v>668</v>
      </c>
      <c r="D2170" s="23" t="s">
        <v>256</v>
      </c>
      <c r="E2170" s="23" t="s">
        <v>232</v>
      </c>
      <c r="F2170" s="23" t="s">
        <v>598</v>
      </c>
      <c r="G2170" s="23" t="s">
        <v>236</v>
      </c>
      <c r="H2170" s="23" t="s">
        <v>23</v>
      </c>
      <c r="I2170" s="23">
        <v>3</v>
      </c>
      <c r="J2170" s="9">
        <v>44.654899999999998</v>
      </c>
      <c r="K2170" s="9">
        <v>45.1008</v>
      </c>
      <c r="L2170" s="9">
        <v>478.5</v>
      </c>
      <c r="M2170" s="9">
        <v>326</v>
      </c>
      <c r="N2170" s="9">
        <v>500.25</v>
      </c>
      <c r="O2170" s="9">
        <v>365</v>
      </c>
      <c r="P2170" s="9" t="s">
        <v>235</v>
      </c>
      <c r="Q2170" s="9" t="s">
        <v>235</v>
      </c>
      <c r="R2170" s="9">
        <v>45.1008</v>
      </c>
      <c r="S2170" s="9" t="s">
        <v>235</v>
      </c>
      <c r="T2170" s="9" t="s">
        <v>235</v>
      </c>
      <c r="U2170" s="9" t="s">
        <v>235</v>
      </c>
      <c r="V2170" s="33" t="s">
        <v>235</v>
      </c>
      <c r="W2170" s="33" t="s">
        <v>235</v>
      </c>
      <c r="X2170" s="40" t="s">
        <v>235</v>
      </c>
      <c r="Y2170" s="40" t="s">
        <v>235</v>
      </c>
    </row>
    <row r="2171" spans="1:25" hidden="1" x14ac:dyDescent="0.25">
      <c r="A2171" s="32">
        <v>2170</v>
      </c>
      <c r="B2171" s="23" t="s">
        <v>264</v>
      </c>
      <c r="C2171" s="23" t="s">
        <v>668</v>
      </c>
      <c r="D2171" s="23" t="s">
        <v>256</v>
      </c>
      <c r="E2171" s="23" t="s">
        <v>232</v>
      </c>
      <c r="F2171" s="23" t="s">
        <v>598</v>
      </c>
      <c r="G2171" s="23" t="s">
        <v>236</v>
      </c>
      <c r="H2171" s="23" t="s">
        <v>24</v>
      </c>
      <c r="I2171" s="23">
        <v>4</v>
      </c>
      <c r="J2171" s="9">
        <v>43.6935</v>
      </c>
      <c r="K2171" s="9">
        <v>124.821</v>
      </c>
      <c r="L2171" s="9">
        <v>602.25</v>
      </c>
      <c r="M2171" s="9">
        <v>355.25</v>
      </c>
      <c r="N2171" s="9">
        <v>568.5</v>
      </c>
      <c r="O2171" s="9">
        <v>383</v>
      </c>
      <c r="P2171" s="9" t="s">
        <v>235</v>
      </c>
      <c r="Q2171" s="9" t="s">
        <v>235</v>
      </c>
      <c r="R2171" s="9">
        <v>55.179000000000002</v>
      </c>
      <c r="S2171" s="9" t="s">
        <v>235</v>
      </c>
      <c r="T2171" s="9" t="s">
        <v>235</v>
      </c>
      <c r="U2171" s="9" t="s">
        <v>235</v>
      </c>
      <c r="V2171" s="33" t="s">
        <v>235</v>
      </c>
      <c r="W2171" s="33" t="s">
        <v>235</v>
      </c>
      <c r="X2171" s="40" t="s">
        <v>235</v>
      </c>
      <c r="Y2171" s="40" t="s">
        <v>235</v>
      </c>
    </row>
    <row r="2172" spans="1:25" hidden="1" x14ac:dyDescent="0.25">
      <c r="A2172" s="32">
        <v>2171</v>
      </c>
      <c r="B2172" s="23" t="s">
        <v>264</v>
      </c>
      <c r="C2172" s="23" t="s">
        <v>668</v>
      </c>
      <c r="D2172" s="23" t="s">
        <v>256</v>
      </c>
      <c r="E2172" s="23" t="s">
        <v>232</v>
      </c>
      <c r="F2172" s="23" t="s">
        <v>598</v>
      </c>
      <c r="G2172" s="23" t="s">
        <v>236</v>
      </c>
      <c r="H2172" s="23" t="s">
        <v>24</v>
      </c>
      <c r="I2172" s="23">
        <v>5</v>
      </c>
      <c r="J2172" s="9">
        <v>49.732399999999998</v>
      </c>
      <c r="K2172" s="9">
        <v>141.16370000000001</v>
      </c>
      <c r="L2172" s="9">
        <v>618.75</v>
      </c>
      <c r="M2172" s="9">
        <v>375.5</v>
      </c>
      <c r="N2172" s="9">
        <v>573</v>
      </c>
      <c r="O2172" s="9">
        <v>395</v>
      </c>
      <c r="P2172" s="9" t="s">
        <v>235</v>
      </c>
      <c r="Q2172" s="9" t="s">
        <v>235</v>
      </c>
      <c r="R2172" s="9">
        <v>38.836299999999994</v>
      </c>
      <c r="S2172" s="9" t="s">
        <v>235</v>
      </c>
      <c r="T2172" s="9" t="s">
        <v>235</v>
      </c>
      <c r="U2172" s="9" t="s">
        <v>235</v>
      </c>
      <c r="V2172" s="33" t="s">
        <v>235</v>
      </c>
      <c r="W2172" s="33" t="s">
        <v>235</v>
      </c>
      <c r="X2172" s="40" t="s">
        <v>235</v>
      </c>
      <c r="Y2172" s="40" t="s">
        <v>235</v>
      </c>
    </row>
    <row r="2173" spans="1:25" hidden="1" x14ac:dyDescent="0.25">
      <c r="A2173" s="32">
        <v>2172</v>
      </c>
      <c r="B2173" s="23" t="s">
        <v>264</v>
      </c>
      <c r="C2173" s="23" t="s">
        <v>668</v>
      </c>
      <c r="D2173" s="23" t="s">
        <v>256</v>
      </c>
      <c r="E2173" s="23" t="s">
        <v>232</v>
      </c>
      <c r="F2173" s="23" t="s">
        <v>598</v>
      </c>
      <c r="G2173" s="23" t="s">
        <v>236</v>
      </c>
      <c r="H2173" s="23" t="s">
        <v>24</v>
      </c>
      <c r="I2173" s="23">
        <v>6</v>
      </c>
      <c r="J2173" s="9">
        <v>45.903399999999998</v>
      </c>
      <c r="K2173" s="9">
        <v>159.56290000000001</v>
      </c>
      <c r="L2173" s="9">
        <v>616.5</v>
      </c>
      <c r="M2173" s="9">
        <v>402.5</v>
      </c>
      <c r="N2173" s="9">
        <v>570.75</v>
      </c>
      <c r="O2173" s="9">
        <v>406.25</v>
      </c>
      <c r="P2173" s="9">
        <v>177.71835161288212</v>
      </c>
      <c r="Q2173" s="9">
        <v>70.583726878084306</v>
      </c>
      <c r="R2173" s="9">
        <v>20.437099999999987</v>
      </c>
      <c r="S2173" s="9">
        <v>0</v>
      </c>
      <c r="T2173" s="9">
        <v>0</v>
      </c>
      <c r="U2173" s="9">
        <v>0</v>
      </c>
      <c r="V2173" s="23">
        <v>49.352051629086304</v>
      </c>
      <c r="W2173" s="23">
        <v>48.262951629588507</v>
      </c>
      <c r="X2173" s="23">
        <v>24.931155207891994</v>
      </c>
      <c r="Y2173" s="23">
        <v>23.358617253596154</v>
      </c>
    </row>
    <row r="2174" spans="1:25" hidden="1" x14ac:dyDescent="0.25">
      <c r="A2174" s="32">
        <v>2173</v>
      </c>
      <c r="B2174" s="23" t="s">
        <v>264</v>
      </c>
      <c r="C2174" s="23" t="s">
        <v>668</v>
      </c>
      <c r="D2174" s="23" t="s">
        <v>256</v>
      </c>
      <c r="E2174" s="23" t="s">
        <v>232</v>
      </c>
      <c r="F2174" s="23" t="s">
        <v>598</v>
      </c>
      <c r="G2174" s="23" t="s">
        <v>224</v>
      </c>
      <c r="H2174" s="23" t="s">
        <v>23</v>
      </c>
      <c r="I2174" s="23">
        <v>1</v>
      </c>
      <c r="J2174" s="9">
        <v>45</v>
      </c>
      <c r="K2174" s="9">
        <v>23.838699999999999</v>
      </c>
      <c r="L2174" s="9">
        <v>416.75</v>
      </c>
      <c r="M2174" s="9">
        <v>422.75</v>
      </c>
      <c r="N2174" s="9">
        <v>452.75</v>
      </c>
      <c r="O2174" s="9">
        <v>449.75</v>
      </c>
      <c r="P2174" s="9" t="s">
        <v>235</v>
      </c>
      <c r="Q2174" s="9" t="s">
        <v>235</v>
      </c>
      <c r="R2174" s="9">
        <v>23.838699999999999</v>
      </c>
      <c r="S2174" s="9" t="s">
        <v>235</v>
      </c>
      <c r="T2174" s="9" t="s">
        <v>235</v>
      </c>
      <c r="U2174" s="9" t="s">
        <v>235</v>
      </c>
      <c r="V2174" s="33" t="s">
        <v>235</v>
      </c>
      <c r="W2174" s="33" t="s">
        <v>235</v>
      </c>
      <c r="X2174" s="33" t="s">
        <v>235</v>
      </c>
      <c r="Y2174" s="33" t="s">
        <v>235</v>
      </c>
    </row>
    <row r="2175" spans="1:25" hidden="1" x14ac:dyDescent="0.25">
      <c r="A2175" s="32">
        <v>2174</v>
      </c>
      <c r="B2175" s="23" t="s">
        <v>264</v>
      </c>
      <c r="C2175" s="23" t="s">
        <v>668</v>
      </c>
      <c r="D2175" s="23" t="s">
        <v>256</v>
      </c>
      <c r="E2175" s="23" t="s">
        <v>232</v>
      </c>
      <c r="F2175" s="23" t="s">
        <v>598</v>
      </c>
      <c r="G2175" s="23" t="s">
        <v>224</v>
      </c>
      <c r="H2175" s="23" t="s">
        <v>23</v>
      </c>
      <c r="I2175" s="23">
        <v>2</v>
      </c>
      <c r="J2175" s="9">
        <v>47.558500000000002</v>
      </c>
      <c r="K2175" s="9">
        <v>39.014600000000002</v>
      </c>
      <c r="L2175" s="9">
        <v>428.75</v>
      </c>
      <c r="M2175" s="9">
        <v>401.75</v>
      </c>
      <c r="N2175" s="9">
        <v>458</v>
      </c>
      <c r="O2175" s="9">
        <v>439.25</v>
      </c>
      <c r="P2175" s="9" t="s">
        <v>235</v>
      </c>
      <c r="Q2175" s="9" t="s">
        <v>235</v>
      </c>
      <c r="R2175" s="9">
        <v>39.014600000000002</v>
      </c>
      <c r="S2175" s="9" t="s">
        <v>235</v>
      </c>
      <c r="T2175" s="9" t="s">
        <v>235</v>
      </c>
      <c r="U2175" s="9" t="s">
        <v>235</v>
      </c>
      <c r="V2175" s="33" t="s">
        <v>235</v>
      </c>
      <c r="W2175" s="33" t="s">
        <v>235</v>
      </c>
      <c r="X2175" s="33" t="s">
        <v>235</v>
      </c>
      <c r="Y2175" s="33" t="s">
        <v>235</v>
      </c>
    </row>
    <row r="2176" spans="1:25" hidden="1" x14ac:dyDescent="0.25">
      <c r="A2176" s="32">
        <v>2175</v>
      </c>
      <c r="B2176" s="23" t="s">
        <v>264</v>
      </c>
      <c r="C2176" s="23" t="s">
        <v>668</v>
      </c>
      <c r="D2176" s="23" t="s">
        <v>256</v>
      </c>
      <c r="E2176" s="23" t="s">
        <v>232</v>
      </c>
      <c r="F2176" s="23" t="s">
        <v>598</v>
      </c>
      <c r="G2176" s="23" t="s">
        <v>224</v>
      </c>
      <c r="H2176" s="23" t="s">
        <v>23</v>
      </c>
      <c r="I2176" s="23">
        <v>3</v>
      </c>
      <c r="J2176" s="9">
        <v>47.635300000000001</v>
      </c>
      <c r="K2176" s="9">
        <v>43.529000000000003</v>
      </c>
      <c r="L2176" s="9">
        <v>445.25</v>
      </c>
      <c r="M2176" s="9">
        <v>389</v>
      </c>
      <c r="N2176" s="9">
        <v>471.5</v>
      </c>
      <c r="O2176" s="9">
        <v>428.75</v>
      </c>
      <c r="P2176" s="9" t="s">
        <v>235</v>
      </c>
      <c r="Q2176" s="9" t="s">
        <v>235</v>
      </c>
      <c r="R2176" s="9">
        <v>43.529000000000003</v>
      </c>
      <c r="S2176" s="9" t="s">
        <v>235</v>
      </c>
      <c r="T2176" s="9" t="s">
        <v>235</v>
      </c>
      <c r="U2176" s="9" t="s">
        <v>235</v>
      </c>
      <c r="V2176" s="40" t="s">
        <v>235</v>
      </c>
      <c r="W2176" s="40" t="s">
        <v>235</v>
      </c>
      <c r="X2176" s="40" t="s">
        <v>235</v>
      </c>
      <c r="Y2176" s="40" t="s">
        <v>235</v>
      </c>
    </row>
    <row r="2177" spans="1:25" hidden="1" x14ac:dyDescent="0.25">
      <c r="A2177" s="32">
        <v>2176</v>
      </c>
      <c r="B2177" s="23" t="s">
        <v>264</v>
      </c>
      <c r="C2177" s="23" t="s">
        <v>668</v>
      </c>
      <c r="D2177" s="23" t="s">
        <v>256</v>
      </c>
      <c r="E2177" s="23" t="s">
        <v>232</v>
      </c>
      <c r="F2177" s="23" t="s">
        <v>598</v>
      </c>
      <c r="G2177" s="23" t="s">
        <v>224</v>
      </c>
      <c r="H2177" s="23" t="s">
        <v>24</v>
      </c>
      <c r="I2177" s="23">
        <v>4</v>
      </c>
      <c r="J2177" s="9">
        <v>44.116300000000003</v>
      </c>
      <c r="K2177" s="9">
        <v>131.6576</v>
      </c>
      <c r="L2177" s="9">
        <v>581.75</v>
      </c>
      <c r="M2177" s="9">
        <v>420.5</v>
      </c>
      <c r="N2177" s="9">
        <v>545.75</v>
      </c>
      <c r="O2177" s="9">
        <v>446</v>
      </c>
      <c r="P2177" s="9" t="s">
        <v>235</v>
      </c>
      <c r="Q2177" s="9" t="s">
        <v>235</v>
      </c>
      <c r="R2177" s="9">
        <v>48.342399999999998</v>
      </c>
      <c r="S2177" s="9" t="s">
        <v>235</v>
      </c>
      <c r="T2177" s="9" t="s">
        <v>235</v>
      </c>
      <c r="U2177" s="9" t="s">
        <v>235</v>
      </c>
      <c r="V2177" s="40" t="s">
        <v>235</v>
      </c>
      <c r="W2177" s="40" t="s">
        <v>235</v>
      </c>
      <c r="X2177" s="40" t="s">
        <v>235</v>
      </c>
      <c r="Y2177" s="40" t="s">
        <v>235</v>
      </c>
    </row>
    <row r="2178" spans="1:25" hidden="1" x14ac:dyDescent="0.25">
      <c r="A2178" s="32">
        <v>2177</v>
      </c>
      <c r="B2178" s="23" t="s">
        <v>264</v>
      </c>
      <c r="C2178" s="23" t="s">
        <v>668</v>
      </c>
      <c r="D2178" s="23" t="s">
        <v>256</v>
      </c>
      <c r="E2178" s="23" t="s">
        <v>232</v>
      </c>
      <c r="F2178" s="23" t="s">
        <v>598</v>
      </c>
      <c r="G2178" s="23" t="s">
        <v>224</v>
      </c>
      <c r="H2178" s="23" t="s">
        <v>24</v>
      </c>
      <c r="I2178" s="23">
        <v>5</v>
      </c>
      <c r="J2178" s="9">
        <v>48.3095</v>
      </c>
      <c r="K2178" s="9">
        <v>139.21029999999999</v>
      </c>
      <c r="L2178" s="9">
        <v>596</v>
      </c>
      <c r="M2178" s="9">
        <v>438.5</v>
      </c>
      <c r="N2178" s="9">
        <v>553.25</v>
      </c>
      <c r="O2178" s="9">
        <v>461</v>
      </c>
      <c r="P2178" s="9" t="s">
        <v>235</v>
      </c>
      <c r="Q2178" s="9" t="s">
        <v>235</v>
      </c>
      <c r="R2178" s="9">
        <v>40.789700000000011</v>
      </c>
      <c r="S2178" s="9" t="s">
        <v>235</v>
      </c>
      <c r="T2178" s="9" t="s">
        <v>235</v>
      </c>
      <c r="U2178" s="9" t="s">
        <v>235</v>
      </c>
      <c r="V2178" s="40" t="s">
        <v>235</v>
      </c>
      <c r="W2178" s="40" t="s">
        <v>235</v>
      </c>
      <c r="X2178" s="40" t="s">
        <v>235</v>
      </c>
      <c r="Y2178" s="40" t="s">
        <v>235</v>
      </c>
    </row>
    <row r="2179" spans="1:25" hidden="1" x14ac:dyDescent="0.25">
      <c r="A2179" s="32">
        <v>2178</v>
      </c>
      <c r="B2179" s="23" t="s">
        <v>264</v>
      </c>
      <c r="C2179" s="23" t="s">
        <v>668</v>
      </c>
      <c r="D2179" s="23" t="s">
        <v>256</v>
      </c>
      <c r="E2179" s="23" t="s">
        <v>232</v>
      </c>
      <c r="F2179" s="23" t="s">
        <v>598</v>
      </c>
      <c r="G2179" s="23" t="s">
        <v>224</v>
      </c>
      <c r="H2179" s="23" t="s">
        <v>24</v>
      </c>
      <c r="I2179" s="23">
        <v>6</v>
      </c>
      <c r="J2179" s="9">
        <v>43.402900000000002</v>
      </c>
      <c r="K2179" s="9">
        <v>157.01820000000001</v>
      </c>
      <c r="L2179" s="9">
        <v>596</v>
      </c>
      <c r="M2179" s="9">
        <v>463.25</v>
      </c>
      <c r="N2179" s="9">
        <v>553.25</v>
      </c>
      <c r="O2179" s="9">
        <v>470.75</v>
      </c>
      <c r="P2179" s="9">
        <v>183.76836642904567</v>
      </c>
      <c r="Q2179" s="9">
        <v>76.227455683631476</v>
      </c>
      <c r="R2179" s="9">
        <v>22.981799999999993</v>
      </c>
      <c r="S2179" s="9">
        <v>0</v>
      </c>
      <c r="T2179" s="9">
        <v>0</v>
      </c>
      <c r="U2179" s="9">
        <v>0</v>
      </c>
      <c r="V2179" s="23">
        <v>45.062456657399409</v>
      </c>
      <c r="W2179" s="23">
        <v>44.173662967881668</v>
      </c>
      <c r="X2179" s="23">
        <v>28.152486568685191</v>
      </c>
      <c r="Y2179" s="23">
        <v>25.861409474350001</v>
      </c>
    </row>
    <row r="2180" spans="1:25" hidden="1" x14ac:dyDescent="0.25">
      <c r="A2180" s="32">
        <v>2179</v>
      </c>
      <c r="B2180" s="23" t="s">
        <v>264</v>
      </c>
      <c r="C2180" s="23" t="s">
        <v>668</v>
      </c>
      <c r="D2180" s="23" t="s">
        <v>256</v>
      </c>
      <c r="E2180" s="23" t="s">
        <v>232</v>
      </c>
      <c r="F2180" s="23" t="s">
        <v>598</v>
      </c>
      <c r="G2180" s="23" t="s">
        <v>236</v>
      </c>
      <c r="H2180" s="23" t="s">
        <v>23</v>
      </c>
      <c r="I2180" s="23">
        <v>1</v>
      </c>
      <c r="J2180" s="9">
        <v>37.567399999999999</v>
      </c>
      <c r="K2180" s="9">
        <v>16.871500000000001</v>
      </c>
      <c r="L2180" s="9">
        <v>371</v>
      </c>
      <c r="M2180" s="9">
        <v>528.5</v>
      </c>
      <c r="N2180" s="9">
        <v>404.75</v>
      </c>
      <c r="O2180" s="9">
        <v>512</v>
      </c>
      <c r="P2180" s="9" t="s">
        <v>235</v>
      </c>
      <c r="Q2180" s="9" t="s">
        <v>235</v>
      </c>
      <c r="R2180" s="9">
        <v>16.871500000000001</v>
      </c>
      <c r="S2180" s="9" t="s">
        <v>235</v>
      </c>
      <c r="T2180" s="9" t="s">
        <v>235</v>
      </c>
      <c r="U2180" s="9" t="s">
        <v>235</v>
      </c>
      <c r="V2180" s="33" t="s">
        <v>235</v>
      </c>
      <c r="W2180" s="33" t="s">
        <v>235</v>
      </c>
      <c r="X2180" s="33" t="s">
        <v>235</v>
      </c>
      <c r="Y2180" s="33" t="s">
        <v>235</v>
      </c>
    </row>
    <row r="2181" spans="1:25" hidden="1" x14ac:dyDescent="0.25">
      <c r="A2181" s="32">
        <v>2180</v>
      </c>
      <c r="B2181" s="23" t="s">
        <v>264</v>
      </c>
      <c r="C2181" s="23" t="s">
        <v>668</v>
      </c>
      <c r="D2181" s="23" t="s">
        <v>256</v>
      </c>
      <c r="E2181" s="23" t="s">
        <v>232</v>
      </c>
      <c r="F2181" s="23" t="s">
        <v>598</v>
      </c>
      <c r="G2181" s="23" t="s">
        <v>236</v>
      </c>
      <c r="H2181" s="23" t="s">
        <v>23</v>
      </c>
      <c r="I2181" s="23">
        <v>2</v>
      </c>
      <c r="J2181" s="9">
        <v>43.8157</v>
      </c>
      <c r="K2181" s="9">
        <v>36.043300000000002</v>
      </c>
      <c r="L2181" s="9">
        <v>356.75</v>
      </c>
      <c r="M2181" s="9">
        <v>509</v>
      </c>
      <c r="N2181" s="9">
        <v>400.25</v>
      </c>
      <c r="O2181" s="9">
        <v>503.75</v>
      </c>
      <c r="P2181" s="9" t="s">
        <v>235</v>
      </c>
      <c r="Q2181" s="9" t="s">
        <v>235</v>
      </c>
      <c r="R2181" s="9">
        <v>36.043300000000002</v>
      </c>
      <c r="S2181" s="9" t="s">
        <v>235</v>
      </c>
      <c r="T2181" s="9" t="s">
        <v>235</v>
      </c>
      <c r="U2181" s="9" t="s">
        <v>235</v>
      </c>
      <c r="V2181" s="33" t="s">
        <v>235</v>
      </c>
      <c r="W2181" s="33" t="s">
        <v>235</v>
      </c>
      <c r="X2181" s="33" t="s">
        <v>235</v>
      </c>
      <c r="Y2181" s="33" t="s">
        <v>235</v>
      </c>
    </row>
    <row r="2182" spans="1:25" hidden="1" x14ac:dyDescent="0.25">
      <c r="A2182" s="32">
        <v>2181</v>
      </c>
      <c r="B2182" s="23" t="s">
        <v>264</v>
      </c>
      <c r="C2182" s="23" t="s">
        <v>668</v>
      </c>
      <c r="D2182" s="23" t="s">
        <v>256</v>
      </c>
      <c r="E2182" s="23" t="s">
        <v>232</v>
      </c>
      <c r="F2182" s="23" t="s">
        <v>598</v>
      </c>
      <c r="G2182" s="23" t="s">
        <v>236</v>
      </c>
      <c r="H2182" s="23" t="s">
        <v>23</v>
      </c>
      <c r="I2182" s="23">
        <v>3</v>
      </c>
      <c r="J2182" s="9">
        <v>40.610999999999997</v>
      </c>
      <c r="K2182" s="9">
        <v>47.1614</v>
      </c>
      <c r="L2182" s="9">
        <v>357.5</v>
      </c>
      <c r="M2182" s="9">
        <v>486.5</v>
      </c>
      <c r="N2182" s="9">
        <v>398</v>
      </c>
      <c r="O2182" s="9">
        <v>489.5</v>
      </c>
      <c r="P2182" s="9" t="s">
        <v>235</v>
      </c>
      <c r="Q2182" s="9" t="s">
        <v>235</v>
      </c>
      <c r="R2182" s="9">
        <v>47.1614</v>
      </c>
      <c r="S2182" s="9" t="s">
        <v>235</v>
      </c>
      <c r="T2182" s="9" t="s">
        <v>235</v>
      </c>
      <c r="U2182" s="9" t="s">
        <v>235</v>
      </c>
      <c r="V2182" s="33" t="s">
        <v>235</v>
      </c>
      <c r="W2182" s="33" t="s">
        <v>235</v>
      </c>
      <c r="X2182" s="40" t="s">
        <v>235</v>
      </c>
      <c r="Y2182" s="40" t="s">
        <v>235</v>
      </c>
    </row>
    <row r="2183" spans="1:25" hidden="1" x14ac:dyDescent="0.25">
      <c r="A2183" s="32">
        <v>2182</v>
      </c>
      <c r="B2183" s="23" t="s">
        <v>264</v>
      </c>
      <c r="C2183" s="23" t="s">
        <v>668</v>
      </c>
      <c r="D2183" s="23" t="s">
        <v>256</v>
      </c>
      <c r="E2183" s="23" t="s">
        <v>232</v>
      </c>
      <c r="F2183" s="23" t="s">
        <v>598</v>
      </c>
      <c r="G2183" s="23" t="s">
        <v>236</v>
      </c>
      <c r="H2183" s="23" t="s">
        <v>24</v>
      </c>
      <c r="I2183" s="23">
        <v>4</v>
      </c>
      <c r="J2183" s="9">
        <v>39.813600000000001</v>
      </c>
      <c r="K2183" s="9">
        <v>129.68530000000001</v>
      </c>
      <c r="L2183" s="9">
        <v>440</v>
      </c>
      <c r="M2183" s="9">
        <v>410</v>
      </c>
      <c r="N2183" s="9">
        <v>442.25</v>
      </c>
      <c r="O2183" s="9">
        <v>449.75</v>
      </c>
      <c r="P2183" s="9" t="s">
        <v>235</v>
      </c>
      <c r="Q2183" s="9" t="s">
        <v>235</v>
      </c>
      <c r="R2183" s="9">
        <v>50.314699999999988</v>
      </c>
      <c r="S2183" s="9" t="s">
        <v>235</v>
      </c>
      <c r="T2183" s="9" t="s">
        <v>235</v>
      </c>
      <c r="U2183" s="9" t="s">
        <v>235</v>
      </c>
      <c r="V2183" s="33" t="s">
        <v>235</v>
      </c>
      <c r="W2183" s="33" t="s">
        <v>235</v>
      </c>
      <c r="X2183" s="40" t="s">
        <v>235</v>
      </c>
      <c r="Y2183" s="40" t="s">
        <v>235</v>
      </c>
    </row>
    <row r="2184" spans="1:25" hidden="1" x14ac:dyDescent="0.25">
      <c r="A2184" s="32">
        <v>2183</v>
      </c>
      <c r="B2184" s="23" t="s">
        <v>264</v>
      </c>
      <c r="C2184" s="23" t="s">
        <v>668</v>
      </c>
      <c r="D2184" s="23" t="s">
        <v>256</v>
      </c>
      <c r="E2184" s="23" t="s">
        <v>232</v>
      </c>
      <c r="F2184" s="23" t="s">
        <v>598</v>
      </c>
      <c r="G2184" s="23" t="s">
        <v>236</v>
      </c>
      <c r="H2184" s="23" t="s">
        <v>24</v>
      </c>
      <c r="I2184" s="23">
        <v>5</v>
      </c>
      <c r="J2184" s="9">
        <v>42.914200000000001</v>
      </c>
      <c r="K2184" s="9">
        <v>137.93809999999999</v>
      </c>
      <c r="L2184" s="9">
        <v>460.25</v>
      </c>
      <c r="M2184" s="9">
        <v>408.5</v>
      </c>
      <c r="N2184" s="9">
        <v>456.5</v>
      </c>
      <c r="O2184" s="9">
        <v>451.25</v>
      </c>
      <c r="P2184" s="9" t="s">
        <v>235</v>
      </c>
      <c r="Q2184" s="9" t="s">
        <v>235</v>
      </c>
      <c r="R2184" s="9">
        <v>42.061900000000009</v>
      </c>
      <c r="S2184" s="9" t="s">
        <v>235</v>
      </c>
      <c r="T2184" s="9" t="s">
        <v>235</v>
      </c>
      <c r="U2184" s="9" t="s">
        <v>235</v>
      </c>
      <c r="V2184" s="33" t="s">
        <v>235</v>
      </c>
      <c r="W2184" s="33" t="s">
        <v>235</v>
      </c>
      <c r="X2184" s="40" t="s">
        <v>235</v>
      </c>
      <c r="Y2184" s="40" t="s">
        <v>235</v>
      </c>
    </row>
    <row r="2185" spans="1:25" hidden="1" x14ac:dyDescent="0.25">
      <c r="A2185" s="32">
        <v>2184</v>
      </c>
      <c r="B2185" s="23" t="s">
        <v>264</v>
      </c>
      <c r="C2185" s="23" t="s">
        <v>668</v>
      </c>
      <c r="D2185" s="23" t="s">
        <v>256</v>
      </c>
      <c r="E2185" s="23" t="s">
        <v>232</v>
      </c>
      <c r="F2185" s="23" t="s">
        <v>598</v>
      </c>
      <c r="G2185" s="23" t="s">
        <v>236</v>
      </c>
      <c r="H2185" s="23" t="s">
        <v>24</v>
      </c>
      <c r="I2185" s="23">
        <v>6</v>
      </c>
      <c r="J2185" s="9">
        <v>39.856000000000002</v>
      </c>
      <c r="K2185" s="9">
        <v>152.72380000000001</v>
      </c>
      <c r="L2185" s="9">
        <v>478.25</v>
      </c>
      <c r="M2185" s="9">
        <v>419.75</v>
      </c>
      <c r="N2185" s="9">
        <v>464.75</v>
      </c>
      <c r="O2185" s="9">
        <v>457.25</v>
      </c>
      <c r="P2185" s="9">
        <v>152.73874753971239</v>
      </c>
      <c r="Q2185" s="9">
        <v>59.482140176695054</v>
      </c>
      <c r="R2185" s="9">
        <v>27.276199999999989</v>
      </c>
      <c r="S2185" s="9">
        <v>0</v>
      </c>
      <c r="T2185" s="9">
        <v>0</v>
      </c>
      <c r="U2185" s="9">
        <v>0</v>
      </c>
      <c r="V2185" s="23">
        <v>39.473092100822299</v>
      </c>
      <c r="W2185" s="23">
        <v>44.116323509558228</v>
      </c>
      <c r="X2185" s="23">
        <v>23.490689645048739</v>
      </c>
      <c r="Y2185" s="23">
        <v>23.717082451262844</v>
      </c>
    </row>
    <row r="2186" spans="1:25" hidden="1" x14ac:dyDescent="0.25">
      <c r="A2186" s="32">
        <v>2185</v>
      </c>
      <c r="B2186" s="23" t="s">
        <v>264</v>
      </c>
      <c r="C2186" s="23" t="s">
        <v>668</v>
      </c>
      <c r="D2186" s="23" t="s">
        <v>256</v>
      </c>
      <c r="E2186" s="23" t="s">
        <v>232</v>
      </c>
      <c r="F2186" s="23" t="s">
        <v>598</v>
      </c>
      <c r="G2186" s="23" t="s">
        <v>224</v>
      </c>
      <c r="H2186" s="23" t="s">
        <v>23</v>
      </c>
      <c r="I2186" s="23">
        <v>1</v>
      </c>
      <c r="J2186" s="9">
        <v>52.231499999999997</v>
      </c>
      <c r="K2186" s="9">
        <v>19.139099999999999</v>
      </c>
      <c r="L2186" s="9">
        <v>420.75</v>
      </c>
      <c r="M2186" s="9">
        <v>521.5</v>
      </c>
      <c r="N2186" s="9">
        <v>471</v>
      </c>
      <c r="O2186" s="9">
        <v>535.75</v>
      </c>
      <c r="P2186" s="9" t="s">
        <v>235</v>
      </c>
      <c r="Q2186" s="9" t="s">
        <v>235</v>
      </c>
      <c r="R2186" s="9">
        <v>19.139099999999999</v>
      </c>
      <c r="S2186" s="9" t="s">
        <v>235</v>
      </c>
      <c r="T2186" s="9" t="s">
        <v>235</v>
      </c>
      <c r="U2186" s="9" t="s">
        <v>235</v>
      </c>
      <c r="V2186" s="33" t="s">
        <v>235</v>
      </c>
      <c r="W2186" s="33" t="s">
        <v>235</v>
      </c>
      <c r="X2186" s="33" t="s">
        <v>235</v>
      </c>
      <c r="Y2186" s="33" t="s">
        <v>235</v>
      </c>
    </row>
    <row r="2187" spans="1:25" hidden="1" x14ac:dyDescent="0.25">
      <c r="A2187" s="32">
        <v>2186</v>
      </c>
      <c r="B2187" s="23" t="s">
        <v>264</v>
      </c>
      <c r="C2187" s="23" t="s">
        <v>668</v>
      </c>
      <c r="D2187" s="23" t="s">
        <v>256</v>
      </c>
      <c r="E2187" s="23" t="s">
        <v>232</v>
      </c>
      <c r="F2187" s="23" t="s">
        <v>598</v>
      </c>
      <c r="G2187" s="23" t="s">
        <v>224</v>
      </c>
      <c r="H2187" s="23" t="s">
        <v>23</v>
      </c>
      <c r="I2187" s="23">
        <v>2</v>
      </c>
      <c r="J2187" s="9">
        <v>54.7089</v>
      </c>
      <c r="K2187" s="9">
        <v>36.561100000000003</v>
      </c>
      <c r="L2187" s="9">
        <v>425.25</v>
      </c>
      <c r="M2187" s="9">
        <v>493.75</v>
      </c>
      <c r="N2187" s="9">
        <v>471</v>
      </c>
      <c r="O2187" s="9">
        <v>523.75</v>
      </c>
      <c r="P2187" s="9" t="s">
        <v>235</v>
      </c>
      <c r="Q2187" s="9" t="s">
        <v>235</v>
      </c>
      <c r="R2187" s="9">
        <v>36.561100000000003</v>
      </c>
      <c r="S2187" s="9" t="s">
        <v>235</v>
      </c>
      <c r="T2187" s="9" t="s">
        <v>235</v>
      </c>
      <c r="U2187" s="9" t="s">
        <v>235</v>
      </c>
      <c r="V2187" s="33" t="s">
        <v>235</v>
      </c>
      <c r="W2187" s="33" t="s">
        <v>235</v>
      </c>
      <c r="X2187" s="33" t="s">
        <v>235</v>
      </c>
      <c r="Y2187" s="33" t="s">
        <v>235</v>
      </c>
    </row>
    <row r="2188" spans="1:25" hidden="1" x14ac:dyDescent="0.25">
      <c r="A2188" s="32">
        <v>2187</v>
      </c>
      <c r="B2188" s="23" t="s">
        <v>264</v>
      </c>
      <c r="C2188" s="23" t="s">
        <v>668</v>
      </c>
      <c r="D2188" s="23" t="s">
        <v>256</v>
      </c>
      <c r="E2188" s="23" t="s">
        <v>232</v>
      </c>
      <c r="F2188" s="23" t="s">
        <v>598</v>
      </c>
      <c r="G2188" s="23" t="s">
        <v>224</v>
      </c>
      <c r="H2188" s="23" t="s">
        <v>23</v>
      </c>
      <c r="I2188" s="23">
        <v>3</v>
      </c>
      <c r="J2188" s="9">
        <v>49.952500000000001</v>
      </c>
      <c r="K2188" s="9">
        <v>44.654499999999999</v>
      </c>
      <c r="L2188" s="9">
        <v>444</v>
      </c>
      <c r="M2188" s="9">
        <v>476.5</v>
      </c>
      <c r="N2188" s="9">
        <v>481.5</v>
      </c>
      <c r="O2188" s="9">
        <v>509.5</v>
      </c>
      <c r="P2188" s="9" t="s">
        <v>235</v>
      </c>
      <c r="Q2188" s="9" t="s">
        <v>235</v>
      </c>
      <c r="R2188" s="9">
        <v>44.654499999999999</v>
      </c>
      <c r="S2188" s="9" t="s">
        <v>235</v>
      </c>
      <c r="T2188" s="9" t="s">
        <v>235</v>
      </c>
      <c r="U2188" s="9" t="s">
        <v>235</v>
      </c>
      <c r="V2188" s="40" t="s">
        <v>235</v>
      </c>
      <c r="W2188" s="40" t="s">
        <v>235</v>
      </c>
      <c r="X2188" s="40" t="s">
        <v>235</v>
      </c>
      <c r="Y2188" s="40" t="s">
        <v>235</v>
      </c>
    </row>
    <row r="2189" spans="1:25" hidden="1" x14ac:dyDescent="0.25">
      <c r="A2189" s="32">
        <v>2188</v>
      </c>
      <c r="B2189" s="23" t="s">
        <v>264</v>
      </c>
      <c r="C2189" s="23" t="s">
        <v>668</v>
      </c>
      <c r="D2189" s="23" t="s">
        <v>256</v>
      </c>
      <c r="E2189" s="23" t="s">
        <v>232</v>
      </c>
      <c r="F2189" s="23" t="s">
        <v>598</v>
      </c>
      <c r="G2189" s="23" t="s">
        <v>224</v>
      </c>
      <c r="H2189" s="23" t="s">
        <v>24</v>
      </c>
      <c r="I2189" s="23">
        <v>4</v>
      </c>
      <c r="J2189" s="9">
        <v>50.255600000000001</v>
      </c>
      <c r="K2189" s="9">
        <v>131.0317</v>
      </c>
      <c r="L2189" s="9">
        <v>588</v>
      </c>
      <c r="M2189" s="9">
        <v>465.25</v>
      </c>
      <c r="N2189" s="9">
        <v>557.25</v>
      </c>
      <c r="O2189" s="9">
        <v>505</v>
      </c>
      <c r="P2189" s="9" t="s">
        <v>235</v>
      </c>
      <c r="Q2189" s="9" t="s">
        <v>235</v>
      </c>
      <c r="R2189" s="9">
        <v>48.968299999999999</v>
      </c>
      <c r="S2189" s="9" t="s">
        <v>235</v>
      </c>
      <c r="T2189" s="9" t="s">
        <v>235</v>
      </c>
      <c r="U2189" s="9" t="s">
        <v>235</v>
      </c>
      <c r="V2189" s="40" t="s">
        <v>235</v>
      </c>
      <c r="W2189" s="40" t="s">
        <v>235</v>
      </c>
      <c r="X2189" s="40" t="s">
        <v>235</v>
      </c>
      <c r="Y2189" s="40" t="s">
        <v>235</v>
      </c>
    </row>
    <row r="2190" spans="1:25" hidden="1" x14ac:dyDescent="0.25">
      <c r="A2190" s="32">
        <v>2189</v>
      </c>
      <c r="B2190" s="23" t="s">
        <v>264</v>
      </c>
      <c r="C2190" s="23" t="s">
        <v>668</v>
      </c>
      <c r="D2190" s="23" t="s">
        <v>256</v>
      </c>
      <c r="E2190" s="23" t="s">
        <v>232</v>
      </c>
      <c r="F2190" s="23" t="s">
        <v>598</v>
      </c>
      <c r="G2190" s="23" t="s">
        <v>224</v>
      </c>
      <c r="H2190" s="23" t="s">
        <v>24</v>
      </c>
      <c r="I2190" s="23">
        <v>5</v>
      </c>
      <c r="J2190" s="9">
        <v>56.305</v>
      </c>
      <c r="K2190" s="9">
        <v>141.54640000000001</v>
      </c>
      <c r="L2190" s="9">
        <v>610.5</v>
      </c>
      <c r="M2190" s="9">
        <v>478.75</v>
      </c>
      <c r="N2190" s="9">
        <v>568.5</v>
      </c>
      <c r="O2190" s="9">
        <v>516.25</v>
      </c>
      <c r="P2190" s="9" t="s">
        <v>235</v>
      </c>
      <c r="Q2190" s="9" t="s">
        <v>235</v>
      </c>
      <c r="R2190" s="9">
        <v>38.453599999999994</v>
      </c>
      <c r="S2190" s="9" t="s">
        <v>235</v>
      </c>
      <c r="T2190" s="9" t="s">
        <v>235</v>
      </c>
      <c r="U2190" s="9" t="s">
        <v>235</v>
      </c>
      <c r="V2190" s="40" t="s">
        <v>235</v>
      </c>
      <c r="W2190" s="40" t="s">
        <v>235</v>
      </c>
      <c r="X2190" s="40" t="s">
        <v>235</v>
      </c>
      <c r="Y2190" s="40" t="s">
        <v>235</v>
      </c>
    </row>
    <row r="2191" spans="1:25" hidden="1" x14ac:dyDescent="0.25">
      <c r="A2191" s="32">
        <v>2190</v>
      </c>
      <c r="B2191" s="23" t="s">
        <v>264</v>
      </c>
      <c r="C2191" s="23" t="s">
        <v>668</v>
      </c>
      <c r="D2191" s="23" t="s">
        <v>256</v>
      </c>
      <c r="E2191" s="23" t="s">
        <v>232</v>
      </c>
      <c r="F2191" s="23" t="s">
        <v>598</v>
      </c>
      <c r="G2191" s="23" t="s">
        <v>224</v>
      </c>
      <c r="H2191" s="23" t="s">
        <v>24</v>
      </c>
      <c r="I2191" s="23">
        <v>6</v>
      </c>
      <c r="J2191" s="9">
        <v>54.150799999999997</v>
      </c>
      <c r="K2191" s="9">
        <v>152.47909999999999</v>
      </c>
      <c r="L2191" s="9">
        <v>619.5</v>
      </c>
      <c r="M2191" s="9">
        <v>502.75</v>
      </c>
      <c r="N2191" s="9">
        <v>573</v>
      </c>
      <c r="O2191" s="9">
        <v>530.5</v>
      </c>
      <c r="P2191" s="9">
        <v>199.63247481309247</v>
      </c>
      <c r="Q2191" s="9">
        <v>75.883545647261371</v>
      </c>
      <c r="R2191" s="9">
        <v>27.520900000000012</v>
      </c>
      <c r="S2191" s="9">
        <v>0</v>
      </c>
      <c r="T2191" s="9">
        <v>0</v>
      </c>
      <c r="U2191" s="9">
        <v>0</v>
      </c>
      <c r="V2191" s="23">
        <v>48.974483151943524</v>
      </c>
      <c r="W2191" s="23">
        <v>50.651382014709135</v>
      </c>
      <c r="X2191" s="23">
        <v>28.272115237456145</v>
      </c>
      <c r="Y2191" s="23">
        <v>29.971861804032127</v>
      </c>
    </row>
    <row r="2192" spans="1:25" hidden="1" x14ac:dyDescent="0.25">
      <c r="A2192" s="32">
        <v>2191</v>
      </c>
      <c r="B2192" s="23" t="s">
        <v>264</v>
      </c>
      <c r="C2192" s="23" t="s">
        <v>668</v>
      </c>
      <c r="D2192" s="23" t="s">
        <v>256</v>
      </c>
      <c r="E2192" s="23" t="s">
        <v>232</v>
      </c>
      <c r="F2192" s="23" t="s">
        <v>598</v>
      </c>
      <c r="G2192" s="23" t="s">
        <v>236</v>
      </c>
      <c r="H2192" s="23" t="s">
        <v>23</v>
      </c>
      <c r="I2192" s="23">
        <v>1</v>
      </c>
      <c r="J2192" s="9">
        <v>39.75</v>
      </c>
      <c r="K2192" s="9">
        <v>19.9557</v>
      </c>
      <c r="L2192" s="9">
        <v>426.75</v>
      </c>
      <c r="M2192" s="9">
        <v>518.75</v>
      </c>
      <c r="N2192" s="9">
        <v>466.5</v>
      </c>
      <c r="O2192" s="9">
        <v>518.75</v>
      </c>
      <c r="P2192" s="9" t="s">
        <v>235</v>
      </c>
      <c r="Q2192" s="9" t="s">
        <v>235</v>
      </c>
      <c r="R2192" s="9">
        <v>19.9557</v>
      </c>
      <c r="S2192" s="9" t="s">
        <v>235</v>
      </c>
      <c r="T2192" s="9" t="s">
        <v>235</v>
      </c>
      <c r="U2192" s="9" t="s">
        <v>235</v>
      </c>
      <c r="V2192" s="33" t="s">
        <v>235</v>
      </c>
      <c r="W2192" s="33" t="s">
        <v>235</v>
      </c>
      <c r="X2192" s="33" t="s">
        <v>235</v>
      </c>
      <c r="Y2192" s="33" t="s">
        <v>235</v>
      </c>
    </row>
    <row r="2193" spans="1:25" hidden="1" x14ac:dyDescent="0.25">
      <c r="A2193" s="32">
        <v>2192</v>
      </c>
      <c r="B2193" s="23" t="s">
        <v>264</v>
      </c>
      <c r="C2193" s="23" t="s">
        <v>668</v>
      </c>
      <c r="D2193" s="23" t="s">
        <v>256</v>
      </c>
      <c r="E2193" s="23" t="s">
        <v>232</v>
      </c>
      <c r="F2193" s="23" t="s">
        <v>598</v>
      </c>
      <c r="G2193" s="23" t="s">
        <v>236</v>
      </c>
      <c r="H2193" s="23" t="s">
        <v>23</v>
      </c>
      <c r="I2193" s="23">
        <v>2</v>
      </c>
      <c r="J2193" s="9">
        <v>42.240400000000001</v>
      </c>
      <c r="K2193" s="9">
        <v>36.460099999999997</v>
      </c>
      <c r="L2193" s="9">
        <v>423.75</v>
      </c>
      <c r="M2193" s="9">
        <v>497.75</v>
      </c>
      <c r="N2193" s="9">
        <v>464.25</v>
      </c>
      <c r="O2193" s="9">
        <v>509.75</v>
      </c>
      <c r="P2193" s="9" t="s">
        <v>235</v>
      </c>
      <c r="Q2193" s="9" t="s">
        <v>235</v>
      </c>
      <c r="R2193" s="9">
        <v>36.460099999999997</v>
      </c>
      <c r="S2193" s="9" t="s">
        <v>235</v>
      </c>
      <c r="T2193" s="9" t="s">
        <v>235</v>
      </c>
      <c r="U2193" s="9" t="s">
        <v>235</v>
      </c>
      <c r="V2193" s="33" t="s">
        <v>235</v>
      </c>
      <c r="W2193" s="33" t="s">
        <v>235</v>
      </c>
      <c r="X2193" s="33" t="s">
        <v>235</v>
      </c>
      <c r="Y2193" s="33" t="s">
        <v>235</v>
      </c>
    </row>
    <row r="2194" spans="1:25" hidden="1" x14ac:dyDescent="0.25">
      <c r="A2194" s="32">
        <v>2193</v>
      </c>
      <c r="B2194" s="23" t="s">
        <v>264</v>
      </c>
      <c r="C2194" s="23" t="s">
        <v>668</v>
      </c>
      <c r="D2194" s="23" t="s">
        <v>256</v>
      </c>
      <c r="E2194" s="23" t="s">
        <v>232</v>
      </c>
      <c r="F2194" s="23" t="s">
        <v>598</v>
      </c>
      <c r="G2194" s="23" t="s">
        <v>236</v>
      </c>
      <c r="H2194" s="23" t="s">
        <v>23</v>
      </c>
      <c r="I2194" s="23">
        <v>3</v>
      </c>
      <c r="J2194" s="9">
        <v>40.284100000000002</v>
      </c>
      <c r="K2194" s="9">
        <v>44.134799999999998</v>
      </c>
      <c r="L2194" s="9">
        <v>432</v>
      </c>
      <c r="M2194" s="9">
        <v>481.25</v>
      </c>
      <c r="N2194" s="9">
        <v>468.75</v>
      </c>
      <c r="O2194" s="9">
        <v>497.75</v>
      </c>
      <c r="P2194" s="9" t="s">
        <v>235</v>
      </c>
      <c r="Q2194" s="9" t="s">
        <v>235</v>
      </c>
      <c r="R2194" s="9">
        <v>44.134799999999998</v>
      </c>
      <c r="S2194" s="9" t="s">
        <v>235</v>
      </c>
      <c r="T2194" s="9" t="s">
        <v>235</v>
      </c>
      <c r="U2194" s="9" t="s">
        <v>235</v>
      </c>
      <c r="V2194" s="33" t="s">
        <v>235</v>
      </c>
      <c r="W2194" s="33" t="s">
        <v>235</v>
      </c>
      <c r="X2194" s="40" t="s">
        <v>235</v>
      </c>
      <c r="Y2194" s="40" t="s">
        <v>235</v>
      </c>
    </row>
    <row r="2195" spans="1:25" hidden="1" x14ac:dyDescent="0.25">
      <c r="A2195" s="32">
        <v>2194</v>
      </c>
      <c r="B2195" s="23" t="s">
        <v>264</v>
      </c>
      <c r="C2195" s="23" t="s">
        <v>668</v>
      </c>
      <c r="D2195" s="23" t="s">
        <v>256</v>
      </c>
      <c r="E2195" s="23" t="s">
        <v>232</v>
      </c>
      <c r="F2195" s="23" t="s">
        <v>598</v>
      </c>
      <c r="G2195" s="23" t="s">
        <v>236</v>
      </c>
      <c r="H2195" s="23" t="s">
        <v>24</v>
      </c>
      <c r="I2195" s="23">
        <v>4</v>
      </c>
      <c r="J2195" s="9">
        <v>40.319000000000003</v>
      </c>
      <c r="K2195" s="9">
        <v>128.39070000000001</v>
      </c>
      <c r="L2195" s="9">
        <v>549</v>
      </c>
      <c r="M2195" s="9">
        <v>438.5</v>
      </c>
      <c r="N2195" s="9">
        <v>536.25</v>
      </c>
      <c r="O2195" s="9">
        <v>476.75</v>
      </c>
      <c r="P2195" s="9" t="s">
        <v>235</v>
      </c>
      <c r="Q2195" s="9" t="s">
        <v>235</v>
      </c>
      <c r="R2195" s="9">
        <v>51.60929999999999</v>
      </c>
      <c r="S2195" s="9" t="s">
        <v>235</v>
      </c>
      <c r="T2195" s="9" t="s">
        <v>235</v>
      </c>
      <c r="U2195" s="9" t="s">
        <v>235</v>
      </c>
      <c r="V2195" s="33" t="s">
        <v>235</v>
      </c>
      <c r="W2195" s="33" t="s">
        <v>235</v>
      </c>
      <c r="X2195" s="40" t="s">
        <v>235</v>
      </c>
      <c r="Y2195" s="40" t="s">
        <v>235</v>
      </c>
    </row>
    <row r="2196" spans="1:25" hidden="1" x14ac:dyDescent="0.25">
      <c r="A2196" s="32">
        <v>2195</v>
      </c>
      <c r="B2196" s="23" t="s">
        <v>264</v>
      </c>
      <c r="C2196" s="23" t="s">
        <v>668</v>
      </c>
      <c r="D2196" s="23" t="s">
        <v>256</v>
      </c>
      <c r="E2196" s="23" t="s">
        <v>232</v>
      </c>
      <c r="F2196" s="23" t="s">
        <v>598</v>
      </c>
      <c r="G2196" s="23" t="s">
        <v>236</v>
      </c>
      <c r="H2196" s="23" t="s">
        <v>24</v>
      </c>
      <c r="I2196" s="23">
        <v>5</v>
      </c>
      <c r="J2196" s="9">
        <v>40.590200000000003</v>
      </c>
      <c r="K2196" s="9">
        <v>137.46770000000001</v>
      </c>
      <c r="L2196" s="9">
        <v>567</v>
      </c>
      <c r="M2196" s="9">
        <v>444.5</v>
      </c>
      <c r="N2196" s="9">
        <v>548.25</v>
      </c>
      <c r="O2196" s="9">
        <v>480.5</v>
      </c>
      <c r="P2196" s="9" t="s">
        <v>235</v>
      </c>
      <c r="Q2196" s="9" t="s">
        <v>235</v>
      </c>
      <c r="R2196" s="9">
        <v>42.532299999999992</v>
      </c>
      <c r="S2196" s="9" t="s">
        <v>235</v>
      </c>
      <c r="T2196" s="9" t="s">
        <v>235</v>
      </c>
      <c r="U2196" s="9" t="s">
        <v>235</v>
      </c>
      <c r="V2196" s="33" t="s">
        <v>235</v>
      </c>
      <c r="W2196" s="33" t="s">
        <v>235</v>
      </c>
      <c r="X2196" s="40" t="s">
        <v>235</v>
      </c>
      <c r="Y2196" s="40" t="s">
        <v>235</v>
      </c>
    </row>
    <row r="2197" spans="1:25" hidden="1" x14ac:dyDescent="0.25">
      <c r="A2197" s="32">
        <v>2196</v>
      </c>
      <c r="B2197" s="23" t="s">
        <v>264</v>
      </c>
      <c r="C2197" s="23" t="s">
        <v>668</v>
      </c>
      <c r="D2197" s="23" t="s">
        <v>256</v>
      </c>
      <c r="E2197" s="23" t="s">
        <v>232</v>
      </c>
      <c r="F2197" s="23" t="s">
        <v>598</v>
      </c>
      <c r="G2197" s="23" t="s">
        <v>236</v>
      </c>
      <c r="H2197" s="23" t="s">
        <v>24</v>
      </c>
      <c r="I2197" s="23">
        <v>6</v>
      </c>
      <c r="J2197" s="9">
        <v>36.7806</v>
      </c>
      <c r="K2197" s="9">
        <v>149.16290000000001</v>
      </c>
      <c r="L2197" s="9">
        <v>579.75</v>
      </c>
      <c r="M2197" s="9">
        <v>459.5</v>
      </c>
      <c r="N2197" s="9">
        <v>556.5</v>
      </c>
      <c r="O2197" s="9">
        <v>488</v>
      </c>
      <c r="P2197" s="9">
        <v>164.07182116378181</v>
      </c>
      <c r="Q2197" s="9">
        <v>70.691230007689072</v>
      </c>
      <c r="R2197" s="9">
        <v>30.837099999999992</v>
      </c>
      <c r="S2197" s="9">
        <v>0</v>
      </c>
      <c r="T2197" s="9">
        <v>0</v>
      </c>
      <c r="U2197" s="9">
        <v>0</v>
      </c>
      <c r="V2197" s="23">
        <v>37.236574761919229</v>
      </c>
      <c r="W2197" s="23">
        <v>37.865716684093016</v>
      </c>
      <c r="X2197" s="23">
        <v>21.120191760493086</v>
      </c>
      <c r="Y2197" s="23">
        <v>23.165167817220752</v>
      </c>
    </row>
    <row r="2198" spans="1:25" hidden="1" x14ac:dyDescent="0.25">
      <c r="A2198" s="32">
        <v>2197</v>
      </c>
      <c r="B2198" s="23" t="s">
        <v>264</v>
      </c>
      <c r="C2198" s="23" t="s">
        <v>668</v>
      </c>
      <c r="D2198" s="23" t="s">
        <v>256</v>
      </c>
      <c r="E2198" s="23" t="s">
        <v>232</v>
      </c>
      <c r="F2198" s="23" t="s">
        <v>598</v>
      </c>
      <c r="G2198" s="23" t="s">
        <v>224</v>
      </c>
      <c r="H2198" s="23" t="s">
        <v>23</v>
      </c>
      <c r="I2198" s="23">
        <v>1</v>
      </c>
      <c r="J2198" s="9">
        <v>45.792999999999999</v>
      </c>
      <c r="K2198" s="9">
        <v>26.179400000000001</v>
      </c>
      <c r="L2198" s="9">
        <v>376.25</v>
      </c>
      <c r="M2198" s="9">
        <v>341.75</v>
      </c>
      <c r="N2198" s="9">
        <v>415.25</v>
      </c>
      <c r="O2198" s="9">
        <v>365.75</v>
      </c>
      <c r="P2198" s="9" t="s">
        <v>235</v>
      </c>
      <c r="Q2198" s="9" t="s">
        <v>235</v>
      </c>
      <c r="R2198" s="9">
        <v>26.179400000000001</v>
      </c>
      <c r="S2198" s="9" t="s">
        <v>235</v>
      </c>
      <c r="T2198" s="9" t="s">
        <v>235</v>
      </c>
      <c r="U2198" s="9" t="s">
        <v>235</v>
      </c>
      <c r="V2198" s="33" t="s">
        <v>235</v>
      </c>
      <c r="W2198" s="33" t="s">
        <v>235</v>
      </c>
      <c r="X2198" s="33" t="s">
        <v>235</v>
      </c>
      <c r="Y2198" s="33" t="s">
        <v>235</v>
      </c>
    </row>
    <row r="2199" spans="1:25" hidden="1" x14ac:dyDescent="0.25">
      <c r="A2199" s="32">
        <v>2198</v>
      </c>
      <c r="B2199" s="23" t="s">
        <v>264</v>
      </c>
      <c r="C2199" s="23" t="s">
        <v>668</v>
      </c>
      <c r="D2199" s="23" t="s">
        <v>256</v>
      </c>
      <c r="E2199" s="23" t="s">
        <v>232</v>
      </c>
      <c r="F2199" s="23" t="s">
        <v>598</v>
      </c>
      <c r="G2199" s="23" t="s">
        <v>224</v>
      </c>
      <c r="H2199" s="23" t="s">
        <v>23</v>
      </c>
      <c r="I2199" s="23">
        <v>2</v>
      </c>
      <c r="J2199" s="9">
        <v>47.345100000000002</v>
      </c>
      <c r="K2199" s="9">
        <v>44.069099999999999</v>
      </c>
      <c r="L2199" s="9">
        <v>388.25</v>
      </c>
      <c r="M2199" s="9">
        <v>320</v>
      </c>
      <c r="N2199" s="9">
        <v>419</v>
      </c>
      <c r="O2199" s="9">
        <v>356</v>
      </c>
      <c r="P2199" s="9" t="s">
        <v>235</v>
      </c>
      <c r="Q2199" s="9" t="s">
        <v>235</v>
      </c>
      <c r="R2199" s="9">
        <v>44.069099999999999</v>
      </c>
      <c r="S2199" s="9" t="s">
        <v>235</v>
      </c>
      <c r="T2199" s="9" t="s">
        <v>235</v>
      </c>
      <c r="U2199" s="9" t="s">
        <v>235</v>
      </c>
      <c r="V2199" s="33" t="s">
        <v>235</v>
      </c>
      <c r="W2199" s="33" t="s">
        <v>235</v>
      </c>
      <c r="X2199" s="33" t="s">
        <v>235</v>
      </c>
      <c r="Y2199" s="33" t="s">
        <v>235</v>
      </c>
    </row>
    <row r="2200" spans="1:25" hidden="1" x14ac:dyDescent="0.25">
      <c r="A2200" s="32">
        <v>2199</v>
      </c>
      <c r="B2200" s="23" t="s">
        <v>264</v>
      </c>
      <c r="C2200" s="23" t="s">
        <v>668</v>
      </c>
      <c r="D2200" s="23" t="s">
        <v>256</v>
      </c>
      <c r="E2200" s="23" t="s">
        <v>232</v>
      </c>
      <c r="F2200" s="23" t="s">
        <v>598</v>
      </c>
      <c r="G2200" s="23" t="s">
        <v>224</v>
      </c>
      <c r="H2200" s="23" t="s">
        <v>23</v>
      </c>
      <c r="I2200" s="23">
        <v>3</v>
      </c>
      <c r="J2200" s="9">
        <v>45.626899999999999</v>
      </c>
      <c r="K2200" s="9">
        <v>59.270499999999998</v>
      </c>
      <c r="L2200" s="9">
        <v>410.75</v>
      </c>
      <c r="M2200" s="9">
        <v>305.75</v>
      </c>
      <c r="N2200" s="9">
        <v>430.25</v>
      </c>
      <c r="O2200" s="9">
        <v>347</v>
      </c>
      <c r="P2200" s="9" t="s">
        <v>235</v>
      </c>
      <c r="Q2200" s="9" t="s">
        <v>235</v>
      </c>
      <c r="R2200" s="9">
        <v>59.270499999999998</v>
      </c>
      <c r="S2200" s="9" t="s">
        <v>235</v>
      </c>
      <c r="T2200" s="9" t="s">
        <v>235</v>
      </c>
      <c r="U2200" s="9" t="s">
        <v>235</v>
      </c>
      <c r="V2200" s="40" t="s">
        <v>235</v>
      </c>
      <c r="W2200" s="40" t="s">
        <v>235</v>
      </c>
      <c r="X2200" s="40" t="s">
        <v>235</v>
      </c>
      <c r="Y2200" s="40" t="s">
        <v>235</v>
      </c>
    </row>
    <row r="2201" spans="1:25" hidden="1" x14ac:dyDescent="0.25">
      <c r="A2201" s="32">
        <v>2200</v>
      </c>
      <c r="B2201" s="23" t="s">
        <v>264</v>
      </c>
      <c r="C2201" s="23" t="s">
        <v>668</v>
      </c>
      <c r="D2201" s="23" t="s">
        <v>256</v>
      </c>
      <c r="E2201" s="23" t="s">
        <v>232</v>
      </c>
      <c r="F2201" s="23" t="s">
        <v>598</v>
      </c>
      <c r="G2201" s="23" t="s">
        <v>224</v>
      </c>
      <c r="H2201" s="23" t="s">
        <v>24</v>
      </c>
      <c r="I2201" s="23">
        <v>4</v>
      </c>
      <c r="J2201" s="9">
        <v>47.273800000000001</v>
      </c>
      <c r="K2201" s="9">
        <v>126.35639999999999</v>
      </c>
      <c r="L2201" s="9">
        <v>542</v>
      </c>
      <c r="M2201" s="9">
        <v>315.5</v>
      </c>
      <c r="N2201" s="9">
        <v>510.5</v>
      </c>
      <c r="O2201" s="9">
        <v>350.75</v>
      </c>
      <c r="P2201" s="9" t="s">
        <v>235</v>
      </c>
      <c r="Q2201" s="9" t="s">
        <v>235</v>
      </c>
      <c r="R2201" s="9">
        <v>53.643600000000006</v>
      </c>
      <c r="S2201" s="9" t="s">
        <v>235</v>
      </c>
      <c r="T2201" s="9" t="s">
        <v>235</v>
      </c>
      <c r="U2201" s="9" t="s">
        <v>235</v>
      </c>
      <c r="V2201" s="40" t="s">
        <v>235</v>
      </c>
      <c r="W2201" s="40" t="s">
        <v>235</v>
      </c>
      <c r="X2201" s="40" t="s">
        <v>235</v>
      </c>
      <c r="Y2201" s="40" t="s">
        <v>235</v>
      </c>
    </row>
    <row r="2202" spans="1:25" hidden="1" x14ac:dyDescent="0.25">
      <c r="A2202" s="32">
        <v>2201</v>
      </c>
      <c r="B2202" s="23" t="s">
        <v>264</v>
      </c>
      <c r="C2202" s="23" t="s">
        <v>668</v>
      </c>
      <c r="D2202" s="23" t="s">
        <v>256</v>
      </c>
      <c r="E2202" s="23" t="s">
        <v>232</v>
      </c>
      <c r="F2202" s="23" t="s">
        <v>598</v>
      </c>
      <c r="G2202" s="23" t="s">
        <v>224</v>
      </c>
      <c r="H2202" s="23" t="s">
        <v>24</v>
      </c>
      <c r="I2202" s="23">
        <v>5</v>
      </c>
      <c r="J2202" s="9">
        <v>49.0777</v>
      </c>
      <c r="K2202" s="9">
        <v>135.77539999999999</v>
      </c>
      <c r="L2202" s="9">
        <v>561.5</v>
      </c>
      <c r="M2202" s="9">
        <v>332</v>
      </c>
      <c r="N2202" s="9">
        <v>523.25</v>
      </c>
      <c r="O2202" s="9">
        <v>362.75</v>
      </c>
      <c r="P2202" s="9" t="s">
        <v>235</v>
      </c>
      <c r="Q2202" s="9" t="s">
        <v>235</v>
      </c>
      <c r="R2202" s="9">
        <v>44.224600000000009</v>
      </c>
      <c r="S2202" s="9" t="s">
        <v>235</v>
      </c>
      <c r="T2202" s="9" t="s">
        <v>235</v>
      </c>
      <c r="U2202" s="9" t="s">
        <v>235</v>
      </c>
      <c r="V2202" s="40" t="s">
        <v>235</v>
      </c>
      <c r="W2202" s="40" t="s">
        <v>235</v>
      </c>
      <c r="X2202" s="40" t="s">
        <v>235</v>
      </c>
      <c r="Y2202" s="40" t="s">
        <v>235</v>
      </c>
    </row>
    <row r="2203" spans="1:25" hidden="1" x14ac:dyDescent="0.25">
      <c r="A2203" s="32">
        <v>2202</v>
      </c>
      <c r="B2203" s="23" t="s">
        <v>264</v>
      </c>
      <c r="C2203" s="23" t="s">
        <v>668</v>
      </c>
      <c r="D2203" s="23" t="s">
        <v>256</v>
      </c>
      <c r="E2203" s="23" t="s">
        <v>232</v>
      </c>
      <c r="F2203" s="23" t="s">
        <v>598</v>
      </c>
      <c r="G2203" s="23" t="s">
        <v>224</v>
      </c>
      <c r="H2203" s="23" t="s">
        <v>24</v>
      </c>
      <c r="I2203" s="23">
        <v>6</v>
      </c>
      <c r="J2203" s="9">
        <v>48.192999999999998</v>
      </c>
      <c r="K2203" s="9">
        <v>153.5984</v>
      </c>
      <c r="L2203" s="9">
        <v>569</v>
      </c>
      <c r="M2203" s="9">
        <v>358.25</v>
      </c>
      <c r="N2203" s="9">
        <v>524</v>
      </c>
      <c r="O2203" s="9">
        <v>375.5</v>
      </c>
      <c r="P2203" s="9">
        <v>193.45493661315547</v>
      </c>
      <c r="Q2203" s="9">
        <v>80.337569044625695</v>
      </c>
      <c r="R2203" s="9">
        <v>26.401600000000002</v>
      </c>
      <c r="S2203" s="9">
        <v>0</v>
      </c>
      <c r="T2203" s="9">
        <v>0</v>
      </c>
      <c r="U2203" s="9">
        <v>0</v>
      </c>
      <c r="V2203" s="23">
        <v>50.562461372049519</v>
      </c>
      <c r="W2203" s="23">
        <v>49.862310415783988</v>
      </c>
      <c r="X2203" s="23">
        <v>24.011715890373182</v>
      </c>
      <c r="Y2203" s="23">
        <v>28.192419193818754</v>
      </c>
    </row>
    <row r="2204" spans="1:25" hidden="1" x14ac:dyDescent="0.25">
      <c r="A2204" s="32">
        <v>2203</v>
      </c>
      <c r="B2204" s="23" t="s">
        <v>264</v>
      </c>
      <c r="C2204" s="23" t="s">
        <v>668</v>
      </c>
      <c r="D2204" s="23" t="s">
        <v>256</v>
      </c>
      <c r="E2204" s="23" t="s">
        <v>232</v>
      </c>
      <c r="F2204" s="23" t="s">
        <v>598</v>
      </c>
      <c r="G2204" s="23" t="s">
        <v>236</v>
      </c>
      <c r="H2204" s="23" t="s">
        <v>23</v>
      </c>
      <c r="I2204" s="23">
        <v>1</v>
      </c>
      <c r="J2204" s="9">
        <v>45.620699999999999</v>
      </c>
      <c r="K2204" s="9">
        <v>23.814</v>
      </c>
      <c r="L2204" s="9">
        <v>423.75</v>
      </c>
      <c r="M2204" s="9">
        <v>391.25</v>
      </c>
      <c r="N2204" s="9">
        <v>464.25</v>
      </c>
      <c r="O2204" s="9">
        <v>412.25</v>
      </c>
      <c r="P2204" s="9" t="s">
        <v>235</v>
      </c>
      <c r="Q2204" s="9" t="s">
        <v>235</v>
      </c>
      <c r="R2204" s="9">
        <v>23.814</v>
      </c>
      <c r="S2204" s="9" t="s">
        <v>235</v>
      </c>
      <c r="T2204" s="9" t="s">
        <v>235</v>
      </c>
      <c r="U2204" s="9" t="s">
        <v>235</v>
      </c>
      <c r="V2204" s="33" t="s">
        <v>235</v>
      </c>
      <c r="W2204" s="33" t="s">
        <v>235</v>
      </c>
      <c r="X2204" s="33" t="s">
        <v>235</v>
      </c>
      <c r="Y2204" s="33" t="s">
        <v>235</v>
      </c>
    </row>
    <row r="2205" spans="1:25" hidden="1" x14ac:dyDescent="0.25">
      <c r="A2205" s="32">
        <v>2204</v>
      </c>
      <c r="B2205" s="23" t="s">
        <v>264</v>
      </c>
      <c r="C2205" s="23" t="s">
        <v>668</v>
      </c>
      <c r="D2205" s="23" t="s">
        <v>256</v>
      </c>
      <c r="E2205" s="23" t="s">
        <v>232</v>
      </c>
      <c r="F2205" s="23" t="s">
        <v>598</v>
      </c>
      <c r="G2205" s="23" t="s">
        <v>236</v>
      </c>
      <c r="H2205" s="23" t="s">
        <v>23</v>
      </c>
      <c r="I2205" s="23">
        <v>2</v>
      </c>
      <c r="J2205" s="9">
        <v>46.1661</v>
      </c>
      <c r="K2205" s="9">
        <v>39.4315</v>
      </c>
      <c r="L2205" s="9">
        <v>432.75</v>
      </c>
      <c r="M2205" s="9">
        <v>368.75</v>
      </c>
      <c r="N2205" s="9">
        <v>466.5</v>
      </c>
      <c r="O2205" s="9">
        <v>400.25</v>
      </c>
      <c r="P2205" s="9" t="s">
        <v>235</v>
      </c>
      <c r="Q2205" s="9" t="s">
        <v>235</v>
      </c>
      <c r="R2205" s="9">
        <v>39.4315</v>
      </c>
      <c r="S2205" s="9" t="s">
        <v>235</v>
      </c>
      <c r="T2205" s="9" t="s">
        <v>235</v>
      </c>
      <c r="U2205" s="9" t="s">
        <v>235</v>
      </c>
      <c r="V2205" s="33" t="s">
        <v>235</v>
      </c>
      <c r="W2205" s="33" t="s">
        <v>235</v>
      </c>
      <c r="X2205" s="33" t="s">
        <v>235</v>
      </c>
      <c r="Y2205" s="33" t="s">
        <v>235</v>
      </c>
    </row>
    <row r="2206" spans="1:25" hidden="1" x14ac:dyDescent="0.25">
      <c r="A2206" s="32">
        <v>2205</v>
      </c>
      <c r="B2206" s="23" t="s">
        <v>264</v>
      </c>
      <c r="C2206" s="23" t="s">
        <v>668</v>
      </c>
      <c r="D2206" s="23" t="s">
        <v>256</v>
      </c>
      <c r="E2206" s="23" t="s">
        <v>232</v>
      </c>
      <c r="F2206" s="23" t="s">
        <v>598</v>
      </c>
      <c r="G2206" s="23" t="s">
        <v>236</v>
      </c>
      <c r="H2206" s="23" t="s">
        <v>23</v>
      </c>
      <c r="I2206" s="23">
        <v>3</v>
      </c>
      <c r="J2206" s="9">
        <v>44.730400000000003</v>
      </c>
      <c r="K2206" s="9">
        <v>51.650500000000001</v>
      </c>
      <c r="L2206" s="9">
        <v>453</v>
      </c>
      <c r="M2206" s="9">
        <v>351.5</v>
      </c>
      <c r="N2206" s="9">
        <v>478.5</v>
      </c>
      <c r="O2206" s="9">
        <v>388.25</v>
      </c>
      <c r="P2206" s="9" t="s">
        <v>235</v>
      </c>
      <c r="Q2206" s="9" t="s">
        <v>235</v>
      </c>
      <c r="R2206" s="9">
        <v>51.650500000000001</v>
      </c>
      <c r="S2206" s="9" t="s">
        <v>235</v>
      </c>
      <c r="T2206" s="9" t="s">
        <v>235</v>
      </c>
      <c r="U2206" s="9" t="s">
        <v>235</v>
      </c>
      <c r="V2206" s="33" t="s">
        <v>235</v>
      </c>
      <c r="W2206" s="33" t="s">
        <v>235</v>
      </c>
      <c r="X2206" s="40" t="s">
        <v>235</v>
      </c>
      <c r="Y2206" s="40" t="s">
        <v>235</v>
      </c>
    </row>
    <row r="2207" spans="1:25" hidden="1" x14ac:dyDescent="0.25">
      <c r="A2207" s="32">
        <v>2206</v>
      </c>
      <c r="B2207" s="23" t="s">
        <v>264</v>
      </c>
      <c r="C2207" s="23" t="s">
        <v>668</v>
      </c>
      <c r="D2207" s="23" t="s">
        <v>256</v>
      </c>
      <c r="E2207" s="23" t="s">
        <v>232</v>
      </c>
      <c r="F2207" s="23" t="s">
        <v>598</v>
      </c>
      <c r="G2207" s="23" t="s">
        <v>236</v>
      </c>
      <c r="H2207" s="23" t="s">
        <v>24</v>
      </c>
      <c r="I2207" s="23">
        <v>4</v>
      </c>
      <c r="J2207" s="9">
        <v>44.547699999999999</v>
      </c>
      <c r="K2207" s="9">
        <v>131.40639999999999</v>
      </c>
      <c r="L2207" s="9">
        <v>577.5</v>
      </c>
      <c r="M2207" s="9">
        <v>358.25</v>
      </c>
      <c r="N2207" s="9">
        <v>546</v>
      </c>
      <c r="O2207" s="9">
        <v>389.75</v>
      </c>
      <c r="P2207" s="9" t="s">
        <v>235</v>
      </c>
      <c r="Q2207" s="9" t="s">
        <v>235</v>
      </c>
      <c r="R2207" s="9">
        <v>48.593600000000009</v>
      </c>
      <c r="S2207" s="9" t="s">
        <v>235</v>
      </c>
      <c r="T2207" s="9" t="s">
        <v>235</v>
      </c>
      <c r="U2207" s="9" t="s">
        <v>235</v>
      </c>
      <c r="V2207" s="33" t="s">
        <v>235</v>
      </c>
      <c r="W2207" s="33" t="s">
        <v>235</v>
      </c>
      <c r="X2207" s="40" t="s">
        <v>235</v>
      </c>
      <c r="Y2207" s="40" t="s">
        <v>235</v>
      </c>
    </row>
    <row r="2208" spans="1:25" hidden="1" x14ac:dyDescent="0.25">
      <c r="A2208" s="32">
        <v>2207</v>
      </c>
      <c r="B2208" s="23" t="s">
        <v>264</v>
      </c>
      <c r="C2208" s="23" t="s">
        <v>668</v>
      </c>
      <c r="D2208" s="23" t="s">
        <v>256</v>
      </c>
      <c r="E2208" s="23" t="s">
        <v>232</v>
      </c>
      <c r="F2208" s="23" t="s">
        <v>598</v>
      </c>
      <c r="G2208" s="23" t="s">
        <v>236</v>
      </c>
      <c r="H2208" s="23" t="s">
        <v>24</v>
      </c>
      <c r="I2208" s="23">
        <v>5</v>
      </c>
      <c r="J2208" s="9">
        <v>47.434199999999997</v>
      </c>
      <c r="K2208" s="9">
        <v>141.71129999999999</v>
      </c>
      <c r="L2208" s="9">
        <v>594.75</v>
      </c>
      <c r="M2208" s="9">
        <v>377</v>
      </c>
      <c r="N2208" s="9">
        <v>555.75</v>
      </c>
      <c r="O2208" s="9">
        <v>404</v>
      </c>
      <c r="P2208" s="9" t="s">
        <v>235</v>
      </c>
      <c r="Q2208" s="9" t="s">
        <v>235</v>
      </c>
      <c r="R2208" s="9">
        <v>38.288700000000006</v>
      </c>
      <c r="S2208" s="9" t="s">
        <v>235</v>
      </c>
      <c r="T2208" s="9" t="s">
        <v>235</v>
      </c>
      <c r="U2208" s="9" t="s">
        <v>235</v>
      </c>
      <c r="V2208" s="33" t="s">
        <v>235</v>
      </c>
      <c r="W2208" s="33" t="s">
        <v>235</v>
      </c>
      <c r="X2208" s="40" t="s">
        <v>235</v>
      </c>
      <c r="Y2208" s="40" t="s">
        <v>235</v>
      </c>
    </row>
    <row r="2209" spans="1:25" hidden="1" x14ac:dyDescent="0.25">
      <c r="A2209" s="32">
        <v>2208</v>
      </c>
      <c r="B2209" s="23" t="s">
        <v>264</v>
      </c>
      <c r="C2209" s="23" t="s">
        <v>668</v>
      </c>
      <c r="D2209" s="23" t="s">
        <v>256</v>
      </c>
      <c r="E2209" s="23" t="s">
        <v>232</v>
      </c>
      <c r="F2209" s="23" t="s">
        <v>598</v>
      </c>
      <c r="G2209" s="23" t="s">
        <v>236</v>
      </c>
      <c r="H2209" s="23" t="s">
        <v>24</v>
      </c>
      <c r="I2209" s="23">
        <v>6</v>
      </c>
      <c r="J2209" s="9">
        <v>43.892600000000002</v>
      </c>
      <c r="K2209" s="9">
        <v>159.5196</v>
      </c>
      <c r="L2209" s="9">
        <v>597.75</v>
      </c>
      <c r="M2209" s="9">
        <v>403.25</v>
      </c>
      <c r="N2209" s="9">
        <v>555.75</v>
      </c>
      <c r="O2209" s="9">
        <v>416</v>
      </c>
      <c r="P2209" s="9">
        <v>174.41330224498358</v>
      </c>
      <c r="Q2209" s="9">
        <v>67.516664609561388</v>
      </c>
      <c r="R2209" s="9">
        <v>20.480400000000003</v>
      </c>
      <c r="S2209" s="9">
        <v>0</v>
      </c>
      <c r="T2209" s="9">
        <v>0</v>
      </c>
      <c r="U2209" s="9">
        <v>0</v>
      </c>
      <c r="V2209" s="23">
        <v>49.346352448787947</v>
      </c>
      <c r="W2209" s="23">
        <v>49.352051629086304</v>
      </c>
      <c r="X2209" s="23">
        <v>27.911691098892593</v>
      </c>
      <c r="Y2209" s="23">
        <v>28.002232053891703</v>
      </c>
    </row>
    <row r="2210" spans="1:25" hidden="1" x14ac:dyDescent="0.25">
      <c r="A2210" s="32">
        <v>2209</v>
      </c>
      <c r="B2210" s="23" t="s">
        <v>264</v>
      </c>
      <c r="C2210" s="23" t="s">
        <v>668</v>
      </c>
      <c r="D2210" s="23" t="s">
        <v>256</v>
      </c>
      <c r="E2210" s="23" t="s">
        <v>232</v>
      </c>
      <c r="F2210" s="23" t="s">
        <v>598</v>
      </c>
      <c r="G2210" s="23" t="s">
        <v>224</v>
      </c>
      <c r="H2210" s="23" t="s">
        <v>23</v>
      </c>
      <c r="I2210" s="23">
        <v>1</v>
      </c>
      <c r="J2210" s="9">
        <v>38.279400000000003</v>
      </c>
      <c r="K2210" s="9">
        <v>22.335799999999999</v>
      </c>
      <c r="L2210" s="9">
        <v>460.5</v>
      </c>
      <c r="M2210" s="9">
        <v>299.75</v>
      </c>
      <c r="N2210" s="9">
        <v>492</v>
      </c>
      <c r="O2210" s="9">
        <v>321.5</v>
      </c>
      <c r="P2210" s="9" t="s">
        <v>235</v>
      </c>
      <c r="Q2210" s="9" t="s">
        <v>235</v>
      </c>
      <c r="R2210" s="9">
        <v>22.335799999999999</v>
      </c>
      <c r="S2210" s="9" t="s">
        <v>235</v>
      </c>
      <c r="T2210" s="9" t="s">
        <v>235</v>
      </c>
      <c r="U2210" s="9" t="s">
        <v>235</v>
      </c>
      <c r="V2210" s="33" t="s">
        <v>235</v>
      </c>
      <c r="W2210" s="33" t="s">
        <v>235</v>
      </c>
      <c r="X2210" s="33" t="s">
        <v>235</v>
      </c>
      <c r="Y2210" s="33" t="s">
        <v>235</v>
      </c>
    </row>
    <row r="2211" spans="1:25" hidden="1" x14ac:dyDescent="0.25">
      <c r="A2211" s="32">
        <v>2210</v>
      </c>
      <c r="B2211" s="23" t="s">
        <v>264</v>
      </c>
      <c r="C2211" s="23" t="s">
        <v>668</v>
      </c>
      <c r="D2211" s="23" t="s">
        <v>256</v>
      </c>
      <c r="E2211" s="23" t="s">
        <v>232</v>
      </c>
      <c r="F2211" s="23" t="s">
        <v>598</v>
      </c>
      <c r="G2211" s="23" t="s">
        <v>224</v>
      </c>
      <c r="H2211" s="23" t="s">
        <v>23</v>
      </c>
      <c r="I2211" s="23">
        <v>2</v>
      </c>
      <c r="J2211" s="9">
        <v>40.983199999999997</v>
      </c>
      <c r="K2211" s="9">
        <v>43.1492</v>
      </c>
      <c r="L2211" s="9">
        <v>471.75</v>
      </c>
      <c r="M2211" s="9">
        <v>279.5</v>
      </c>
      <c r="N2211" s="9">
        <v>495</v>
      </c>
      <c r="O2211" s="9">
        <v>313.25</v>
      </c>
      <c r="P2211" s="9" t="s">
        <v>235</v>
      </c>
      <c r="Q2211" s="9" t="s">
        <v>235</v>
      </c>
      <c r="R2211" s="9">
        <v>43.1492</v>
      </c>
      <c r="S2211" s="9" t="s">
        <v>235</v>
      </c>
      <c r="T2211" s="9" t="s">
        <v>235</v>
      </c>
      <c r="U2211" s="9" t="s">
        <v>235</v>
      </c>
      <c r="V2211" s="33" t="s">
        <v>235</v>
      </c>
      <c r="W2211" s="33" t="s">
        <v>235</v>
      </c>
      <c r="X2211" s="33" t="s">
        <v>235</v>
      </c>
      <c r="Y2211" s="33" t="s">
        <v>235</v>
      </c>
    </row>
    <row r="2212" spans="1:25" hidden="1" x14ac:dyDescent="0.25">
      <c r="A2212" s="32">
        <v>2211</v>
      </c>
      <c r="B2212" s="23" t="s">
        <v>264</v>
      </c>
      <c r="C2212" s="23" t="s">
        <v>668</v>
      </c>
      <c r="D2212" s="23" t="s">
        <v>256</v>
      </c>
      <c r="E2212" s="23" t="s">
        <v>232</v>
      </c>
      <c r="F2212" s="23" t="s">
        <v>598</v>
      </c>
      <c r="G2212" s="23" t="s">
        <v>224</v>
      </c>
      <c r="H2212" s="23" t="s">
        <v>23</v>
      </c>
      <c r="I2212" s="23">
        <v>3</v>
      </c>
      <c r="J2212" s="9">
        <v>41.256799999999998</v>
      </c>
      <c r="K2212" s="9">
        <v>50.680799999999998</v>
      </c>
      <c r="L2212" s="9">
        <v>490.5</v>
      </c>
      <c r="M2212" s="9">
        <v>269</v>
      </c>
      <c r="N2212" s="9">
        <v>509.25</v>
      </c>
      <c r="O2212" s="9">
        <v>305.75</v>
      </c>
      <c r="P2212" s="9" t="s">
        <v>235</v>
      </c>
      <c r="Q2212" s="9" t="s">
        <v>235</v>
      </c>
      <c r="R2212" s="9">
        <v>50.680799999999998</v>
      </c>
      <c r="S2212" s="9" t="s">
        <v>235</v>
      </c>
      <c r="T2212" s="9" t="s">
        <v>235</v>
      </c>
      <c r="U2212" s="9" t="s">
        <v>235</v>
      </c>
      <c r="V2212" s="40" t="s">
        <v>235</v>
      </c>
      <c r="W2212" s="40" t="s">
        <v>235</v>
      </c>
      <c r="X2212" s="40" t="s">
        <v>235</v>
      </c>
      <c r="Y2212" s="40" t="s">
        <v>235</v>
      </c>
    </row>
    <row r="2213" spans="1:25" hidden="1" x14ac:dyDescent="0.25">
      <c r="A2213" s="32">
        <v>2212</v>
      </c>
      <c r="B2213" s="23" t="s">
        <v>264</v>
      </c>
      <c r="C2213" s="23" t="s">
        <v>668</v>
      </c>
      <c r="D2213" s="23" t="s">
        <v>256</v>
      </c>
      <c r="E2213" s="23" t="s">
        <v>232</v>
      </c>
      <c r="F2213" s="23" t="s">
        <v>598</v>
      </c>
      <c r="G2213" s="23" t="s">
        <v>224</v>
      </c>
      <c r="H2213" s="23" t="s">
        <v>24</v>
      </c>
      <c r="I2213" s="23">
        <v>4</v>
      </c>
      <c r="J2213" s="9">
        <v>36.311199999999999</v>
      </c>
      <c r="K2213" s="9">
        <v>129.42150000000001</v>
      </c>
      <c r="L2213" s="9">
        <v>607.5</v>
      </c>
      <c r="M2213" s="9">
        <v>296.75</v>
      </c>
      <c r="N2213" s="9">
        <v>579</v>
      </c>
      <c r="O2213" s="9">
        <v>319.25</v>
      </c>
      <c r="P2213" s="9" t="s">
        <v>235</v>
      </c>
      <c r="Q2213" s="9" t="s">
        <v>235</v>
      </c>
      <c r="R2213" s="9">
        <v>50.578499999999991</v>
      </c>
      <c r="S2213" s="9" t="s">
        <v>235</v>
      </c>
      <c r="T2213" s="9" t="s">
        <v>235</v>
      </c>
      <c r="U2213" s="9" t="s">
        <v>235</v>
      </c>
      <c r="V2213" s="40" t="s">
        <v>235</v>
      </c>
      <c r="W2213" s="40" t="s">
        <v>235</v>
      </c>
      <c r="X2213" s="40" t="s">
        <v>235</v>
      </c>
      <c r="Y2213" s="40" t="s">
        <v>235</v>
      </c>
    </row>
    <row r="2214" spans="1:25" hidden="1" x14ac:dyDescent="0.25">
      <c r="A2214" s="32">
        <v>2213</v>
      </c>
      <c r="B2214" s="23" t="s">
        <v>264</v>
      </c>
      <c r="C2214" s="23" t="s">
        <v>668</v>
      </c>
      <c r="D2214" s="23" t="s">
        <v>256</v>
      </c>
      <c r="E2214" s="23" t="s">
        <v>232</v>
      </c>
      <c r="F2214" s="23" t="s">
        <v>598</v>
      </c>
      <c r="G2214" s="23" t="s">
        <v>224</v>
      </c>
      <c r="H2214" s="23" t="s">
        <v>24</v>
      </c>
      <c r="I2214" s="23">
        <v>5</v>
      </c>
      <c r="J2214" s="9">
        <v>41.031199999999998</v>
      </c>
      <c r="K2214" s="9">
        <v>136.92750000000001</v>
      </c>
      <c r="L2214" s="9">
        <v>624</v>
      </c>
      <c r="M2214" s="9">
        <v>311.75</v>
      </c>
      <c r="N2214" s="9">
        <v>588.75</v>
      </c>
      <c r="O2214" s="9">
        <v>332.75</v>
      </c>
      <c r="P2214" s="9" t="s">
        <v>235</v>
      </c>
      <c r="Q2214" s="9" t="s">
        <v>235</v>
      </c>
      <c r="R2214" s="9">
        <v>43.072499999999991</v>
      </c>
      <c r="S2214" s="9" t="s">
        <v>235</v>
      </c>
      <c r="T2214" s="9" t="s">
        <v>235</v>
      </c>
      <c r="U2214" s="9" t="s">
        <v>235</v>
      </c>
      <c r="V2214" s="40" t="s">
        <v>235</v>
      </c>
      <c r="W2214" s="40" t="s">
        <v>235</v>
      </c>
      <c r="X2214" s="40" t="s">
        <v>235</v>
      </c>
      <c r="Y2214" s="40" t="s">
        <v>235</v>
      </c>
    </row>
    <row r="2215" spans="1:25" hidden="1" x14ac:dyDescent="0.25">
      <c r="A2215" s="32">
        <v>2214</v>
      </c>
      <c r="B2215" s="23" t="s">
        <v>264</v>
      </c>
      <c r="C2215" s="23" t="s">
        <v>668</v>
      </c>
      <c r="D2215" s="23" t="s">
        <v>256</v>
      </c>
      <c r="E2215" s="23" t="s">
        <v>232</v>
      </c>
      <c r="F2215" s="23" t="s">
        <v>598</v>
      </c>
      <c r="G2215" s="23" t="s">
        <v>224</v>
      </c>
      <c r="H2215" s="23" t="s">
        <v>24</v>
      </c>
      <c r="I2215" s="23">
        <v>6</v>
      </c>
      <c r="J2215" s="9">
        <v>39.458799999999997</v>
      </c>
      <c r="K2215" s="9">
        <v>158.96549999999999</v>
      </c>
      <c r="L2215" s="9">
        <v>627.75</v>
      </c>
      <c r="M2215" s="9">
        <v>335.75</v>
      </c>
      <c r="N2215" s="9">
        <v>588.75</v>
      </c>
      <c r="O2215" s="9">
        <v>341.75</v>
      </c>
      <c r="P2215" s="9">
        <v>171.08057312272484</v>
      </c>
      <c r="Q2215" s="9">
        <v>71.044440317311242</v>
      </c>
      <c r="R2215" s="9">
        <v>21.034500000000008</v>
      </c>
      <c r="S2215" s="9">
        <v>0</v>
      </c>
      <c r="T2215" s="9">
        <v>0</v>
      </c>
      <c r="U2215" s="9">
        <v>0</v>
      </c>
      <c r="V2215" s="23">
        <v>43.943856225870753</v>
      </c>
      <c r="W2215" s="23">
        <v>42.960010474859061</v>
      </c>
      <c r="X2215" s="23">
        <v>23.358617253596154</v>
      </c>
      <c r="Y2215" s="23">
        <v>24.521674086407721</v>
      </c>
    </row>
    <row r="2216" spans="1:25" hidden="1" x14ac:dyDescent="0.25">
      <c r="A2216" s="32">
        <v>2215</v>
      </c>
      <c r="B2216" s="23" t="s">
        <v>264</v>
      </c>
      <c r="C2216" s="23" t="s">
        <v>668</v>
      </c>
      <c r="D2216" s="23" t="s">
        <v>256</v>
      </c>
      <c r="E2216" s="23" t="s">
        <v>232</v>
      </c>
      <c r="F2216" s="23" t="s">
        <v>598</v>
      </c>
      <c r="G2216" s="23" t="s">
        <v>236</v>
      </c>
      <c r="H2216" s="23" t="s">
        <v>23</v>
      </c>
      <c r="I2216" s="23">
        <v>1</v>
      </c>
      <c r="J2216" s="9">
        <v>40.652500000000003</v>
      </c>
      <c r="K2216" s="9">
        <v>22.0839</v>
      </c>
      <c r="L2216" s="9">
        <v>453</v>
      </c>
      <c r="M2216" s="9">
        <v>447.5</v>
      </c>
      <c r="N2216" s="9">
        <v>488.25</v>
      </c>
      <c r="O2216" s="9">
        <v>467.75</v>
      </c>
      <c r="P2216" s="9" t="s">
        <v>235</v>
      </c>
      <c r="Q2216" s="9" t="s">
        <v>235</v>
      </c>
      <c r="R2216" s="9">
        <v>22.0839</v>
      </c>
      <c r="S2216" s="9" t="s">
        <v>235</v>
      </c>
      <c r="T2216" s="9" t="s">
        <v>235</v>
      </c>
      <c r="U2216" s="9" t="s">
        <v>235</v>
      </c>
      <c r="V2216" s="33" t="s">
        <v>235</v>
      </c>
      <c r="W2216" s="33" t="s">
        <v>235</v>
      </c>
      <c r="X2216" s="33" t="s">
        <v>235</v>
      </c>
      <c r="Y2216" s="33" t="s">
        <v>235</v>
      </c>
    </row>
    <row r="2217" spans="1:25" hidden="1" x14ac:dyDescent="0.25">
      <c r="A2217" s="32">
        <v>2216</v>
      </c>
      <c r="B2217" s="23" t="s">
        <v>264</v>
      </c>
      <c r="C2217" s="23" t="s">
        <v>668</v>
      </c>
      <c r="D2217" s="23" t="s">
        <v>256</v>
      </c>
      <c r="E2217" s="23" t="s">
        <v>232</v>
      </c>
      <c r="F2217" s="23" t="s">
        <v>598</v>
      </c>
      <c r="G2217" s="23" t="s">
        <v>236</v>
      </c>
      <c r="H2217" s="23" t="s">
        <v>23</v>
      </c>
      <c r="I2217" s="23">
        <v>2</v>
      </c>
      <c r="J2217" s="9">
        <v>44.560400000000001</v>
      </c>
      <c r="K2217" s="9">
        <v>38.571800000000003</v>
      </c>
      <c r="L2217" s="9">
        <v>462</v>
      </c>
      <c r="M2217" s="9">
        <v>428</v>
      </c>
      <c r="N2217" s="9">
        <v>492.75</v>
      </c>
      <c r="O2217" s="9">
        <v>460.25</v>
      </c>
      <c r="P2217" s="9" t="s">
        <v>235</v>
      </c>
      <c r="Q2217" s="9" t="s">
        <v>235</v>
      </c>
      <c r="R2217" s="9">
        <v>38.571800000000003</v>
      </c>
      <c r="S2217" s="9" t="s">
        <v>235</v>
      </c>
      <c r="T2217" s="9" t="s">
        <v>235</v>
      </c>
      <c r="U2217" s="9" t="s">
        <v>235</v>
      </c>
      <c r="V2217" s="33" t="s">
        <v>235</v>
      </c>
      <c r="W2217" s="33" t="s">
        <v>235</v>
      </c>
      <c r="X2217" s="33" t="s">
        <v>235</v>
      </c>
      <c r="Y2217" s="33" t="s">
        <v>235</v>
      </c>
    </row>
    <row r="2218" spans="1:25" hidden="1" x14ac:dyDescent="0.25">
      <c r="A2218" s="32">
        <v>2217</v>
      </c>
      <c r="B2218" s="23" t="s">
        <v>264</v>
      </c>
      <c r="C2218" s="23" t="s">
        <v>668</v>
      </c>
      <c r="D2218" s="23" t="s">
        <v>256</v>
      </c>
      <c r="E2218" s="23" t="s">
        <v>232</v>
      </c>
      <c r="F2218" s="23" t="s">
        <v>598</v>
      </c>
      <c r="G2218" s="23" t="s">
        <v>236</v>
      </c>
      <c r="H2218" s="23" t="s">
        <v>23</v>
      </c>
      <c r="I2218" s="23">
        <v>3</v>
      </c>
      <c r="J2218" s="9">
        <v>41.488</v>
      </c>
      <c r="K2218" s="9">
        <v>41.6066</v>
      </c>
      <c r="L2218" s="9">
        <v>477.75</v>
      </c>
      <c r="M2218" s="9">
        <v>419</v>
      </c>
      <c r="N2218" s="9">
        <v>504.75</v>
      </c>
      <c r="O2218" s="9">
        <v>450.5</v>
      </c>
      <c r="P2218" s="9" t="s">
        <v>235</v>
      </c>
      <c r="Q2218" s="9" t="s">
        <v>235</v>
      </c>
      <c r="R2218" s="9">
        <v>41.6066</v>
      </c>
      <c r="S2218" s="9" t="s">
        <v>235</v>
      </c>
      <c r="T2218" s="9" t="s">
        <v>235</v>
      </c>
      <c r="U2218" s="9" t="s">
        <v>235</v>
      </c>
      <c r="V2218" s="33" t="s">
        <v>235</v>
      </c>
      <c r="W2218" s="33" t="s">
        <v>235</v>
      </c>
      <c r="X2218" s="40" t="s">
        <v>235</v>
      </c>
      <c r="Y2218" s="40" t="s">
        <v>235</v>
      </c>
    </row>
    <row r="2219" spans="1:25" hidden="1" x14ac:dyDescent="0.25">
      <c r="A2219" s="32">
        <v>2218</v>
      </c>
      <c r="B2219" s="23" t="s">
        <v>264</v>
      </c>
      <c r="C2219" s="23" t="s">
        <v>668</v>
      </c>
      <c r="D2219" s="23" t="s">
        <v>256</v>
      </c>
      <c r="E2219" s="23" t="s">
        <v>232</v>
      </c>
      <c r="F2219" s="23" t="s">
        <v>598</v>
      </c>
      <c r="G2219" s="23" t="s">
        <v>236</v>
      </c>
      <c r="H2219" s="23" t="s">
        <v>24</v>
      </c>
      <c r="I2219" s="23">
        <v>4</v>
      </c>
      <c r="J2219" s="9">
        <v>41.582700000000003</v>
      </c>
      <c r="K2219" s="9">
        <v>133.06389999999999</v>
      </c>
      <c r="L2219" s="9">
        <v>596.25</v>
      </c>
      <c r="M2219" s="9">
        <v>431</v>
      </c>
      <c r="N2219" s="9">
        <v>564</v>
      </c>
      <c r="O2219" s="9">
        <v>457.25</v>
      </c>
      <c r="P2219" s="9" t="s">
        <v>235</v>
      </c>
      <c r="Q2219" s="9" t="s">
        <v>235</v>
      </c>
      <c r="R2219" s="9">
        <v>46.93610000000001</v>
      </c>
      <c r="S2219" s="9" t="s">
        <v>235</v>
      </c>
      <c r="T2219" s="9" t="s">
        <v>235</v>
      </c>
      <c r="U2219" s="9" t="s">
        <v>235</v>
      </c>
      <c r="V2219" s="33" t="s">
        <v>235</v>
      </c>
      <c r="W2219" s="33" t="s">
        <v>235</v>
      </c>
      <c r="X2219" s="40" t="s">
        <v>235</v>
      </c>
      <c r="Y2219" s="40" t="s">
        <v>235</v>
      </c>
    </row>
    <row r="2220" spans="1:25" hidden="1" x14ac:dyDescent="0.25">
      <c r="A2220" s="32">
        <v>2219</v>
      </c>
      <c r="B2220" s="23" t="s">
        <v>264</v>
      </c>
      <c r="C2220" s="23" t="s">
        <v>668</v>
      </c>
      <c r="D2220" s="23" t="s">
        <v>256</v>
      </c>
      <c r="E2220" s="23" t="s">
        <v>232</v>
      </c>
      <c r="F2220" s="23" t="s">
        <v>598</v>
      </c>
      <c r="G2220" s="23" t="s">
        <v>236</v>
      </c>
      <c r="H2220" s="23" t="s">
        <v>24</v>
      </c>
      <c r="I2220" s="23">
        <v>5</v>
      </c>
      <c r="J2220" s="9">
        <v>44.654899999999998</v>
      </c>
      <c r="K2220" s="9">
        <v>143.0599</v>
      </c>
      <c r="L2220" s="9">
        <v>608.25</v>
      </c>
      <c r="M2220" s="9">
        <v>447.5</v>
      </c>
      <c r="N2220" s="9">
        <v>569.25</v>
      </c>
      <c r="O2220" s="9">
        <v>469.25</v>
      </c>
      <c r="P2220" s="9" t="s">
        <v>235</v>
      </c>
      <c r="Q2220" s="9" t="s">
        <v>235</v>
      </c>
      <c r="R2220" s="9">
        <v>36.940100000000001</v>
      </c>
      <c r="S2220" s="9" t="s">
        <v>235</v>
      </c>
      <c r="T2220" s="9" t="s">
        <v>235</v>
      </c>
      <c r="U2220" s="9" t="s">
        <v>235</v>
      </c>
      <c r="V2220" s="33" t="s">
        <v>235</v>
      </c>
      <c r="W2220" s="33" t="s">
        <v>235</v>
      </c>
      <c r="X2220" s="40" t="s">
        <v>235</v>
      </c>
      <c r="Y2220" s="40" t="s">
        <v>235</v>
      </c>
    </row>
    <row r="2221" spans="1:25" hidden="1" x14ac:dyDescent="0.25">
      <c r="A2221" s="32">
        <v>2220</v>
      </c>
      <c r="B2221" s="23" t="s">
        <v>264</v>
      </c>
      <c r="C2221" s="23" t="s">
        <v>668</v>
      </c>
      <c r="D2221" s="23" t="s">
        <v>256</v>
      </c>
      <c r="E2221" s="23" t="s">
        <v>232</v>
      </c>
      <c r="F2221" s="23" t="s">
        <v>598</v>
      </c>
      <c r="G2221" s="23" t="s">
        <v>236</v>
      </c>
      <c r="H2221" s="23" t="s">
        <v>24</v>
      </c>
      <c r="I2221" s="23">
        <v>6</v>
      </c>
      <c r="J2221" s="9">
        <v>40.597099999999998</v>
      </c>
      <c r="K2221" s="9">
        <v>160.4828</v>
      </c>
      <c r="L2221" s="9">
        <v>610.5</v>
      </c>
      <c r="M2221" s="9">
        <v>469.25</v>
      </c>
      <c r="N2221" s="9">
        <v>570.75</v>
      </c>
      <c r="O2221" s="9">
        <v>477.5</v>
      </c>
      <c r="P2221" s="9">
        <v>158.99469330766988</v>
      </c>
      <c r="Q2221" s="9">
        <v>59.633254145652657</v>
      </c>
      <c r="R2221" s="9">
        <v>19.517200000000003</v>
      </c>
      <c r="S2221" s="9">
        <v>0</v>
      </c>
      <c r="T2221" s="9">
        <v>0</v>
      </c>
      <c r="U2221" s="9">
        <v>0</v>
      </c>
      <c r="V2221" s="23">
        <v>40.818194472563334</v>
      </c>
      <c r="W2221" s="23">
        <v>37.746688596484859</v>
      </c>
      <c r="X2221" s="23">
        <v>23.870745694259323</v>
      </c>
      <c r="Y2221" s="23">
        <v>21.345374206136562</v>
      </c>
    </row>
    <row r="2222" spans="1:25" hidden="1" x14ac:dyDescent="0.25">
      <c r="A2222" s="32">
        <v>2221</v>
      </c>
      <c r="B2222" s="23" t="s">
        <v>264</v>
      </c>
      <c r="C2222" s="23" t="s">
        <v>668</v>
      </c>
      <c r="D2222" s="23" t="s">
        <v>256</v>
      </c>
      <c r="E2222" s="23" t="s">
        <v>232</v>
      </c>
      <c r="F2222" s="23" t="s">
        <v>598</v>
      </c>
      <c r="G2222" s="23" t="s">
        <v>236</v>
      </c>
      <c r="H2222" s="23" t="s">
        <v>23</v>
      </c>
      <c r="I2222" s="23">
        <v>1</v>
      </c>
      <c r="J2222" s="9">
        <v>40.673200000000001</v>
      </c>
      <c r="K2222" s="9">
        <v>20.427700000000002</v>
      </c>
      <c r="L2222" s="9">
        <v>548.25</v>
      </c>
      <c r="M2222" s="9">
        <v>373.5</v>
      </c>
      <c r="N2222" s="9">
        <v>564</v>
      </c>
      <c r="O2222" s="9">
        <v>411</v>
      </c>
      <c r="P2222" s="9" t="s">
        <v>235</v>
      </c>
      <c r="Q2222" s="9" t="s">
        <v>235</v>
      </c>
      <c r="R2222" s="9">
        <v>20.427700000000002</v>
      </c>
      <c r="S2222" s="9" t="s">
        <v>235</v>
      </c>
      <c r="T2222" s="9" t="s">
        <v>235</v>
      </c>
      <c r="U2222" s="9" t="s">
        <v>235</v>
      </c>
      <c r="V2222" s="33" t="s">
        <v>235</v>
      </c>
      <c r="W2222" s="33" t="s">
        <v>235</v>
      </c>
      <c r="X2222" s="33" t="s">
        <v>235</v>
      </c>
      <c r="Y2222" s="33" t="s">
        <v>235</v>
      </c>
    </row>
    <row r="2223" spans="1:25" hidden="1" x14ac:dyDescent="0.25">
      <c r="A2223" s="32">
        <v>2222</v>
      </c>
      <c r="B2223" s="23" t="s">
        <v>264</v>
      </c>
      <c r="C2223" s="23" t="s">
        <v>668</v>
      </c>
      <c r="D2223" s="23" t="s">
        <v>256</v>
      </c>
      <c r="E2223" s="23" t="s">
        <v>232</v>
      </c>
      <c r="F2223" s="23" t="s">
        <v>598</v>
      </c>
      <c r="G2223" s="23" t="s">
        <v>236</v>
      </c>
      <c r="H2223" s="23" t="s">
        <v>23</v>
      </c>
      <c r="I2223" s="23">
        <v>2</v>
      </c>
      <c r="J2223" s="9">
        <v>45.848300000000002</v>
      </c>
      <c r="K2223" s="9">
        <v>39.458399999999997</v>
      </c>
      <c r="L2223" s="9">
        <v>568.5</v>
      </c>
      <c r="M2223" s="9">
        <v>363</v>
      </c>
      <c r="N2223" s="9">
        <v>571.5</v>
      </c>
      <c r="O2223" s="9">
        <v>408.75</v>
      </c>
      <c r="P2223" s="9" t="s">
        <v>235</v>
      </c>
      <c r="Q2223" s="9" t="s">
        <v>235</v>
      </c>
      <c r="R2223" s="9">
        <v>39.458399999999997</v>
      </c>
      <c r="S2223" s="9" t="s">
        <v>235</v>
      </c>
      <c r="T2223" s="9" t="s">
        <v>235</v>
      </c>
      <c r="U2223" s="9" t="s">
        <v>235</v>
      </c>
      <c r="V2223" s="33" t="s">
        <v>235</v>
      </c>
      <c r="W2223" s="33" t="s">
        <v>235</v>
      </c>
      <c r="X2223" s="33" t="s">
        <v>235</v>
      </c>
      <c r="Y2223" s="33" t="s">
        <v>235</v>
      </c>
    </row>
    <row r="2224" spans="1:25" hidden="1" x14ac:dyDescent="0.25">
      <c r="A2224" s="32">
        <v>2223</v>
      </c>
      <c r="B2224" s="23" t="s">
        <v>264</v>
      </c>
      <c r="C2224" s="23" t="s">
        <v>668</v>
      </c>
      <c r="D2224" s="23" t="s">
        <v>256</v>
      </c>
      <c r="E2224" s="23" t="s">
        <v>232</v>
      </c>
      <c r="F2224" s="23" t="s">
        <v>598</v>
      </c>
      <c r="G2224" s="23" t="s">
        <v>236</v>
      </c>
      <c r="H2224" s="23" t="s">
        <v>23</v>
      </c>
      <c r="I2224" s="23">
        <v>3</v>
      </c>
      <c r="J2224" s="9">
        <v>42.8551</v>
      </c>
      <c r="K2224" s="9">
        <v>47.224299999999999</v>
      </c>
      <c r="L2224" s="9">
        <v>591</v>
      </c>
      <c r="M2224" s="9">
        <v>363.75</v>
      </c>
      <c r="N2224" s="9">
        <v>588</v>
      </c>
      <c r="O2224" s="9">
        <v>406.5</v>
      </c>
      <c r="P2224" s="9" t="s">
        <v>235</v>
      </c>
      <c r="Q2224" s="9" t="s">
        <v>235</v>
      </c>
      <c r="R2224" s="9">
        <v>47.224299999999999</v>
      </c>
      <c r="S2224" s="9" t="s">
        <v>235</v>
      </c>
      <c r="T2224" s="9" t="s">
        <v>235</v>
      </c>
      <c r="U2224" s="9" t="s">
        <v>235</v>
      </c>
      <c r="V2224" s="40" t="s">
        <v>235</v>
      </c>
      <c r="W2224" s="40" t="s">
        <v>235</v>
      </c>
      <c r="X2224" s="40" t="s">
        <v>235</v>
      </c>
      <c r="Y2224" s="40" t="s">
        <v>235</v>
      </c>
    </row>
    <row r="2225" spans="1:25" hidden="1" x14ac:dyDescent="0.25">
      <c r="A2225" s="32">
        <v>2224</v>
      </c>
      <c r="B2225" s="23" t="s">
        <v>264</v>
      </c>
      <c r="C2225" s="23" t="s">
        <v>668</v>
      </c>
      <c r="D2225" s="23" t="s">
        <v>256</v>
      </c>
      <c r="E2225" s="23" t="s">
        <v>232</v>
      </c>
      <c r="F2225" s="23" t="s">
        <v>598</v>
      </c>
      <c r="G2225" s="23" t="s">
        <v>236</v>
      </c>
      <c r="H2225" s="23" t="s">
        <v>24</v>
      </c>
      <c r="I2225" s="23">
        <v>4</v>
      </c>
      <c r="J2225" s="9">
        <v>42.006700000000002</v>
      </c>
      <c r="K2225" s="9">
        <v>132.18709999999999</v>
      </c>
      <c r="L2225" s="9">
        <v>669</v>
      </c>
      <c r="M2225" s="9">
        <v>448.5</v>
      </c>
      <c r="N2225" s="9">
        <v>627</v>
      </c>
      <c r="O2225" s="9">
        <v>449.25</v>
      </c>
      <c r="P2225" s="9" t="s">
        <v>235</v>
      </c>
      <c r="Q2225" s="9" t="s">
        <v>235</v>
      </c>
      <c r="R2225" s="9">
        <v>47.812900000000013</v>
      </c>
      <c r="S2225" s="9" t="s">
        <v>235</v>
      </c>
      <c r="T2225" s="9" t="s">
        <v>235</v>
      </c>
      <c r="U2225" s="9" t="s">
        <v>235</v>
      </c>
      <c r="V2225" s="40" t="s">
        <v>235</v>
      </c>
      <c r="W2225" s="40" t="s">
        <v>235</v>
      </c>
      <c r="X2225" s="40" t="s">
        <v>235</v>
      </c>
      <c r="Y2225" s="40" t="s">
        <v>235</v>
      </c>
    </row>
    <row r="2226" spans="1:25" hidden="1" x14ac:dyDescent="0.25">
      <c r="A2226" s="32">
        <v>2225</v>
      </c>
      <c r="B2226" s="23" t="s">
        <v>264</v>
      </c>
      <c r="C2226" s="23" t="s">
        <v>668</v>
      </c>
      <c r="D2226" s="23" t="s">
        <v>256</v>
      </c>
      <c r="E2226" s="23" t="s">
        <v>232</v>
      </c>
      <c r="F2226" s="23" t="s">
        <v>598</v>
      </c>
      <c r="G2226" s="23" t="s">
        <v>236</v>
      </c>
      <c r="H2226" s="23" t="s">
        <v>24</v>
      </c>
      <c r="I2226" s="23">
        <v>5</v>
      </c>
      <c r="J2226" s="9">
        <v>46.2453</v>
      </c>
      <c r="K2226" s="9">
        <v>141.60300000000001</v>
      </c>
      <c r="L2226" s="9">
        <v>670.5</v>
      </c>
      <c r="M2226" s="9">
        <v>471</v>
      </c>
      <c r="N2226" s="9">
        <v>624.75</v>
      </c>
      <c r="O2226" s="9">
        <v>464.25</v>
      </c>
      <c r="P2226" s="9" t="s">
        <v>235</v>
      </c>
      <c r="Q2226" s="9" t="s">
        <v>235</v>
      </c>
      <c r="R2226" s="9">
        <v>38.396999999999991</v>
      </c>
      <c r="S2226" s="9" t="s">
        <v>235</v>
      </c>
      <c r="T2226" s="9" t="s">
        <v>235</v>
      </c>
      <c r="U2226" s="9" t="s">
        <v>235</v>
      </c>
      <c r="V2226" s="40" t="s">
        <v>235</v>
      </c>
      <c r="W2226" s="40" t="s">
        <v>235</v>
      </c>
      <c r="X2226" s="40" t="s">
        <v>235</v>
      </c>
      <c r="Y2226" s="40" t="s">
        <v>235</v>
      </c>
    </row>
    <row r="2227" spans="1:25" hidden="1" x14ac:dyDescent="0.25">
      <c r="A2227" s="32">
        <v>2226</v>
      </c>
      <c r="B2227" s="23" t="s">
        <v>264</v>
      </c>
      <c r="C2227" s="23" t="s">
        <v>668</v>
      </c>
      <c r="D2227" s="23" t="s">
        <v>256</v>
      </c>
      <c r="E2227" s="23" t="s">
        <v>232</v>
      </c>
      <c r="F2227" s="23" t="s">
        <v>598</v>
      </c>
      <c r="G2227" s="23" t="s">
        <v>236</v>
      </c>
      <c r="H2227" s="23" t="s">
        <v>24</v>
      </c>
      <c r="I2227" s="23">
        <v>6</v>
      </c>
      <c r="J2227" s="9">
        <v>43.635599999999997</v>
      </c>
      <c r="K2227" s="9">
        <v>157.57249999999999</v>
      </c>
      <c r="L2227" s="9">
        <v>660.75</v>
      </c>
      <c r="M2227" s="9">
        <v>492</v>
      </c>
      <c r="N2227" s="9">
        <v>621</v>
      </c>
      <c r="O2227" s="9">
        <v>474</v>
      </c>
      <c r="P2227" s="9">
        <v>163.39675639375466</v>
      </c>
      <c r="Q2227" s="9">
        <v>57.866765072880995</v>
      </c>
      <c r="R2227" s="9">
        <v>22.427500000000009</v>
      </c>
      <c r="S2227" s="9">
        <v>0</v>
      </c>
      <c r="T2227" s="9">
        <v>0</v>
      </c>
      <c r="U2227" s="9">
        <v>0</v>
      </c>
      <c r="V2227" s="23">
        <v>44.275416429436326</v>
      </c>
      <c r="W2227" s="23">
        <v>43.847747946730401</v>
      </c>
      <c r="X2227" s="23">
        <v>24.418230894149559</v>
      </c>
      <c r="Y2227" s="23">
        <v>25.466890269524466</v>
      </c>
    </row>
    <row r="2228" spans="1:25" hidden="1" x14ac:dyDescent="0.25">
      <c r="A2228" s="32">
        <v>2227</v>
      </c>
      <c r="B2228" s="23" t="s">
        <v>264</v>
      </c>
      <c r="C2228" s="23" t="s">
        <v>668</v>
      </c>
      <c r="D2228" s="23" t="s">
        <v>256</v>
      </c>
      <c r="E2228" s="23" t="s">
        <v>232</v>
      </c>
      <c r="F2228" s="23" t="s">
        <v>598</v>
      </c>
      <c r="G2228" s="23" t="s">
        <v>236</v>
      </c>
      <c r="H2228" s="23" t="s">
        <v>23</v>
      </c>
      <c r="I2228" s="23">
        <v>1</v>
      </c>
      <c r="J2228" s="9">
        <v>38.0214</v>
      </c>
      <c r="K2228" s="9">
        <v>21.6982</v>
      </c>
      <c r="L2228" s="9">
        <v>464</v>
      </c>
      <c r="M2228" s="9">
        <v>460.75</v>
      </c>
      <c r="N2228" s="9">
        <v>499.25</v>
      </c>
      <c r="O2228" s="9">
        <v>475</v>
      </c>
      <c r="P2228" s="9" t="s">
        <v>235</v>
      </c>
      <c r="Q2228" s="9" t="s">
        <v>235</v>
      </c>
      <c r="R2228" s="9">
        <v>21.6982</v>
      </c>
      <c r="S2228" s="9" t="s">
        <v>235</v>
      </c>
      <c r="T2228" s="9" t="s">
        <v>235</v>
      </c>
      <c r="U2228" s="9" t="s">
        <v>235</v>
      </c>
      <c r="V2228" s="33" t="s">
        <v>235</v>
      </c>
      <c r="W2228" s="33" t="s">
        <v>235</v>
      </c>
      <c r="X2228" s="33" t="s">
        <v>235</v>
      </c>
      <c r="Y2228" s="33" t="s">
        <v>235</v>
      </c>
    </row>
    <row r="2229" spans="1:25" hidden="1" x14ac:dyDescent="0.25">
      <c r="A2229" s="32">
        <v>2228</v>
      </c>
      <c r="B2229" s="23" t="s">
        <v>264</v>
      </c>
      <c r="C2229" s="23" t="s">
        <v>668</v>
      </c>
      <c r="D2229" s="23" t="s">
        <v>256</v>
      </c>
      <c r="E2229" s="23" t="s">
        <v>232</v>
      </c>
      <c r="F2229" s="23" t="s">
        <v>598</v>
      </c>
      <c r="G2229" s="23" t="s">
        <v>236</v>
      </c>
      <c r="H2229" s="23" t="s">
        <v>23</v>
      </c>
      <c r="I2229" s="23">
        <v>2</v>
      </c>
      <c r="J2229" s="9">
        <v>42.3003</v>
      </c>
      <c r="K2229" s="9">
        <v>36.76</v>
      </c>
      <c r="L2229" s="9">
        <v>467</v>
      </c>
      <c r="M2229" s="9">
        <v>439.75</v>
      </c>
      <c r="N2229" s="9">
        <v>500.75</v>
      </c>
      <c r="O2229" s="9">
        <v>465.25</v>
      </c>
      <c r="P2229" s="9" t="s">
        <v>235</v>
      </c>
      <c r="Q2229" s="9" t="s">
        <v>235</v>
      </c>
      <c r="R2229" s="9">
        <v>36.76</v>
      </c>
      <c r="S2229" s="9" t="s">
        <v>235</v>
      </c>
      <c r="T2229" s="9" t="s">
        <v>235</v>
      </c>
      <c r="U2229" s="9" t="s">
        <v>235</v>
      </c>
      <c r="V2229" s="33" t="s">
        <v>235</v>
      </c>
      <c r="W2229" s="33" t="s">
        <v>235</v>
      </c>
      <c r="X2229" s="33" t="s">
        <v>235</v>
      </c>
      <c r="Y2229" s="33" t="s">
        <v>235</v>
      </c>
    </row>
    <row r="2230" spans="1:25" hidden="1" x14ac:dyDescent="0.25">
      <c r="A2230" s="32">
        <v>2229</v>
      </c>
      <c r="B2230" s="23" t="s">
        <v>264</v>
      </c>
      <c r="C2230" s="23" t="s">
        <v>668</v>
      </c>
      <c r="D2230" s="23" t="s">
        <v>256</v>
      </c>
      <c r="E2230" s="23" t="s">
        <v>232</v>
      </c>
      <c r="F2230" s="23" t="s">
        <v>598</v>
      </c>
      <c r="G2230" s="23" t="s">
        <v>236</v>
      </c>
      <c r="H2230" s="23" t="s">
        <v>23</v>
      </c>
      <c r="I2230" s="23">
        <v>3</v>
      </c>
      <c r="J2230" s="9">
        <v>40.319000000000003</v>
      </c>
      <c r="K2230" s="9">
        <v>46.194299999999998</v>
      </c>
      <c r="L2230" s="9">
        <v>482.75</v>
      </c>
      <c r="M2230" s="9">
        <v>424.75</v>
      </c>
      <c r="N2230" s="9">
        <v>510.5</v>
      </c>
      <c r="O2230" s="9">
        <v>454</v>
      </c>
      <c r="P2230" s="9" t="s">
        <v>235</v>
      </c>
      <c r="Q2230" s="9" t="s">
        <v>235</v>
      </c>
      <c r="R2230" s="9">
        <v>46.194299999999998</v>
      </c>
      <c r="S2230" s="9" t="s">
        <v>235</v>
      </c>
      <c r="T2230" s="9" t="s">
        <v>235</v>
      </c>
      <c r="U2230" s="9" t="s">
        <v>235</v>
      </c>
      <c r="V2230" s="33" t="s">
        <v>235</v>
      </c>
      <c r="W2230" s="33" t="s">
        <v>235</v>
      </c>
      <c r="X2230" s="40" t="s">
        <v>235</v>
      </c>
      <c r="Y2230" s="40" t="s">
        <v>235</v>
      </c>
    </row>
    <row r="2231" spans="1:25" hidden="1" x14ac:dyDescent="0.25">
      <c r="A2231" s="32">
        <v>2230</v>
      </c>
      <c r="B2231" s="23" t="s">
        <v>264</v>
      </c>
      <c r="C2231" s="23" t="s">
        <v>668</v>
      </c>
      <c r="D2231" s="23" t="s">
        <v>256</v>
      </c>
      <c r="E2231" s="23" t="s">
        <v>232</v>
      </c>
      <c r="F2231" s="23" t="s">
        <v>598</v>
      </c>
      <c r="G2231" s="23" t="s">
        <v>236</v>
      </c>
      <c r="H2231" s="23" t="s">
        <v>24</v>
      </c>
      <c r="I2231" s="23">
        <v>4</v>
      </c>
      <c r="J2231" s="9">
        <v>38.330800000000004</v>
      </c>
      <c r="K2231" s="9">
        <v>120.26609999999999</v>
      </c>
      <c r="L2231" s="9">
        <v>593</v>
      </c>
      <c r="M2231" s="9">
        <v>423.25</v>
      </c>
      <c r="N2231" s="9">
        <v>573.5</v>
      </c>
      <c r="O2231" s="9">
        <v>456.25</v>
      </c>
      <c r="P2231" s="9" t="s">
        <v>235</v>
      </c>
      <c r="Q2231" s="9" t="s">
        <v>235</v>
      </c>
      <c r="R2231" s="9">
        <v>59.733900000000006</v>
      </c>
      <c r="S2231" s="9" t="s">
        <v>235</v>
      </c>
      <c r="T2231" s="9" t="s">
        <v>235</v>
      </c>
      <c r="U2231" s="9" t="s">
        <v>235</v>
      </c>
      <c r="V2231" s="33" t="s">
        <v>235</v>
      </c>
      <c r="W2231" s="33" t="s">
        <v>235</v>
      </c>
      <c r="X2231" s="40" t="s">
        <v>235</v>
      </c>
      <c r="Y2231" s="40" t="s">
        <v>235</v>
      </c>
    </row>
    <row r="2232" spans="1:25" hidden="1" x14ac:dyDescent="0.25">
      <c r="A2232" s="32">
        <v>2231</v>
      </c>
      <c r="B2232" s="23" t="s">
        <v>264</v>
      </c>
      <c r="C2232" s="23" t="s">
        <v>668</v>
      </c>
      <c r="D2232" s="23" t="s">
        <v>256</v>
      </c>
      <c r="E2232" s="23" t="s">
        <v>232</v>
      </c>
      <c r="F2232" s="23" t="s">
        <v>598</v>
      </c>
      <c r="G2232" s="23" t="s">
        <v>236</v>
      </c>
      <c r="H2232" s="23" t="s">
        <v>24</v>
      </c>
      <c r="I2232" s="23">
        <v>5</v>
      </c>
      <c r="J2232" s="9">
        <v>40.838900000000002</v>
      </c>
      <c r="K2232" s="9">
        <v>133.94290000000001</v>
      </c>
      <c r="L2232" s="9">
        <v>611</v>
      </c>
      <c r="M2232" s="9">
        <v>436.75</v>
      </c>
      <c r="N2232" s="9">
        <v>582.5</v>
      </c>
      <c r="O2232" s="9">
        <v>466</v>
      </c>
      <c r="P2232" s="9" t="s">
        <v>235</v>
      </c>
      <c r="Q2232" s="9" t="s">
        <v>235</v>
      </c>
      <c r="R2232" s="9">
        <v>46.057099999999991</v>
      </c>
      <c r="S2232" s="9" t="s">
        <v>235</v>
      </c>
      <c r="T2232" s="9" t="s">
        <v>235</v>
      </c>
      <c r="U2232" s="9" t="s">
        <v>235</v>
      </c>
      <c r="V2232" s="33" t="s">
        <v>235</v>
      </c>
      <c r="W2232" s="33" t="s">
        <v>235</v>
      </c>
      <c r="X2232" s="40" t="s">
        <v>235</v>
      </c>
      <c r="Y2232" s="40" t="s">
        <v>235</v>
      </c>
    </row>
    <row r="2233" spans="1:25" hidden="1" x14ac:dyDescent="0.25">
      <c r="A2233" s="32">
        <v>2232</v>
      </c>
      <c r="B2233" s="23" t="s">
        <v>264</v>
      </c>
      <c r="C2233" s="23" t="s">
        <v>668</v>
      </c>
      <c r="D2233" s="23" t="s">
        <v>256</v>
      </c>
      <c r="E2233" s="23" t="s">
        <v>232</v>
      </c>
      <c r="F2233" s="23" t="s">
        <v>598</v>
      </c>
      <c r="G2233" s="23" t="s">
        <v>236</v>
      </c>
      <c r="H2233" s="23" t="s">
        <v>24</v>
      </c>
      <c r="I2233" s="23">
        <v>6</v>
      </c>
      <c r="J2233" s="9">
        <v>37.304499999999997</v>
      </c>
      <c r="K2233" s="9">
        <v>149.51339999999999</v>
      </c>
      <c r="L2233" s="9">
        <v>618.5</v>
      </c>
      <c r="M2233" s="9">
        <v>457.75</v>
      </c>
      <c r="N2233" s="9">
        <v>586.25</v>
      </c>
      <c r="O2233" s="9">
        <v>476.5</v>
      </c>
      <c r="P2233" s="9">
        <v>154.5291234686847</v>
      </c>
      <c r="Q2233" s="9">
        <v>63.040165767548551</v>
      </c>
      <c r="R2233" s="9">
        <v>30.48660000000001</v>
      </c>
      <c r="S2233" s="9">
        <v>0</v>
      </c>
      <c r="T2233" s="9">
        <v>0</v>
      </c>
      <c r="U2233" s="9">
        <v>0</v>
      </c>
      <c r="V2233" s="23">
        <v>42.901048938225273</v>
      </c>
      <c r="W2233" s="23">
        <v>40.590177383204427</v>
      </c>
      <c r="X2233" s="23">
        <v>23.823570261402885</v>
      </c>
      <c r="Y2233" s="23">
        <v>23.929584200315727</v>
      </c>
    </row>
    <row r="2234" spans="1:25" hidden="1" x14ac:dyDescent="0.25">
      <c r="A2234" s="32">
        <v>2233</v>
      </c>
      <c r="B2234" s="23" t="s">
        <v>264</v>
      </c>
      <c r="C2234" s="23" t="s">
        <v>668</v>
      </c>
      <c r="D2234" s="23" t="s">
        <v>256</v>
      </c>
      <c r="E2234" s="23" t="s">
        <v>232</v>
      </c>
      <c r="F2234" s="23" t="s">
        <v>598</v>
      </c>
      <c r="G2234" s="23" t="s">
        <v>236</v>
      </c>
      <c r="H2234" s="23" t="s">
        <v>23</v>
      </c>
      <c r="I2234" s="23">
        <v>1</v>
      </c>
      <c r="J2234" s="9">
        <v>43.038499999999999</v>
      </c>
      <c r="K2234" s="9">
        <v>17.853400000000001</v>
      </c>
      <c r="L2234" s="9">
        <v>501.5</v>
      </c>
      <c r="M2234" s="9">
        <v>418</v>
      </c>
      <c r="N2234" s="9">
        <v>533.75</v>
      </c>
      <c r="O2234" s="9">
        <v>446.5</v>
      </c>
      <c r="P2234" s="9" t="s">
        <v>235</v>
      </c>
      <c r="Q2234" s="9" t="s">
        <v>235</v>
      </c>
      <c r="R2234" s="9">
        <v>17.853400000000001</v>
      </c>
      <c r="S2234" s="9" t="s">
        <v>235</v>
      </c>
      <c r="T2234" s="9" t="s">
        <v>235</v>
      </c>
      <c r="U2234" s="9" t="s">
        <v>235</v>
      </c>
      <c r="V2234" s="33" t="s">
        <v>235</v>
      </c>
      <c r="W2234" s="33" t="s">
        <v>235</v>
      </c>
      <c r="X2234" s="33" t="s">
        <v>235</v>
      </c>
      <c r="Y2234" s="33" t="s">
        <v>235</v>
      </c>
    </row>
    <row r="2235" spans="1:25" hidden="1" x14ac:dyDescent="0.25">
      <c r="A2235" s="32">
        <v>2234</v>
      </c>
      <c r="B2235" s="23" t="s">
        <v>264</v>
      </c>
      <c r="C2235" s="23" t="s">
        <v>668</v>
      </c>
      <c r="D2235" s="23" t="s">
        <v>256</v>
      </c>
      <c r="E2235" s="23" t="s">
        <v>232</v>
      </c>
      <c r="F2235" s="23" t="s">
        <v>598</v>
      </c>
      <c r="G2235" s="23" t="s">
        <v>236</v>
      </c>
      <c r="H2235" s="23" t="s">
        <v>23</v>
      </c>
      <c r="I2235" s="23">
        <v>2</v>
      </c>
      <c r="J2235" s="9">
        <v>47.351100000000002</v>
      </c>
      <c r="K2235" s="9">
        <v>36.978499999999997</v>
      </c>
      <c r="L2235" s="9">
        <v>515</v>
      </c>
      <c r="M2235" s="9">
        <v>396.25</v>
      </c>
      <c r="N2235" s="9">
        <v>538.25</v>
      </c>
      <c r="O2235" s="9">
        <v>437.5</v>
      </c>
      <c r="P2235" s="9" t="s">
        <v>235</v>
      </c>
      <c r="Q2235" s="9" t="s">
        <v>235</v>
      </c>
      <c r="R2235" s="9">
        <v>36.978499999999997</v>
      </c>
      <c r="S2235" s="9" t="s">
        <v>235</v>
      </c>
      <c r="T2235" s="9" t="s">
        <v>235</v>
      </c>
      <c r="U2235" s="9" t="s">
        <v>235</v>
      </c>
      <c r="V2235" s="33" t="s">
        <v>235</v>
      </c>
      <c r="W2235" s="33" t="s">
        <v>235</v>
      </c>
      <c r="X2235" s="33" t="s">
        <v>235</v>
      </c>
      <c r="Y2235" s="33" t="s">
        <v>235</v>
      </c>
    </row>
    <row r="2236" spans="1:25" hidden="1" x14ac:dyDescent="0.25">
      <c r="A2236" s="32">
        <v>2235</v>
      </c>
      <c r="B2236" s="23" t="s">
        <v>264</v>
      </c>
      <c r="C2236" s="23" t="s">
        <v>668</v>
      </c>
      <c r="D2236" s="23" t="s">
        <v>256</v>
      </c>
      <c r="E2236" s="23" t="s">
        <v>232</v>
      </c>
      <c r="F2236" s="23" t="s">
        <v>598</v>
      </c>
      <c r="G2236" s="23" t="s">
        <v>236</v>
      </c>
      <c r="H2236" s="23" t="s">
        <v>23</v>
      </c>
      <c r="I2236" s="23">
        <v>3</v>
      </c>
      <c r="J2236" s="9">
        <v>41.785200000000003</v>
      </c>
      <c r="K2236" s="9">
        <v>45.348199999999999</v>
      </c>
      <c r="L2236" s="9">
        <v>536</v>
      </c>
      <c r="M2236" s="9">
        <v>390.25</v>
      </c>
      <c r="N2236" s="9">
        <v>551</v>
      </c>
      <c r="O2236" s="9">
        <v>429.25</v>
      </c>
      <c r="P2236" s="9" t="s">
        <v>235</v>
      </c>
      <c r="Q2236" s="9" t="s">
        <v>235</v>
      </c>
      <c r="R2236" s="9">
        <v>45.348199999999999</v>
      </c>
      <c r="S2236" s="9" t="s">
        <v>235</v>
      </c>
      <c r="T2236" s="9" t="s">
        <v>235</v>
      </c>
      <c r="U2236" s="9" t="s">
        <v>235</v>
      </c>
      <c r="V2236" s="40" t="s">
        <v>235</v>
      </c>
      <c r="W2236" s="40" t="s">
        <v>235</v>
      </c>
      <c r="X2236" s="40" t="s">
        <v>235</v>
      </c>
      <c r="Y2236" s="40" t="s">
        <v>235</v>
      </c>
    </row>
    <row r="2237" spans="1:25" hidden="1" x14ac:dyDescent="0.25">
      <c r="A2237" s="32">
        <v>2236</v>
      </c>
      <c r="B2237" s="23" t="s">
        <v>264</v>
      </c>
      <c r="C2237" s="23" t="s">
        <v>668</v>
      </c>
      <c r="D2237" s="23" t="s">
        <v>256</v>
      </c>
      <c r="E2237" s="23" t="s">
        <v>232</v>
      </c>
      <c r="F2237" s="23" t="s">
        <v>598</v>
      </c>
      <c r="G2237" s="23" t="s">
        <v>236</v>
      </c>
      <c r="H2237" s="23" t="s">
        <v>24</v>
      </c>
      <c r="I2237" s="23">
        <v>4</v>
      </c>
      <c r="J2237" s="9">
        <v>42.598399999999998</v>
      </c>
      <c r="K2237" s="9">
        <v>130.27180000000001</v>
      </c>
      <c r="L2237" s="9">
        <v>649.25</v>
      </c>
      <c r="M2237" s="9">
        <v>435.25</v>
      </c>
      <c r="N2237" s="9">
        <v>611</v>
      </c>
      <c r="O2237" s="9">
        <v>454</v>
      </c>
      <c r="P2237" s="9" t="s">
        <v>235</v>
      </c>
      <c r="Q2237" s="9" t="s">
        <v>235</v>
      </c>
      <c r="R2237" s="9">
        <v>49.728199999999987</v>
      </c>
      <c r="S2237" s="9" t="s">
        <v>235</v>
      </c>
      <c r="T2237" s="9" t="s">
        <v>235</v>
      </c>
      <c r="U2237" s="9" t="s">
        <v>235</v>
      </c>
      <c r="V2237" s="40" t="s">
        <v>235</v>
      </c>
      <c r="W2237" s="40" t="s">
        <v>235</v>
      </c>
      <c r="X2237" s="40" t="s">
        <v>235</v>
      </c>
      <c r="Y2237" s="40" t="s">
        <v>235</v>
      </c>
    </row>
    <row r="2238" spans="1:25" hidden="1" x14ac:dyDescent="0.25">
      <c r="A2238" s="32">
        <v>2237</v>
      </c>
      <c r="B2238" s="23" t="s">
        <v>264</v>
      </c>
      <c r="C2238" s="23" t="s">
        <v>668</v>
      </c>
      <c r="D2238" s="23" t="s">
        <v>256</v>
      </c>
      <c r="E2238" s="23" t="s">
        <v>232</v>
      </c>
      <c r="F2238" s="23" t="s">
        <v>598</v>
      </c>
      <c r="G2238" s="23" t="s">
        <v>236</v>
      </c>
      <c r="H2238" s="23" t="s">
        <v>24</v>
      </c>
      <c r="I2238" s="23">
        <v>5</v>
      </c>
      <c r="J2238" s="9">
        <v>46.013599999999997</v>
      </c>
      <c r="K2238" s="9">
        <v>137.36009999999999</v>
      </c>
      <c r="L2238" s="9">
        <v>659</v>
      </c>
      <c r="M2238" s="9">
        <v>456.25</v>
      </c>
      <c r="N2238" s="9">
        <v>615.5</v>
      </c>
      <c r="O2238" s="9">
        <v>471.25</v>
      </c>
      <c r="P2238" s="9" t="s">
        <v>235</v>
      </c>
      <c r="Q2238" s="9" t="s">
        <v>235</v>
      </c>
      <c r="R2238" s="9">
        <v>42.639900000000011</v>
      </c>
      <c r="S2238" s="9" t="s">
        <v>235</v>
      </c>
      <c r="T2238" s="9" t="s">
        <v>235</v>
      </c>
      <c r="U2238" s="9" t="s">
        <v>235</v>
      </c>
      <c r="V2238" s="40" t="s">
        <v>235</v>
      </c>
      <c r="W2238" s="40" t="s">
        <v>235</v>
      </c>
      <c r="X2238" s="40" t="s">
        <v>235</v>
      </c>
      <c r="Y2238" s="40" t="s">
        <v>235</v>
      </c>
    </row>
    <row r="2239" spans="1:25" hidden="1" x14ac:dyDescent="0.25">
      <c r="A2239" s="32">
        <v>2238</v>
      </c>
      <c r="B2239" s="23" t="s">
        <v>264</v>
      </c>
      <c r="C2239" s="23" t="s">
        <v>668</v>
      </c>
      <c r="D2239" s="23" t="s">
        <v>256</v>
      </c>
      <c r="E2239" s="23" t="s">
        <v>232</v>
      </c>
      <c r="F2239" s="23" t="s">
        <v>598</v>
      </c>
      <c r="G2239" s="23" t="s">
        <v>236</v>
      </c>
      <c r="H2239" s="23" t="s">
        <v>24</v>
      </c>
      <c r="I2239" s="23">
        <v>6</v>
      </c>
      <c r="J2239" s="9">
        <v>39.75</v>
      </c>
      <c r="K2239" s="9">
        <v>156.38570000000001</v>
      </c>
      <c r="L2239" s="9">
        <v>654.5</v>
      </c>
      <c r="M2239" s="9">
        <v>481.75</v>
      </c>
      <c r="N2239" s="9">
        <v>614.75</v>
      </c>
      <c r="O2239" s="9">
        <v>481.75</v>
      </c>
      <c r="P2239" s="9">
        <v>165.75</v>
      </c>
      <c r="Q2239" s="9">
        <v>64.90425640895981</v>
      </c>
      <c r="R2239" s="9">
        <v>23.614299999999986</v>
      </c>
      <c r="S2239" s="9">
        <v>0</v>
      </c>
      <c r="T2239" s="9">
        <v>0</v>
      </c>
      <c r="U2239" s="9">
        <v>0</v>
      </c>
      <c r="V2239" s="23">
        <v>46.795432469419488</v>
      </c>
      <c r="W2239" s="23">
        <v>44.275416429436326</v>
      </c>
      <c r="X2239" s="23">
        <v>24.395183950935891</v>
      </c>
      <c r="Y2239" s="23">
        <v>28.002232053891703</v>
      </c>
    </row>
    <row r="2240" spans="1:25" hidden="1" x14ac:dyDescent="0.25">
      <c r="A2240" s="32">
        <v>2239</v>
      </c>
      <c r="B2240" s="23" t="s">
        <v>264</v>
      </c>
      <c r="C2240" s="23" t="s">
        <v>668</v>
      </c>
      <c r="D2240" s="23" t="s">
        <v>256</v>
      </c>
      <c r="E2240" s="23" t="s">
        <v>232</v>
      </c>
      <c r="F2240" s="23" t="s">
        <v>598</v>
      </c>
      <c r="G2240" s="23" t="s">
        <v>236</v>
      </c>
      <c r="H2240" s="23" t="s">
        <v>23</v>
      </c>
      <c r="I2240" s="23">
        <v>1</v>
      </c>
      <c r="J2240" s="9">
        <v>44.020600000000002</v>
      </c>
      <c r="K2240" s="9">
        <v>24.021999999999998</v>
      </c>
      <c r="L2240" s="9">
        <v>480</v>
      </c>
      <c r="M2240" s="9">
        <v>458.5</v>
      </c>
      <c r="N2240" s="9">
        <v>511.5</v>
      </c>
      <c r="O2240" s="9">
        <v>489.25</v>
      </c>
      <c r="P2240" s="9" t="s">
        <v>235</v>
      </c>
      <c r="Q2240" s="9" t="s">
        <v>235</v>
      </c>
      <c r="R2240" s="9">
        <v>24.021999999999998</v>
      </c>
      <c r="S2240" s="9" t="s">
        <v>235</v>
      </c>
      <c r="T2240" s="9" t="s">
        <v>235</v>
      </c>
      <c r="U2240" s="9" t="s">
        <v>235</v>
      </c>
      <c r="V2240" s="33" t="s">
        <v>235</v>
      </c>
      <c r="W2240" s="33" t="s">
        <v>235</v>
      </c>
      <c r="X2240" s="33" t="s">
        <v>235</v>
      </c>
      <c r="Y2240" s="33" t="s">
        <v>235</v>
      </c>
    </row>
    <row r="2241" spans="1:25" hidden="1" x14ac:dyDescent="0.25">
      <c r="A2241" s="32">
        <v>2240</v>
      </c>
      <c r="B2241" s="23" t="s">
        <v>264</v>
      </c>
      <c r="C2241" s="23" t="s">
        <v>668</v>
      </c>
      <c r="D2241" s="23" t="s">
        <v>256</v>
      </c>
      <c r="E2241" s="23" t="s">
        <v>232</v>
      </c>
      <c r="F2241" s="23" t="s">
        <v>598</v>
      </c>
      <c r="G2241" s="23" t="s">
        <v>236</v>
      </c>
      <c r="H2241" s="23" t="s">
        <v>23</v>
      </c>
      <c r="I2241" s="23">
        <v>2</v>
      </c>
      <c r="J2241" s="9">
        <v>48.3735</v>
      </c>
      <c r="K2241" s="9">
        <v>39.967399999999998</v>
      </c>
      <c r="L2241" s="9">
        <v>492.75</v>
      </c>
      <c r="M2241" s="9">
        <v>440</v>
      </c>
      <c r="N2241" s="9">
        <v>516.75</v>
      </c>
      <c r="O2241" s="9">
        <v>482</v>
      </c>
      <c r="P2241" s="9" t="s">
        <v>235</v>
      </c>
      <c r="Q2241" s="9" t="s">
        <v>235</v>
      </c>
      <c r="R2241" s="9">
        <v>39.967399999999998</v>
      </c>
      <c r="S2241" s="9" t="s">
        <v>235</v>
      </c>
      <c r="T2241" s="9" t="s">
        <v>235</v>
      </c>
      <c r="U2241" s="9" t="s">
        <v>235</v>
      </c>
      <c r="V2241" s="33" t="s">
        <v>235</v>
      </c>
      <c r="W2241" s="33" t="s">
        <v>235</v>
      </c>
      <c r="X2241" s="33" t="s">
        <v>235</v>
      </c>
      <c r="Y2241" s="33" t="s">
        <v>235</v>
      </c>
    </row>
    <row r="2242" spans="1:25" hidden="1" x14ac:dyDescent="0.25">
      <c r="A2242" s="32">
        <v>2241</v>
      </c>
      <c r="B2242" s="23" t="s">
        <v>264</v>
      </c>
      <c r="C2242" s="23" t="s">
        <v>668</v>
      </c>
      <c r="D2242" s="23" t="s">
        <v>256</v>
      </c>
      <c r="E2242" s="23" t="s">
        <v>232</v>
      </c>
      <c r="F2242" s="23" t="s">
        <v>598</v>
      </c>
      <c r="G2242" s="23" t="s">
        <v>236</v>
      </c>
      <c r="H2242" s="23" t="s">
        <v>23</v>
      </c>
      <c r="I2242" s="23">
        <v>3</v>
      </c>
      <c r="J2242" s="9">
        <v>41.031199999999998</v>
      </c>
      <c r="K2242" s="9">
        <v>51.608499999999999</v>
      </c>
      <c r="L2242" s="9">
        <v>514.5</v>
      </c>
      <c r="M2242" s="9">
        <v>434</v>
      </c>
      <c r="N2242" s="9">
        <v>527.25</v>
      </c>
      <c r="O2242" s="9">
        <v>473</v>
      </c>
      <c r="P2242" s="9" t="s">
        <v>235</v>
      </c>
      <c r="Q2242" s="9" t="s">
        <v>235</v>
      </c>
      <c r="R2242" s="9">
        <v>51.608499999999999</v>
      </c>
      <c r="S2242" s="9" t="s">
        <v>235</v>
      </c>
      <c r="T2242" s="9" t="s">
        <v>235</v>
      </c>
      <c r="U2242" s="9" t="s">
        <v>235</v>
      </c>
      <c r="V2242" s="33" t="s">
        <v>235</v>
      </c>
      <c r="W2242" s="33" t="s">
        <v>235</v>
      </c>
      <c r="X2242" s="40" t="s">
        <v>235</v>
      </c>
      <c r="Y2242" s="40" t="s">
        <v>235</v>
      </c>
    </row>
    <row r="2243" spans="1:25" hidden="1" x14ac:dyDescent="0.25">
      <c r="A2243" s="32">
        <v>2242</v>
      </c>
      <c r="B2243" s="23" t="s">
        <v>264</v>
      </c>
      <c r="C2243" s="23" t="s">
        <v>668</v>
      </c>
      <c r="D2243" s="23" t="s">
        <v>256</v>
      </c>
      <c r="E2243" s="23" t="s">
        <v>232</v>
      </c>
      <c r="F2243" s="23" t="s">
        <v>598</v>
      </c>
      <c r="G2243" s="23" t="s">
        <v>236</v>
      </c>
      <c r="H2243" s="23" t="s">
        <v>24</v>
      </c>
      <c r="I2243" s="23">
        <v>4</v>
      </c>
      <c r="J2243" s="9">
        <v>42.026800000000001</v>
      </c>
      <c r="K2243" s="9">
        <v>124.8878</v>
      </c>
      <c r="L2243" s="9">
        <v>630</v>
      </c>
      <c r="M2243" s="9">
        <v>476</v>
      </c>
      <c r="N2243" s="9">
        <v>595.5</v>
      </c>
      <c r="O2243" s="9">
        <v>500</v>
      </c>
      <c r="P2243" s="9" t="s">
        <v>235</v>
      </c>
      <c r="Q2243" s="9" t="s">
        <v>235</v>
      </c>
      <c r="R2243" s="9">
        <v>55.112200000000001</v>
      </c>
      <c r="S2243" s="9" t="s">
        <v>235</v>
      </c>
      <c r="T2243" s="9" t="s">
        <v>235</v>
      </c>
      <c r="U2243" s="9" t="s">
        <v>235</v>
      </c>
      <c r="V2243" s="33" t="s">
        <v>235</v>
      </c>
      <c r="W2243" s="33" t="s">
        <v>235</v>
      </c>
      <c r="X2243" s="40" t="s">
        <v>235</v>
      </c>
      <c r="Y2243" s="40" t="s">
        <v>235</v>
      </c>
    </row>
    <row r="2244" spans="1:25" hidden="1" x14ac:dyDescent="0.25">
      <c r="A2244" s="32">
        <v>2243</v>
      </c>
      <c r="B2244" s="23" t="s">
        <v>264</v>
      </c>
      <c r="C2244" s="23" t="s">
        <v>668</v>
      </c>
      <c r="D2244" s="23" t="s">
        <v>256</v>
      </c>
      <c r="E2244" s="23" t="s">
        <v>232</v>
      </c>
      <c r="F2244" s="23" t="s">
        <v>598</v>
      </c>
      <c r="G2244" s="23" t="s">
        <v>236</v>
      </c>
      <c r="H2244" s="23" t="s">
        <v>24</v>
      </c>
      <c r="I2244" s="23">
        <v>5</v>
      </c>
      <c r="J2244" s="9">
        <v>47.982399999999998</v>
      </c>
      <c r="K2244" s="9">
        <v>134.74950000000001</v>
      </c>
      <c r="L2244" s="9">
        <v>642.75</v>
      </c>
      <c r="M2244" s="9">
        <v>491.75</v>
      </c>
      <c r="N2244" s="9">
        <v>599.25</v>
      </c>
      <c r="O2244" s="9">
        <v>512</v>
      </c>
      <c r="P2244" s="9" t="s">
        <v>235</v>
      </c>
      <c r="Q2244" s="9" t="s">
        <v>235</v>
      </c>
      <c r="R2244" s="9">
        <v>45.250499999999988</v>
      </c>
      <c r="S2244" s="9" t="s">
        <v>235</v>
      </c>
      <c r="T2244" s="9" t="s">
        <v>235</v>
      </c>
      <c r="U2244" s="9" t="s">
        <v>235</v>
      </c>
      <c r="V2244" s="33" t="s">
        <v>235</v>
      </c>
      <c r="W2244" s="33" t="s">
        <v>235</v>
      </c>
      <c r="X2244" s="40" t="s">
        <v>235</v>
      </c>
      <c r="Y2244" s="40" t="s">
        <v>235</v>
      </c>
    </row>
    <row r="2245" spans="1:25" hidden="1" x14ac:dyDescent="0.25">
      <c r="A2245" s="32">
        <v>2244</v>
      </c>
      <c r="B2245" s="23" t="s">
        <v>264</v>
      </c>
      <c r="C2245" s="23" t="s">
        <v>668</v>
      </c>
      <c r="D2245" s="23" t="s">
        <v>256</v>
      </c>
      <c r="E2245" s="23" t="s">
        <v>232</v>
      </c>
      <c r="F2245" s="23" t="s">
        <v>598</v>
      </c>
      <c r="G2245" s="23" t="s">
        <v>236</v>
      </c>
      <c r="H2245" s="23" t="s">
        <v>24</v>
      </c>
      <c r="I2245" s="23">
        <v>6</v>
      </c>
      <c r="J2245" s="9">
        <v>44.761899999999997</v>
      </c>
      <c r="K2245" s="9">
        <v>151.03909999999999</v>
      </c>
      <c r="L2245" s="9">
        <v>642.75</v>
      </c>
      <c r="M2245" s="9">
        <v>514.25</v>
      </c>
      <c r="N2245" s="9">
        <v>598.5</v>
      </c>
      <c r="O2245" s="9">
        <v>521</v>
      </c>
      <c r="P2245" s="9">
        <v>172.03379028551339</v>
      </c>
      <c r="Q2245" s="9">
        <v>73.396610957182489</v>
      </c>
      <c r="R2245" s="9">
        <v>28.960900000000009</v>
      </c>
      <c r="S2245" s="9">
        <v>0</v>
      </c>
      <c r="T2245" s="9">
        <v>0</v>
      </c>
      <c r="U2245" s="9">
        <v>0</v>
      </c>
      <c r="V2245" s="23">
        <v>40.319040167146838</v>
      </c>
      <c r="W2245" s="23">
        <v>42.314300183271378</v>
      </c>
      <c r="X2245" s="23">
        <v>22.630178965266712</v>
      </c>
      <c r="Y2245" s="23">
        <v>21.213203435596427</v>
      </c>
    </row>
    <row r="2246" spans="1:25" hidden="1" x14ac:dyDescent="0.25">
      <c r="A2246" s="32">
        <v>2245</v>
      </c>
      <c r="B2246" s="23" t="s">
        <v>264</v>
      </c>
      <c r="C2246" s="23" t="s">
        <v>668</v>
      </c>
      <c r="D2246" s="23" t="s">
        <v>256</v>
      </c>
      <c r="E2246" s="23" t="s">
        <v>232</v>
      </c>
      <c r="F2246" s="23" t="s">
        <v>598</v>
      </c>
      <c r="G2246" s="23" t="s">
        <v>236</v>
      </c>
      <c r="H2246" s="23" t="s">
        <v>23</v>
      </c>
      <c r="I2246" s="23">
        <v>1</v>
      </c>
      <c r="J2246" s="9">
        <v>48.303699999999999</v>
      </c>
      <c r="K2246" s="9">
        <v>25.212</v>
      </c>
      <c r="L2246" s="9">
        <v>443.25</v>
      </c>
      <c r="M2246" s="9">
        <v>368</v>
      </c>
      <c r="N2246" s="9">
        <v>471.75</v>
      </c>
      <c r="O2246" s="9">
        <v>407</v>
      </c>
      <c r="P2246" s="9" t="s">
        <v>235</v>
      </c>
      <c r="Q2246" s="9" t="s">
        <v>235</v>
      </c>
      <c r="R2246" s="9">
        <v>25.212</v>
      </c>
      <c r="S2246" s="9" t="s">
        <v>235</v>
      </c>
      <c r="T2246" s="9" t="s">
        <v>235</v>
      </c>
      <c r="U2246" s="9" t="s">
        <v>235</v>
      </c>
      <c r="V2246" s="33" t="s">
        <v>235</v>
      </c>
      <c r="W2246" s="33" t="s">
        <v>235</v>
      </c>
      <c r="X2246" s="33" t="s">
        <v>235</v>
      </c>
      <c r="Y2246" s="33" t="s">
        <v>235</v>
      </c>
    </row>
    <row r="2247" spans="1:25" hidden="1" x14ac:dyDescent="0.25">
      <c r="A2247" s="32">
        <v>2246</v>
      </c>
      <c r="B2247" s="23" t="s">
        <v>264</v>
      </c>
      <c r="C2247" s="23" t="s">
        <v>668</v>
      </c>
      <c r="D2247" s="23" t="s">
        <v>256</v>
      </c>
      <c r="E2247" s="23" t="s">
        <v>232</v>
      </c>
      <c r="F2247" s="23" t="s">
        <v>598</v>
      </c>
      <c r="G2247" s="23" t="s">
        <v>236</v>
      </c>
      <c r="H2247" s="23" t="s">
        <v>23</v>
      </c>
      <c r="I2247" s="23">
        <v>2</v>
      </c>
      <c r="J2247" s="9">
        <v>53.901000000000003</v>
      </c>
      <c r="K2247" s="9">
        <v>40.160899999999998</v>
      </c>
      <c r="L2247" s="9">
        <v>460.5</v>
      </c>
      <c r="M2247" s="9">
        <v>347</v>
      </c>
      <c r="N2247" s="9">
        <v>480</v>
      </c>
      <c r="O2247" s="9">
        <v>397.25</v>
      </c>
      <c r="P2247" s="9" t="s">
        <v>235</v>
      </c>
      <c r="Q2247" s="9" t="s">
        <v>235</v>
      </c>
      <c r="R2247" s="9">
        <v>40.160899999999998</v>
      </c>
      <c r="S2247" s="9" t="s">
        <v>235</v>
      </c>
      <c r="T2247" s="9" t="s">
        <v>235</v>
      </c>
      <c r="U2247" s="9" t="s">
        <v>235</v>
      </c>
      <c r="V2247" s="33" t="s">
        <v>235</v>
      </c>
      <c r="W2247" s="33" t="s">
        <v>235</v>
      </c>
      <c r="X2247" s="33" t="s">
        <v>235</v>
      </c>
      <c r="Y2247" s="33" t="s">
        <v>235</v>
      </c>
    </row>
    <row r="2248" spans="1:25" hidden="1" x14ac:dyDescent="0.25">
      <c r="A2248" s="32">
        <v>2247</v>
      </c>
      <c r="B2248" s="23" t="s">
        <v>264</v>
      </c>
      <c r="C2248" s="23" t="s">
        <v>668</v>
      </c>
      <c r="D2248" s="23" t="s">
        <v>256</v>
      </c>
      <c r="E2248" s="23" t="s">
        <v>232</v>
      </c>
      <c r="F2248" s="23" t="s">
        <v>598</v>
      </c>
      <c r="G2248" s="23" t="s">
        <v>236</v>
      </c>
      <c r="H2248" s="23" t="s">
        <v>23</v>
      </c>
      <c r="I2248" s="23">
        <v>3</v>
      </c>
      <c r="J2248" s="9">
        <v>47.964799999999997</v>
      </c>
      <c r="K2248" s="9">
        <v>51.466000000000001</v>
      </c>
      <c r="L2248" s="9">
        <v>485.25</v>
      </c>
      <c r="M2248" s="9">
        <v>344</v>
      </c>
      <c r="N2248" s="9">
        <v>493.5</v>
      </c>
      <c r="O2248" s="9">
        <v>391.25</v>
      </c>
      <c r="P2248" s="9" t="s">
        <v>235</v>
      </c>
      <c r="Q2248" s="9" t="s">
        <v>235</v>
      </c>
      <c r="R2248" s="9">
        <v>51.466000000000001</v>
      </c>
      <c r="S2248" s="9" t="s">
        <v>235</v>
      </c>
      <c r="T2248" s="9" t="s">
        <v>235</v>
      </c>
      <c r="U2248" s="9" t="s">
        <v>235</v>
      </c>
      <c r="V2248" s="40" t="s">
        <v>235</v>
      </c>
      <c r="W2248" s="40" t="s">
        <v>235</v>
      </c>
      <c r="X2248" s="40" t="s">
        <v>235</v>
      </c>
      <c r="Y2248" s="40" t="s">
        <v>235</v>
      </c>
    </row>
    <row r="2249" spans="1:25" hidden="1" x14ac:dyDescent="0.25">
      <c r="A2249" s="32">
        <v>2248</v>
      </c>
      <c r="B2249" s="23" t="s">
        <v>264</v>
      </c>
      <c r="C2249" s="23" t="s">
        <v>668</v>
      </c>
      <c r="D2249" s="23" t="s">
        <v>256</v>
      </c>
      <c r="E2249" s="23" t="s">
        <v>232</v>
      </c>
      <c r="F2249" s="23" t="s">
        <v>598</v>
      </c>
      <c r="G2249" s="23" t="s">
        <v>236</v>
      </c>
      <c r="H2249" s="23" t="s">
        <v>24</v>
      </c>
      <c r="I2249" s="23">
        <v>4</v>
      </c>
      <c r="J2249" s="9">
        <v>45.620699999999999</v>
      </c>
      <c r="K2249" s="9">
        <v>123.96259999999999</v>
      </c>
      <c r="L2249" s="9">
        <v>603.75</v>
      </c>
      <c r="M2249" s="9">
        <v>407.75</v>
      </c>
      <c r="N2249" s="9">
        <v>563.25</v>
      </c>
      <c r="O2249" s="9">
        <v>428.75</v>
      </c>
      <c r="P2249" s="9" t="s">
        <v>235</v>
      </c>
      <c r="Q2249" s="9" t="s">
        <v>235</v>
      </c>
      <c r="R2249" s="9">
        <v>56.037400000000005</v>
      </c>
      <c r="S2249" s="9" t="s">
        <v>235</v>
      </c>
      <c r="T2249" s="9" t="s">
        <v>235</v>
      </c>
      <c r="U2249" s="9" t="s">
        <v>235</v>
      </c>
      <c r="V2249" s="40" t="s">
        <v>235</v>
      </c>
      <c r="W2249" s="40" t="s">
        <v>235</v>
      </c>
      <c r="X2249" s="40" t="s">
        <v>235</v>
      </c>
      <c r="Y2249" s="40" t="s">
        <v>235</v>
      </c>
    </row>
    <row r="2250" spans="1:25" hidden="1" x14ac:dyDescent="0.25">
      <c r="A2250" s="32">
        <v>2249</v>
      </c>
      <c r="B2250" s="23" t="s">
        <v>264</v>
      </c>
      <c r="C2250" s="23" t="s">
        <v>668</v>
      </c>
      <c r="D2250" s="23" t="s">
        <v>256</v>
      </c>
      <c r="E2250" s="23" t="s">
        <v>232</v>
      </c>
      <c r="F2250" s="23" t="s">
        <v>598</v>
      </c>
      <c r="G2250" s="23" t="s">
        <v>236</v>
      </c>
      <c r="H2250" s="23" t="s">
        <v>24</v>
      </c>
      <c r="I2250" s="23">
        <v>5</v>
      </c>
      <c r="J2250" s="9">
        <v>49.140700000000002</v>
      </c>
      <c r="K2250" s="9">
        <v>135.4248</v>
      </c>
      <c r="L2250" s="9">
        <v>612.75</v>
      </c>
      <c r="M2250" s="9">
        <v>429.5</v>
      </c>
      <c r="N2250" s="9">
        <v>565.5</v>
      </c>
      <c r="O2250" s="9">
        <v>443</v>
      </c>
      <c r="P2250" s="9" t="s">
        <v>235</v>
      </c>
      <c r="Q2250" s="9" t="s">
        <v>235</v>
      </c>
      <c r="R2250" s="9">
        <v>44.575199999999995</v>
      </c>
      <c r="S2250" s="9" t="s">
        <v>235</v>
      </c>
      <c r="T2250" s="9" t="s">
        <v>235</v>
      </c>
      <c r="U2250" s="9" t="s">
        <v>235</v>
      </c>
      <c r="V2250" s="40" t="s">
        <v>235</v>
      </c>
      <c r="W2250" s="40" t="s">
        <v>235</v>
      </c>
      <c r="X2250" s="40" t="s">
        <v>235</v>
      </c>
      <c r="Y2250" s="40" t="s">
        <v>235</v>
      </c>
    </row>
    <row r="2251" spans="1:25" hidden="1" x14ac:dyDescent="0.25">
      <c r="A2251" s="32">
        <v>2250</v>
      </c>
      <c r="B2251" s="23" t="s">
        <v>264</v>
      </c>
      <c r="C2251" s="23" t="s">
        <v>668</v>
      </c>
      <c r="D2251" s="23" t="s">
        <v>256</v>
      </c>
      <c r="E2251" s="23" t="s">
        <v>232</v>
      </c>
      <c r="F2251" s="23" t="s">
        <v>598</v>
      </c>
      <c r="G2251" s="23" t="s">
        <v>236</v>
      </c>
      <c r="H2251" s="23" t="s">
        <v>24</v>
      </c>
      <c r="I2251" s="23">
        <v>6</v>
      </c>
      <c r="J2251" s="9">
        <v>45.848300000000002</v>
      </c>
      <c r="K2251" s="9">
        <v>155.12190000000001</v>
      </c>
      <c r="L2251" s="9">
        <v>607.5</v>
      </c>
      <c r="M2251" s="9">
        <v>456.5</v>
      </c>
      <c r="N2251" s="9">
        <v>561.75</v>
      </c>
      <c r="O2251" s="9">
        <v>453.5</v>
      </c>
      <c r="P2251" s="9">
        <v>186.57521941565551</v>
      </c>
      <c r="Q2251" s="9">
        <v>79.191618874726885</v>
      </c>
      <c r="R2251" s="9">
        <v>24.878099999999989</v>
      </c>
      <c r="S2251" s="9">
        <v>0</v>
      </c>
      <c r="T2251" s="9">
        <v>0</v>
      </c>
      <c r="U2251" s="9">
        <v>0</v>
      </c>
      <c r="V2251" s="23">
        <v>48.894018039019862</v>
      </c>
      <c r="W2251" s="23">
        <v>48.373546489791295</v>
      </c>
      <c r="X2251" s="23">
        <v>26.853770684952234</v>
      </c>
      <c r="Y2251" s="23">
        <v>24.795412882224809</v>
      </c>
    </row>
    <row r="2252" spans="1:25" hidden="1" x14ac:dyDescent="0.25">
      <c r="A2252" s="32">
        <v>2251</v>
      </c>
      <c r="B2252" s="23" t="s">
        <v>264</v>
      </c>
      <c r="C2252" s="23" t="s">
        <v>668</v>
      </c>
      <c r="D2252" s="23" t="s">
        <v>256</v>
      </c>
      <c r="E2252" s="23" t="s">
        <v>232</v>
      </c>
      <c r="F2252" s="23" t="s">
        <v>598</v>
      </c>
      <c r="G2252" s="23" t="s">
        <v>236</v>
      </c>
      <c r="H2252" s="23" t="s">
        <v>23</v>
      </c>
      <c r="I2252" s="23">
        <v>1</v>
      </c>
      <c r="J2252" s="9">
        <v>44.881100000000004</v>
      </c>
      <c r="K2252" s="9">
        <v>22.6509</v>
      </c>
      <c r="L2252" s="9">
        <v>441</v>
      </c>
      <c r="M2252" s="9">
        <v>417.5</v>
      </c>
      <c r="N2252" s="9">
        <v>485.25</v>
      </c>
      <c r="O2252" s="9">
        <v>425</v>
      </c>
      <c r="P2252" s="9" t="s">
        <v>235</v>
      </c>
      <c r="Q2252" s="9" t="s">
        <v>235</v>
      </c>
      <c r="R2252" s="9">
        <v>22.6509</v>
      </c>
      <c r="S2252" s="9" t="s">
        <v>235</v>
      </c>
      <c r="T2252" s="9" t="s">
        <v>235</v>
      </c>
      <c r="U2252" s="9" t="s">
        <v>235</v>
      </c>
      <c r="V2252" s="33" t="s">
        <v>235</v>
      </c>
      <c r="W2252" s="33" t="s">
        <v>235</v>
      </c>
      <c r="X2252" s="33" t="s">
        <v>235</v>
      </c>
      <c r="Y2252" s="33" t="s">
        <v>235</v>
      </c>
    </row>
    <row r="2253" spans="1:25" hidden="1" x14ac:dyDescent="0.25">
      <c r="A2253" s="32">
        <v>2252</v>
      </c>
      <c r="B2253" s="23" t="s">
        <v>264</v>
      </c>
      <c r="C2253" s="23" t="s">
        <v>668</v>
      </c>
      <c r="D2253" s="23" t="s">
        <v>256</v>
      </c>
      <c r="E2253" s="23" t="s">
        <v>232</v>
      </c>
      <c r="F2253" s="23" t="s">
        <v>598</v>
      </c>
      <c r="G2253" s="23" t="s">
        <v>236</v>
      </c>
      <c r="H2253" s="23" t="s">
        <v>23</v>
      </c>
      <c r="I2253" s="23">
        <v>2</v>
      </c>
      <c r="J2253" s="9">
        <v>52.633800000000001</v>
      </c>
      <c r="K2253" s="9">
        <v>45.815399999999997</v>
      </c>
      <c r="L2253" s="9">
        <v>440.25</v>
      </c>
      <c r="M2253" s="9">
        <v>387.5</v>
      </c>
      <c r="N2253" s="9">
        <v>484.5</v>
      </c>
      <c r="O2253" s="9">
        <v>416</v>
      </c>
      <c r="P2253" s="9" t="s">
        <v>235</v>
      </c>
      <c r="Q2253" s="9" t="s">
        <v>235</v>
      </c>
      <c r="R2253" s="9">
        <v>45.815399999999997</v>
      </c>
      <c r="S2253" s="9" t="s">
        <v>235</v>
      </c>
      <c r="T2253" s="9" t="s">
        <v>235</v>
      </c>
      <c r="U2253" s="9" t="s">
        <v>235</v>
      </c>
      <c r="V2253" s="33" t="s">
        <v>235</v>
      </c>
      <c r="W2253" s="33" t="s">
        <v>235</v>
      </c>
      <c r="X2253" s="33" t="s">
        <v>235</v>
      </c>
      <c r="Y2253" s="33" t="s">
        <v>235</v>
      </c>
    </row>
    <row r="2254" spans="1:25" hidden="1" x14ac:dyDescent="0.25">
      <c r="A2254" s="32">
        <v>2253</v>
      </c>
      <c r="B2254" s="23" t="s">
        <v>264</v>
      </c>
      <c r="C2254" s="23" t="s">
        <v>668</v>
      </c>
      <c r="D2254" s="23" t="s">
        <v>256</v>
      </c>
      <c r="E2254" s="23" t="s">
        <v>232</v>
      </c>
      <c r="F2254" s="23" t="s">
        <v>598</v>
      </c>
      <c r="G2254" s="23" t="s">
        <v>236</v>
      </c>
      <c r="H2254" s="23" t="s">
        <v>23</v>
      </c>
      <c r="I2254" s="23">
        <v>3</v>
      </c>
      <c r="J2254" s="9">
        <v>45.106099999999998</v>
      </c>
      <c r="K2254" s="9">
        <v>56.009799999999998</v>
      </c>
      <c r="L2254" s="9">
        <v>456.75</v>
      </c>
      <c r="M2254" s="9">
        <v>371.75</v>
      </c>
      <c r="N2254" s="9">
        <v>489.75</v>
      </c>
      <c r="O2254" s="9">
        <v>402.5</v>
      </c>
      <c r="P2254" s="9" t="s">
        <v>235</v>
      </c>
      <c r="Q2254" s="9" t="s">
        <v>235</v>
      </c>
      <c r="R2254" s="9">
        <v>56.009799999999998</v>
      </c>
      <c r="S2254" s="9" t="s">
        <v>235</v>
      </c>
      <c r="T2254" s="9" t="s">
        <v>235</v>
      </c>
      <c r="U2254" s="9" t="s">
        <v>235</v>
      </c>
      <c r="V2254" s="33" t="s">
        <v>235</v>
      </c>
      <c r="W2254" s="33" t="s">
        <v>235</v>
      </c>
      <c r="X2254" s="40" t="s">
        <v>235</v>
      </c>
      <c r="Y2254" s="40" t="s">
        <v>235</v>
      </c>
    </row>
    <row r="2255" spans="1:25" hidden="1" x14ac:dyDescent="0.25">
      <c r="A2255" s="32">
        <v>2254</v>
      </c>
      <c r="B2255" s="23" t="s">
        <v>264</v>
      </c>
      <c r="C2255" s="23" t="s">
        <v>668</v>
      </c>
      <c r="D2255" s="23" t="s">
        <v>256</v>
      </c>
      <c r="E2255" s="23" t="s">
        <v>232</v>
      </c>
      <c r="F2255" s="23" t="s">
        <v>598</v>
      </c>
      <c r="G2255" s="23" t="s">
        <v>236</v>
      </c>
      <c r="H2255" s="23" t="s">
        <v>24</v>
      </c>
      <c r="I2255" s="23">
        <v>4</v>
      </c>
      <c r="J2255" s="9">
        <v>46.287799999999997</v>
      </c>
      <c r="K2255" s="9">
        <v>130.01140000000001</v>
      </c>
      <c r="L2255" s="9">
        <v>600</v>
      </c>
      <c r="M2255" s="9">
        <v>338</v>
      </c>
      <c r="N2255" s="9">
        <v>579</v>
      </c>
      <c r="O2255" s="9">
        <v>379.25</v>
      </c>
      <c r="P2255" s="9" t="s">
        <v>235</v>
      </c>
      <c r="Q2255" s="9" t="s">
        <v>235</v>
      </c>
      <c r="R2255" s="9">
        <v>49.988599999999991</v>
      </c>
      <c r="S2255" s="9" t="s">
        <v>235</v>
      </c>
      <c r="T2255" s="9" t="s">
        <v>235</v>
      </c>
      <c r="U2255" s="9" t="s">
        <v>235</v>
      </c>
      <c r="V2255" s="33" t="s">
        <v>235</v>
      </c>
      <c r="W2255" s="33" t="s">
        <v>235</v>
      </c>
      <c r="X2255" s="40" t="s">
        <v>235</v>
      </c>
      <c r="Y2255" s="40" t="s">
        <v>235</v>
      </c>
    </row>
    <row r="2256" spans="1:25" hidden="1" x14ac:dyDescent="0.25">
      <c r="A2256" s="32">
        <v>2255</v>
      </c>
      <c r="B2256" s="23" t="s">
        <v>264</v>
      </c>
      <c r="C2256" s="23" t="s">
        <v>668</v>
      </c>
      <c r="D2256" s="23" t="s">
        <v>256</v>
      </c>
      <c r="E2256" s="23" t="s">
        <v>232</v>
      </c>
      <c r="F2256" s="23" t="s">
        <v>598</v>
      </c>
      <c r="G2256" s="23" t="s">
        <v>236</v>
      </c>
      <c r="H2256" s="23" t="s">
        <v>24</v>
      </c>
      <c r="I2256" s="23">
        <v>5</v>
      </c>
      <c r="J2256" s="9">
        <v>50.132300000000001</v>
      </c>
      <c r="K2256" s="9">
        <v>141.95869999999999</v>
      </c>
      <c r="L2256" s="9">
        <v>621</v>
      </c>
      <c r="M2256" s="9">
        <v>349.25</v>
      </c>
      <c r="N2256" s="9">
        <v>589.5</v>
      </c>
      <c r="O2256" s="9">
        <v>388.25</v>
      </c>
      <c r="P2256" s="9" t="s">
        <v>235</v>
      </c>
      <c r="Q2256" s="9" t="s">
        <v>235</v>
      </c>
      <c r="R2256" s="9">
        <v>38.041300000000007</v>
      </c>
      <c r="S2256" s="9" t="s">
        <v>235</v>
      </c>
      <c r="T2256" s="9" t="s">
        <v>235</v>
      </c>
      <c r="U2256" s="9" t="s">
        <v>235</v>
      </c>
      <c r="V2256" s="33" t="s">
        <v>235</v>
      </c>
      <c r="W2256" s="33" t="s">
        <v>235</v>
      </c>
      <c r="X2256" s="40" t="s">
        <v>235</v>
      </c>
      <c r="Y2256" s="40" t="s">
        <v>235</v>
      </c>
    </row>
    <row r="2257" spans="1:25" hidden="1" x14ac:dyDescent="0.25">
      <c r="A2257" s="32">
        <v>2256</v>
      </c>
      <c r="B2257" s="23" t="s">
        <v>264</v>
      </c>
      <c r="C2257" s="23" t="s">
        <v>668</v>
      </c>
      <c r="D2257" s="23" t="s">
        <v>256</v>
      </c>
      <c r="E2257" s="23" t="s">
        <v>232</v>
      </c>
      <c r="F2257" s="23" t="s">
        <v>598</v>
      </c>
      <c r="G2257" s="23" t="s">
        <v>236</v>
      </c>
      <c r="H2257" s="23" t="s">
        <v>24</v>
      </c>
      <c r="I2257" s="23">
        <v>6</v>
      </c>
      <c r="J2257" s="9">
        <v>47.700200000000002</v>
      </c>
      <c r="K2257" s="9">
        <v>156.34139999999999</v>
      </c>
      <c r="L2257" s="9">
        <v>632.25</v>
      </c>
      <c r="M2257" s="9">
        <v>371.75</v>
      </c>
      <c r="N2257" s="9">
        <v>594</v>
      </c>
      <c r="O2257" s="9">
        <v>400.25</v>
      </c>
      <c r="P2257" s="9">
        <v>196.64593817315424</v>
      </c>
      <c r="Q2257" s="9">
        <v>92.228656067406732</v>
      </c>
      <c r="R2257" s="9">
        <v>23.658600000000007</v>
      </c>
      <c r="S2257" s="9">
        <v>0</v>
      </c>
      <c r="T2257" s="9">
        <v>0</v>
      </c>
      <c r="U2257" s="9">
        <v>0</v>
      </c>
      <c r="V2257" s="23">
        <v>46.681098958786308</v>
      </c>
      <c r="W2257" s="23">
        <v>48.385173348867937</v>
      </c>
      <c r="X2257" s="23">
        <v>22.945587811167531</v>
      </c>
      <c r="Y2257" s="23">
        <v>25.80697580112788</v>
      </c>
    </row>
    <row r="2258" spans="1:25" hidden="1" x14ac:dyDescent="0.25">
      <c r="A2258" s="32">
        <v>2257</v>
      </c>
      <c r="B2258" s="23" t="s">
        <v>264</v>
      </c>
      <c r="C2258" s="23" t="s">
        <v>668</v>
      </c>
      <c r="D2258" s="23" t="s">
        <v>256</v>
      </c>
      <c r="E2258" s="23" t="s">
        <v>232</v>
      </c>
      <c r="F2258" s="23" t="s">
        <v>598</v>
      </c>
      <c r="G2258" s="23" t="s">
        <v>236</v>
      </c>
      <c r="H2258" s="23" t="s">
        <v>23</v>
      </c>
      <c r="I2258" s="23">
        <v>1</v>
      </c>
      <c r="J2258" s="9">
        <v>44.6297</v>
      </c>
      <c r="K2258" s="9">
        <v>20.564499999999999</v>
      </c>
      <c r="L2258" s="9">
        <v>420</v>
      </c>
      <c r="M2258" s="9">
        <v>305</v>
      </c>
      <c r="N2258" s="9">
        <v>460.5</v>
      </c>
      <c r="O2258" s="9">
        <v>323.75</v>
      </c>
      <c r="P2258" s="9" t="s">
        <v>235</v>
      </c>
      <c r="Q2258" s="9" t="s">
        <v>235</v>
      </c>
      <c r="R2258" s="9">
        <v>20.564499999999999</v>
      </c>
      <c r="S2258" s="9" t="s">
        <v>235</v>
      </c>
      <c r="T2258" s="9" t="s">
        <v>235</v>
      </c>
      <c r="U2258" s="9" t="s">
        <v>235</v>
      </c>
      <c r="V2258" s="33" t="s">
        <v>235</v>
      </c>
      <c r="W2258" s="33" t="s">
        <v>235</v>
      </c>
      <c r="X2258" s="33" t="s">
        <v>235</v>
      </c>
      <c r="Y2258" s="33" t="s">
        <v>235</v>
      </c>
    </row>
    <row r="2259" spans="1:25" hidden="1" x14ac:dyDescent="0.25">
      <c r="A2259" s="32">
        <v>2258</v>
      </c>
      <c r="B2259" s="23" t="s">
        <v>264</v>
      </c>
      <c r="C2259" s="23" t="s">
        <v>668</v>
      </c>
      <c r="D2259" s="23" t="s">
        <v>256</v>
      </c>
      <c r="E2259" s="23" t="s">
        <v>232</v>
      </c>
      <c r="F2259" s="23" t="s">
        <v>598</v>
      </c>
      <c r="G2259" s="23" t="s">
        <v>236</v>
      </c>
      <c r="H2259" s="23" t="s">
        <v>23</v>
      </c>
      <c r="I2259" s="23">
        <v>2</v>
      </c>
      <c r="J2259" s="9">
        <v>46.141800000000003</v>
      </c>
      <c r="K2259" s="9">
        <v>40.063499999999998</v>
      </c>
      <c r="L2259" s="9">
        <v>428.25</v>
      </c>
      <c r="M2259" s="9">
        <v>282.5</v>
      </c>
      <c r="N2259" s="9">
        <v>461.25</v>
      </c>
      <c r="O2259" s="9">
        <v>314.75</v>
      </c>
      <c r="P2259" s="9" t="s">
        <v>235</v>
      </c>
      <c r="Q2259" s="9" t="s">
        <v>235</v>
      </c>
      <c r="R2259" s="9">
        <v>40.063499999999998</v>
      </c>
      <c r="S2259" s="9" t="s">
        <v>235</v>
      </c>
      <c r="T2259" s="9" t="s">
        <v>235</v>
      </c>
      <c r="U2259" s="9" t="s">
        <v>235</v>
      </c>
      <c r="V2259" s="33" t="s">
        <v>235</v>
      </c>
      <c r="W2259" s="33" t="s">
        <v>235</v>
      </c>
      <c r="X2259" s="33" t="s">
        <v>235</v>
      </c>
      <c r="Y2259" s="33" t="s">
        <v>235</v>
      </c>
    </row>
    <row r="2260" spans="1:25" hidden="1" x14ac:dyDescent="0.25">
      <c r="A2260" s="32">
        <v>2259</v>
      </c>
      <c r="B2260" s="23" t="s">
        <v>264</v>
      </c>
      <c r="C2260" s="23" t="s">
        <v>668</v>
      </c>
      <c r="D2260" s="23" t="s">
        <v>256</v>
      </c>
      <c r="E2260" s="23" t="s">
        <v>232</v>
      </c>
      <c r="F2260" s="23" t="s">
        <v>598</v>
      </c>
      <c r="G2260" s="23" t="s">
        <v>236</v>
      </c>
      <c r="H2260" s="23" t="s">
        <v>23</v>
      </c>
      <c r="I2260" s="23">
        <v>3</v>
      </c>
      <c r="J2260" s="9">
        <v>44.116300000000003</v>
      </c>
      <c r="K2260" s="9">
        <v>50.410800000000002</v>
      </c>
      <c r="L2260" s="9">
        <v>447.75</v>
      </c>
      <c r="M2260" s="9">
        <v>269</v>
      </c>
      <c r="N2260" s="9">
        <v>473.25</v>
      </c>
      <c r="O2260" s="9">
        <v>305</v>
      </c>
      <c r="P2260" s="9" t="s">
        <v>235</v>
      </c>
      <c r="Q2260" s="9" t="s">
        <v>235</v>
      </c>
      <c r="R2260" s="9">
        <v>50.410800000000002</v>
      </c>
      <c r="S2260" s="9" t="s">
        <v>235</v>
      </c>
      <c r="T2260" s="9" t="s">
        <v>235</v>
      </c>
      <c r="U2260" s="9" t="s">
        <v>235</v>
      </c>
      <c r="V2260" s="40" t="s">
        <v>235</v>
      </c>
      <c r="W2260" s="40" t="s">
        <v>235</v>
      </c>
      <c r="X2260" s="40" t="s">
        <v>235</v>
      </c>
      <c r="Y2260" s="40" t="s">
        <v>235</v>
      </c>
    </row>
    <row r="2261" spans="1:25" hidden="1" x14ac:dyDescent="0.25">
      <c r="A2261" s="32">
        <v>2260</v>
      </c>
      <c r="B2261" s="23" t="s">
        <v>264</v>
      </c>
      <c r="C2261" s="23" t="s">
        <v>668</v>
      </c>
      <c r="D2261" s="23" t="s">
        <v>256</v>
      </c>
      <c r="E2261" s="23" t="s">
        <v>232</v>
      </c>
      <c r="F2261" s="23" t="s">
        <v>598</v>
      </c>
      <c r="G2261" s="23" t="s">
        <v>236</v>
      </c>
      <c r="H2261" s="23" t="s">
        <v>24</v>
      </c>
      <c r="I2261" s="23">
        <v>4</v>
      </c>
      <c r="J2261" s="9">
        <v>41.365699999999997</v>
      </c>
      <c r="K2261" s="9">
        <v>130.72210000000001</v>
      </c>
      <c r="L2261" s="9">
        <v>580.5</v>
      </c>
      <c r="M2261" s="9">
        <v>280.25</v>
      </c>
      <c r="N2261" s="9">
        <v>551.25</v>
      </c>
      <c r="O2261" s="9">
        <v>309.5</v>
      </c>
      <c r="P2261" s="9" t="s">
        <v>235</v>
      </c>
      <c r="Q2261" s="9" t="s">
        <v>235</v>
      </c>
      <c r="R2261" s="9">
        <v>49.277899999999988</v>
      </c>
      <c r="S2261" s="9" t="s">
        <v>235</v>
      </c>
      <c r="T2261" s="9" t="s">
        <v>235</v>
      </c>
      <c r="U2261" s="9" t="s">
        <v>235</v>
      </c>
      <c r="V2261" s="40" t="s">
        <v>235</v>
      </c>
      <c r="W2261" s="40" t="s">
        <v>235</v>
      </c>
      <c r="X2261" s="40" t="s">
        <v>235</v>
      </c>
      <c r="Y2261" s="40" t="s">
        <v>235</v>
      </c>
    </row>
    <row r="2262" spans="1:25" hidden="1" x14ac:dyDescent="0.25">
      <c r="A2262" s="32">
        <v>2261</v>
      </c>
      <c r="B2262" s="23" t="s">
        <v>264</v>
      </c>
      <c r="C2262" s="23" t="s">
        <v>668</v>
      </c>
      <c r="D2262" s="23" t="s">
        <v>256</v>
      </c>
      <c r="E2262" s="23" t="s">
        <v>232</v>
      </c>
      <c r="F2262" s="23" t="s">
        <v>598</v>
      </c>
      <c r="G2262" s="23" t="s">
        <v>236</v>
      </c>
      <c r="H2262" s="23" t="s">
        <v>24</v>
      </c>
      <c r="I2262" s="23">
        <v>5</v>
      </c>
      <c r="J2262" s="9">
        <v>46.390999999999998</v>
      </c>
      <c r="K2262" s="9">
        <v>141.2612</v>
      </c>
      <c r="L2262" s="9">
        <v>598.5</v>
      </c>
      <c r="M2262" s="9">
        <v>295.25</v>
      </c>
      <c r="N2262" s="9">
        <v>560.25</v>
      </c>
      <c r="O2262" s="9">
        <v>321.5</v>
      </c>
      <c r="P2262" s="9" t="s">
        <v>235</v>
      </c>
      <c r="Q2262" s="9" t="s">
        <v>235</v>
      </c>
      <c r="R2262" s="9">
        <v>38.738799999999998</v>
      </c>
      <c r="S2262" s="9" t="s">
        <v>235</v>
      </c>
      <c r="T2262" s="9" t="s">
        <v>235</v>
      </c>
      <c r="U2262" s="9" t="s">
        <v>235</v>
      </c>
      <c r="V2262" s="40" t="s">
        <v>235</v>
      </c>
      <c r="W2262" s="40" t="s">
        <v>235</v>
      </c>
      <c r="X2262" s="40" t="s">
        <v>235</v>
      </c>
      <c r="Y2262" s="40" t="s">
        <v>235</v>
      </c>
    </row>
    <row r="2263" spans="1:25" hidden="1" x14ac:dyDescent="0.25">
      <c r="A2263" s="32">
        <v>2262</v>
      </c>
      <c r="B2263" s="23" t="s">
        <v>264</v>
      </c>
      <c r="C2263" s="23" t="s">
        <v>668</v>
      </c>
      <c r="D2263" s="23" t="s">
        <v>256</v>
      </c>
      <c r="E2263" s="23" t="s">
        <v>232</v>
      </c>
      <c r="F2263" s="23" t="s">
        <v>598</v>
      </c>
      <c r="G2263" s="23" t="s">
        <v>236</v>
      </c>
      <c r="H2263" s="23" t="s">
        <v>24</v>
      </c>
      <c r="I2263" s="23">
        <v>6</v>
      </c>
      <c r="J2263" s="9">
        <v>42.033499999999997</v>
      </c>
      <c r="K2263" s="9">
        <v>160.19800000000001</v>
      </c>
      <c r="L2263" s="9">
        <v>603</v>
      </c>
      <c r="M2263" s="9">
        <v>320</v>
      </c>
      <c r="N2263" s="9">
        <v>562.5</v>
      </c>
      <c r="O2263" s="9">
        <v>331.25</v>
      </c>
      <c r="P2263" s="9">
        <v>183.61372497719228</v>
      </c>
      <c r="Q2263" s="9">
        <v>78.129699858632506</v>
      </c>
      <c r="R2263" s="9">
        <v>19.801999999999992</v>
      </c>
      <c r="S2263" s="9">
        <v>0</v>
      </c>
      <c r="T2263" s="9">
        <v>0</v>
      </c>
      <c r="U2263" s="9">
        <v>0</v>
      </c>
      <c r="V2263" s="23">
        <v>45.67616993575534</v>
      </c>
      <c r="W2263" s="23">
        <v>45.453960223505277</v>
      </c>
      <c r="X2263" s="23">
        <v>22.674324686746463</v>
      </c>
      <c r="Y2263" s="23">
        <v>24.487241575971762</v>
      </c>
    </row>
    <row r="2264" spans="1:25" hidden="1" x14ac:dyDescent="0.25">
      <c r="A2264" s="32">
        <v>2263</v>
      </c>
      <c r="B2264" s="23" t="s">
        <v>264</v>
      </c>
      <c r="C2264" s="23" t="s">
        <v>668</v>
      </c>
      <c r="D2264" s="23" t="s">
        <v>256</v>
      </c>
      <c r="E2264" s="23" t="s">
        <v>232</v>
      </c>
      <c r="F2264" s="23" t="s">
        <v>598</v>
      </c>
      <c r="G2264" s="23" t="s">
        <v>236</v>
      </c>
      <c r="H2264" s="23" t="s">
        <v>23</v>
      </c>
      <c r="I2264" s="23">
        <v>1</v>
      </c>
      <c r="J2264" s="9">
        <v>44.116300000000003</v>
      </c>
      <c r="K2264" s="9">
        <v>23.670400000000001</v>
      </c>
      <c r="L2264" s="9">
        <v>356.25</v>
      </c>
      <c r="M2264" s="9">
        <v>551.75</v>
      </c>
      <c r="N2264" s="9">
        <v>398.25</v>
      </c>
      <c r="O2264" s="9">
        <v>538.25</v>
      </c>
      <c r="P2264" s="9" t="s">
        <v>235</v>
      </c>
      <c r="Q2264" s="9" t="s">
        <v>235</v>
      </c>
      <c r="R2264" s="9">
        <v>23.670400000000001</v>
      </c>
      <c r="S2264" s="9" t="s">
        <v>235</v>
      </c>
      <c r="T2264" s="9" t="s">
        <v>235</v>
      </c>
      <c r="U2264" s="9" t="s">
        <v>235</v>
      </c>
      <c r="V2264" s="33" t="s">
        <v>235</v>
      </c>
      <c r="W2264" s="33" t="s">
        <v>235</v>
      </c>
      <c r="X2264" s="33" t="s">
        <v>235</v>
      </c>
      <c r="Y2264" s="33" t="s">
        <v>235</v>
      </c>
    </row>
    <row r="2265" spans="1:25" hidden="1" x14ac:dyDescent="0.25">
      <c r="A2265" s="32">
        <v>2264</v>
      </c>
      <c r="B2265" s="23" t="s">
        <v>264</v>
      </c>
      <c r="C2265" s="23" t="s">
        <v>668</v>
      </c>
      <c r="D2265" s="23" t="s">
        <v>256</v>
      </c>
      <c r="E2265" s="23" t="s">
        <v>232</v>
      </c>
      <c r="F2265" s="23" t="s">
        <v>598</v>
      </c>
      <c r="G2265" s="23" t="s">
        <v>236</v>
      </c>
      <c r="H2265" s="23" t="s">
        <v>23</v>
      </c>
      <c r="I2265" s="23">
        <v>2</v>
      </c>
      <c r="J2265" s="9">
        <v>47.25</v>
      </c>
      <c r="K2265" s="9">
        <v>41.4893</v>
      </c>
      <c r="L2265" s="9">
        <v>346.5</v>
      </c>
      <c r="M2265" s="9">
        <v>528.5</v>
      </c>
      <c r="N2265" s="9">
        <v>393.75</v>
      </c>
      <c r="O2265" s="9">
        <v>528.5</v>
      </c>
      <c r="P2265" s="9" t="s">
        <v>235</v>
      </c>
      <c r="Q2265" s="9" t="s">
        <v>235</v>
      </c>
      <c r="R2265" s="9">
        <v>41.4893</v>
      </c>
      <c r="S2265" s="9" t="s">
        <v>235</v>
      </c>
      <c r="T2265" s="9" t="s">
        <v>235</v>
      </c>
      <c r="U2265" s="9" t="s">
        <v>235</v>
      </c>
      <c r="V2265" s="33" t="s">
        <v>235</v>
      </c>
      <c r="W2265" s="33" t="s">
        <v>235</v>
      </c>
      <c r="X2265" s="33" t="s">
        <v>235</v>
      </c>
      <c r="Y2265" s="33" t="s">
        <v>235</v>
      </c>
    </row>
    <row r="2266" spans="1:25" hidden="1" x14ac:dyDescent="0.25">
      <c r="A2266" s="32">
        <v>2265</v>
      </c>
      <c r="B2266" s="23" t="s">
        <v>264</v>
      </c>
      <c r="C2266" s="23" t="s">
        <v>668</v>
      </c>
      <c r="D2266" s="23" t="s">
        <v>256</v>
      </c>
      <c r="E2266" s="23" t="s">
        <v>232</v>
      </c>
      <c r="F2266" s="23" t="s">
        <v>598</v>
      </c>
      <c r="G2266" s="23" t="s">
        <v>236</v>
      </c>
      <c r="H2266" s="23" t="s">
        <v>23</v>
      </c>
      <c r="I2266" s="23">
        <v>3</v>
      </c>
      <c r="J2266" s="9">
        <v>44.761899999999997</v>
      </c>
      <c r="K2266" s="9">
        <v>50.162500000000001</v>
      </c>
      <c r="L2266" s="9">
        <v>351</v>
      </c>
      <c r="M2266" s="9">
        <v>509</v>
      </c>
      <c r="N2266" s="9">
        <v>395.25</v>
      </c>
      <c r="O2266" s="9">
        <v>515.75</v>
      </c>
      <c r="P2266" s="9" t="s">
        <v>235</v>
      </c>
      <c r="Q2266" s="9" t="s">
        <v>235</v>
      </c>
      <c r="R2266" s="9">
        <v>50.162500000000001</v>
      </c>
      <c r="S2266" s="9" t="s">
        <v>235</v>
      </c>
      <c r="T2266" s="9" t="s">
        <v>235</v>
      </c>
      <c r="U2266" s="9" t="s">
        <v>235</v>
      </c>
      <c r="V2266" s="33" t="s">
        <v>235</v>
      </c>
      <c r="W2266" s="33" t="s">
        <v>235</v>
      </c>
      <c r="X2266" s="40" t="s">
        <v>235</v>
      </c>
      <c r="Y2266" s="40" t="s">
        <v>235</v>
      </c>
    </row>
    <row r="2267" spans="1:25" hidden="1" x14ac:dyDescent="0.25">
      <c r="A2267" s="32">
        <v>2266</v>
      </c>
      <c r="B2267" s="23" t="s">
        <v>264</v>
      </c>
      <c r="C2267" s="23" t="s">
        <v>668</v>
      </c>
      <c r="D2267" s="23" t="s">
        <v>256</v>
      </c>
      <c r="E2267" s="23" t="s">
        <v>232</v>
      </c>
      <c r="F2267" s="23" t="s">
        <v>598</v>
      </c>
      <c r="G2267" s="23" t="s">
        <v>236</v>
      </c>
      <c r="H2267" s="23" t="s">
        <v>24</v>
      </c>
      <c r="I2267" s="23">
        <v>4</v>
      </c>
      <c r="J2267" s="9">
        <v>45.155999999999999</v>
      </c>
      <c r="K2267" s="9">
        <v>136.25299999999999</v>
      </c>
      <c r="L2267" s="9">
        <v>453</v>
      </c>
      <c r="M2267" s="9">
        <v>419</v>
      </c>
      <c r="N2267" s="9">
        <v>449.25</v>
      </c>
      <c r="O2267" s="9">
        <v>464</v>
      </c>
      <c r="P2267" s="9" t="s">
        <v>235</v>
      </c>
      <c r="Q2267" s="9" t="s">
        <v>235</v>
      </c>
      <c r="R2267" s="9">
        <v>43.747000000000014</v>
      </c>
      <c r="S2267" s="9" t="s">
        <v>235</v>
      </c>
      <c r="T2267" s="9" t="s">
        <v>235</v>
      </c>
      <c r="U2267" s="9" t="s">
        <v>235</v>
      </c>
      <c r="V2267" s="33" t="s">
        <v>235</v>
      </c>
      <c r="W2267" s="33" t="s">
        <v>235</v>
      </c>
      <c r="X2267" s="40" t="s">
        <v>235</v>
      </c>
      <c r="Y2267" s="40" t="s">
        <v>235</v>
      </c>
    </row>
    <row r="2268" spans="1:25" hidden="1" x14ac:dyDescent="0.25">
      <c r="A2268" s="32">
        <v>2267</v>
      </c>
      <c r="B2268" s="23" t="s">
        <v>264</v>
      </c>
      <c r="C2268" s="23" t="s">
        <v>668</v>
      </c>
      <c r="D2268" s="23" t="s">
        <v>256</v>
      </c>
      <c r="E2268" s="23" t="s">
        <v>232</v>
      </c>
      <c r="F2268" s="23" t="s">
        <v>598</v>
      </c>
      <c r="G2268" s="23" t="s">
        <v>236</v>
      </c>
      <c r="H2268" s="23" t="s">
        <v>24</v>
      </c>
      <c r="I2268" s="23">
        <v>5</v>
      </c>
      <c r="J2268" s="9">
        <v>47.493400000000001</v>
      </c>
      <c r="K2268" s="9">
        <v>147.06190000000001</v>
      </c>
      <c r="L2268" s="9">
        <v>475.5</v>
      </c>
      <c r="M2268" s="9">
        <v>419.75</v>
      </c>
      <c r="N2268" s="9">
        <v>462.75</v>
      </c>
      <c r="O2268" s="9">
        <v>465.5</v>
      </c>
      <c r="P2268" s="9" t="s">
        <v>235</v>
      </c>
      <c r="Q2268" s="9" t="s">
        <v>235</v>
      </c>
      <c r="R2268" s="9">
        <v>32.938099999999991</v>
      </c>
      <c r="S2268" s="9" t="s">
        <v>235</v>
      </c>
      <c r="T2268" s="9" t="s">
        <v>235</v>
      </c>
      <c r="U2268" s="9" t="s">
        <v>235</v>
      </c>
      <c r="V2268" s="33" t="s">
        <v>235</v>
      </c>
      <c r="W2268" s="33" t="s">
        <v>235</v>
      </c>
      <c r="X2268" s="40" t="s">
        <v>235</v>
      </c>
      <c r="Y2268" s="40" t="s">
        <v>235</v>
      </c>
    </row>
    <row r="2269" spans="1:25" hidden="1" x14ac:dyDescent="0.25">
      <c r="A2269" s="32">
        <v>2268</v>
      </c>
      <c r="B2269" s="23" t="s">
        <v>264</v>
      </c>
      <c r="C2269" s="23" t="s">
        <v>668</v>
      </c>
      <c r="D2269" s="23" t="s">
        <v>256</v>
      </c>
      <c r="E2269" s="23" t="s">
        <v>232</v>
      </c>
      <c r="F2269" s="23" t="s">
        <v>598</v>
      </c>
      <c r="G2269" s="23" t="s">
        <v>236</v>
      </c>
      <c r="H2269" s="23" t="s">
        <v>24</v>
      </c>
      <c r="I2269" s="23">
        <v>6</v>
      </c>
      <c r="J2269" s="9">
        <v>45.024999999999999</v>
      </c>
      <c r="K2269" s="9">
        <v>161.471</v>
      </c>
      <c r="L2269" s="9">
        <v>495</v>
      </c>
      <c r="M2269" s="9">
        <v>432.5</v>
      </c>
      <c r="N2269" s="9">
        <v>472.5</v>
      </c>
      <c r="O2269" s="9">
        <v>471.5</v>
      </c>
      <c r="P2269" s="9">
        <v>182.9538876329224</v>
      </c>
      <c r="Q2269" s="9">
        <v>74.793465623675971</v>
      </c>
      <c r="R2269" s="9">
        <v>18.528999999999996</v>
      </c>
      <c r="S2269" s="9">
        <v>0</v>
      </c>
      <c r="T2269" s="9">
        <v>0</v>
      </c>
      <c r="U2269" s="9">
        <v>0</v>
      </c>
      <c r="V2269" s="23">
        <v>44.116323509558228</v>
      </c>
      <c r="W2269" s="23">
        <v>43.071162046083685</v>
      </c>
      <c r="X2269" s="23">
        <v>22.699118925632334</v>
      </c>
      <c r="Y2269" s="23">
        <v>24.429746212353496</v>
      </c>
    </row>
    <row r="2270" spans="1:25" hidden="1" x14ac:dyDescent="0.25">
      <c r="A2270" s="32">
        <v>2269</v>
      </c>
      <c r="B2270" s="23" t="s">
        <v>264</v>
      </c>
      <c r="C2270" s="23" t="s">
        <v>668</v>
      </c>
      <c r="D2270" s="23" t="s">
        <v>256</v>
      </c>
      <c r="E2270" s="23" t="s">
        <v>232</v>
      </c>
      <c r="F2270" s="23" t="s">
        <v>598</v>
      </c>
      <c r="G2270" s="23" t="s">
        <v>236</v>
      </c>
      <c r="H2270" s="23" t="s">
        <v>23</v>
      </c>
      <c r="I2270" s="23">
        <v>1</v>
      </c>
      <c r="J2270" s="9">
        <v>41.058599999999998</v>
      </c>
      <c r="K2270" s="9">
        <v>19.9435</v>
      </c>
      <c r="L2270" s="9">
        <v>359.75</v>
      </c>
      <c r="M2270" s="9">
        <v>414.5</v>
      </c>
      <c r="N2270" s="9">
        <v>400.25</v>
      </c>
      <c r="O2270" s="9">
        <v>421.25</v>
      </c>
      <c r="P2270" s="9" t="s">
        <v>235</v>
      </c>
      <c r="Q2270" s="9" t="s">
        <v>235</v>
      </c>
      <c r="R2270" s="9">
        <v>19.9435</v>
      </c>
      <c r="S2270" s="9" t="s">
        <v>235</v>
      </c>
      <c r="T2270" s="9" t="s">
        <v>235</v>
      </c>
      <c r="U2270" s="9" t="s">
        <v>235</v>
      </c>
      <c r="V2270" s="33" t="s">
        <v>235</v>
      </c>
      <c r="W2270" s="33" t="s">
        <v>235</v>
      </c>
      <c r="X2270" s="33" t="s">
        <v>235</v>
      </c>
      <c r="Y2270" s="33" t="s">
        <v>235</v>
      </c>
    </row>
    <row r="2271" spans="1:25" hidden="1" x14ac:dyDescent="0.25">
      <c r="A2271" s="32">
        <v>2270</v>
      </c>
      <c r="B2271" s="23" t="s">
        <v>264</v>
      </c>
      <c r="C2271" s="23" t="s">
        <v>668</v>
      </c>
      <c r="D2271" s="23" t="s">
        <v>256</v>
      </c>
      <c r="E2271" s="23" t="s">
        <v>232</v>
      </c>
      <c r="F2271" s="23" t="s">
        <v>598</v>
      </c>
      <c r="G2271" s="23" t="s">
        <v>236</v>
      </c>
      <c r="H2271" s="23" t="s">
        <v>23</v>
      </c>
      <c r="I2271" s="23">
        <v>2</v>
      </c>
      <c r="J2271" s="9">
        <v>44.956200000000003</v>
      </c>
      <c r="K2271" s="9">
        <v>38.328800000000001</v>
      </c>
      <c r="L2271" s="9">
        <v>360.5</v>
      </c>
      <c r="M2271" s="9">
        <v>389</v>
      </c>
      <c r="N2271" s="9">
        <v>400.25</v>
      </c>
      <c r="O2271" s="9">
        <v>410</v>
      </c>
      <c r="P2271" s="9" t="s">
        <v>235</v>
      </c>
      <c r="Q2271" s="9" t="s">
        <v>235</v>
      </c>
      <c r="R2271" s="9">
        <v>38.328800000000001</v>
      </c>
      <c r="S2271" s="9" t="s">
        <v>235</v>
      </c>
      <c r="T2271" s="9" t="s">
        <v>235</v>
      </c>
      <c r="U2271" s="9" t="s">
        <v>235</v>
      </c>
      <c r="V2271" s="33" t="s">
        <v>235</v>
      </c>
      <c r="W2271" s="33" t="s">
        <v>235</v>
      </c>
      <c r="X2271" s="33" t="s">
        <v>235</v>
      </c>
      <c r="Y2271" s="33" t="s">
        <v>235</v>
      </c>
    </row>
    <row r="2272" spans="1:25" hidden="1" x14ac:dyDescent="0.25">
      <c r="A2272" s="32">
        <v>2271</v>
      </c>
      <c r="B2272" s="23" t="s">
        <v>264</v>
      </c>
      <c r="C2272" s="23" t="s">
        <v>668</v>
      </c>
      <c r="D2272" s="23" t="s">
        <v>256</v>
      </c>
      <c r="E2272" s="23" t="s">
        <v>232</v>
      </c>
      <c r="F2272" s="23" t="s">
        <v>598</v>
      </c>
      <c r="G2272" s="23" t="s">
        <v>236</v>
      </c>
      <c r="H2272" s="23" t="s">
        <v>23</v>
      </c>
      <c r="I2272" s="23">
        <v>3</v>
      </c>
      <c r="J2272" s="9">
        <v>42.060200000000002</v>
      </c>
      <c r="K2272" s="9">
        <v>50.4176</v>
      </c>
      <c r="L2272" s="9">
        <v>376.25</v>
      </c>
      <c r="M2272" s="9">
        <v>368</v>
      </c>
      <c r="N2272" s="9">
        <v>408.5</v>
      </c>
      <c r="O2272" s="9">
        <v>395</v>
      </c>
      <c r="P2272" s="9" t="s">
        <v>235</v>
      </c>
      <c r="Q2272" s="9" t="s">
        <v>235</v>
      </c>
      <c r="R2272" s="9">
        <v>50.4176</v>
      </c>
      <c r="S2272" s="9" t="s">
        <v>235</v>
      </c>
      <c r="T2272" s="9" t="s">
        <v>235</v>
      </c>
      <c r="U2272" s="9" t="s">
        <v>235</v>
      </c>
      <c r="V2272" s="40" t="s">
        <v>235</v>
      </c>
      <c r="W2272" s="40" t="s">
        <v>235</v>
      </c>
      <c r="X2272" s="40" t="s">
        <v>235</v>
      </c>
      <c r="Y2272" s="40" t="s">
        <v>235</v>
      </c>
    </row>
    <row r="2273" spans="1:25" hidden="1" x14ac:dyDescent="0.25">
      <c r="A2273" s="32">
        <v>2272</v>
      </c>
      <c r="B2273" s="23" t="s">
        <v>264</v>
      </c>
      <c r="C2273" s="23" t="s">
        <v>668</v>
      </c>
      <c r="D2273" s="23" t="s">
        <v>256</v>
      </c>
      <c r="E2273" s="23" t="s">
        <v>232</v>
      </c>
      <c r="F2273" s="23" t="s">
        <v>598</v>
      </c>
      <c r="G2273" s="23" t="s">
        <v>236</v>
      </c>
      <c r="H2273" s="23" t="s">
        <v>24</v>
      </c>
      <c r="I2273" s="23">
        <v>4</v>
      </c>
      <c r="J2273" s="9">
        <v>42.618200000000002</v>
      </c>
      <c r="K2273" s="9">
        <v>128.8503</v>
      </c>
      <c r="L2273" s="9">
        <v>498.5</v>
      </c>
      <c r="M2273" s="9">
        <v>346.25</v>
      </c>
      <c r="N2273" s="9">
        <v>478.25</v>
      </c>
      <c r="O2273" s="9">
        <v>383.75</v>
      </c>
      <c r="P2273" s="9" t="s">
        <v>235</v>
      </c>
      <c r="Q2273" s="9" t="s">
        <v>235</v>
      </c>
      <c r="R2273" s="9">
        <v>51.149699999999996</v>
      </c>
      <c r="S2273" s="9" t="s">
        <v>235</v>
      </c>
      <c r="T2273" s="9" t="s">
        <v>235</v>
      </c>
      <c r="U2273" s="9" t="s">
        <v>235</v>
      </c>
      <c r="V2273" s="40" t="s">
        <v>235</v>
      </c>
      <c r="W2273" s="40" t="s">
        <v>235</v>
      </c>
      <c r="X2273" s="40" t="s">
        <v>235</v>
      </c>
      <c r="Y2273" s="40" t="s">
        <v>235</v>
      </c>
    </row>
    <row r="2274" spans="1:25" hidden="1" x14ac:dyDescent="0.25">
      <c r="A2274" s="32">
        <v>2273</v>
      </c>
      <c r="B2274" s="23" t="s">
        <v>264</v>
      </c>
      <c r="C2274" s="23" t="s">
        <v>668</v>
      </c>
      <c r="D2274" s="23" t="s">
        <v>256</v>
      </c>
      <c r="E2274" s="23" t="s">
        <v>232</v>
      </c>
      <c r="F2274" s="23" t="s">
        <v>598</v>
      </c>
      <c r="G2274" s="23" t="s">
        <v>236</v>
      </c>
      <c r="H2274" s="23" t="s">
        <v>24</v>
      </c>
      <c r="I2274" s="23">
        <v>5</v>
      </c>
      <c r="J2274" s="9">
        <v>47.226199999999999</v>
      </c>
      <c r="K2274" s="9">
        <v>143.5506</v>
      </c>
      <c r="L2274" s="9">
        <v>520.25</v>
      </c>
      <c r="M2274" s="9">
        <v>359.75</v>
      </c>
      <c r="N2274" s="9">
        <v>488</v>
      </c>
      <c r="O2274" s="9">
        <v>394.25</v>
      </c>
      <c r="P2274" s="9" t="s">
        <v>235</v>
      </c>
      <c r="Q2274" s="9" t="s">
        <v>235</v>
      </c>
      <c r="R2274" s="9">
        <v>36.449399999999997</v>
      </c>
      <c r="S2274" s="9" t="s">
        <v>235</v>
      </c>
      <c r="T2274" s="9" t="s">
        <v>235</v>
      </c>
      <c r="U2274" s="9" t="s">
        <v>235</v>
      </c>
      <c r="V2274" s="40" t="s">
        <v>235</v>
      </c>
      <c r="W2274" s="40" t="s">
        <v>235</v>
      </c>
      <c r="X2274" s="40" t="s">
        <v>235</v>
      </c>
      <c r="Y2274" s="40" t="s">
        <v>235</v>
      </c>
    </row>
    <row r="2275" spans="1:25" hidden="1" x14ac:dyDescent="0.25">
      <c r="A2275" s="32">
        <v>2274</v>
      </c>
      <c r="B2275" s="23" t="s">
        <v>264</v>
      </c>
      <c r="C2275" s="23" t="s">
        <v>668</v>
      </c>
      <c r="D2275" s="23" t="s">
        <v>256</v>
      </c>
      <c r="E2275" s="23" t="s">
        <v>232</v>
      </c>
      <c r="F2275" s="23" t="s">
        <v>598</v>
      </c>
      <c r="G2275" s="23" t="s">
        <v>236</v>
      </c>
      <c r="H2275" s="23" t="s">
        <v>24</v>
      </c>
      <c r="I2275" s="23">
        <v>6</v>
      </c>
      <c r="J2275" s="9">
        <v>44.001399999999997</v>
      </c>
      <c r="K2275" s="9">
        <v>160.85749999999999</v>
      </c>
      <c r="L2275" s="9">
        <v>530</v>
      </c>
      <c r="M2275" s="9">
        <v>383.75</v>
      </c>
      <c r="N2275" s="9">
        <v>491.75</v>
      </c>
      <c r="O2275" s="9">
        <v>405.5</v>
      </c>
      <c r="P2275" s="9">
        <v>173.0046964680439</v>
      </c>
      <c r="Q2275" s="9">
        <v>70.65143310648412</v>
      </c>
      <c r="R2275" s="9">
        <v>19.142500000000013</v>
      </c>
      <c r="S2275" s="9">
        <v>0</v>
      </c>
      <c r="T2275" s="9">
        <v>0</v>
      </c>
      <c r="U2275" s="9">
        <v>0</v>
      </c>
      <c r="V2275" s="23">
        <v>48.974483151943524</v>
      </c>
      <c r="W2275" s="23">
        <v>49.340652610195583</v>
      </c>
      <c r="X2275" s="23">
        <v>27.515904491766211</v>
      </c>
      <c r="Y2275" s="23">
        <v>25.599072248814018</v>
      </c>
    </row>
    <row r="2276" spans="1:25" hidden="1" x14ac:dyDescent="0.25">
      <c r="A2276" s="32">
        <v>2275</v>
      </c>
      <c r="B2276" s="23" t="s">
        <v>264</v>
      </c>
      <c r="C2276" s="23" t="s">
        <v>668</v>
      </c>
      <c r="D2276" s="23" t="s">
        <v>256</v>
      </c>
      <c r="E2276" s="23" t="s">
        <v>232</v>
      </c>
      <c r="F2276" s="23" t="s">
        <v>598</v>
      </c>
      <c r="G2276" s="23" t="s">
        <v>236</v>
      </c>
      <c r="H2276" s="23" t="s">
        <v>23</v>
      </c>
      <c r="I2276" s="23">
        <v>1</v>
      </c>
      <c r="J2276" s="9">
        <v>43.642000000000003</v>
      </c>
      <c r="K2276" s="9">
        <v>25.574999999999999</v>
      </c>
      <c r="L2276" s="9">
        <v>397.75</v>
      </c>
      <c r="M2276" s="9">
        <v>563</v>
      </c>
      <c r="N2276" s="9">
        <v>439</v>
      </c>
      <c r="O2276" s="9">
        <v>548.75</v>
      </c>
      <c r="P2276" s="9" t="s">
        <v>235</v>
      </c>
      <c r="Q2276" s="9" t="s">
        <v>235</v>
      </c>
      <c r="R2276" s="9">
        <v>25.574999999999999</v>
      </c>
      <c r="S2276" s="9" t="s">
        <v>235</v>
      </c>
      <c r="T2276" s="9" t="s">
        <v>235</v>
      </c>
      <c r="U2276" s="9" t="s">
        <v>235</v>
      </c>
      <c r="V2276" s="33" t="s">
        <v>235</v>
      </c>
      <c r="W2276" s="33" t="s">
        <v>235</v>
      </c>
      <c r="X2276" s="33" t="s">
        <v>235</v>
      </c>
      <c r="Y2276" s="33" t="s">
        <v>235</v>
      </c>
    </row>
    <row r="2277" spans="1:25" hidden="1" x14ac:dyDescent="0.25">
      <c r="A2277" s="32">
        <v>2276</v>
      </c>
      <c r="B2277" s="23" t="s">
        <v>264</v>
      </c>
      <c r="C2277" s="23" t="s">
        <v>668</v>
      </c>
      <c r="D2277" s="23" t="s">
        <v>256</v>
      </c>
      <c r="E2277" s="23" t="s">
        <v>232</v>
      </c>
      <c r="F2277" s="23" t="s">
        <v>598</v>
      </c>
      <c r="G2277" s="23" t="s">
        <v>236</v>
      </c>
      <c r="H2277" s="23" t="s">
        <v>23</v>
      </c>
      <c r="I2277" s="23">
        <v>2</v>
      </c>
      <c r="J2277" s="9">
        <v>46.717199999999998</v>
      </c>
      <c r="K2277" s="9">
        <v>50.160299999999999</v>
      </c>
      <c r="L2277" s="9">
        <v>388</v>
      </c>
      <c r="M2277" s="9">
        <v>535.25</v>
      </c>
      <c r="N2277" s="9">
        <v>434.5</v>
      </c>
      <c r="O2277" s="9">
        <v>539.75</v>
      </c>
      <c r="P2277" s="9" t="s">
        <v>235</v>
      </c>
      <c r="Q2277" s="9" t="s">
        <v>235</v>
      </c>
      <c r="R2277" s="9">
        <v>50.160299999999999</v>
      </c>
      <c r="S2277" s="9" t="s">
        <v>235</v>
      </c>
      <c r="T2277" s="9" t="s">
        <v>235</v>
      </c>
      <c r="U2277" s="9" t="s">
        <v>235</v>
      </c>
      <c r="V2277" s="33" t="s">
        <v>235</v>
      </c>
      <c r="W2277" s="33" t="s">
        <v>235</v>
      </c>
      <c r="X2277" s="33" t="s">
        <v>235</v>
      </c>
      <c r="Y2277" s="33" t="s">
        <v>235</v>
      </c>
    </row>
    <row r="2278" spans="1:25" hidden="1" x14ac:dyDescent="0.25">
      <c r="A2278" s="32">
        <v>2277</v>
      </c>
      <c r="B2278" s="23" t="s">
        <v>264</v>
      </c>
      <c r="C2278" s="23" t="s">
        <v>668</v>
      </c>
      <c r="D2278" s="23" t="s">
        <v>256</v>
      </c>
      <c r="E2278" s="23" t="s">
        <v>232</v>
      </c>
      <c r="F2278" s="23" t="s">
        <v>598</v>
      </c>
      <c r="G2278" s="23" t="s">
        <v>236</v>
      </c>
      <c r="H2278" s="23" t="s">
        <v>23</v>
      </c>
      <c r="I2278" s="23">
        <v>3</v>
      </c>
      <c r="J2278" s="9">
        <v>45.155999999999999</v>
      </c>
      <c r="K2278" s="9">
        <v>56.129300000000001</v>
      </c>
      <c r="L2278" s="9">
        <v>391</v>
      </c>
      <c r="M2278" s="9">
        <v>515.75</v>
      </c>
      <c r="N2278" s="9">
        <v>435.25</v>
      </c>
      <c r="O2278" s="9">
        <v>524.75</v>
      </c>
      <c r="P2278" s="9" t="s">
        <v>235</v>
      </c>
      <c r="Q2278" s="9" t="s">
        <v>235</v>
      </c>
      <c r="R2278" s="9">
        <v>56.129300000000001</v>
      </c>
      <c r="S2278" s="9" t="s">
        <v>235</v>
      </c>
      <c r="T2278" s="9" t="s">
        <v>235</v>
      </c>
      <c r="U2278" s="9" t="s">
        <v>235</v>
      </c>
      <c r="V2278" s="33" t="s">
        <v>235</v>
      </c>
      <c r="W2278" s="33" t="s">
        <v>235</v>
      </c>
      <c r="X2278" s="40" t="s">
        <v>235</v>
      </c>
      <c r="Y2278" s="40" t="s">
        <v>235</v>
      </c>
    </row>
    <row r="2279" spans="1:25" hidden="1" x14ac:dyDescent="0.25">
      <c r="A2279" s="32">
        <v>2278</v>
      </c>
      <c r="B2279" s="23" t="s">
        <v>264</v>
      </c>
      <c r="C2279" s="23" t="s">
        <v>668</v>
      </c>
      <c r="D2279" s="23" t="s">
        <v>256</v>
      </c>
      <c r="E2279" s="23" t="s">
        <v>232</v>
      </c>
      <c r="F2279" s="23" t="s">
        <v>598</v>
      </c>
      <c r="G2279" s="23" t="s">
        <v>236</v>
      </c>
      <c r="H2279" s="23" t="s">
        <v>24</v>
      </c>
      <c r="I2279" s="23">
        <v>4</v>
      </c>
      <c r="J2279" s="9">
        <v>45.756100000000004</v>
      </c>
      <c r="K2279" s="9">
        <v>133.6935</v>
      </c>
      <c r="L2279" s="9">
        <v>480.25</v>
      </c>
      <c r="M2279" s="9">
        <v>431.75</v>
      </c>
      <c r="N2279" s="9">
        <v>481</v>
      </c>
      <c r="O2279" s="9">
        <v>477.5</v>
      </c>
      <c r="P2279" s="9" t="s">
        <v>235</v>
      </c>
      <c r="Q2279" s="9" t="s">
        <v>235</v>
      </c>
      <c r="R2279" s="9">
        <v>46.3065</v>
      </c>
      <c r="S2279" s="9" t="s">
        <v>235</v>
      </c>
      <c r="T2279" s="9" t="s">
        <v>235</v>
      </c>
      <c r="U2279" s="9" t="s">
        <v>235</v>
      </c>
      <c r="V2279" s="33" t="s">
        <v>235</v>
      </c>
      <c r="W2279" s="33" t="s">
        <v>235</v>
      </c>
      <c r="X2279" s="40" t="s">
        <v>235</v>
      </c>
      <c r="Y2279" s="40" t="s">
        <v>235</v>
      </c>
    </row>
    <row r="2280" spans="1:25" hidden="1" x14ac:dyDescent="0.25">
      <c r="A2280" s="32">
        <v>2279</v>
      </c>
      <c r="B2280" s="23" t="s">
        <v>264</v>
      </c>
      <c r="C2280" s="23" t="s">
        <v>668</v>
      </c>
      <c r="D2280" s="23" t="s">
        <v>256</v>
      </c>
      <c r="E2280" s="23" t="s">
        <v>232</v>
      </c>
      <c r="F2280" s="23" t="s">
        <v>598</v>
      </c>
      <c r="G2280" s="23" t="s">
        <v>236</v>
      </c>
      <c r="H2280" s="23" t="s">
        <v>24</v>
      </c>
      <c r="I2280" s="23">
        <v>5</v>
      </c>
      <c r="J2280" s="9">
        <v>49.0319</v>
      </c>
      <c r="K2280" s="9">
        <v>140.77940000000001</v>
      </c>
      <c r="L2280" s="9">
        <v>501.25</v>
      </c>
      <c r="M2280" s="9">
        <v>430.25</v>
      </c>
      <c r="N2280" s="9">
        <v>496</v>
      </c>
      <c r="O2280" s="9">
        <v>479</v>
      </c>
      <c r="P2280" s="9" t="s">
        <v>235</v>
      </c>
      <c r="Q2280" s="9" t="s">
        <v>235</v>
      </c>
      <c r="R2280" s="9">
        <v>39.22059999999999</v>
      </c>
      <c r="S2280" s="9" t="s">
        <v>235</v>
      </c>
      <c r="T2280" s="9" t="s">
        <v>235</v>
      </c>
      <c r="U2280" s="9" t="s">
        <v>235</v>
      </c>
      <c r="V2280" s="33" t="s">
        <v>235</v>
      </c>
      <c r="W2280" s="33" t="s">
        <v>235</v>
      </c>
      <c r="X2280" s="40" t="s">
        <v>235</v>
      </c>
      <c r="Y2280" s="40" t="s">
        <v>235</v>
      </c>
    </row>
    <row r="2281" spans="1:25" hidden="1" x14ac:dyDescent="0.25">
      <c r="A2281" s="32">
        <v>2280</v>
      </c>
      <c r="B2281" s="23" t="s">
        <v>264</v>
      </c>
      <c r="C2281" s="23" t="s">
        <v>668</v>
      </c>
      <c r="D2281" s="23" t="s">
        <v>256</v>
      </c>
      <c r="E2281" s="23" t="s">
        <v>232</v>
      </c>
      <c r="F2281" s="23" t="s">
        <v>598</v>
      </c>
      <c r="G2281" s="23" t="s">
        <v>236</v>
      </c>
      <c r="H2281" s="23" t="s">
        <v>24</v>
      </c>
      <c r="I2281" s="23">
        <v>6</v>
      </c>
      <c r="J2281" s="9">
        <v>43.635599999999997</v>
      </c>
      <c r="K2281" s="9">
        <v>158.99520000000001</v>
      </c>
      <c r="L2281" s="9">
        <v>522.25</v>
      </c>
      <c r="M2281" s="9">
        <v>443.75</v>
      </c>
      <c r="N2281" s="9">
        <v>504.25</v>
      </c>
      <c r="O2281" s="9">
        <v>483.5</v>
      </c>
      <c r="P2281" s="9">
        <v>172.39725200826143</v>
      </c>
      <c r="Q2281" s="9">
        <v>65.769483805181267</v>
      </c>
      <c r="R2281" s="9">
        <v>21.004799999999989</v>
      </c>
      <c r="S2281" s="9">
        <v>0</v>
      </c>
      <c r="T2281" s="9">
        <v>0</v>
      </c>
      <c r="U2281" s="9">
        <v>0</v>
      </c>
      <c r="V2281" s="23">
        <v>43.68065933568311</v>
      </c>
      <c r="W2281" s="23">
        <v>47.72970773009196</v>
      </c>
      <c r="X2281" s="23">
        <v>24.291202111052471</v>
      </c>
      <c r="Y2281" s="23">
        <v>24.011715890373182</v>
      </c>
    </row>
    <row r="2282" spans="1:25" hidden="1" x14ac:dyDescent="0.25">
      <c r="A2282" s="32">
        <v>2281</v>
      </c>
      <c r="B2282" s="23" t="s">
        <v>264</v>
      </c>
      <c r="C2282" s="23" t="s">
        <v>668</v>
      </c>
      <c r="D2282" s="23" t="s">
        <v>256</v>
      </c>
      <c r="E2282" s="23" t="s">
        <v>232</v>
      </c>
      <c r="F2282" s="23" t="s">
        <v>598</v>
      </c>
      <c r="G2282" s="23" t="s">
        <v>236</v>
      </c>
      <c r="H2282" s="23" t="s">
        <v>23</v>
      </c>
      <c r="I2282" s="23">
        <v>1</v>
      </c>
      <c r="J2282" s="9">
        <v>45.756100000000004</v>
      </c>
      <c r="K2282" s="9">
        <v>24.873200000000001</v>
      </c>
      <c r="L2282" s="9">
        <v>397.25</v>
      </c>
      <c r="M2282" s="9">
        <v>412.25</v>
      </c>
      <c r="N2282" s="9">
        <v>443</v>
      </c>
      <c r="O2282" s="9">
        <v>413</v>
      </c>
      <c r="P2282" s="9" t="s">
        <v>235</v>
      </c>
      <c r="Q2282" s="9" t="s">
        <v>235</v>
      </c>
      <c r="R2282" s="9">
        <v>24.873200000000001</v>
      </c>
      <c r="S2282" s="9" t="s">
        <v>235</v>
      </c>
      <c r="T2282" s="9" t="s">
        <v>235</v>
      </c>
      <c r="U2282" s="9" t="s">
        <v>235</v>
      </c>
      <c r="V2282" s="33" t="s">
        <v>235</v>
      </c>
      <c r="W2282" s="33" t="s">
        <v>235</v>
      </c>
      <c r="X2282" s="33" t="s">
        <v>235</v>
      </c>
      <c r="Y2282" s="33" t="s">
        <v>235</v>
      </c>
    </row>
    <row r="2283" spans="1:25" hidden="1" x14ac:dyDescent="0.25">
      <c r="A2283" s="32">
        <v>2282</v>
      </c>
      <c r="B2283" s="23" t="s">
        <v>264</v>
      </c>
      <c r="C2283" s="23" t="s">
        <v>668</v>
      </c>
      <c r="D2283" s="23" t="s">
        <v>256</v>
      </c>
      <c r="E2283" s="23" t="s">
        <v>232</v>
      </c>
      <c r="F2283" s="23" t="s">
        <v>598</v>
      </c>
      <c r="G2283" s="23" t="s">
        <v>236</v>
      </c>
      <c r="H2283" s="23" t="s">
        <v>23</v>
      </c>
      <c r="I2283" s="23">
        <v>2</v>
      </c>
      <c r="J2283" s="9">
        <v>49.3521</v>
      </c>
      <c r="K2283" s="9">
        <v>40.716700000000003</v>
      </c>
      <c r="L2283" s="9">
        <v>392</v>
      </c>
      <c r="M2283" s="9">
        <v>386.75</v>
      </c>
      <c r="N2283" s="9">
        <v>439.25</v>
      </c>
      <c r="O2283" s="9">
        <v>401</v>
      </c>
      <c r="P2283" s="9" t="s">
        <v>235</v>
      </c>
      <c r="Q2283" s="9" t="s">
        <v>235</v>
      </c>
      <c r="R2283" s="9">
        <v>40.716700000000003</v>
      </c>
      <c r="S2283" s="9" t="s">
        <v>235</v>
      </c>
      <c r="T2283" s="9" t="s">
        <v>235</v>
      </c>
      <c r="U2283" s="9" t="s">
        <v>235</v>
      </c>
      <c r="V2283" s="33" t="s">
        <v>235</v>
      </c>
      <c r="W2283" s="33" t="s">
        <v>235</v>
      </c>
      <c r="X2283" s="33" t="s">
        <v>235</v>
      </c>
      <c r="Y2283" s="33" t="s">
        <v>235</v>
      </c>
    </row>
    <row r="2284" spans="1:25" hidden="1" x14ac:dyDescent="0.25">
      <c r="A2284" s="32">
        <v>2283</v>
      </c>
      <c r="B2284" s="23" t="s">
        <v>264</v>
      </c>
      <c r="C2284" s="23" t="s">
        <v>668</v>
      </c>
      <c r="D2284" s="23" t="s">
        <v>256</v>
      </c>
      <c r="E2284" s="23" t="s">
        <v>232</v>
      </c>
      <c r="F2284" s="23" t="s">
        <v>598</v>
      </c>
      <c r="G2284" s="23" t="s">
        <v>236</v>
      </c>
      <c r="H2284" s="23" t="s">
        <v>23</v>
      </c>
      <c r="I2284" s="23">
        <v>3</v>
      </c>
      <c r="J2284" s="9">
        <v>46.699199999999998</v>
      </c>
      <c r="K2284" s="9">
        <v>53.793100000000003</v>
      </c>
      <c r="L2284" s="9">
        <v>404</v>
      </c>
      <c r="M2284" s="9">
        <v>366.5</v>
      </c>
      <c r="N2284" s="9">
        <v>444.5</v>
      </c>
      <c r="O2284" s="9">
        <v>389.75</v>
      </c>
      <c r="P2284" s="9" t="s">
        <v>235</v>
      </c>
      <c r="Q2284" s="9" t="s">
        <v>235</v>
      </c>
      <c r="R2284" s="9">
        <v>53.793100000000003</v>
      </c>
      <c r="S2284" s="9" t="s">
        <v>235</v>
      </c>
      <c r="T2284" s="9" t="s">
        <v>235</v>
      </c>
      <c r="U2284" s="9" t="s">
        <v>235</v>
      </c>
      <c r="V2284" s="40" t="s">
        <v>235</v>
      </c>
      <c r="W2284" s="40" t="s">
        <v>235</v>
      </c>
      <c r="X2284" s="40" t="s">
        <v>235</v>
      </c>
      <c r="Y2284" s="40" t="s">
        <v>235</v>
      </c>
    </row>
    <row r="2285" spans="1:25" hidden="1" x14ac:dyDescent="0.25">
      <c r="A2285" s="32">
        <v>2284</v>
      </c>
      <c r="B2285" s="23" t="s">
        <v>264</v>
      </c>
      <c r="C2285" s="23" t="s">
        <v>668</v>
      </c>
      <c r="D2285" s="23" t="s">
        <v>256</v>
      </c>
      <c r="E2285" s="23" t="s">
        <v>232</v>
      </c>
      <c r="F2285" s="23" t="s">
        <v>598</v>
      </c>
      <c r="G2285" s="23" t="s">
        <v>236</v>
      </c>
      <c r="H2285" s="23" t="s">
        <v>24</v>
      </c>
      <c r="I2285" s="23">
        <v>4</v>
      </c>
      <c r="J2285" s="9">
        <v>45.155999999999999</v>
      </c>
      <c r="K2285" s="9">
        <v>125.4306</v>
      </c>
      <c r="L2285" s="9">
        <v>523.25</v>
      </c>
      <c r="M2285" s="9">
        <v>315.5</v>
      </c>
      <c r="N2285" s="9">
        <v>514.25</v>
      </c>
      <c r="O2285" s="9">
        <v>359.75</v>
      </c>
      <c r="P2285" s="9" t="s">
        <v>235</v>
      </c>
      <c r="Q2285" s="9" t="s">
        <v>235</v>
      </c>
      <c r="R2285" s="9">
        <v>54.569400000000002</v>
      </c>
      <c r="S2285" s="9" t="s">
        <v>235</v>
      </c>
      <c r="T2285" s="9" t="s">
        <v>235</v>
      </c>
      <c r="U2285" s="9" t="s">
        <v>235</v>
      </c>
      <c r="V2285" s="40" t="s">
        <v>235</v>
      </c>
      <c r="W2285" s="40" t="s">
        <v>235</v>
      </c>
      <c r="X2285" s="40" t="s">
        <v>235</v>
      </c>
      <c r="Y2285" s="40" t="s">
        <v>235</v>
      </c>
    </row>
    <row r="2286" spans="1:25" hidden="1" x14ac:dyDescent="0.25">
      <c r="A2286" s="32">
        <v>2285</v>
      </c>
      <c r="B2286" s="23" t="s">
        <v>264</v>
      </c>
      <c r="C2286" s="23" t="s">
        <v>668</v>
      </c>
      <c r="D2286" s="23" t="s">
        <v>256</v>
      </c>
      <c r="E2286" s="23" t="s">
        <v>232</v>
      </c>
      <c r="F2286" s="23" t="s">
        <v>598</v>
      </c>
      <c r="G2286" s="23" t="s">
        <v>236</v>
      </c>
      <c r="H2286" s="23" t="s">
        <v>24</v>
      </c>
      <c r="I2286" s="23">
        <v>5</v>
      </c>
      <c r="J2286" s="9">
        <v>49.043300000000002</v>
      </c>
      <c r="K2286" s="9">
        <v>137.36269999999999</v>
      </c>
      <c r="L2286" s="9">
        <v>547.25</v>
      </c>
      <c r="M2286" s="9">
        <v>319.25</v>
      </c>
      <c r="N2286" s="9">
        <v>527.75</v>
      </c>
      <c r="O2286" s="9">
        <v>364.25</v>
      </c>
      <c r="P2286" s="9" t="s">
        <v>235</v>
      </c>
      <c r="Q2286" s="9" t="s">
        <v>235</v>
      </c>
      <c r="R2286" s="9">
        <v>42.63730000000001</v>
      </c>
      <c r="S2286" s="9" t="s">
        <v>235</v>
      </c>
      <c r="T2286" s="9" t="s">
        <v>235</v>
      </c>
      <c r="U2286" s="9" t="s">
        <v>235</v>
      </c>
      <c r="V2286" s="40" t="s">
        <v>235</v>
      </c>
      <c r="W2286" s="40" t="s">
        <v>235</v>
      </c>
      <c r="X2286" s="40" t="s">
        <v>235</v>
      </c>
      <c r="Y2286" s="40" t="s">
        <v>235</v>
      </c>
    </row>
    <row r="2287" spans="1:25" hidden="1" x14ac:dyDescent="0.25">
      <c r="A2287" s="32">
        <v>2286</v>
      </c>
      <c r="B2287" s="23" t="s">
        <v>264</v>
      </c>
      <c r="C2287" s="23" t="s">
        <v>668</v>
      </c>
      <c r="D2287" s="23" t="s">
        <v>256</v>
      </c>
      <c r="E2287" s="23" t="s">
        <v>232</v>
      </c>
      <c r="F2287" s="23" t="s">
        <v>598</v>
      </c>
      <c r="G2287" s="23" t="s">
        <v>236</v>
      </c>
      <c r="H2287" s="23" t="s">
        <v>24</v>
      </c>
      <c r="I2287" s="23">
        <v>6</v>
      </c>
      <c r="J2287" s="9">
        <v>44.097200000000001</v>
      </c>
      <c r="K2287" s="9">
        <v>155.48670000000001</v>
      </c>
      <c r="L2287" s="9">
        <v>563.75</v>
      </c>
      <c r="M2287" s="9">
        <v>341</v>
      </c>
      <c r="N2287" s="9">
        <v>534.5</v>
      </c>
      <c r="O2287" s="9">
        <v>374</v>
      </c>
      <c r="P2287" s="9">
        <v>181.10442429714411</v>
      </c>
      <c r="Q2287" s="9">
        <v>75.928008666104233</v>
      </c>
      <c r="R2287" s="9">
        <v>24.513299999999987</v>
      </c>
      <c r="S2287" s="9">
        <v>0</v>
      </c>
      <c r="T2287" s="9">
        <v>0</v>
      </c>
      <c r="U2287" s="9">
        <v>0</v>
      </c>
      <c r="V2287" s="23">
        <v>47.859168400631454</v>
      </c>
      <c r="W2287" s="23">
        <v>46.245270028403986</v>
      </c>
      <c r="X2287" s="23">
        <v>23.2983368505136</v>
      </c>
      <c r="Y2287" s="23">
        <v>24.761361028828766</v>
      </c>
    </row>
    <row r="2288" spans="1:25" hidden="1" x14ac:dyDescent="0.25">
      <c r="A2288" s="32">
        <v>2287</v>
      </c>
      <c r="B2288" s="23" t="s">
        <v>264</v>
      </c>
      <c r="C2288" s="23" t="s">
        <v>668</v>
      </c>
      <c r="D2288" s="23" t="s">
        <v>256</v>
      </c>
      <c r="E2288" s="23" t="s">
        <v>232</v>
      </c>
      <c r="F2288" s="23" t="s">
        <v>598</v>
      </c>
      <c r="G2288" s="23" t="s">
        <v>236</v>
      </c>
      <c r="H2288" s="23" t="s">
        <v>23</v>
      </c>
      <c r="I2288" s="23">
        <v>1</v>
      </c>
      <c r="J2288" s="9">
        <v>48.4026</v>
      </c>
      <c r="K2288" s="9">
        <v>17.810700000000001</v>
      </c>
      <c r="L2288" s="9">
        <v>424.5</v>
      </c>
      <c r="M2288" s="9">
        <v>388.75</v>
      </c>
      <c r="N2288" s="9">
        <v>461.25</v>
      </c>
      <c r="O2288" s="9">
        <v>420.25</v>
      </c>
      <c r="P2288" s="9" t="s">
        <v>235</v>
      </c>
      <c r="Q2288" s="9" t="s">
        <v>235</v>
      </c>
      <c r="R2288" s="9">
        <v>17.810700000000001</v>
      </c>
      <c r="S2288" s="9" t="s">
        <v>235</v>
      </c>
      <c r="T2288" s="9" t="s">
        <v>235</v>
      </c>
      <c r="U2288" s="9" t="s">
        <v>235</v>
      </c>
      <c r="V2288" s="33" t="s">
        <v>235</v>
      </c>
      <c r="W2288" s="33" t="s">
        <v>235</v>
      </c>
      <c r="X2288" s="33" t="s">
        <v>235</v>
      </c>
      <c r="Y2288" s="33" t="s">
        <v>235</v>
      </c>
    </row>
    <row r="2289" spans="1:25" hidden="1" x14ac:dyDescent="0.25">
      <c r="A2289" s="32">
        <v>2288</v>
      </c>
      <c r="B2289" s="23" t="s">
        <v>264</v>
      </c>
      <c r="C2289" s="23" t="s">
        <v>668</v>
      </c>
      <c r="D2289" s="23" t="s">
        <v>256</v>
      </c>
      <c r="E2289" s="23" t="s">
        <v>232</v>
      </c>
      <c r="F2289" s="23" t="s">
        <v>598</v>
      </c>
      <c r="G2289" s="23" t="s">
        <v>236</v>
      </c>
      <c r="H2289" s="23" t="s">
        <v>23</v>
      </c>
      <c r="I2289" s="23">
        <v>2</v>
      </c>
      <c r="J2289" s="9">
        <v>51.5976</v>
      </c>
      <c r="K2289" s="9">
        <v>34.674300000000002</v>
      </c>
      <c r="L2289" s="9">
        <v>440.25</v>
      </c>
      <c r="M2289" s="9">
        <v>368.5</v>
      </c>
      <c r="N2289" s="9">
        <v>468</v>
      </c>
      <c r="O2289" s="9">
        <v>412</v>
      </c>
      <c r="P2289" s="9" t="s">
        <v>235</v>
      </c>
      <c r="Q2289" s="9" t="s">
        <v>235</v>
      </c>
      <c r="R2289" s="9">
        <v>34.674300000000002</v>
      </c>
      <c r="S2289" s="9" t="s">
        <v>235</v>
      </c>
      <c r="T2289" s="9" t="s">
        <v>235</v>
      </c>
      <c r="U2289" s="9" t="s">
        <v>235</v>
      </c>
      <c r="V2289" s="33" t="s">
        <v>235</v>
      </c>
      <c r="W2289" s="33" t="s">
        <v>235</v>
      </c>
      <c r="X2289" s="33" t="s">
        <v>235</v>
      </c>
      <c r="Y2289" s="33" t="s">
        <v>235</v>
      </c>
    </row>
    <row r="2290" spans="1:25" hidden="1" x14ac:dyDescent="0.25">
      <c r="A2290" s="32">
        <v>2289</v>
      </c>
      <c r="B2290" s="23" t="s">
        <v>264</v>
      </c>
      <c r="C2290" s="23" t="s">
        <v>668</v>
      </c>
      <c r="D2290" s="23" t="s">
        <v>256</v>
      </c>
      <c r="E2290" s="23" t="s">
        <v>232</v>
      </c>
      <c r="F2290" s="23" t="s">
        <v>598</v>
      </c>
      <c r="G2290" s="23" t="s">
        <v>236</v>
      </c>
      <c r="H2290" s="23" t="s">
        <v>23</v>
      </c>
      <c r="I2290" s="23">
        <v>3</v>
      </c>
      <c r="J2290" s="9">
        <v>46.0991</v>
      </c>
      <c r="K2290" s="9">
        <v>45.234900000000003</v>
      </c>
      <c r="L2290" s="9">
        <v>462.75</v>
      </c>
      <c r="M2290" s="9">
        <v>361.75</v>
      </c>
      <c r="N2290" s="9">
        <v>480</v>
      </c>
      <c r="O2290" s="9">
        <v>404.5</v>
      </c>
      <c r="P2290" s="9" t="s">
        <v>235</v>
      </c>
      <c r="Q2290" s="9" t="s">
        <v>235</v>
      </c>
      <c r="R2290" s="9">
        <v>45.234900000000003</v>
      </c>
      <c r="S2290" s="9" t="s">
        <v>235</v>
      </c>
      <c r="T2290" s="9" t="s">
        <v>235</v>
      </c>
      <c r="U2290" s="9" t="s">
        <v>235</v>
      </c>
      <c r="V2290" s="33" t="s">
        <v>235</v>
      </c>
      <c r="W2290" s="33" t="s">
        <v>235</v>
      </c>
      <c r="X2290" s="40" t="s">
        <v>235</v>
      </c>
      <c r="Y2290" s="40" t="s">
        <v>235</v>
      </c>
    </row>
    <row r="2291" spans="1:25" hidden="1" x14ac:dyDescent="0.25">
      <c r="A2291" s="32">
        <v>2290</v>
      </c>
      <c r="B2291" s="23" t="s">
        <v>264</v>
      </c>
      <c r="C2291" s="23" t="s">
        <v>668</v>
      </c>
      <c r="D2291" s="23" t="s">
        <v>256</v>
      </c>
      <c r="E2291" s="23" t="s">
        <v>232</v>
      </c>
      <c r="F2291" s="23" t="s">
        <v>598</v>
      </c>
      <c r="G2291" s="23" t="s">
        <v>236</v>
      </c>
      <c r="H2291" s="23" t="s">
        <v>24</v>
      </c>
      <c r="I2291" s="23">
        <v>4</v>
      </c>
      <c r="J2291" s="9">
        <v>45.952399999999997</v>
      </c>
      <c r="K2291" s="9">
        <v>131.0626</v>
      </c>
      <c r="L2291" s="9">
        <v>587.25</v>
      </c>
      <c r="M2291" s="9">
        <v>412</v>
      </c>
      <c r="N2291" s="9">
        <v>546</v>
      </c>
      <c r="O2291" s="9">
        <v>432.25</v>
      </c>
      <c r="P2291" s="9" t="s">
        <v>235</v>
      </c>
      <c r="Q2291" s="9" t="s">
        <v>235</v>
      </c>
      <c r="R2291" s="9">
        <v>48.937399999999997</v>
      </c>
      <c r="S2291" s="9" t="s">
        <v>235</v>
      </c>
      <c r="T2291" s="9" t="s">
        <v>235</v>
      </c>
      <c r="U2291" s="9" t="s">
        <v>235</v>
      </c>
      <c r="V2291" s="33" t="s">
        <v>235</v>
      </c>
      <c r="W2291" s="33" t="s">
        <v>235</v>
      </c>
      <c r="X2291" s="40" t="s">
        <v>235</v>
      </c>
      <c r="Y2291" s="40" t="s">
        <v>235</v>
      </c>
    </row>
    <row r="2292" spans="1:25" hidden="1" x14ac:dyDescent="0.25">
      <c r="A2292" s="32">
        <v>2291</v>
      </c>
      <c r="B2292" s="23" t="s">
        <v>264</v>
      </c>
      <c r="C2292" s="23" t="s">
        <v>668</v>
      </c>
      <c r="D2292" s="23" t="s">
        <v>256</v>
      </c>
      <c r="E2292" s="23" t="s">
        <v>232</v>
      </c>
      <c r="F2292" s="23" t="s">
        <v>598</v>
      </c>
      <c r="G2292" s="23" t="s">
        <v>236</v>
      </c>
      <c r="H2292" s="23" t="s">
        <v>24</v>
      </c>
      <c r="I2292" s="23">
        <v>5</v>
      </c>
      <c r="J2292" s="9">
        <v>48.859499999999997</v>
      </c>
      <c r="K2292" s="9">
        <v>139.33070000000001</v>
      </c>
      <c r="L2292" s="9">
        <v>600</v>
      </c>
      <c r="M2292" s="9">
        <v>433</v>
      </c>
      <c r="N2292" s="9">
        <v>553.5</v>
      </c>
      <c r="O2292" s="9">
        <v>448</v>
      </c>
      <c r="P2292" s="9" t="s">
        <v>235</v>
      </c>
      <c r="Q2292" s="9" t="s">
        <v>235</v>
      </c>
      <c r="R2292" s="9">
        <v>40.669299999999993</v>
      </c>
      <c r="S2292" s="9" t="s">
        <v>235</v>
      </c>
      <c r="T2292" s="9" t="s">
        <v>235</v>
      </c>
      <c r="U2292" s="9" t="s">
        <v>235</v>
      </c>
      <c r="V2292" s="33" t="s">
        <v>235</v>
      </c>
      <c r="W2292" s="33" t="s">
        <v>235</v>
      </c>
      <c r="X2292" s="40" t="s">
        <v>235</v>
      </c>
      <c r="Y2292" s="40" t="s">
        <v>235</v>
      </c>
    </row>
    <row r="2293" spans="1:25" hidden="1" x14ac:dyDescent="0.25">
      <c r="A2293" s="32">
        <v>2292</v>
      </c>
      <c r="B2293" s="23" t="s">
        <v>264</v>
      </c>
      <c r="C2293" s="23" t="s">
        <v>668</v>
      </c>
      <c r="D2293" s="23" t="s">
        <v>256</v>
      </c>
      <c r="E2293" s="23" t="s">
        <v>232</v>
      </c>
      <c r="F2293" s="23" t="s">
        <v>598</v>
      </c>
      <c r="G2293" s="23" t="s">
        <v>236</v>
      </c>
      <c r="H2293" s="23" t="s">
        <v>24</v>
      </c>
      <c r="I2293" s="23">
        <v>6</v>
      </c>
      <c r="J2293" s="9">
        <v>42.756599999999999</v>
      </c>
      <c r="K2293" s="9">
        <v>156.20429999999999</v>
      </c>
      <c r="L2293" s="9">
        <v>596.25</v>
      </c>
      <c r="M2293" s="9">
        <v>458.5</v>
      </c>
      <c r="N2293" s="9">
        <v>553.5</v>
      </c>
      <c r="O2293" s="9">
        <v>459.25</v>
      </c>
      <c r="P2293" s="9">
        <v>185.37293491769503</v>
      </c>
      <c r="Q2293" s="9">
        <v>71.596525753698415</v>
      </c>
      <c r="R2293" s="9">
        <v>23.795700000000011</v>
      </c>
      <c r="S2293" s="9">
        <v>0</v>
      </c>
      <c r="T2293" s="9">
        <v>0</v>
      </c>
      <c r="U2293" s="9">
        <v>0</v>
      </c>
      <c r="V2293" s="23">
        <v>47.36296021154083</v>
      </c>
      <c r="W2293" s="23">
        <v>46.819467105040829</v>
      </c>
      <c r="X2293" s="23">
        <v>24.487241575971762</v>
      </c>
      <c r="Y2293" s="23">
        <v>28.022312538404108</v>
      </c>
    </row>
    <row r="2294" spans="1:25" hidden="1" x14ac:dyDescent="0.25">
      <c r="A2294" s="32">
        <v>2293</v>
      </c>
      <c r="B2294" s="23" t="s">
        <v>264</v>
      </c>
      <c r="C2294" s="23" t="s">
        <v>668</v>
      </c>
      <c r="D2294" s="23" t="s">
        <v>256</v>
      </c>
      <c r="E2294" s="23" t="s">
        <v>232</v>
      </c>
      <c r="F2294" s="23" t="s">
        <v>598</v>
      </c>
      <c r="G2294" s="23" t="s">
        <v>224</v>
      </c>
      <c r="H2294" s="23" t="s">
        <v>23</v>
      </c>
      <c r="I2294" s="23">
        <v>1</v>
      </c>
      <c r="J2294" s="9">
        <v>43.566000000000003</v>
      </c>
      <c r="K2294" s="9">
        <v>21.349900000000002</v>
      </c>
      <c r="L2294" s="9">
        <v>422.33330000000001</v>
      </c>
      <c r="M2294" s="9">
        <v>396</v>
      </c>
      <c r="N2294" s="9">
        <v>459.33330000000001</v>
      </c>
      <c r="O2294" s="9">
        <v>419</v>
      </c>
      <c r="P2294" s="9" t="s">
        <v>235</v>
      </c>
      <c r="Q2294" s="9" t="s">
        <v>235</v>
      </c>
      <c r="R2294" s="9">
        <v>21.349900000000002</v>
      </c>
      <c r="S2294" s="9" t="s">
        <v>235</v>
      </c>
      <c r="T2294" s="9" t="s">
        <v>235</v>
      </c>
      <c r="U2294" s="9" t="s">
        <v>235</v>
      </c>
      <c r="V2294" s="33" t="s">
        <v>235</v>
      </c>
      <c r="W2294" s="33" t="s">
        <v>235</v>
      </c>
      <c r="X2294" s="33" t="s">
        <v>235</v>
      </c>
      <c r="Y2294" s="33" t="s">
        <v>235</v>
      </c>
    </row>
    <row r="2295" spans="1:25" hidden="1" x14ac:dyDescent="0.25">
      <c r="A2295" s="32">
        <v>2294</v>
      </c>
      <c r="B2295" s="23" t="s">
        <v>264</v>
      </c>
      <c r="C2295" s="23" t="s">
        <v>668</v>
      </c>
      <c r="D2295" s="23" t="s">
        <v>256</v>
      </c>
      <c r="E2295" s="23" t="s">
        <v>232</v>
      </c>
      <c r="F2295" s="23" t="s">
        <v>598</v>
      </c>
      <c r="G2295" s="23" t="s">
        <v>224</v>
      </c>
      <c r="H2295" s="23" t="s">
        <v>23</v>
      </c>
      <c r="I2295" s="23">
        <v>2</v>
      </c>
      <c r="J2295" s="9">
        <v>45.453299999999999</v>
      </c>
      <c r="K2295" s="9">
        <v>39.839799999999997</v>
      </c>
      <c r="L2295" s="9">
        <v>435.33330000000001</v>
      </c>
      <c r="M2295" s="9">
        <v>372</v>
      </c>
      <c r="N2295" s="9">
        <v>464.33330000000001</v>
      </c>
      <c r="O2295" s="9">
        <v>407</v>
      </c>
      <c r="P2295" s="9" t="s">
        <v>235</v>
      </c>
      <c r="Q2295" s="9" t="s">
        <v>235</v>
      </c>
      <c r="R2295" s="9">
        <v>39.839799999999997</v>
      </c>
      <c r="S2295" s="9" t="s">
        <v>235</v>
      </c>
      <c r="T2295" s="9" t="s">
        <v>235</v>
      </c>
      <c r="U2295" s="9" t="s">
        <v>235</v>
      </c>
      <c r="V2295" s="33" t="s">
        <v>235</v>
      </c>
      <c r="W2295" s="33" t="s">
        <v>235</v>
      </c>
      <c r="X2295" s="33" t="s">
        <v>235</v>
      </c>
      <c r="Y2295" s="33" t="s">
        <v>235</v>
      </c>
    </row>
    <row r="2296" spans="1:25" hidden="1" x14ac:dyDescent="0.25">
      <c r="A2296" s="32">
        <v>2295</v>
      </c>
      <c r="B2296" s="23" t="s">
        <v>264</v>
      </c>
      <c r="C2296" s="23" t="s">
        <v>668</v>
      </c>
      <c r="D2296" s="23" t="s">
        <v>256</v>
      </c>
      <c r="E2296" s="23" t="s">
        <v>232</v>
      </c>
      <c r="F2296" s="23" t="s">
        <v>598</v>
      </c>
      <c r="G2296" s="23" t="s">
        <v>224</v>
      </c>
      <c r="H2296" s="23" t="s">
        <v>23</v>
      </c>
      <c r="I2296" s="23">
        <v>3</v>
      </c>
      <c r="J2296" s="9">
        <v>42.5441</v>
      </c>
      <c r="K2296" s="9">
        <v>55.931699999999999</v>
      </c>
      <c r="L2296" s="9">
        <v>459.33330000000001</v>
      </c>
      <c r="M2296" s="9">
        <v>358</v>
      </c>
      <c r="N2296" s="9">
        <v>476.33330000000001</v>
      </c>
      <c r="O2296" s="9">
        <v>397</v>
      </c>
      <c r="P2296" s="9" t="s">
        <v>235</v>
      </c>
      <c r="Q2296" s="9" t="s">
        <v>235</v>
      </c>
      <c r="R2296" s="9">
        <v>55.931699999999999</v>
      </c>
      <c r="S2296" s="9" t="s">
        <v>235</v>
      </c>
      <c r="T2296" s="9" t="s">
        <v>235</v>
      </c>
      <c r="U2296" s="9" t="s">
        <v>235</v>
      </c>
      <c r="V2296" s="40" t="s">
        <v>235</v>
      </c>
      <c r="W2296" s="40" t="s">
        <v>235</v>
      </c>
      <c r="X2296" s="40" t="s">
        <v>235</v>
      </c>
      <c r="Y2296" s="40" t="s">
        <v>235</v>
      </c>
    </row>
    <row r="2297" spans="1:25" hidden="1" x14ac:dyDescent="0.25">
      <c r="A2297" s="32">
        <v>2296</v>
      </c>
      <c r="B2297" s="23" t="s">
        <v>264</v>
      </c>
      <c r="C2297" s="23" t="s">
        <v>668</v>
      </c>
      <c r="D2297" s="23" t="s">
        <v>256</v>
      </c>
      <c r="E2297" s="23" t="s">
        <v>232</v>
      </c>
      <c r="F2297" s="23" t="s">
        <v>598</v>
      </c>
      <c r="G2297" s="23" t="s">
        <v>224</v>
      </c>
      <c r="H2297" s="23" t="s">
        <v>24</v>
      </c>
      <c r="I2297" s="23">
        <v>4</v>
      </c>
      <c r="J2297" s="9">
        <v>46.400399999999998</v>
      </c>
      <c r="K2297" s="9">
        <v>132.36709999999999</v>
      </c>
      <c r="L2297" s="9">
        <v>586.33330000000001</v>
      </c>
      <c r="M2297" s="9">
        <v>386</v>
      </c>
      <c r="N2297" s="9">
        <v>549.33330000000001</v>
      </c>
      <c r="O2297" s="9">
        <v>414</v>
      </c>
      <c r="P2297" s="9" t="s">
        <v>235</v>
      </c>
      <c r="Q2297" s="9" t="s">
        <v>235</v>
      </c>
      <c r="R2297" s="9">
        <v>47.632900000000006</v>
      </c>
      <c r="S2297" s="9" t="s">
        <v>235</v>
      </c>
      <c r="T2297" s="9" t="s">
        <v>235</v>
      </c>
      <c r="U2297" s="9" t="s">
        <v>235</v>
      </c>
      <c r="V2297" s="40" t="s">
        <v>235</v>
      </c>
      <c r="W2297" s="40" t="s">
        <v>235</v>
      </c>
      <c r="X2297" s="40" t="s">
        <v>235</v>
      </c>
      <c r="Y2297" s="40" t="s">
        <v>235</v>
      </c>
    </row>
    <row r="2298" spans="1:25" hidden="1" x14ac:dyDescent="0.25">
      <c r="A2298" s="32">
        <v>2297</v>
      </c>
      <c r="B2298" s="23" t="s">
        <v>264</v>
      </c>
      <c r="C2298" s="23" t="s">
        <v>668</v>
      </c>
      <c r="D2298" s="23" t="s">
        <v>256</v>
      </c>
      <c r="E2298" s="23" t="s">
        <v>232</v>
      </c>
      <c r="F2298" s="23" t="s">
        <v>598</v>
      </c>
      <c r="G2298" s="23" t="s">
        <v>224</v>
      </c>
      <c r="H2298" s="23" t="s">
        <v>24</v>
      </c>
      <c r="I2298" s="23">
        <v>5</v>
      </c>
      <c r="J2298" s="9">
        <v>49.648800000000001</v>
      </c>
      <c r="K2298" s="9">
        <v>141.88669999999999</v>
      </c>
      <c r="L2298" s="9">
        <v>603.33330000000001</v>
      </c>
      <c r="M2298" s="9">
        <v>406</v>
      </c>
      <c r="N2298" s="9">
        <v>559.33330000000001</v>
      </c>
      <c r="O2298" s="9">
        <v>429</v>
      </c>
      <c r="P2298" s="9" t="s">
        <v>235</v>
      </c>
      <c r="Q2298" s="9" t="s">
        <v>235</v>
      </c>
      <c r="R2298" s="9">
        <v>38.11330000000001</v>
      </c>
      <c r="S2298" s="9" t="s">
        <v>235</v>
      </c>
      <c r="T2298" s="9" t="s">
        <v>235</v>
      </c>
      <c r="U2298" s="9" t="s">
        <v>235</v>
      </c>
      <c r="V2298" s="40" t="s">
        <v>235</v>
      </c>
      <c r="W2298" s="40" t="s">
        <v>235</v>
      </c>
      <c r="X2298" s="40" t="s">
        <v>235</v>
      </c>
      <c r="Y2298" s="40" t="s">
        <v>235</v>
      </c>
    </row>
    <row r="2299" spans="1:25" hidden="1" x14ac:dyDescent="0.25">
      <c r="A2299" s="32">
        <v>2298</v>
      </c>
      <c r="B2299" s="23" t="s">
        <v>264</v>
      </c>
      <c r="C2299" s="23" t="s">
        <v>668</v>
      </c>
      <c r="D2299" s="23" t="s">
        <v>256</v>
      </c>
      <c r="E2299" s="23" t="s">
        <v>232</v>
      </c>
      <c r="F2299" s="23" t="s">
        <v>598</v>
      </c>
      <c r="G2299" s="23" t="s">
        <v>224</v>
      </c>
      <c r="H2299" s="23" t="s">
        <v>24</v>
      </c>
      <c r="I2299" s="23">
        <v>6</v>
      </c>
      <c r="J2299" s="9">
        <v>42.579300000000003</v>
      </c>
      <c r="K2299" s="9">
        <v>160.02160000000001</v>
      </c>
      <c r="L2299" s="9">
        <v>602.33330000000001</v>
      </c>
      <c r="M2299" s="9">
        <v>433</v>
      </c>
      <c r="N2299" s="9">
        <v>560.33330000000001</v>
      </c>
      <c r="O2299" s="9">
        <v>440</v>
      </c>
      <c r="P2299" s="9">
        <v>183.76343488300387</v>
      </c>
      <c r="Q2299" s="9">
        <v>74.953318805774032</v>
      </c>
      <c r="R2299" s="9">
        <v>19.978399999999993</v>
      </c>
      <c r="S2299" s="9">
        <v>0</v>
      </c>
      <c r="T2299" s="9">
        <v>0</v>
      </c>
      <c r="U2299" s="9">
        <v>0</v>
      </c>
      <c r="V2299" s="23">
        <v>49.648766349225639</v>
      </c>
      <c r="W2299" s="23">
        <v>53.037722424704477</v>
      </c>
      <c r="X2299" s="23">
        <v>27.802877548915689</v>
      </c>
      <c r="Y2299" s="23">
        <v>28.231188426986208</v>
      </c>
    </row>
    <row r="2300" spans="1:25" hidden="1" x14ac:dyDescent="0.25">
      <c r="A2300" s="32">
        <v>2299</v>
      </c>
      <c r="B2300" s="23" t="s">
        <v>264</v>
      </c>
      <c r="C2300" s="23" t="s">
        <v>668</v>
      </c>
      <c r="D2300" s="23" t="s">
        <v>256</v>
      </c>
      <c r="E2300" s="23" t="s">
        <v>232</v>
      </c>
      <c r="F2300" s="23" t="s">
        <v>598</v>
      </c>
      <c r="G2300" s="23" t="s">
        <v>224</v>
      </c>
      <c r="H2300" s="23" t="s">
        <v>23</v>
      </c>
      <c r="I2300" s="23">
        <v>1</v>
      </c>
      <c r="J2300" s="9">
        <v>45.803899999999999</v>
      </c>
      <c r="K2300" s="9">
        <v>24.485700000000001</v>
      </c>
      <c r="L2300" s="9">
        <v>422.33330000000001</v>
      </c>
      <c r="M2300" s="9">
        <v>290</v>
      </c>
      <c r="N2300" s="9">
        <v>459.33330000000001</v>
      </c>
      <c r="O2300" s="9">
        <v>317</v>
      </c>
      <c r="P2300" s="9" t="s">
        <v>235</v>
      </c>
      <c r="Q2300" s="9" t="s">
        <v>235</v>
      </c>
      <c r="R2300" s="9">
        <v>24.485700000000001</v>
      </c>
      <c r="S2300" s="9" t="s">
        <v>235</v>
      </c>
      <c r="T2300" s="9" t="s">
        <v>235</v>
      </c>
      <c r="U2300" s="9" t="s">
        <v>235</v>
      </c>
      <c r="V2300" s="33" t="s">
        <v>235</v>
      </c>
      <c r="W2300" s="33" t="s">
        <v>235</v>
      </c>
      <c r="X2300" s="33" t="s">
        <v>235</v>
      </c>
      <c r="Y2300" s="33" t="s">
        <v>235</v>
      </c>
    </row>
    <row r="2301" spans="1:25" hidden="1" x14ac:dyDescent="0.25">
      <c r="A2301" s="32">
        <v>2300</v>
      </c>
      <c r="B2301" s="23" t="s">
        <v>264</v>
      </c>
      <c r="C2301" s="23" t="s">
        <v>668</v>
      </c>
      <c r="D2301" s="23" t="s">
        <v>256</v>
      </c>
      <c r="E2301" s="23" t="s">
        <v>232</v>
      </c>
      <c r="F2301" s="23" t="s">
        <v>598</v>
      </c>
      <c r="G2301" s="23" t="s">
        <v>224</v>
      </c>
      <c r="H2301" s="23" t="s">
        <v>23</v>
      </c>
      <c r="I2301" s="23">
        <v>2</v>
      </c>
      <c r="J2301" s="9">
        <v>45.221699999999998</v>
      </c>
      <c r="K2301" s="9">
        <v>43.270499999999998</v>
      </c>
      <c r="L2301" s="9">
        <v>438.33330000000001</v>
      </c>
      <c r="M2301" s="9">
        <v>272</v>
      </c>
      <c r="N2301" s="9">
        <v>464.33330000000001</v>
      </c>
      <c r="O2301" s="9">
        <v>309</v>
      </c>
      <c r="P2301" s="9" t="s">
        <v>235</v>
      </c>
      <c r="Q2301" s="9" t="s">
        <v>235</v>
      </c>
      <c r="R2301" s="9">
        <v>43.270499999999998</v>
      </c>
      <c r="S2301" s="9" t="s">
        <v>235</v>
      </c>
      <c r="T2301" s="9" t="s">
        <v>235</v>
      </c>
      <c r="U2301" s="9" t="s">
        <v>235</v>
      </c>
      <c r="V2301" s="33" t="s">
        <v>235</v>
      </c>
      <c r="W2301" s="33" t="s">
        <v>235</v>
      </c>
      <c r="X2301" s="33" t="s">
        <v>235</v>
      </c>
      <c r="Y2301" s="33" t="s">
        <v>235</v>
      </c>
    </row>
    <row r="2302" spans="1:25" hidden="1" x14ac:dyDescent="0.25">
      <c r="A2302" s="32">
        <v>2301</v>
      </c>
      <c r="B2302" s="23" t="s">
        <v>264</v>
      </c>
      <c r="C2302" s="23" t="s">
        <v>668</v>
      </c>
      <c r="D2302" s="23" t="s">
        <v>256</v>
      </c>
      <c r="E2302" s="23" t="s">
        <v>232</v>
      </c>
      <c r="F2302" s="23" t="s">
        <v>598</v>
      </c>
      <c r="G2302" s="23" t="s">
        <v>224</v>
      </c>
      <c r="H2302" s="23" t="s">
        <v>23</v>
      </c>
      <c r="I2302" s="23">
        <v>3</v>
      </c>
      <c r="J2302" s="9">
        <v>45.650799999999997</v>
      </c>
      <c r="K2302" s="9">
        <v>49.555599999999998</v>
      </c>
      <c r="L2302" s="9">
        <v>458.33330000000001</v>
      </c>
      <c r="M2302" s="9">
        <v>260</v>
      </c>
      <c r="N2302" s="9">
        <v>480.33330000000001</v>
      </c>
      <c r="O2302" s="9">
        <v>300</v>
      </c>
      <c r="P2302" s="9" t="s">
        <v>235</v>
      </c>
      <c r="Q2302" s="9" t="s">
        <v>235</v>
      </c>
      <c r="R2302" s="9">
        <v>49.555599999999998</v>
      </c>
      <c r="S2302" s="9" t="s">
        <v>235</v>
      </c>
      <c r="T2302" s="9" t="s">
        <v>235</v>
      </c>
      <c r="U2302" s="9" t="s">
        <v>235</v>
      </c>
      <c r="V2302" s="33" t="s">
        <v>235</v>
      </c>
      <c r="W2302" s="33" t="s">
        <v>235</v>
      </c>
      <c r="X2302" s="40" t="s">
        <v>235</v>
      </c>
      <c r="Y2302" s="40" t="s">
        <v>235</v>
      </c>
    </row>
    <row r="2303" spans="1:25" hidden="1" x14ac:dyDescent="0.25">
      <c r="A2303" s="32">
        <v>2302</v>
      </c>
      <c r="B2303" s="23" t="s">
        <v>264</v>
      </c>
      <c r="C2303" s="23" t="s">
        <v>668</v>
      </c>
      <c r="D2303" s="23" t="s">
        <v>256</v>
      </c>
      <c r="E2303" s="23" t="s">
        <v>232</v>
      </c>
      <c r="F2303" s="23" t="s">
        <v>598</v>
      </c>
      <c r="G2303" s="23" t="s">
        <v>224</v>
      </c>
      <c r="H2303" s="23" t="s">
        <v>24</v>
      </c>
      <c r="I2303" s="23">
        <v>4</v>
      </c>
      <c r="J2303" s="9">
        <v>47.434199999999997</v>
      </c>
      <c r="K2303" s="9">
        <v>133.6712</v>
      </c>
      <c r="L2303" s="9">
        <v>586.33330000000001</v>
      </c>
      <c r="M2303" s="9">
        <v>283</v>
      </c>
      <c r="N2303" s="9">
        <v>547.33330000000001</v>
      </c>
      <c r="O2303" s="9">
        <v>310</v>
      </c>
      <c r="P2303" s="9" t="s">
        <v>235</v>
      </c>
      <c r="Q2303" s="9" t="s">
        <v>235</v>
      </c>
      <c r="R2303" s="9">
        <v>46.328800000000001</v>
      </c>
      <c r="S2303" s="9" t="s">
        <v>235</v>
      </c>
      <c r="T2303" s="9" t="s">
        <v>235</v>
      </c>
      <c r="U2303" s="9" t="s">
        <v>235</v>
      </c>
      <c r="V2303" s="33" t="s">
        <v>235</v>
      </c>
      <c r="W2303" s="33" t="s">
        <v>235</v>
      </c>
      <c r="X2303" s="40" t="s">
        <v>235</v>
      </c>
      <c r="Y2303" s="40" t="s">
        <v>235</v>
      </c>
    </row>
    <row r="2304" spans="1:25" hidden="1" x14ac:dyDescent="0.25">
      <c r="A2304" s="32">
        <v>2303</v>
      </c>
      <c r="B2304" s="23" t="s">
        <v>264</v>
      </c>
      <c r="C2304" s="23" t="s">
        <v>668</v>
      </c>
      <c r="D2304" s="23" t="s">
        <v>256</v>
      </c>
      <c r="E2304" s="23" t="s">
        <v>232</v>
      </c>
      <c r="F2304" s="23" t="s">
        <v>598</v>
      </c>
      <c r="G2304" s="23" t="s">
        <v>224</v>
      </c>
      <c r="H2304" s="23" t="s">
        <v>24</v>
      </c>
      <c r="I2304" s="23">
        <v>5</v>
      </c>
      <c r="J2304" s="9">
        <v>49.244300000000003</v>
      </c>
      <c r="K2304" s="9">
        <v>144.40389999999999</v>
      </c>
      <c r="L2304" s="9">
        <v>600.33330000000001</v>
      </c>
      <c r="M2304" s="9">
        <v>304</v>
      </c>
      <c r="N2304" s="9">
        <v>555.33330000000001</v>
      </c>
      <c r="O2304" s="9">
        <v>324</v>
      </c>
      <c r="P2304" s="9" t="s">
        <v>235</v>
      </c>
      <c r="Q2304" s="9" t="s">
        <v>235</v>
      </c>
      <c r="R2304" s="9">
        <v>35.596100000000007</v>
      </c>
      <c r="S2304" s="9" t="s">
        <v>235</v>
      </c>
      <c r="T2304" s="9" t="s">
        <v>235</v>
      </c>
      <c r="U2304" s="9" t="s">
        <v>235</v>
      </c>
      <c r="V2304" s="33" t="s">
        <v>235</v>
      </c>
      <c r="W2304" s="33" t="s">
        <v>235</v>
      </c>
      <c r="X2304" s="40" t="s">
        <v>235</v>
      </c>
      <c r="Y2304" s="40" t="s">
        <v>235</v>
      </c>
    </row>
    <row r="2305" spans="1:25" hidden="1" x14ac:dyDescent="0.25">
      <c r="A2305" s="32">
        <v>2304</v>
      </c>
      <c r="B2305" s="23" t="s">
        <v>264</v>
      </c>
      <c r="C2305" s="23" t="s">
        <v>668</v>
      </c>
      <c r="D2305" s="23" t="s">
        <v>256</v>
      </c>
      <c r="E2305" s="23" t="s">
        <v>232</v>
      </c>
      <c r="F2305" s="23" t="s">
        <v>598</v>
      </c>
      <c r="G2305" s="23" t="s">
        <v>224</v>
      </c>
      <c r="H2305" s="23" t="s">
        <v>24</v>
      </c>
      <c r="I2305" s="23">
        <v>6</v>
      </c>
      <c r="J2305" s="9">
        <v>46.1736</v>
      </c>
      <c r="K2305" s="9">
        <v>163.39660000000001</v>
      </c>
      <c r="L2305" s="9">
        <v>601.33330000000001</v>
      </c>
      <c r="M2305" s="9">
        <v>330</v>
      </c>
      <c r="N2305" s="9">
        <v>555.33330000000001</v>
      </c>
      <c r="O2305" s="9">
        <v>334</v>
      </c>
      <c r="P2305" s="9">
        <v>183.41483037093812</v>
      </c>
      <c r="Q2305" s="9">
        <v>67.742158217759794</v>
      </c>
      <c r="R2305" s="9">
        <v>16.603399999999993</v>
      </c>
      <c r="S2305" s="9">
        <v>0</v>
      </c>
      <c r="T2305" s="9">
        <v>0</v>
      </c>
      <c r="U2305" s="9">
        <v>0</v>
      </c>
      <c r="V2305" s="23">
        <v>49.33558553417604</v>
      </c>
      <c r="W2305" s="23">
        <v>46.861498055439924</v>
      </c>
      <c r="X2305" s="23">
        <v>27.018512172212592</v>
      </c>
      <c r="Y2305" s="23">
        <v>25.298221281347036</v>
      </c>
    </row>
    <row r="2306" spans="1:25" hidden="1" x14ac:dyDescent="0.25">
      <c r="A2306" s="32">
        <v>2305</v>
      </c>
      <c r="B2306" s="23" t="s">
        <v>264</v>
      </c>
      <c r="C2306" s="23" t="s">
        <v>668</v>
      </c>
      <c r="D2306" s="23" t="s">
        <v>256</v>
      </c>
      <c r="E2306" s="23" t="s">
        <v>232</v>
      </c>
      <c r="F2306" s="23" t="s">
        <v>598</v>
      </c>
      <c r="G2306" s="23" t="s">
        <v>224</v>
      </c>
      <c r="H2306" s="23" t="s">
        <v>23</v>
      </c>
      <c r="I2306" s="23">
        <v>1</v>
      </c>
      <c r="J2306" s="9">
        <v>42.953499999999998</v>
      </c>
      <c r="K2306" s="9">
        <v>25.768599999999999</v>
      </c>
      <c r="L2306" s="9">
        <v>335.33330000000001</v>
      </c>
      <c r="M2306" s="9">
        <v>407</v>
      </c>
      <c r="N2306" s="9">
        <v>374.33330000000001</v>
      </c>
      <c r="O2306" s="9">
        <v>425</v>
      </c>
      <c r="P2306" s="9" t="s">
        <v>235</v>
      </c>
      <c r="Q2306" s="9" t="s">
        <v>235</v>
      </c>
      <c r="R2306" s="9">
        <v>25.768599999999999</v>
      </c>
      <c r="S2306" s="9" t="s">
        <v>235</v>
      </c>
      <c r="T2306" s="9" t="s">
        <v>235</v>
      </c>
      <c r="U2306" s="9" t="s">
        <v>235</v>
      </c>
      <c r="V2306" s="33" t="s">
        <v>235</v>
      </c>
      <c r="W2306" s="33" t="s">
        <v>235</v>
      </c>
      <c r="X2306" s="33" t="s">
        <v>235</v>
      </c>
      <c r="Y2306" s="33" t="s">
        <v>235</v>
      </c>
    </row>
    <row r="2307" spans="1:25" hidden="1" x14ac:dyDescent="0.25">
      <c r="A2307" s="32">
        <v>2306</v>
      </c>
      <c r="B2307" s="23" t="s">
        <v>264</v>
      </c>
      <c r="C2307" s="23" t="s">
        <v>668</v>
      </c>
      <c r="D2307" s="23" t="s">
        <v>256</v>
      </c>
      <c r="E2307" s="23" t="s">
        <v>232</v>
      </c>
      <c r="F2307" s="23" t="s">
        <v>598</v>
      </c>
      <c r="G2307" s="23" t="s">
        <v>224</v>
      </c>
      <c r="H2307" s="23" t="s">
        <v>23</v>
      </c>
      <c r="I2307" s="23">
        <v>2</v>
      </c>
      <c r="J2307" s="9">
        <v>48.166400000000003</v>
      </c>
      <c r="K2307" s="9">
        <v>42.627000000000002</v>
      </c>
      <c r="L2307" s="9">
        <v>342.33330000000001</v>
      </c>
      <c r="M2307" s="9">
        <v>382</v>
      </c>
      <c r="N2307" s="9">
        <v>378.33330000000001</v>
      </c>
      <c r="O2307" s="9">
        <v>414</v>
      </c>
      <c r="P2307" s="9" t="s">
        <v>235</v>
      </c>
      <c r="Q2307" s="9" t="s">
        <v>235</v>
      </c>
      <c r="R2307" s="9">
        <v>42.627000000000002</v>
      </c>
      <c r="S2307" s="9" t="s">
        <v>235</v>
      </c>
      <c r="T2307" s="9" t="s">
        <v>235</v>
      </c>
      <c r="U2307" s="9" t="s">
        <v>235</v>
      </c>
      <c r="V2307" s="33" t="s">
        <v>235</v>
      </c>
      <c r="W2307" s="33" t="s">
        <v>235</v>
      </c>
      <c r="X2307" s="33" t="s">
        <v>235</v>
      </c>
      <c r="Y2307" s="33" t="s">
        <v>235</v>
      </c>
    </row>
    <row r="2308" spans="1:25" hidden="1" x14ac:dyDescent="0.25">
      <c r="A2308" s="32">
        <v>2307</v>
      </c>
      <c r="B2308" s="23" t="s">
        <v>264</v>
      </c>
      <c r="C2308" s="23" t="s">
        <v>668</v>
      </c>
      <c r="D2308" s="23" t="s">
        <v>256</v>
      </c>
      <c r="E2308" s="23" t="s">
        <v>232</v>
      </c>
      <c r="F2308" s="23" t="s">
        <v>598</v>
      </c>
      <c r="G2308" s="23" t="s">
        <v>224</v>
      </c>
      <c r="H2308" s="23" t="s">
        <v>23</v>
      </c>
      <c r="I2308" s="23">
        <v>3</v>
      </c>
      <c r="J2308" s="9">
        <v>45</v>
      </c>
      <c r="K2308" s="9">
        <v>54.123600000000003</v>
      </c>
      <c r="L2308" s="9">
        <v>361.33330000000001</v>
      </c>
      <c r="M2308" s="9">
        <v>368</v>
      </c>
      <c r="N2308" s="9">
        <v>388.33330000000001</v>
      </c>
      <c r="O2308" s="9">
        <v>404</v>
      </c>
      <c r="P2308" s="9" t="s">
        <v>235</v>
      </c>
      <c r="Q2308" s="9" t="s">
        <v>235</v>
      </c>
      <c r="R2308" s="9">
        <v>54.123600000000003</v>
      </c>
      <c r="S2308" s="9" t="s">
        <v>235</v>
      </c>
      <c r="T2308" s="9" t="s">
        <v>235</v>
      </c>
      <c r="U2308" s="9" t="s">
        <v>235</v>
      </c>
      <c r="V2308" s="40" t="s">
        <v>235</v>
      </c>
      <c r="W2308" s="40" t="s">
        <v>235</v>
      </c>
      <c r="X2308" s="40" t="s">
        <v>235</v>
      </c>
      <c r="Y2308" s="40" t="s">
        <v>235</v>
      </c>
    </row>
    <row r="2309" spans="1:25" hidden="1" x14ac:dyDescent="0.25">
      <c r="A2309" s="32">
        <v>2308</v>
      </c>
      <c r="B2309" s="23" t="s">
        <v>264</v>
      </c>
      <c r="C2309" s="23" t="s">
        <v>668</v>
      </c>
      <c r="D2309" s="23" t="s">
        <v>256</v>
      </c>
      <c r="E2309" s="23" t="s">
        <v>232</v>
      </c>
      <c r="F2309" s="23" t="s">
        <v>598</v>
      </c>
      <c r="G2309" s="23" t="s">
        <v>224</v>
      </c>
      <c r="H2309" s="23" t="s">
        <v>24</v>
      </c>
      <c r="I2309" s="23">
        <v>4</v>
      </c>
      <c r="J2309" s="9">
        <v>46.400399999999998</v>
      </c>
      <c r="K2309" s="9">
        <v>128.1103</v>
      </c>
      <c r="L2309" s="9">
        <v>496.33330000000001</v>
      </c>
      <c r="M2309" s="9">
        <v>368</v>
      </c>
      <c r="N2309" s="9">
        <v>468.33330000000001</v>
      </c>
      <c r="O2309" s="9">
        <v>405</v>
      </c>
      <c r="P2309" s="9" t="s">
        <v>235</v>
      </c>
      <c r="Q2309" s="9" t="s">
        <v>235</v>
      </c>
      <c r="R2309" s="9">
        <v>51.889700000000005</v>
      </c>
      <c r="S2309" s="9" t="s">
        <v>235</v>
      </c>
      <c r="T2309" s="9" t="s">
        <v>235</v>
      </c>
      <c r="U2309" s="9" t="s">
        <v>235</v>
      </c>
      <c r="V2309" s="40" t="s">
        <v>235</v>
      </c>
      <c r="W2309" s="40" t="s">
        <v>235</v>
      </c>
      <c r="X2309" s="40" t="s">
        <v>235</v>
      </c>
      <c r="Y2309" s="40" t="s">
        <v>235</v>
      </c>
    </row>
    <row r="2310" spans="1:25" hidden="1" x14ac:dyDescent="0.25">
      <c r="A2310" s="32">
        <v>2309</v>
      </c>
      <c r="B2310" s="23" t="s">
        <v>264</v>
      </c>
      <c r="C2310" s="23" t="s">
        <v>668</v>
      </c>
      <c r="D2310" s="23" t="s">
        <v>256</v>
      </c>
      <c r="E2310" s="23" t="s">
        <v>232</v>
      </c>
      <c r="F2310" s="23" t="s">
        <v>598</v>
      </c>
      <c r="G2310" s="23" t="s">
        <v>224</v>
      </c>
      <c r="H2310" s="23" t="s">
        <v>24</v>
      </c>
      <c r="I2310" s="23">
        <v>5</v>
      </c>
      <c r="J2310" s="9">
        <v>49.578200000000002</v>
      </c>
      <c r="K2310" s="9">
        <v>139.26390000000001</v>
      </c>
      <c r="L2310" s="9">
        <v>515.33330000000001</v>
      </c>
      <c r="M2310" s="9">
        <v>381</v>
      </c>
      <c r="N2310" s="9">
        <v>478.33330000000001</v>
      </c>
      <c r="O2310" s="9">
        <v>414</v>
      </c>
      <c r="P2310" s="9" t="s">
        <v>235</v>
      </c>
      <c r="Q2310" s="9" t="s">
        <v>235</v>
      </c>
      <c r="R2310" s="9">
        <v>40.736099999999993</v>
      </c>
      <c r="S2310" s="9" t="s">
        <v>235</v>
      </c>
      <c r="T2310" s="9" t="s">
        <v>235</v>
      </c>
      <c r="U2310" s="9" t="s">
        <v>235</v>
      </c>
      <c r="V2310" s="40" t="s">
        <v>235</v>
      </c>
      <c r="W2310" s="40" t="s">
        <v>235</v>
      </c>
      <c r="X2310" s="40" t="s">
        <v>235</v>
      </c>
      <c r="Y2310" s="40" t="s">
        <v>235</v>
      </c>
    </row>
    <row r="2311" spans="1:25" hidden="1" x14ac:dyDescent="0.25">
      <c r="A2311" s="32">
        <v>2310</v>
      </c>
      <c r="B2311" s="23" t="s">
        <v>264</v>
      </c>
      <c r="C2311" s="23" t="s">
        <v>668</v>
      </c>
      <c r="D2311" s="23" t="s">
        <v>256</v>
      </c>
      <c r="E2311" s="23" t="s">
        <v>232</v>
      </c>
      <c r="F2311" s="23" t="s">
        <v>598</v>
      </c>
      <c r="G2311" s="23" t="s">
        <v>224</v>
      </c>
      <c r="H2311" s="23" t="s">
        <v>24</v>
      </c>
      <c r="I2311" s="23">
        <v>6</v>
      </c>
      <c r="J2311" s="9">
        <v>45.188499999999998</v>
      </c>
      <c r="K2311" s="9">
        <v>156.12979999999999</v>
      </c>
      <c r="L2311" s="9">
        <v>520.33330000000001</v>
      </c>
      <c r="M2311" s="9">
        <v>406</v>
      </c>
      <c r="N2311" s="9">
        <v>479.33330000000001</v>
      </c>
      <c r="O2311" s="9">
        <v>425</v>
      </c>
      <c r="P2311" s="9">
        <v>185.00270268296083</v>
      </c>
      <c r="Q2311" s="9">
        <v>80.006249755878443</v>
      </c>
      <c r="R2311" s="9">
        <v>23.870200000000011</v>
      </c>
      <c r="S2311" s="9">
        <v>0</v>
      </c>
      <c r="T2311" s="9">
        <v>0</v>
      </c>
      <c r="U2311" s="9">
        <v>0</v>
      </c>
      <c r="V2311" s="23">
        <v>44.944410108488462</v>
      </c>
      <c r="W2311" s="23">
        <v>46.872166581031863</v>
      </c>
      <c r="X2311" s="23">
        <v>25.238858928247925</v>
      </c>
      <c r="Y2311" s="23">
        <v>22.825424421026653</v>
      </c>
    </row>
    <row r="2312" spans="1:25" hidden="1" x14ac:dyDescent="0.25">
      <c r="A2312" s="32">
        <v>2311</v>
      </c>
      <c r="B2312" s="23" t="s">
        <v>264</v>
      </c>
      <c r="C2312" s="23" t="s">
        <v>668</v>
      </c>
      <c r="D2312" s="23" t="s">
        <v>256</v>
      </c>
      <c r="E2312" s="23" t="s">
        <v>232</v>
      </c>
      <c r="F2312" s="23" t="s">
        <v>598</v>
      </c>
      <c r="G2312" s="23" t="s">
        <v>224</v>
      </c>
      <c r="H2312" s="23" t="s">
        <v>23</v>
      </c>
      <c r="I2312" s="23">
        <v>1</v>
      </c>
      <c r="J2312" s="9">
        <v>38.832999999999998</v>
      </c>
      <c r="K2312" s="9">
        <v>22.728999999999999</v>
      </c>
      <c r="L2312" s="9">
        <v>403.33330000000001</v>
      </c>
      <c r="M2312" s="9">
        <v>462</v>
      </c>
      <c r="N2312" s="9">
        <v>441.33330000000001</v>
      </c>
      <c r="O2312" s="9">
        <v>470</v>
      </c>
      <c r="P2312" s="9" t="s">
        <v>235</v>
      </c>
      <c r="Q2312" s="9" t="s">
        <v>235</v>
      </c>
      <c r="R2312" s="9">
        <v>22.728999999999999</v>
      </c>
      <c r="S2312" s="9" t="s">
        <v>235</v>
      </c>
      <c r="T2312" s="9" t="s">
        <v>235</v>
      </c>
      <c r="U2312" s="9" t="s">
        <v>235</v>
      </c>
      <c r="V2312" s="33" t="s">
        <v>235</v>
      </c>
      <c r="W2312" s="33" t="s">
        <v>235</v>
      </c>
      <c r="X2312" s="33" t="s">
        <v>235</v>
      </c>
      <c r="Y2312" s="33" t="s">
        <v>235</v>
      </c>
    </row>
    <row r="2313" spans="1:25" hidden="1" x14ac:dyDescent="0.25">
      <c r="A2313" s="32">
        <v>2312</v>
      </c>
      <c r="B2313" s="23" t="s">
        <v>264</v>
      </c>
      <c r="C2313" s="23" t="s">
        <v>668</v>
      </c>
      <c r="D2313" s="23" t="s">
        <v>256</v>
      </c>
      <c r="E2313" s="23" t="s">
        <v>232</v>
      </c>
      <c r="F2313" s="23" t="s">
        <v>598</v>
      </c>
      <c r="G2313" s="23" t="s">
        <v>224</v>
      </c>
      <c r="H2313" s="23" t="s">
        <v>23</v>
      </c>
      <c r="I2313" s="23">
        <v>2</v>
      </c>
      <c r="J2313" s="9">
        <v>41.146099999999997</v>
      </c>
      <c r="K2313" s="9">
        <v>36.782600000000002</v>
      </c>
      <c r="L2313" s="9">
        <v>404.33330000000001</v>
      </c>
      <c r="M2313" s="9">
        <v>441</v>
      </c>
      <c r="N2313" s="9">
        <v>441.33330000000001</v>
      </c>
      <c r="O2313" s="9">
        <v>459</v>
      </c>
      <c r="P2313" s="9" t="s">
        <v>235</v>
      </c>
      <c r="Q2313" s="9" t="s">
        <v>235</v>
      </c>
      <c r="R2313" s="9">
        <v>36.782600000000002</v>
      </c>
      <c r="S2313" s="9" t="s">
        <v>235</v>
      </c>
      <c r="T2313" s="9" t="s">
        <v>235</v>
      </c>
      <c r="U2313" s="9" t="s">
        <v>235</v>
      </c>
      <c r="V2313" s="33" t="s">
        <v>235</v>
      </c>
      <c r="W2313" s="33" t="s">
        <v>235</v>
      </c>
      <c r="X2313" s="33" t="s">
        <v>235</v>
      </c>
      <c r="Y2313" s="33" t="s">
        <v>235</v>
      </c>
    </row>
    <row r="2314" spans="1:25" hidden="1" x14ac:dyDescent="0.25">
      <c r="A2314" s="32">
        <v>2313</v>
      </c>
      <c r="B2314" s="23" t="s">
        <v>264</v>
      </c>
      <c r="C2314" s="23" t="s">
        <v>668</v>
      </c>
      <c r="D2314" s="23" t="s">
        <v>256</v>
      </c>
      <c r="E2314" s="23" t="s">
        <v>232</v>
      </c>
      <c r="F2314" s="23" t="s">
        <v>598</v>
      </c>
      <c r="G2314" s="23" t="s">
        <v>224</v>
      </c>
      <c r="H2314" s="23" t="s">
        <v>23</v>
      </c>
      <c r="I2314" s="23">
        <v>3</v>
      </c>
      <c r="J2314" s="9">
        <v>40.496899999999997</v>
      </c>
      <c r="K2314" s="9">
        <v>43.7455</v>
      </c>
      <c r="L2314" s="9">
        <v>415.33330000000001</v>
      </c>
      <c r="M2314" s="9">
        <v>427</v>
      </c>
      <c r="N2314" s="9">
        <v>449.33330000000001</v>
      </c>
      <c r="O2314" s="9">
        <v>449</v>
      </c>
      <c r="P2314" s="9" t="s">
        <v>235</v>
      </c>
      <c r="Q2314" s="9" t="s">
        <v>235</v>
      </c>
      <c r="R2314" s="9">
        <v>43.7455</v>
      </c>
      <c r="S2314" s="9" t="s">
        <v>235</v>
      </c>
      <c r="T2314" s="9" t="s">
        <v>235</v>
      </c>
      <c r="U2314" s="9" t="s">
        <v>235</v>
      </c>
      <c r="V2314" s="33" t="s">
        <v>235</v>
      </c>
      <c r="W2314" s="33" t="s">
        <v>235</v>
      </c>
      <c r="X2314" s="40" t="s">
        <v>235</v>
      </c>
      <c r="Y2314" s="40" t="s">
        <v>235</v>
      </c>
    </row>
    <row r="2315" spans="1:25" hidden="1" x14ac:dyDescent="0.25">
      <c r="A2315" s="32">
        <v>2314</v>
      </c>
      <c r="B2315" s="23" t="s">
        <v>264</v>
      </c>
      <c r="C2315" s="23" t="s">
        <v>668</v>
      </c>
      <c r="D2315" s="23" t="s">
        <v>256</v>
      </c>
      <c r="E2315" s="23" t="s">
        <v>232</v>
      </c>
      <c r="F2315" s="23" t="s">
        <v>598</v>
      </c>
      <c r="G2315" s="23" t="s">
        <v>224</v>
      </c>
      <c r="H2315" s="23" t="s">
        <v>24</v>
      </c>
      <c r="I2315" s="23">
        <v>4</v>
      </c>
      <c r="J2315" s="9">
        <v>39.408099999999997</v>
      </c>
      <c r="K2315" s="9">
        <v>136.547</v>
      </c>
      <c r="L2315" s="9">
        <v>534.33330000000001</v>
      </c>
      <c r="M2315" s="9">
        <v>404</v>
      </c>
      <c r="N2315" s="9">
        <v>511.33330000000001</v>
      </c>
      <c r="O2315" s="9">
        <v>436</v>
      </c>
      <c r="P2315" s="9" t="s">
        <v>235</v>
      </c>
      <c r="Q2315" s="9" t="s">
        <v>235</v>
      </c>
      <c r="R2315" s="9">
        <v>43.453000000000003</v>
      </c>
      <c r="S2315" s="9" t="s">
        <v>235</v>
      </c>
      <c r="T2315" s="9" t="s">
        <v>235</v>
      </c>
      <c r="U2315" s="9" t="s">
        <v>235</v>
      </c>
      <c r="V2315" s="33" t="s">
        <v>235</v>
      </c>
      <c r="W2315" s="33" t="s">
        <v>235</v>
      </c>
      <c r="X2315" s="40" t="s">
        <v>235</v>
      </c>
      <c r="Y2315" s="40" t="s">
        <v>235</v>
      </c>
    </row>
    <row r="2316" spans="1:25" hidden="1" x14ac:dyDescent="0.25">
      <c r="A2316" s="32">
        <v>2315</v>
      </c>
      <c r="B2316" s="23" t="s">
        <v>264</v>
      </c>
      <c r="C2316" s="23" t="s">
        <v>668</v>
      </c>
      <c r="D2316" s="23" t="s">
        <v>256</v>
      </c>
      <c r="E2316" s="23" t="s">
        <v>232</v>
      </c>
      <c r="F2316" s="23" t="s">
        <v>598</v>
      </c>
      <c r="G2316" s="23" t="s">
        <v>224</v>
      </c>
      <c r="H2316" s="23" t="s">
        <v>24</v>
      </c>
      <c r="I2316" s="23">
        <v>5</v>
      </c>
      <c r="J2316" s="9">
        <v>42.520600000000002</v>
      </c>
      <c r="K2316" s="9">
        <v>142.02619999999999</v>
      </c>
      <c r="L2316" s="9">
        <v>548.33330000000001</v>
      </c>
      <c r="M2316" s="9">
        <v>413</v>
      </c>
      <c r="N2316" s="9">
        <v>520.33330000000001</v>
      </c>
      <c r="O2316" s="9">
        <v>445</v>
      </c>
      <c r="P2316" s="9" t="s">
        <v>235</v>
      </c>
      <c r="Q2316" s="9" t="s">
        <v>235</v>
      </c>
      <c r="R2316" s="9">
        <v>37.973800000000011</v>
      </c>
      <c r="S2316" s="9" t="s">
        <v>235</v>
      </c>
      <c r="T2316" s="9" t="s">
        <v>235</v>
      </c>
      <c r="U2316" s="9" t="s">
        <v>235</v>
      </c>
      <c r="V2316" s="33" t="s">
        <v>235</v>
      </c>
      <c r="W2316" s="33" t="s">
        <v>235</v>
      </c>
      <c r="X2316" s="40" t="s">
        <v>235</v>
      </c>
      <c r="Y2316" s="40" t="s">
        <v>235</v>
      </c>
    </row>
    <row r="2317" spans="1:25" hidden="1" x14ac:dyDescent="0.25">
      <c r="A2317" s="32">
        <v>2316</v>
      </c>
      <c r="B2317" s="23" t="s">
        <v>264</v>
      </c>
      <c r="C2317" s="23" t="s">
        <v>668</v>
      </c>
      <c r="D2317" s="23" t="s">
        <v>256</v>
      </c>
      <c r="E2317" s="23" t="s">
        <v>232</v>
      </c>
      <c r="F2317" s="23" t="s">
        <v>598</v>
      </c>
      <c r="G2317" s="23" t="s">
        <v>224</v>
      </c>
      <c r="H2317" s="23" t="s">
        <v>24</v>
      </c>
      <c r="I2317" s="23">
        <v>6</v>
      </c>
      <c r="J2317" s="9">
        <v>38.275300000000001</v>
      </c>
      <c r="K2317" s="9">
        <v>157.56540000000001</v>
      </c>
      <c r="L2317" s="9">
        <v>557.33330000000001</v>
      </c>
      <c r="M2317" s="9">
        <v>432</v>
      </c>
      <c r="N2317" s="9">
        <v>525.33330000000001</v>
      </c>
      <c r="O2317" s="9">
        <v>453</v>
      </c>
      <c r="P2317" s="9">
        <v>156.8948692596415</v>
      </c>
      <c r="Q2317" s="9">
        <v>63.348243858847418</v>
      </c>
      <c r="R2317" s="9">
        <v>22.434599999999989</v>
      </c>
      <c r="S2317" s="9">
        <v>0</v>
      </c>
      <c r="T2317" s="9">
        <v>0</v>
      </c>
      <c r="U2317" s="9">
        <v>0</v>
      </c>
      <c r="V2317" s="23">
        <v>36.235341863986875</v>
      </c>
      <c r="W2317" s="23">
        <v>37</v>
      </c>
      <c r="X2317" s="23">
        <v>22.472205054244231</v>
      </c>
      <c r="Y2317" s="23">
        <v>22.022715545545239</v>
      </c>
    </row>
    <row r="2318" spans="1:25" hidden="1" x14ac:dyDescent="0.25">
      <c r="A2318" s="32">
        <v>2317</v>
      </c>
      <c r="B2318" s="23" t="s">
        <v>264</v>
      </c>
      <c r="C2318" s="23" t="s">
        <v>668</v>
      </c>
      <c r="D2318" s="23" t="s">
        <v>256</v>
      </c>
      <c r="E2318" s="23" t="s">
        <v>232</v>
      </c>
      <c r="F2318" s="23" t="s">
        <v>598</v>
      </c>
      <c r="G2318" s="23" t="s">
        <v>224</v>
      </c>
      <c r="H2318" s="23" t="s">
        <v>23</v>
      </c>
      <c r="I2318" s="23">
        <v>1</v>
      </c>
      <c r="J2318" s="9">
        <v>48.010399999999997</v>
      </c>
      <c r="K2318" s="9">
        <v>20.832799999999999</v>
      </c>
      <c r="L2318" s="9">
        <v>527.33330000000001</v>
      </c>
      <c r="M2318" s="9">
        <v>396</v>
      </c>
      <c r="N2318" s="9">
        <v>555.33330000000001</v>
      </c>
      <c r="O2318" s="9">
        <v>435</v>
      </c>
      <c r="P2318" s="9" t="s">
        <v>235</v>
      </c>
      <c r="Q2318" s="9" t="s">
        <v>235</v>
      </c>
      <c r="R2318" s="9">
        <v>20.832799999999999</v>
      </c>
      <c r="S2318" s="9" t="s">
        <v>235</v>
      </c>
      <c r="T2318" s="9" t="s">
        <v>235</v>
      </c>
      <c r="U2318" s="9" t="s">
        <v>235</v>
      </c>
      <c r="V2318" s="33" t="s">
        <v>235</v>
      </c>
      <c r="W2318" s="33" t="s">
        <v>235</v>
      </c>
      <c r="X2318" s="33" t="s">
        <v>235</v>
      </c>
      <c r="Y2318" s="33" t="s">
        <v>235</v>
      </c>
    </row>
    <row r="2319" spans="1:25" hidden="1" x14ac:dyDescent="0.25">
      <c r="A2319" s="32">
        <v>2318</v>
      </c>
      <c r="B2319" s="23" t="s">
        <v>264</v>
      </c>
      <c r="C2319" s="23" t="s">
        <v>668</v>
      </c>
      <c r="D2319" s="23" t="s">
        <v>256</v>
      </c>
      <c r="E2319" s="23" t="s">
        <v>232</v>
      </c>
      <c r="F2319" s="23" t="s">
        <v>598</v>
      </c>
      <c r="G2319" s="23" t="s">
        <v>224</v>
      </c>
      <c r="H2319" s="23" t="s">
        <v>23</v>
      </c>
      <c r="I2319" s="23">
        <v>2</v>
      </c>
      <c r="J2319" s="9">
        <v>54.708300000000001</v>
      </c>
      <c r="K2319" s="9">
        <v>38.405500000000004</v>
      </c>
      <c r="L2319" s="9">
        <v>546.33330000000001</v>
      </c>
      <c r="M2319" s="9">
        <v>378</v>
      </c>
      <c r="N2319" s="9">
        <v>563.33330000000001</v>
      </c>
      <c r="O2319" s="9">
        <v>430</v>
      </c>
      <c r="P2319" s="9" t="s">
        <v>235</v>
      </c>
      <c r="Q2319" s="9" t="s">
        <v>235</v>
      </c>
      <c r="R2319" s="9">
        <v>38.405500000000004</v>
      </c>
      <c r="S2319" s="9" t="s">
        <v>235</v>
      </c>
      <c r="T2319" s="9" t="s">
        <v>235</v>
      </c>
      <c r="U2319" s="9" t="s">
        <v>235</v>
      </c>
      <c r="V2319" s="33" t="s">
        <v>235</v>
      </c>
      <c r="W2319" s="33" t="s">
        <v>235</v>
      </c>
      <c r="X2319" s="33" t="s">
        <v>235</v>
      </c>
      <c r="Y2319" s="33" t="s">
        <v>235</v>
      </c>
    </row>
    <row r="2320" spans="1:25" hidden="1" x14ac:dyDescent="0.25">
      <c r="A2320" s="32">
        <v>2319</v>
      </c>
      <c r="B2320" s="23" t="s">
        <v>264</v>
      </c>
      <c r="C2320" s="23" t="s">
        <v>668</v>
      </c>
      <c r="D2320" s="23" t="s">
        <v>256</v>
      </c>
      <c r="E2320" s="23" t="s">
        <v>232</v>
      </c>
      <c r="F2320" s="23" t="s">
        <v>598</v>
      </c>
      <c r="G2320" s="23" t="s">
        <v>224</v>
      </c>
      <c r="H2320" s="23" t="s">
        <v>23</v>
      </c>
      <c r="I2320" s="23">
        <v>3</v>
      </c>
      <c r="J2320" s="9">
        <v>50.8035</v>
      </c>
      <c r="K2320" s="9">
        <v>46.305199999999999</v>
      </c>
      <c r="L2320" s="9">
        <v>569.33330000000001</v>
      </c>
      <c r="M2320" s="9">
        <v>376</v>
      </c>
      <c r="N2320" s="9">
        <v>578.33330000000001</v>
      </c>
      <c r="O2320" s="9">
        <v>426</v>
      </c>
      <c r="P2320" s="9" t="s">
        <v>235</v>
      </c>
      <c r="Q2320" s="9" t="s">
        <v>235</v>
      </c>
      <c r="R2320" s="9">
        <v>46.305199999999999</v>
      </c>
      <c r="S2320" s="9" t="s">
        <v>235</v>
      </c>
      <c r="T2320" s="9" t="s">
        <v>235</v>
      </c>
      <c r="U2320" s="9" t="s">
        <v>235</v>
      </c>
      <c r="V2320" s="40" t="s">
        <v>235</v>
      </c>
      <c r="W2320" s="40" t="s">
        <v>235</v>
      </c>
      <c r="X2320" s="40" t="s">
        <v>235</v>
      </c>
      <c r="Y2320" s="40" t="s">
        <v>235</v>
      </c>
    </row>
    <row r="2321" spans="1:25" hidden="1" x14ac:dyDescent="0.25">
      <c r="A2321" s="32">
        <v>2320</v>
      </c>
      <c r="B2321" s="23" t="s">
        <v>264</v>
      </c>
      <c r="C2321" s="23" t="s">
        <v>668</v>
      </c>
      <c r="D2321" s="23" t="s">
        <v>256</v>
      </c>
      <c r="E2321" s="23" t="s">
        <v>232</v>
      </c>
      <c r="F2321" s="23" t="s">
        <v>598</v>
      </c>
      <c r="G2321" s="23" t="s">
        <v>224</v>
      </c>
      <c r="H2321" s="23" t="s">
        <v>24</v>
      </c>
      <c r="I2321" s="23">
        <v>4</v>
      </c>
      <c r="J2321" s="9">
        <v>48.836500000000001</v>
      </c>
      <c r="K2321" s="9">
        <v>135.8896</v>
      </c>
      <c r="L2321" s="9">
        <v>682.33330000000001</v>
      </c>
      <c r="M2321" s="9">
        <v>453</v>
      </c>
      <c r="N2321" s="9">
        <v>634.33330000000001</v>
      </c>
      <c r="O2321" s="9">
        <v>462</v>
      </c>
      <c r="P2321" s="9" t="s">
        <v>235</v>
      </c>
      <c r="Q2321" s="9" t="s">
        <v>235</v>
      </c>
      <c r="R2321" s="9">
        <v>44.110399999999998</v>
      </c>
      <c r="S2321" s="9" t="s">
        <v>235</v>
      </c>
      <c r="T2321" s="9" t="s">
        <v>235</v>
      </c>
      <c r="U2321" s="9" t="s">
        <v>235</v>
      </c>
      <c r="V2321" s="40" t="s">
        <v>235</v>
      </c>
      <c r="W2321" s="40" t="s">
        <v>235</v>
      </c>
      <c r="X2321" s="40" t="s">
        <v>235</v>
      </c>
      <c r="Y2321" s="40" t="s">
        <v>235</v>
      </c>
    </row>
    <row r="2322" spans="1:25" hidden="1" x14ac:dyDescent="0.25">
      <c r="A2322" s="32">
        <v>2321</v>
      </c>
      <c r="B2322" s="23" t="s">
        <v>264</v>
      </c>
      <c r="C2322" s="23" t="s">
        <v>668</v>
      </c>
      <c r="D2322" s="23" t="s">
        <v>256</v>
      </c>
      <c r="E2322" s="23" t="s">
        <v>232</v>
      </c>
      <c r="F2322" s="23" t="s">
        <v>598</v>
      </c>
      <c r="G2322" s="23" t="s">
        <v>224</v>
      </c>
      <c r="H2322" s="23" t="s">
        <v>24</v>
      </c>
      <c r="I2322" s="23">
        <v>5</v>
      </c>
      <c r="J2322" s="9">
        <v>54.009300000000003</v>
      </c>
      <c r="K2322" s="9">
        <v>145.44829999999999</v>
      </c>
      <c r="L2322" s="9">
        <v>690.33330000000001</v>
      </c>
      <c r="M2322" s="9">
        <v>475</v>
      </c>
      <c r="N2322" s="9">
        <v>636.33330000000001</v>
      </c>
      <c r="O2322" s="9">
        <v>476</v>
      </c>
      <c r="P2322" s="9" t="s">
        <v>235</v>
      </c>
      <c r="Q2322" s="9" t="s">
        <v>235</v>
      </c>
      <c r="R2322" s="9">
        <v>34.551700000000011</v>
      </c>
      <c r="S2322" s="9" t="s">
        <v>235</v>
      </c>
      <c r="T2322" s="9" t="s">
        <v>235</v>
      </c>
      <c r="U2322" s="9" t="s">
        <v>235</v>
      </c>
      <c r="V2322" s="40" t="s">
        <v>235</v>
      </c>
      <c r="W2322" s="40" t="s">
        <v>235</v>
      </c>
      <c r="X2322" s="40" t="s">
        <v>235</v>
      </c>
      <c r="Y2322" s="40" t="s">
        <v>235</v>
      </c>
    </row>
    <row r="2323" spans="1:25" hidden="1" x14ac:dyDescent="0.25">
      <c r="A2323" s="32">
        <v>2322</v>
      </c>
      <c r="B2323" s="23" t="s">
        <v>264</v>
      </c>
      <c r="C2323" s="23" t="s">
        <v>668</v>
      </c>
      <c r="D2323" s="23" t="s">
        <v>256</v>
      </c>
      <c r="E2323" s="23" t="s">
        <v>232</v>
      </c>
      <c r="F2323" s="23" t="s">
        <v>598</v>
      </c>
      <c r="G2323" s="23" t="s">
        <v>224</v>
      </c>
      <c r="H2323" s="23" t="s">
        <v>24</v>
      </c>
      <c r="I2323" s="23">
        <v>6</v>
      </c>
      <c r="J2323" s="9">
        <v>47.539499999999997</v>
      </c>
      <c r="K2323" s="9">
        <v>161.1301</v>
      </c>
      <c r="L2323" s="9">
        <v>678.33330000000001</v>
      </c>
      <c r="M2323" s="9">
        <v>498</v>
      </c>
      <c r="N2323" s="9">
        <v>632.33330000000001</v>
      </c>
      <c r="O2323" s="9">
        <v>486</v>
      </c>
      <c r="P2323" s="9">
        <v>182.22239159883728</v>
      </c>
      <c r="Q2323" s="9">
        <v>66.573267908372955</v>
      </c>
      <c r="R2323" s="9">
        <v>18.869900000000001</v>
      </c>
      <c r="S2323" s="9">
        <v>0</v>
      </c>
      <c r="T2323" s="9">
        <v>0</v>
      </c>
      <c r="U2323" s="9">
        <v>0</v>
      </c>
      <c r="V2323" s="23">
        <v>45.177427992306072</v>
      </c>
      <c r="W2323" s="23">
        <v>46.518813398452032</v>
      </c>
      <c r="X2323" s="23">
        <v>24.698178070456937</v>
      </c>
      <c r="Y2323" s="23">
        <v>24.083189157584592</v>
      </c>
    </row>
    <row r="2324" spans="1:25" hidden="1" x14ac:dyDescent="0.25">
      <c r="A2324" s="32">
        <v>2323</v>
      </c>
      <c r="B2324" s="23" t="s">
        <v>264</v>
      </c>
      <c r="C2324" s="23" t="s">
        <v>668</v>
      </c>
      <c r="D2324" s="23" t="s">
        <v>256</v>
      </c>
      <c r="E2324" s="23" t="s">
        <v>232</v>
      </c>
      <c r="F2324" s="23" t="s">
        <v>598</v>
      </c>
      <c r="G2324" s="23" t="s">
        <v>224</v>
      </c>
      <c r="H2324" s="23" t="s">
        <v>23</v>
      </c>
      <c r="I2324" s="23">
        <v>1</v>
      </c>
      <c r="J2324" s="9">
        <v>44.283200000000001</v>
      </c>
      <c r="K2324" s="9">
        <v>17.2776</v>
      </c>
      <c r="L2324" s="9">
        <v>475.33330000000001</v>
      </c>
      <c r="M2324" s="9">
        <v>365</v>
      </c>
      <c r="N2324" s="9">
        <v>515.33330000000001</v>
      </c>
      <c r="O2324" s="9">
        <v>384</v>
      </c>
      <c r="P2324" s="9" t="s">
        <v>235</v>
      </c>
      <c r="Q2324" s="9" t="s">
        <v>235</v>
      </c>
      <c r="R2324" s="9">
        <v>17.2776</v>
      </c>
      <c r="S2324" s="9" t="s">
        <v>235</v>
      </c>
      <c r="T2324" s="9" t="s">
        <v>235</v>
      </c>
      <c r="U2324" s="9" t="s">
        <v>235</v>
      </c>
      <c r="V2324" s="33" t="s">
        <v>235</v>
      </c>
      <c r="W2324" s="33" t="s">
        <v>235</v>
      </c>
      <c r="X2324" s="33" t="s">
        <v>235</v>
      </c>
      <c r="Y2324" s="33" t="s">
        <v>235</v>
      </c>
    </row>
    <row r="2325" spans="1:25" hidden="1" x14ac:dyDescent="0.25">
      <c r="A2325" s="32">
        <v>2324</v>
      </c>
      <c r="B2325" s="23" t="s">
        <v>264</v>
      </c>
      <c r="C2325" s="23" t="s">
        <v>668</v>
      </c>
      <c r="D2325" s="23" t="s">
        <v>256</v>
      </c>
      <c r="E2325" s="23" t="s">
        <v>232</v>
      </c>
      <c r="F2325" s="23" t="s">
        <v>598</v>
      </c>
      <c r="G2325" s="23" t="s">
        <v>224</v>
      </c>
      <c r="H2325" s="23" t="s">
        <v>23</v>
      </c>
      <c r="I2325" s="23">
        <v>2</v>
      </c>
      <c r="J2325" s="9">
        <v>46.861499999999999</v>
      </c>
      <c r="K2325" s="9">
        <v>31.6755</v>
      </c>
      <c r="L2325" s="9">
        <v>482.33330000000001</v>
      </c>
      <c r="M2325" s="9">
        <v>342</v>
      </c>
      <c r="N2325" s="9">
        <v>518.33330000000001</v>
      </c>
      <c r="O2325" s="9">
        <v>372</v>
      </c>
      <c r="P2325" s="9" t="s">
        <v>235</v>
      </c>
      <c r="Q2325" s="9" t="s">
        <v>235</v>
      </c>
      <c r="R2325" s="9">
        <v>31.6755</v>
      </c>
      <c r="S2325" s="9" t="s">
        <v>235</v>
      </c>
      <c r="T2325" s="9" t="s">
        <v>235</v>
      </c>
      <c r="U2325" s="9" t="s">
        <v>235</v>
      </c>
      <c r="V2325" s="33" t="s">
        <v>235</v>
      </c>
      <c r="W2325" s="33" t="s">
        <v>235</v>
      </c>
      <c r="X2325" s="33" t="s">
        <v>235</v>
      </c>
      <c r="Y2325" s="33" t="s">
        <v>235</v>
      </c>
    </row>
    <row r="2326" spans="1:25" hidden="1" x14ac:dyDescent="0.25">
      <c r="A2326" s="32">
        <v>2325</v>
      </c>
      <c r="B2326" s="23" t="s">
        <v>264</v>
      </c>
      <c r="C2326" s="23" t="s">
        <v>668</v>
      </c>
      <c r="D2326" s="23" t="s">
        <v>256</v>
      </c>
      <c r="E2326" s="23" t="s">
        <v>232</v>
      </c>
      <c r="F2326" s="23" t="s">
        <v>598</v>
      </c>
      <c r="G2326" s="23" t="s">
        <v>224</v>
      </c>
      <c r="H2326" s="23" t="s">
        <v>23</v>
      </c>
      <c r="I2326" s="23">
        <v>3</v>
      </c>
      <c r="J2326" s="9">
        <v>43.6004</v>
      </c>
      <c r="K2326" s="9">
        <v>45.262900000000002</v>
      </c>
      <c r="L2326" s="9">
        <v>503.33330000000001</v>
      </c>
      <c r="M2326" s="9">
        <v>325</v>
      </c>
      <c r="N2326" s="9">
        <v>529.33330000000001</v>
      </c>
      <c r="O2326" s="9">
        <v>360</v>
      </c>
      <c r="P2326" s="9" t="s">
        <v>235</v>
      </c>
      <c r="Q2326" s="9" t="s">
        <v>235</v>
      </c>
      <c r="R2326" s="9">
        <v>45.262900000000002</v>
      </c>
      <c r="S2326" s="9" t="s">
        <v>235</v>
      </c>
      <c r="T2326" s="9" t="s">
        <v>235</v>
      </c>
      <c r="U2326" s="9" t="s">
        <v>235</v>
      </c>
      <c r="V2326" s="33" t="s">
        <v>235</v>
      </c>
      <c r="W2326" s="33" t="s">
        <v>235</v>
      </c>
      <c r="X2326" s="40" t="s">
        <v>235</v>
      </c>
      <c r="Y2326" s="40" t="s">
        <v>235</v>
      </c>
    </row>
    <row r="2327" spans="1:25" hidden="1" x14ac:dyDescent="0.25">
      <c r="A2327" s="32">
        <v>2326</v>
      </c>
      <c r="B2327" s="23" t="s">
        <v>264</v>
      </c>
      <c r="C2327" s="23" t="s">
        <v>668</v>
      </c>
      <c r="D2327" s="23" t="s">
        <v>256</v>
      </c>
      <c r="E2327" s="23" t="s">
        <v>232</v>
      </c>
      <c r="F2327" s="23" t="s">
        <v>598</v>
      </c>
      <c r="G2327" s="23" t="s">
        <v>224</v>
      </c>
      <c r="H2327" s="23" t="s">
        <v>24</v>
      </c>
      <c r="I2327" s="23">
        <v>4</v>
      </c>
      <c r="J2327" s="9">
        <v>43.931800000000003</v>
      </c>
      <c r="K2327" s="9">
        <v>130.56129999999999</v>
      </c>
      <c r="L2327" s="9">
        <v>632.33330000000001</v>
      </c>
      <c r="M2327" s="9">
        <v>344</v>
      </c>
      <c r="N2327" s="9">
        <v>599.33330000000001</v>
      </c>
      <c r="O2327" s="9">
        <v>373</v>
      </c>
      <c r="P2327" s="9" t="s">
        <v>235</v>
      </c>
      <c r="Q2327" s="9" t="s">
        <v>235</v>
      </c>
      <c r="R2327" s="9">
        <v>49.438700000000011</v>
      </c>
      <c r="S2327" s="9" t="s">
        <v>235</v>
      </c>
      <c r="T2327" s="9" t="s">
        <v>235</v>
      </c>
      <c r="U2327" s="9" t="s">
        <v>235</v>
      </c>
      <c r="V2327" s="33" t="s">
        <v>235</v>
      </c>
      <c r="W2327" s="33" t="s">
        <v>235</v>
      </c>
      <c r="X2327" s="40" t="s">
        <v>235</v>
      </c>
      <c r="Y2327" s="40" t="s">
        <v>235</v>
      </c>
    </row>
    <row r="2328" spans="1:25" hidden="1" x14ac:dyDescent="0.25">
      <c r="A2328" s="32">
        <v>2327</v>
      </c>
      <c r="B2328" s="23" t="s">
        <v>264</v>
      </c>
      <c r="C2328" s="23" t="s">
        <v>668</v>
      </c>
      <c r="D2328" s="23" t="s">
        <v>256</v>
      </c>
      <c r="E2328" s="23" t="s">
        <v>232</v>
      </c>
      <c r="F2328" s="23" t="s">
        <v>598</v>
      </c>
      <c r="G2328" s="23" t="s">
        <v>224</v>
      </c>
      <c r="H2328" s="23" t="s">
        <v>24</v>
      </c>
      <c r="I2328" s="23">
        <v>5</v>
      </c>
      <c r="J2328" s="9">
        <v>46.647599999999997</v>
      </c>
      <c r="K2328" s="9">
        <v>140.90610000000001</v>
      </c>
      <c r="L2328" s="9">
        <v>647.33330000000001</v>
      </c>
      <c r="M2328" s="9">
        <v>364</v>
      </c>
      <c r="N2328" s="9">
        <v>607.33330000000001</v>
      </c>
      <c r="O2328" s="9">
        <v>388</v>
      </c>
      <c r="P2328" s="9" t="s">
        <v>235</v>
      </c>
      <c r="Q2328" s="9" t="s">
        <v>235</v>
      </c>
      <c r="R2328" s="9">
        <v>39.093899999999991</v>
      </c>
      <c r="S2328" s="9" t="s">
        <v>235</v>
      </c>
      <c r="T2328" s="9" t="s">
        <v>235</v>
      </c>
      <c r="U2328" s="9" t="s">
        <v>235</v>
      </c>
      <c r="V2328" s="33" t="s">
        <v>235</v>
      </c>
      <c r="W2328" s="33" t="s">
        <v>235</v>
      </c>
      <c r="X2328" s="40" t="s">
        <v>235</v>
      </c>
      <c r="Y2328" s="40" t="s">
        <v>235</v>
      </c>
    </row>
    <row r="2329" spans="1:25" hidden="1" x14ac:dyDescent="0.25">
      <c r="A2329" s="32">
        <v>2328</v>
      </c>
      <c r="B2329" s="23" t="s">
        <v>264</v>
      </c>
      <c r="C2329" s="23" t="s">
        <v>668</v>
      </c>
      <c r="D2329" s="23" t="s">
        <v>256</v>
      </c>
      <c r="E2329" s="23" t="s">
        <v>232</v>
      </c>
      <c r="F2329" s="23" t="s">
        <v>598</v>
      </c>
      <c r="G2329" s="23" t="s">
        <v>224</v>
      </c>
      <c r="H2329" s="23" t="s">
        <v>24</v>
      </c>
      <c r="I2329" s="23">
        <v>6</v>
      </c>
      <c r="J2329" s="9">
        <v>44.721400000000003</v>
      </c>
      <c r="K2329" s="9">
        <v>161.5651</v>
      </c>
      <c r="L2329" s="9">
        <v>650.33330000000001</v>
      </c>
      <c r="M2329" s="9">
        <v>390</v>
      </c>
      <c r="N2329" s="9">
        <v>606.33330000000001</v>
      </c>
      <c r="O2329" s="9">
        <v>398</v>
      </c>
      <c r="P2329" s="9">
        <v>176.77669529663689</v>
      </c>
      <c r="Q2329" s="9">
        <v>71.196910045310247</v>
      </c>
      <c r="R2329" s="9">
        <v>18.434899999999999</v>
      </c>
      <c r="S2329" s="9">
        <v>0</v>
      </c>
      <c r="T2329" s="9">
        <v>0</v>
      </c>
      <c r="U2329" s="9">
        <v>0</v>
      </c>
      <c r="V2329" s="23">
        <v>49.396356140913873</v>
      </c>
      <c r="W2329" s="23">
        <v>48.826222462934808</v>
      </c>
      <c r="X2329" s="23">
        <v>27.784887978899608</v>
      </c>
      <c r="Y2329" s="23">
        <v>25.96150997149434</v>
      </c>
    </row>
    <row r="2330" spans="1:25" hidden="1" x14ac:dyDescent="0.25">
      <c r="A2330" s="32">
        <v>2329</v>
      </c>
      <c r="B2330" s="23" t="s">
        <v>264</v>
      </c>
      <c r="C2330" s="23" t="s">
        <v>668</v>
      </c>
      <c r="D2330" s="23" t="s">
        <v>256</v>
      </c>
      <c r="E2330" s="23" t="s">
        <v>232</v>
      </c>
      <c r="F2330" s="23" t="s">
        <v>598</v>
      </c>
      <c r="G2330" s="23" t="s">
        <v>224</v>
      </c>
      <c r="H2330" s="23" t="s">
        <v>23</v>
      </c>
      <c r="I2330" s="23">
        <v>1</v>
      </c>
      <c r="J2330" s="9">
        <v>43.863399999999999</v>
      </c>
      <c r="K2330" s="9">
        <v>22.69</v>
      </c>
      <c r="L2330" s="9">
        <v>460.33330000000001</v>
      </c>
      <c r="M2330" s="9">
        <v>425</v>
      </c>
      <c r="N2330" s="9">
        <v>490.33330000000001</v>
      </c>
      <c r="O2330" s="9">
        <v>457</v>
      </c>
      <c r="P2330" s="9" t="s">
        <v>235</v>
      </c>
      <c r="Q2330" s="9" t="s">
        <v>235</v>
      </c>
      <c r="R2330" s="9">
        <v>22.69</v>
      </c>
      <c r="S2330" s="9" t="s">
        <v>235</v>
      </c>
      <c r="T2330" s="9" t="s">
        <v>235</v>
      </c>
      <c r="U2330" s="9" t="s">
        <v>235</v>
      </c>
      <c r="V2330" s="33" t="s">
        <v>235</v>
      </c>
      <c r="W2330" s="33" t="s">
        <v>235</v>
      </c>
      <c r="X2330" s="33" t="s">
        <v>235</v>
      </c>
      <c r="Y2330" s="33" t="s">
        <v>235</v>
      </c>
    </row>
    <row r="2331" spans="1:25" hidden="1" x14ac:dyDescent="0.25">
      <c r="A2331" s="32">
        <v>2330</v>
      </c>
      <c r="B2331" s="23" t="s">
        <v>264</v>
      </c>
      <c r="C2331" s="23" t="s">
        <v>668</v>
      </c>
      <c r="D2331" s="23" t="s">
        <v>256</v>
      </c>
      <c r="E2331" s="23" t="s">
        <v>232</v>
      </c>
      <c r="F2331" s="23" t="s">
        <v>598</v>
      </c>
      <c r="G2331" s="23" t="s">
        <v>224</v>
      </c>
      <c r="H2331" s="23" t="s">
        <v>23</v>
      </c>
      <c r="I2331" s="23">
        <v>2</v>
      </c>
      <c r="J2331" s="9">
        <v>49.244300000000003</v>
      </c>
      <c r="K2331" s="9">
        <v>36.674700000000001</v>
      </c>
      <c r="L2331" s="9">
        <v>474.33330000000001</v>
      </c>
      <c r="M2331" s="9">
        <v>405</v>
      </c>
      <c r="N2331" s="9">
        <v>498.33330000000001</v>
      </c>
      <c r="O2331" s="9">
        <v>448</v>
      </c>
      <c r="P2331" s="9" t="s">
        <v>235</v>
      </c>
      <c r="Q2331" s="9" t="s">
        <v>235</v>
      </c>
      <c r="R2331" s="9">
        <v>36.674700000000001</v>
      </c>
      <c r="S2331" s="9" t="s">
        <v>235</v>
      </c>
      <c r="T2331" s="9" t="s">
        <v>235</v>
      </c>
      <c r="U2331" s="9" t="s">
        <v>235</v>
      </c>
      <c r="V2331" s="33" t="s">
        <v>235</v>
      </c>
      <c r="W2331" s="33" t="s">
        <v>235</v>
      </c>
      <c r="X2331" s="33" t="s">
        <v>235</v>
      </c>
      <c r="Y2331" s="33" t="s">
        <v>235</v>
      </c>
    </row>
    <row r="2332" spans="1:25" hidden="1" x14ac:dyDescent="0.25">
      <c r="A2332" s="32">
        <v>2331</v>
      </c>
      <c r="B2332" s="23" t="s">
        <v>264</v>
      </c>
      <c r="C2332" s="23" t="s">
        <v>668</v>
      </c>
      <c r="D2332" s="23" t="s">
        <v>256</v>
      </c>
      <c r="E2332" s="23" t="s">
        <v>232</v>
      </c>
      <c r="F2332" s="23" t="s">
        <v>598</v>
      </c>
      <c r="G2332" s="23" t="s">
        <v>224</v>
      </c>
      <c r="H2332" s="23" t="s">
        <v>23</v>
      </c>
      <c r="I2332" s="23">
        <v>3</v>
      </c>
      <c r="J2332" s="9">
        <v>45.880299999999998</v>
      </c>
      <c r="K2332" s="9">
        <v>49.382300000000001</v>
      </c>
      <c r="L2332" s="9">
        <v>498.33330000000001</v>
      </c>
      <c r="M2332" s="9">
        <v>397</v>
      </c>
      <c r="N2332" s="9">
        <v>511.33330000000001</v>
      </c>
      <c r="O2332" s="9">
        <v>441</v>
      </c>
      <c r="P2332" s="9" t="s">
        <v>235</v>
      </c>
      <c r="Q2332" s="9" t="s">
        <v>235</v>
      </c>
      <c r="R2332" s="9">
        <v>49.382300000000001</v>
      </c>
      <c r="S2332" s="9" t="s">
        <v>235</v>
      </c>
      <c r="T2332" s="9" t="s">
        <v>235</v>
      </c>
      <c r="U2332" s="9" t="s">
        <v>235</v>
      </c>
      <c r="V2332" s="40" t="s">
        <v>235</v>
      </c>
      <c r="W2332" s="40" t="s">
        <v>235</v>
      </c>
      <c r="X2332" s="40" t="s">
        <v>235</v>
      </c>
      <c r="Y2332" s="40" t="s">
        <v>235</v>
      </c>
    </row>
    <row r="2333" spans="1:25" hidden="1" x14ac:dyDescent="0.25">
      <c r="A2333" s="32">
        <v>2332</v>
      </c>
      <c r="B2333" s="23" t="s">
        <v>264</v>
      </c>
      <c r="C2333" s="23" t="s">
        <v>668</v>
      </c>
      <c r="D2333" s="23" t="s">
        <v>256</v>
      </c>
      <c r="E2333" s="23" t="s">
        <v>232</v>
      </c>
      <c r="F2333" s="23" t="s">
        <v>598</v>
      </c>
      <c r="G2333" s="23" t="s">
        <v>224</v>
      </c>
      <c r="H2333" s="23" t="s">
        <v>24</v>
      </c>
      <c r="I2333" s="23">
        <v>4</v>
      </c>
      <c r="J2333" s="9">
        <v>44.777200000000001</v>
      </c>
      <c r="K2333" s="9">
        <v>126.4149</v>
      </c>
      <c r="L2333" s="9">
        <v>607.33330000000001</v>
      </c>
      <c r="M2333" s="9">
        <v>444</v>
      </c>
      <c r="N2333" s="9">
        <v>568.33330000000001</v>
      </c>
      <c r="O2333" s="9">
        <v>466</v>
      </c>
      <c r="P2333" s="9" t="s">
        <v>235</v>
      </c>
      <c r="Q2333" s="9" t="s">
        <v>235</v>
      </c>
      <c r="R2333" s="9">
        <v>53.585099999999997</v>
      </c>
      <c r="S2333" s="9" t="s">
        <v>235</v>
      </c>
      <c r="T2333" s="9" t="s">
        <v>235</v>
      </c>
      <c r="U2333" s="9" t="s">
        <v>235</v>
      </c>
      <c r="V2333" s="40" t="s">
        <v>235</v>
      </c>
      <c r="W2333" s="40" t="s">
        <v>235</v>
      </c>
      <c r="X2333" s="40" t="s">
        <v>235</v>
      </c>
      <c r="Y2333" s="40" t="s">
        <v>235</v>
      </c>
    </row>
    <row r="2334" spans="1:25" hidden="1" x14ac:dyDescent="0.25">
      <c r="A2334" s="32">
        <v>2333</v>
      </c>
      <c r="B2334" s="23" t="s">
        <v>264</v>
      </c>
      <c r="C2334" s="23" t="s">
        <v>668</v>
      </c>
      <c r="D2334" s="23" t="s">
        <v>256</v>
      </c>
      <c r="E2334" s="23" t="s">
        <v>232</v>
      </c>
      <c r="F2334" s="23" t="s">
        <v>598</v>
      </c>
      <c r="G2334" s="23" t="s">
        <v>224</v>
      </c>
      <c r="H2334" s="23" t="s">
        <v>24</v>
      </c>
      <c r="I2334" s="23">
        <v>5</v>
      </c>
      <c r="J2334" s="9">
        <v>48.703200000000002</v>
      </c>
      <c r="K2334" s="9">
        <v>136.6634</v>
      </c>
      <c r="L2334" s="9">
        <v>619.33330000000001</v>
      </c>
      <c r="M2334" s="9">
        <v>466</v>
      </c>
      <c r="N2334" s="9">
        <v>573.33330000000001</v>
      </c>
      <c r="O2334" s="9">
        <v>482</v>
      </c>
      <c r="P2334" s="9" t="s">
        <v>235</v>
      </c>
      <c r="Q2334" s="9" t="s">
        <v>235</v>
      </c>
      <c r="R2334" s="9">
        <v>43.336600000000004</v>
      </c>
      <c r="S2334" s="9" t="s">
        <v>235</v>
      </c>
      <c r="T2334" s="9" t="s">
        <v>235</v>
      </c>
      <c r="U2334" s="9" t="s">
        <v>235</v>
      </c>
      <c r="V2334" s="40" t="s">
        <v>235</v>
      </c>
      <c r="W2334" s="40" t="s">
        <v>235</v>
      </c>
      <c r="X2334" s="40" t="s">
        <v>235</v>
      </c>
      <c r="Y2334" s="40" t="s">
        <v>235</v>
      </c>
    </row>
    <row r="2335" spans="1:25" hidden="1" x14ac:dyDescent="0.25">
      <c r="A2335" s="32">
        <v>2334</v>
      </c>
      <c r="B2335" s="23" t="s">
        <v>264</v>
      </c>
      <c r="C2335" s="23" t="s">
        <v>668</v>
      </c>
      <c r="D2335" s="23" t="s">
        <v>256</v>
      </c>
      <c r="E2335" s="23" t="s">
        <v>232</v>
      </c>
      <c r="F2335" s="23" t="s">
        <v>598</v>
      </c>
      <c r="G2335" s="23" t="s">
        <v>224</v>
      </c>
      <c r="H2335" s="23" t="s">
        <v>24</v>
      </c>
      <c r="I2335" s="23">
        <v>6</v>
      </c>
      <c r="J2335" s="9">
        <v>41.194699999999997</v>
      </c>
      <c r="K2335" s="9">
        <v>150.27019999999999</v>
      </c>
      <c r="L2335" s="9">
        <v>614.33330000000001</v>
      </c>
      <c r="M2335" s="9">
        <v>489</v>
      </c>
      <c r="N2335" s="9">
        <v>573.33330000000001</v>
      </c>
      <c r="O2335" s="9">
        <v>493</v>
      </c>
      <c r="P2335" s="9">
        <v>166.76930173146374</v>
      </c>
      <c r="Q2335" s="9">
        <v>62.241465278381739</v>
      </c>
      <c r="R2335" s="9">
        <v>29.729800000000012</v>
      </c>
      <c r="S2335" s="9">
        <v>0</v>
      </c>
      <c r="T2335" s="9">
        <v>0</v>
      </c>
      <c r="U2335" s="9">
        <v>0</v>
      </c>
      <c r="V2335" s="23">
        <v>45.541190146942803</v>
      </c>
      <c r="W2335" s="23">
        <v>47.201694884823787</v>
      </c>
      <c r="X2335" s="23">
        <v>26.40075756488817</v>
      </c>
      <c r="Y2335" s="23">
        <v>27.459060435491963</v>
      </c>
    </row>
    <row r="2336" spans="1:25" hidden="1" x14ac:dyDescent="0.25">
      <c r="A2336" s="32">
        <v>2335</v>
      </c>
      <c r="B2336" s="23" t="s">
        <v>264</v>
      </c>
      <c r="C2336" s="23" t="s">
        <v>668</v>
      </c>
      <c r="D2336" s="23" t="s">
        <v>256</v>
      </c>
      <c r="E2336" s="23" t="s">
        <v>232</v>
      </c>
      <c r="F2336" s="23" t="s">
        <v>598</v>
      </c>
      <c r="G2336" s="23" t="s">
        <v>224</v>
      </c>
      <c r="H2336" s="23" t="s">
        <v>23</v>
      </c>
      <c r="I2336" s="23">
        <v>1</v>
      </c>
      <c r="J2336" s="9">
        <v>46.065199999999997</v>
      </c>
      <c r="K2336" s="9">
        <v>19.0976</v>
      </c>
      <c r="L2336" s="9">
        <v>457.33330000000001</v>
      </c>
      <c r="M2336" s="9">
        <v>388</v>
      </c>
      <c r="N2336" s="9">
        <v>478.33330000000001</v>
      </c>
      <c r="O2336" s="9">
        <v>429</v>
      </c>
      <c r="P2336" s="9" t="s">
        <v>235</v>
      </c>
      <c r="Q2336" s="9" t="s">
        <v>235</v>
      </c>
      <c r="R2336" s="9">
        <v>19.0976</v>
      </c>
      <c r="S2336" s="9" t="s">
        <v>235</v>
      </c>
      <c r="T2336" s="9" t="s">
        <v>235</v>
      </c>
      <c r="U2336" s="9" t="s">
        <v>235</v>
      </c>
      <c r="V2336" s="33" t="s">
        <v>235</v>
      </c>
      <c r="W2336" s="33" t="s">
        <v>235</v>
      </c>
      <c r="X2336" s="33" t="s">
        <v>235</v>
      </c>
      <c r="Y2336" s="33" t="s">
        <v>235</v>
      </c>
    </row>
    <row r="2337" spans="1:25" hidden="1" x14ac:dyDescent="0.25">
      <c r="A2337" s="32">
        <v>2336</v>
      </c>
      <c r="B2337" s="23" t="s">
        <v>264</v>
      </c>
      <c r="C2337" s="23" t="s">
        <v>668</v>
      </c>
      <c r="D2337" s="23" t="s">
        <v>256</v>
      </c>
      <c r="E2337" s="23" t="s">
        <v>232</v>
      </c>
      <c r="F2337" s="23" t="s">
        <v>598</v>
      </c>
      <c r="G2337" s="23" t="s">
        <v>224</v>
      </c>
      <c r="H2337" s="23" t="s">
        <v>23</v>
      </c>
      <c r="I2337" s="23">
        <v>2</v>
      </c>
      <c r="J2337" s="9">
        <v>50.8035</v>
      </c>
      <c r="K2337" s="9">
        <v>36.014899999999997</v>
      </c>
      <c r="L2337" s="9">
        <v>478.33330000000001</v>
      </c>
      <c r="M2337" s="9">
        <v>372</v>
      </c>
      <c r="N2337" s="9">
        <v>487.33330000000001</v>
      </c>
      <c r="O2337" s="9">
        <v>422</v>
      </c>
      <c r="P2337" s="9" t="s">
        <v>235</v>
      </c>
      <c r="Q2337" s="9" t="s">
        <v>235</v>
      </c>
      <c r="R2337" s="9">
        <v>36.014899999999997</v>
      </c>
      <c r="S2337" s="9" t="s">
        <v>235</v>
      </c>
      <c r="T2337" s="9" t="s">
        <v>235</v>
      </c>
      <c r="U2337" s="9" t="s">
        <v>235</v>
      </c>
      <c r="V2337" s="33" t="s">
        <v>235</v>
      </c>
      <c r="W2337" s="33" t="s">
        <v>235</v>
      </c>
      <c r="X2337" s="33" t="s">
        <v>235</v>
      </c>
      <c r="Y2337" s="33" t="s">
        <v>235</v>
      </c>
    </row>
    <row r="2338" spans="1:25" hidden="1" x14ac:dyDescent="0.25">
      <c r="A2338" s="32">
        <v>2337</v>
      </c>
      <c r="B2338" s="23" t="s">
        <v>264</v>
      </c>
      <c r="C2338" s="23" t="s">
        <v>668</v>
      </c>
      <c r="D2338" s="23" t="s">
        <v>256</v>
      </c>
      <c r="E2338" s="23" t="s">
        <v>232</v>
      </c>
      <c r="F2338" s="23" t="s">
        <v>598</v>
      </c>
      <c r="G2338" s="23" t="s">
        <v>224</v>
      </c>
      <c r="H2338" s="23" t="s">
        <v>23</v>
      </c>
      <c r="I2338" s="23">
        <v>3</v>
      </c>
      <c r="J2338" s="9">
        <v>46.010899999999999</v>
      </c>
      <c r="K2338" s="9">
        <v>47.464199999999998</v>
      </c>
      <c r="L2338" s="9">
        <v>502.33330000000001</v>
      </c>
      <c r="M2338" s="9">
        <v>371</v>
      </c>
      <c r="N2338" s="9">
        <v>501.33330000000001</v>
      </c>
      <c r="O2338" s="9">
        <v>417</v>
      </c>
      <c r="P2338" s="9" t="s">
        <v>235</v>
      </c>
      <c r="Q2338" s="9" t="s">
        <v>235</v>
      </c>
      <c r="R2338" s="9">
        <v>47.464199999999998</v>
      </c>
      <c r="S2338" s="9" t="s">
        <v>235</v>
      </c>
      <c r="T2338" s="9" t="s">
        <v>235</v>
      </c>
      <c r="U2338" s="9" t="s">
        <v>235</v>
      </c>
      <c r="V2338" s="33" t="s">
        <v>235</v>
      </c>
      <c r="W2338" s="33" t="s">
        <v>235</v>
      </c>
      <c r="X2338" s="40" t="s">
        <v>235</v>
      </c>
      <c r="Y2338" s="40" t="s">
        <v>235</v>
      </c>
    </row>
    <row r="2339" spans="1:25" hidden="1" x14ac:dyDescent="0.25">
      <c r="A2339" s="32">
        <v>2338</v>
      </c>
      <c r="B2339" s="23" t="s">
        <v>264</v>
      </c>
      <c r="C2339" s="23" t="s">
        <v>668</v>
      </c>
      <c r="D2339" s="23" t="s">
        <v>256</v>
      </c>
      <c r="E2339" s="23" t="s">
        <v>232</v>
      </c>
      <c r="F2339" s="23" t="s">
        <v>598</v>
      </c>
      <c r="G2339" s="23" t="s">
        <v>224</v>
      </c>
      <c r="H2339" s="23" t="s">
        <v>24</v>
      </c>
      <c r="I2339" s="23">
        <v>4</v>
      </c>
      <c r="J2339" s="9">
        <v>46.6905</v>
      </c>
      <c r="K2339" s="9">
        <v>126.3531</v>
      </c>
      <c r="L2339" s="9">
        <v>607.33330000000001</v>
      </c>
      <c r="M2339" s="9">
        <v>470</v>
      </c>
      <c r="N2339" s="9">
        <v>561.33330000000001</v>
      </c>
      <c r="O2339" s="9">
        <v>478</v>
      </c>
      <c r="P2339" s="9" t="s">
        <v>235</v>
      </c>
      <c r="Q2339" s="9" t="s">
        <v>235</v>
      </c>
      <c r="R2339" s="9">
        <v>53.646900000000002</v>
      </c>
      <c r="S2339" s="9" t="s">
        <v>235</v>
      </c>
      <c r="T2339" s="9" t="s">
        <v>235</v>
      </c>
      <c r="U2339" s="9" t="s">
        <v>235</v>
      </c>
      <c r="V2339" s="33" t="s">
        <v>235</v>
      </c>
      <c r="W2339" s="33" t="s">
        <v>235</v>
      </c>
      <c r="X2339" s="40" t="s">
        <v>235</v>
      </c>
      <c r="Y2339" s="40" t="s">
        <v>235</v>
      </c>
    </row>
    <row r="2340" spans="1:25" hidden="1" x14ac:dyDescent="0.25">
      <c r="A2340" s="32">
        <v>2339</v>
      </c>
      <c r="B2340" s="23" t="s">
        <v>264</v>
      </c>
      <c r="C2340" s="23" t="s">
        <v>668</v>
      </c>
      <c r="D2340" s="23" t="s">
        <v>256</v>
      </c>
      <c r="E2340" s="23" t="s">
        <v>232</v>
      </c>
      <c r="F2340" s="23" t="s">
        <v>598</v>
      </c>
      <c r="G2340" s="23" t="s">
        <v>224</v>
      </c>
      <c r="H2340" s="23" t="s">
        <v>24</v>
      </c>
      <c r="I2340" s="23">
        <v>5</v>
      </c>
      <c r="J2340" s="9">
        <v>52</v>
      </c>
      <c r="K2340" s="9">
        <v>136.21889999999999</v>
      </c>
      <c r="L2340" s="9">
        <v>610.33330000000001</v>
      </c>
      <c r="M2340" s="9">
        <v>492</v>
      </c>
      <c r="N2340" s="9">
        <v>558.33330000000001</v>
      </c>
      <c r="O2340" s="9">
        <v>492</v>
      </c>
      <c r="P2340" s="9" t="s">
        <v>235</v>
      </c>
      <c r="Q2340" s="9" t="s">
        <v>235</v>
      </c>
      <c r="R2340" s="9">
        <v>43.781100000000009</v>
      </c>
      <c r="S2340" s="9" t="s">
        <v>235</v>
      </c>
      <c r="T2340" s="9" t="s">
        <v>235</v>
      </c>
      <c r="U2340" s="9" t="s">
        <v>235</v>
      </c>
      <c r="V2340" s="33" t="s">
        <v>235</v>
      </c>
      <c r="W2340" s="33" t="s">
        <v>235</v>
      </c>
      <c r="X2340" s="40" t="s">
        <v>235</v>
      </c>
      <c r="Y2340" s="40" t="s">
        <v>235</v>
      </c>
    </row>
    <row r="2341" spans="1:25" hidden="1" x14ac:dyDescent="0.25">
      <c r="A2341" s="32">
        <v>2340</v>
      </c>
      <c r="B2341" s="23" t="s">
        <v>264</v>
      </c>
      <c r="C2341" s="23" t="s">
        <v>668</v>
      </c>
      <c r="D2341" s="23" t="s">
        <v>256</v>
      </c>
      <c r="E2341" s="23" t="s">
        <v>232</v>
      </c>
      <c r="F2341" s="23" t="s">
        <v>598</v>
      </c>
      <c r="G2341" s="23" t="s">
        <v>224</v>
      </c>
      <c r="H2341" s="23" t="s">
        <v>24</v>
      </c>
      <c r="I2341" s="23">
        <v>6</v>
      </c>
      <c r="J2341" s="9">
        <v>47.434199999999997</v>
      </c>
      <c r="K2341" s="9">
        <v>154.65379999999999</v>
      </c>
      <c r="L2341" s="9">
        <v>597.33330000000001</v>
      </c>
      <c r="M2341" s="9">
        <v>516</v>
      </c>
      <c r="N2341" s="9">
        <v>552.33330000000001</v>
      </c>
      <c r="O2341" s="9">
        <v>501</v>
      </c>
      <c r="P2341" s="9">
        <v>189.69449122207001</v>
      </c>
      <c r="Q2341" s="9">
        <v>85.562842402528915</v>
      </c>
      <c r="R2341" s="9">
        <v>25.34620000000001</v>
      </c>
      <c r="S2341" s="9">
        <v>0</v>
      </c>
      <c r="T2341" s="9">
        <v>0</v>
      </c>
      <c r="U2341" s="9">
        <v>0</v>
      </c>
      <c r="V2341" s="23">
        <v>47.074409183759279</v>
      </c>
      <c r="W2341" s="23">
        <v>48.104053883222775</v>
      </c>
      <c r="X2341" s="23">
        <v>25.942243542145693</v>
      </c>
      <c r="Y2341" s="23">
        <v>24.698178070456937</v>
      </c>
    </row>
    <row r="2342" spans="1:25" hidden="1" x14ac:dyDescent="0.25">
      <c r="A2342" s="32">
        <v>2341</v>
      </c>
      <c r="B2342" s="23" t="s">
        <v>264</v>
      </c>
      <c r="C2342" s="23" t="s">
        <v>668</v>
      </c>
      <c r="D2342" s="23" t="s">
        <v>256</v>
      </c>
      <c r="E2342" s="23" t="s">
        <v>232</v>
      </c>
      <c r="F2342" s="23" t="s">
        <v>598</v>
      </c>
      <c r="G2342" s="23" t="s">
        <v>224</v>
      </c>
      <c r="H2342" s="23" t="s">
        <v>23</v>
      </c>
      <c r="I2342" s="23">
        <v>1</v>
      </c>
      <c r="J2342" s="9">
        <v>45.276899999999998</v>
      </c>
      <c r="K2342" s="9">
        <v>19.522600000000001</v>
      </c>
      <c r="L2342" s="9">
        <v>430.33330000000001</v>
      </c>
      <c r="M2342" s="9">
        <v>459</v>
      </c>
      <c r="N2342" s="9">
        <v>463.33330000000001</v>
      </c>
      <c r="O2342" s="9">
        <v>490</v>
      </c>
      <c r="P2342" s="9" t="s">
        <v>235</v>
      </c>
      <c r="Q2342" s="9" t="s">
        <v>235</v>
      </c>
      <c r="R2342" s="9">
        <v>19.522600000000001</v>
      </c>
      <c r="S2342" s="9" t="s">
        <v>235</v>
      </c>
      <c r="T2342" s="9" t="s">
        <v>235</v>
      </c>
      <c r="U2342" s="9" t="s">
        <v>235</v>
      </c>
      <c r="V2342" s="33" t="s">
        <v>235</v>
      </c>
      <c r="W2342" s="33" t="s">
        <v>235</v>
      </c>
      <c r="X2342" s="33" t="s">
        <v>235</v>
      </c>
      <c r="Y2342" s="33" t="s">
        <v>235</v>
      </c>
    </row>
    <row r="2343" spans="1:25" hidden="1" x14ac:dyDescent="0.25">
      <c r="A2343" s="32">
        <v>2342</v>
      </c>
      <c r="B2343" s="23" t="s">
        <v>264</v>
      </c>
      <c r="C2343" s="23" t="s">
        <v>668</v>
      </c>
      <c r="D2343" s="23" t="s">
        <v>256</v>
      </c>
      <c r="E2343" s="23" t="s">
        <v>232</v>
      </c>
      <c r="F2343" s="23" t="s">
        <v>598</v>
      </c>
      <c r="G2343" s="23" t="s">
        <v>224</v>
      </c>
      <c r="H2343" s="23" t="s">
        <v>23</v>
      </c>
      <c r="I2343" s="23">
        <v>2</v>
      </c>
      <c r="J2343" s="9">
        <v>45.618000000000002</v>
      </c>
      <c r="K2343" s="9">
        <v>40.309100000000001</v>
      </c>
      <c r="L2343" s="9">
        <v>447.33330000000001</v>
      </c>
      <c r="M2343" s="9">
        <v>438</v>
      </c>
      <c r="N2343" s="9">
        <v>467.33330000000001</v>
      </c>
      <c r="O2343" s="9">
        <v>479</v>
      </c>
      <c r="P2343" s="9" t="s">
        <v>235</v>
      </c>
      <c r="Q2343" s="9" t="s">
        <v>235</v>
      </c>
      <c r="R2343" s="9">
        <v>40.309100000000001</v>
      </c>
      <c r="S2343" s="9" t="s">
        <v>235</v>
      </c>
      <c r="T2343" s="9" t="s">
        <v>235</v>
      </c>
      <c r="U2343" s="9" t="s">
        <v>235</v>
      </c>
      <c r="V2343" s="33" t="s">
        <v>235</v>
      </c>
      <c r="W2343" s="33" t="s">
        <v>235</v>
      </c>
      <c r="X2343" s="33" t="s">
        <v>235</v>
      </c>
      <c r="Y2343" s="33" t="s">
        <v>235</v>
      </c>
    </row>
    <row r="2344" spans="1:25" hidden="1" x14ac:dyDescent="0.25">
      <c r="A2344" s="32">
        <v>2343</v>
      </c>
      <c r="B2344" s="23" t="s">
        <v>264</v>
      </c>
      <c r="C2344" s="23" t="s">
        <v>668</v>
      </c>
      <c r="D2344" s="23" t="s">
        <v>256</v>
      </c>
      <c r="E2344" s="23" t="s">
        <v>232</v>
      </c>
      <c r="F2344" s="23" t="s">
        <v>598</v>
      </c>
      <c r="G2344" s="23" t="s">
        <v>224</v>
      </c>
      <c r="H2344" s="23" t="s">
        <v>23</v>
      </c>
      <c r="I2344" s="23">
        <v>3</v>
      </c>
      <c r="J2344" s="9">
        <v>41.484900000000003</v>
      </c>
      <c r="K2344" s="9">
        <v>50.936199999999999</v>
      </c>
      <c r="L2344" s="9">
        <v>469.33330000000001</v>
      </c>
      <c r="M2344" s="9">
        <v>432</v>
      </c>
      <c r="N2344" s="9">
        <v>480.33330000000001</v>
      </c>
      <c r="O2344" s="9">
        <v>472</v>
      </c>
      <c r="P2344" s="9" t="s">
        <v>235</v>
      </c>
      <c r="Q2344" s="9" t="s">
        <v>235</v>
      </c>
      <c r="R2344" s="9">
        <v>50.936199999999999</v>
      </c>
      <c r="S2344" s="9" t="s">
        <v>235</v>
      </c>
      <c r="T2344" s="9" t="s">
        <v>235</v>
      </c>
      <c r="U2344" s="9" t="s">
        <v>235</v>
      </c>
      <c r="V2344" s="40" t="s">
        <v>235</v>
      </c>
      <c r="W2344" s="40" t="s">
        <v>235</v>
      </c>
      <c r="X2344" s="40" t="s">
        <v>235</v>
      </c>
      <c r="Y2344" s="40" t="s">
        <v>235</v>
      </c>
    </row>
    <row r="2345" spans="1:25" hidden="1" x14ac:dyDescent="0.25">
      <c r="A2345" s="32">
        <v>2344</v>
      </c>
      <c r="B2345" s="23" t="s">
        <v>264</v>
      </c>
      <c r="C2345" s="23" t="s">
        <v>668</v>
      </c>
      <c r="D2345" s="23" t="s">
        <v>256</v>
      </c>
      <c r="E2345" s="23" t="s">
        <v>232</v>
      </c>
      <c r="F2345" s="23" t="s">
        <v>598</v>
      </c>
      <c r="G2345" s="23" t="s">
        <v>224</v>
      </c>
      <c r="H2345" s="23" t="s">
        <v>24</v>
      </c>
      <c r="I2345" s="23">
        <v>4</v>
      </c>
      <c r="J2345" s="9">
        <v>42.0595</v>
      </c>
      <c r="K2345" s="9">
        <v>127.9195</v>
      </c>
      <c r="L2345" s="9">
        <v>595.33330000000001</v>
      </c>
      <c r="M2345" s="9">
        <v>488</v>
      </c>
      <c r="N2345" s="9">
        <v>558.33330000000001</v>
      </c>
      <c r="O2345" s="9">
        <v>508</v>
      </c>
      <c r="P2345" s="9" t="s">
        <v>235</v>
      </c>
      <c r="Q2345" s="9" t="s">
        <v>235</v>
      </c>
      <c r="R2345" s="9">
        <v>52.080500000000001</v>
      </c>
      <c r="S2345" s="9" t="s">
        <v>235</v>
      </c>
      <c r="T2345" s="9" t="s">
        <v>235</v>
      </c>
      <c r="U2345" s="9" t="s">
        <v>235</v>
      </c>
      <c r="V2345" s="40" t="s">
        <v>235</v>
      </c>
      <c r="W2345" s="40" t="s">
        <v>235</v>
      </c>
      <c r="X2345" s="40" t="s">
        <v>235</v>
      </c>
      <c r="Y2345" s="40" t="s">
        <v>235</v>
      </c>
    </row>
    <row r="2346" spans="1:25" hidden="1" x14ac:dyDescent="0.25">
      <c r="A2346" s="32">
        <v>2345</v>
      </c>
      <c r="B2346" s="23" t="s">
        <v>264</v>
      </c>
      <c r="C2346" s="23" t="s">
        <v>668</v>
      </c>
      <c r="D2346" s="23" t="s">
        <v>256</v>
      </c>
      <c r="E2346" s="23" t="s">
        <v>232</v>
      </c>
      <c r="F2346" s="23" t="s">
        <v>598</v>
      </c>
      <c r="G2346" s="23" t="s">
        <v>224</v>
      </c>
      <c r="H2346" s="23" t="s">
        <v>24</v>
      </c>
      <c r="I2346" s="23">
        <v>5</v>
      </c>
      <c r="J2346" s="9">
        <v>45.606999999999999</v>
      </c>
      <c r="K2346" s="9">
        <v>141.0574</v>
      </c>
      <c r="L2346" s="9">
        <v>607.33330000000001</v>
      </c>
      <c r="M2346" s="9">
        <v>509</v>
      </c>
      <c r="N2346" s="9">
        <v>563.33330000000001</v>
      </c>
      <c r="O2346" s="9">
        <v>521</v>
      </c>
      <c r="P2346" s="9" t="s">
        <v>235</v>
      </c>
      <c r="Q2346" s="9" t="s">
        <v>235</v>
      </c>
      <c r="R2346" s="9">
        <v>38.942599999999999</v>
      </c>
      <c r="S2346" s="9" t="s">
        <v>235</v>
      </c>
      <c r="T2346" s="9" t="s">
        <v>235</v>
      </c>
      <c r="U2346" s="9" t="s">
        <v>235</v>
      </c>
      <c r="V2346" s="40" t="s">
        <v>235</v>
      </c>
      <c r="W2346" s="40" t="s">
        <v>235</v>
      </c>
      <c r="X2346" s="40" t="s">
        <v>235</v>
      </c>
      <c r="Y2346" s="40" t="s">
        <v>235</v>
      </c>
    </row>
    <row r="2347" spans="1:25" hidden="1" x14ac:dyDescent="0.25">
      <c r="A2347" s="32">
        <v>2346</v>
      </c>
      <c r="B2347" s="23" t="s">
        <v>264</v>
      </c>
      <c r="C2347" s="23" t="s">
        <v>668</v>
      </c>
      <c r="D2347" s="23" t="s">
        <v>256</v>
      </c>
      <c r="E2347" s="23" t="s">
        <v>232</v>
      </c>
      <c r="F2347" s="23" t="s">
        <v>598</v>
      </c>
      <c r="G2347" s="23" t="s">
        <v>224</v>
      </c>
      <c r="H2347" s="23" t="s">
        <v>24</v>
      </c>
      <c r="I2347" s="23">
        <v>6</v>
      </c>
      <c r="J2347" s="9">
        <v>42.011899999999997</v>
      </c>
      <c r="K2347" s="9">
        <v>157.6764</v>
      </c>
      <c r="L2347" s="9">
        <v>603.33330000000001</v>
      </c>
      <c r="M2347" s="9">
        <v>532</v>
      </c>
      <c r="N2347" s="9">
        <v>561.33330000000001</v>
      </c>
      <c r="O2347" s="9">
        <v>531</v>
      </c>
      <c r="P2347" s="9">
        <v>187.77113729218343</v>
      </c>
      <c r="Q2347" s="9">
        <v>85.906926379658117</v>
      </c>
      <c r="R2347" s="9">
        <v>22.323599999999999</v>
      </c>
      <c r="S2347" s="9">
        <v>0</v>
      </c>
      <c r="T2347" s="9">
        <v>0</v>
      </c>
      <c r="U2347" s="9">
        <v>0</v>
      </c>
      <c r="V2347" s="23">
        <v>44.721359549995796</v>
      </c>
      <c r="W2347" s="23">
        <v>47.434164902525687</v>
      </c>
      <c r="X2347" s="23">
        <v>24.758836806279895</v>
      </c>
      <c r="Y2347" s="23">
        <v>23.194827009486403</v>
      </c>
    </row>
    <row r="2348" spans="1:25" hidden="1" x14ac:dyDescent="0.25">
      <c r="A2348" s="32">
        <v>2347</v>
      </c>
      <c r="B2348" s="23" t="s">
        <v>264</v>
      </c>
      <c r="C2348" s="23" t="s">
        <v>668</v>
      </c>
      <c r="D2348" s="23" t="s">
        <v>256</v>
      </c>
      <c r="E2348" s="23" t="s">
        <v>232</v>
      </c>
      <c r="F2348" s="23" t="s">
        <v>598</v>
      </c>
      <c r="G2348" s="23" t="s">
        <v>224</v>
      </c>
      <c r="H2348" s="23" t="s">
        <v>23</v>
      </c>
      <c r="I2348" s="23">
        <v>1</v>
      </c>
      <c r="J2348" s="9">
        <v>40.360900000000001</v>
      </c>
      <c r="K2348" s="9">
        <v>33.2898</v>
      </c>
      <c r="L2348" s="9">
        <v>409.33330000000001</v>
      </c>
      <c r="M2348" s="9">
        <v>398</v>
      </c>
      <c r="N2348" s="9">
        <v>436.33330000000001</v>
      </c>
      <c r="O2348" s="9">
        <v>428</v>
      </c>
      <c r="P2348" s="9" t="s">
        <v>235</v>
      </c>
      <c r="Q2348" s="9" t="s">
        <v>235</v>
      </c>
      <c r="R2348" s="9">
        <v>33.2898</v>
      </c>
      <c r="S2348" s="9" t="s">
        <v>235</v>
      </c>
      <c r="T2348" s="9" t="s">
        <v>235</v>
      </c>
      <c r="U2348" s="9" t="s">
        <v>235</v>
      </c>
      <c r="V2348" s="33" t="s">
        <v>235</v>
      </c>
      <c r="W2348" s="33" t="s">
        <v>235</v>
      </c>
      <c r="X2348" s="33" t="s">
        <v>235</v>
      </c>
      <c r="Y2348" s="33" t="s">
        <v>235</v>
      </c>
    </row>
    <row r="2349" spans="1:25" hidden="1" x14ac:dyDescent="0.25">
      <c r="A2349" s="32">
        <v>2348</v>
      </c>
      <c r="B2349" s="23" t="s">
        <v>264</v>
      </c>
      <c r="C2349" s="23" t="s">
        <v>668</v>
      </c>
      <c r="D2349" s="23" t="s">
        <v>256</v>
      </c>
      <c r="E2349" s="23" t="s">
        <v>232</v>
      </c>
      <c r="F2349" s="23" t="s">
        <v>598</v>
      </c>
      <c r="G2349" s="23" t="s">
        <v>224</v>
      </c>
      <c r="H2349" s="23" t="s">
        <v>23</v>
      </c>
      <c r="I2349" s="23">
        <v>2</v>
      </c>
      <c r="J2349" s="9">
        <v>43.908999999999999</v>
      </c>
      <c r="K2349" s="9">
        <v>45.208399999999997</v>
      </c>
      <c r="L2349" s="9">
        <v>420.33330000000001</v>
      </c>
      <c r="M2349" s="9">
        <v>379</v>
      </c>
      <c r="N2349" s="9">
        <v>442.33330000000001</v>
      </c>
      <c r="O2349" s="9">
        <v>417</v>
      </c>
      <c r="P2349" s="9" t="s">
        <v>235</v>
      </c>
      <c r="Q2349" s="9" t="s">
        <v>235</v>
      </c>
      <c r="R2349" s="9">
        <v>45.208399999999997</v>
      </c>
      <c r="S2349" s="9" t="s">
        <v>235</v>
      </c>
      <c r="T2349" s="9" t="s">
        <v>235</v>
      </c>
      <c r="U2349" s="9" t="s">
        <v>235</v>
      </c>
      <c r="V2349" s="33" t="s">
        <v>235</v>
      </c>
      <c r="W2349" s="33" t="s">
        <v>235</v>
      </c>
      <c r="X2349" s="33" t="s">
        <v>235</v>
      </c>
      <c r="Y2349" s="33" t="s">
        <v>235</v>
      </c>
    </row>
    <row r="2350" spans="1:25" hidden="1" x14ac:dyDescent="0.25">
      <c r="A2350" s="32">
        <v>2349</v>
      </c>
      <c r="B2350" s="23" t="s">
        <v>264</v>
      </c>
      <c r="C2350" s="23" t="s">
        <v>668</v>
      </c>
      <c r="D2350" s="23" t="s">
        <v>256</v>
      </c>
      <c r="E2350" s="23" t="s">
        <v>232</v>
      </c>
      <c r="F2350" s="23" t="s">
        <v>598</v>
      </c>
      <c r="G2350" s="23" t="s">
        <v>224</v>
      </c>
      <c r="H2350" s="23" t="s">
        <v>23</v>
      </c>
      <c r="I2350" s="23">
        <v>3</v>
      </c>
      <c r="J2350" s="9">
        <v>40.261600000000001</v>
      </c>
      <c r="K2350" s="9">
        <v>60.895600000000002</v>
      </c>
      <c r="L2350" s="9">
        <v>443.33330000000001</v>
      </c>
      <c r="M2350" s="9">
        <v>372</v>
      </c>
      <c r="N2350" s="9">
        <v>453.33330000000001</v>
      </c>
      <c r="O2350" s="9">
        <v>411</v>
      </c>
      <c r="P2350" s="9" t="s">
        <v>235</v>
      </c>
      <c r="Q2350" s="9" t="s">
        <v>235</v>
      </c>
      <c r="R2350" s="9">
        <v>60.895600000000002</v>
      </c>
      <c r="S2350" s="9" t="s">
        <v>235</v>
      </c>
      <c r="T2350" s="9" t="s">
        <v>235</v>
      </c>
      <c r="U2350" s="9" t="s">
        <v>235</v>
      </c>
      <c r="V2350" s="33" t="s">
        <v>235</v>
      </c>
      <c r="W2350" s="33" t="s">
        <v>235</v>
      </c>
      <c r="X2350" s="40" t="s">
        <v>235</v>
      </c>
      <c r="Y2350" s="40" t="s">
        <v>235</v>
      </c>
    </row>
    <row r="2351" spans="1:25" hidden="1" x14ac:dyDescent="0.25">
      <c r="A2351" s="32">
        <v>2350</v>
      </c>
      <c r="B2351" s="23" t="s">
        <v>264</v>
      </c>
      <c r="C2351" s="23" t="s">
        <v>668</v>
      </c>
      <c r="D2351" s="23" t="s">
        <v>256</v>
      </c>
      <c r="E2351" s="23" t="s">
        <v>232</v>
      </c>
      <c r="F2351" s="23" t="s">
        <v>598</v>
      </c>
      <c r="G2351" s="23" t="s">
        <v>224</v>
      </c>
      <c r="H2351" s="23" t="s">
        <v>24</v>
      </c>
      <c r="I2351" s="23">
        <v>4</v>
      </c>
      <c r="J2351" s="9">
        <v>39.051200000000001</v>
      </c>
      <c r="K2351" s="9">
        <v>125.47150000000001</v>
      </c>
      <c r="L2351" s="9">
        <v>553.33330000000001</v>
      </c>
      <c r="M2351" s="9">
        <v>402</v>
      </c>
      <c r="N2351" s="9">
        <v>523.33330000000001</v>
      </c>
      <c r="O2351" s="9">
        <v>427</v>
      </c>
      <c r="P2351" s="9" t="s">
        <v>235</v>
      </c>
      <c r="Q2351" s="9" t="s">
        <v>235</v>
      </c>
      <c r="R2351" s="9">
        <v>54.528499999999994</v>
      </c>
      <c r="S2351" s="9" t="s">
        <v>235</v>
      </c>
      <c r="T2351" s="9" t="s">
        <v>235</v>
      </c>
      <c r="U2351" s="9" t="s">
        <v>235</v>
      </c>
      <c r="V2351" s="33" t="s">
        <v>235</v>
      </c>
      <c r="W2351" s="33" t="s">
        <v>235</v>
      </c>
      <c r="X2351" s="40" t="s">
        <v>235</v>
      </c>
      <c r="Y2351" s="40" t="s">
        <v>235</v>
      </c>
    </row>
    <row r="2352" spans="1:25" hidden="1" x14ac:dyDescent="0.25">
      <c r="A2352" s="32">
        <v>2351</v>
      </c>
      <c r="B2352" s="23" t="s">
        <v>264</v>
      </c>
      <c r="C2352" s="23" t="s">
        <v>668</v>
      </c>
      <c r="D2352" s="23" t="s">
        <v>256</v>
      </c>
      <c r="E2352" s="23" t="s">
        <v>232</v>
      </c>
      <c r="F2352" s="23" t="s">
        <v>598</v>
      </c>
      <c r="G2352" s="23" t="s">
        <v>224</v>
      </c>
      <c r="H2352" s="23" t="s">
        <v>24</v>
      </c>
      <c r="I2352" s="23">
        <v>5</v>
      </c>
      <c r="J2352" s="9">
        <v>39.446199999999997</v>
      </c>
      <c r="K2352" s="9">
        <v>134.8115</v>
      </c>
      <c r="L2352" s="9">
        <v>566.33330000000001</v>
      </c>
      <c r="M2352" s="9">
        <v>419</v>
      </c>
      <c r="N2352" s="9">
        <v>532.33330000000001</v>
      </c>
      <c r="O2352" s="9">
        <v>439</v>
      </c>
      <c r="P2352" s="9" t="s">
        <v>235</v>
      </c>
      <c r="Q2352" s="9" t="s">
        <v>235</v>
      </c>
      <c r="R2352" s="9">
        <v>45.188500000000005</v>
      </c>
      <c r="S2352" s="9" t="s">
        <v>235</v>
      </c>
      <c r="T2352" s="9" t="s">
        <v>235</v>
      </c>
      <c r="U2352" s="9" t="s">
        <v>235</v>
      </c>
      <c r="V2352" s="33" t="s">
        <v>235</v>
      </c>
      <c r="W2352" s="33" t="s">
        <v>235</v>
      </c>
      <c r="X2352" s="40" t="s">
        <v>235</v>
      </c>
      <c r="Y2352" s="40" t="s">
        <v>235</v>
      </c>
    </row>
    <row r="2353" spans="1:25" hidden="1" x14ac:dyDescent="0.25">
      <c r="A2353" s="32">
        <v>2352</v>
      </c>
      <c r="B2353" s="23" t="s">
        <v>264</v>
      </c>
      <c r="C2353" s="23" t="s">
        <v>668</v>
      </c>
      <c r="D2353" s="23" t="s">
        <v>256</v>
      </c>
      <c r="E2353" s="23" t="s">
        <v>232</v>
      </c>
      <c r="F2353" s="23" t="s">
        <v>598</v>
      </c>
      <c r="G2353" s="23" t="s">
        <v>224</v>
      </c>
      <c r="H2353" s="23" t="s">
        <v>24</v>
      </c>
      <c r="I2353" s="23">
        <v>6</v>
      </c>
      <c r="J2353" s="9">
        <v>31.048300000000001</v>
      </c>
      <c r="K2353" s="9">
        <v>150.34559999999999</v>
      </c>
      <c r="L2353" s="9">
        <v>565.33330000000001</v>
      </c>
      <c r="M2353" s="9">
        <v>445</v>
      </c>
      <c r="N2353" s="9">
        <v>535.33330000000001</v>
      </c>
      <c r="O2353" s="9">
        <v>453</v>
      </c>
      <c r="P2353" s="9">
        <v>162.92636373527768</v>
      </c>
      <c r="Q2353" s="9">
        <v>71.805292284064961</v>
      </c>
      <c r="R2353" s="9">
        <v>29.65440000000001</v>
      </c>
      <c r="S2353" s="9">
        <v>0</v>
      </c>
      <c r="T2353" s="9">
        <v>0</v>
      </c>
      <c r="U2353" s="9">
        <v>0</v>
      </c>
      <c r="V2353" s="23">
        <v>44.643028571099428</v>
      </c>
      <c r="W2353" s="23">
        <v>42.80186911806539</v>
      </c>
      <c r="X2353" s="23">
        <v>24.041630560342615</v>
      </c>
      <c r="Y2353" s="23">
        <v>28.635642126552707</v>
      </c>
    </row>
    <row r="2354" spans="1:25" hidden="1" x14ac:dyDescent="0.25">
      <c r="A2354" s="32">
        <v>2353</v>
      </c>
      <c r="B2354" s="23" t="s">
        <v>264</v>
      </c>
      <c r="C2354" s="23" t="s">
        <v>668</v>
      </c>
      <c r="D2354" s="23" t="s">
        <v>256</v>
      </c>
      <c r="E2354" s="23" t="s">
        <v>232</v>
      </c>
      <c r="F2354" s="23" t="s">
        <v>598</v>
      </c>
      <c r="G2354" s="23" t="s">
        <v>224</v>
      </c>
      <c r="H2354" s="23" t="s">
        <v>23</v>
      </c>
      <c r="I2354" s="23">
        <v>1</v>
      </c>
      <c r="J2354" s="9">
        <v>44.011400000000002</v>
      </c>
      <c r="K2354" s="9">
        <v>27.189</v>
      </c>
      <c r="L2354" s="9">
        <v>414.33330000000001</v>
      </c>
      <c r="M2354" s="9">
        <v>517</v>
      </c>
      <c r="N2354" s="9">
        <v>458.33330000000001</v>
      </c>
      <c r="O2354" s="9">
        <v>518</v>
      </c>
      <c r="P2354" s="9" t="s">
        <v>235</v>
      </c>
      <c r="Q2354" s="9" t="s">
        <v>235</v>
      </c>
      <c r="R2354" s="9">
        <v>27.189</v>
      </c>
      <c r="S2354" s="9" t="s">
        <v>235</v>
      </c>
      <c r="T2354" s="9" t="s">
        <v>235</v>
      </c>
      <c r="U2354" s="9" t="s">
        <v>235</v>
      </c>
      <c r="V2354" s="33" t="s">
        <v>235</v>
      </c>
      <c r="W2354" s="33" t="s">
        <v>235</v>
      </c>
      <c r="X2354" s="33" t="s">
        <v>235</v>
      </c>
      <c r="Y2354" s="33" t="s">
        <v>235</v>
      </c>
    </row>
    <row r="2355" spans="1:25" hidden="1" x14ac:dyDescent="0.25">
      <c r="A2355" s="32">
        <v>2354</v>
      </c>
      <c r="B2355" s="23" t="s">
        <v>264</v>
      </c>
      <c r="C2355" s="23" t="s">
        <v>668</v>
      </c>
      <c r="D2355" s="23" t="s">
        <v>256</v>
      </c>
      <c r="E2355" s="23" t="s">
        <v>232</v>
      </c>
      <c r="F2355" s="23" t="s">
        <v>598</v>
      </c>
      <c r="G2355" s="23" t="s">
        <v>224</v>
      </c>
      <c r="H2355" s="23" t="s">
        <v>23</v>
      </c>
      <c r="I2355" s="23">
        <v>2</v>
      </c>
      <c r="J2355" s="9">
        <v>45.541200000000003</v>
      </c>
      <c r="K2355" s="9">
        <v>45.117699999999999</v>
      </c>
      <c r="L2355" s="9">
        <v>413.33330000000001</v>
      </c>
      <c r="M2355" s="9">
        <v>491</v>
      </c>
      <c r="N2355" s="9">
        <v>456.33330000000001</v>
      </c>
      <c r="O2355" s="9">
        <v>506</v>
      </c>
      <c r="P2355" s="9" t="s">
        <v>235</v>
      </c>
      <c r="Q2355" s="9" t="s">
        <v>235</v>
      </c>
      <c r="R2355" s="9">
        <v>45.117699999999999</v>
      </c>
      <c r="S2355" s="9" t="s">
        <v>235</v>
      </c>
      <c r="T2355" s="9" t="s">
        <v>235</v>
      </c>
      <c r="U2355" s="9" t="s">
        <v>235</v>
      </c>
      <c r="V2355" s="33" t="s">
        <v>235</v>
      </c>
      <c r="W2355" s="33" t="s">
        <v>235</v>
      </c>
      <c r="X2355" s="33" t="s">
        <v>235</v>
      </c>
      <c r="Y2355" s="33" t="s">
        <v>235</v>
      </c>
    </row>
    <row r="2356" spans="1:25" hidden="1" x14ac:dyDescent="0.25">
      <c r="A2356" s="32">
        <v>2355</v>
      </c>
      <c r="B2356" s="23" t="s">
        <v>264</v>
      </c>
      <c r="C2356" s="23" t="s">
        <v>668</v>
      </c>
      <c r="D2356" s="23" t="s">
        <v>256</v>
      </c>
      <c r="E2356" s="23" t="s">
        <v>232</v>
      </c>
      <c r="F2356" s="23" t="s">
        <v>598</v>
      </c>
      <c r="G2356" s="23" t="s">
        <v>224</v>
      </c>
      <c r="H2356" s="23" t="s">
        <v>23</v>
      </c>
      <c r="I2356" s="23">
        <v>3</v>
      </c>
      <c r="J2356" s="9">
        <v>43.046500000000002</v>
      </c>
      <c r="K2356" s="9">
        <v>56.622500000000002</v>
      </c>
      <c r="L2356" s="9">
        <v>423.33330000000001</v>
      </c>
      <c r="M2356" s="9">
        <v>468</v>
      </c>
      <c r="N2356" s="9">
        <v>460.33330000000001</v>
      </c>
      <c r="O2356" s="9">
        <v>490</v>
      </c>
      <c r="P2356" s="9" t="s">
        <v>235</v>
      </c>
      <c r="Q2356" s="9" t="s">
        <v>235</v>
      </c>
      <c r="R2356" s="9">
        <v>56.622500000000002</v>
      </c>
      <c r="S2356" s="9" t="s">
        <v>235</v>
      </c>
      <c r="T2356" s="9" t="s">
        <v>235</v>
      </c>
      <c r="U2356" s="9" t="s">
        <v>235</v>
      </c>
      <c r="V2356" s="40" t="s">
        <v>235</v>
      </c>
      <c r="W2356" s="40" t="s">
        <v>235</v>
      </c>
      <c r="X2356" s="40" t="s">
        <v>235</v>
      </c>
      <c r="Y2356" s="40" t="s">
        <v>235</v>
      </c>
    </row>
    <row r="2357" spans="1:25" hidden="1" x14ac:dyDescent="0.25">
      <c r="A2357" s="32">
        <v>2356</v>
      </c>
      <c r="B2357" s="23" t="s">
        <v>264</v>
      </c>
      <c r="C2357" s="23" t="s">
        <v>668</v>
      </c>
      <c r="D2357" s="23" t="s">
        <v>256</v>
      </c>
      <c r="E2357" s="23" t="s">
        <v>232</v>
      </c>
      <c r="F2357" s="23" t="s">
        <v>598</v>
      </c>
      <c r="G2357" s="23" t="s">
        <v>224</v>
      </c>
      <c r="H2357" s="23" t="s">
        <v>24</v>
      </c>
      <c r="I2357" s="23">
        <v>4</v>
      </c>
      <c r="J2357" s="9">
        <v>46.872199999999999</v>
      </c>
      <c r="K2357" s="9">
        <v>126.9572</v>
      </c>
      <c r="L2357" s="9">
        <v>551.33330000000001</v>
      </c>
      <c r="M2357" s="9">
        <v>406</v>
      </c>
      <c r="N2357" s="9">
        <v>542.33330000000001</v>
      </c>
      <c r="O2357" s="9">
        <v>452</v>
      </c>
      <c r="P2357" s="9" t="s">
        <v>235</v>
      </c>
      <c r="Q2357" s="9" t="s">
        <v>235</v>
      </c>
      <c r="R2357" s="9">
        <v>53.0428</v>
      </c>
      <c r="S2357" s="9" t="s">
        <v>235</v>
      </c>
      <c r="T2357" s="9" t="s">
        <v>235</v>
      </c>
      <c r="U2357" s="9" t="s">
        <v>235</v>
      </c>
      <c r="V2357" s="40" t="s">
        <v>235</v>
      </c>
      <c r="W2357" s="40" t="s">
        <v>235</v>
      </c>
      <c r="X2357" s="40" t="s">
        <v>235</v>
      </c>
      <c r="Y2357" s="40" t="s">
        <v>235</v>
      </c>
    </row>
    <row r="2358" spans="1:25" hidden="1" x14ac:dyDescent="0.25">
      <c r="A2358" s="32">
        <v>2357</v>
      </c>
      <c r="B2358" s="23" t="s">
        <v>264</v>
      </c>
      <c r="C2358" s="23" t="s">
        <v>668</v>
      </c>
      <c r="D2358" s="23" t="s">
        <v>256</v>
      </c>
      <c r="E2358" s="23" t="s">
        <v>232</v>
      </c>
      <c r="F2358" s="23" t="s">
        <v>598</v>
      </c>
      <c r="G2358" s="23" t="s">
        <v>224</v>
      </c>
      <c r="H2358" s="23" t="s">
        <v>24</v>
      </c>
      <c r="I2358" s="23">
        <v>5</v>
      </c>
      <c r="J2358" s="9">
        <v>50.6952</v>
      </c>
      <c r="K2358" s="9">
        <v>137.89830000000001</v>
      </c>
      <c r="L2358" s="9">
        <v>574.33330000000001</v>
      </c>
      <c r="M2358" s="9">
        <v>412</v>
      </c>
      <c r="N2358" s="9">
        <v>555.33330000000001</v>
      </c>
      <c r="O2358" s="9">
        <v>459</v>
      </c>
      <c r="P2358" s="9" t="s">
        <v>235</v>
      </c>
      <c r="Q2358" s="9" t="s">
        <v>235</v>
      </c>
      <c r="R2358" s="9">
        <v>42.101699999999994</v>
      </c>
      <c r="S2358" s="9" t="s">
        <v>235</v>
      </c>
      <c r="T2358" s="9" t="s">
        <v>235</v>
      </c>
      <c r="U2358" s="9" t="s">
        <v>235</v>
      </c>
      <c r="V2358" s="40" t="s">
        <v>235</v>
      </c>
      <c r="W2358" s="40" t="s">
        <v>235</v>
      </c>
      <c r="X2358" s="40" t="s">
        <v>235</v>
      </c>
      <c r="Y2358" s="40" t="s">
        <v>235</v>
      </c>
    </row>
    <row r="2359" spans="1:25" hidden="1" x14ac:dyDescent="0.25">
      <c r="A2359" s="32">
        <v>2358</v>
      </c>
      <c r="B2359" s="23" t="s">
        <v>264</v>
      </c>
      <c r="C2359" s="23" t="s">
        <v>668</v>
      </c>
      <c r="D2359" s="23" t="s">
        <v>256</v>
      </c>
      <c r="E2359" s="23" t="s">
        <v>232</v>
      </c>
      <c r="F2359" s="23" t="s">
        <v>598</v>
      </c>
      <c r="G2359" s="23" t="s">
        <v>224</v>
      </c>
      <c r="H2359" s="23" t="s">
        <v>24</v>
      </c>
      <c r="I2359" s="23">
        <v>6</v>
      </c>
      <c r="J2359" s="9">
        <v>46.400399999999998</v>
      </c>
      <c r="K2359" s="9">
        <v>153.00389999999999</v>
      </c>
      <c r="L2359" s="9">
        <v>591.33330000000001</v>
      </c>
      <c r="M2359" s="9">
        <v>431</v>
      </c>
      <c r="N2359" s="9">
        <v>563.33330000000001</v>
      </c>
      <c r="O2359" s="9">
        <v>468</v>
      </c>
      <c r="P2359" s="9">
        <v>196.78668654154427</v>
      </c>
      <c r="Q2359" s="9">
        <v>90.376988221560026</v>
      </c>
      <c r="R2359" s="9">
        <v>26.996100000000013</v>
      </c>
      <c r="S2359" s="9">
        <v>0</v>
      </c>
      <c r="T2359" s="9">
        <v>0</v>
      </c>
      <c r="U2359" s="9">
        <v>0</v>
      </c>
      <c r="V2359" s="23">
        <v>47.169905660283021</v>
      </c>
      <c r="W2359" s="23">
        <v>49.819674828324601</v>
      </c>
      <c r="X2359" s="23">
        <v>28.071337695236398</v>
      </c>
      <c r="Y2359" s="23">
        <v>26.40075756488817</v>
      </c>
    </row>
    <row r="2360" spans="1:25" hidden="1" x14ac:dyDescent="0.25">
      <c r="A2360" s="32">
        <v>2359</v>
      </c>
      <c r="B2360" s="23" t="s">
        <v>264</v>
      </c>
      <c r="C2360" s="23" t="s">
        <v>668</v>
      </c>
      <c r="D2360" s="23" t="s">
        <v>256</v>
      </c>
      <c r="E2360" s="23" t="s">
        <v>232</v>
      </c>
      <c r="F2360" s="23" t="s">
        <v>598</v>
      </c>
      <c r="G2360" s="23" t="s">
        <v>224</v>
      </c>
      <c r="H2360" s="23" t="s">
        <v>23</v>
      </c>
      <c r="I2360" s="23">
        <v>1</v>
      </c>
      <c r="J2360" s="9">
        <v>42.5441</v>
      </c>
      <c r="K2360" s="9">
        <v>23.323799999999999</v>
      </c>
      <c r="L2360" s="9">
        <v>446.33330000000001</v>
      </c>
      <c r="M2360" s="9">
        <v>414</v>
      </c>
      <c r="N2360" s="9">
        <v>483.33330000000001</v>
      </c>
      <c r="O2360" s="9">
        <v>435</v>
      </c>
      <c r="P2360" s="9" t="s">
        <v>235</v>
      </c>
      <c r="Q2360" s="9" t="s">
        <v>235</v>
      </c>
      <c r="R2360" s="9">
        <v>23.323799999999999</v>
      </c>
      <c r="S2360" s="9" t="s">
        <v>235</v>
      </c>
      <c r="T2360" s="9" t="s">
        <v>235</v>
      </c>
      <c r="U2360" s="9" t="s">
        <v>235</v>
      </c>
      <c r="V2360" s="33" t="s">
        <v>235</v>
      </c>
      <c r="W2360" s="33" t="s">
        <v>235</v>
      </c>
      <c r="X2360" s="33" t="s">
        <v>235</v>
      </c>
      <c r="Y2360" s="33" t="s">
        <v>235</v>
      </c>
    </row>
    <row r="2361" spans="1:25" hidden="1" x14ac:dyDescent="0.25">
      <c r="A2361" s="32">
        <v>2360</v>
      </c>
      <c r="B2361" s="23" t="s">
        <v>264</v>
      </c>
      <c r="C2361" s="23" t="s">
        <v>668</v>
      </c>
      <c r="D2361" s="23" t="s">
        <v>256</v>
      </c>
      <c r="E2361" s="23" t="s">
        <v>232</v>
      </c>
      <c r="F2361" s="23" t="s">
        <v>598</v>
      </c>
      <c r="G2361" s="23" t="s">
        <v>224</v>
      </c>
      <c r="H2361" s="23" t="s">
        <v>23</v>
      </c>
      <c r="I2361" s="23">
        <v>2</v>
      </c>
      <c r="J2361" s="9">
        <v>46.227699999999999</v>
      </c>
      <c r="K2361" s="9">
        <v>44.892600000000002</v>
      </c>
      <c r="L2361" s="9">
        <v>457.33330000000001</v>
      </c>
      <c r="M2361" s="9">
        <v>390</v>
      </c>
      <c r="N2361" s="9">
        <v>486.33330000000001</v>
      </c>
      <c r="O2361" s="9">
        <v>426</v>
      </c>
      <c r="P2361" s="9" t="s">
        <v>235</v>
      </c>
      <c r="Q2361" s="9" t="s">
        <v>235</v>
      </c>
      <c r="R2361" s="9">
        <v>44.892600000000002</v>
      </c>
      <c r="S2361" s="9" t="s">
        <v>235</v>
      </c>
      <c r="T2361" s="9" t="s">
        <v>235</v>
      </c>
      <c r="U2361" s="9" t="s">
        <v>235</v>
      </c>
      <c r="V2361" s="33" t="s">
        <v>235</v>
      </c>
      <c r="W2361" s="33" t="s">
        <v>235</v>
      </c>
      <c r="X2361" s="33" t="s">
        <v>235</v>
      </c>
      <c r="Y2361" s="33" t="s">
        <v>235</v>
      </c>
    </row>
    <row r="2362" spans="1:25" hidden="1" x14ac:dyDescent="0.25">
      <c r="A2362" s="32">
        <v>2361</v>
      </c>
      <c r="B2362" s="23" t="s">
        <v>264</v>
      </c>
      <c r="C2362" s="23" t="s">
        <v>668</v>
      </c>
      <c r="D2362" s="23" t="s">
        <v>256</v>
      </c>
      <c r="E2362" s="23" t="s">
        <v>232</v>
      </c>
      <c r="F2362" s="23" t="s">
        <v>598</v>
      </c>
      <c r="G2362" s="23" t="s">
        <v>224</v>
      </c>
      <c r="H2362" s="23" t="s">
        <v>23</v>
      </c>
      <c r="I2362" s="23">
        <v>3</v>
      </c>
      <c r="J2362" s="9">
        <v>43.416600000000003</v>
      </c>
      <c r="K2362" s="9">
        <v>54.819499999999998</v>
      </c>
      <c r="L2362" s="9">
        <v>476.33330000000001</v>
      </c>
      <c r="M2362" s="9">
        <v>378</v>
      </c>
      <c r="N2362" s="9">
        <v>497.33330000000001</v>
      </c>
      <c r="O2362" s="9">
        <v>416</v>
      </c>
      <c r="P2362" s="9" t="s">
        <v>235</v>
      </c>
      <c r="Q2362" s="9" t="s">
        <v>235</v>
      </c>
      <c r="R2362" s="9">
        <v>54.819499999999998</v>
      </c>
      <c r="S2362" s="9" t="s">
        <v>235</v>
      </c>
      <c r="T2362" s="9" t="s">
        <v>235</v>
      </c>
      <c r="U2362" s="9" t="s">
        <v>235</v>
      </c>
      <c r="V2362" s="33" t="s">
        <v>235</v>
      </c>
      <c r="W2362" s="33" t="s">
        <v>235</v>
      </c>
      <c r="X2362" s="40" t="s">
        <v>235</v>
      </c>
      <c r="Y2362" s="40" t="s">
        <v>235</v>
      </c>
    </row>
    <row r="2363" spans="1:25" hidden="1" x14ac:dyDescent="0.25">
      <c r="A2363" s="32">
        <v>2362</v>
      </c>
      <c r="B2363" s="23" t="s">
        <v>264</v>
      </c>
      <c r="C2363" s="23" t="s">
        <v>668</v>
      </c>
      <c r="D2363" s="23" t="s">
        <v>256</v>
      </c>
      <c r="E2363" s="23" t="s">
        <v>232</v>
      </c>
      <c r="F2363" s="23" t="s">
        <v>598</v>
      </c>
      <c r="G2363" s="23" t="s">
        <v>224</v>
      </c>
      <c r="H2363" s="23" t="s">
        <v>24</v>
      </c>
      <c r="I2363" s="23">
        <v>4</v>
      </c>
      <c r="J2363" s="9">
        <v>39.623199999999997</v>
      </c>
      <c r="K2363" s="9">
        <v>126.70059999999999</v>
      </c>
      <c r="L2363" s="9">
        <v>587.33330000000001</v>
      </c>
      <c r="M2363" s="9">
        <v>391</v>
      </c>
      <c r="N2363" s="9">
        <v>560.33330000000001</v>
      </c>
      <c r="O2363" s="9">
        <v>420</v>
      </c>
      <c r="P2363" s="9" t="s">
        <v>235</v>
      </c>
      <c r="Q2363" s="9" t="s">
        <v>235</v>
      </c>
      <c r="R2363" s="9">
        <v>53.299400000000006</v>
      </c>
      <c r="S2363" s="9" t="s">
        <v>235</v>
      </c>
      <c r="T2363" s="9" t="s">
        <v>235</v>
      </c>
      <c r="U2363" s="9" t="s">
        <v>235</v>
      </c>
      <c r="V2363" s="33" t="s">
        <v>235</v>
      </c>
      <c r="W2363" s="33" t="s">
        <v>235</v>
      </c>
      <c r="X2363" s="40" t="s">
        <v>235</v>
      </c>
      <c r="Y2363" s="40" t="s">
        <v>235</v>
      </c>
    </row>
    <row r="2364" spans="1:25" hidden="1" x14ac:dyDescent="0.25">
      <c r="A2364" s="32">
        <v>2363</v>
      </c>
      <c r="B2364" s="23" t="s">
        <v>264</v>
      </c>
      <c r="C2364" s="23" t="s">
        <v>668</v>
      </c>
      <c r="D2364" s="23" t="s">
        <v>256</v>
      </c>
      <c r="E2364" s="23" t="s">
        <v>232</v>
      </c>
      <c r="F2364" s="23" t="s">
        <v>598</v>
      </c>
      <c r="G2364" s="23" t="s">
        <v>224</v>
      </c>
      <c r="H2364" s="23" t="s">
        <v>24</v>
      </c>
      <c r="I2364" s="23">
        <v>5</v>
      </c>
      <c r="J2364" s="9">
        <v>49.040799999999997</v>
      </c>
      <c r="K2364" s="9">
        <v>134.53880000000001</v>
      </c>
      <c r="L2364" s="9">
        <v>605.33330000000001</v>
      </c>
      <c r="M2364" s="9">
        <v>404</v>
      </c>
      <c r="N2364" s="9">
        <v>567.33330000000001</v>
      </c>
      <c r="O2364" s="9">
        <v>435</v>
      </c>
      <c r="P2364" s="9" t="s">
        <v>235</v>
      </c>
      <c r="Q2364" s="9" t="s">
        <v>235</v>
      </c>
      <c r="R2364" s="9">
        <v>45.461199999999991</v>
      </c>
      <c r="S2364" s="9" t="s">
        <v>235</v>
      </c>
      <c r="T2364" s="9" t="s">
        <v>235</v>
      </c>
      <c r="U2364" s="9" t="s">
        <v>235</v>
      </c>
      <c r="V2364" s="33" t="s">
        <v>235</v>
      </c>
      <c r="W2364" s="33" t="s">
        <v>235</v>
      </c>
      <c r="X2364" s="40" t="s">
        <v>235</v>
      </c>
      <c r="Y2364" s="40" t="s">
        <v>235</v>
      </c>
    </row>
    <row r="2365" spans="1:25" hidden="1" x14ac:dyDescent="0.25">
      <c r="A2365" s="32">
        <v>2364</v>
      </c>
      <c r="B2365" s="23" t="s">
        <v>264</v>
      </c>
      <c r="C2365" s="23" t="s">
        <v>668</v>
      </c>
      <c r="D2365" s="23" t="s">
        <v>256</v>
      </c>
      <c r="E2365" s="23" t="s">
        <v>232</v>
      </c>
      <c r="F2365" s="23" t="s">
        <v>598</v>
      </c>
      <c r="G2365" s="23" t="s">
        <v>224</v>
      </c>
      <c r="H2365" s="23" t="s">
        <v>24</v>
      </c>
      <c r="I2365" s="23">
        <v>6</v>
      </c>
      <c r="J2365" s="9">
        <v>43.011600000000001</v>
      </c>
      <c r="K2365" s="9">
        <v>156.15350000000001</v>
      </c>
      <c r="L2365" s="9">
        <v>609.33330000000001</v>
      </c>
      <c r="M2365" s="9">
        <v>430</v>
      </c>
      <c r="N2365" s="9">
        <v>568.33330000000001</v>
      </c>
      <c r="O2365" s="9">
        <v>443</v>
      </c>
      <c r="P2365" s="9">
        <v>163.78339354159201</v>
      </c>
      <c r="Q2365" s="9">
        <v>63.126856408346519</v>
      </c>
      <c r="R2365" s="9">
        <v>23.846499999999992</v>
      </c>
      <c r="S2365" s="9">
        <v>0</v>
      </c>
      <c r="T2365" s="9">
        <v>0</v>
      </c>
      <c r="U2365" s="9">
        <v>0</v>
      </c>
      <c r="V2365" s="23">
        <v>44.77722635447622</v>
      </c>
      <c r="W2365" s="23">
        <v>46.861498055439924</v>
      </c>
      <c r="X2365" s="23">
        <v>23.600847442411894</v>
      </c>
      <c r="Y2365" s="23">
        <v>24.351591323771842</v>
      </c>
    </row>
    <row r="2366" spans="1:25" hidden="1" x14ac:dyDescent="0.25">
      <c r="A2366" s="32">
        <v>2365</v>
      </c>
      <c r="B2366" s="23" t="s">
        <v>264</v>
      </c>
      <c r="C2366" s="23" t="s">
        <v>668</v>
      </c>
      <c r="D2366" s="23" t="s">
        <v>256</v>
      </c>
      <c r="E2366" s="23" t="s">
        <v>232</v>
      </c>
      <c r="F2366" s="23" t="s">
        <v>598</v>
      </c>
      <c r="G2366" s="23" t="s">
        <v>224</v>
      </c>
      <c r="H2366" s="23" t="s">
        <v>23</v>
      </c>
      <c r="I2366" s="23">
        <v>1</v>
      </c>
      <c r="J2366" s="9">
        <v>43</v>
      </c>
      <c r="K2366" s="9">
        <v>20.483799999999999</v>
      </c>
      <c r="L2366" s="9">
        <v>356.33330000000001</v>
      </c>
      <c r="M2366" s="9">
        <v>436</v>
      </c>
      <c r="N2366" s="9">
        <v>399.33330000000001</v>
      </c>
      <c r="O2366" s="9">
        <v>436</v>
      </c>
      <c r="P2366" s="9" t="s">
        <v>235</v>
      </c>
      <c r="Q2366" s="9" t="s">
        <v>235</v>
      </c>
      <c r="R2366" s="9">
        <v>20.483799999999999</v>
      </c>
      <c r="S2366" s="9" t="s">
        <v>235</v>
      </c>
      <c r="T2366" s="9" t="s">
        <v>235</v>
      </c>
      <c r="U2366" s="9" t="s">
        <v>235</v>
      </c>
      <c r="V2366" s="33" t="s">
        <v>235</v>
      </c>
      <c r="W2366" s="33" t="s">
        <v>235</v>
      </c>
      <c r="X2366" s="33" t="s">
        <v>235</v>
      </c>
      <c r="Y2366" s="33" t="s">
        <v>235</v>
      </c>
    </row>
    <row r="2367" spans="1:25" hidden="1" x14ac:dyDescent="0.25">
      <c r="A2367" s="32">
        <v>2366</v>
      </c>
      <c r="B2367" s="23" t="s">
        <v>264</v>
      </c>
      <c r="C2367" s="23" t="s">
        <v>668</v>
      </c>
      <c r="D2367" s="23" t="s">
        <v>256</v>
      </c>
      <c r="E2367" s="23" t="s">
        <v>232</v>
      </c>
      <c r="F2367" s="23" t="s">
        <v>598</v>
      </c>
      <c r="G2367" s="23" t="s">
        <v>224</v>
      </c>
      <c r="H2367" s="23" t="s">
        <v>23</v>
      </c>
      <c r="I2367" s="23">
        <v>2</v>
      </c>
      <c r="J2367" s="9">
        <v>46.486600000000003</v>
      </c>
      <c r="K2367" s="9">
        <v>39.308500000000002</v>
      </c>
      <c r="L2367" s="9">
        <v>354.33330000000001</v>
      </c>
      <c r="M2367" s="9">
        <v>411</v>
      </c>
      <c r="N2367" s="9">
        <v>398.33330000000001</v>
      </c>
      <c r="O2367" s="9">
        <v>426</v>
      </c>
      <c r="P2367" s="9" t="s">
        <v>235</v>
      </c>
      <c r="Q2367" s="9" t="s">
        <v>235</v>
      </c>
      <c r="R2367" s="9">
        <v>39.308500000000002</v>
      </c>
      <c r="S2367" s="9" t="s">
        <v>235</v>
      </c>
      <c r="T2367" s="9" t="s">
        <v>235</v>
      </c>
      <c r="U2367" s="9" t="s">
        <v>235</v>
      </c>
      <c r="V2367" s="33" t="s">
        <v>235</v>
      </c>
      <c r="W2367" s="33" t="s">
        <v>235</v>
      </c>
      <c r="X2367" s="33" t="s">
        <v>235</v>
      </c>
      <c r="Y2367" s="33" t="s">
        <v>235</v>
      </c>
    </row>
    <row r="2368" spans="1:25" hidden="1" x14ac:dyDescent="0.25">
      <c r="A2368" s="32">
        <v>2367</v>
      </c>
      <c r="B2368" s="23" t="s">
        <v>264</v>
      </c>
      <c r="C2368" s="23" t="s">
        <v>668</v>
      </c>
      <c r="D2368" s="23" t="s">
        <v>256</v>
      </c>
      <c r="E2368" s="23" t="s">
        <v>232</v>
      </c>
      <c r="F2368" s="23" t="s">
        <v>598</v>
      </c>
      <c r="G2368" s="23" t="s">
        <v>224</v>
      </c>
      <c r="H2368" s="23" t="s">
        <v>23</v>
      </c>
      <c r="I2368" s="23">
        <v>3</v>
      </c>
      <c r="J2368" s="9">
        <v>42.72</v>
      </c>
      <c r="K2368" s="9">
        <v>53.057899999999997</v>
      </c>
      <c r="L2368" s="9">
        <v>368.33330000000001</v>
      </c>
      <c r="M2368" s="9">
        <v>390</v>
      </c>
      <c r="N2368" s="9">
        <v>404.33330000000001</v>
      </c>
      <c r="O2368" s="9">
        <v>413</v>
      </c>
      <c r="P2368" s="9" t="s">
        <v>235</v>
      </c>
      <c r="Q2368" s="9" t="s">
        <v>235</v>
      </c>
      <c r="R2368" s="9">
        <v>53.057899999999997</v>
      </c>
      <c r="S2368" s="9" t="s">
        <v>235</v>
      </c>
      <c r="T2368" s="9" t="s">
        <v>235</v>
      </c>
      <c r="U2368" s="9" t="s">
        <v>235</v>
      </c>
      <c r="V2368" s="40" t="s">
        <v>235</v>
      </c>
      <c r="W2368" s="40" t="s">
        <v>235</v>
      </c>
      <c r="X2368" s="40" t="s">
        <v>235</v>
      </c>
      <c r="Y2368" s="40" t="s">
        <v>235</v>
      </c>
    </row>
    <row r="2369" spans="1:25" hidden="1" x14ac:dyDescent="0.25">
      <c r="A2369" s="32">
        <v>2368</v>
      </c>
      <c r="B2369" s="23" t="s">
        <v>264</v>
      </c>
      <c r="C2369" s="23" t="s">
        <v>668</v>
      </c>
      <c r="D2369" s="23" t="s">
        <v>256</v>
      </c>
      <c r="E2369" s="23" t="s">
        <v>232</v>
      </c>
      <c r="F2369" s="23" t="s">
        <v>598</v>
      </c>
      <c r="G2369" s="23" t="s">
        <v>224</v>
      </c>
      <c r="H2369" s="23" t="s">
        <v>24</v>
      </c>
      <c r="I2369" s="23">
        <v>4</v>
      </c>
      <c r="J2369" s="9">
        <v>44.598199999999999</v>
      </c>
      <c r="K2369" s="9">
        <v>130.1377</v>
      </c>
      <c r="L2369" s="9">
        <v>494.33330000000001</v>
      </c>
      <c r="M2369" s="9">
        <v>343</v>
      </c>
      <c r="N2369" s="9">
        <v>479.33330000000001</v>
      </c>
      <c r="O2369" s="9">
        <v>385</v>
      </c>
      <c r="P2369" s="9" t="s">
        <v>235</v>
      </c>
      <c r="Q2369" s="9" t="s">
        <v>235</v>
      </c>
      <c r="R2369" s="9">
        <v>49.862300000000005</v>
      </c>
      <c r="S2369" s="9" t="s">
        <v>235</v>
      </c>
      <c r="T2369" s="9" t="s">
        <v>235</v>
      </c>
      <c r="U2369" s="9" t="s">
        <v>235</v>
      </c>
      <c r="V2369" s="40" t="s">
        <v>235</v>
      </c>
      <c r="W2369" s="40" t="s">
        <v>235</v>
      </c>
      <c r="X2369" s="40" t="s">
        <v>235</v>
      </c>
      <c r="Y2369" s="40" t="s">
        <v>235</v>
      </c>
    </row>
    <row r="2370" spans="1:25" hidden="1" x14ac:dyDescent="0.25">
      <c r="A2370" s="32">
        <v>2369</v>
      </c>
      <c r="B2370" s="23" t="s">
        <v>264</v>
      </c>
      <c r="C2370" s="23" t="s">
        <v>668</v>
      </c>
      <c r="D2370" s="23" t="s">
        <v>256</v>
      </c>
      <c r="E2370" s="23" t="s">
        <v>232</v>
      </c>
      <c r="F2370" s="23" t="s">
        <v>598</v>
      </c>
      <c r="G2370" s="23" t="s">
        <v>224</v>
      </c>
      <c r="H2370" s="23" t="s">
        <v>24</v>
      </c>
      <c r="I2370" s="23">
        <v>5</v>
      </c>
      <c r="J2370" s="9">
        <v>46.647599999999997</v>
      </c>
      <c r="K2370" s="9">
        <v>141.44759999999999</v>
      </c>
      <c r="L2370" s="9">
        <v>515.33330000000001</v>
      </c>
      <c r="M2370" s="9">
        <v>351</v>
      </c>
      <c r="N2370" s="9">
        <v>491.33330000000001</v>
      </c>
      <c r="O2370" s="9">
        <v>391</v>
      </c>
      <c r="P2370" s="9" t="s">
        <v>235</v>
      </c>
      <c r="Q2370" s="9" t="s">
        <v>235</v>
      </c>
      <c r="R2370" s="9">
        <v>38.552400000000006</v>
      </c>
      <c r="S2370" s="9" t="s">
        <v>235</v>
      </c>
      <c r="T2370" s="9" t="s">
        <v>235</v>
      </c>
      <c r="U2370" s="9" t="s">
        <v>235</v>
      </c>
      <c r="V2370" s="40" t="s">
        <v>235</v>
      </c>
      <c r="W2370" s="40" t="s">
        <v>235</v>
      </c>
      <c r="X2370" s="40" t="s">
        <v>235</v>
      </c>
      <c r="Y2370" s="40" t="s">
        <v>235</v>
      </c>
    </row>
    <row r="2371" spans="1:25" hidden="1" x14ac:dyDescent="0.25">
      <c r="A2371" s="32">
        <v>2370</v>
      </c>
      <c r="B2371" s="23" t="s">
        <v>264</v>
      </c>
      <c r="C2371" s="23" t="s">
        <v>668</v>
      </c>
      <c r="D2371" s="23" t="s">
        <v>256</v>
      </c>
      <c r="E2371" s="23" t="s">
        <v>232</v>
      </c>
      <c r="F2371" s="23" t="s">
        <v>598</v>
      </c>
      <c r="G2371" s="23" t="s">
        <v>224</v>
      </c>
      <c r="H2371" s="23" t="s">
        <v>24</v>
      </c>
      <c r="I2371" s="23">
        <v>6</v>
      </c>
      <c r="J2371" s="9">
        <v>43.139299999999999</v>
      </c>
      <c r="K2371" s="9">
        <v>156.423</v>
      </c>
      <c r="L2371" s="9">
        <v>530.33330000000001</v>
      </c>
      <c r="M2371" s="9">
        <v>368</v>
      </c>
      <c r="N2371" s="9">
        <v>499.33330000000001</v>
      </c>
      <c r="O2371" s="9">
        <v>398</v>
      </c>
      <c r="P2371" s="9">
        <v>186.81541692269406</v>
      </c>
      <c r="Q2371" s="9">
        <v>80.05623023850174</v>
      </c>
      <c r="R2371" s="9">
        <v>23.576999999999998</v>
      </c>
      <c r="S2371" s="9">
        <v>0</v>
      </c>
      <c r="T2371" s="9">
        <v>0</v>
      </c>
      <c r="U2371" s="9">
        <v>0</v>
      </c>
      <c r="V2371" s="23">
        <v>43.829214001622255</v>
      </c>
      <c r="W2371" s="23">
        <v>47.539457296018853</v>
      </c>
      <c r="X2371" s="23">
        <v>23.53720459187964</v>
      </c>
      <c r="Y2371" s="23">
        <v>23.853720883753127</v>
      </c>
    </row>
    <row r="2372" spans="1:25" hidden="1" x14ac:dyDescent="0.25">
      <c r="A2372" s="32">
        <v>2371</v>
      </c>
      <c r="B2372" s="23" t="s">
        <v>264</v>
      </c>
      <c r="C2372" s="23" t="s">
        <v>668</v>
      </c>
      <c r="D2372" s="23" t="s">
        <v>256</v>
      </c>
      <c r="E2372" s="23" t="s">
        <v>232</v>
      </c>
      <c r="F2372" s="23" t="s">
        <v>598</v>
      </c>
      <c r="G2372" s="23" t="s">
        <v>224</v>
      </c>
      <c r="H2372" s="23" t="s">
        <v>23</v>
      </c>
      <c r="I2372" s="23">
        <v>1</v>
      </c>
      <c r="J2372" s="9">
        <v>40.718499999999999</v>
      </c>
      <c r="K2372" s="9">
        <v>16.182500000000001</v>
      </c>
      <c r="L2372" s="9">
        <v>475.33330000000001</v>
      </c>
      <c r="M2372" s="9">
        <v>411</v>
      </c>
      <c r="N2372" s="9">
        <v>512.33330000000001</v>
      </c>
      <c r="O2372" s="9">
        <v>428</v>
      </c>
      <c r="P2372" s="9" t="s">
        <v>235</v>
      </c>
      <c r="Q2372" s="9" t="s">
        <v>235</v>
      </c>
      <c r="R2372" s="9">
        <v>16.182500000000001</v>
      </c>
      <c r="S2372" s="9" t="s">
        <v>235</v>
      </c>
      <c r="T2372" s="9" t="s">
        <v>235</v>
      </c>
      <c r="U2372" s="9" t="s">
        <v>235</v>
      </c>
      <c r="V2372" s="33" t="s">
        <v>235</v>
      </c>
      <c r="W2372" s="33" t="s">
        <v>235</v>
      </c>
      <c r="X2372" s="33" t="s">
        <v>235</v>
      </c>
      <c r="Y2372" s="33" t="s">
        <v>235</v>
      </c>
    </row>
    <row r="2373" spans="1:25" hidden="1" x14ac:dyDescent="0.25">
      <c r="A2373" s="32">
        <v>2372</v>
      </c>
      <c r="B2373" s="23" t="s">
        <v>264</v>
      </c>
      <c r="C2373" s="23" t="s">
        <v>668</v>
      </c>
      <c r="D2373" s="23" t="s">
        <v>256</v>
      </c>
      <c r="E2373" s="23" t="s">
        <v>232</v>
      </c>
      <c r="F2373" s="23" t="s">
        <v>598</v>
      </c>
      <c r="G2373" s="23" t="s">
        <v>224</v>
      </c>
      <c r="H2373" s="23" t="s">
        <v>23</v>
      </c>
      <c r="I2373" s="23">
        <v>2</v>
      </c>
      <c r="J2373" s="9">
        <v>41.725299999999997</v>
      </c>
      <c r="K2373" s="9">
        <v>35.534599999999998</v>
      </c>
      <c r="L2373" s="9">
        <v>485.33330000000001</v>
      </c>
      <c r="M2373" s="9">
        <v>389</v>
      </c>
      <c r="N2373" s="9">
        <v>515.33330000000001</v>
      </c>
      <c r="O2373" s="9">
        <v>418</v>
      </c>
      <c r="P2373" s="9" t="s">
        <v>235</v>
      </c>
      <c r="Q2373" s="9" t="s">
        <v>235</v>
      </c>
      <c r="R2373" s="9">
        <v>35.534599999999998</v>
      </c>
      <c r="S2373" s="9" t="s">
        <v>235</v>
      </c>
      <c r="T2373" s="9" t="s">
        <v>235</v>
      </c>
      <c r="U2373" s="9" t="s">
        <v>235</v>
      </c>
      <c r="V2373" s="33" t="s">
        <v>235</v>
      </c>
      <c r="W2373" s="33" t="s">
        <v>235</v>
      </c>
      <c r="X2373" s="33" t="s">
        <v>235</v>
      </c>
      <c r="Y2373" s="33" t="s">
        <v>235</v>
      </c>
    </row>
    <row r="2374" spans="1:25" hidden="1" x14ac:dyDescent="0.25">
      <c r="A2374" s="32">
        <v>2373</v>
      </c>
      <c r="B2374" s="23" t="s">
        <v>264</v>
      </c>
      <c r="C2374" s="23" t="s">
        <v>668</v>
      </c>
      <c r="D2374" s="23" t="s">
        <v>256</v>
      </c>
      <c r="E2374" s="23" t="s">
        <v>232</v>
      </c>
      <c r="F2374" s="23" t="s">
        <v>598</v>
      </c>
      <c r="G2374" s="23" t="s">
        <v>224</v>
      </c>
      <c r="H2374" s="23" t="s">
        <v>23</v>
      </c>
      <c r="I2374" s="23">
        <v>3</v>
      </c>
      <c r="J2374" s="9">
        <v>41.880800000000001</v>
      </c>
      <c r="K2374" s="9">
        <v>48.195</v>
      </c>
      <c r="L2374" s="9">
        <v>502.33330000000001</v>
      </c>
      <c r="M2374" s="9">
        <v>378</v>
      </c>
      <c r="N2374" s="9">
        <v>525.33330000000001</v>
      </c>
      <c r="O2374" s="9">
        <v>413</v>
      </c>
      <c r="P2374" s="9" t="s">
        <v>235</v>
      </c>
      <c r="Q2374" s="9" t="s">
        <v>235</v>
      </c>
      <c r="R2374" s="9">
        <v>48.195</v>
      </c>
      <c r="S2374" s="9" t="s">
        <v>235</v>
      </c>
      <c r="T2374" s="9" t="s">
        <v>235</v>
      </c>
      <c r="U2374" s="9" t="s">
        <v>235</v>
      </c>
      <c r="V2374" s="33" t="s">
        <v>235</v>
      </c>
      <c r="W2374" s="33" t="s">
        <v>235</v>
      </c>
      <c r="X2374" s="40" t="s">
        <v>235</v>
      </c>
      <c r="Y2374" s="40" t="s">
        <v>235</v>
      </c>
    </row>
    <row r="2375" spans="1:25" hidden="1" x14ac:dyDescent="0.25">
      <c r="A2375" s="32">
        <v>2374</v>
      </c>
      <c r="B2375" s="23" t="s">
        <v>264</v>
      </c>
      <c r="C2375" s="23" t="s">
        <v>668</v>
      </c>
      <c r="D2375" s="23" t="s">
        <v>256</v>
      </c>
      <c r="E2375" s="23" t="s">
        <v>232</v>
      </c>
      <c r="F2375" s="23" t="s">
        <v>598</v>
      </c>
      <c r="G2375" s="23" t="s">
        <v>224</v>
      </c>
      <c r="H2375" s="23" t="s">
        <v>24</v>
      </c>
      <c r="I2375" s="23">
        <v>4</v>
      </c>
      <c r="J2375" s="9">
        <v>41.1096</v>
      </c>
      <c r="K2375" s="9">
        <v>130.45079999999999</v>
      </c>
      <c r="L2375" s="9">
        <v>634.33330000000001</v>
      </c>
      <c r="M2375" s="9">
        <v>395</v>
      </c>
      <c r="N2375" s="9">
        <v>603.33330000000001</v>
      </c>
      <c r="O2375" s="9">
        <v>422</v>
      </c>
      <c r="P2375" s="9" t="s">
        <v>235</v>
      </c>
      <c r="Q2375" s="9" t="s">
        <v>235</v>
      </c>
      <c r="R2375" s="9">
        <v>49.549200000000013</v>
      </c>
      <c r="S2375" s="9" t="s">
        <v>235</v>
      </c>
      <c r="T2375" s="9" t="s">
        <v>235</v>
      </c>
      <c r="U2375" s="9" t="s">
        <v>235</v>
      </c>
      <c r="V2375" s="33" t="s">
        <v>235</v>
      </c>
      <c r="W2375" s="33" t="s">
        <v>235</v>
      </c>
      <c r="X2375" s="40" t="s">
        <v>235</v>
      </c>
      <c r="Y2375" s="40" t="s">
        <v>235</v>
      </c>
    </row>
    <row r="2376" spans="1:25" hidden="1" x14ac:dyDescent="0.25">
      <c r="A2376" s="32">
        <v>2375</v>
      </c>
      <c r="B2376" s="23" t="s">
        <v>264</v>
      </c>
      <c r="C2376" s="23" t="s">
        <v>668</v>
      </c>
      <c r="D2376" s="23" t="s">
        <v>256</v>
      </c>
      <c r="E2376" s="23" t="s">
        <v>232</v>
      </c>
      <c r="F2376" s="23" t="s">
        <v>598</v>
      </c>
      <c r="G2376" s="23" t="s">
        <v>224</v>
      </c>
      <c r="H2376" s="23" t="s">
        <v>24</v>
      </c>
      <c r="I2376" s="23">
        <v>5</v>
      </c>
      <c r="J2376" s="9">
        <v>43.8292</v>
      </c>
      <c r="K2376" s="9">
        <v>144.35589999999999</v>
      </c>
      <c r="L2376" s="9">
        <v>649.33330000000001</v>
      </c>
      <c r="M2376" s="9">
        <v>412</v>
      </c>
      <c r="N2376" s="9">
        <v>610.33330000000001</v>
      </c>
      <c r="O2376" s="9">
        <v>432</v>
      </c>
      <c r="P2376" s="9" t="s">
        <v>235</v>
      </c>
      <c r="Q2376" s="9" t="s">
        <v>235</v>
      </c>
      <c r="R2376" s="9">
        <v>35.644100000000009</v>
      </c>
      <c r="S2376" s="9" t="s">
        <v>235</v>
      </c>
      <c r="T2376" s="9" t="s">
        <v>235</v>
      </c>
      <c r="U2376" s="9" t="s">
        <v>235</v>
      </c>
      <c r="V2376" s="33" t="s">
        <v>235</v>
      </c>
      <c r="W2376" s="33" t="s">
        <v>235</v>
      </c>
      <c r="X2376" s="40" t="s">
        <v>235</v>
      </c>
      <c r="Y2376" s="40" t="s">
        <v>235</v>
      </c>
    </row>
    <row r="2377" spans="1:25" hidden="1" x14ac:dyDescent="0.25">
      <c r="A2377" s="32">
        <v>2376</v>
      </c>
      <c r="B2377" s="23" t="s">
        <v>264</v>
      </c>
      <c r="C2377" s="23" t="s">
        <v>668</v>
      </c>
      <c r="D2377" s="23" t="s">
        <v>256</v>
      </c>
      <c r="E2377" s="23" t="s">
        <v>232</v>
      </c>
      <c r="F2377" s="23" t="s">
        <v>598</v>
      </c>
      <c r="G2377" s="23" t="s">
        <v>224</v>
      </c>
      <c r="H2377" s="23" t="s">
        <v>24</v>
      </c>
      <c r="I2377" s="23">
        <v>6</v>
      </c>
      <c r="J2377" s="9">
        <v>42.45</v>
      </c>
      <c r="K2377" s="9">
        <v>156.4873</v>
      </c>
      <c r="L2377" s="9">
        <v>654.33330000000001</v>
      </c>
      <c r="M2377" s="9">
        <v>433</v>
      </c>
      <c r="N2377" s="9">
        <v>613.33330000000001</v>
      </c>
      <c r="O2377" s="9">
        <v>444</v>
      </c>
      <c r="P2377" s="9">
        <v>180.34688796871433</v>
      </c>
      <c r="Q2377" s="9">
        <v>78.517513969814402</v>
      </c>
      <c r="R2377" s="9">
        <v>23.512699999999995</v>
      </c>
      <c r="S2377" s="9">
        <v>0</v>
      </c>
      <c r="T2377" s="9">
        <v>0</v>
      </c>
      <c r="U2377" s="9">
        <v>0</v>
      </c>
      <c r="V2377" s="23">
        <v>42.941821107167776</v>
      </c>
      <c r="W2377" s="23">
        <v>42.638011210655684</v>
      </c>
      <c r="X2377" s="23">
        <v>19.849433241279208</v>
      </c>
      <c r="Y2377" s="23">
        <v>24.166091947189145</v>
      </c>
    </row>
    <row r="2378" spans="1:25" hidden="1" x14ac:dyDescent="0.25">
      <c r="A2378" s="32">
        <v>2377</v>
      </c>
      <c r="B2378" s="23" t="s">
        <v>264</v>
      </c>
      <c r="C2378" s="23" t="s">
        <v>668</v>
      </c>
      <c r="D2378" s="23" t="s">
        <v>256</v>
      </c>
      <c r="E2378" s="23" t="s">
        <v>232</v>
      </c>
      <c r="F2378" s="23" t="s">
        <v>598</v>
      </c>
      <c r="G2378" s="23" t="s">
        <v>224</v>
      </c>
      <c r="H2378" s="23" t="s">
        <v>23</v>
      </c>
      <c r="I2378" s="23">
        <v>1</v>
      </c>
      <c r="J2378" s="9">
        <v>44.384700000000002</v>
      </c>
      <c r="K2378" s="9">
        <v>25.847999999999999</v>
      </c>
      <c r="L2378" s="9">
        <v>408.33330000000001</v>
      </c>
      <c r="M2378" s="9">
        <v>430</v>
      </c>
      <c r="N2378" s="9">
        <v>449.33330000000001</v>
      </c>
      <c r="O2378" s="9">
        <v>447</v>
      </c>
      <c r="P2378" s="9" t="s">
        <v>235</v>
      </c>
      <c r="Q2378" s="9" t="s">
        <v>235</v>
      </c>
      <c r="R2378" s="9">
        <v>25.847999999999999</v>
      </c>
      <c r="S2378" s="9" t="s">
        <v>235</v>
      </c>
      <c r="T2378" s="9" t="s">
        <v>235</v>
      </c>
      <c r="U2378" s="9" t="s">
        <v>235</v>
      </c>
      <c r="V2378" s="33" t="s">
        <v>235</v>
      </c>
      <c r="W2378" s="33" t="s">
        <v>235</v>
      </c>
      <c r="X2378" s="33" t="s">
        <v>235</v>
      </c>
      <c r="Y2378" s="33" t="s">
        <v>235</v>
      </c>
    </row>
    <row r="2379" spans="1:25" hidden="1" x14ac:dyDescent="0.25">
      <c r="A2379" s="32">
        <v>2378</v>
      </c>
      <c r="B2379" s="23" t="s">
        <v>264</v>
      </c>
      <c r="C2379" s="23" t="s">
        <v>668</v>
      </c>
      <c r="D2379" s="23" t="s">
        <v>256</v>
      </c>
      <c r="E2379" s="23" t="s">
        <v>232</v>
      </c>
      <c r="F2379" s="23" t="s">
        <v>598</v>
      </c>
      <c r="G2379" s="23" t="s">
        <v>224</v>
      </c>
      <c r="H2379" s="23" t="s">
        <v>23</v>
      </c>
      <c r="I2379" s="23">
        <v>2</v>
      </c>
      <c r="J2379" s="9">
        <v>47.4236</v>
      </c>
      <c r="K2379" s="9">
        <v>45.763599999999997</v>
      </c>
      <c r="L2379" s="9">
        <v>416.33330000000001</v>
      </c>
      <c r="M2379" s="9">
        <v>403</v>
      </c>
      <c r="N2379" s="9">
        <v>451.33330000000001</v>
      </c>
      <c r="O2379" s="9">
        <v>435</v>
      </c>
      <c r="P2379" s="9" t="s">
        <v>235</v>
      </c>
      <c r="Q2379" s="9" t="s">
        <v>235</v>
      </c>
      <c r="R2379" s="9">
        <v>45.763599999999997</v>
      </c>
      <c r="S2379" s="9" t="s">
        <v>235</v>
      </c>
      <c r="T2379" s="9" t="s">
        <v>235</v>
      </c>
      <c r="U2379" s="9" t="s">
        <v>235</v>
      </c>
      <c r="V2379" s="33" t="s">
        <v>235</v>
      </c>
      <c r="W2379" s="33" t="s">
        <v>235</v>
      </c>
      <c r="X2379" s="33" t="s">
        <v>235</v>
      </c>
      <c r="Y2379" s="33" t="s">
        <v>235</v>
      </c>
    </row>
    <row r="2380" spans="1:25" hidden="1" x14ac:dyDescent="0.25">
      <c r="A2380" s="32">
        <v>2379</v>
      </c>
      <c r="B2380" s="23" t="s">
        <v>264</v>
      </c>
      <c r="C2380" s="23" t="s">
        <v>668</v>
      </c>
      <c r="D2380" s="23" t="s">
        <v>256</v>
      </c>
      <c r="E2380" s="23" t="s">
        <v>232</v>
      </c>
      <c r="F2380" s="23" t="s">
        <v>598</v>
      </c>
      <c r="G2380" s="23" t="s">
        <v>224</v>
      </c>
      <c r="H2380" s="23" t="s">
        <v>23</v>
      </c>
      <c r="I2380" s="23">
        <v>3</v>
      </c>
      <c r="J2380" s="9">
        <v>43.416600000000003</v>
      </c>
      <c r="K2380" s="9">
        <v>54.873699999999999</v>
      </c>
      <c r="L2380" s="9">
        <v>433.33330000000001</v>
      </c>
      <c r="M2380" s="9">
        <v>389</v>
      </c>
      <c r="N2380" s="9">
        <v>460.33330000000001</v>
      </c>
      <c r="O2380" s="9">
        <v>423</v>
      </c>
      <c r="P2380" s="9" t="s">
        <v>235</v>
      </c>
      <c r="Q2380" s="9" t="s">
        <v>235</v>
      </c>
      <c r="R2380" s="9">
        <v>54.873699999999999</v>
      </c>
      <c r="S2380" s="9" t="s">
        <v>235</v>
      </c>
      <c r="T2380" s="9" t="s">
        <v>235</v>
      </c>
      <c r="U2380" s="9" t="s">
        <v>235</v>
      </c>
      <c r="V2380" s="40" t="s">
        <v>235</v>
      </c>
      <c r="W2380" s="40" t="s">
        <v>235</v>
      </c>
      <c r="X2380" s="40" t="s">
        <v>235</v>
      </c>
      <c r="Y2380" s="40" t="s">
        <v>235</v>
      </c>
    </row>
    <row r="2381" spans="1:25" hidden="1" x14ac:dyDescent="0.25">
      <c r="A2381" s="32">
        <v>2380</v>
      </c>
      <c r="B2381" s="23" t="s">
        <v>264</v>
      </c>
      <c r="C2381" s="23" t="s">
        <v>668</v>
      </c>
      <c r="D2381" s="23" t="s">
        <v>256</v>
      </c>
      <c r="E2381" s="23" t="s">
        <v>232</v>
      </c>
      <c r="F2381" s="23" t="s">
        <v>598</v>
      </c>
      <c r="G2381" s="23" t="s">
        <v>224</v>
      </c>
      <c r="H2381" s="23" t="s">
        <v>24</v>
      </c>
      <c r="I2381" s="23">
        <v>4</v>
      </c>
      <c r="J2381" s="9">
        <v>43.8292</v>
      </c>
      <c r="K2381" s="9">
        <v>120.47709999999999</v>
      </c>
      <c r="L2381" s="9">
        <v>578.33330000000001</v>
      </c>
      <c r="M2381" s="9">
        <v>379</v>
      </c>
      <c r="N2381" s="9">
        <v>558.33330000000001</v>
      </c>
      <c r="O2381" s="9">
        <v>418</v>
      </c>
      <c r="P2381" s="9" t="s">
        <v>235</v>
      </c>
      <c r="Q2381" s="9" t="s">
        <v>235</v>
      </c>
      <c r="R2381" s="9">
        <v>59.522900000000007</v>
      </c>
      <c r="S2381" s="9" t="s">
        <v>235</v>
      </c>
      <c r="T2381" s="9" t="s">
        <v>235</v>
      </c>
      <c r="U2381" s="9" t="s">
        <v>235</v>
      </c>
      <c r="V2381" s="40" t="s">
        <v>235</v>
      </c>
      <c r="W2381" s="40" t="s">
        <v>235</v>
      </c>
      <c r="X2381" s="40" t="s">
        <v>235</v>
      </c>
      <c r="Y2381" s="40" t="s">
        <v>235</v>
      </c>
    </row>
    <row r="2382" spans="1:25" hidden="1" x14ac:dyDescent="0.25">
      <c r="A2382" s="32">
        <v>2381</v>
      </c>
      <c r="B2382" s="23" t="s">
        <v>264</v>
      </c>
      <c r="C2382" s="23" t="s">
        <v>668</v>
      </c>
      <c r="D2382" s="23" t="s">
        <v>256</v>
      </c>
      <c r="E2382" s="23" t="s">
        <v>232</v>
      </c>
      <c r="F2382" s="23" t="s">
        <v>598</v>
      </c>
      <c r="G2382" s="23" t="s">
        <v>224</v>
      </c>
      <c r="H2382" s="23" t="s">
        <v>24</v>
      </c>
      <c r="I2382" s="23">
        <v>5</v>
      </c>
      <c r="J2382" s="9">
        <v>46.097700000000003</v>
      </c>
      <c r="K2382" s="9">
        <v>133.92869999999999</v>
      </c>
      <c r="L2382" s="9">
        <v>600.33330000000001</v>
      </c>
      <c r="M2382" s="9">
        <v>393</v>
      </c>
      <c r="N2382" s="9">
        <v>570.33330000000001</v>
      </c>
      <c r="O2382" s="9">
        <v>428</v>
      </c>
      <c r="P2382" s="9" t="s">
        <v>235</v>
      </c>
      <c r="Q2382" s="9" t="s">
        <v>235</v>
      </c>
      <c r="R2382" s="9">
        <v>46.071300000000008</v>
      </c>
      <c r="S2382" s="9" t="s">
        <v>235</v>
      </c>
      <c r="T2382" s="9" t="s">
        <v>235</v>
      </c>
      <c r="U2382" s="9" t="s">
        <v>235</v>
      </c>
      <c r="V2382" s="40" t="s">
        <v>235</v>
      </c>
      <c r="W2382" s="40" t="s">
        <v>235</v>
      </c>
      <c r="X2382" s="40" t="s">
        <v>235</v>
      </c>
      <c r="Y2382" s="40" t="s">
        <v>235</v>
      </c>
    </row>
    <row r="2383" spans="1:25" hidden="1" x14ac:dyDescent="0.25">
      <c r="A2383" s="32">
        <v>2382</v>
      </c>
      <c r="B2383" s="23" t="s">
        <v>264</v>
      </c>
      <c r="C2383" s="23" t="s">
        <v>668</v>
      </c>
      <c r="D2383" s="23" t="s">
        <v>256</v>
      </c>
      <c r="E2383" s="23" t="s">
        <v>232</v>
      </c>
      <c r="F2383" s="23" t="s">
        <v>598</v>
      </c>
      <c r="G2383" s="23" t="s">
        <v>224</v>
      </c>
      <c r="H2383" s="23" t="s">
        <v>24</v>
      </c>
      <c r="I2383" s="23">
        <v>6</v>
      </c>
      <c r="J2383" s="9">
        <v>41.593299999999999</v>
      </c>
      <c r="K2383" s="9">
        <v>156.1463</v>
      </c>
      <c r="L2383" s="9">
        <v>610.33330000000001</v>
      </c>
      <c r="M2383" s="9">
        <v>420</v>
      </c>
      <c r="N2383" s="9">
        <v>573.33330000000001</v>
      </c>
      <c r="O2383" s="9">
        <v>439</v>
      </c>
      <c r="P2383" s="9">
        <v>202.24737328331361</v>
      </c>
      <c r="Q2383" s="9">
        <v>98.127468121826112</v>
      </c>
      <c r="R2383" s="9">
        <v>23.853700000000003</v>
      </c>
      <c r="S2383" s="9">
        <v>0</v>
      </c>
      <c r="T2383" s="9">
        <v>0</v>
      </c>
      <c r="U2383" s="9">
        <v>0</v>
      </c>
      <c r="V2383" s="23">
        <v>52.009614495783374</v>
      </c>
      <c r="W2383" s="23">
        <v>48.020828814171878</v>
      </c>
      <c r="X2383" s="23">
        <v>26.40075756488817</v>
      </c>
      <c r="Y2383" s="23">
        <v>25.80697580112788</v>
      </c>
    </row>
    <row r="2384" spans="1:25" hidden="1" x14ac:dyDescent="0.25">
      <c r="A2384" s="32">
        <v>2383</v>
      </c>
      <c r="B2384" s="23" t="s">
        <v>264</v>
      </c>
      <c r="C2384" s="23" t="s">
        <v>668</v>
      </c>
      <c r="D2384" s="23" t="s">
        <v>256</v>
      </c>
      <c r="E2384" s="23" t="s">
        <v>232</v>
      </c>
      <c r="F2384" s="23" t="s">
        <v>598</v>
      </c>
      <c r="G2384" s="23" t="s">
        <v>224</v>
      </c>
      <c r="H2384" s="23" t="s">
        <v>23</v>
      </c>
      <c r="I2384" s="23">
        <v>1</v>
      </c>
      <c r="J2384" s="9">
        <v>46.043500000000002</v>
      </c>
      <c r="K2384" s="9">
        <v>19.617699999999999</v>
      </c>
      <c r="L2384" s="9">
        <v>402.33330000000001</v>
      </c>
      <c r="M2384" s="9">
        <v>438</v>
      </c>
      <c r="N2384" s="9">
        <v>440.33330000000001</v>
      </c>
      <c r="O2384" s="9">
        <v>464</v>
      </c>
      <c r="P2384" s="9" t="s">
        <v>235</v>
      </c>
      <c r="Q2384" s="9" t="s">
        <v>235</v>
      </c>
      <c r="R2384" s="9">
        <v>19.617699999999999</v>
      </c>
      <c r="S2384" s="9" t="s">
        <v>235</v>
      </c>
      <c r="T2384" s="9" t="s">
        <v>235</v>
      </c>
      <c r="U2384" s="9" t="s">
        <v>235</v>
      </c>
      <c r="V2384" s="33" t="s">
        <v>235</v>
      </c>
      <c r="W2384" s="33" t="s">
        <v>235</v>
      </c>
      <c r="X2384" s="33" t="s">
        <v>235</v>
      </c>
      <c r="Y2384" s="33" t="s">
        <v>235</v>
      </c>
    </row>
    <row r="2385" spans="1:25" hidden="1" x14ac:dyDescent="0.25">
      <c r="A2385" s="32">
        <v>2384</v>
      </c>
      <c r="B2385" s="23" t="s">
        <v>264</v>
      </c>
      <c r="C2385" s="23" t="s">
        <v>668</v>
      </c>
      <c r="D2385" s="23" t="s">
        <v>256</v>
      </c>
      <c r="E2385" s="23" t="s">
        <v>232</v>
      </c>
      <c r="F2385" s="23" t="s">
        <v>598</v>
      </c>
      <c r="G2385" s="23" t="s">
        <v>224</v>
      </c>
      <c r="H2385" s="23" t="s">
        <v>23</v>
      </c>
      <c r="I2385" s="23">
        <v>2</v>
      </c>
      <c r="J2385" s="9">
        <v>49.040799999999997</v>
      </c>
      <c r="K2385" s="9">
        <v>36.030200000000001</v>
      </c>
      <c r="L2385" s="9">
        <v>414.33330000000001</v>
      </c>
      <c r="M2385" s="9">
        <v>417</v>
      </c>
      <c r="N2385" s="9">
        <v>445.33330000000001</v>
      </c>
      <c r="O2385" s="9">
        <v>455</v>
      </c>
      <c r="P2385" s="9" t="s">
        <v>235</v>
      </c>
      <c r="Q2385" s="9" t="s">
        <v>235</v>
      </c>
      <c r="R2385" s="9">
        <v>36.030200000000001</v>
      </c>
      <c r="S2385" s="9" t="s">
        <v>235</v>
      </c>
      <c r="T2385" s="9" t="s">
        <v>235</v>
      </c>
      <c r="U2385" s="9" t="s">
        <v>235</v>
      </c>
      <c r="V2385" s="33" t="s">
        <v>235</v>
      </c>
      <c r="W2385" s="33" t="s">
        <v>235</v>
      </c>
      <c r="X2385" s="33" t="s">
        <v>235</v>
      </c>
      <c r="Y2385" s="33" t="s">
        <v>235</v>
      </c>
    </row>
    <row r="2386" spans="1:25" hidden="1" x14ac:dyDescent="0.25">
      <c r="A2386" s="32">
        <v>2385</v>
      </c>
      <c r="B2386" s="23" t="s">
        <v>264</v>
      </c>
      <c r="C2386" s="23" t="s">
        <v>668</v>
      </c>
      <c r="D2386" s="23" t="s">
        <v>256</v>
      </c>
      <c r="E2386" s="23" t="s">
        <v>232</v>
      </c>
      <c r="F2386" s="23" t="s">
        <v>598</v>
      </c>
      <c r="G2386" s="23" t="s">
        <v>224</v>
      </c>
      <c r="H2386" s="23" t="s">
        <v>23</v>
      </c>
      <c r="I2386" s="23">
        <v>3</v>
      </c>
      <c r="J2386" s="9">
        <v>44.294499999999999</v>
      </c>
      <c r="K2386" s="9">
        <v>46.936599999999999</v>
      </c>
      <c r="L2386" s="9">
        <v>436.33330000000001</v>
      </c>
      <c r="M2386" s="9">
        <v>406</v>
      </c>
      <c r="N2386" s="9">
        <v>457.33330000000001</v>
      </c>
      <c r="O2386" s="9">
        <v>445</v>
      </c>
      <c r="P2386" s="9" t="s">
        <v>235</v>
      </c>
      <c r="Q2386" s="9" t="s">
        <v>235</v>
      </c>
      <c r="R2386" s="9">
        <v>46.936599999999999</v>
      </c>
      <c r="S2386" s="9" t="s">
        <v>235</v>
      </c>
      <c r="T2386" s="9" t="s">
        <v>235</v>
      </c>
      <c r="U2386" s="9" t="s">
        <v>235</v>
      </c>
      <c r="V2386" s="33" t="s">
        <v>235</v>
      </c>
      <c r="W2386" s="33" t="s">
        <v>235</v>
      </c>
      <c r="X2386" s="40" t="s">
        <v>235</v>
      </c>
      <c r="Y2386" s="40" t="s">
        <v>235</v>
      </c>
    </row>
    <row r="2387" spans="1:25" hidden="1" x14ac:dyDescent="0.25">
      <c r="A2387" s="32">
        <v>2386</v>
      </c>
      <c r="B2387" s="23" t="s">
        <v>264</v>
      </c>
      <c r="C2387" s="23" t="s">
        <v>668</v>
      </c>
      <c r="D2387" s="23" t="s">
        <v>256</v>
      </c>
      <c r="E2387" s="23" t="s">
        <v>232</v>
      </c>
      <c r="F2387" s="23" t="s">
        <v>598</v>
      </c>
      <c r="G2387" s="23" t="s">
        <v>224</v>
      </c>
      <c r="H2387" s="23" t="s">
        <v>24</v>
      </c>
      <c r="I2387" s="23">
        <v>4</v>
      </c>
      <c r="J2387" s="9">
        <v>45.4863</v>
      </c>
      <c r="K2387" s="9">
        <v>131.89670000000001</v>
      </c>
      <c r="L2387" s="9">
        <v>562.33330000000001</v>
      </c>
      <c r="M2387" s="9">
        <v>439</v>
      </c>
      <c r="N2387" s="9">
        <v>524.33330000000001</v>
      </c>
      <c r="O2387" s="9">
        <v>464</v>
      </c>
      <c r="P2387" s="9" t="s">
        <v>235</v>
      </c>
      <c r="Q2387" s="9" t="s">
        <v>235</v>
      </c>
      <c r="R2387" s="9">
        <v>48.10329999999999</v>
      </c>
      <c r="S2387" s="9" t="s">
        <v>235</v>
      </c>
      <c r="T2387" s="9" t="s">
        <v>235</v>
      </c>
      <c r="U2387" s="9" t="s">
        <v>235</v>
      </c>
      <c r="V2387" s="33" t="s">
        <v>235</v>
      </c>
      <c r="W2387" s="33" t="s">
        <v>235</v>
      </c>
      <c r="X2387" s="40" t="s">
        <v>235</v>
      </c>
      <c r="Y2387" s="40" t="s">
        <v>235</v>
      </c>
    </row>
    <row r="2388" spans="1:25" hidden="1" x14ac:dyDescent="0.25">
      <c r="A2388" s="32">
        <v>2387</v>
      </c>
      <c r="B2388" s="23" t="s">
        <v>264</v>
      </c>
      <c r="C2388" s="23" t="s">
        <v>668</v>
      </c>
      <c r="D2388" s="23" t="s">
        <v>256</v>
      </c>
      <c r="E2388" s="23" t="s">
        <v>232</v>
      </c>
      <c r="F2388" s="23" t="s">
        <v>598</v>
      </c>
      <c r="G2388" s="23" t="s">
        <v>224</v>
      </c>
      <c r="H2388" s="23" t="s">
        <v>24</v>
      </c>
      <c r="I2388" s="23">
        <v>5</v>
      </c>
      <c r="J2388" s="9">
        <v>47.539499999999997</v>
      </c>
      <c r="K2388" s="9">
        <v>142.98840000000001</v>
      </c>
      <c r="L2388" s="9">
        <v>575.33330000000001</v>
      </c>
      <c r="M2388" s="9">
        <v>460</v>
      </c>
      <c r="N2388" s="9">
        <v>531.33330000000001</v>
      </c>
      <c r="O2388" s="9">
        <v>478</v>
      </c>
      <c r="P2388" s="9" t="s">
        <v>235</v>
      </c>
      <c r="Q2388" s="9" t="s">
        <v>235</v>
      </c>
      <c r="R2388" s="9">
        <v>37.011599999999987</v>
      </c>
      <c r="S2388" s="9" t="s">
        <v>235</v>
      </c>
      <c r="T2388" s="9" t="s">
        <v>235</v>
      </c>
      <c r="U2388" s="9" t="s">
        <v>235</v>
      </c>
      <c r="V2388" s="33" t="s">
        <v>235</v>
      </c>
      <c r="W2388" s="33" t="s">
        <v>235</v>
      </c>
      <c r="X2388" s="40" t="s">
        <v>235</v>
      </c>
      <c r="Y2388" s="40" t="s">
        <v>235</v>
      </c>
    </row>
    <row r="2389" spans="1:25" hidden="1" x14ac:dyDescent="0.25">
      <c r="A2389" s="32">
        <v>2388</v>
      </c>
      <c r="B2389" s="23" t="s">
        <v>264</v>
      </c>
      <c r="C2389" s="23" t="s">
        <v>668</v>
      </c>
      <c r="D2389" s="23" t="s">
        <v>256</v>
      </c>
      <c r="E2389" s="23" t="s">
        <v>232</v>
      </c>
      <c r="F2389" s="23" t="s">
        <v>598</v>
      </c>
      <c r="G2389" s="23" t="s">
        <v>224</v>
      </c>
      <c r="H2389" s="23" t="s">
        <v>24</v>
      </c>
      <c r="I2389" s="23">
        <v>6</v>
      </c>
      <c r="J2389" s="9">
        <v>47.5184</v>
      </c>
      <c r="K2389" s="9">
        <v>156.7662</v>
      </c>
      <c r="L2389" s="9">
        <v>577.33330000000001</v>
      </c>
      <c r="M2389" s="9">
        <v>483</v>
      </c>
      <c r="N2389" s="9">
        <v>530.33330000000001</v>
      </c>
      <c r="O2389" s="9">
        <v>490</v>
      </c>
      <c r="P2389" s="9">
        <v>180.69310999592651</v>
      </c>
      <c r="Q2389" s="9">
        <v>69.641941385920603</v>
      </c>
      <c r="R2389" s="9">
        <v>23.233800000000002</v>
      </c>
      <c r="S2389" s="9">
        <v>0</v>
      </c>
      <c r="T2389" s="9">
        <v>0</v>
      </c>
      <c r="U2389" s="9">
        <v>0</v>
      </c>
      <c r="V2389" s="23">
        <v>46.486557196677836</v>
      </c>
      <c r="W2389" s="23">
        <v>46.690470119715009</v>
      </c>
      <c r="X2389" s="23">
        <v>25.495097567963924</v>
      </c>
      <c r="Y2389" s="23">
        <v>26.683328128252668</v>
      </c>
    </row>
    <row r="2390" spans="1:25" hidden="1" x14ac:dyDescent="0.25">
      <c r="A2390" s="32">
        <v>2389</v>
      </c>
      <c r="B2390" s="23" t="s">
        <v>264</v>
      </c>
      <c r="C2390" s="23" t="s">
        <v>668</v>
      </c>
      <c r="D2390" s="23" t="s">
        <v>256</v>
      </c>
      <c r="E2390" s="23" t="s">
        <v>232</v>
      </c>
      <c r="F2390" s="23" t="s">
        <v>598</v>
      </c>
      <c r="G2390" s="23" t="s">
        <v>224</v>
      </c>
      <c r="H2390" s="23" t="s">
        <v>23</v>
      </c>
      <c r="I2390" s="23">
        <v>1</v>
      </c>
      <c r="J2390" s="9">
        <v>40.012500000000003</v>
      </c>
      <c r="K2390" s="9">
        <v>21.0244</v>
      </c>
      <c r="L2390" s="9">
        <v>418.33330000000001</v>
      </c>
      <c r="M2390" s="9">
        <v>448</v>
      </c>
      <c r="N2390" s="9">
        <v>458.33330000000001</v>
      </c>
      <c r="O2390" s="9">
        <v>449</v>
      </c>
      <c r="P2390" s="9" t="s">
        <v>235</v>
      </c>
      <c r="Q2390" s="9" t="s">
        <v>235</v>
      </c>
      <c r="R2390" s="9">
        <v>21.0244</v>
      </c>
      <c r="S2390" s="9" t="s">
        <v>235</v>
      </c>
      <c r="T2390" s="9" t="s">
        <v>235</v>
      </c>
      <c r="U2390" s="9" t="s">
        <v>235</v>
      </c>
      <c r="V2390" s="33" t="s">
        <v>235</v>
      </c>
      <c r="W2390" s="33" t="s">
        <v>235</v>
      </c>
      <c r="X2390" s="33" t="s">
        <v>235</v>
      </c>
      <c r="Y2390" s="33" t="s">
        <v>235</v>
      </c>
    </row>
    <row r="2391" spans="1:25" hidden="1" x14ac:dyDescent="0.25">
      <c r="A2391" s="32">
        <v>2390</v>
      </c>
      <c r="B2391" s="23" t="s">
        <v>264</v>
      </c>
      <c r="C2391" s="23" t="s">
        <v>668</v>
      </c>
      <c r="D2391" s="23" t="s">
        <v>256</v>
      </c>
      <c r="E2391" s="23" t="s">
        <v>232</v>
      </c>
      <c r="F2391" s="23" t="s">
        <v>598</v>
      </c>
      <c r="G2391" s="23" t="s">
        <v>224</v>
      </c>
      <c r="H2391" s="23" t="s">
        <v>23</v>
      </c>
      <c r="I2391" s="23">
        <v>2</v>
      </c>
      <c r="J2391" s="9">
        <v>44.384700000000002</v>
      </c>
      <c r="K2391" s="9">
        <v>33.941600000000001</v>
      </c>
      <c r="L2391" s="9">
        <v>413.33330000000001</v>
      </c>
      <c r="M2391" s="9">
        <v>428</v>
      </c>
      <c r="N2391" s="9">
        <v>456.33330000000001</v>
      </c>
      <c r="O2391" s="9">
        <v>439</v>
      </c>
      <c r="P2391" s="9" t="s">
        <v>235</v>
      </c>
      <c r="Q2391" s="9" t="s">
        <v>235</v>
      </c>
      <c r="R2391" s="9">
        <v>33.941600000000001</v>
      </c>
      <c r="S2391" s="9" t="s">
        <v>235</v>
      </c>
      <c r="T2391" s="9" t="s">
        <v>235</v>
      </c>
      <c r="U2391" s="9" t="s">
        <v>235</v>
      </c>
      <c r="V2391" s="33" t="s">
        <v>235</v>
      </c>
      <c r="W2391" s="33" t="s">
        <v>235</v>
      </c>
      <c r="X2391" s="33" t="s">
        <v>235</v>
      </c>
      <c r="Y2391" s="33" t="s">
        <v>235</v>
      </c>
    </row>
    <row r="2392" spans="1:25" hidden="1" x14ac:dyDescent="0.25">
      <c r="A2392" s="32">
        <v>2391</v>
      </c>
      <c r="B2392" s="23" t="s">
        <v>264</v>
      </c>
      <c r="C2392" s="23" t="s">
        <v>668</v>
      </c>
      <c r="D2392" s="23" t="s">
        <v>256</v>
      </c>
      <c r="E2392" s="23" t="s">
        <v>232</v>
      </c>
      <c r="F2392" s="23" t="s">
        <v>598</v>
      </c>
      <c r="G2392" s="23" t="s">
        <v>224</v>
      </c>
      <c r="H2392" s="23" t="s">
        <v>23</v>
      </c>
      <c r="I2392" s="23">
        <v>3</v>
      </c>
      <c r="J2392" s="9">
        <v>40.853400000000001</v>
      </c>
      <c r="K2392" s="9">
        <v>41.133299999999998</v>
      </c>
      <c r="L2392" s="9">
        <v>423.33330000000001</v>
      </c>
      <c r="M2392" s="9">
        <v>411</v>
      </c>
      <c r="N2392" s="9">
        <v>461.33330000000001</v>
      </c>
      <c r="O2392" s="9">
        <v>426</v>
      </c>
      <c r="P2392" s="9" t="s">
        <v>235</v>
      </c>
      <c r="Q2392" s="9" t="s">
        <v>235</v>
      </c>
      <c r="R2392" s="9">
        <v>41.133299999999998</v>
      </c>
      <c r="S2392" s="9" t="s">
        <v>235</v>
      </c>
      <c r="T2392" s="9" t="s">
        <v>235</v>
      </c>
      <c r="U2392" s="9" t="s">
        <v>235</v>
      </c>
      <c r="V2392" s="40" t="s">
        <v>235</v>
      </c>
      <c r="W2392" s="40" t="s">
        <v>235</v>
      </c>
      <c r="X2392" s="40" t="s">
        <v>235</v>
      </c>
      <c r="Y2392" s="40" t="s">
        <v>235</v>
      </c>
    </row>
    <row r="2393" spans="1:25" hidden="1" x14ac:dyDescent="0.25">
      <c r="A2393" s="32">
        <v>2392</v>
      </c>
      <c r="B2393" s="23" t="s">
        <v>264</v>
      </c>
      <c r="C2393" s="23" t="s">
        <v>668</v>
      </c>
      <c r="D2393" s="23" t="s">
        <v>256</v>
      </c>
      <c r="E2393" s="23" t="s">
        <v>232</v>
      </c>
      <c r="F2393" s="23" t="s">
        <v>598</v>
      </c>
      <c r="G2393" s="23" t="s">
        <v>224</v>
      </c>
      <c r="H2393" s="23" t="s">
        <v>24</v>
      </c>
      <c r="I2393" s="23">
        <v>4</v>
      </c>
      <c r="J2393" s="9">
        <v>42.953499999999998</v>
      </c>
      <c r="K2393" s="9">
        <v>134.3674</v>
      </c>
      <c r="L2393" s="9">
        <v>536.33330000000001</v>
      </c>
      <c r="M2393" s="9">
        <v>369</v>
      </c>
      <c r="N2393" s="9">
        <v>518.33330000000001</v>
      </c>
      <c r="O2393" s="9">
        <v>408</v>
      </c>
      <c r="P2393" s="9" t="s">
        <v>235</v>
      </c>
      <c r="Q2393" s="9" t="s">
        <v>235</v>
      </c>
      <c r="R2393" s="9">
        <v>45.632599999999996</v>
      </c>
      <c r="S2393" s="9" t="s">
        <v>235</v>
      </c>
      <c r="T2393" s="9" t="s">
        <v>235</v>
      </c>
      <c r="U2393" s="9" t="s">
        <v>235</v>
      </c>
      <c r="V2393" s="40" t="s">
        <v>235</v>
      </c>
      <c r="W2393" s="40" t="s">
        <v>235</v>
      </c>
      <c r="X2393" s="40" t="s">
        <v>235</v>
      </c>
      <c r="Y2393" s="40" t="s">
        <v>235</v>
      </c>
    </row>
    <row r="2394" spans="1:25" hidden="1" x14ac:dyDescent="0.25">
      <c r="A2394" s="32">
        <v>2393</v>
      </c>
      <c r="B2394" s="23" t="s">
        <v>264</v>
      </c>
      <c r="C2394" s="23" t="s">
        <v>668</v>
      </c>
      <c r="D2394" s="23" t="s">
        <v>256</v>
      </c>
      <c r="E2394" s="23" t="s">
        <v>232</v>
      </c>
      <c r="F2394" s="23" t="s">
        <v>598</v>
      </c>
      <c r="G2394" s="23" t="s">
        <v>224</v>
      </c>
      <c r="H2394" s="23" t="s">
        <v>24</v>
      </c>
      <c r="I2394" s="23">
        <v>5</v>
      </c>
      <c r="J2394" s="9">
        <v>43.8292</v>
      </c>
      <c r="K2394" s="9">
        <v>144.37010000000001</v>
      </c>
      <c r="L2394" s="9">
        <v>555.33330000000001</v>
      </c>
      <c r="M2394" s="9">
        <v>379</v>
      </c>
      <c r="N2394" s="9">
        <v>530.33330000000001</v>
      </c>
      <c r="O2394" s="9">
        <v>415</v>
      </c>
      <c r="P2394" s="9" t="s">
        <v>235</v>
      </c>
      <c r="Q2394" s="9" t="s">
        <v>235</v>
      </c>
      <c r="R2394" s="9">
        <v>35.629899999999992</v>
      </c>
      <c r="S2394" s="9" t="s">
        <v>235</v>
      </c>
      <c r="T2394" s="9" t="s">
        <v>235</v>
      </c>
      <c r="U2394" s="9" t="s">
        <v>235</v>
      </c>
      <c r="V2394" s="40" t="s">
        <v>235</v>
      </c>
      <c r="W2394" s="40" t="s">
        <v>235</v>
      </c>
      <c r="X2394" s="40" t="s">
        <v>235</v>
      </c>
      <c r="Y2394" s="40" t="s">
        <v>235</v>
      </c>
    </row>
    <row r="2395" spans="1:25" hidden="1" x14ac:dyDescent="0.25">
      <c r="A2395" s="32">
        <v>2394</v>
      </c>
      <c r="B2395" s="23" t="s">
        <v>264</v>
      </c>
      <c r="C2395" s="23" t="s">
        <v>668</v>
      </c>
      <c r="D2395" s="23" t="s">
        <v>256</v>
      </c>
      <c r="E2395" s="23" t="s">
        <v>232</v>
      </c>
      <c r="F2395" s="23" t="s">
        <v>598</v>
      </c>
      <c r="G2395" s="23" t="s">
        <v>224</v>
      </c>
      <c r="H2395" s="23" t="s">
        <v>24</v>
      </c>
      <c r="I2395" s="23">
        <v>6</v>
      </c>
      <c r="J2395" s="9">
        <v>42.520600000000002</v>
      </c>
      <c r="K2395" s="9">
        <v>158.40639999999999</v>
      </c>
      <c r="L2395" s="9">
        <v>568.33330000000001</v>
      </c>
      <c r="M2395" s="9">
        <v>395</v>
      </c>
      <c r="N2395" s="9">
        <v>536.33330000000001</v>
      </c>
      <c r="O2395" s="9">
        <v>423</v>
      </c>
      <c r="P2395" s="9">
        <v>159.08802594790095</v>
      </c>
      <c r="Q2395" s="9">
        <v>59.774576535513823</v>
      </c>
      <c r="R2395" s="9">
        <v>21.593600000000009</v>
      </c>
      <c r="S2395" s="9">
        <v>0</v>
      </c>
      <c r="T2395" s="9">
        <v>0</v>
      </c>
      <c r="U2395" s="9">
        <v>0</v>
      </c>
      <c r="V2395" s="23">
        <v>41.231056256176608</v>
      </c>
      <c r="W2395" s="23">
        <v>37.336309405188942</v>
      </c>
      <c r="X2395" s="23">
        <v>23.194827009486403</v>
      </c>
      <c r="Y2395" s="23">
        <v>23.430749027719962</v>
      </c>
    </row>
    <row r="2396" spans="1:25" hidden="1" x14ac:dyDescent="0.25">
      <c r="A2396" s="32">
        <v>2395</v>
      </c>
      <c r="B2396" s="23" t="s">
        <v>264</v>
      </c>
      <c r="C2396" s="23" t="s">
        <v>668</v>
      </c>
      <c r="D2396" s="23" t="s">
        <v>256</v>
      </c>
      <c r="E2396" s="23" t="s">
        <v>232</v>
      </c>
      <c r="F2396" s="23" t="s">
        <v>598</v>
      </c>
      <c r="G2396" s="23" t="s">
        <v>224</v>
      </c>
      <c r="H2396" s="23" t="s">
        <v>23</v>
      </c>
      <c r="I2396" s="23">
        <v>1</v>
      </c>
      <c r="J2396" s="9">
        <v>44</v>
      </c>
      <c r="K2396" s="9">
        <v>30.425799999999999</v>
      </c>
      <c r="L2396" s="9">
        <v>432.33330000000001</v>
      </c>
      <c r="M2396" s="9">
        <v>541</v>
      </c>
      <c r="N2396" s="9">
        <v>476.33330000000001</v>
      </c>
      <c r="O2396" s="9">
        <v>541</v>
      </c>
      <c r="P2396" s="9" t="s">
        <v>235</v>
      </c>
      <c r="Q2396" s="9" t="s">
        <v>235</v>
      </c>
      <c r="R2396" s="9">
        <v>30.425799999999999</v>
      </c>
      <c r="S2396" s="9" t="s">
        <v>235</v>
      </c>
      <c r="T2396" s="9" t="s">
        <v>235</v>
      </c>
      <c r="U2396" s="9" t="s">
        <v>235</v>
      </c>
      <c r="V2396" s="33" t="s">
        <v>235</v>
      </c>
      <c r="W2396" s="33" t="s">
        <v>235</v>
      </c>
      <c r="X2396" s="33" t="s">
        <v>235</v>
      </c>
      <c r="Y2396" s="33" t="s">
        <v>235</v>
      </c>
    </row>
    <row r="2397" spans="1:25" hidden="1" x14ac:dyDescent="0.25">
      <c r="A2397" s="32">
        <v>2396</v>
      </c>
      <c r="B2397" s="23" t="s">
        <v>264</v>
      </c>
      <c r="C2397" s="23" t="s">
        <v>668</v>
      </c>
      <c r="D2397" s="23" t="s">
        <v>256</v>
      </c>
      <c r="E2397" s="23" t="s">
        <v>232</v>
      </c>
      <c r="F2397" s="23" t="s">
        <v>598</v>
      </c>
      <c r="G2397" s="23" t="s">
        <v>224</v>
      </c>
      <c r="H2397" s="23" t="s">
        <v>23</v>
      </c>
      <c r="I2397" s="23">
        <v>2</v>
      </c>
      <c r="J2397" s="9">
        <v>49.040799999999997</v>
      </c>
      <c r="K2397" s="9">
        <v>47.013100000000001</v>
      </c>
      <c r="L2397" s="9">
        <v>426.33330000000001</v>
      </c>
      <c r="M2397" s="9">
        <v>514</v>
      </c>
      <c r="N2397" s="9">
        <v>473.33330000000001</v>
      </c>
      <c r="O2397" s="9">
        <v>528</v>
      </c>
      <c r="P2397" s="9" t="s">
        <v>235</v>
      </c>
      <c r="Q2397" s="9" t="s">
        <v>235</v>
      </c>
      <c r="R2397" s="9">
        <v>47.013100000000001</v>
      </c>
      <c r="S2397" s="9" t="s">
        <v>235</v>
      </c>
      <c r="T2397" s="9" t="s">
        <v>235</v>
      </c>
      <c r="U2397" s="9" t="s">
        <v>235</v>
      </c>
      <c r="V2397" s="33" t="s">
        <v>235</v>
      </c>
      <c r="W2397" s="33" t="s">
        <v>235</v>
      </c>
      <c r="X2397" s="33" t="s">
        <v>235</v>
      </c>
      <c r="Y2397" s="33" t="s">
        <v>235</v>
      </c>
    </row>
    <row r="2398" spans="1:25" hidden="1" x14ac:dyDescent="0.25">
      <c r="A2398" s="32">
        <v>2397</v>
      </c>
      <c r="B2398" s="23" t="s">
        <v>264</v>
      </c>
      <c r="C2398" s="23" t="s">
        <v>668</v>
      </c>
      <c r="D2398" s="23" t="s">
        <v>256</v>
      </c>
      <c r="E2398" s="23" t="s">
        <v>232</v>
      </c>
      <c r="F2398" s="23" t="s">
        <v>598</v>
      </c>
      <c r="G2398" s="23" t="s">
        <v>224</v>
      </c>
      <c r="H2398" s="23" t="s">
        <v>23</v>
      </c>
      <c r="I2398" s="23">
        <v>3</v>
      </c>
      <c r="J2398" s="9">
        <v>46.141100000000002</v>
      </c>
      <c r="K2398" s="9">
        <v>60.3247</v>
      </c>
      <c r="L2398" s="9">
        <v>438.33330000000001</v>
      </c>
      <c r="M2398" s="9">
        <v>490</v>
      </c>
      <c r="N2398" s="9">
        <v>478.33330000000001</v>
      </c>
      <c r="O2398" s="9">
        <v>513</v>
      </c>
      <c r="P2398" s="9" t="s">
        <v>235</v>
      </c>
      <c r="Q2398" s="9" t="s">
        <v>235</v>
      </c>
      <c r="R2398" s="9">
        <v>60.3247</v>
      </c>
      <c r="S2398" s="9" t="s">
        <v>235</v>
      </c>
      <c r="T2398" s="9" t="s">
        <v>235</v>
      </c>
      <c r="U2398" s="9" t="s">
        <v>235</v>
      </c>
      <c r="V2398" s="33" t="s">
        <v>235</v>
      </c>
      <c r="W2398" s="33" t="s">
        <v>235</v>
      </c>
      <c r="X2398" s="40" t="s">
        <v>235</v>
      </c>
      <c r="Y2398" s="40" t="s">
        <v>235</v>
      </c>
    </row>
    <row r="2399" spans="1:25" hidden="1" x14ac:dyDescent="0.25">
      <c r="A2399" s="32">
        <v>2398</v>
      </c>
      <c r="B2399" s="23" t="s">
        <v>264</v>
      </c>
      <c r="C2399" s="23" t="s">
        <v>668</v>
      </c>
      <c r="D2399" s="23" t="s">
        <v>256</v>
      </c>
      <c r="E2399" s="23" t="s">
        <v>232</v>
      </c>
      <c r="F2399" s="23" t="s">
        <v>598</v>
      </c>
      <c r="G2399" s="23" t="s">
        <v>224</v>
      </c>
      <c r="H2399" s="23" t="s">
        <v>24</v>
      </c>
      <c r="I2399" s="23">
        <v>4</v>
      </c>
      <c r="J2399" s="9">
        <v>45.099899999999998</v>
      </c>
      <c r="K2399" s="9">
        <v>124.23990000000001</v>
      </c>
      <c r="L2399" s="9">
        <v>547.33330000000001</v>
      </c>
      <c r="M2399" s="9">
        <v>430</v>
      </c>
      <c r="N2399" s="9">
        <v>544.33330000000001</v>
      </c>
      <c r="O2399" s="9">
        <v>475</v>
      </c>
      <c r="P2399" s="9" t="s">
        <v>235</v>
      </c>
      <c r="Q2399" s="9" t="s">
        <v>235</v>
      </c>
      <c r="R2399" s="9">
        <v>55.760099999999994</v>
      </c>
      <c r="S2399" s="9" t="s">
        <v>235</v>
      </c>
      <c r="T2399" s="9" t="s">
        <v>235</v>
      </c>
      <c r="U2399" s="9" t="s">
        <v>235</v>
      </c>
      <c r="V2399" s="33" t="s">
        <v>235</v>
      </c>
      <c r="W2399" s="33" t="s">
        <v>235</v>
      </c>
      <c r="X2399" s="40" t="s">
        <v>235</v>
      </c>
      <c r="Y2399" s="40" t="s">
        <v>235</v>
      </c>
    </row>
    <row r="2400" spans="1:25" hidden="1" x14ac:dyDescent="0.25">
      <c r="A2400" s="32">
        <v>2399</v>
      </c>
      <c r="B2400" s="23" t="s">
        <v>264</v>
      </c>
      <c r="C2400" s="23" t="s">
        <v>668</v>
      </c>
      <c r="D2400" s="23" t="s">
        <v>256</v>
      </c>
      <c r="E2400" s="23" t="s">
        <v>232</v>
      </c>
      <c r="F2400" s="23" t="s">
        <v>598</v>
      </c>
      <c r="G2400" s="23" t="s">
        <v>224</v>
      </c>
      <c r="H2400" s="23" t="s">
        <v>24</v>
      </c>
      <c r="I2400" s="23">
        <v>5</v>
      </c>
      <c r="J2400" s="9">
        <v>48.5077</v>
      </c>
      <c r="K2400" s="9">
        <v>134.74850000000001</v>
      </c>
      <c r="L2400" s="9">
        <v>572.33330000000001</v>
      </c>
      <c r="M2400" s="9">
        <v>432</v>
      </c>
      <c r="N2400" s="9">
        <v>560.33330000000001</v>
      </c>
      <c r="O2400" s="9">
        <v>479</v>
      </c>
      <c r="P2400" s="9" t="s">
        <v>235</v>
      </c>
      <c r="Q2400" s="9" t="s">
        <v>235</v>
      </c>
      <c r="R2400" s="9">
        <v>45.251499999999993</v>
      </c>
      <c r="S2400" s="9" t="s">
        <v>235</v>
      </c>
      <c r="T2400" s="9" t="s">
        <v>235</v>
      </c>
      <c r="U2400" s="9" t="s">
        <v>235</v>
      </c>
      <c r="V2400" s="33" t="s">
        <v>235</v>
      </c>
      <c r="W2400" s="33" t="s">
        <v>235</v>
      </c>
      <c r="X2400" s="40" t="s">
        <v>235</v>
      </c>
      <c r="Y2400" s="40" t="s">
        <v>235</v>
      </c>
    </row>
    <row r="2401" spans="1:25" hidden="1" x14ac:dyDescent="0.25">
      <c r="A2401" s="32">
        <v>2400</v>
      </c>
      <c r="B2401" s="23" t="s">
        <v>264</v>
      </c>
      <c r="C2401" s="23" t="s">
        <v>668</v>
      </c>
      <c r="D2401" s="23" t="s">
        <v>256</v>
      </c>
      <c r="E2401" s="23" t="s">
        <v>232</v>
      </c>
      <c r="F2401" s="23" t="s">
        <v>598</v>
      </c>
      <c r="G2401" s="23" t="s">
        <v>224</v>
      </c>
      <c r="H2401" s="23" t="s">
        <v>24</v>
      </c>
      <c r="I2401" s="23">
        <v>6</v>
      </c>
      <c r="J2401" s="9">
        <v>43.8292</v>
      </c>
      <c r="K2401" s="9">
        <v>155.20359999999999</v>
      </c>
      <c r="L2401" s="9">
        <v>592.33330000000001</v>
      </c>
      <c r="M2401" s="9">
        <v>451</v>
      </c>
      <c r="N2401" s="9">
        <v>567.33330000000001</v>
      </c>
      <c r="O2401" s="9">
        <v>487</v>
      </c>
      <c r="P2401" s="9">
        <v>183.5755975068582</v>
      </c>
      <c r="Q2401" s="9">
        <v>76.157731058639087</v>
      </c>
      <c r="R2401" s="9">
        <v>24.796400000000006</v>
      </c>
      <c r="S2401" s="9">
        <v>0</v>
      </c>
      <c r="T2401" s="9">
        <v>0</v>
      </c>
      <c r="U2401" s="9">
        <v>0</v>
      </c>
      <c r="V2401" s="23">
        <v>49.658836071740545</v>
      </c>
      <c r="W2401" s="23">
        <v>51.35172830587107</v>
      </c>
      <c r="X2401" s="23">
        <v>28.071337695236398</v>
      </c>
      <c r="Y2401" s="23">
        <v>25.942243542145693</v>
      </c>
    </row>
    <row r="2402" spans="1:25" hidden="1" x14ac:dyDescent="0.25">
      <c r="A2402" s="32">
        <v>2401</v>
      </c>
      <c r="B2402" s="23" t="s">
        <v>608</v>
      </c>
      <c r="C2402" s="23" t="s">
        <v>671</v>
      </c>
      <c r="D2402" s="23" t="s">
        <v>673</v>
      </c>
      <c r="E2402" s="23" t="s">
        <v>259</v>
      </c>
      <c r="F2402" s="23" t="s">
        <v>598</v>
      </c>
      <c r="G2402" s="23" t="s">
        <v>224</v>
      </c>
      <c r="H2402" s="23" t="s">
        <v>23</v>
      </c>
      <c r="I2402" s="23">
        <v>1</v>
      </c>
      <c r="J2402" s="9">
        <v>26.683299999999999</v>
      </c>
      <c r="K2402" s="9">
        <v>4.2869000000000002</v>
      </c>
      <c r="L2402" s="9">
        <v>373.66669999999999</v>
      </c>
      <c r="M2402" s="9">
        <v>425</v>
      </c>
      <c r="N2402" s="9">
        <v>399.66669999999999</v>
      </c>
      <c r="O2402" s="9">
        <v>419</v>
      </c>
      <c r="P2402" s="9" t="s">
        <v>235</v>
      </c>
      <c r="Q2402" s="9" t="s">
        <v>235</v>
      </c>
      <c r="R2402" s="9">
        <v>4.2869000000000002</v>
      </c>
      <c r="S2402" s="9" t="s">
        <v>235</v>
      </c>
      <c r="T2402" s="9" t="s">
        <v>235</v>
      </c>
      <c r="U2402" s="9" t="s">
        <v>235</v>
      </c>
      <c r="V2402" s="33" t="s">
        <v>235</v>
      </c>
      <c r="W2402" s="33" t="s">
        <v>235</v>
      </c>
      <c r="X2402" s="33" t="s">
        <v>235</v>
      </c>
      <c r="Y2402" s="33" t="s">
        <v>235</v>
      </c>
    </row>
    <row r="2403" spans="1:25" hidden="1" x14ac:dyDescent="0.25">
      <c r="A2403" s="32">
        <v>2402</v>
      </c>
      <c r="B2403" s="23" t="s">
        <v>608</v>
      </c>
      <c r="C2403" s="23" t="s">
        <v>671</v>
      </c>
      <c r="D2403" s="23" t="s">
        <v>673</v>
      </c>
      <c r="E2403" s="23" t="s">
        <v>259</v>
      </c>
      <c r="F2403" s="23" t="s">
        <v>598</v>
      </c>
      <c r="G2403" s="23" t="s">
        <v>224</v>
      </c>
      <c r="H2403" s="23" t="s">
        <v>23</v>
      </c>
      <c r="I2403" s="23">
        <v>2</v>
      </c>
      <c r="J2403" s="9">
        <v>27.459099999999999</v>
      </c>
      <c r="K2403" s="9">
        <v>27.773</v>
      </c>
      <c r="L2403" s="9">
        <v>368.66669999999999</v>
      </c>
      <c r="M2403" s="9">
        <v>406</v>
      </c>
      <c r="N2403" s="9">
        <v>395.66669999999999</v>
      </c>
      <c r="O2403" s="9">
        <v>411</v>
      </c>
      <c r="P2403" s="9" t="s">
        <v>235</v>
      </c>
      <c r="Q2403" s="9" t="s">
        <v>235</v>
      </c>
      <c r="R2403" s="9">
        <v>27.773</v>
      </c>
      <c r="S2403" s="9" t="s">
        <v>235</v>
      </c>
      <c r="T2403" s="9" t="s">
        <v>235</v>
      </c>
      <c r="U2403" s="9" t="s">
        <v>235</v>
      </c>
      <c r="V2403" s="33" t="s">
        <v>235</v>
      </c>
      <c r="W2403" s="33" t="s">
        <v>235</v>
      </c>
      <c r="X2403" s="33" t="s">
        <v>235</v>
      </c>
      <c r="Y2403" s="33" t="s">
        <v>235</v>
      </c>
    </row>
    <row r="2404" spans="1:25" hidden="1" x14ac:dyDescent="0.25">
      <c r="A2404" s="32">
        <v>2403</v>
      </c>
      <c r="B2404" s="23" t="s">
        <v>608</v>
      </c>
      <c r="C2404" s="23" t="s">
        <v>671</v>
      </c>
      <c r="D2404" s="23" t="s">
        <v>673</v>
      </c>
      <c r="E2404" s="23" t="s">
        <v>259</v>
      </c>
      <c r="F2404" s="23" t="s">
        <v>598</v>
      </c>
      <c r="G2404" s="23" t="s">
        <v>224</v>
      </c>
      <c r="H2404" s="23" t="s">
        <v>23</v>
      </c>
      <c r="I2404" s="23">
        <v>3</v>
      </c>
      <c r="J2404" s="9">
        <v>25.495100000000001</v>
      </c>
      <c r="K2404" s="9">
        <v>42.841500000000003</v>
      </c>
      <c r="L2404" s="9">
        <v>377.66669999999999</v>
      </c>
      <c r="M2404" s="9">
        <v>389</v>
      </c>
      <c r="N2404" s="9">
        <v>400.66669999999999</v>
      </c>
      <c r="O2404" s="9">
        <v>400</v>
      </c>
      <c r="P2404" s="9" t="s">
        <v>235</v>
      </c>
      <c r="Q2404" s="9" t="s">
        <v>235</v>
      </c>
      <c r="R2404" s="9">
        <v>42.841500000000003</v>
      </c>
      <c r="S2404" s="9" t="s">
        <v>235</v>
      </c>
      <c r="T2404" s="9" t="s">
        <v>235</v>
      </c>
      <c r="U2404" s="9" t="s">
        <v>235</v>
      </c>
      <c r="V2404" s="40" t="s">
        <v>235</v>
      </c>
      <c r="W2404" s="40" t="s">
        <v>235</v>
      </c>
      <c r="X2404" s="40" t="s">
        <v>235</v>
      </c>
      <c r="Y2404" s="40" t="s">
        <v>235</v>
      </c>
    </row>
    <row r="2405" spans="1:25" hidden="1" x14ac:dyDescent="0.25">
      <c r="A2405" s="32">
        <v>2404</v>
      </c>
      <c r="B2405" s="23" t="s">
        <v>608</v>
      </c>
      <c r="C2405" s="23" t="s">
        <v>671</v>
      </c>
      <c r="D2405" s="23" t="s">
        <v>673</v>
      </c>
      <c r="E2405" s="23" t="s">
        <v>259</v>
      </c>
      <c r="F2405" s="23" t="s">
        <v>598</v>
      </c>
      <c r="G2405" s="23" t="s">
        <v>224</v>
      </c>
      <c r="H2405" s="23" t="s">
        <v>24</v>
      </c>
      <c r="I2405" s="23">
        <v>4</v>
      </c>
      <c r="J2405" s="9">
        <v>28.4253</v>
      </c>
      <c r="K2405" s="9">
        <v>146.57089999999999</v>
      </c>
      <c r="L2405" s="9">
        <v>507.66669999999999</v>
      </c>
      <c r="M2405" s="9">
        <v>355</v>
      </c>
      <c r="N2405" s="9">
        <v>489.66669999999999</v>
      </c>
      <c r="O2405" s="9">
        <v>377</v>
      </c>
      <c r="P2405" s="9" t="s">
        <v>235</v>
      </c>
      <c r="Q2405" s="9" t="s">
        <v>235</v>
      </c>
      <c r="R2405" s="9">
        <v>33.429100000000005</v>
      </c>
      <c r="S2405" s="9" t="s">
        <v>235</v>
      </c>
      <c r="T2405" s="9" t="s">
        <v>235</v>
      </c>
      <c r="U2405" s="9" t="s">
        <v>235</v>
      </c>
      <c r="V2405" s="40" t="s">
        <v>235</v>
      </c>
      <c r="W2405" s="40" t="s">
        <v>235</v>
      </c>
      <c r="X2405" s="40" t="s">
        <v>235</v>
      </c>
      <c r="Y2405" s="40" t="s">
        <v>235</v>
      </c>
    </row>
    <row r="2406" spans="1:25" hidden="1" x14ac:dyDescent="0.25">
      <c r="A2406" s="32">
        <v>2405</v>
      </c>
      <c r="B2406" s="23" t="s">
        <v>608</v>
      </c>
      <c r="C2406" s="23" t="s">
        <v>671</v>
      </c>
      <c r="D2406" s="23" t="s">
        <v>673</v>
      </c>
      <c r="E2406" s="23" t="s">
        <v>259</v>
      </c>
      <c r="F2406" s="23" t="s">
        <v>598</v>
      </c>
      <c r="G2406" s="23" t="s">
        <v>224</v>
      </c>
      <c r="H2406" s="23" t="s">
        <v>24</v>
      </c>
      <c r="I2406" s="23">
        <v>5</v>
      </c>
      <c r="J2406" s="9">
        <v>28.6007</v>
      </c>
      <c r="K2406" s="9">
        <v>160.81229999999999</v>
      </c>
      <c r="L2406" s="9">
        <v>521.66669999999999</v>
      </c>
      <c r="M2406" s="9">
        <v>365</v>
      </c>
      <c r="N2406" s="9">
        <v>498.66669999999999</v>
      </c>
      <c r="O2406" s="9">
        <v>382</v>
      </c>
      <c r="P2406" s="9" t="s">
        <v>235</v>
      </c>
      <c r="Q2406" s="9" t="s">
        <v>235</v>
      </c>
      <c r="R2406" s="9">
        <v>19.187700000000007</v>
      </c>
      <c r="S2406" s="9" t="s">
        <v>235</v>
      </c>
      <c r="T2406" s="9" t="s">
        <v>235</v>
      </c>
      <c r="U2406" s="9" t="s">
        <v>235</v>
      </c>
      <c r="V2406" s="40" t="s">
        <v>235</v>
      </c>
      <c r="W2406" s="40" t="s">
        <v>235</v>
      </c>
      <c r="X2406" s="40" t="s">
        <v>235</v>
      </c>
      <c r="Y2406" s="40" t="s">
        <v>235</v>
      </c>
    </row>
    <row r="2407" spans="1:25" hidden="1" x14ac:dyDescent="0.25">
      <c r="A2407" s="32">
        <v>2406</v>
      </c>
      <c r="B2407" s="23" t="s">
        <v>608</v>
      </c>
      <c r="C2407" s="23" t="s">
        <v>671</v>
      </c>
      <c r="D2407" s="23" t="s">
        <v>673</v>
      </c>
      <c r="E2407" s="23" t="s">
        <v>259</v>
      </c>
      <c r="F2407" s="23" t="s">
        <v>598</v>
      </c>
      <c r="G2407" s="23" t="s">
        <v>224</v>
      </c>
      <c r="H2407" s="23" t="s">
        <v>24</v>
      </c>
      <c r="I2407" s="23">
        <v>6</v>
      </c>
      <c r="J2407" s="9">
        <v>23.0868</v>
      </c>
      <c r="K2407" s="9">
        <v>179.63140000000001</v>
      </c>
      <c r="L2407" s="9">
        <v>522.66669999999999</v>
      </c>
      <c r="M2407" s="9">
        <v>383</v>
      </c>
      <c r="N2407" s="9">
        <v>500.66669999999999</v>
      </c>
      <c r="O2407" s="9">
        <v>390</v>
      </c>
      <c r="P2407" s="9">
        <v>154.80633061990716</v>
      </c>
      <c r="Q2407" s="9">
        <v>91.923881554251182</v>
      </c>
      <c r="R2407" s="9">
        <v>0.36859999999998649</v>
      </c>
      <c r="S2407" s="9">
        <v>0</v>
      </c>
      <c r="T2407" s="9">
        <v>0</v>
      </c>
      <c r="U2407" s="9">
        <v>0</v>
      </c>
      <c r="V2407" s="23">
        <v>31.76476034853718</v>
      </c>
      <c r="W2407" s="23">
        <v>36.221540552549669</v>
      </c>
      <c r="X2407" s="23">
        <v>19.026297590440446</v>
      </c>
      <c r="Y2407" s="23">
        <v>17.029386365926403</v>
      </c>
    </row>
    <row r="2408" spans="1:25" hidden="1" x14ac:dyDescent="0.25">
      <c r="A2408" s="32">
        <v>2407</v>
      </c>
      <c r="B2408" s="23" t="s">
        <v>608</v>
      </c>
      <c r="C2408" s="23" t="s">
        <v>671</v>
      </c>
      <c r="D2408" s="23" t="s">
        <v>673</v>
      </c>
      <c r="E2408" s="23" t="s">
        <v>259</v>
      </c>
      <c r="F2408" s="23" t="s">
        <v>598</v>
      </c>
      <c r="G2408" s="23" t="s">
        <v>224</v>
      </c>
      <c r="H2408" s="23" t="s">
        <v>23</v>
      </c>
      <c r="I2408" s="23">
        <v>1</v>
      </c>
      <c r="J2408" s="9">
        <v>25.02</v>
      </c>
      <c r="K2408" s="9">
        <v>5.0358000000000001</v>
      </c>
      <c r="L2408" s="9">
        <v>374.66669999999999</v>
      </c>
      <c r="M2408" s="9">
        <v>408</v>
      </c>
      <c r="N2408" s="9">
        <v>399.66669999999999</v>
      </c>
      <c r="O2408" s="9">
        <v>407</v>
      </c>
      <c r="P2408" s="9" t="s">
        <v>235</v>
      </c>
      <c r="Q2408" s="9" t="s">
        <v>235</v>
      </c>
      <c r="R2408" s="9">
        <v>5.0358000000000001</v>
      </c>
      <c r="S2408" s="9" t="s">
        <v>235</v>
      </c>
      <c r="T2408" s="9" t="s">
        <v>235</v>
      </c>
      <c r="U2408" s="9" t="s">
        <v>235</v>
      </c>
      <c r="V2408" s="33" t="s">
        <v>235</v>
      </c>
      <c r="W2408" s="33" t="s">
        <v>235</v>
      </c>
      <c r="X2408" s="33" t="s">
        <v>235</v>
      </c>
      <c r="Y2408" s="33" t="s">
        <v>235</v>
      </c>
    </row>
    <row r="2409" spans="1:25" hidden="1" x14ac:dyDescent="0.25">
      <c r="A2409" s="32">
        <v>2408</v>
      </c>
      <c r="B2409" s="23" t="s">
        <v>608</v>
      </c>
      <c r="C2409" s="23" t="s">
        <v>671</v>
      </c>
      <c r="D2409" s="23" t="s">
        <v>673</v>
      </c>
      <c r="E2409" s="23" t="s">
        <v>259</v>
      </c>
      <c r="F2409" s="23" t="s">
        <v>598</v>
      </c>
      <c r="G2409" s="23" t="s">
        <v>224</v>
      </c>
      <c r="H2409" s="23" t="s">
        <v>23</v>
      </c>
      <c r="I2409" s="23">
        <v>2</v>
      </c>
      <c r="J2409" s="9">
        <v>28.6356</v>
      </c>
      <c r="K2409" s="9">
        <v>32.101500000000001</v>
      </c>
      <c r="L2409" s="9">
        <v>371.66669999999999</v>
      </c>
      <c r="M2409" s="9">
        <v>387</v>
      </c>
      <c r="N2409" s="9">
        <v>397.66669999999999</v>
      </c>
      <c r="O2409" s="9">
        <v>399</v>
      </c>
      <c r="P2409" s="9" t="s">
        <v>235</v>
      </c>
      <c r="Q2409" s="9" t="s">
        <v>235</v>
      </c>
      <c r="R2409" s="9">
        <v>32.101500000000001</v>
      </c>
      <c r="S2409" s="9" t="s">
        <v>235</v>
      </c>
      <c r="T2409" s="9" t="s">
        <v>235</v>
      </c>
      <c r="U2409" s="9" t="s">
        <v>235</v>
      </c>
      <c r="V2409" s="33" t="s">
        <v>235</v>
      </c>
      <c r="W2409" s="33" t="s">
        <v>235</v>
      </c>
      <c r="X2409" s="33" t="s">
        <v>235</v>
      </c>
      <c r="Y2409" s="33" t="s">
        <v>235</v>
      </c>
    </row>
    <row r="2410" spans="1:25" hidden="1" x14ac:dyDescent="0.25">
      <c r="A2410" s="32">
        <v>2409</v>
      </c>
      <c r="B2410" s="23" t="s">
        <v>608</v>
      </c>
      <c r="C2410" s="23" t="s">
        <v>671</v>
      </c>
      <c r="D2410" s="23" t="s">
        <v>673</v>
      </c>
      <c r="E2410" s="23" t="s">
        <v>259</v>
      </c>
      <c r="F2410" s="23" t="s">
        <v>598</v>
      </c>
      <c r="G2410" s="23" t="s">
        <v>224</v>
      </c>
      <c r="H2410" s="23" t="s">
        <v>23</v>
      </c>
      <c r="I2410" s="23">
        <v>3</v>
      </c>
      <c r="J2410" s="9">
        <v>29.068899999999999</v>
      </c>
      <c r="K2410" s="9">
        <v>48.141500000000001</v>
      </c>
      <c r="L2410" s="9">
        <v>384.66669999999999</v>
      </c>
      <c r="M2410" s="9">
        <v>371</v>
      </c>
      <c r="N2410" s="9">
        <v>406.66669999999999</v>
      </c>
      <c r="O2410" s="9">
        <v>390</v>
      </c>
      <c r="P2410" s="9" t="s">
        <v>235</v>
      </c>
      <c r="Q2410" s="9" t="s">
        <v>235</v>
      </c>
      <c r="R2410" s="9">
        <v>48.141500000000001</v>
      </c>
      <c r="S2410" s="9" t="s">
        <v>235</v>
      </c>
      <c r="T2410" s="9" t="s">
        <v>235</v>
      </c>
      <c r="U2410" s="9" t="s">
        <v>235</v>
      </c>
      <c r="V2410" s="33" t="s">
        <v>235</v>
      </c>
      <c r="W2410" s="33" t="s">
        <v>235</v>
      </c>
      <c r="X2410" s="40" t="s">
        <v>235</v>
      </c>
      <c r="Y2410" s="40" t="s">
        <v>235</v>
      </c>
    </row>
    <row r="2411" spans="1:25" hidden="1" x14ac:dyDescent="0.25">
      <c r="A2411" s="32">
        <v>2410</v>
      </c>
      <c r="B2411" s="23" t="s">
        <v>608</v>
      </c>
      <c r="C2411" s="23" t="s">
        <v>671</v>
      </c>
      <c r="D2411" s="23" t="s">
        <v>673</v>
      </c>
      <c r="E2411" s="23" t="s">
        <v>259</v>
      </c>
      <c r="F2411" s="23" t="s">
        <v>598</v>
      </c>
      <c r="G2411" s="23" t="s">
        <v>224</v>
      </c>
      <c r="H2411" s="23" t="s">
        <v>24</v>
      </c>
      <c r="I2411" s="23">
        <v>4</v>
      </c>
      <c r="J2411" s="9">
        <v>31.622800000000002</v>
      </c>
      <c r="K2411" s="9">
        <v>132.02160000000001</v>
      </c>
      <c r="L2411" s="9">
        <v>518.66669999999999</v>
      </c>
      <c r="M2411" s="9">
        <v>351</v>
      </c>
      <c r="N2411" s="9">
        <v>500.66669999999999</v>
      </c>
      <c r="O2411" s="9">
        <v>377</v>
      </c>
      <c r="P2411" s="9" t="s">
        <v>235</v>
      </c>
      <c r="Q2411" s="9" t="s">
        <v>235</v>
      </c>
      <c r="R2411" s="9">
        <v>47.978399999999993</v>
      </c>
      <c r="S2411" s="9" t="s">
        <v>235</v>
      </c>
      <c r="T2411" s="9" t="s">
        <v>235</v>
      </c>
      <c r="U2411" s="9" t="s">
        <v>235</v>
      </c>
      <c r="V2411" s="33" t="s">
        <v>235</v>
      </c>
      <c r="W2411" s="33" t="s">
        <v>235</v>
      </c>
      <c r="X2411" s="40" t="s">
        <v>235</v>
      </c>
      <c r="Y2411" s="40" t="s">
        <v>235</v>
      </c>
    </row>
    <row r="2412" spans="1:25" hidden="1" x14ac:dyDescent="0.25">
      <c r="A2412" s="32">
        <v>2411</v>
      </c>
      <c r="B2412" s="23" t="s">
        <v>608</v>
      </c>
      <c r="C2412" s="23" t="s">
        <v>671</v>
      </c>
      <c r="D2412" s="23" t="s">
        <v>673</v>
      </c>
      <c r="E2412" s="23" t="s">
        <v>259</v>
      </c>
      <c r="F2412" s="23" t="s">
        <v>598</v>
      </c>
      <c r="G2412" s="23" t="s">
        <v>224</v>
      </c>
      <c r="H2412" s="23" t="s">
        <v>24</v>
      </c>
      <c r="I2412" s="23">
        <v>5</v>
      </c>
      <c r="J2412" s="9">
        <v>29.732199999999999</v>
      </c>
      <c r="K2412" s="9">
        <v>145.05279999999999</v>
      </c>
      <c r="L2412" s="9">
        <v>531.66669999999999</v>
      </c>
      <c r="M2412" s="9">
        <v>366</v>
      </c>
      <c r="N2412" s="9">
        <v>509.66669999999999</v>
      </c>
      <c r="O2412" s="9">
        <v>386</v>
      </c>
      <c r="P2412" s="9" t="s">
        <v>235</v>
      </c>
      <c r="Q2412" s="9" t="s">
        <v>235</v>
      </c>
      <c r="R2412" s="9">
        <v>34.947200000000009</v>
      </c>
      <c r="S2412" s="9" t="s">
        <v>235</v>
      </c>
      <c r="T2412" s="9" t="s">
        <v>235</v>
      </c>
      <c r="U2412" s="9" t="s">
        <v>235</v>
      </c>
      <c r="V2412" s="33" t="s">
        <v>235</v>
      </c>
      <c r="W2412" s="33" t="s">
        <v>235</v>
      </c>
      <c r="X2412" s="40" t="s">
        <v>235</v>
      </c>
      <c r="Y2412" s="40" t="s">
        <v>235</v>
      </c>
    </row>
    <row r="2413" spans="1:25" hidden="1" x14ac:dyDescent="0.25">
      <c r="A2413" s="32">
        <v>2412</v>
      </c>
      <c r="B2413" s="23" t="s">
        <v>608</v>
      </c>
      <c r="C2413" s="23" t="s">
        <v>671</v>
      </c>
      <c r="D2413" s="23" t="s">
        <v>673</v>
      </c>
      <c r="E2413" s="23" t="s">
        <v>259</v>
      </c>
      <c r="F2413" s="23" t="s">
        <v>598</v>
      </c>
      <c r="G2413" s="23" t="s">
        <v>224</v>
      </c>
      <c r="H2413" s="23" t="s">
        <v>24</v>
      </c>
      <c r="I2413" s="23">
        <v>6</v>
      </c>
      <c r="J2413" s="9">
        <v>27.892700000000001</v>
      </c>
      <c r="K2413" s="9">
        <v>172.792</v>
      </c>
      <c r="L2413" s="9">
        <v>536.66669999999999</v>
      </c>
      <c r="M2413" s="9">
        <v>387</v>
      </c>
      <c r="N2413" s="9">
        <v>509.66669999999999</v>
      </c>
      <c r="O2413" s="9">
        <v>394</v>
      </c>
      <c r="P2413" s="9">
        <v>163.35544068074378</v>
      </c>
      <c r="Q2413" s="9">
        <v>94.894678459858852</v>
      </c>
      <c r="R2413" s="9">
        <v>7.2079999999999984</v>
      </c>
      <c r="S2413" s="9">
        <v>0</v>
      </c>
      <c r="T2413" s="9">
        <v>0</v>
      </c>
      <c r="U2413" s="9">
        <v>0</v>
      </c>
      <c r="V2413" s="23">
        <v>40.249223594996216</v>
      </c>
      <c r="W2413" s="23">
        <v>38.327535793473601</v>
      </c>
      <c r="X2413" s="23">
        <v>18.384776310850235</v>
      </c>
      <c r="Y2413" s="23">
        <v>19.235384061671343</v>
      </c>
    </row>
    <row r="2414" spans="1:25" hidden="1" x14ac:dyDescent="0.25">
      <c r="A2414" s="32">
        <v>2413</v>
      </c>
      <c r="B2414" s="23" t="s">
        <v>608</v>
      </c>
      <c r="C2414" s="23" t="s">
        <v>671</v>
      </c>
      <c r="D2414" s="23" t="s">
        <v>673</v>
      </c>
      <c r="E2414" s="23" t="s">
        <v>259</v>
      </c>
      <c r="F2414" s="23" t="s">
        <v>598</v>
      </c>
      <c r="G2414" s="23" t="s">
        <v>224</v>
      </c>
      <c r="H2414" s="23" t="s">
        <v>23</v>
      </c>
      <c r="I2414" s="23">
        <v>1</v>
      </c>
      <c r="J2414" s="9">
        <v>26.627099999999999</v>
      </c>
      <c r="K2414" s="9">
        <v>3.1699000000000002</v>
      </c>
      <c r="L2414" s="9">
        <v>365.66669999999999</v>
      </c>
      <c r="M2414" s="9">
        <v>412</v>
      </c>
      <c r="N2414" s="9">
        <v>387.66669999999999</v>
      </c>
      <c r="O2414" s="9">
        <v>397</v>
      </c>
      <c r="P2414" s="9" t="s">
        <v>235</v>
      </c>
      <c r="Q2414" s="9" t="s">
        <v>235</v>
      </c>
      <c r="R2414" s="9">
        <v>3.1699000000000002</v>
      </c>
      <c r="S2414" s="9" t="s">
        <v>235</v>
      </c>
      <c r="T2414" s="9" t="s">
        <v>235</v>
      </c>
      <c r="U2414" s="9" t="s">
        <v>235</v>
      </c>
      <c r="V2414" s="33" t="s">
        <v>235</v>
      </c>
      <c r="W2414" s="33" t="s">
        <v>235</v>
      </c>
      <c r="X2414" s="33" t="s">
        <v>235</v>
      </c>
      <c r="Y2414" s="33" t="s">
        <v>235</v>
      </c>
    </row>
    <row r="2415" spans="1:25" hidden="1" x14ac:dyDescent="0.25">
      <c r="A2415" s="32">
        <v>2414</v>
      </c>
      <c r="B2415" s="23" t="s">
        <v>608</v>
      </c>
      <c r="C2415" s="23" t="s">
        <v>671</v>
      </c>
      <c r="D2415" s="23" t="s">
        <v>673</v>
      </c>
      <c r="E2415" s="23" t="s">
        <v>259</v>
      </c>
      <c r="F2415" s="23" t="s">
        <v>598</v>
      </c>
      <c r="G2415" s="23" t="s">
        <v>224</v>
      </c>
      <c r="H2415" s="23" t="s">
        <v>23</v>
      </c>
      <c r="I2415" s="23">
        <v>2</v>
      </c>
      <c r="J2415" s="9">
        <v>28.442900000000002</v>
      </c>
      <c r="K2415" s="9">
        <v>27.332100000000001</v>
      </c>
      <c r="L2415" s="9">
        <v>354.66669999999999</v>
      </c>
      <c r="M2415" s="9">
        <v>397</v>
      </c>
      <c r="N2415" s="9">
        <v>382.66669999999999</v>
      </c>
      <c r="O2415" s="9">
        <v>392</v>
      </c>
      <c r="P2415" s="9" t="s">
        <v>235</v>
      </c>
      <c r="Q2415" s="9" t="s">
        <v>235</v>
      </c>
      <c r="R2415" s="9">
        <v>27.332100000000001</v>
      </c>
      <c r="S2415" s="9" t="s">
        <v>235</v>
      </c>
      <c r="T2415" s="9" t="s">
        <v>235</v>
      </c>
      <c r="U2415" s="9" t="s">
        <v>235</v>
      </c>
      <c r="V2415" s="33" t="s">
        <v>235</v>
      </c>
      <c r="W2415" s="33" t="s">
        <v>235</v>
      </c>
      <c r="X2415" s="33" t="s">
        <v>235</v>
      </c>
      <c r="Y2415" s="33" t="s">
        <v>235</v>
      </c>
    </row>
    <row r="2416" spans="1:25" hidden="1" x14ac:dyDescent="0.25">
      <c r="A2416" s="32">
        <v>2415</v>
      </c>
      <c r="B2416" s="23" t="s">
        <v>608</v>
      </c>
      <c r="C2416" s="23" t="s">
        <v>671</v>
      </c>
      <c r="D2416" s="23" t="s">
        <v>673</v>
      </c>
      <c r="E2416" s="23" t="s">
        <v>259</v>
      </c>
      <c r="F2416" s="23" t="s">
        <v>598</v>
      </c>
      <c r="G2416" s="23" t="s">
        <v>224</v>
      </c>
      <c r="H2416" s="23" t="s">
        <v>23</v>
      </c>
      <c r="I2416" s="23">
        <v>3</v>
      </c>
      <c r="J2416" s="9">
        <v>26.019200000000001</v>
      </c>
      <c r="K2416" s="9">
        <v>35.254199999999997</v>
      </c>
      <c r="L2416" s="9">
        <v>357.66669999999999</v>
      </c>
      <c r="M2416" s="9">
        <v>380</v>
      </c>
      <c r="N2416" s="9">
        <v>383.66669999999999</v>
      </c>
      <c r="O2416" s="9">
        <v>379</v>
      </c>
      <c r="P2416" s="9" t="s">
        <v>235</v>
      </c>
      <c r="Q2416" s="9" t="s">
        <v>235</v>
      </c>
      <c r="R2416" s="9">
        <v>35.254199999999997</v>
      </c>
      <c r="S2416" s="9" t="s">
        <v>235</v>
      </c>
      <c r="T2416" s="9" t="s">
        <v>235</v>
      </c>
      <c r="U2416" s="9" t="s">
        <v>235</v>
      </c>
      <c r="V2416" s="40" t="s">
        <v>235</v>
      </c>
      <c r="W2416" s="40" t="s">
        <v>235</v>
      </c>
      <c r="X2416" s="40" t="s">
        <v>235</v>
      </c>
      <c r="Y2416" s="40" t="s">
        <v>235</v>
      </c>
    </row>
    <row r="2417" spans="1:25" hidden="1" x14ac:dyDescent="0.25">
      <c r="A2417" s="32">
        <v>2416</v>
      </c>
      <c r="B2417" s="23" t="s">
        <v>608</v>
      </c>
      <c r="C2417" s="23" t="s">
        <v>671</v>
      </c>
      <c r="D2417" s="23" t="s">
        <v>673</v>
      </c>
      <c r="E2417" s="23" t="s">
        <v>259</v>
      </c>
      <c r="F2417" s="23" t="s">
        <v>598</v>
      </c>
      <c r="G2417" s="23" t="s">
        <v>224</v>
      </c>
      <c r="H2417" s="23" t="s">
        <v>24</v>
      </c>
      <c r="I2417" s="23">
        <v>4</v>
      </c>
      <c r="J2417" s="9">
        <v>29.1204</v>
      </c>
      <c r="K2417" s="9">
        <v>143.40219999999999</v>
      </c>
      <c r="L2417" s="9">
        <v>465.66669999999999</v>
      </c>
      <c r="M2417" s="9">
        <v>296</v>
      </c>
      <c r="N2417" s="9">
        <v>457.66669999999999</v>
      </c>
      <c r="O2417" s="9">
        <v>324</v>
      </c>
      <c r="P2417" s="9" t="s">
        <v>235</v>
      </c>
      <c r="Q2417" s="9" t="s">
        <v>235</v>
      </c>
      <c r="R2417" s="9">
        <v>36.597800000000007</v>
      </c>
      <c r="S2417" s="9" t="s">
        <v>235</v>
      </c>
      <c r="T2417" s="9" t="s">
        <v>235</v>
      </c>
      <c r="U2417" s="9" t="s">
        <v>235</v>
      </c>
      <c r="V2417" s="40" t="s">
        <v>235</v>
      </c>
      <c r="W2417" s="40" t="s">
        <v>235</v>
      </c>
      <c r="X2417" s="40" t="s">
        <v>235</v>
      </c>
      <c r="Y2417" s="40" t="s">
        <v>235</v>
      </c>
    </row>
    <row r="2418" spans="1:25" hidden="1" x14ac:dyDescent="0.25">
      <c r="A2418" s="32">
        <v>2417</v>
      </c>
      <c r="B2418" s="23" t="s">
        <v>608</v>
      </c>
      <c r="C2418" s="23" t="s">
        <v>671</v>
      </c>
      <c r="D2418" s="23" t="s">
        <v>673</v>
      </c>
      <c r="E2418" s="23" t="s">
        <v>259</v>
      </c>
      <c r="F2418" s="23" t="s">
        <v>598</v>
      </c>
      <c r="G2418" s="23" t="s">
        <v>224</v>
      </c>
      <c r="H2418" s="23" t="s">
        <v>24</v>
      </c>
      <c r="I2418" s="23">
        <v>5</v>
      </c>
      <c r="J2418" s="9">
        <v>31.064399999999999</v>
      </c>
      <c r="K2418" s="9">
        <v>160.6353</v>
      </c>
      <c r="L2418" s="9">
        <v>484.66669999999999</v>
      </c>
      <c r="M2418" s="9">
        <v>298</v>
      </c>
      <c r="N2418" s="9">
        <v>467.66669999999999</v>
      </c>
      <c r="O2418" s="9">
        <v>324</v>
      </c>
      <c r="P2418" s="9" t="s">
        <v>235</v>
      </c>
      <c r="Q2418" s="9" t="s">
        <v>235</v>
      </c>
      <c r="R2418" s="9">
        <v>19.364699999999999</v>
      </c>
      <c r="S2418" s="9" t="s">
        <v>235</v>
      </c>
      <c r="T2418" s="9" t="s">
        <v>235</v>
      </c>
      <c r="U2418" s="9" t="s">
        <v>235</v>
      </c>
      <c r="V2418" s="40" t="s">
        <v>235</v>
      </c>
      <c r="W2418" s="40" t="s">
        <v>235</v>
      </c>
      <c r="X2418" s="40" t="s">
        <v>235</v>
      </c>
      <c r="Y2418" s="40" t="s">
        <v>235</v>
      </c>
    </row>
    <row r="2419" spans="1:25" hidden="1" x14ac:dyDescent="0.25">
      <c r="A2419" s="32">
        <v>2418</v>
      </c>
      <c r="B2419" s="23" t="s">
        <v>608</v>
      </c>
      <c r="C2419" s="23" t="s">
        <v>671</v>
      </c>
      <c r="D2419" s="23" t="s">
        <v>673</v>
      </c>
      <c r="E2419" s="23" t="s">
        <v>259</v>
      </c>
      <c r="F2419" s="23" t="s">
        <v>598</v>
      </c>
      <c r="G2419" s="23" t="s">
        <v>224</v>
      </c>
      <c r="H2419" s="23" t="s">
        <v>24</v>
      </c>
      <c r="I2419" s="23">
        <v>6</v>
      </c>
      <c r="J2419" s="9">
        <v>29.832899999999999</v>
      </c>
      <c r="K2419" s="9">
        <v>177.89709999999999</v>
      </c>
      <c r="L2419" s="9">
        <v>494.66669999999999</v>
      </c>
      <c r="M2419" s="9">
        <v>314</v>
      </c>
      <c r="N2419" s="9">
        <v>471.66669999999999</v>
      </c>
      <c r="O2419" s="9">
        <v>333</v>
      </c>
      <c r="P2419" s="9">
        <v>162.00308639035245</v>
      </c>
      <c r="Q2419" s="9">
        <v>92.200867674876037</v>
      </c>
      <c r="R2419" s="9">
        <v>2.1029000000000053</v>
      </c>
      <c r="S2419" s="9">
        <v>0</v>
      </c>
      <c r="T2419" s="9">
        <v>0</v>
      </c>
      <c r="U2419" s="9">
        <v>0</v>
      </c>
      <c r="V2419" s="23">
        <v>34.132096331752024</v>
      </c>
      <c r="W2419" s="23">
        <v>32.984845004941285</v>
      </c>
      <c r="X2419" s="23">
        <v>18.439088914585774</v>
      </c>
      <c r="Y2419" s="23">
        <v>16.643316977093239</v>
      </c>
    </row>
    <row r="2420" spans="1:25" hidden="1" x14ac:dyDescent="0.25">
      <c r="A2420" s="32">
        <v>2419</v>
      </c>
      <c r="B2420" s="23" t="s">
        <v>608</v>
      </c>
      <c r="C2420" s="23" t="s">
        <v>671</v>
      </c>
      <c r="D2420" s="23" t="s">
        <v>673</v>
      </c>
      <c r="E2420" s="23" t="s">
        <v>259</v>
      </c>
      <c r="F2420" s="23" t="s">
        <v>598</v>
      </c>
      <c r="G2420" s="23" t="s">
        <v>224</v>
      </c>
      <c r="H2420" s="23" t="s">
        <v>23</v>
      </c>
      <c r="I2420" s="23">
        <v>1</v>
      </c>
      <c r="J2420" s="9">
        <v>25.612500000000001</v>
      </c>
      <c r="K2420" s="9">
        <v>8.7693999999999992</v>
      </c>
      <c r="L2420" s="9">
        <v>563.66669999999999</v>
      </c>
      <c r="M2420" s="9">
        <v>378</v>
      </c>
      <c r="N2420" s="9">
        <v>579.66669999999999</v>
      </c>
      <c r="O2420" s="9">
        <v>398</v>
      </c>
      <c r="P2420" s="9" t="s">
        <v>235</v>
      </c>
      <c r="Q2420" s="9" t="s">
        <v>235</v>
      </c>
      <c r="R2420" s="9">
        <v>8.7693999999999992</v>
      </c>
      <c r="S2420" s="9" t="s">
        <v>235</v>
      </c>
      <c r="T2420" s="9" t="s">
        <v>235</v>
      </c>
      <c r="U2420" s="9" t="s">
        <v>235</v>
      </c>
      <c r="V2420" s="33" t="s">
        <v>235</v>
      </c>
      <c r="W2420" s="33" t="s">
        <v>235</v>
      </c>
      <c r="X2420" s="33" t="s">
        <v>235</v>
      </c>
      <c r="Y2420" s="33" t="s">
        <v>235</v>
      </c>
    </row>
    <row r="2421" spans="1:25" hidden="1" x14ac:dyDescent="0.25">
      <c r="A2421" s="32">
        <v>2420</v>
      </c>
      <c r="B2421" s="23" t="s">
        <v>608</v>
      </c>
      <c r="C2421" s="23" t="s">
        <v>671</v>
      </c>
      <c r="D2421" s="23" t="s">
        <v>673</v>
      </c>
      <c r="E2421" s="23" t="s">
        <v>259</v>
      </c>
      <c r="F2421" s="23" t="s">
        <v>598</v>
      </c>
      <c r="G2421" s="23" t="s">
        <v>224</v>
      </c>
      <c r="H2421" s="23" t="s">
        <v>23</v>
      </c>
      <c r="I2421" s="23">
        <v>2</v>
      </c>
      <c r="J2421" s="9">
        <v>32.9848</v>
      </c>
      <c r="K2421" s="9">
        <v>15.854200000000001</v>
      </c>
      <c r="L2421" s="9">
        <v>575.66669999999999</v>
      </c>
      <c r="M2421" s="9">
        <v>359</v>
      </c>
      <c r="N2421" s="9">
        <v>583.66669999999999</v>
      </c>
      <c r="O2421" s="9">
        <v>391</v>
      </c>
      <c r="P2421" s="9" t="s">
        <v>235</v>
      </c>
      <c r="Q2421" s="9" t="s">
        <v>235</v>
      </c>
      <c r="R2421" s="9">
        <v>15.854200000000001</v>
      </c>
      <c r="S2421" s="9" t="s">
        <v>235</v>
      </c>
      <c r="T2421" s="9" t="s">
        <v>235</v>
      </c>
      <c r="U2421" s="9" t="s">
        <v>235</v>
      </c>
      <c r="V2421" s="33" t="s">
        <v>235</v>
      </c>
      <c r="W2421" s="33" t="s">
        <v>235</v>
      </c>
      <c r="X2421" s="33" t="s">
        <v>235</v>
      </c>
      <c r="Y2421" s="33" t="s">
        <v>235</v>
      </c>
    </row>
    <row r="2422" spans="1:25" hidden="1" x14ac:dyDescent="0.25">
      <c r="A2422" s="32">
        <v>2421</v>
      </c>
      <c r="B2422" s="23" t="s">
        <v>608</v>
      </c>
      <c r="C2422" s="23" t="s">
        <v>671</v>
      </c>
      <c r="D2422" s="23" t="s">
        <v>673</v>
      </c>
      <c r="E2422" s="23" t="s">
        <v>259</v>
      </c>
      <c r="F2422" s="23" t="s">
        <v>598</v>
      </c>
      <c r="G2422" s="23" t="s">
        <v>224</v>
      </c>
      <c r="H2422" s="23" t="s">
        <v>23</v>
      </c>
      <c r="I2422" s="23">
        <v>3</v>
      </c>
      <c r="J2422" s="9">
        <v>31</v>
      </c>
      <c r="K2422" s="9">
        <v>90</v>
      </c>
      <c r="L2422" s="9">
        <v>594.66669999999999</v>
      </c>
      <c r="M2422" s="9">
        <v>361</v>
      </c>
      <c r="N2422" s="9">
        <v>594.66669999999999</v>
      </c>
      <c r="O2422" s="9">
        <v>392</v>
      </c>
      <c r="P2422" s="9" t="s">
        <v>235</v>
      </c>
      <c r="Q2422" s="9" t="s">
        <v>235</v>
      </c>
      <c r="R2422" s="9">
        <v>90</v>
      </c>
      <c r="S2422" s="9" t="s">
        <v>235</v>
      </c>
      <c r="T2422" s="9" t="s">
        <v>235</v>
      </c>
      <c r="U2422" s="9" t="s">
        <v>235</v>
      </c>
      <c r="V2422" s="33" t="s">
        <v>235</v>
      </c>
      <c r="W2422" s="33" t="s">
        <v>235</v>
      </c>
      <c r="X2422" s="40" t="s">
        <v>235</v>
      </c>
      <c r="Y2422" s="40" t="s">
        <v>235</v>
      </c>
    </row>
    <row r="2423" spans="1:25" hidden="1" x14ac:dyDescent="0.25">
      <c r="A2423" s="32">
        <v>2422</v>
      </c>
      <c r="B2423" s="23" t="s">
        <v>608</v>
      </c>
      <c r="C2423" s="23" t="s">
        <v>671</v>
      </c>
      <c r="D2423" s="23" t="s">
        <v>673</v>
      </c>
      <c r="E2423" s="23" t="s">
        <v>259</v>
      </c>
      <c r="F2423" s="23" t="s">
        <v>598</v>
      </c>
      <c r="G2423" s="23" t="s">
        <v>224</v>
      </c>
      <c r="H2423" s="23" t="s">
        <v>24</v>
      </c>
      <c r="I2423" s="23">
        <v>4</v>
      </c>
      <c r="J2423" s="9">
        <v>27.1662</v>
      </c>
      <c r="K2423" s="9">
        <v>126.2306</v>
      </c>
      <c r="L2423" s="9">
        <v>660.66669999999999</v>
      </c>
      <c r="M2423" s="9">
        <v>470</v>
      </c>
      <c r="N2423" s="9">
        <v>633.66669999999999</v>
      </c>
      <c r="O2423" s="9">
        <v>467</v>
      </c>
      <c r="P2423" s="9" t="s">
        <v>235</v>
      </c>
      <c r="Q2423" s="9" t="s">
        <v>235</v>
      </c>
      <c r="R2423" s="9">
        <v>53.769400000000005</v>
      </c>
      <c r="S2423" s="9" t="s">
        <v>235</v>
      </c>
      <c r="T2423" s="9" t="s">
        <v>235</v>
      </c>
      <c r="U2423" s="9" t="s">
        <v>235</v>
      </c>
      <c r="V2423" s="33" t="s">
        <v>235</v>
      </c>
      <c r="W2423" s="33" t="s">
        <v>235</v>
      </c>
      <c r="X2423" s="40" t="s">
        <v>235</v>
      </c>
      <c r="Y2423" s="40" t="s">
        <v>235</v>
      </c>
    </row>
    <row r="2424" spans="1:25" hidden="1" x14ac:dyDescent="0.25">
      <c r="A2424" s="32">
        <v>2423</v>
      </c>
      <c r="B2424" s="23" t="s">
        <v>608</v>
      </c>
      <c r="C2424" s="23" t="s">
        <v>671</v>
      </c>
      <c r="D2424" s="23" t="s">
        <v>673</v>
      </c>
      <c r="E2424" s="23" t="s">
        <v>259</v>
      </c>
      <c r="F2424" s="23" t="s">
        <v>598</v>
      </c>
      <c r="G2424" s="23" t="s">
        <v>224</v>
      </c>
      <c r="H2424" s="23" t="s">
        <v>24</v>
      </c>
      <c r="I2424" s="23">
        <v>5</v>
      </c>
      <c r="J2424" s="9">
        <v>29.068899999999999</v>
      </c>
      <c r="K2424" s="9">
        <v>146.4555</v>
      </c>
      <c r="L2424" s="9">
        <v>657.66669999999999</v>
      </c>
      <c r="M2424" s="9">
        <v>492</v>
      </c>
      <c r="N2424" s="9">
        <v>631.66669999999999</v>
      </c>
      <c r="O2424" s="9">
        <v>479</v>
      </c>
      <c r="P2424" s="9" t="s">
        <v>235</v>
      </c>
      <c r="Q2424" s="9" t="s">
        <v>235</v>
      </c>
      <c r="R2424" s="9">
        <v>33.544499999999999</v>
      </c>
      <c r="S2424" s="9" t="s">
        <v>235</v>
      </c>
      <c r="T2424" s="9" t="s">
        <v>235</v>
      </c>
      <c r="U2424" s="9" t="s">
        <v>235</v>
      </c>
      <c r="V2424" s="33" t="s">
        <v>235</v>
      </c>
      <c r="W2424" s="33" t="s">
        <v>235</v>
      </c>
      <c r="X2424" s="40" t="s">
        <v>235</v>
      </c>
      <c r="Y2424" s="40" t="s">
        <v>235</v>
      </c>
    </row>
    <row r="2425" spans="1:25" hidden="1" x14ac:dyDescent="0.25">
      <c r="A2425" s="32">
        <v>2424</v>
      </c>
      <c r="B2425" s="23" t="s">
        <v>608</v>
      </c>
      <c r="C2425" s="23" t="s">
        <v>671</v>
      </c>
      <c r="D2425" s="23" t="s">
        <v>673</v>
      </c>
      <c r="E2425" s="23" t="s">
        <v>259</v>
      </c>
      <c r="F2425" s="23" t="s">
        <v>598</v>
      </c>
      <c r="G2425" s="23" t="s">
        <v>224</v>
      </c>
      <c r="H2425" s="23" t="s">
        <v>24</v>
      </c>
      <c r="I2425" s="23">
        <v>6</v>
      </c>
      <c r="J2425" s="9">
        <v>25.495100000000001</v>
      </c>
      <c r="K2425" s="9">
        <v>168.0703</v>
      </c>
      <c r="L2425" s="9">
        <v>641.66669999999999</v>
      </c>
      <c r="M2425" s="9">
        <v>503</v>
      </c>
      <c r="N2425" s="9">
        <v>624.66669999999999</v>
      </c>
      <c r="O2425" s="9">
        <v>484</v>
      </c>
      <c r="P2425" s="9">
        <v>147.33974345029924</v>
      </c>
      <c r="Q2425" s="9">
        <v>84.534016821632221</v>
      </c>
      <c r="R2425" s="9">
        <v>11.929699999999997</v>
      </c>
      <c r="S2425" s="9">
        <v>0</v>
      </c>
      <c r="T2425" s="9">
        <v>0</v>
      </c>
      <c r="U2425" s="9">
        <v>0</v>
      </c>
      <c r="V2425" s="23">
        <v>38.078865529319543</v>
      </c>
      <c r="W2425" s="23">
        <v>35.355339059327378</v>
      </c>
      <c r="X2425" s="23">
        <v>16.15549442140351</v>
      </c>
      <c r="Y2425" s="23">
        <v>19.235384061671343</v>
      </c>
    </row>
    <row r="2426" spans="1:25" hidden="1" x14ac:dyDescent="0.25">
      <c r="A2426" s="32">
        <v>2425</v>
      </c>
      <c r="B2426" s="23" t="s">
        <v>608</v>
      </c>
      <c r="C2426" s="23" t="s">
        <v>671</v>
      </c>
      <c r="D2426" s="23" t="s">
        <v>673</v>
      </c>
      <c r="E2426" s="23" t="s">
        <v>259</v>
      </c>
      <c r="F2426" s="23" t="s">
        <v>598</v>
      </c>
      <c r="G2426" s="23" t="s">
        <v>224</v>
      </c>
      <c r="H2426" s="23" t="s">
        <v>23</v>
      </c>
      <c r="I2426" s="23">
        <v>1</v>
      </c>
      <c r="J2426" s="9">
        <v>41.1096</v>
      </c>
      <c r="K2426" s="9">
        <v>6.2003000000000004</v>
      </c>
      <c r="L2426" s="9">
        <v>497.66669999999999</v>
      </c>
      <c r="M2426" s="9">
        <v>362</v>
      </c>
      <c r="N2426" s="9">
        <v>528.66669999999999</v>
      </c>
      <c r="O2426" s="9">
        <v>389</v>
      </c>
      <c r="P2426" s="9" t="s">
        <v>235</v>
      </c>
      <c r="Q2426" s="9" t="s">
        <v>235</v>
      </c>
      <c r="R2426" s="9">
        <v>6.2003000000000004</v>
      </c>
      <c r="S2426" s="9" t="s">
        <v>235</v>
      </c>
      <c r="T2426" s="9" t="s">
        <v>235</v>
      </c>
      <c r="U2426" s="9" t="s">
        <v>235</v>
      </c>
      <c r="V2426" s="33" t="s">
        <v>235</v>
      </c>
      <c r="W2426" s="33" t="s">
        <v>235</v>
      </c>
      <c r="X2426" s="33" t="s">
        <v>235</v>
      </c>
      <c r="Y2426" s="33" t="s">
        <v>235</v>
      </c>
    </row>
    <row r="2427" spans="1:25" hidden="1" x14ac:dyDescent="0.25">
      <c r="A2427" s="32">
        <v>2426</v>
      </c>
      <c r="B2427" s="23" t="s">
        <v>608</v>
      </c>
      <c r="C2427" s="23" t="s">
        <v>671</v>
      </c>
      <c r="D2427" s="23" t="s">
        <v>673</v>
      </c>
      <c r="E2427" s="23" t="s">
        <v>259</v>
      </c>
      <c r="F2427" s="23" t="s">
        <v>598</v>
      </c>
      <c r="G2427" s="23" t="s">
        <v>224</v>
      </c>
      <c r="H2427" s="23" t="s">
        <v>23</v>
      </c>
      <c r="I2427" s="23">
        <v>2</v>
      </c>
      <c r="J2427" s="9">
        <v>40.496899999999997</v>
      </c>
      <c r="K2427" s="9">
        <v>22.240300000000001</v>
      </c>
      <c r="L2427" s="9">
        <v>512.66669999999999</v>
      </c>
      <c r="M2427" s="9">
        <v>345</v>
      </c>
      <c r="N2427" s="9">
        <v>534.66669999999999</v>
      </c>
      <c r="O2427" s="9">
        <v>379</v>
      </c>
      <c r="P2427" s="9" t="s">
        <v>235</v>
      </c>
      <c r="Q2427" s="9" t="s">
        <v>235</v>
      </c>
      <c r="R2427" s="9">
        <v>22.240300000000001</v>
      </c>
      <c r="S2427" s="9" t="s">
        <v>235</v>
      </c>
      <c r="T2427" s="9" t="s">
        <v>235</v>
      </c>
      <c r="U2427" s="9" t="s">
        <v>235</v>
      </c>
      <c r="V2427" s="33" t="s">
        <v>235</v>
      </c>
      <c r="W2427" s="33" t="s">
        <v>235</v>
      </c>
      <c r="X2427" s="33" t="s">
        <v>235</v>
      </c>
      <c r="Y2427" s="33" t="s">
        <v>235</v>
      </c>
    </row>
    <row r="2428" spans="1:25" hidden="1" x14ac:dyDescent="0.25">
      <c r="A2428" s="32">
        <v>2427</v>
      </c>
      <c r="B2428" s="23" t="s">
        <v>608</v>
      </c>
      <c r="C2428" s="23" t="s">
        <v>671</v>
      </c>
      <c r="D2428" s="23" t="s">
        <v>673</v>
      </c>
      <c r="E2428" s="23" t="s">
        <v>259</v>
      </c>
      <c r="F2428" s="23" t="s">
        <v>598</v>
      </c>
      <c r="G2428" s="23" t="s">
        <v>224</v>
      </c>
      <c r="H2428" s="23" t="s">
        <v>23</v>
      </c>
      <c r="I2428" s="23">
        <v>3</v>
      </c>
      <c r="J2428" s="9">
        <v>37</v>
      </c>
      <c r="K2428" s="9">
        <v>36.2209</v>
      </c>
      <c r="L2428" s="9">
        <v>534.66669999999999</v>
      </c>
      <c r="M2428" s="9">
        <v>341</v>
      </c>
      <c r="N2428" s="9">
        <v>546.66669999999999</v>
      </c>
      <c r="O2428" s="9">
        <v>376</v>
      </c>
      <c r="P2428" s="9" t="s">
        <v>235</v>
      </c>
      <c r="Q2428" s="9" t="s">
        <v>235</v>
      </c>
      <c r="R2428" s="9">
        <v>36.2209</v>
      </c>
      <c r="S2428" s="9" t="s">
        <v>235</v>
      </c>
      <c r="T2428" s="9" t="s">
        <v>235</v>
      </c>
      <c r="U2428" s="9" t="s">
        <v>235</v>
      </c>
      <c r="V2428" s="40" t="s">
        <v>235</v>
      </c>
      <c r="W2428" s="40" t="s">
        <v>235</v>
      </c>
      <c r="X2428" s="40" t="s">
        <v>235</v>
      </c>
      <c r="Y2428" s="40" t="s">
        <v>235</v>
      </c>
    </row>
    <row r="2429" spans="1:25" hidden="1" x14ac:dyDescent="0.25">
      <c r="A2429" s="32">
        <v>2428</v>
      </c>
      <c r="B2429" s="23" t="s">
        <v>608</v>
      </c>
      <c r="C2429" s="23" t="s">
        <v>671</v>
      </c>
      <c r="D2429" s="23" t="s">
        <v>673</v>
      </c>
      <c r="E2429" s="23" t="s">
        <v>259</v>
      </c>
      <c r="F2429" s="23" t="s">
        <v>598</v>
      </c>
      <c r="G2429" s="23" t="s">
        <v>224</v>
      </c>
      <c r="H2429" s="23" t="s">
        <v>24</v>
      </c>
      <c r="I2429" s="23">
        <v>4</v>
      </c>
      <c r="J2429" s="9">
        <v>42.047600000000003</v>
      </c>
      <c r="K2429" s="9">
        <v>142.41919999999999</v>
      </c>
      <c r="L2429" s="9">
        <v>675.66669999999999</v>
      </c>
      <c r="M2429" s="9">
        <v>434</v>
      </c>
      <c r="N2429" s="9">
        <v>633.66669999999999</v>
      </c>
      <c r="O2429" s="9">
        <v>436</v>
      </c>
      <c r="P2429" s="9" t="s">
        <v>235</v>
      </c>
      <c r="Q2429" s="9" t="s">
        <v>235</v>
      </c>
      <c r="R2429" s="9">
        <v>37.580800000000011</v>
      </c>
      <c r="S2429" s="9" t="s">
        <v>235</v>
      </c>
      <c r="T2429" s="9" t="s">
        <v>235</v>
      </c>
      <c r="U2429" s="9" t="s">
        <v>235</v>
      </c>
      <c r="V2429" s="40" t="s">
        <v>235</v>
      </c>
      <c r="W2429" s="40" t="s">
        <v>235</v>
      </c>
      <c r="X2429" s="40" t="s">
        <v>235</v>
      </c>
      <c r="Y2429" s="40" t="s">
        <v>235</v>
      </c>
    </row>
    <row r="2430" spans="1:25" hidden="1" x14ac:dyDescent="0.25">
      <c r="A2430" s="32">
        <v>2429</v>
      </c>
      <c r="B2430" s="23" t="s">
        <v>608</v>
      </c>
      <c r="C2430" s="23" t="s">
        <v>671</v>
      </c>
      <c r="D2430" s="23" t="s">
        <v>673</v>
      </c>
      <c r="E2430" s="23" t="s">
        <v>259</v>
      </c>
      <c r="F2430" s="23" t="s">
        <v>598</v>
      </c>
      <c r="G2430" s="23" t="s">
        <v>224</v>
      </c>
      <c r="H2430" s="23" t="s">
        <v>24</v>
      </c>
      <c r="I2430" s="23">
        <v>5</v>
      </c>
      <c r="J2430" s="9">
        <v>41.593299999999999</v>
      </c>
      <c r="K2430" s="9">
        <v>154.83430000000001</v>
      </c>
      <c r="L2430" s="9">
        <v>676.66669999999999</v>
      </c>
      <c r="M2430" s="9">
        <v>457</v>
      </c>
      <c r="N2430" s="9">
        <v>635.66669999999999</v>
      </c>
      <c r="O2430" s="9">
        <v>450</v>
      </c>
      <c r="P2430" s="9" t="s">
        <v>235</v>
      </c>
      <c r="Q2430" s="9" t="s">
        <v>235</v>
      </c>
      <c r="R2430" s="9">
        <v>25.165699999999987</v>
      </c>
      <c r="S2430" s="9" t="s">
        <v>235</v>
      </c>
      <c r="T2430" s="9" t="s">
        <v>235</v>
      </c>
      <c r="U2430" s="9" t="s">
        <v>235</v>
      </c>
      <c r="V2430" s="40" t="s">
        <v>235</v>
      </c>
      <c r="W2430" s="40" t="s">
        <v>235</v>
      </c>
      <c r="X2430" s="40" t="s">
        <v>235</v>
      </c>
      <c r="Y2430" s="40" t="s">
        <v>235</v>
      </c>
    </row>
    <row r="2431" spans="1:25" hidden="1" x14ac:dyDescent="0.25">
      <c r="A2431" s="32">
        <v>2430</v>
      </c>
      <c r="B2431" s="23" t="s">
        <v>608</v>
      </c>
      <c r="C2431" s="23" t="s">
        <v>671</v>
      </c>
      <c r="D2431" s="23" t="s">
        <v>673</v>
      </c>
      <c r="E2431" s="23" t="s">
        <v>259</v>
      </c>
      <c r="F2431" s="23" t="s">
        <v>598</v>
      </c>
      <c r="G2431" s="23" t="s">
        <v>224</v>
      </c>
      <c r="H2431" s="23" t="s">
        <v>24</v>
      </c>
      <c r="I2431" s="23">
        <v>6</v>
      </c>
      <c r="J2431" s="9">
        <v>42.5441</v>
      </c>
      <c r="K2431" s="9">
        <v>174.7234</v>
      </c>
      <c r="L2431" s="9">
        <v>665.66669999999999</v>
      </c>
      <c r="M2431" s="9">
        <v>479</v>
      </c>
      <c r="N2431" s="9">
        <v>628.66669999999999</v>
      </c>
      <c r="O2431" s="9">
        <v>458</v>
      </c>
      <c r="P2431" s="9">
        <v>204.72664701987381</v>
      </c>
      <c r="Q2431" s="9">
        <v>105.68348972285122</v>
      </c>
      <c r="R2431" s="9">
        <v>5.276600000000002</v>
      </c>
      <c r="S2431" s="9">
        <v>0</v>
      </c>
      <c r="T2431" s="9">
        <v>0</v>
      </c>
      <c r="U2431" s="9">
        <v>0</v>
      </c>
      <c r="V2431" s="23">
        <v>46.097722286464439</v>
      </c>
      <c r="W2431" s="23">
        <v>42.544094772365298</v>
      </c>
      <c r="X2431" s="23">
        <v>22.203603311174518</v>
      </c>
      <c r="Y2431" s="23">
        <v>22.561028345356956</v>
      </c>
    </row>
    <row r="2432" spans="1:25" hidden="1" x14ac:dyDescent="0.25">
      <c r="A2432" s="32">
        <v>2431</v>
      </c>
      <c r="B2432" s="23" t="s">
        <v>608</v>
      </c>
      <c r="C2432" s="23" t="s">
        <v>671</v>
      </c>
      <c r="D2432" s="23" t="s">
        <v>673</v>
      </c>
      <c r="E2432" s="23" t="s">
        <v>259</v>
      </c>
      <c r="F2432" s="23" t="s">
        <v>598</v>
      </c>
      <c r="G2432" s="23" t="s">
        <v>224</v>
      </c>
      <c r="H2432" s="23" t="s">
        <v>23</v>
      </c>
      <c r="I2432" s="23">
        <v>1</v>
      </c>
      <c r="J2432" s="9">
        <v>39.051200000000001</v>
      </c>
      <c r="K2432" s="9">
        <v>2.7768000000000002</v>
      </c>
      <c r="L2432" s="9">
        <v>345.66669999999999</v>
      </c>
      <c r="M2432" s="9">
        <v>267</v>
      </c>
      <c r="N2432" s="9">
        <v>383.66669999999999</v>
      </c>
      <c r="O2432" s="9">
        <v>258</v>
      </c>
      <c r="P2432" s="9" t="s">
        <v>235</v>
      </c>
      <c r="Q2432" s="9" t="s">
        <v>235</v>
      </c>
      <c r="R2432" s="9">
        <v>2.7768000000000002</v>
      </c>
      <c r="S2432" s="9" t="s">
        <v>235</v>
      </c>
      <c r="T2432" s="9" t="s">
        <v>235</v>
      </c>
      <c r="U2432" s="9" t="s">
        <v>235</v>
      </c>
      <c r="V2432" s="33" t="s">
        <v>235</v>
      </c>
      <c r="W2432" s="33" t="s">
        <v>235</v>
      </c>
      <c r="X2432" s="33" t="s">
        <v>235</v>
      </c>
      <c r="Y2432" s="33" t="s">
        <v>235</v>
      </c>
    </row>
    <row r="2433" spans="1:25" hidden="1" x14ac:dyDescent="0.25">
      <c r="A2433" s="32">
        <v>2432</v>
      </c>
      <c r="B2433" s="23" t="s">
        <v>608</v>
      </c>
      <c r="C2433" s="23" t="s">
        <v>671</v>
      </c>
      <c r="D2433" s="23" t="s">
        <v>673</v>
      </c>
      <c r="E2433" s="23" t="s">
        <v>259</v>
      </c>
      <c r="F2433" s="23" t="s">
        <v>598</v>
      </c>
      <c r="G2433" s="23" t="s">
        <v>224</v>
      </c>
      <c r="H2433" s="23" t="s">
        <v>23</v>
      </c>
      <c r="I2433" s="23">
        <v>2</v>
      </c>
      <c r="J2433" s="9">
        <v>37.336300000000001</v>
      </c>
      <c r="K2433" s="9">
        <v>23.7974</v>
      </c>
      <c r="L2433" s="9">
        <v>340.66669999999999</v>
      </c>
      <c r="M2433" s="9">
        <v>246</v>
      </c>
      <c r="N2433" s="9">
        <v>377.66669999999999</v>
      </c>
      <c r="O2433" s="9">
        <v>251</v>
      </c>
      <c r="P2433" s="9" t="s">
        <v>235</v>
      </c>
      <c r="Q2433" s="9" t="s">
        <v>235</v>
      </c>
      <c r="R2433" s="9">
        <v>23.7974</v>
      </c>
      <c r="S2433" s="9" t="s">
        <v>235</v>
      </c>
      <c r="T2433" s="9" t="s">
        <v>235</v>
      </c>
      <c r="U2433" s="9" t="s">
        <v>235</v>
      </c>
      <c r="V2433" s="33" t="s">
        <v>235</v>
      </c>
      <c r="W2433" s="33" t="s">
        <v>235</v>
      </c>
      <c r="X2433" s="33" t="s">
        <v>235</v>
      </c>
      <c r="Y2433" s="33" t="s">
        <v>235</v>
      </c>
    </row>
    <row r="2434" spans="1:25" hidden="1" x14ac:dyDescent="0.25">
      <c r="A2434" s="32">
        <v>2433</v>
      </c>
      <c r="B2434" s="23" t="s">
        <v>608</v>
      </c>
      <c r="C2434" s="23" t="s">
        <v>671</v>
      </c>
      <c r="D2434" s="23" t="s">
        <v>673</v>
      </c>
      <c r="E2434" s="23" t="s">
        <v>259</v>
      </c>
      <c r="F2434" s="23" t="s">
        <v>598</v>
      </c>
      <c r="G2434" s="23" t="s">
        <v>224</v>
      </c>
      <c r="H2434" s="23" t="s">
        <v>23</v>
      </c>
      <c r="I2434" s="23">
        <v>3</v>
      </c>
      <c r="J2434" s="9">
        <v>37.336300000000001</v>
      </c>
      <c r="K2434" s="9">
        <v>36.477699999999999</v>
      </c>
      <c r="L2434" s="9">
        <v>350.66669999999999</v>
      </c>
      <c r="M2434" s="9">
        <v>227</v>
      </c>
      <c r="N2434" s="9">
        <v>385.66669999999999</v>
      </c>
      <c r="O2434" s="9">
        <v>240</v>
      </c>
      <c r="P2434" s="9" t="s">
        <v>235</v>
      </c>
      <c r="Q2434" s="9" t="s">
        <v>235</v>
      </c>
      <c r="R2434" s="9">
        <v>36.477699999999999</v>
      </c>
      <c r="S2434" s="9" t="s">
        <v>235</v>
      </c>
      <c r="T2434" s="9" t="s">
        <v>235</v>
      </c>
      <c r="U2434" s="9" t="s">
        <v>235</v>
      </c>
      <c r="V2434" s="33" t="s">
        <v>235</v>
      </c>
      <c r="W2434" s="33" t="s">
        <v>235</v>
      </c>
      <c r="X2434" s="40" t="s">
        <v>235</v>
      </c>
      <c r="Y2434" s="40" t="s">
        <v>235</v>
      </c>
    </row>
    <row r="2435" spans="1:25" hidden="1" x14ac:dyDescent="0.25">
      <c r="A2435" s="32">
        <v>2434</v>
      </c>
      <c r="B2435" s="23" t="s">
        <v>608</v>
      </c>
      <c r="C2435" s="23" t="s">
        <v>671</v>
      </c>
      <c r="D2435" s="23" t="s">
        <v>673</v>
      </c>
      <c r="E2435" s="23" t="s">
        <v>259</v>
      </c>
      <c r="F2435" s="23" t="s">
        <v>598</v>
      </c>
      <c r="G2435" s="23" t="s">
        <v>224</v>
      </c>
      <c r="H2435" s="23" t="s">
        <v>24</v>
      </c>
      <c r="I2435" s="23">
        <v>4</v>
      </c>
      <c r="J2435" s="9">
        <v>36.055500000000002</v>
      </c>
      <c r="K2435" s="9">
        <v>139.79140000000001</v>
      </c>
      <c r="L2435" s="9">
        <v>530.66669999999999</v>
      </c>
      <c r="M2435" s="9">
        <v>175</v>
      </c>
      <c r="N2435" s="9">
        <v>510.66669999999999</v>
      </c>
      <c r="O2435" s="9">
        <v>205</v>
      </c>
      <c r="P2435" s="9" t="s">
        <v>235</v>
      </c>
      <c r="Q2435" s="9" t="s">
        <v>235</v>
      </c>
      <c r="R2435" s="9">
        <v>40.20859999999999</v>
      </c>
      <c r="S2435" s="9" t="s">
        <v>235</v>
      </c>
      <c r="T2435" s="9" t="s">
        <v>235</v>
      </c>
      <c r="U2435" s="9" t="s">
        <v>235</v>
      </c>
      <c r="V2435" s="33" t="s">
        <v>235</v>
      </c>
      <c r="W2435" s="33" t="s">
        <v>235</v>
      </c>
      <c r="X2435" s="40" t="s">
        <v>235</v>
      </c>
      <c r="Y2435" s="40" t="s">
        <v>235</v>
      </c>
    </row>
    <row r="2436" spans="1:25" hidden="1" x14ac:dyDescent="0.25">
      <c r="A2436" s="32">
        <v>2435</v>
      </c>
      <c r="B2436" s="23" t="s">
        <v>608</v>
      </c>
      <c r="C2436" s="23" t="s">
        <v>671</v>
      </c>
      <c r="D2436" s="23" t="s">
        <v>673</v>
      </c>
      <c r="E2436" s="23" t="s">
        <v>259</v>
      </c>
      <c r="F2436" s="23" t="s">
        <v>598</v>
      </c>
      <c r="G2436" s="23" t="s">
        <v>224</v>
      </c>
      <c r="H2436" s="23" t="s">
        <v>24</v>
      </c>
      <c r="I2436" s="23">
        <v>5</v>
      </c>
      <c r="J2436" s="9">
        <v>35.468299999999999</v>
      </c>
      <c r="K2436" s="9">
        <v>155.67519999999999</v>
      </c>
      <c r="L2436" s="9">
        <v>549.66669999999999</v>
      </c>
      <c r="M2436" s="9">
        <v>186</v>
      </c>
      <c r="N2436" s="9">
        <v>522.66669999999999</v>
      </c>
      <c r="O2436" s="9">
        <v>209</v>
      </c>
      <c r="P2436" s="9" t="s">
        <v>235</v>
      </c>
      <c r="Q2436" s="9" t="s">
        <v>235</v>
      </c>
      <c r="R2436" s="9">
        <v>24.32480000000001</v>
      </c>
      <c r="S2436" s="9" t="s">
        <v>235</v>
      </c>
      <c r="T2436" s="9" t="s">
        <v>235</v>
      </c>
      <c r="U2436" s="9" t="s">
        <v>235</v>
      </c>
      <c r="V2436" s="33" t="s">
        <v>235</v>
      </c>
      <c r="W2436" s="33" t="s">
        <v>235</v>
      </c>
      <c r="X2436" s="40" t="s">
        <v>235</v>
      </c>
      <c r="Y2436" s="40" t="s">
        <v>235</v>
      </c>
    </row>
    <row r="2437" spans="1:25" hidden="1" x14ac:dyDescent="0.25">
      <c r="A2437" s="32">
        <v>2436</v>
      </c>
      <c r="B2437" s="23" t="s">
        <v>608</v>
      </c>
      <c r="C2437" s="23" t="s">
        <v>671</v>
      </c>
      <c r="D2437" s="23" t="s">
        <v>673</v>
      </c>
      <c r="E2437" s="23" t="s">
        <v>259</v>
      </c>
      <c r="F2437" s="23" t="s">
        <v>598</v>
      </c>
      <c r="G2437" s="23" t="s">
        <v>224</v>
      </c>
      <c r="H2437" s="23" t="s">
        <v>24</v>
      </c>
      <c r="I2437" s="23">
        <v>6</v>
      </c>
      <c r="J2437" s="9">
        <v>35.735100000000003</v>
      </c>
      <c r="K2437" s="9">
        <v>178.17339999999999</v>
      </c>
      <c r="L2437" s="9">
        <v>559.66669999999999</v>
      </c>
      <c r="M2437" s="9">
        <v>206</v>
      </c>
      <c r="N2437" s="9">
        <v>525.66669999999999</v>
      </c>
      <c r="O2437" s="9">
        <v>217</v>
      </c>
      <c r="P2437" s="9">
        <v>222.52415599210798</v>
      </c>
      <c r="Q2437" s="9">
        <v>129.80754985747168</v>
      </c>
      <c r="R2437" s="9">
        <v>1.8266000000000133</v>
      </c>
      <c r="S2437" s="9">
        <v>0</v>
      </c>
      <c r="T2437" s="9">
        <v>0</v>
      </c>
      <c r="U2437" s="9">
        <v>0</v>
      </c>
      <c r="V2437" s="23">
        <v>42.449970553582247</v>
      </c>
      <c r="W2437" s="23">
        <v>40.311288741492746</v>
      </c>
      <c r="X2437" s="23">
        <v>18.110770276274835</v>
      </c>
      <c r="Y2437" s="23">
        <v>19.209372712298546</v>
      </c>
    </row>
    <row r="2438" spans="1:25" hidden="1" x14ac:dyDescent="0.25">
      <c r="A2438" s="32">
        <v>2437</v>
      </c>
      <c r="B2438" s="23" t="s">
        <v>608</v>
      </c>
      <c r="C2438" s="23" t="s">
        <v>671</v>
      </c>
      <c r="D2438" s="23" t="s">
        <v>673</v>
      </c>
      <c r="E2438" s="23" t="s">
        <v>259</v>
      </c>
      <c r="F2438" s="23" t="s">
        <v>598</v>
      </c>
      <c r="G2438" s="23" t="s">
        <v>224</v>
      </c>
      <c r="H2438" s="23" t="s">
        <v>23</v>
      </c>
      <c r="I2438" s="23">
        <v>1</v>
      </c>
      <c r="J2438" s="9">
        <v>43.737900000000003</v>
      </c>
      <c r="K2438" s="9">
        <v>4.8520000000000003</v>
      </c>
      <c r="L2438" s="9">
        <v>346.66669999999999</v>
      </c>
      <c r="M2438" s="9">
        <v>268</v>
      </c>
      <c r="N2438" s="9">
        <v>389.66669999999999</v>
      </c>
      <c r="O2438" s="9">
        <v>260</v>
      </c>
      <c r="P2438" s="9" t="s">
        <v>235</v>
      </c>
      <c r="Q2438" s="9" t="s">
        <v>235</v>
      </c>
      <c r="R2438" s="9">
        <v>4.8520000000000003</v>
      </c>
      <c r="S2438" s="9" t="s">
        <v>235</v>
      </c>
      <c r="T2438" s="9" t="s">
        <v>235</v>
      </c>
      <c r="U2438" s="9" t="s">
        <v>235</v>
      </c>
      <c r="V2438" s="33" t="s">
        <v>235</v>
      </c>
      <c r="W2438" s="33" t="s">
        <v>235</v>
      </c>
      <c r="X2438" s="33" t="s">
        <v>235</v>
      </c>
      <c r="Y2438" s="33" t="s">
        <v>235</v>
      </c>
    </row>
    <row r="2439" spans="1:25" hidden="1" x14ac:dyDescent="0.25">
      <c r="A2439" s="32">
        <v>2438</v>
      </c>
      <c r="B2439" s="23" t="s">
        <v>608</v>
      </c>
      <c r="C2439" s="23" t="s">
        <v>671</v>
      </c>
      <c r="D2439" s="23" t="s">
        <v>673</v>
      </c>
      <c r="E2439" s="23" t="s">
        <v>259</v>
      </c>
      <c r="F2439" s="23" t="s">
        <v>598</v>
      </c>
      <c r="G2439" s="23" t="s">
        <v>224</v>
      </c>
      <c r="H2439" s="23" t="s">
        <v>23</v>
      </c>
      <c r="I2439" s="23">
        <v>2</v>
      </c>
      <c r="J2439" s="9">
        <v>44.407200000000003</v>
      </c>
      <c r="K2439" s="9">
        <v>23.156400000000001</v>
      </c>
      <c r="L2439" s="9">
        <v>340.66669999999999</v>
      </c>
      <c r="M2439" s="9">
        <v>245</v>
      </c>
      <c r="N2439" s="9">
        <v>384.66669999999999</v>
      </c>
      <c r="O2439" s="9">
        <v>251</v>
      </c>
      <c r="P2439" s="9" t="s">
        <v>235</v>
      </c>
      <c r="Q2439" s="9" t="s">
        <v>235</v>
      </c>
      <c r="R2439" s="9">
        <v>23.156400000000001</v>
      </c>
      <c r="S2439" s="9" t="s">
        <v>235</v>
      </c>
      <c r="T2439" s="9" t="s">
        <v>235</v>
      </c>
      <c r="U2439" s="9" t="s">
        <v>235</v>
      </c>
      <c r="V2439" s="33" t="s">
        <v>235</v>
      </c>
      <c r="W2439" s="33" t="s">
        <v>235</v>
      </c>
      <c r="X2439" s="33" t="s">
        <v>235</v>
      </c>
      <c r="Y2439" s="33" t="s">
        <v>235</v>
      </c>
    </row>
    <row r="2440" spans="1:25" hidden="1" x14ac:dyDescent="0.25">
      <c r="A2440" s="32">
        <v>2439</v>
      </c>
      <c r="B2440" s="23" t="s">
        <v>608</v>
      </c>
      <c r="C2440" s="23" t="s">
        <v>671</v>
      </c>
      <c r="D2440" s="23" t="s">
        <v>673</v>
      </c>
      <c r="E2440" s="23" t="s">
        <v>259</v>
      </c>
      <c r="F2440" s="23" t="s">
        <v>598</v>
      </c>
      <c r="G2440" s="23" t="s">
        <v>224</v>
      </c>
      <c r="H2440" s="23" t="s">
        <v>23</v>
      </c>
      <c r="I2440" s="23">
        <v>3</v>
      </c>
      <c r="J2440" s="9">
        <v>43.462600000000002</v>
      </c>
      <c r="K2440" s="9">
        <v>38.416699999999999</v>
      </c>
      <c r="L2440" s="9">
        <v>355.66669999999999</v>
      </c>
      <c r="M2440" s="9">
        <v>226</v>
      </c>
      <c r="N2440" s="9">
        <v>395.66669999999999</v>
      </c>
      <c r="O2440" s="9">
        <v>243</v>
      </c>
      <c r="P2440" s="9" t="s">
        <v>235</v>
      </c>
      <c r="Q2440" s="9" t="s">
        <v>235</v>
      </c>
      <c r="R2440" s="9">
        <v>38.416699999999999</v>
      </c>
      <c r="S2440" s="9" t="s">
        <v>235</v>
      </c>
      <c r="T2440" s="9" t="s">
        <v>235</v>
      </c>
      <c r="U2440" s="9" t="s">
        <v>235</v>
      </c>
      <c r="V2440" s="40" t="s">
        <v>235</v>
      </c>
      <c r="W2440" s="40" t="s">
        <v>235</v>
      </c>
      <c r="X2440" s="40" t="s">
        <v>235</v>
      </c>
      <c r="Y2440" s="40" t="s">
        <v>235</v>
      </c>
    </row>
    <row r="2441" spans="1:25" hidden="1" x14ac:dyDescent="0.25">
      <c r="A2441" s="32">
        <v>2440</v>
      </c>
      <c r="B2441" s="23" t="s">
        <v>608</v>
      </c>
      <c r="C2441" s="23" t="s">
        <v>671</v>
      </c>
      <c r="D2441" s="23" t="s">
        <v>673</v>
      </c>
      <c r="E2441" s="23" t="s">
        <v>259</v>
      </c>
      <c r="F2441" s="23" t="s">
        <v>598</v>
      </c>
      <c r="G2441" s="23" t="s">
        <v>224</v>
      </c>
      <c r="H2441" s="23" t="s">
        <v>24</v>
      </c>
      <c r="I2441" s="23">
        <v>4</v>
      </c>
      <c r="J2441" s="9">
        <v>44.407200000000003</v>
      </c>
      <c r="K2441" s="9">
        <v>141.22890000000001</v>
      </c>
      <c r="L2441" s="9">
        <v>513.66669999999999</v>
      </c>
      <c r="M2441" s="9">
        <v>182</v>
      </c>
      <c r="N2441" s="9">
        <v>487.66669999999999</v>
      </c>
      <c r="O2441" s="9">
        <v>218</v>
      </c>
      <c r="P2441" s="9" t="s">
        <v>235</v>
      </c>
      <c r="Q2441" s="9" t="s">
        <v>235</v>
      </c>
      <c r="R2441" s="9">
        <v>38.77109999999999</v>
      </c>
      <c r="S2441" s="9" t="s">
        <v>235</v>
      </c>
      <c r="T2441" s="9" t="s">
        <v>235</v>
      </c>
      <c r="U2441" s="9" t="s">
        <v>235</v>
      </c>
      <c r="V2441" s="40" t="s">
        <v>235</v>
      </c>
      <c r="W2441" s="40" t="s">
        <v>235</v>
      </c>
      <c r="X2441" s="40" t="s">
        <v>235</v>
      </c>
      <c r="Y2441" s="40" t="s">
        <v>235</v>
      </c>
    </row>
    <row r="2442" spans="1:25" hidden="1" x14ac:dyDescent="0.25">
      <c r="A2442" s="32">
        <v>2441</v>
      </c>
      <c r="B2442" s="23" t="s">
        <v>608</v>
      </c>
      <c r="C2442" s="23" t="s">
        <v>671</v>
      </c>
      <c r="D2442" s="23" t="s">
        <v>673</v>
      </c>
      <c r="E2442" s="23" t="s">
        <v>259</v>
      </c>
      <c r="F2442" s="23" t="s">
        <v>598</v>
      </c>
      <c r="G2442" s="23" t="s">
        <v>224</v>
      </c>
      <c r="H2442" s="23" t="s">
        <v>24</v>
      </c>
      <c r="I2442" s="23">
        <v>5</v>
      </c>
      <c r="J2442" s="9">
        <v>44.407200000000003</v>
      </c>
      <c r="K2442" s="9">
        <v>159.55359999999999</v>
      </c>
      <c r="L2442" s="9">
        <v>535.66669999999999</v>
      </c>
      <c r="M2442" s="9">
        <v>196</v>
      </c>
      <c r="N2442" s="9">
        <v>499.66669999999999</v>
      </c>
      <c r="O2442" s="9">
        <v>222</v>
      </c>
      <c r="P2442" s="9" t="s">
        <v>235</v>
      </c>
      <c r="Q2442" s="9" t="s">
        <v>235</v>
      </c>
      <c r="R2442" s="9">
        <v>20.446400000000011</v>
      </c>
      <c r="S2442" s="9" t="s">
        <v>235</v>
      </c>
      <c r="T2442" s="9" t="s">
        <v>235</v>
      </c>
      <c r="U2442" s="9" t="s">
        <v>235</v>
      </c>
      <c r="V2442" s="40" t="s">
        <v>235</v>
      </c>
      <c r="W2442" s="40" t="s">
        <v>235</v>
      </c>
      <c r="X2442" s="40" t="s">
        <v>235</v>
      </c>
      <c r="Y2442" s="40" t="s">
        <v>235</v>
      </c>
    </row>
    <row r="2443" spans="1:25" hidden="1" x14ac:dyDescent="0.25">
      <c r="A2443" s="32">
        <v>2442</v>
      </c>
      <c r="B2443" s="23" t="s">
        <v>608</v>
      </c>
      <c r="C2443" s="23" t="s">
        <v>671</v>
      </c>
      <c r="D2443" s="23" t="s">
        <v>673</v>
      </c>
      <c r="E2443" s="23" t="s">
        <v>259</v>
      </c>
      <c r="F2443" s="23" t="s">
        <v>598</v>
      </c>
      <c r="G2443" s="23" t="s">
        <v>224</v>
      </c>
      <c r="H2443" s="23" t="s">
        <v>24</v>
      </c>
      <c r="I2443" s="23">
        <v>6</v>
      </c>
      <c r="J2443" s="9">
        <v>41.484999999999999</v>
      </c>
      <c r="K2443" s="9">
        <v>179.98500000000001</v>
      </c>
      <c r="L2443" s="9">
        <v>540.66669999999999</v>
      </c>
      <c r="M2443" s="9">
        <v>218</v>
      </c>
      <c r="N2443" s="9">
        <v>500.66669999999999</v>
      </c>
      <c r="O2443" s="9">
        <v>229</v>
      </c>
      <c r="P2443" s="9">
        <v>200.33971149025845</v>
      </c>
      <c r="Q2443" s="9">
        <v>95.336247041720711</v>
      </c>
      <c r="R2443" s="9">
        <v>1.4999999999986358E-2</v>
      </c>
      <c r="S2443" s="9">
        <v>0</v>
      </c>
      <c r="T2443" s="9">
        <v>0</v>
      </c>
      <c r="U2443" s="9">
        <v>0</v>
      </c>
      <c r="V2443" s="23">
        <v>45</v>
      </c>
      <c r="W2443" s="23">
        <v>42.953463189829058</v>
      </c>
      <c r="X2443" s="23">
        <v>18.027756377319946</v>
      </c>
      <c r="Y2443" s="23">
        <v>17.029386365926403</v>
      </c>
    </row>
    <row r="2444" spans="1:25" hidden="1" x14ac:dyDescent="0.25">
      <c r="A2444" s="32">
        <v>2443</v>
      </c>
      <c r="B2444" s="23" t="s">
        <v>608</v>
      </c>
      <c r="C2444" s="23" t="s">
        <v>671</v>
      </c>
      <c r="D2444" s="23" t="s">
        <v>673</v>
      </c>
      <c r="E2444" s="23" t="s">
        <v>259</v>
      </c>
      <c r="F2444" s="23" t="s">
        <v>598</v>
      </c>
      <c r="G2444" s="23" t="s">
        <v>224</v>
      </c>
      <c r="H2444" s="23" t="s">
        <v>23</v>
      </c>
      <c r="I2444" s="23">
        <v>1</v>
      </c>
      <c r="J2444" s="9">
        <v>34.630200000000002</v>
      </c>
      <c r="K2444" s="9">
        <v>0.40870000000000001</v>
      </c>
      <c r="L2444" s="9">
        <v>336</v>
      </c>
      <c r="M2444" s="9">
        <v>318.5</v>
      </c>
      <c r="N2444" s="9">
        <v>369</v>
      </c>
      <c r="O2444" s="9">
        <v>308</v>
      </c>
      <c r="P2444" s="9" t="s">
        <v>235</v>
      </c>
      <c r="Q2444" s="9" t="s">
        <v>235</v>
      </c>
      <c r="R2444" s="9">
        <v>0.40870000000000001</v>
      </c>
      <c r="S2444" s="9" t="s">
        <v>235</v>
      </c>
      <c r="T2444" s="9" t="s">
        <v>235</v>
      </c>
      <c r="U2444" s="9" t="s">
        <v>235</v>
      </c>
      <c r="V2444" s="33" t="s">
        <v>235</v>
      </c>
      <c r="W2444" s="33" t="s">
        <v>235</v>
      </c>
      <c r="X2444" s="33" t="s">
        <v>235</v>
      </c>
      <c r="Y2444" s="33" t="s">
        <v>235</v>
      </c>
    </row>
    <row r="2445" spans="1:25" hidden="1" x14ac:dyDescent="0.25">
      <c r="A2445" s="32">
        <v>2444</v>
      </c>
      <c r="B2445" s="23" t="s">
        <v>608</v>
      </c>
      <c r="C2445" s="23" t="s">
        <v>671</v>
      </c>
      <c r="D2445" s="23" t="s">
        <v>673</v>
      </c>
      <c r="E2445" s="23" t="s">
        <v>259</v>
      </c>
      <c r="F2445" s="23" t="s">
        <v>598</v>
      </c>
      <c r="G2445" s="23" t="s">
        <v>224</v>
      </c>
      <c r="H2445" s="23" t="s">
        <v>23</v>
      </c>
      <c r="I2445" s="23">
        <v>2</v>
      </c>
      <c r="J2445" s="9">
        <v>39</v>
      </c>
      <c r="K2445" s="9">
        <v>17.241499999999998</v>
      </c>
      <c r="L2445" s="9">
        <v>327</v>
      </c>
      <c r="M2445" s="9">
        <v>297.5</v>
      </c>
      <c r="N2445" s="9">
        <v>366</v>
      </c>
      <c r="O2445" s="9">
        <v>297.5</v>
      </c>
      <c r="P2445" s="9" t="s">
        <v>235</v>
      </c>
      <c r="Q2445" s="9" t="s">
        <v>235</v>
      </c>
      <c r="R2445" s="9">
        <v>17.241499999999998</v>
      </c>
      <c r="S2445" s="9" t="s">
        <v>235</v>
      </c>
      <c r="T2445" s="9" t="s">
        <v>235</v>
      </c>
      <c r="U2445" s="9" t="s">
        <v>235</v>
      </c>
      <c r="V2445" s="33" t="s">
        <v>235</v>
      </c>
      <c r="W2445" s="33" t="s">
        <v>235</v>
      </c>
      <c r="X2445" s="33" t="s">
        <v>235</v>
      </c>
      <c r="Y2445" s="33" t="s">
        <v>235</v>
      </c>
    </row>
    <row r="2446" spans="1:25" hidden="1" x14ac:dyDescent="0.25">
      <c r="A2446" s="32">
        <v>2445</v>
      </c>
      <c r="B2446" s="23" t="s">
        <v>608</v>
      </c>
      <c r="C2446" s="23" t="s">
        <v>671</v>
      </c>
      <c r="D2446" s="23" t="s">
        <v>673</v>
      </c>
      <c r="E2446" s="23" t="s">
        <v>259</v>
      </c>
      <c r="F2446" s="23" t="s">
        <v>598</v>
      </c>
      <c r="G2446" s="23" t="s">
        <v>224</v>
      </c>
      <c r="H2446" s="23" t="s">
        <v>23</v>
      </c>
      <c r="I2446" s="23">
        <v>3</v>
      </c>
      <c r="J2446" s="9">
        <v>37.0473</v>
      </c>
      <c r="K2446" s="9">
        <v>38.612099999999998</v>
      </c>
      <c r="L2446" s="9">
        <v>339</v>
      </c>
      <c r="M2446" s="9">
        <v>273.5</v>
      </c>
      <c r="N2446" s="9">
        <v>373.5</v>
      </c>
      <c r="O2446" s="9">
        <v>287</v>
      </c>
      <c r="P2446" s="9" t="s">
        <v>235</v>
      </c>
      <c r="Q2446" s="9" t="s">
        <v>235</v>
      </c>
      <c r="R2446" s="9">
        <v>38.612099999999998</v>
      </c>
      <c r="S2446" s="9" t="s">
        <v>235</v>
      </c>
      <c r="T2446" s="9" t="s">
        <v>235</v>
      </c>
      <c r="U2446" s="9" t="s">
        <v>235</v>
      </c>
      <c r="V2446" s="33" t="s">
        <v>235</v>
      </c>
      <c r="W2446" s="33" t="s">
        <v>235</v>
      </c>
      <c r="X2446" s="40" t="s">
        <v>235</v>
      </c>
      <c r="Y2446" s="40" t="s">
        <v>235</v>
      </c>
    </row>
    <row r="2447" spans="1:25" hidden="1" x14ac:dyDescent="0.25">
      <c r="A2447" s="32">
        <v>2446</v>
      </c>
      <c r="B2447" s="23" t="s">
        <v>608</v>
      </c>
      <c r="C2447" s="23" t="s">
        <v>671</v>
      </c>
      <c r="D2447" s="23" t="s">
        <v>673</v>
      </c>
      <c r="E2447" s="23" t="s">
        <v>259</v>
      </c>
      <c r="F2447" s="23" t="s">
        <v>598</v>
      </c>
      <c r="G2447" s="23" t="s">
        <v>224</v>
      </c>
      <c r="H2447" s="23" t="s">
        <v>24</v>
      </c>
      <c r="I2447" s="23">
        <v>4</v>
      </c>
      <c r="J2447" s="9">
        <v>37.0473</v>
      </c>
      <c r="K2447" s="9">
        <v>139.0009</v>
      </c>
      <c r="L2447" s="9">
        <v>505.5</v>
      </c>
      <c r="M2447" s="9">
        <v>221</v>
      </c>
      <c r="N2447" s="9">
        <v>486</v>
      </c>
      <c r="O2447" s="9">
        <v>252.5</v>
      </c>
      <c r="P2447" s="9" t="s">
        <v>235</v>
      </c>
      <c r="Q2447" s="9" t="s">
        <v>235</v>
      </c>
      <c r="R2447" s="9">
        <v>40.999099999999999</v>
      </c>
      <c r="S2447" s="9" t="s">
        <v>235</v>
      </c>
      <c r="T2447" s="9" t="s">
        <v>235</v>
      </c>
      <c r="U2447" s="9" t="s">
        <v>235</v>
      </c>
      <c r="V2447" s="33" t="s">
        <v>235</v>
      </c>
      <c r="W2447" s="33" t="s">
        <v>235</v>
      </c>
      <c r="X2447" s="40" t="s">
        <v>235</v>
      </c>
      <c r="Y2447" s="40" t="s">
        <v>235</v>
      </c>
    </row>
    <row r="2448" spans="1:25" hidden="1" x14ac:dyDescent="0.25">
      <c r="A2448" s="32">
        <v>2447</v>
      </c>
      <c r="B2448" s="23" t="s">
        <v>608</v>
      </c>
      <c r="C2448" s="23" t="s">
        <v>671</v>
      </c>
      <c r="D2448" s="23" t="s">
        <v>673</v>
      </c>
      <c r="E2448" s="23" t="s">
        <v>259</v>
      </c>
      <c r="F2448" s="23" t="s">
        <v>598</v>
      </c>
      <c r="G2448" s="23" t="s">
        <v>224</v>
      </c>
      <c r="H2448" s="23" t="s">
        <v>24</v>
      </c>
      <c r="I2448" s="23">
        <v>5</v>
      </c>
      <c r="J2448" s="9">
        <v>37.2592</v>
      </c>
      <c r="K2448" s="9">
        <v>147.3424</v>
      </c>
      <c r="L2448" s="9">
        <v>526.5</v>
      </c>
      <c r="M2448" s="9">
        <v>230</v>
      </c>
      <c r="N2448" s="9">
        <v>502.5</v>
      </c>
      <c r="O2448" s="9">
        <v>258.5</v>
      </c>
      <c r="P2448" s="9" t="s">
        <v>235</v>
      </c>
      <c r="Q2448" s="9" t="s">
        <v>235</v>
      </c>
      <c r="R2448" s="9">
        <v>32.657600000000002</v>
      </c>
      <c r="S2448" s="9" t="s">
        <v>235</v>
      </c>
      <c r="T2448" s="9" t="s">
        <v>235</v>
      </c>
      <c r="U2448" s="9" t="s">
        <v>235</v>
      </c>
      <c r="V2448" s="33" t="s">
        <v>235</v>
      </c>
      <c r="W2448" s="33" t="s">
        <v>235</v>
      </c>
      <c r="X2448" s="40" t="s">
        <v>235</v>
      </c>
      <c r="Y2448" s="40" t="s">
        <v>235</v>
      </c>
    </row>
    <row r="2449" spans="1:25" hidden="1" x14ac:dyDescent="0.25">
      <c r="A2449" s="32">
        <v>2448</v>
      </c>
      <c r="B2449" s="23" t="s">
        <v>608</v>
      </c>
      <c r="C2449" s="23" t="s">
        <v>671</v>
      </c>
      <c r="D2449" s="23" t="s">
        <v>673</v>
      </c>
      <c r="E2449" s="23" t="s">
        <v>259</v>
      </c>
      <c r="F2449" s="23" t="s">
        <v>598</v>
      </c>
      <c r="G2449" s="23" t="s">
        <v>224</v>
      </c>
      <c r="H2449" s="23" t="s">
        <v>24</v>
      </c>
      <c r="I2449" s="23">
        <v>6</v>
      </c>
      <c r="J2449" s="9">
        <v>33.708300000000001</v>
      </c>
      <c r="K2449" s="9">
        <v>176.387</v>
      </c>
      <c r="L2449" s="9">
        <v>535.5</v>
      </c>
      <c r="M2449" s="9">
        <v>254</v>
      </c>
      <c r="N2449" s="9">
        <v>504</v>
      </c>
      <c r="O2449" s="9">
        <v>266</v>
      </c>
      <c r="P2449" s="9">
        <v>209.66759406260186</v>
      </c>
      <c r="Q2449" s="9">
        <v>117.67115194473112</v>
      </c>
      <c r="R2449" s="9">
        <v>3.6129999999999995</v>
      </c>
      <c r="S2449" s="9">
        <v>0</v>
      </c>
      <c r="T2449" s="9">
        <v>0</v>
      </c>
      <c r="U2449" s="9">
        <v>0</v>
      </c>
      <c r="V2449" s="23">
        <v>44.598206241955516</v>
      </c>
      <c r="W2449" s="23">
        <v>45.099889135118723</v>
      </c>
      <c r="X2449" s="23">
        <v>21.476731594914529</v>
      </c>
      <c r="Y2449" s="23">
        <v>22.5</v>
      </c>
    </row>
    <row r="2450" spans="1:25" hidden="1" x14ac:dyDescent="0.25">
      <c r="A2450" s="32">
        <v>2449</v>
      </c>
      <c r="B2450" s="23" t="s">
        <v>608</v>
      </c>
      <c r="C2450" s="23" t="s">
        <v>671</v>
      </c>
      <c r="D2450" s="23" t="s">
        <v>673</v>
      </c>
      <c r="E2450" s="23" t="s">
        <v>259</v>
      </c>
      <c r="F2450" s="23" t="s">
        <v>598</v>
      </c>
      <c r="G2450" s="23" t="s">
        <v>224</v>
      </c>
      <c r="H2450" s="23" t="s">
        <v>23</v>
      </c>
      <c r="I2450" s="23">
        <v>1</v>
      </c>
      <c r="J2450" s="9">
        <v>39.319200000000002</v>
      </c>
      <c r="K2450" s="9">
        <v>4.9017999999999997</v>
      </c>
      <c r="L2450" s="9">
        <v>335.66669999999999</v>
      </c>
      <c r="M2450" s="9">
        <v>297</v>
      </c>
      <c r="N2450" s="9">
        <v>374.66669999999999</v>
      </c>
      <c r="O2450" s="9">
        <v>292</v>
      </c>
      <c r="P2450" s="9" t="s">
        <v>235</v>
      </c>
      <c r="Q2450" s="9" t="s">
        <v>235</v>
      </c>
      <c r="R2450" s="9">
        <v>4.9017999999999997</v>
      </c>
      <c r="S2450" s="9" t="s">
        <v>235</v>
      </c>
      <c r="T2450" s="9" t="s">
        <v>235</v>
      </c>
      <c r="U2450" s="9" t="s">
        <v>235</v>
      </c>
      <c r="V2450" s="33" t="s">
        <v>235</v>
      </c>
      <c r="W2450" s="33" t="s">
        <v>235</v>
      </c>
      <c r="X2450" s="33" t="s">
        <v>235</v>
      </c>
      <c r="Y2450" s="33" t="s">
        <v>235</v>
      </c>
    </row>
    <row r="2451" spans="1:25" hidden="1" x14ac:dyDescent="0.25">
      <c r="A2451" s="32">
        <v>2450</v>
      </c>
      <c r="B2451" s="23" t="s">
        <v>608</v>
      </c>
      <c r="C2451" s="23" t="s">
        <v>671</v>
      </c>
      <c r="D2451" s="23" t="s">
        <v>673</v>
      </c>
      <c r="E2451" s="23" t="s">
        <v>259</v>
      </c>
      <c r="F2451" s="23" t="s">
        <v>598</v>
      </c>
      <c r="G2451" s="23" t="s">
        <v>224</v>
      </c>
      <c r="H2451" s="23" t="s">
        <v>23</v>
      </c>
      <c r="I2451" s="23">
        <v>2</v>
      </c>
      <c r="J2451" s="9">
        <v>41.773200000000003</v>
      </c>
      <c r="K2451" s="9">
        <v>23.2485</v>
      </c>
      <c r="L2451" s="9">
        <v>331.66669999999999</v>
      </c>
      <c r="M2451" s="9">
        <v>277</v>
      </c>
      <c r="N2451" s="9">
        <v>372.66669999999999</v>
      </c>
      <c r="O2451" s="9">
        <v>285</v>
      </c>
      <c r="P2451" s="9" t="s">
        <v>235</v>
      </c>
      <c r="Q2451" s="9" t="s">
        <v>235</v>
      </c>
      <c r="R2451" s="9">
        <v>23.2485</v>
      </c>
      <c r="S2451" s="9" t="s">
        <v>235</v>
      </c>
      <c r="T2451" s="9" t="s">
        <v>235</v>
      </c>
      <c r="U2451" s="9" t="s">
        <v>235</v>
      </c>
      <c r="V2451" s="33" t="s">
        <v>235</v>
      </c>
      <c r="W2451" s="33" t="s">
        <v>235</v>
      </c>
      <c r="X2451" s="33" t="s">
        <v>235</v>
      </c>
      <c r="Y2451" s="33" t="s">
        <v>235</v>
      </c>
    </row>
    <row r="2452" spans="1:25" hidden="1" x14ac:dyDescent="0.25">
      <c r="A2452" s="32">
        <v>2451</v>
      </c>
      <c r="B2452" s="23" t="s">
        <v>608</v>
      </c>
      <c r="C2452" s="23" t="s">
        <v>671</v>
      </c>
      <c r="D2452" s="23" t="s">
        <v>673</v>
      </c>
      <c r="E2452" s="23" t="s">
        <v>259</v>
      </c>
      <c r="F2452" s="23" t="s">
        <v>598</v>
      </c>
      <c r="G2452" s="23" t="s">
        <v>224</v>
      </c>
      <c r="H2452" s="23" t="s">
        <v>23</v>
      </c>
      <c r="I2452" s="23">
        <v>3</v>
      </c>
      <c r="J2452" s="9">
        <v>39.924900000000001</v>
      </c>
      <c r="K2452" s="9">
        <v>34.275500000000001</v>
      </c>
      <c r="L2452" s="9">
        <v>344.66669999999999</v>
      </c>
      <c r="M2452" s="9">
        <v>258</v>
      </c>
      <c r="N2452" s="9">
        <v>381.66669999999999</v>
      </c>
      <c r="O2452" s="9">
        <v>273</v>
      </c>
      <c r="P2452" s="9" t="s">
        <v>235</v>
      </c>
      <c r="Q2452" s="9" t="s">
        <v>235</v>
      </c>
      <c r="R2452" s="9">
        <v>34.275500000000001</v>
      </c>
      <c r="S2452" s="9" t="s">
        <v>235</v>
      </c>
      <c r="T2452" s="9" t="s">
        <v>235</v>
      </c>
      <c r="U2452" s="9" t="s">
        <v>235</v>
      </c>
      <c r="V2452" s="40" t="s">
        <v>235</v>
      </c>
      <c r="W2452" s="40" t="s">
        <v>235</v>
      </c>
      <c r="X2452" s="40" t="s">
        <v>235</v>
      </c>
      <c r="Y2452" s="40" t="s">
        <v>235</v>
      </c>
    </row>
    <row r="2453" spans="1:25" hidden="1" x14ac:dyDescent="0.25">
      <c r="A2453" s="32">
        <v>2452</v>
      </c>
      <c r="B2453" s="23" t="s">
        <v>608</v>
      </c>
      <c r="C2453" s="23" t="s">
        <v>671</v>
      </c>
      <c r="D2453" s="23" t="s">
        <v>673</v>
      </c>
      <c r="E2453" s="23" t="s">
        <v>259</v>
      </c>
      <c r="F2453" s="23" t="s">
        <v>598</v>
      </c>
      <c r="G2453" s="23" t="s">
        <v>224</v>
      </c>
      <c r="H2453" s="23" t="s">
        <v>24</v>
      </c>
      <c r="I2453" s="23">
        <v>4</v>
      </c>
      <c r="J2453" s="9">
        <v>39.051200000000001</v>
      </c>
      <c r="K2453" s="9">
        <v>142.01320000000001</v>
      </c>
      <c r="L2453" s="9">
        <v>538.66669999999999</v>
      </c>
      <c r="M2453" s="9">
        <v>216</v>
      </c>
      <c r="N2453" s="9">
        <v>513.66669999999999</v>
      </c>
      <c r="O2453" s="9">
        <v>246</v>
      </c>
      <c r="P2453" s="9" t="s">
        <v>235</v>
      </c>
      <c r="Q2453" s="9" t="s">
        <v>235</v>
      </c>
      <c r="R2453" s="9">
        <v>37.986799999999988</v>
      </c>
      <c r="S2453" s="9" t="s">
        <v>235</v>
      </c>
      <c r="T2453" s="9" t="s">
        <v>235</v>
      </c>
      <c r="U2453" s="9" t="s">
        <v>235</v>
      </c>
      <c r="V2453" s="40" t="s">
        <v>235</v>
      </c>
      <c r="W2453" s="40" t="s">
        <v>235</v>
      </c>
      <c r="X2453" s="40" t="s">
        <v>235</v>
      </c>
      <c r="Y2453" s="40" t="s">
        <v>235</v>
      </c>
    </row>
    <row r="2454" spans="1:25" hidden="1" x14ac:dyDescent="0.25">
      <c r="A2454" s="32">
        <v>2453</v>
      </c>
      <c r="B2454" s="23" t="s">
        <v>608</v>
      </c>
      <c r="C2454" s="23" t="s">
        <v>671</v>
      </c>
      <c r="D2454" s="23" t="s">
        <v>673</v>
      </c>
      <c r="E2454" s="23" t="s">
        <v>259</v>
      </c>
      <c r="F2454" s="23" t="s">
        <v>598</v>
      </c>
      <c r="G2454" s="23" t="s">
        <v>224</v>
      </c>
      <c r="H2454" s="23" t="s">
        <v>24</v>
      </c>
      <c r="I2454" s="23">
        <v>5</v>
      </c>
      <c r="J2454" s="9">
        <v>38.418700000000001</v>
      </c>
      <c r="K2454" s="9">
        <v>153.5478</v>
      </c>
      <c r="L2454" s="9">
        <v>561.66669999999999</v>
      </c>
      <c r="M2454" s="9">
        <v>224</v>
      </c>
      <c r="N2454" s="9">
        <v>531.66669999999999</v>
      </c>
      <c r="O2454" s="9">
        <v>248</v>
      </c>
      <c r="P2454" s="9" t="s">
        <v>235</v>
      </c>
      <c r="Q2454" s="9" t="s">
        <v>235</v>
      </c>
      <c r="R2454" s="9">
        <v>26.452200000000005</v>
      </c>
      <c r="S2454" s="9" t="s">
        <v>235</v>
      </c>
      <c r="T2454" s="9" t="s">
        <v>235</v>
      </c>
      <c r="U2454" s="9" t="s">
        <v>235</v>
      </c>
      <c r="V2454" s="40" t="s">
        <v>235</v>
      </c>
      <c r="W2454" s="40" t="s">
        <v>235</v>
      </c>
      <c r="X2454" s="40" t="s">
        <v>235</v>
      </c>
      <c r="Y2454" s="40" t="s">
        <v>235</v>
      </c>
    </row>
    <row r="2455" spans="1:25" hidden="1" x14ac:dyDescent="0.25">
      <c r="A2455" s="32">
        <v>2454</v>
      </c>
      <c r="B2455" s="23" t="s">
        <v>608</v>
      </c>
      <c r="C2455" s="23" t="s">
        <v>671</v>
      </c>
      <c r="D2455" s="23" t="s">
        <v>673</v>
      </c>
      <c r="E2455" s="23" t="s">
        <v>259</v>
      </c>
      <c r="F2455" s="23" t="s">
        <v>598</v>
      </c>
      <c r="G2455" s="23" t="s">
        <v>224</v>
      </c>
      <c r="H2455" s="23" t="s">
        <v>24</v>
      </c>
      <c r="I2455" s="23">
        <v>6</v>
      </c>
      <c r="J2455" s="9">
        <v>39.812100000000001</v>
      </c>
      <c r="K2455" s="9">
        <v>166.9299</v>
      </c>
      <c r="L2455" s="9">
        <v>569.66669999999999</v>
      </c>
      <c r="M2455" s="9">
        <v>244</v>
      </c>
      <c r="N2455" s="9">
        <v>533.66669999999999</v>
      </c>
      <c r="O2455" s="9">
        <v>261</v>
      </c>
      <c r="P2455" s="9">
        <v>239.92707225321615</v>
      </c>
      <c r="Q2455" s="9">
        <v>134.73306943731373</v>
      </c>
      <c r="R2455" s="9">
        <v>13.070099999999996</v>
      </c>
      <c r="S2455" s="9">
        <v>0</v>
      </c>
      <c r="T2455" s="9">
        <v>0</v>
      </c>
      <c r="U2455" s="9">
        <v>0</v>
      </c>
      <c r="V2455" s="23">
        <v>41.773197148410844</v>
      </c>
      <c r="W2455" s="23">
        <v>40.024992192379003</v>
      </c>
      <c r="X2455" s="23">
        <v>20.248456731316587</v>
      </c>
      <c r="Y2455" s="23">
        <v>25</v>
      </c>
    </row>
    <row r="2456" spans="1:25" hidden="1" x14ac:dyDescent="0.25">
      <c r="A2456" s="32">
        <v>2455</v>
      </c>
      <c r="B2456" s="23" t="s">
        <v>608</v>
      </c>
      <c r="C2456" s="23" t="s">
        <v>671</v>
      </c>
      <c r="D2456" s="23" t="s">
        <v>673</v>
      </c>
      <c r="E2456" s="23" t="s">
        <v>259</v>
      </c>
      <c r="F2456" s="23" t="s">
        <v>598</v>
      </c>
      <c r="G2456" s="23" t="s">
        <v>224</v>
      </c>
      <c r="H2456" s="23" t="s">
        <v>23</v>
      </c>
      <c r="I2456" s="23">
        <v>1</v>
      </c>
      <c r="J2456" s="9">
        <v>41.1096</v>
      </c>
      <c r="K2456" s="9">
        <v>3.5724</v>
      </c>
      <c r="L2456" s="9">
        <v>521.66669999999999</v>
      </c>
      <c r="M2456" s="9">
        <v>255</v>
      </c>
      <c r="N2456" s="9">
        <v>552.66669999999999</v>
      </c>
      <c r="O2456" s="9">
        <v>282</v>
      </c>
      <c r="P2456" s="9" t="s">
        <v>235</v>
      </c>
      <c r="Q2456" s="9" t="s">
        <v>235</v>
      </c>
      <c r="R2456" s="9">
        <v>3.5724</v>
      </c>
      <c r="S2456" s="9" t="s">
        <v>235</v>
      </c>
      <c r="T2456" s="9" t="s">
        <v>235</v>
      </c>
      <c r="U2456" s="9" t="s">
        <v>235</v>
      </c>
      <c r="V2456" s="33" t="s">
        <v>235</v>
      </c>
      <c r="W2456" s="33" t="s">
        <v>235</v>
      </c>
      <c r="X2456" s="33" t="s">
        <v>235</v>
      </c>
      <c r="Y2456" s="33" t="s">
        <v>235</v>
      </c>
    </row>
    <row r="2457" spans="1:25" hidden="1" x14ac:dyDescent="0.25">
      <c r="A2457" s="32">
        <v>2456</v>
      </c>
      <c r="B2457" s="23" t="s">
        <v>608</v>
      </c>
      <c r="C2457" s="23" t="s">
        <v>671</v>
      </c>
      <c r="D2457" s="23" t="s">
        <v>673</v>
      </c>
      <c r="E2457" s="23" t="s">
        <v>259</v>
      </c>
      <c r="F2457" s="23" t="s">
        <v>598</v>
      </c>
      <c r="G2457" s="23" t="s">
        <v>224</v>
      </c>
      <c r="H2457" s="23" t="s">
        <v>23</v>
      </c>
      <c r="I2457" s="23">
        <v>2</v>
      </c>
      <c r="J2457" s="9">
        <v>42.047600000000003</v>
      </c>
      <c r="K2457" s="9">
        <v>27.171399999999998</v>
      </c>
      <c r="L2457" s="9">
        <v>539.66669999999999</v>
      </c>
      <c r="M2457" s="9">
        <v>236</v>
      </c>
      <c r="N2457" s="9">
        <v>557.66669999999999</v>
      </c>
      <c r="O2457" s="9">
        <v>274</v>
      </c>
      <c r="P2457" s="9" t="s">
        <v>235</v>
      </c>
      <c r="Q2457" s="9" t="s">
        <v>235</v>
      </c>
      <c r="R2457" s="9">
        <v>27.171399999999998</v>
      </c>
      <c r="S2457" s="9" t="s">
        <v>235</v>
      </c>
      <c r="T2457" s="9" t="s">
        <v>235</v>
      </c>
      <c r="U2457" s="9" t="s">
        <v>235</v>
      </c>
      <c r="V2457" s="33" t="s">
        <v>235</v>
      </c>
      <c r="W2457" s="33" t="s">
        <v>235</v>
      </c>
      <c r="X2457" s="33" t="s">
        <v>235</v>
      </c>
      <c r="Y2457" s="33" t="s">
        <v>235</v>
      </c>
    </row>
    <row r="2458" spans="1:25" hidden="1" x14ac:dyDescent="0.25">
      <c r="A2458" s="32">
        <v>2457</v>
      </c>
      <c r="B2458" s="23" t="s">
        <v>608</v>
      </c>
      <c r="C2458" s="23" t="s">
        <v>671</v>
      </c>
      <c r="D2458" s="23" t="s">
        <v>673</v>
      </c>
      <c r="E2458" s="23" t="s">
        <v>259</v>
      </c>
      <c r="F2458" s="23" t="s">
        <v>598</v>
      </c>
      <c r="G2458" s="23" t="s">
        <v>224</v>
      </c>
      <c r="H2458" s="23" t="s">
        <v>23</v>
      </c>
      <c r="I2458" s="23">
        <v>3</v>
      </c>
      <c r="J2458" s="9">
        <v>36.8782</v>
      </c>
      <c r="K2458" s="9">
        <v>39.988799999999998</v>
      </c>
      <c r="L2458" s="9">
        <v>565.66669999999999</v>
      </c>
      <c r="M2458" s="9">
        <v>237</v>
      </c>
      <c r="N2458" s="9">
        <v>573.66669999999999</v>
      </c>
      <c r="O2458" s="9">
        <v>273</v>
      </c>
      <c r="P2458" s="9" t="s">
        <v>235</v>
      </c>
      <c r="Q2458" s="9" t="s">
        <v>235</v>
      </c>
      <c r="R2458" s="9">
        <v>39.988799999999998</v>
      </c>
      <c r="S2458" s="9" t="s">
        <v>235</v>
      </c>
      <c r="T2458" s="9" t="s">
        <v>235</v>
      </c>
      <c r="U2458" s="9" t="s">
        <v>235</v>
      </c>
      <c r="V2458" s="33" t="s">
        <v>235</v>
      </c>
      <c r="W2458" s="33" t="s">
        <v>235</v>
      </c>
      <c r="X2458" s="40" t="s">
        <v>235</v>
      </c>
      <c r="Y2458" s="40" t="s">
        <v>235</v>
      </c>
    </row>
    <row r="2459" spans="1:25" hidden="1" x14ac:dyDescent="0.25">
      <c r="A2459" s="32">
        <v>2458</v>
      </c>
      <c r="B2459" s="23" t="s">
        <v>608</v>
      </c>
      <c r="C2459" s="23" t="s">
        <v>671</v>
      </c>
      <c r="D2459" s="23" t="s">
        <v>673</v>
      </c>
      <c r="E2459" s="23" t="s">
        <v>259</v>
      </c>
      <c r="F2459" s="23" t="s">
        <v>598</v>
      </c>
      <c r="G2459" s="23" t="s">
        <v>224</v>
      </c>
      <c r="H2459" s="23" t="s">
        <v>24</v>
      </c>
      <c r="I2459" s="23">
        <v>4</v>
      </c>
      <c r="J2459" s="9">
        <v>40</v>
      </c>
      <c r="K2459" s="9">
        <v>142.51759999999999</v>
      </c>
      <c r="L2459" s="9">
        <v>708.66669999999999</v>
      </c>
      <c r="M2459" s="9">
        <v>343</v>
      </c>
      <c r="N2459" s="9">
        <v>668.66669999999999</v>
      </c>
      <c r="O2459" s="9">
        <v>343</v>
      </c>
      <c r="P2459" s="9" t="s">
        <v>235</v>
      </c>
      <c r="Q2459" s="9" t="s">
        <v>235</v>
      </c>
      <c r="R2459" s="9">
        <v>37.482400000000013</v>
      </c>
      <c r="S2459" s="9" t="s">
        <v>235</v>
      </c>
      <c r="T2459" s="9" t="s">
        <v>235</v>
      </c>
      <c r="U2459" s="9" t="s">
        <v>235</v>
      </c>
      <c r="V2459" s="33" t="s">
        <v>235</v>
      </c>
      <c r="W2459" s="33" t="s">
        <v>235</v>
      </c>
      <c r="X2459" s="40" t="s">
        <v>235</v>
      </c>
      <c r="Y2459" s="40" t="s">
        <v>235</v>
      </c>
    </row>
    <row r="2460" spans="1:25" hidden="1" x14ac:dyDescent="0.25">
      <c r="A2460" s="32">
        <v>2459</v>
      </c>
      <c r="B2460" s="23" t="s">
        <v>608</v>
      </c>
      <c r="C2460" s="23" t="s">
        <v>671</v>
      </c>
      <c r="D2460" s="23" t="s">
        <v>673</v>
      </c>
      <c r="E2460" s="23" t="s">
        <v>259</v>
      </c>
      <c r="F2460" s="23" t="s">
        <v>598</v>
      </c>
      <c r="G2460" s="23" t="s">
        <v>224</v>
      </c>
      <c r="H2460" s="23" t="s">
        <v>24</v>
      </c>
      <c r="I2460" s="23">
        <v>5</v>
      </c>
      <c r="J2460" s="9">
        <v>44.721400000000003</v>
      </c>
      <c r="K2460" s="9">
        <v>152.82239999999999</v>
      </c>
      <c r="L2460" s="9">
        <v>714.66669999999999</v>
      </c>
      <c r="M2460" s="9">
        <v>365</v>
      </c>
      <c r="N2460" s="9">
        <v>670.66669999999999</v>
      </c>
      <c r="O2460" s="9">
        <v>357</v>
      </c>
      <c r="P2460" s="9" t="s">
        <v>235</v>
      </c>
      <c r="Q2460" s="9" t="s">
        <v>235</v>
      </c>
      <c r="R2460" s="9">
        <v>27.177600000000012</v>
      </c>
      <c r="S2460" s="9" t="s">
        <v>235</v>
      </c>
      <c r="T2460" s="9" t="s">
        <v>235</v>
      </c>
      <c r="U2460" s="9" t="s">
        <v>235</v>
      </c>
      <c r="V2460" s="33" t="s">
        <v>235</v>
      </c>
      <c r="W2460" s="33" t="s">
        <v>235</v>
      </c>
      <c r="X2460" s="40" t="s">
        <v>235</v>
      </c>
      <c r="Y2460" s="40" t="s">
        <v>235</v>
      </c>
    </row>
    <row r="2461" spans="1:25" hidden="1" x14ac:dyDescent="0.25">
      <c r="A2461" s="32">
        <v>2460</v>
      </c>
      <c r="B2461" s="23" t="s">
        <v>608</v>
      </c>
      <c r="C2461" s="23" t="s">
        <v>671</v>
      </c>
      <c r="D2461" s="23" t="s">
        <v>673</v>
      </c>
      <c r="E2461" s="23" t="s">
        <v>259</v>
      </c>
      <c r="F2461" s="23" t="s">
        <v>598</v>
      </c>
      <c r="G2461" s="23" t="s">
        <v>224</v>
      </c>
      <c r="H2461" s="23" t="s">
        <v>24</v>
      </c>
      <c r="I2461" s="23">
        <v>6</v>
      </c>
      <c r="J2461" s="9">
        <v>42.19</v>
      </c>
      <c r="K2461" s="9">
        <v>173.94720000000001</v>
      </c>
      <c r="L2461" s="9">
        <v>700.66669999999999</v>
      </c>
      <c r="M2461" s="9">
        <v>387</v>
      </c>
      <c r="N2461" s="9">
        <v>664.66669999999999</v>
      </c>
      <c r="O2461" s="9">
        <v>365</v>
      </c>
      <c r="P2461" s="9">
        <v>222.40728405337808</v>
      </c>
      <c r="Q2461" s="9">
        <v>118.00423721205946</v>
      </c>
      <c r="R2461" s="9">
        <v>6.0527999999999906</v>
      </c>
      <c r="S2461" s="9">
        <v>0</v>
      </c>
      <c r="T2461" s="9">
        <v>0</v>
      </c>
      <c r="U2461" s="9">
        <v>0</v>
      </c>
      <c r="V2461" s="23">
        <v>44.721359549995796</v>
      </c>
      <c r="W2461" s="23">
        <v>47.539457296018853</v>
      </c>
      <c r="X2461" s="23">
        <v>22.847319317591726</v>
      </c>
      <c r="Y2461" s="23">
        <v>22.360679774997898</v>
      </c>
    </row>
    <row r="2462" spans="1:25" hidden="1" x14ac:dyDescent="0.25">
      <c r="A2462" s="32">
        <v>2461</v>
      </c>
      <c r="B2462" s="23" t="s">
        <v>608</v>
      </c>
      <c r="C2462" s="23" t="s">
        <v>671</v>
      </c>
      <c r="D2462" s="23" t="s">
        <v>673</v>
      </c>
      <c r="E2462" s="23" t="s">
        <v>259</v>
      </c>
      <c r="F2462" s="23" t="s">
        <v>598</v>
      </c>
      <c r="G2462" s="23" t="s">
        <v>224</v>
      </c>
      <c r="H2462" s="23" t="s">
        <v>23</v>
      </c>
      <c r="I2462" s="23">
        <v>1</v>
      </c>
      <c r="J2462" s="9">
        <v>34.014699999999998</v>
      </c>
      <c r="K2462" s="9">
        <v>2.5661</v>
      </c>
      <c r="L2462" s="9">
        <v>456.66669999999999</v>
      </c>
      <c r="M2462" s="9">
        <v>293</v>
      </c>
      <c r="N2462" s="9">
        <v>490.66669999999999</v>
      </c>
      <c r="O2462" s="9">
        <v>294</v>
      </c>
      <c r="P2462" s="9" t="s">
        <v>235</v>
      </c>
      <c r="Q2462" s="9" t="s">
        <v>235</v>
      </c>
      <c r="R2462" s="9">
        <v>2.5661</v>
      </c>
      <c r="S2462" s="9" t="s">
        <v>235</v>
      </c>
      <c r="T2462" s="9" t="s">
        <v>235</v>
      </c>
      <c r="U2462" s="9" t="s">
        <v>235</v>
      </c>
      <c r="V2462" s="33" t="s">
        <v>235</v>
      </c>
      <c r="W2462" s="33" t="s">
        <v>235</v>
      </c>
      <c r="X2462" s="33" t="s">
        <v>235</v>
      </c>
      <c r="Y2462" s="33" t="s">
        <v>235</v>
      </c>
    </row>
    <row r="2463" spans="1:25" hidden="1" x14ac:dyDescent="0.25">
      <c r="A2463" s="32">
        <v>2462</v>
      </c>
      <c r="B2463" s="23" t="s">
        <v>608</v>
      </c>
      <c r="C2463" s="23" t="s">
        <v>671</v>
      </c>
      <c r="D2463" s="23" t="s">
        <v>673</v>
      </c>
      <c r="E2463" s="23" t="s">
        <v>259</v>
      </c>
      <c r="F2463" s="23" t="s">
        <v>598</v>
      </c>
      <c r="G2463" s="23" t="s">
        <v>224</v>
      </c>
      <c r="H2463" s="23" t="s">
        <v>23</v>
      </c>
      <c r="I2463" s="23">
        <v>2</v>
      </c>
      <c r="J2463" s="9">
        <v>39.560099999999998</v>
      </c>
      <c r="K2463" s="9">
        <v>21.606999999999999</v>
      </c>
      <c r="L2463" s="9">
        <v>451.66669999999999</v>
      </c>
      <c r="M2463" s="9">
        <v>271</v>
      </c>
      <c r="N2463" s="9">
        <v>488.66669999999999</v>
      </c>
      <c r="O2463" s="9">
        <v>285</v>
      </c>
      <c r="P2463" s="9" t="s">
        <v>235</v>
      </c>
      <c r="Q2463" s="9" t="s">
        <v>235</v>
      </c>
      <c r="R2463" s="9">
        <v>21.606999999999999</v>
      </c>
      <c r="S2463" s="9" t="s">
        <v>235</v>
      </c>
      <c r="T2463" s="9" t="s">
        <v>235</v>
      </c>
      <c r="U2463" s="9" t="s">
        <v>235</v>
      </c>
      <c r="V2463" s="33" t="s">
        <v>235</v>
      </c>
      <c r="W2463" s="33" t="s">
        <v>235</v>
      </c>
      <c r="X2463" s="33" t="s">
        <v>235</v>
      </c>
      <c r="Y2463" s="33" t="s">
        <v>235</v>
      </c>
    </row>
    <row r="2464" spans="1:25" hidden="1" x14ac:dyDescent="0.25">
      <c r="A2464" s="32">
        <v>2463</v>
      </c>
      <c r="B2464" s="23" t="s">
        <v>608</v>
      </c>
      <c r="C2464" s="23" t="s">
        <v>671</v>
      </c>
      <c r="D2464" s="23" t="s">
        <v>673</v>
      </c>
      <c r="E2464" s="23" t="s">
        <v>259</v>
      </c>
      <c r="F2464" s="23" t="s">
        <v>598</v>
      </c>
      <c r="G2464" s="23" t="s">
        <v>224</v>
      </c>
      <c r="H2464" s="23" t="s">
        <v>23</v>
      </c>
      <c r="I2464" s="23">
        <v>3</v>
      </c>
      <c r="J2464" s="9">
        <v>38.587600000000002</v>
      </c>
      <c r="K2464" s="9">
        <v>32.099800000000002</v>
      </c>
      <c r="L2464" s="9">
        <v>466.66669999999999</v>
      </c>
      <c r="M2464" s="9">
        <v>255</v>
      </c>
      <c r="N2464" s="9">
        <v>499.66669999999999</v>
      </c>
      <c r="O2464" s="9">
        <v>275</v>
      </c>
      <c r="P2464" s="9" t="s">
        <v>235</v>
      </c>
      <c r="Q2464" s="9" t="s">
        <v>235</v>
      </c>
      <c r="R2464" s="9">
        <v>32.099800000000002</v>
      </c>
      <c r="S2464" s="9" t="s">
        <v>235</v>
      </c>
      <c r="T2464" s="9" t="s">
        <v>235</v>
      </c>
      <c r="U2464" s="9" t="s">
        <v>235</v>
      </c>
      <c r="V2464" s="40" t="s">
        <v>235</v>
      </c>
      <c r="W2464" s="40" t="s">
        <v>235</v>
      </c>
      <c r="X2464" s="40" t="s">
        <v>235</v>
      </c>
      <c r="Y2464" s="40" t="s">
        <v>235</v>
      </c>
    </row>
    <row r="2465" spans="1:25" hidden="1" x14ac:dyDescent="0.25">
      <c r="A2465" s="32">
        <v>2464</v>
      </c>
      <c r="B2465" s="23" t="s">
        <v>608</v>
      </c>
      <c r="C2465" s="23" t="s">
        <v>671</v>
      </c>
      <c r="D2465" s="23" t="s">
        <v>673</v>
      </c>
      <c r="E2465" s="23" t="s">
        <v>259</v>
      </c>
      <c r="F2465" s="23" t="s">
        <v>598</v>
      </c>
      <c r="G2465" s="23" t="s">
        <v>224</v>
      </c>
      <c r="H2465" s="23" t="s">
        <v>24</v>
      </c>
      <c r="I2465" s="23">
        <v>4</v>
      </c>
      <c r="J2465" s="9">
        <v>31.8277</v>
      </c>
      <c r="K2465" s="9">
        <v>137.15440000000001</v>
      </c>
      <c r="L2465" s="9">
        <v>653.66669999999999</v>
      </c>
      <c r="M2465" s="9">
        <v>252</v>
      </c>
      <c r="N2465" s="9">
        <v>630.66669999999999</v>
      </c>
      <c r="O2465" s="9">
        <v>274</v>
      </c>
      <c r="P2465" s="9" t="s">
        <v>235</v>
      </c>
      <c r="Q2465" s="9" t="s">
        <v>235</v>
      </c>
      <c r="R2465" s="9">
        <v>42.84559999999999</v>
      </c>
      <c r="S2465" s="9" t="s">
        <v>235</v>
      </c>
      <c r="T2465" s="9" t="s">
        <v>235</v>
      </c>
      <c r="U2465" s="9" t="s">
        <v>235</v>
      </c>
      <c r="V2465" s="40" t="s">
        <v>235</v>
      </c>
      <c r="W2465" s="40" t="s">
        <v>235</v>
      </c>
      <c r="X2465" s="40" t="s">
        <v>235</v>
      </c>
      <c r="Y2465" s="40" t="s">
        <v>235</v>
      </c>
    </row>
    <row r="2466" spans="1:25" hidden="1" x14ac:dyDescent="0.25">
      <c r="A2466" s="32">
        <v>2465</v>
      </c>
      <c r="B2466" s="23" t="s">
        <v>608</v>
      </c>
      <c r="C2466" s="23" t="s">
        <v>671</v>
      </c>
      <c r="D2466" s="23" t="s">
        <v>673</v>
      </c>
      <c r="E2466" s="23" t="s">
        <v>259</v>
      </c>
      <c r="F2466" s="23" t="s">
        <v>598</v>
      </c>
      <c r="G2466" s="23" t="s">
        <v>224</v>
      </c>
      <c r="H2466" s="23" t="s">
        <v>24</v>
      </c>
      <c r="I2466" s="23">
        <v>5</v>
      </c>
      <c r="J2466" s="9">
        <v>34</v>
      </c>
      <c r="K2466" s="9">
        <v>152.80889999999999</v>
      </c>
      <c r="L2466" s="9">
        <v>673.66669999999999</v>
      </c>
      <c r="M2466" s="9">
        <v>265</v>
      </c>
      <c r="N2466" s="9">
        <v>643.66669999999999</v>
      </c>
      <c r="O2466" s="9">
        <v>281</v>
      </c>
      <c r="P2466" s="9" t="s">
        <v>235</v>
      </c>
      <c r="Q2466" s="9" t="s">
        <v>235</v>
      </c>
      <c r="R2466" s="9">
        <v>27.191100000000006</v>
      </c>
      <c r="S2466" s="9" t="s">
        <v>235</v>
      </c>
      <c r="T2466" s="9" t="s">
        <v>235</v>
      </c>
      <c r="U2466" s="9" t="s">
        <v>235</v>
      </c>
      <c r="V2466" s="40" t="s">
        <v>235</v>
      </c>
      <c r="W2466" s="40" t="s">
        <v>235</v>
      </c>
      <c r="X2466" s="40" t="s">
        <v>235</v>
      </c>
      <c r="Y2466" s="40" t="s">
        <v>235</v>
      </c>
    </row>
    <row r="2467" spans="1:25" hidden="1" x14ac:dyDescent="0.25">
      <c r="A2467" s="32">
        <v>2466</v>
      </c>
      <c r="B2467" s="23" t="s">
        <v>608</v>
      </c>
      <c r="C2467" s="23" t="s">
        <v>671</v>
      </c>
      <c r="D2467" s="23" t="s">
        <v>673</v>
      </c>
      <c r="E2467" s="23" t="s">
        <v>259</v>
      </c>
      <c r="F2467" s="23" t="s">
        <v>598</v>
      </c>
      <c r="G2467" s="23" t="s">
        <v>224</v>
      </c>
      <c r="H2467" s="23" t="s">
        <v>24</v>
      </c>
      <c r="I2467" s="23">
        <v>6</v>
      </c>
      <c r="J2467" s="9">
        <v>36.055500000000002</v>
      </c>
      <c r="K2467" s="9">
        <v>177.70160000000001</v>
      </c>
      <c r="L2467" s="9">
        <v>674.66669999999999</v>
      </c>
      <c r="M2467" s="9">
        <v>289</v>
      </c>
      <c r="N2467" s="9">
        <v>638.66669999999999</v>
      </c>
      <c r="O2467" s="9">
        <v>291</v>
      </c>
      <c r="P2467" s="9">
        <v>218.03669415949233</v>
      </c>
      <c r="Q2467" s="9">
        <v>131.00381673829202</v>
      </c>
      <c r="R2467" s="9">
        <v>2.2983999999999867</v>
      </c>
      <c r="S2467" s="9">
        <v>0</v>
      </c>
      <c r="T2467" s="9">
        <v>0</v>
      </c>
      <c r="U2467" s="9">
        <v>0</v>
      </c>
      <c r="V2467" s="23">
        <v>42.544094772365298</v>
      </c>
      <c r="W2467" s="23">
        <v>39.293765408776999</v>
      </c>
      <c r="X2467" s="23">
        <v>21.023796041628639</v>
      </c>
      <c r="Y2467" s="23">
        <v>18.788294228055936</v>
      </c>
    </row>
    <row r="2468" spans="1:25" hidden="1" x14ac:dyDescent="0.25">
      <c r="A2468" s="32">
        <v>2467</v>
      </c>
      <c r="B2468" s="23" t="s">
        <v>608</v>
      </c>
      <c r="C2468" s="23" t="s">
        <v>671</v>
      </c>
      <c r="D2468" s="23" t="s">
        <v>673</v>
      </c>
      <c r="E2468" s="23" t="s">
        <v>259</v>
      </c>
      <c r="F2468" s="23" t="s">
        <v>598</v>
      </c>
      <c r="G2468" s="23" t="s">
        <v>224</v>
      </c>
      <c r="H2468" s="23" t="s">
        <v>23</v>
      </c>
      <c r="I2468" s="23">
        <v>1</v>
      </c>
      <c r="J2468" s="9">
        <v>34.6554</v>
      </c>
      <c r="K2468" s="9">
        <v>1.8227</v>
      </c>
      <c r="L2468" s="9">
        <v>582.66669999999999</v>
      </c>
      <c r="M2468" s="9">
        <v>278</v>
      </c>
      <c r="N2468" s="9">
        <v>607.66669999999999</v>
      </c>
      <c r="O2468" s="9">
        <v>302</v>
      </c>
      <c r="P2468" s="9" t="s">
        <v>235</v>
      </c>
      <c r="Q2468" s="9" t="s">
        <v>235</v>
      </c>
      <c r="R2468" s="9">
        <v>1.8227</v>
      </c>
      <c r="S2468" s="9" t="s">
        <v>235</v>
      </c>
      <c r="T2468" s="9" t="s">
        <v>235</v>
      </c>
      <c r="U2468" s="9" t="s">
        <v>235</v>
      </c>
      <c r="V2468" s="33" t="s">
        <v>235</v>
      </c>
      <c r="W2468" s="33" t="s">
        <v>235</v>
      </c>
      <c r="X2468" s="33" t="s">
        <v>235</v>
      </c>
      <c r="Y2468" s="33" t="s">
        <v>235</v>
      </c>
    </row>
    <row r="2469" spans="1:25" hidden="1" x14ac:dyDescent="0.25">
      <c r="A2469" s="32">
        <v>2468</v>
      </c>
      <c r="B2469" s="23" t="s">
        <v>608</v>
      </c>
      <c r="C2469" s="23" t="s">
        <v>671</v>
      </c>
      <c r="D2469" s="23" t="s">
        <v>673</v>
      </c>
      <c r="E2469" s="23" t="s">
        <v>259</v>
      </c>
      <c r="F2469" s="23" t="s">
        <v>598</v>
      </c>
      <c r="G2469" s="23" t="s">
        <v>224</v>
      </c>
      <c r="H2469" s="23" t="s">
        <v>23</v>
      </c>
      <c r="I2469" s="23">
        <v>2</v>
      </c>
      <c r="J2469" s="9">
        <v>37</v>
      </c>
      <c r="K2469" s="9">
        <v>29.0672</v>
      </c>
      <c r="L2469" s="9">
        <v>599.66669999999999</v>
      </c>
      <c r="M2469" s="9">
        <v>258</v>
      </c>
      <c r="N2469" s="9">
        <v>611.66669999999999</v>
      </c>
      <c r="O2469" s="9">
        <v>293</v>
      </c>
      <c r="P2469" s="9" t="s">
        <v>235</v>
      </c>
      <c r="Q2469" s="9" t="s">
        <v>235</v>
      </c>
      <c r="R2469" s="9">
        <v>29.0672</v>
      </c>
      <c r="S2469" s="9" t="s">
        <v>235</v>
      </c>
      <c r="T2469" s="9" t="s">
        <v>235</v>
      </c>
      <c r="U2469" s="9" t="s">
        <v>235</v>
      </c>
      <c r="V2469" s="33" t="s">
        <v>235</v>
      </c>
      <c r="W2469" s="33" t="s">
        <v>235</v>
      </c>
      <c r="X2469" s="33" t="s">
        <v>235</v>
      </c>
      <c r="Y2469" s="33" t="s">
        <v>235</v>
      </c>
    </row>
    <row r="2470" spans="1:25" hidden="1" x14ac:dyDescent="0.25">
      <c r="A2470" s="32">
        <v>2469</v>
      </c>
      <c r="B2470" s="23" t="s">
        <v>608</v>
      </c>
      <c r="C2470" s="23" t="s">
        <v>671</v>
      </c>
      <c r="D2470" s="23" t="s">
        <v>673</v>
      </c>
      <c r="E2470" s="23" t="s">
        <v>259</v>
      </c>
      <c r="F2470" s="23" t="s">
        <v>598</v>
      </c>
      <c r="G2470" s="23" t="s">
        <v>224</v>
      </c>
      <c r="H2470" s="23" t="s">
        <v>23</v>
      </c>
      <c r="I2470" s="23">
        <v>3</v>
      </c>
      <c r="J2470" s="9">
        <v>37.054000000000002</v>
      </c>
      <c r="K2470" s="9">
        <v>44.897799999999997</v>
      </c>
      <c r="L2470" s="9">
        <v>621.66669999999999</v>
      </c>
      <c r="M2470" s="9">
        <v>257</v>
      </c>
      <c r="N2470" s="9">
        <v>623.66669999999999</v>
      </c>
      <c r="O2470" s="9">
        <v>294</v>
      </c>
      <c r="P2470" s="9" t="s">
        <v>235</v>
      </c>
      <c r="Q2470" s="9" t="s">
        <v>235</v>
      </c>
      <c r="R2470" s="9">
        <v>44.897799999999997</v>
      </c>
      <c r="S2470" s="9" t="s">
        <v>235</v>
      </c>
      <c r="T2470" s="9" t="s">
        <v>235</v>
      </c>
      <c r="U2470" s="9" t="s">
        <v>235</v>
      </c>
      <c r="V2470" s="33" t="s">
        <v>235</v>
      </c>
      <c r="W2470" s="33" t="s">
        <v>235</v>
      </c>
      <c r="X2470" s="40" t="s">
        <v>235</v>
      </c>
      <c r="Y2470" s="40" t="s">
        <v>235</v>
      </c>
    </row>
    <row r="2471" spans="1:25" hidden="1" x14ac:dyDescent="0.25">
      <c r="A2471" s="32">
        <v>2470</v>
      </c>
      <c r="B2471" s="23" t="s">
        <v>608</v>
      </c>
      <c r="C2471" s="23" t="s">
        <v>671</v>
      </c>
      <c r="D2471" s="23" t="s">
        <v>673</v>
      </c>
      <c r="E2471" s="23" t="s">
        <v>259</v>
      </c>
      <c r="F2471" s="23" t="s">
        <v>598</v>
      </c>
      <c r="G2471" s="23" t="s">
        <v>224</v>
      </c>
      <c r="H2471" s="23" t="s">
        <v>24</v>
      </c>
      <c r="I2471" s="23">
        <v>4</v>
      </c>
      <c r="J2471" s="9">
        <v>36.496600000000001</v>
      </c>
      <c r="K2471" s="9">
        <v>128.52950000000001</v>
      </c>
      <c r="L2471" s="9">
        <v>747.66669999999999</v>
      </c>
      <c r="M2471" s="9">
        <v>370</v>
      </c>
      <c r="N2471" s="9">
        <v>711.66669999999999</v>
      </c>
      <c r="O2471" s="9">
        <v>376</v>
      </c>
      <c r="P2471" s="9" t="s">
        <v>235</v>
      </c>
      <c r="Q2471" s="9" t="s">
        <v>235</v>
      </c>
      <c r="R2471" s="9">
        <v>51.470499999999987</v>
      </c>
      <c r="S2471" s="9" t="s">
        <v>235</v>
      </c>
      <c r="T2471" s="9" t="s">
        <v>235</v>
      </c>
      <c r="U2471" s="9" t="s">
        <v>235</v>
      </c>
      <c r="V2471" s="33" t="s">
        <v>235</v>
      </c>
      <c r="W2471" s="33" t="s">
        <v>235</v>
      </c>
      <c r="X2471" s="40" t="s">
        <v>235</v>
      </c>
      <c r="Y2471" s="40" t="s">
        <v>235</v>
      </c>
    </row>
    <row r="2472" spans="1:25" hidden="1" x14ac:dyDescent="0.25">
      <c r="A2472" s="32">
        <v>2471</v>
      </c>
      <c r="B2472" s="23" t="s">
        <v>608</v>
      </c>
      <c r="C2472" s="23" t="s">
        <v>671</v>
      </c>
      <c r="D2472" s="23" t="s">
        <v>673</v>
      </c>
      <c r="E2472" s="23" t="s">
        <v>259</v>
      </c>
      <c r="F2472" s="23" t="s">
        <v>598</v>
      </c>
      <c r="G2472" s="23" t="s">
        <v>224</v>
      </c>
      <c r="H2472" s="23" t="s">
        <v>24</v>
      </c>
      <c r="I2472" s="23">
        <v>5</v>
      </c>
      <c r="J2472" s="9">
        <v>36.1248</v>
      </c>
      <c r="K2472" s="9">
        <v>142.75550000000001</v>
      </c>
      <c r="L2472" s="9">
        <v>751.66669999999999</v>
      </c>
      <c r="M2472" s="9">
        <v>389</v>
      </c>
      <c r="N2472" s="9">
        <v>715.66669999999999</v>
      </c>
      <c r="O2472" s="9">
        <v>386</v>
      </c>
      <c r="P2472" s="9" t="s">
        <v>235</v>
      </c>
      <c r="Q2472" s="9" t="s">
        <v>235</v>
      </c>
      <c r="R2472" s="9">
        <v>37.244499999999988</v>
      </c>
      <c r="S2472" s="9" t="s">
        <v>235</v>
      </c>
      <c r="T2472" s="9" t="s">
        <v>235</v>
      </c>
      <c r="U2472" s="9" t="s">
        <v>235</v>
      </c>
      <c r="V2472" s="33" t="s">
        <v>235</v>
      </c>
      <c r="W2472" s="33" t="s">
        <v>235</v>
      </c>
      <c r="X2472" s="40" t="s">
        <v>235</v>
      </c>
      <c r="Y2472" s="40" t="s">
        <v>235</v>
      </c>
    </row>
    <row r="2473" spans="1:25" hidden="1" x14ac:dyDescent="0.25">
      <c r="A2473" s="32">
        <v>2472</v>
      </c>
      <c r="B2473" s="23" t="s">
        <v>608</v>
      </c>
      <c r="C2473" s="23" t="s">
        <v>671</v>
      </c>
      <c r="D2473" s="23" t="s">
        <v>673</v>
      </c>
      <c r="E2473" s="23" t="s">
        <v>259</v>
      </c>
      <c r="F2473" s="23" t="s">
        <v>598</v>
      </c>
      <c r="G2473" s="23" t="s">
        <v>224</v>
      </c>
      <c r="H2473" s="23" t="s">
        <v>24</v>
      </c>
      <c r="I2473" s="23">
        <v>6</v>
      </c>
      <c r="J2473" s="9">
        <v>34.985700000000001</v>
      </c>
      <c r="K2473" s="9">
        <v>168.9556</v>
      </c>
      <c r="L2473" s="9">
        <v>738.66669999999999</v>
      </c>
      <c r="M2473" s="9">
        <v>411</v>
      </c>
      <c r="N2473" s="9">
        <v>708.66669999999999</v>
      </c>
      <c r="O2473" s="9">
        <v>393</v>
      </c>
      <c r="P2473" s="9">
        <v>205</v>
      </c>
      <c r="Q2473" s="9">
        <v>120.28299963003916</v>
      </c>
      <c r="R2473" s="9">
        <v>11.044399999999996</v>
      </c>
      <c r="S2473" s="9">
        <v>0</v>
      </c>
      <c r="T2473" s="9">
        <v>0</v>
      </c>
      <c r="U2473" s="9">
        <v>0</v>
      </c>
      <c r="V2473" s="23">
        <v>41.976183723630712</v>
      </c>
      <c r="W2473" s="23">
        <v>44.294469180700204</v>
      </c>
      <c r="X2473" s="23">
        <v>17.888543819998318</v>
      </c>
      <c r="Y2473" s="23">
        <v>17.262676501632068</v>
      </c>
    </row>
    <row r="2474" spans="1:25" hidden="1" x14ac:dyDescent="0.25">
      <c r="A2474" s="32">
        <v>2473</v>
      </c>
      <c r="B2474" s="23" t="s">
        <v>608</v>
      </c>
      <c r="C2474" s="23" t="s">
        <v>671</v>
      </c>
      <c r="D2474" s="23" t="s">
        <v>673</v>
      </c>
      <c r="E2474" s="23" t="s">
        <v>259</v>
      </c>
      <c r="F2474" s="23" t="s">
        <v>598</v>
      </c>
      <c r="G2474" s="23" t="s">
        <v>224</v>
      </c>
      <c r="H2474" s="23" t="s">
        <v>23</v>
      </c>
      <c r="I2474" s="23">
        <v>1</v>
      </c>
      <c r="J2474" s="9">
        <v>26.248799999999999</v>
      </c>
      <c r="K2474" s="9">
        <v>3.4946000000000002</v>
      </c>
      <c r="L2474" s="9">
        <v>545.66669999999999</v>
      </c>
      <c r="M2474" s="9">
        <v>315</v>
      </c>
      <c r="N2474" s="9">
        <v>565.66669999999999</v>
      </c>
      <c r="O2474" s="9">
        <v>332</v>
      </c>
      <c r="P2474" s="9" t="s">
        <v>235</v>
      </c>
      <c r="Q2474" s="9" t="s">
        <v>235</v>
      </c>
      <c r="R2474" s="9">
        <v>3.4946000000000002</v>
      </c>
      <c r="S2474" s="9" t="s">
        <v>235</v>
      </c>
      <c r="T2474" s="9" t="s">
        <v>235</v>
      </c>
      <c r="U2474" s="9" t="s">
        <v>235</v>
      </c>
      <c r="V2474" s="33" t="s">
        <v>235</v>
      </c>
      <c r="W2474" s="33" t="s">
        <v>235</v>
      </c>
      <c r="X2474" s="33" t="s">
        <v>235</v>
      </c>
      <c r="Y2474" s="33" t="s">
        <v>235</v>
      </c>
    </row>
    <row r="2475" spans="1:25" hidden="1" x14ac:dyDescent="0.25">
      <c r="A2475" s="32">
        <v>2474</v>
      </c>
      <c r="B2475" s="23" t="s">
        <v>608</v>
      </c>
      <c r="C2475" s="23" t="s">
        <v>671</v>
      </c>
      <c r="D2475" s="23" t="s">
        <v>673</v>
      </c>
      <c r="E2475" s="23" t="s">
        <v>259</v>
      </c>
      <c r="F2475" s="23" t="s">
        <v>598</v>
      </c>
      <c r="G2475" s="23" t="s">
        <v>224</v>
      </c>
      <c r="H2475" s="23" t="s">
        <v>23</v>
      </c>
      <c r="I2475" s="23">
        <v>2</v>
      </c>
      <c r="J2475" s="9">
        <v>26</v>
      </c>
      <c r="K2475" s="9">
        <v>30.510200000000001</v>
      </c>
      <c r="L2475" s="9">
        <v>557.66669999999999</v>
      </c>
      <c r="M2475" s="9">
        <v>300</v>
      </c>
      <c r="N2475" s="9">
        <v>567.66669999999999</v>
      </c>
      <c r="O2475" s="9">
        <v>324</v>
      </c>
      <c r="P2475" s="9" t="s">
        <v>235</v>
      </c>
      <c r="Q2475" s="9" t="s">
        <v>235</v>
      </c>
      <c r="R2475" s="9">
        <v>30.510200000000001</v>
      </c>
      <c r="S2475" s="9" t="s">
        <v>235</v>
      </c>
      <c r="T2475" s="9" t="s">
        <v>235</v>
      </c>
      <c r="U2475" s="9" t="s">
        <v>235</v>
      </c>
      <c r="V2475" s="33" t="s">
        <v>235</v>
      </c>
      <c r="W2475" s="33" t="s">
        <v>235</v>
      </c>
      <c r="X2475" s="33" t="s">
        <v>235</v>
      </c>
      <c r="Y2475" s="33" t="s">
        <v>235</v>
      </c>
    </row>
    <row r="2476" spans="1:25" hidden="1" x14ac:dyDescent="0.25">
      <c r="A2476" s="32">
        <v>2475</v>
      </c>
      <c r="B2476" s="23" t="s">
        <v>608</v>
      </c>
      <c r="C2476" s="23" t="s">
        <v>671</v>
      </c>
      <c r="D2476" s="23" t="s">
        <v>673</v>
      </c>
      <c r="E2476" s="23" t="s">
        <v>259</v>
      </c>
      <c r="F2476" s="23" t="s">
        <v>598</v>
      </c>
      <c r="G2476" s="23" t="s">
        <v>224</v>
      </c>
      <c r="H2476" s="23" t="s">
        <v>23</v>
      </c>
      <c r="I2476" s="23">
        <v>3</v>
      </c>
      <c r="J2476" s="9">
        <v>23.194800000000001</v>
      </c>
      <c r="K2476" s="9">
        <v>45.698700000000002</v>
      </c>
      <c r="L2476" s="9">
        <v>578.66669999999999</v>
      </c>
      <c r="M2476" s="9">
        <v>299</v>
      </c>
      <c r="N2476" s="9">
        <v>581.66669999999999</v>
      </c>
      <c r="O2476" s="9">
        <v>322</v>
      </c>
      <c r="P2476" s="9" t="s">
        <v>235</v>
      </c>
      <c r="Q2476" s="9" t="s">
        <v>235</v>
      </c>
      <c r="R2476" s="9">
        <v>45.698700000000002</v>
      </c>
      <c r="S2476" s="9" t="s">
        <v>235</v>
      </c>
      <c r="T2476" s="9" t="s">
        <v>235</v>
      </c>
      <c r="U2476" s="9" t="s">
        <v>235</v>
      </c>
      <c r="V2476" s="40" t="s">
        <v>235</v>
      </c>
      <c r="W2476" s="40" t="s">
        <v>235</v>
      </c>
      <c r="X2476" s="40" t="s">
        <v>235</v>
      </c>
      <c r="Y2476" s="40" t="s">
        <v>235</v>
      </c>
    </row>
    <row r="2477" spans="1:25" hidden="1" x14ac:dyDescent="0.25">
      <c r="A2477" s="32">
        <v>2476</v>
      </c>
      <c r="B2477" s="23" t="s">
        <v>608</v>
      </c>
      <c r="C2477" s="23" t="s">
        <v>671</v>
      </c>
      <c r="D2477" s="23" t="s">
        <v>673</v>
      </c>
      <c r="E2477" s="23" t="s">
        <v>259</v>
      </c>
      <c r="F2477" s="23" t="s">
        <v>598</v>
      </c>
      <c r="G2477" s="23" t="s">
        <v>224</v>
      </c>
      <c r="H2477" s="23" t="s">
        <v>24</v>
      </c>
      <c r="I2477" s="23">
        <v>4</v>
      </c>
      <c r="J2477" s="9">
        <v>28.160299999999999</v>
      </c>
      <c r="K2477" s="9">
        <v>149.2456</v>
      </c>
      <c r="L2477" s="9">
        <v>696.66669999999999</v>
      </c>
      <c r="M2477" s="9">
        <v>389</v>
      </c>
      <c r="N2477" s="9">
        <v>668.66669999999999</v>
      </c>
      <c r="O2477" s="9">
        <v>386</v>
      </c>
      <c r="P2477" s="9" t="s">
        <v>235</v>
      </c>
      <c r="Q2477" s="9" t="s">
        <v>235</v>
      </c>
      <c r="R2477" s="9">
        <v>30.754400000000004</v>
      </c>
      <c r="S2477" s="9" t="s">
        <v>235</v>
      </c>
      <c r="T2477" s="9" t="s">
        <v>235</v>
      </c>
      <c r="U2477" s="9" t="s">
        <v>235</v>
      </c>
      <c r="V2477" s="40" t="s">
        <v>235</v>
      </c>
      <c r="W2477" s="40" t="s">
        <v>235</v>
      </c>
      <c r="X2477" s="40" t="s">
        <v>235</v>
      </c>
      <c r="Y2477" s="40" t="s">
        <v>235</v>
      </c>
    </row>
    <row r="2478" spans="1:25" hidden="1" x14ac:dyDescent="0.25">
      <c r="A2478" s="32">
        <v>2477</v>
      </c>
      <c r="B2478" s="23" t="s">
        <v>608</v>
      </c>
      <c r="C2478" s="23" t="s">
        <v>671</v>
      </c>
      <c r="D2478" s="23" t="s">
        <v>673</v>
      </c>
      <c r="E2478" s="23" t="s">
        <v>259</v>
      </c>
      <c r="F2478" s="23" t="s">
        <v>598</v>
      </c>
      <c r="G2478" s="23" t="s">
        <v>224</v>
      </c>
      <c r="H2478" s="23" t="s">
        <v>24</v>
      </c>
      <c r="I2478" s="23">
        <v>5</v>
      </c>
      <c r="J2478" s="9">
        <v>29.410900000000002</v>
      </c>
      <c r="K2478" s="9">
        <v>160.94900000000001</v>
      </c>
      <c r="L2478" s="9">
        <v>696.66669999999999</v>
      </c>
      <c r="M2478" s="9">
        <v>407</v>
      </c>
      <c r="N2478" s="9">
        <v>668.66669999999999</v>
      </c>
      <c r="O2478" s="9">
        <v>398</v>
      </c>
      <c r="P2478" s="9" t="s">
        <v>235</v>
      </c>
      <c r="Q2478" s="9" t="s">
        <v>235</v>
      </c>
      <c r="R2478" s="9">
        <v>19.050999999999988</v>
      </c>
      <c r="S2478" s="9" t="s">
        <v>235</v>
      </c>
      <c r="T2478" s="9" t="s">
        <v>235</v>
      </c>
      <c r="U2478" s="9" t="s">
        <v>235</v>
      </c>
      <c r="V2478" s="40" t="s">
        <v>235</v>
      </c>
      <c r="W2478" s="40" t="s">
        <v>235</v>
      </c>
      <c r="X2478" s="40" t="s">
        <v>235</v>
      </c>
      <c r="Y2478" s="40" t="s">
        <v>235</v>
      </c>
    </row>
    <row r="2479" spans="1:25" hidden="1" x14ac:dyDescent="0.25">
      <c r="A2479" s="32">
        <v>2478</v>
      </c>
      <c r="B2479" s="23" t="s">
        <v>608</v>
      </c>
      <c r="C2479" s="23" t="s">
        <v>671</v>
      </c>
      <c r="D2479" s="23" t="s">
        <v>673</v>
      </c>
      <c r="E2479" s="23" t="s">
        <v>259</v>
      </c>
      <c r="F2479" s="23" t="s">
        <v>598</v>
      </c>
      <c r="G2479" s="23" t="s">
        <v>224</v>
      </c>
      <c r="H2479" s="23" t="s">
        <v>24</v>
      </c>
      <c r="I2479" s="23">
        <v>6</v>
      </c>
      <c r="J2479" s="9">
        <v>27.2029</v>
      </c>
      <c r="K2479" s="9">
        <v>179.1575</v>
      </c>
      <c r="L2479" s="9">
        <v>683.66669999999999</v>
      </c>
      <c r="M2479" s="9">
        <v>420</v>
      </c>
      <c r="N2479" s="9">
        <v>661.66669999999999</v>
      </c>
      <c r="O2479" s="9">
        <v>404</v>
      </c>
      <c r="P2479" s="9">
        <v>173.40415219942111</v>
      </c>
      <c r="Q2479" s="9">
        <v>108.00462953040486</v>
      </c>
      <c r="R2479" s="9">
        <v>0.84250000000000114</v>
      </c>
      <c r="S2479" s="9">
        <v>0</v>
      </c>
      <c r="T2479" s="9">
        <v>0</v>
      </c>
      <c r="U2479" s="9">
        <v>0</v>
      </c>
      <c r="V2479" s="23">
        <v>33.61547262794322</v>
      </c>
      <c r="W2479" s="23">
        <v>36.674241641784498</v>
      </c>
      <c r="X2479" s="23">
        <v>18.867962264113206</v>
      </c>
      <c r="Y2479" s="23">
        <v>19.313207915827967</v>
      </c>
    </row>
    <row r="2480" spans="1:25" hidden="1" x14ac:dyDescent="0.25">
      <c r="A2480" s="32">
        <v>2479</v>
      </c>
      <c r="B2480" s="23" t="s">
        <v>608</v>
      </c>
      <c r="C2480" s="23" t="s">
        <v>671</v>
      </c>
      <c r="D2480" s="23" t="s">
        <v>673</v>
      </c>
      <c r="E2480" s="23" t="s">
        <v>259</v>
      </c>
      <c r="F2480" s="23" t="s">
        <v>598</v>
      </c>
      <c r="G2480" s="23" t="s">
        <v>224</v>
      </c>
      <c r="H2480" s="23" t="s">
        <v>23</v>
      </c>
      <c r="I2480" s="23">
        <v>1</v>
      </c>
      <c r="J2480" s="9">
        <v>34.409300000000002</v>
      </c>
      <c r="K2480" s="9">
        <v>3.5323000000000002</v>
      </c>
      <c r="L2480" s="9">
        <v>503.66669999999999</v>
      </c>
      <c r="M2480" s="9">
        <v>296</v>
      </c>
      <c r="N2480" s="9">
        <v>531.66669999999999</v>
      </c>
      <c r="O2480" s="9">
        <v>316</v>
      </c>
      <c r="P2480" s="9" t="s">
        <v>235</v>
      </c>
      <c r="Q2480" s="9" t="s">
        <v>235</v>
      </c>
      <c r="R2480" s="9">
        <v>3.5323000000000002</v>
      </c>
      <c r="S2480" s="9" t="s">
        <v>235</v>
      </c>
      <c r="T2480" s="9" t="s">
        <v>235</v>
      </c>
      <c r="U2480" s="9" t="s">
        <v>235</v>
      </c>
      <c r="V2480" s="33" t="s">
        <v>235</v>
      </c>
      <c r="W2480" s="33" t="s">
        <v>235</v>
      </c>
      <c r="X2480" s="33" t="s">
        <v>235</v>
      </c>
      <c r="Y2480" s="33" t="s">
        <v>235</v>
      </c>
    </row>
    <row r="2481" spans="1:25" hidden="1" x14ac:dyDescent="0.25">
      <c r="A2481" s="32">
        <v>2480</v>
      </c>
      <c r="B2481" s="23" t="s">
        <v>608</v>
      </c>
      <c r="C2481" s="23" t="s">
        <v>671</v>
      </c>
      <c r="D2481" s="23" t="s">
        <v>673</v>
      </c>
      <c r="E2481" s="23" t="s">
        <v>259</v>
      </c>
      <c r="F2481" s="23" t="s">
        <v>598</v>
      </c>
      <c r="G2481" s="23" t="s">
        <v>224</v>
      </c>
      <c r="H2481" s="23" t="s">
        <v>23</v>
      </c>
      <c r="I2481" s="23">
        <v>2</v>
      </c>
      <c r="J2481" s="9">
        <v>34.985700000000001</v>
      </c>
      <c r="K2481" s="9">
        <v>27.030899999999999</v>
      </c>
      <c r="L2481" s="9">
        <v>514.66669999999999</v>
      </c>
      <c r="M2481" s="9">
        <v>275</v>
      </c>
      <c r="N2481" s="9">
        <v>532.66669999999999</v>
      </c>
      <c r="O2481" s="9">
        <v>305</v>
      </c>
      <c r="P2481" s="9" t="s">
        <v>235</v>
      </c>
      <c r="Q2481" s="9" t="s">
        <v>235</v>
      </c>
      <c r="R2481" s="9">
        <v>27.030899999999999</v>
      </c>
      <c r="S2481" s="9" t="s">
        <v>235</v>
      </c>
      <c r="T2481" s="9" t="s">
        <v>235</v>
      </c>
      <c r="U2481" s="9" t="s">
        <v>235</v>
      </c>
      <c r="V2481" s="33" t="s">
        <v>235</v>
      </c>
      <c r="W2481" s="33" t="s">
        <v>235</v>
      </c>
      <c r="X2481" s="33" t="s">
        <v>235</v>
      </c>
      <c r="Y2481" s="33" t="s">
        <v>235</v>
      </c>
    </row>
    <row r="2482" spans="1:25" hidden="1" x14ac:dyDescent="0.25">
      <c r="A2482" s="32">
        <v>2481</v>
      </c>
      <c r="B2482" s="23" t="s">
        <v>608</v>
      </c>
      <c r="C2482" s="23" t="s">
        <v>671</v>
      </c>
      <c r="D2482" s="23" t="s">
        <v>673</v>
      </c>
      <c r="E2482" s="23" t="s">
        <v>259</v>
      </c>
      <c r="F2482" s="23" t="s">
        <v>598</v>
      </c>
      <c r="G2482" s="23" t="s">
        <v>224</v>
      </c>
      <c r="H2482" s="23" t="s">
        <v>23</v>
      </c>
      <c r="I2482" s="23">
        <v>3</v>
      </c>
      <c r="J2482" s="9">
        <v>33.5261</v>
      </c>
      <c r="K2482" s="9">
        <v>40.640599999999999</v>
      </c>
      <c r="L2482" s="9">
        <v>535.66669999999999</v>
      </c>
      <c r="M2482" s="9">
        <v>271</v>
      </c>
      <c r="N2482" s="9">
        <v>545.66669999999999</v>
      </c>
      <c r="O2482" s="9">
        <v>303</v>
      </c>
      <c r="P2482" s="9" t="s">
        <v>235</v>
      </c>
      <c r="Q2482" s="9" t="s">
        <v>235</v>
      </c>
      <c r="R2482" s="9">
        <v>40.640599999999999</v>
      </c>
      <c r="S2482" s="9" t="s">
        <v>235</v>
      </c>
      <c r="T2482" s="9" t="s">
        <v>235</v>
      </c>
      <c r="U2482" s="9" t="s">
        <v>235</v>
      </c>
      <c r="V2482" s="33" t="s">
        <v>235</v>
      </c>
      <c r="W2482" s="33" t="s">
        <v>235</v>
      </c>
      <c r="X2482" s="40" t="s">
        <v>235</v>
      </c>
      <c r="Y2482" s="40" t="s">
        <v>235</v>
      </c>
    </row>
    <row r="2483" spans="1:25" hidden="1" x14ac:dyDescent="0.25">
      <c r="A2483" s="32">
        <v>2482</v>
      </c>
      <c r="B2483" s="23" t="s">
        <v>608</v>
      </c>
      <c r="C2483" s="23" t="s">
        <v>671</v>
      </c>
      <c r="D2483" s="23" t="s">
        <v>673</v>
      </c>
      <c r="E2483" s="23" t="s">
        <v>259</v>
      </c>
      <c r="F2483" s="23" t="s">
        <v>598</v>
      </c>
      <c r="G2483" s="23" t="s">
        <v>224</v>
      </c>
      <c r="H2483" s="23" t="s">
        <v>24</v>
      </c>
      <c r="I2483" s="23">
        <v>4</v>
      </c>
      <c r="J2483" s="9">
        <v>37.215600000000002</v>
      </c>
      <c r="K2483" s="9">
        <v>141.8244</v>
      </c>
      <c r="L2483" s="9">
        <v>678.66669999999999</v>
      </c>
      <c r="M2483" s="9">
        <v>360</v>
      </c>
      <c r="N2483" s="9">
        <v>641.66669999999999</v>
      </c>
      <c r="O2483" s="9">
        <v>364</v>
      </c>
      <c r="P2483" s="9" t="s">
        <v>235</v>
      </c>
      <c r="Q2483" s="9" t="s">
        <v>235</v>
      </c>
      <c r="R2483" s="9">
        <v>38.175600000000003</v>
      </c>
      <c r="S2483" s="9" t="s">
        <v>235</v>
      </c>
      <c r="T2483" s="9" t="s">
        <v>235</v>
      </c>
      <c r="U2483" s="9" t="s">
        <v>235</v>
      </c>
      <c r="V2483" s="33" t="s">
        <v>235</v>
      </c>
      <c r="W2483" s="33" t="s">
        <v>235</v>
      </c>
      <c r="X2483" s="40" t="s">
        <v>235</v>
      </c>
      <c r="Y2483" s="40" t="s">
        <v>235</v>
      </c>
    </row>
    <row r="2484" spans="1:25" hidden="1" x14ac:dyDescent="0.25">
      <c r="A2484" s="32">
        <v>2483</v>
      </c>
      <c r="B2484" s="23" t="s">
        <v>608</v>
      </c>
      <c r="C2484" s="23" t="s">
        <v>671</v>
      </c>
      <c r="D2484" s="23" t="s">
        <v>673</v>
      </c>
      <c r="E2484" s="23" t="s">
        <v>259</v>
      </c>
      <c r="F2484" s="23" t="s">
        <v>598</v>
      </c>
      <c r="G2484" s="23" t="s">
        <v>224</v>
      </c>
      <c r="H2484" s="23" t="s">
        <v>24</v>
      </c>
      <c r="I2484" s="23">
        <v>5</v>
      </c>
      <c r="J2484" s="9">
        <v>36</v>
      </c>
      <c r="K2484" s="9">
        <v>147.99459999999999</v>
      </c>
      <c r="L2484" s="9">
        <v>682.66669999999999</v>
      </c>
      <c r="M2484" s="9">
        <v>378</v>
      </c>
      <c r="N2484" s="9">
        <v>646.66669999999999</v>
      </c>
      <c r="O2484" s="9">
        <v>378</v>
      </c>
      <c r="P2484" s="9" t="s">
        <v>235</v>
      </c>
      <c r="Q2484" s="9" t="s">
        <v>235</v>
      </c>
      <c r="R2484" s="9">
        <v>32.005400000000009</v>
      </c>
      <c r="S2484" s="9" t="s">
        <v>235</v>
      </c>
      <c r="T2484" s="9" t="s">
        <v>235</v>
      </c>
      <c r="U2484" s="9" t="s">
        <v>235</v>
      </c>
      <c r="V2484" s="33" t="s">
        <v>235</v>
      </c>
      <c r="W2484" s="33" t="s">
        <v>235</v>
      </c>
      <c r="X2484" s="40" t="s">
        <v>235</v>
      </c>
      <c r="Y2484" s="40" t="s">
        <v>235</v>
      </c>
    </row>
    <row r="2485" spans="1:25" hidden="1" x14ac:dyDescent="0.25">
      <c r="A2485" s="32">
        <v>2484</v>
      </c>
      <c r="B2485" s="23" t="s">
        <v>608</v>
      </c>
      <c r="C2485" s="23" t="s">
        <v>671</v>
      </c>
      <c r="D2485" s="23" t="s">
        <v>673</v>
      </c>
      <c r="E2485" s="23" t="s">
        <v>259</v>
      </c>
      <c r="F2485" s="23" t="s">
        <v>598</v>
      </c>
      <c r="G2485" s="23" t="s">
        <v>224</v>
      </c>
      <c r="H2485" s="23" t="s">
        <v>24</v>
      </c>
      <c r="I2485" s="23">
        <v>6</v>
      </c>
      <c r="J2485" s="9">
        <v>35.341200000000001</v>
      </c>
      <c r="K2485" s="9">
        <v>173.1095</v>
      </c>
      <c r="L2485" s="9">
        <v>672.66669999999999</v>
      </c>
      <c r="M2485" s="9">
        <v>399</v>
      </c>
      <c r="N2485" s="9">
        <v>640.66669999999999</v>
      </c>
      <c r="O2485" s="9">
        <v>384</v>
      </c>
      <c r="P2485" s="9">
        <v>197.91412279066898</v>
      </c>
      <c r="Q2485" s="9">
        <v>113.74093370462545</v>
      </c>
      <c r="R2485" s="9">
        <v>6.890500000000003</v>
      </c>
      <c r="S2485" s="9">
        <v>0</v>
      </c>
      <c r="T2485" s="9">
        <v>0</v>
      </c>
      <c r="U2485" s="9">
        <v>0</v>
      </c>
      <c r="V2485" s="23">
        <v>39.45883931389772</v>
      </c>
      <c r="W2485" s="23">
        <v>40.607881008493905</v>
      </c>
      <c r="X2485" s="23">
        <v>19.104973174542799</v>
      </c>
      <c r="Y2485" s="23">
        <v>20.024984394500787</v>
      </c>
    </row>
    <row r="2486" spans="1:25" hidden="1" x14ac:dyDescent="0.25">
      <c r="A2486" s="32">
        <v>2485</v>
      </c>
      <c r="B2486" s="23" t="s">
        <v>608</v>
      </c>
      <c r="C2486" s="23" t="s">
        <v>671</v>
      </c>
      <c r="D2486" s="23" t="s">
        <v>673</v>
      </c>
      <c r="E2486" s="23" t="s">
        <v>259</v>
      </c>
      <c r="F2486" s="23" t="s">
        <v>598</v>
      </c>
      <c r="G2486" s="23" t="s">
        <v>224</v>
      </c>
      <c r="H2486" s="23" t="s">
        <v>23</v>
      </c>
      <c r="I2486" s="23">
        <v>1</v>
      </c>
      <c r="J2486" s="9">
        <v>39.357300000000002</v>
      </c>
      <c r="K2486" s="9">
        <v>2.0653000000000001</v>
      </c>
      <c r="L2486" s="9">
        <v>349.66669999999999</v>
      </c>
      <c r="M2486" s="9">
        <v>452</v>
      </c>
      <c r="N2486" s="9">
        <v>384.66669999999999</v>
      </c>
      <c r="O2486" s="9">
        <v>434</v>
      </c>
      <c r="P2486" s="9" t="s">
        <v>235</v>
      </c>
      <c r="Q2486" s="9" t="s">
        <v>235</v>
      </c>
      <c r="R2486" s="9">
        <v>2.0653000000000001</v>
      </c>
      <c r="S2486" s="9" t="s">
        <v>235</v>
      </c>
      <c r="T2486" s="9" t="s">
        <v>235</v>
      </c>
      <c r="U2486" s="9" t="s">
        <v>235</v>
      </c>
      <c r="V2486" s="33" t="s">
        <v>235</v>
      </c>
      <c r="W2486" s="33" t="s">
        <v>235</v>
      </c>
      <c r="X2486" s="33" t="s">
        <v>235</v>
      </c>
      <c r="Y2486" s="33" t="s">
        <v>235</v>
      </c>
    </row>
    <row r="2487" spans="1:25" hidden="1" x14ac:dyDescent="0.25">
      <c r="A2487" s="32">
        <v>2486</v>
      </c>
      <c r="B2487" s="23" t="s">
        <v>608</v>
      </c>
      <c r="C2487" s="23" t="s">
        <v>671</v>
      </c>
      <c r="D2487" s="23" t="s">
        <v>673</v>
      </c>
      <c r="E2487" s="23" t="s">
        <v>259</v>
      </c>
      <c r="F2487" s="23" t="s">
        <v>598</v>
      </c>
      <c r="G2487" s="23" t="s">
        <v>224</v>
      </c>
      <c r="H2487" s="23" t="s">
        <v>23</v>
      </c>
      <c r="I2487" s="23">
        <v>2</v>
      </c>
      <c r="J2487" s="9">
        <v>41.194699999999997</v>
      </c>
      <c r="K2487" s="9">
        <v>34.8536</v>
      </c>
      <c r="L2487" s="9">
        <v>337.66669999999999</v>
      </c>
      <c r="M2487" s="9">
        <v>423</v>
      </c>
      <c r="N2487" s="9">
        <v>378.66669999999999</v>
      </c>
      <c r="O2487" s="9">
        <v>427</v>
      </c>
      <c r="P2487" s="9" t="s">
        <v>235</v>
      </c>
      <c r="Q2487" s="9" t="s">
        <v>235</v>
      </c>
      <c r="R2487" s="9">
        <v>34.8536</v>
      </c>
      <c r="S2487" s="9" t="s">
        <v>235</v>
      </c>
      <c r="T2487" s="9" t="s">
        <v>235</v>
      </c>
      <c r="U2487" s="9" t="s">
        <v>235</v>
      </c>
      <c r="V2487" s="33" t="s">
        <v>235</v>
      </c>
      <c r="W2487" s="33" t="s">
        <v>235</v>
      </c>
      <c r="X2487" s="33" t="s">
        <v>235</v>
      </c>
      <c r="Y2487" s="33" t="s">
        <v>235</v>
      </c>
    </row>
    <row r="2488" spans="1:25" hidden="1" x14ac:dyDescent="0.25">
      <c r="A2488" s="32">
        <v>2487</v>
      </c>
      <c r="B2488" s="23" t="s">
        <v>608</v>
      </c>
      <c r="C2488" s="23" t="s">
        <v>671</v>
      </c>
      <c r="D2488" s="23" t="s">
        <v>673</v>
      </c>
      <c r="E2488" s="23" t="s">
        <v>259</v>
      </c>
      <c r="F2488" s="23" t="s">
        <v>598</v>
      </c>
      <c r="G2488" s="23" t="s">
        <v>224</v>
      </c>
      <c r="H2488" s="23" t="s">
        <v>23</v>
      </c>
      <c r="I2488" s="23">
        <v>3</v>
      </c>
      <c r="J2488" s="9">
        <v>40.521599999999999</v>
      </c>
      <c r="K2488" s="9">
        <v>45.032600000000002</v>
      </c>
      <c r="L2488" s="9">
        <v>346.66669999999999</v>
      </c>
      <c r="M2488" s="9">
        <v>400</v>
      </c>
      <c r="N2488" s="9">
        <v>385.66669999999999</v>
      </c>
      <c r="O2488" s="9">
        <v>411</v>
      </c>
      <c r="P2488" s="9" t="s">
        <v>235</v>
      </c>
      <c r="Q2488" s="9" t="s">
        <v>235</v>
      </c>
      <c r="R2488" s="9">
        <v>45.032600000000002</v>
      </c>
      <c r="S2488" s="9" t="s">
        <v>235</v>
      </c>
      <c r="T2488" s="9" t="s">
        <v>235</v>
      </c>
      <c r="U2488" s="9" t="s">
        <v>235</v>
      </c>
      <c r="V2488" s="40" t="s">
        <v>235</v>
      </c>
      <c r="W2488" s="40" t="s">
        <v>235</v>
      </c>
      <c r="X2488" s="40" t="s">
        <v>235</v>
      </c>
      <c r="Y2488" s="40" t="s">
        <v>235</v>
      </c>
    </row>
    <row r="2489" spans="1:25" hidden="1" x14ac:dyDescent="0.25">
      <c r="A2489" s="32">
        <v>2488</v>
      </c>
      <c r="B2489" s="23" t="s">
        <v>608</v>
      </c>
      <c r="C2489" s="23" t="s">
        <v>671</v>
      </c>
      <c r="D2489" s="23" t="s">
        <v>673</v>
      </c>
      <c r="E2489" s="23" t="s">
        <v>259</v>
      </c>
      <c r="F2489" s="23" t="s">
        <v>598</v>
      </c>
      <c r="G2489" s="23" t="s">
        <v>224</v>
      </c>
      <c r="H2489" s="23" t="s">
        <v>24</v>
      </c>
      <c r="I2489" s="23">
        <v>4</v>
      </c>
      <c r="J2489" s="9">
        <v>37.161799999999999</v>
      </c>
      <c r="K2489" s="9">
        <v>143.0874</v>
      </c>
      <c r="L2489" s="9">
        <v>530.66669999999999</v>
      </c>
      <c r="M2489" s="9">
        <v>303</v>
      </c>
      <c r="N2489" s="9">
        <v>515.66669999999999</v>
      </c>
      <c r="O2489" s="9">
        <v>337</v>
      </c>
      <c r="P2489" s="9" t="s">
        <v>235</v>
      </c>
      <c r="Q2489" s="9" t="s">
        <v>235</v>
      </c>
      <c r="R2489" s="9">
        <v>36.912599999999998</v>
      </c>
      <c r="S2489" s="9" t="s">
        <v>235</v>
      </c>
      <c r="T2489" s="9" t="s">
        <v>235</v>
      </c>
      <c r="U2489" s="9" t="s">
        <v>235</v>
      </c>
      <c r="V2489" s="40" t="s">
        <v>235</v>
      </c>
      <c r="W2489" s="40" t="s">
        <v>235</v>
      </c>
      <c r="X2489" s="40" t="s">
        <v>235</v>
      </c>
      <c r="Y2489" s="40" t="s">
        <v>235</v>
      </c>
    </row>
    <row r="2490" spans="1:25" hidden="1" x14ac:dyDescent="0.25">
      <c r="A2490" s="32">
        <v>2489</v>
      </c>
      <c r="B2490" s="23" t="s">
        <v>608</v>
      </c>
      <c r="C2490" s="23" t="s">
        <v>671</v>
      </c>
      <c r="D2490" s="23" t="s">
        <v>673</v>
      </c>
      <c r="E2490" s="23" t="s">
        <v>259</v>
      </c>
      <c r="F2490" s="23" t="s">
        <v>598</v>
      </c>
      <c r="G2490" s="23" t="s">
        <v>224</v>
      </c>
      <c r="H2490" s="23" t="s">
        <v>24</v>
      </c>
      <c r="I2490" s="23">
        <v>5</v>
      </c>
      <c r="J2490" s="9">
        <v>42.438200000000002</v>
      </c>
      <c r="K2490" s="9">
        <v>153.72040000000001</v>
      </c>
      <c r="L2490" s="9">
        <v>556.66669999999999</v>
      </c>
      <c r="M2490" s="9">
        <v>307</v>
      </c>
      <c r="N2490" s="9">
        <v>532.66669999999999</v>
      </c>
      <c r="O2490" s="9">
        <v>342</v>
      </c>
      <c r="P2490" s="9" t="s">
        <v>235</v>
      </c>
      <c r="Q2490" s="9" t="s">
        <v>235</v>
      </c>
      <c r="R2490" s="9">
        <v>26.279599999999988</v>
      </c>
      <c r="S2490" s="9" t="s">
        <v>235</v>
      </c>
      <c r="T2490" s="9" t="s">
        <v>235</v>
      </c>
      <c r="U2490" s="9" t="s">
        <v>235</v>
      </c>
      <c r="V2490" s="40" t="s">
        <v>235</v>
      </c>
      <c r="W2490" s="40" t="s">
        <v>235</v>
      </c>
      <c r="X2490" s="40" t="s">
        <v>235</v>
      </c>
      <c r="Y2490" s="40" t="s">
        <v>235</v>
      </c>
    </row>
    <row r="2491" spans="1:25" hidden="1" x14ac:dyDescent="0.25">
      <c r="A2491" s="32">
        <v>2490</v>
      </c>
      <c r="B2491" s="23" t="s">
        <v>608</v>
      </c>
      <c r="C2491" s="23" t="s">
        <v>671</v>
      </c>
      <c r="D2491" s="23" t="s">
        <v>673</v>
      </c>
      <c r="E2491" s="23" t="s">
        <v>259</v>
      </c>
      <c r="F2491" s="23" t="s">
        <v>598</v>
      </c>
      <c r="G2491" s="23" t="s">
        <v>224</v>
      </c>
      <c r="H2491" s="23" t="s">
        <v>24</v>
      </c>
      <c r="I2491" s="23">
        <v>6</v>
      </c>
      <c r="J2491" s="9">
        <v>39.661099999999998</v>
      </c>
      <c r="K2491" s="9">
        <v>175.59139999999999</v>
      </c>
      <c r="L2491" s="9">
        <v>568.66669999999999</v>
      </c>
      <c r="M2491" s="9">
        <v>330</v>
      </c>
      <c r="N2491" s="9">
        <v>535.66669999999999</v>
      </c>
      <c r="O2491" s="9">
        <v>352</v>
      </c>
      <c r="P2491" s="9">
        <v>250.68905041904003</v>
      </c>
      <c r="Q2491" s="9">
        <v>149.58609561052123</v>
      </c>
      <c r="R2491" s="9">
        <v>4.408600000000007</v>
      </c>
      <c r="S2491" s="9">
        <v>0</v>
      </c>
      <c r="T2491" s="9">
        <v>0</v>
      </c>
      <c r="U2491" s="9">
        <v>0</v>
      </c>
      <c r="V2491" s="23">
        <v>46.61544808322666</v>
      </c>
      <c r="W2491" s="23">
        <v>52.086466572421671</v>
      </c>
      <c r="X2491" s="23">
        <v>23.021728866442675</v>
      </c>
      <c r="Y2491" s="23">
        <v>25</v>
      </c>
    </row>
    <row r="2492" spans="1:25" hidden="1" x14ac:dyDescent="0.25">
      <c r="A2492" s="32">
        <v>2491</v>
      </c>
      <c r="B2492" s="23" t="s">
        <v>608</v>
      </c>
      <c r="C2492" s="23" t="s">
        <v>671</v>
      </c>
      <c r="D2492" s="23" t="s">
        <v>673</v>
      </c>
      <c r="E2492" s="23" t="s">
        <v>259</v>
      </c>
      <c r="F2492" s="23" t="s">
        <v>598</v>
      </c>
      <c r="G2492" s="23" t="s">
        <v>224</v>
      </c>
      <c r="H2492" s="23" t="s">
        <v>23</v>
      </c>
      <c r="I2492" s="23">
        <v>1</v>
      </c>
      <c r="J2492" s="9">
        <v>35.057099999999998</v>
      </c>
      <c r="K2492" s="9">
        <v>0.40810000000000002</v>
      </c>
      <c r="L2492" s="9">
        <v>373.66669999999999</v>
      </c>
      <c r="M2492" s="9">
        <v>287</v>
      </c>
      <c r="N2492" s="9">
        <v>408.66669999999999</v>
      </c>
      <c r="O2492" s="9">
        <v>285</v>
      </c>
      <c r="P2492" s="9" t="s">
        <v>235</v>
      </c>
      <c r="Q2492" s="9" t="s">
        <v>235</v>
      </c>
      <c r="R2492" s="9">
        <v>0.40810000000000002</v>
      </c>
      <c r="S2492" s="9" t="s">
        <v>235</v>
      </c>
      <c r="T2492" s="9" t="s">
        <v>235</v>
      </c>
      <c r="U2492" s="9" t="s">
        <v>235</v>
      </c>
      <c r="V2492" s="33" t="s">
        <v>235</v>
      </c>
      <c r="W2492" s="33" t="s">
        <v>235</v>
      </c>
      <c r="X2492" s="33" t="s">
        <v>235</v>
      </c>
      <c r="Y2492" s="33" t="s">
        <v>235</v>
      </c>
    </row>
    <row r="2493" spans="1:25" hidden="1" x14ac:dyDescent="0.25">
      <c r="A2493" s="32">
        <v>2492</v>
      </c>
      <c r="B2493" s="23" t="s">
        <v>608</v>
      </c>
      <c r="C2493" s="23" t="s">
        <v>671</v>
      </c>
      <c r="D2493" s="23" t="s">
        <v>673</v>
      </c>
      <c r="E2493" s="23" t="s">
        <v>259</v>
      </c>
      <c r="F2493" s="23" t="s">
        <v>598</v>
      </c>
      <c r="G2493" s="23" t="s">
        <v>224</v>
      </c>
      <c r="H2493" s="23" t="s">
        <v>23</v>
      </c>
      <c r="I2493" s="23">
        <v>2</v>
      </c>
      <c r="J2493" s="9">
        <v>38.600499999999997</v>
      </c>
      <c r="K2493" s="9">
        <v>19.419499999999999</v>
      </c>
      <c r="L2493" s="9">
        <v>368.66669999999999</v>
      </c>
      <c r="M2493" s="9">
        <v>265</v>
      </c>
      <c r="N2493" s="9">
        <v>405.66669999999999</v>
      </c>
      <c r="O2493" s="9">
        <v>276</v>
      </c>
      <c r="P2493" s="9" t="s">
        <v>235</v>
      </c>
      <c r="Q2493" s="9" t="s">
        <v>235</v>
      </c>
      <c r="R2493" s="9">
        <v>19.419499999999999</v>
      </c>
      <c r="S2493" s="9" t="s">
        <v>235</v>
      </c>
      <c r="T2493" s="9" t="s">
        <v>235</v>
      </c>
      <c r="U2493" s="9" t="s">
        <v>235</v>
      </c>
      <c r="V2493" s="33" t="s">
        <v>235</v>
      </c>
      <c r="W2493" s="33" t="s">
        <v>235</v>
      </c>
      <c r="X2493" s="33" t="s">
        <v>235</v>
      </c>
      <c r="Y2493" s="33" t="s">
        <v>235</v>
      </c>
    </row>
    <row r="2494" spans="1:25" hidden="1" x14ac:dyDescent="0.25">
      <c r="A2494" s="32">
        <v>2493</v>
      </c>
      <c r="B2494" s="23" t="s">
        <v>608</v>
      </c>
      <c r="C2494" s="23" t="s">
        <v>671</v>
      </c>
      <c r="D2494" s="23" t="s">
        <v>673</v>
      </c>
      <c r="E2494" s="23" t="s">
        <v>259</v>
      </c>
      <c r="F2494" s="23" t="s">
        <v>598</v>
      </c>
      <c r="G2494" s="23" t="s">
        <v>224</v>
      </c>
      <c r="H2494" s="23" t="s">
        <v>23</v>
      </c>
      <c r="I2494" s="23">
        <v>3</v>
      </c>
      <c r="J2494" s="9">
        <v>34.409300000000002</v>
      </c>
      <c r="K2494" s="9">
        <v>38.400100000000002</v>
      </c>
      <c r="L2494" s="9">
        <v>381.66669999999999</v>
      </c>
      <c r="M2494" s="9">
        <v>246</v>
      </c>
      <c r="N2494" s="9">
        <v>409.66669999999999</v>
      </c>
      <c r="O2494" s="9">
        <v>266</v>
      </c>
      <c r="P2494" s="9" t="s">
        <v>235</v>
      </c>
      <c r="Q2494" s="9" t="s">
        <v>235</v>
      </c>
      <c r="R2494" s="9">
        <v>38.400100000000002</v>
      </c>
      <c r="S2494" s="9" t="s">
        <v>235</v>
      </c>
      <c r="T2494" s="9" t="s">
        <v>235</v>
      </c>
      <c r="U2494" s="9" t="s">
        <v>235</v>
      </c>
      <c r="V2494" s="33" t="s">
        <v>235</v>
      </c>
      <c r="W2494" s="33" t="s">
        <v>235</v>
      </c>
      <c r="X2494" s="40" t="s">
        <v>235</v>
      </c>
      <c r="Y2494" s="40" t="s">
        <v>235</v>
      </c>
    </row>
    <row r="2495" spans="1:25" hidden="1" x14ac:dyDescent="0.25">
      <c r="A2495" s="32">
        <v>2494</v>
      </c>
      <c r="B2495" s="23" t="s">
        <v>608</v>
      </c>
      <c r="C2495" s="23" t="s">
        <v>671</v>
      </c>
      <c r="D2495" s="23" t="s">
        <v>673</v>
      </c>
      <c r="E2495" s="23" t="s">
        <v>259</v>
      </c>
      <c r="F2495" s="23" t="s">
        <v>598</v>
      </c>
      <c r="G2495" s="23" t="s">
        <v>224</v>
      </c>
      <c r="H2495" s="23" t="s">
        <v>24</v>
      </c>
      <c r="I2495" s="23">
        <v>4</v>
      </c>
      <c r="J2495" s="9">
        <v>33.970599999999997</v>
      </c>
      <c r="K2495" s="9">
        <v>140.2483</v>
      </c>
      <c r="L2495" s="9">
        <v>555.66669999999999</v>
      </c>
      <c r="M2495" s="9">
        <v>235</v>
      </c>
      <c r="N2495" s="9">
        <v>530.66669999999999</v>
      </c>
      <c r="O2495" s="9">
        <v>258</v>
      </c>
      <c r="P2495" s="9" t="s">
        <v>235</v>
      </c>
      <c r="Q2495" s="9" t="s">
        <v>235</v>
      </c>
      <c r="R2495" s="9">
        <v>39.7517</v>
      </c>
      <c r="S2495" s="9" t="s">
        <v>235</v>
      </c>
      <c r="T2495" s="9" t="s">
        <v>235</v>
      </c>
      <c r="U2495" s="9" t="s">
        <v>235</v>
      </c>
      <c r="V2495" s="33" t="s">
        <v>235</v>
      </c>
      <c r="W2495" s="33" t="s">
        <v>235</v>
      </c>
      <c r="X2495" s="40" t="s">
        <v>235</v>
      </c>
      <c r="Y2495" s="40" t="s">
        <v>235</v>
      </c>
    </row>
    <row r="2496" spans="1:25" hidden="1" x14ac:dyDescent="0.25">
      <c r="A2496" s="32">
        <v>2495</v>
      </c>
      <c r="B2496" s="23" t="s">
        <v>608</v>
      </c>
      <c r="C2496" s="23" t="s">
        <v>671</v>
      </c>
      <c r="D2496" s="23" t="s">
        <v>673</v>
      </c>
      <c r="E2496" s="23" t="s">
        <v>259</v>
      </c>
      <c r="F2496" s="23" t="s">
        <v>598</v>
      </c>
      <c r="G2496" s="23" t="s">
        <v>224</v>
      </c>
      <c r="H2496" s="23" t="s">
        <v>24</v>
      </c>
      <c r="I2496" s="23">
        <v>5</v>
      </c>
      <c r="J2496" s="9">
        <v>37.735900000000001</v>
      </c>
      <c r="K2496" s="9">
        <v>150.857</v>
      </c>
      <c r="L2496" s="9">
        <v>573.66669999999999</v>
      </c>
      <c r="M2496" s="9">
        <v>248</v>
      </c>
      <c r="N2496" s="9">
        <v>541.66669999999999</v>
      </c>
      <c r="O2496" s="9">
        <v>268</v>
      </c>
      <c r="P2496" s="9" t="s">
        <v>235</v>
      </c>
      <c r="Q2496" s="9" t="s">
        <v>235</v>
      </c>
      <c r="R2496" s="9">
        <v>29.143000000000001</v>
      </c>
      <c r="S2496" s="9" t="s">
        <v>235</v>
      </c>
      <c r="T2496" s="9" t="s">
        <v>235</v>
      </c>
      <c r="U2496" s="9" t="s">
        <v>235</v>
      </c>
      <c r="V2496" s="33" t="s">
        <v>235</v>
      </c>
      <c r="W2496" s="33" t="s">
        <v>235</v>
      </c>
      <c r="X2496" s="40" t="s">
        <v>235</v>
      </c>
      <c r="Y2496" s="40" t="s">
        <v>235</v>
      </c>
    </row>
    <row r="2497" spans="1:25" hidden="1" x14ac:dyDescent="0.25">
      <c r="A2497" s="32">
        <v>2496</v>
      </c>
      <c r="B2497" s="23" t="s">
        <v>608</v>
      </c>
      <c r="C2497" s="23" t="s">
        <v>671</v>
      </c>
      <c r="D2497" s="23" t="s">
        <v>673</v>
      </c>
      <c r="E2497" s="23" t="s">
        <v>259</v>
      </c>
      <c r="F2497" s="23" t="s">
        <v>598</v>
      </c>
      <c r="G2497" s="23" t="s">
        <v>224</v>
      </c>
      <c r="H2497" s="23" t="s">
        <v>24</v>
      </c>
      <c r="I2497" s="23">
        <v>6</v>
      </c>
      <c r="J2497" s="9">
        <v>35.693100000000001</v>
      </c>
      <c r="K2497" s="9">
        <v>171.55250000000001</v>
      </c>
      <c r="L2497" s="9">
        <v>578.66669999999999</v>
      </c>
      <c r="M2497" s="9">
        <v>271</v>
      </c>
      <c r="N2497" s="9">
        <v>543.66669999999999</v>
      </c>
      <c r="O2497" s="9">
        <v>278</v>
      </c>
      <c r="P2497" s="9">
        <v>205.62344224333955</v>
      </c>
      <c r="Q2497" s="9">
        <v>121.26417442921878</v>
      </c>
      <c r="R2497" s="9">
        <v>8.4474999999999909</v>
      </c>
      <c r="S2497" s="9">
        <v>0</v>
      </c>
      <c r="T2497" s="9">
        <v>0</v>
      </c>
      <c r="U2497" s="9">
        <v>0</v>
      </c>
      <c r="V2497" s="23">
        <v>42.720018726587654</v>
      </c>
      <c r="W2497" s="23">
        <v>41.773197148410844</v>
      </c>
      <c r="X2497" s="23">
        <v>19.026297590440446</v>
      </c>
      <c r="Y2497" s="23">
        <v>23.853720883753127</v>
      </c>
    </row>
    <row r="2498" spans="1:25" hidden="1" x14ac:dyDescent="0.25">
      <c r="A2498" s="32">
        <v>2497</v>
      </c>
      <c r="B2498" s="23" t="s">
        <v>608</v>
      </c>
      <c r="C2498" s="23" t="s">
        <v>671</v>
      </c>
      <c r="D2498" s="23" t="s">
        <v>673</v>
      </c>
      <c r="E2498" s="23" t="s">
        <v>259</v>
      </c>
      <c r="F2498" s="23" t="s">
        <v>598</v>
      </c>
      <c r="G2498" s="23" t="s">
        <v>224</v>
      </c>
      <c r="H2498" s="23" t="s">
        <v>23</v>
      </c>
      <c r="I2498" s="23">
        <v>1</v>
      </c>
      <c r="J2498" s="9">
        <v>36.359299999999998</v>
      </c>
      <c r="K2498" s="9">
        <v>3.0729000000000002</v>
      </c>
      <c r="L2498" s="9">
        <v>225.66669999999999</v>
      </c>
      <c r="M2498" s="9">
        <v>439</v>
      </c>
      <c r="N2498" s="9">
        <v>256.66669999999999</v>
      </c>
      <c r="O2498" s="9">
        <v>420</v>
      </c>
      <c r="P2498" s="9" t="s">
        <v>235</v>
      </c>
      <c r="Q2498" s="9" t="s">
        <v>235</v>
      </c>
      <c r="R2498" s="9">
        <v>3.0729000000000002</v>
      </c>
      <c r="S2498" s="9" t="s">
        <v>235</v>
      </c>
      <c r="T2498" s="9" t="s">
        <v>235</v>
      </c>
      <c r="U2498" s="9" t="s">
        <v>235</v>
      </c>
      <c r="V2498" s="33" t="s">
        <v>235</v>
      </c>
      <c r="W2498" s="33" t="s">
        <v>235</v>
      </c>
      <c r="X2498" s="33" t="s">
        <v>235</v>
      </c>
      <c r="Y2498" s="33" t="s">
        <v>235</v>
      </c>
    </row>
    <row r="2499" spans="1:25" hidden="1" x14ac:dyDescent="0.25">
      <c r="A2499" s="32">
        <v>2498</v>
      </c>
      <c r="B2499" s="23" t="s">
        <v>608</v>
      </c>
      <c r="C2499" s="23" t="s">
        <v>671</v>
      </c>
      <c r="D2499" s="23" t="s">
        <v>673</v>
      </c>
      <c r="E2499" s="23" t="s">
        <v>259</v>
      </c>
      <c r="F2499" s="23" t="s">
        <v>598</v>
      </c>
      <c r="G2499" s="23" t="s">
        <v>224</v>
      </c>
      <c r="H2499" s="23" t="s">
        <v>23</v>
      </c>
      <c r="I2499" s="23">
        <v>2</v>
      </c>
      <c r="J2499" s="9">
        <v>41.1096</v>
      </c>
      <c r="K2499" s="9">
        <v>30.392199999999999</v>
      </c>
      <c r="L2499" s="9">
        <v>208.66669999999999</v>
      </c>
      <c r="M2499" s="9">
        <v>415</v>
      </c>
      <c r="N2499" s="9">
        <v>249.66669999999999</v>
      </c>
      <c r="O2499" s="9">
        <v>412</v>
      </c>
      <c r="P2499" s="9" t="s">
        <v>235</v>
      </c>
      <c r="Q2499" s="9" t="s">
        <v>235</v>
      </c>
      <c r="R2499" s="9">
        <v>30.392199999999999</v>
      </c>
      <c r="S2499" s="9" t="s">
        <v>235</v>
      </c>
      <c r="T2499" s="9" t="s">
        <v>235</v>
      </c>
      <c r="U2499" s="9" t="s">
        <v>235</v>
      </c>
      <c r="V2499" s="33" t="s">
        <v>235</v>
      </c>
      <c r="W2499" s="33" t="s">
        <v>235</v>
      </c>
      <c r="X2499" s="33" t="s">
        <v>235</v>
      </c>
      <c r="Y2499" s="33" t="s">
        <v>235</v>
      </c>
    </row>
    <row r="2500" spans="1:25" hidden="1" x14ac:dyDescent="0.25">
      <c r="A2500" s="32">
        <v>2499</v>
      </c>
      <c r="B2500" s="23" t="s">
        <v>608</v>
      </c>
      <c r="C2500" s="23" t="s">
        <v>671</v>
      </c>
      <c r="D2500" s="23" t="s">
        <v>673</v>
      </c>
      <c r="E2500" s="23" t="s">
        <v>259</v>
      </c>
      <c r="F2500" s="23" t="s">
        <v>598</v>
      </c>
      <c r="G2500" s="23" t="s">
        <v>224</v>
      </c>
      <c r="H2500" s="23" t="s">
        <v>23</v>
      </c>
      <c r="I2500" s="23">
        <v>3</v>
      </c>
      <c r="J2500" s="9">
        <v>39.204599999999999</v>
      </c>
      <c r="K2500" s="9">
        <v>40.433199999999999</v>
      </c>
      <c r="L2500" s="9">
        <v>210.66669999999999</v>
      </c>
      <c r="M2500" s="9">
        <v>393</v>
      </c>
      <c r="N2500" s="9">
        <v>249.66669999999999</v>
      </c>
      <c r="O2500" s="9">
        <v>397</v>
      </c>
      <c r="P2500" s="9" t="s">
        <v>235</v>
      </c>
      <c r="Q2500" s="9" t="s">
        <v>235</v>
      </c>
      <c r="R2500" s="9">
        <v>40.433199999999999</v>
      </c>
      <c r="S2500" s="9" t="s">
        <v>235</v>
      </c>
      <c r="T2500" s="9" t="s">
        <v>235</v>
      </c>
      <c r="U2500" s="9" t="s">
        <v>235</v>
      </c>
      <c r="V2500" s="40" t="s">
        <v>235</v>
      </c>
      <c r="W2500" s="40" t="s">
        <v>235</v>
      </c>
      <c r="X2500" s="40" t="s">
        <v>235</v>
      </c>
      <c r="Y2500" s="40" t="s">
        <v>235</v>
      </c>
    </row>
    <row r="2501" spans="1:25" hidden="1" x14ac:dyDescent="0.25">
      <c r="A2501" s="32">
        <v>2500</v>
      </c>
      <c r="B2501" s="23" t="s">
        <v>608</v>
      </c>
      <c r="C2501" s="23" t="s">
        <v>671</v>
      </c>
      <c r="D2501" s="23" t="s">
        <v>673</v>
      </c>
      <c r="E2501" s="23" t="s">
        <v>259</v>
      </c>
      <c r="F2501" s="23" t="s">
        <v>598</v>
      </c>
      <c r="G2501" s="23" t="s">
        <v>224</v>
      </c>
      <c r="H2501" s="23" t="s">
        <v>24</v>
      </c>
      <c r="I2501" s="23">
        <v>4</v>
      </c>
      <c r="J2501" s="9">
        <v>39.560099999999998</v>
      </c>
      <c r="K2501" s="9">
        <v>145.30269999999999</v>
      </c>
      <c r="L2501" s="9">
        <v>384.66669999999999</v>
      </c>
      <c r="M2501" s="9">
        <v>274</v>
      </c>
      <c r="N2501" s="9">
        <v>370.66669999999999</v>
      </c>
      <c r="O2501" s="9">
        <v>311</v>
      </c>
      <c r="P2501" s="9" t="s">
        <v>235</v>
      </c>
      <c r="Q2501" s="9" t="s">
        <v>235</v>
      </c>
      <c r="R2501" s="9">
        <v>34.697300000000013</v>
      </c>
      <c r="S2501" s="9" t="s">
        <v>235</v>
      </c>
      <c r="T2501" s="9" t="s">
        <v>235</v>
      </c>
      <c r="U2501" s="9" t="s">
        <v>235</v>
      </c>
      <c r="V2501" s="40" t="s">
        <v>235</v>
      </c>
      <c r="W2501" s="40" t="s">
        <v>235</v>
      </c>
      <c r="X2501" s="40" t="s">
        <v>235</v>
      </c>
      <c r="Y2501" s="40" t="s">
        <v>235</v>
      </c>
    </row>
    <row r="2502" spans="1:25" hidden="1" x14ac:dyDescent="0.25">
      <c r="A2502" s="32">
        <v>2501</v>
      </c>
      <c r="B2502" s="23" t="s">
        <v>608</v>
      </c>
      <c r="C2502" s="23" t="s">
        <v>671</v>
      </c>
      <c r="D2502" s="23" t="s">
        <v>673</v>
      </c>
      <c r="E2502" s="23" t="s">
        <v>259</v>
      </c>
      <c r="F2502" s="23" t="s">
        <v>598</v>
      </c>
      <c r="G2502" s="23" t="s">
        <v>224</v>
      </c>
      <c r="H2502" s="23" t="s">
        <v>24</v>
      </c>
      <c r="I2502" s="23">
        <v>5</v>
      </c>
      <c r="J2502" s="9">
        <v>40.816699999999997</v>
      </c>
      <c r="K2502" s="9">
        <v>155.54089999999999</v>
      </c>
      <c r="L2502" s="9">
        <v>405.66669999999999</v>
      </c>
      <c r="M2502" s="9">
        <v>282</v>
      </c>
      <c r="N2502" s="9">
        <v>384.66669999999999</v>
      </c>
      <c r="O2502" s="9">
        <v>317</v>
      </c>
      <c r="P2502" s="9" t="s">
        <v>235</v>
      </c>
      <c r="Q2502" s="9" t="s">
        <v>235</v>
      </c>
      <c r="R2502" s="9">
        <v>24.459100000000007</v>
      </c>
      <c r="S2502" s="9" t="s">
        <v>235</v>
      </c>
      <c r="T2502" s="9" t="s">
        <v>235</v>
      </c>
      <c r="U2502" s="9" t="s">
        <v>235</v>
      </c>
      <c r="V2502" s="40" t="s">
        <v>235</v>
      </c>
      <c r="W2502" s="40" t="s">
        <v>235</v>
      </c>
      <c r="X2502" s="40" t="s">
        <v>235</v>
      </c>
      <c r="Y2502" s="40" t="s">
        <v>235</v>
      </c>
    </row>
    <row r="2503" spans="1:25" hidden="1" x14ac:dyDescent="0.25">
      <c r="A2503" s="32">
        <v>2502</v>
      </c>
      <c r="B2503" s="23" t="s">
        <v>608</v>
      </c>
      <c r="C2503" s="23" t="s">
        <v>671</v>
      </c>
      <c r="D2503" s="23" t="s">
        <v>673</v>
      </c>
      <c r="E2503" s="23" t="s">
        <v>259</v>
      </c>
      <c r="F2503" s="23" t="s">
        <v>598</v>
      </c>
      <c r="G2503" s="23" t="s">
        <v>224</v>
      </c>
      <c r="H2503" s="23" t="s">
        <v>24</v>
      </c>
      <c r="I2503" s="23">
        <v>6</v>
      </c>
      <c r="J2503" s="9">
        <v>37.643099999999997</v>
      </c>
      <c r="K2503" s="9">
        <v>174.9665</v>
      </c>
      <c r="L2503" s="9">
        <v>419.66669999999999</v>
      </c>
      <c r="M2503" s="9">
        <v>303</v>
      </c>
      <c r="N2503" s="9">
        <v>390.66669999999999</v>
      </c>
      <c r="O2503" s="9">
        <v>327</v>
      </c>
      <c r="P2503" s="9">
        <v>236.92192806914264</v>
      </c>
      <c r="Q2503" s="9">
        <v>148.44864431849825</v>
      </c>
      <c r="R2503" s="9">
        <v>5.0335000000000036</v>
      </c>
      <c r="S2503" s="9">
        <v>0</v>
      </c>
      <c r="T2503" s="9">
        <v>0</v>
      </c>
      <c r="U2503" s="9">
        <v>0</v>
      </c>
      <c r="V2503" s="23">
        <v>45.453272709454048</v>
      </c>
      <c r="W2503" s="23">
        <v>48.383881613611777</v>
      </c>
      <c r="X2503" s="23">
        <v>24.041630560342615</v>
      </c>
      <c r="Y2503" s="23">
        <v>25.612496949731394</v>
      </c>
    </row>
    <row r="2504" spans="1:25" hidden="1" x14ac:dyDescent="0.25">
      <c r="A2504" s="32">
        <v>2503</v>
      </c>
      <c r="B2504" s="23" t="s">
        <v>608</v>
      </c>
      <c r="C2504" s="23" t="s">
        <v>671</v>
      </c>
      <c r="D2504" s="23" t="s">
        <v>673</v>
      </c>
      <c r="E2504" s="23" t="s">
        <v>259</v>
      </c>
      <c r="F2504" s="23" t="s">
        <v>598</v>
      </c>
      <c r="G2504" s="23" t="s">
        <v>224</v>
      </c>
      <c r="H2504" s="23" t="s">
        <v>23</v>
      </c>
      <c r="I2504" s="23">
        <v>1</v>
      </c>
      <c r="J2504" s="9">
        <v>36.400500000000001</v>
      </c>
      <c r="K2504" s="9">
        <v>2.1962999999999999</v>
      </c>
      <c r="L2504" s="9">
        <v>429.66669999999999</v>
      </c>
      <c r="M2504" s="9">
        <v>290</v>
      </c>
      <c r="N2504" s="9">
        <v>464.66669999999999</v>
      </c>
      <c r="O2504" s="9">
        <v>300</v>
      </c>
      <c r="P2504" s="9" t="s">
        <v>235</v>
      </c>
      <c r="Q2504" s="9" t="s">
        <v>235</v>
      </c>
      <c r="R2504" s="9">
        <v>2.1962999999999999</v>
      </c>
      <c r="S2504" s="9" t="s">
        <v>235</v>
      </c>
      <c r="T2504" s="9" t="s">
        <v>235</v>
      </c>
      <c r="U2504" s="9" t="s">
        <v>235</v>
      </c>
      <c r="V2504" s="33" t="s">
        <v>235</v>
      </c>
      <c r="W2504" s="33" t="s">
        <v>235</v>
      </c>
      <c r="X2504" s="33" t="s">
        <v>235</v>
      </c>
      <c r="Y2504" s="33" t="s">
        <v>235</v>
      </c>
    </row>
    <row r="2505" spans="1:25" hidden="1" x14ac:dyDescent="0.25">
      <c r="A2505" s="32">
        <v>2504</v>
      </c>
      <c r="B2505" s="23" t="s">
        <v>608</v>
      </c>
      <c r="C2505" s="23" t="s">
        <v>671</v>
      </c>
      <c r="D2505" s="23" t="s">
        <v>673</v>
      </c>
      <c r="E2505" s="23" t="s">
        <v>259</v>
      </c>
      <c r="F2505" s="23" t="s">
        <v>598</v>
      </c>
      <c r="G2505" s="23" t="s">
        <v>224</v>
      </c>
      <c r="H2505" s="23" t="s">
        <v>23</v>
      </c>
      <c r="I2505" s="23">
        <v>2</v>
      </c>
      <c r="J2505" s="9">
        <v>36.235300000000002</v>
      </c>
      <c r="K2505" s="9">
        <v>25.651599999999998</v>
      </c>
      <c r="L2505" s="9">
        <v>435.66669999999999</v>
      </c>
      <c r="M2505" s="9">
        <v>265</v>
      </c>
      <c r="N2505" s="9">
        <v>463.66669999999999</v>
      </c>
      <c r="O2505" s="9">
        <v>288</v>
      </c>
      <c r="P2505" s="9" t="s">
        <v>235</v>
      </c>
      <c r="Q2505" s="9" t="s">
        <v>235</v>
      </c>
      <c r="R2505" s="9">
        <v>25.651599999999998</v>
      </c>
      <c r="S2505" s="9" t="s">
        <v>235</v>
      </c>
      <c r="T2505" s="9" t="s">
        <v>235</v>
      </c>
      <c r="U2505" s="9" t="s">
        <v>235</v>
      </c>
      <c r="V2505" s="33" t="s">
        <v>235</v>
      </c>
      <c r="W2505" s="33" t="s">
        <v>235</v>
      </c>
      <c r="X2505" s="33" t="s">
        <v>235</v>
      </c>
      <c r="Y2505" s="33" t="s">
        <v>235</v>
      </c>
    </row>
    <row r="2506" spans="1:25" hidden="1" x14ac:dyDescent="0.25">
      <c r="A2506" s="32">
        <v>2505</v>
      </c>
      <c r="B2506" s="23" t="s">
        <v>608</v>
      </c>
      <c r="C2506" s="23" t="s">
        <v>671</v>
      </c>
      <c r="D2506" s="23" t="s">
        <v>673</v>
      </c>
      <c r="E2506" s="23" t="s">
        <v>259</v>
      </c>
      <c r="F2506" s="23" t="s">
        <v>598</v>
      </c>
      <c r="G2506" s="23" t="s">
        <v>224</v>
      </c>
      <c r="H2506" s="23" t="s">
        <v>23</v>
      </c>
      <c r="I2506" s="23">
        <v>3</v>
      </c>
      <c r="J2506" s="9">
        <v>35</v>
      </c>
      <c r="K2506" s="9">
        <v>39.381100000000004</v>
      </c>
      <c r="L2506" s="9">
        <v>456.66669999999999</v>
      </c>
      <c r="M2506" s="9">
        <v>253</v>
      </c>
      <c r="N2506" s="9">
        <v>477.66669999999999</v>
      </c>
      <c r="O2506" s="9">
        <v>281</v>
      </c>
      <c r="P2506" s="9" t="s">
        <v>235</v>
      </c>
      <c r="Q2506" s="9" t="s">
        <v>235</v>
      </c>
      <c r="R2506" s="9">
        <v>39.381100000000004</v>
      </c>
      <c r="S2506" s="9" t="s">
        <v>235</v>
      </c>
      <c r="T2506" s="9" t="s">
        <v>235</v>
      </c>
      <c r="U2506" s="9" t="s">
        <v>235</v>
      </c>
      <c r="V2506" s="33" t="s">
        <v>235</v>
      </c>
      <c r="W2506" s="33" t="s">
        <v>235</v>
      </c>
      <c r="X2506" s="40" t="s">
        <v>235</v>
      </c>
      <c r="Y2506" s="40" t="s">
        <v>235</v>
      </c>
    </row>
    <row r="2507" spans="1:25" hidden="1" x14ac:dyDescent="0.25">
      <c r="A2507" s="32">
        <v>2506</v>
      </c>
      <c r="B2507" s="23" t="s">
        <v>608</v>
      </c>
      <c r="C2507" s="23" t="s">
        <v>671</v>
      </c>
      <c r="D2507" s="23" t="s">
        <v>673</v>
      </c>
      <c r="E2507" s="23" t="s">
        <v>259</v>
      </c>
      <c r="F2507" s="23" t="s">
        <v>598</v>
      </c>
      <c r="G2507" s="23" t="s">
        <v>224</v>
      </c>
      <c r="H2507" s="23" t="s">
        <v>24</v>
      </c>
      <c r="I2507" s="23">
        <v>4</v>
      </c>
      <c r="J2507" s="9">
        <v>40.816699999999997</v>
      </c>
      <c r="K2507" s="9">
        <v>135.28720000000001</v>
      </c>
      <c r="L2507" s="9">
        <v>623.66669999999999</v>
      </c>
      <c r="M2507" s="9">
        <v>291</v>
      </c>
      <c r="N2507" s="9">
        <v>588.66669999999999</v>
      </c>
      <c r="O2507" s="9">
        <v>312</v>
      </c>
      <c r="P2507" s="9" t="s">
        <v>235</v>
      </c>
      <c r="Q2507" s="9" t="s">
        <v>235</v>
      </c>
      <c r="R2507" s="9">
        <v>44.712799999999987</v>
      </c>
      <c r="S2507" s="9" t="s">
        <v>235</v>
      </c>
      <c r="T2507" s="9" t="s">
        <v>235</v>
      </c>
      <c r="U2507" s="9" t="s">
        <v>235</v>
      </c>
      <c r="V2507" s="33" t="s">
        <v>235</v>
      </c>
      <c r="W2507" s="33" t="s">
        <v>235</v>
      </c>
      <c r="X2507" s="40" t="s">
        <v>235</v>
      </c>
      <c r="Y2507" s="40" t="s">
        <v>235</v>
      </c>
    </row>
    <row r="2508" spans="1:25" hidden="1" x14ac:dyDescent="0.25">
      <c r="A2508" s="32">
        <v>2507</v>
      </c>
      <c r="B2508" s="23" t="s">
        <v>608</v>
      </c>
      <c r="C2508" s="23" t="s">
        <v>671</v>
      </c>
      <c r="D2508" s="23" t="s">
        <v>673</v>
      </c>
      <c r="E2508" s="23" t="s">
        <v>259</v>
      </c>
      <c r="F2508" s="23" t="s">
        <v>598</v>
      </c>
      <c r="G2508" s="23" t="s">
        <v>224</v>
      </c>
      <c r="H2508" s="23" t="s">
        <v>24</v>
      </c>
      <c r="I2508" s="23">
        <v>5</v>
      </c>
      <c r="J2508" s="9">
        <v>39.560099999999998</v>
      </c>
      <c r="K2508" s="9">
        <v>150.10659999999999</v>
      </c>
      <c r="L2508" s="9">
        <v>633.66669999999999</v>
      </c>
      <c r="M2508" s="9">
        <v>312</v>
      </c>
      <c r="N2508" s="9">
        <v>595.66669999999999</v>
      </c>
      <c r="O2508" s="9">
        <v>323</v>
      </c>
      <c r="P2508" s="9" t="s">
        <v>235</v>
      </c>
      <c r="Q2508" s="9" t="s">
        <v>235</v>
      </c>
      <c r="R2508" s="9">
        <v>29.893400000000014</v>
      </c>
      <c r="S2508" s="9" t="s">
        <v>235</v>
      </c>
      <c r="T2508" s="9" t="s">
        <v>235</v>
      </c>
      <c r="U2508" s="9" t="s">
        <v>235</v>
      </c>
      <c r="V2508" s="33" t="s">
        <v>235</v>
      </c>
      <c r="W2508" s="33" t="s">
        <v>235</v>
      </c>
      <c r="X2508" s="40" t="s">
        <v>235</v>
      </c>
      <c r="Y2508" s="40" t="s">
        <v>235</v>
      </c>
    </row>
    <row r="2509" spans="1:25" hidden="1" x14ac:dyDescent="0.25">
      <c r="A2509" s="32">
        <v>2508</v>
      </c>
      <c r="B2509" s="23" t="s">
        <v>608</v>
      </c>
      <c r="C2509" s="23" t="s">
        <v>671</v>
      </c>
      <c r="D2509" s="23" t="s">
        <v>673</v>
      </c>
      <c r="E2509" s="23" t="s">
        <v>259</v>
      </c>
      <c r="F2509" s="23" t="s">
        <v>598</v>
      </c>
      <c r="G2509" s="23" t="s">
        <v>224</v>
      </c>
      <c r="H2509" s="23" t="s">
        <v>24</v>
      </c>
      <c r="I2509" s="23">
        <v>6</v>
      </c>
      <c r="J2509" s="9">
        <v>38.052599999999998</v>
      </c>
      <c r="K2509" s="9">
        <v>169.2637</v>
      </c>
      <c r="L2509" s="9">
        <v>631.66669999999999</v>
      </c>
      <c r="M2509" s="9">
        <v>336</v>
      </c>
      <c r="N2509" s="9">
        <v>593.66669999999999</v>
      </c>
      <c r="O2509" s="9">
        <v>334</v>
      </c>
      <c r="P2509" s="9">
        <v>207.17142660125697</v>
      </c>
      <c r="Q2509" s="9">
        <v>115.24755962709145</v>
      </c>
      <c r="R2509" s="9">
        <v>10.7363</v>
      </c>
      <c r="S2509" s="9">
        <v>0</v>
      </c>
      <c r="T2509" s="9">
        <v>0</v>
      </c>
      <c r="U2509" s="9">
        <v>0</v>
      </c>
      <c r="V2509" s="23">
        <v>45.705579528105758</v>
      </c>
      <c r="W2509" s="23">
        <v>45.803929962395145</v>
      </c>
      <c r="X2509" s="23">
        <v>23.021728866442675</v>
      </c>
      <c r="Y2509" s="23">
        <v>22.561028345356956</v>
      </c>
    </row>
    <row r="2510" spans="1:25" hidden="1" x14ac:dyDescent="0.25">
      <c r="A2510" s="32">
        <v>2509</v>
      </c>
      <c r="B2510" s="23" t="s">
        <v>608</v>
      </c>
      <c r="C2510" s="23" t="s">
        <v>671</v>
      </c>
      <c r="D2510" s="23" t="s">
        <v>673</v>
      </c>
      <c r="E2510" s="23" t="s">
        <v>259</v>
      </c>
      <c r="F2510" s="23" t="s">
        <v>598</v>
      </c>
      <c r="G2510" s="23" t="s">
        <v>224</v>
      </c>
      <c r="H2510" s="23" t="s">
        <v>23</v>
      </c>
      <c r="I2510" s="23">
        <v>1</v>
      </c>
      <c r="J2510" s="9">
        <v>37.4833</v>
      </c>
      <c r="K2510" s="9">
        <v>3.0676999999999999</v>
      </c>
      <c r="L2510" s="9">
        <v>378.66669999999999</v>
      </c>
      <c r="M2510" s="9">
        <v>299</v>
      </c>
      <c r="N2510" s="9">
        <v>415.66669999999999</v>
      </c>
      <c r="O2510" s="9">
        <v>293</v>
      </c>
      <c r="P2510" s="9" t="s">
        <v>235</v>
      </c>
      <c r="Q2510" s="9" t="s">
        <v>235</v>
      </c>
      <c r="R2510" s="9">
        <v>3.0676999999999999</v>
      </c>
      <c r="S2510" s="9" t="s">
        <v>235</v>
      </c>
      <c r="T2510" s="9" t="s">
        <v>235</v>
      </c>
      <c r="U2510" s="9" t="s">
        <v>235</v>
      </c>
      <c r="V2510" s="33" t="s">
        <v>235</v>
      </c>
      <c r="W2510" s="33" t="s">
        <v>235</v>
      </c>
      <c r="X2510" s="33" t="s">
        <v>235</v>
      </c>
      <c r="Y2510" s="33" t="s">
        <v>235</v>
      </c>
    </row>
    <row r="2511" spans="1:25" hidden="1" x14ac:dyDescent="0.25">
      <c r="A2511" s="32">
        <v>2510</v>
      </c>
      <c r="B2511" s="23" t="s">
        <v>608</v>
      </c>
      <c r="C2511" s="23" t="s">
        <v>671</v>
      </c>
      <c r="D2511" s="23" t="s">
        <v>673</v>
      </c>
      <c r="E2511" s="23" t="s">
        <v>259</v>
      </c>
      <c r="F2511" s="23" t="s">
        <v>598</v>
      </c>
      <c r="G2511" s="23" t="s">
        <v>224</v>
      </c>
      <c r="H2511" s="23" t="s">
        <v>23</v>
      </c>
      <c r="I2511" s="23">
        <v>2</v>
      </c>
      <c r="J2511" s="9">
        <v>39.293799999999997</v>
      </c>
      <c r="K2511" s="9">
        <v>27.022300000000001</v>
      </c>
      <c r="L2511" s="9">
        <v>374.66669999999999</v>
      </c>
      <c r="M2511" s="9">
        <v>274</v>
      </c>
      <c r="N2511" s="9">
        <v>412.66669999999999</v>
      </c>
      <c r="O2511" s="9">
        <v>284</v>
      </c>
      <c r="P2511" s="9" t="s">
        <v>235</v>
      </c>
      <c r="Q2511" s="9" t="s">
        <v>235</v>
      </c>
      <c r="R2511" s="9">
        <v>27.022300000000001</v>
      </c>
      <c r="S2511" s="9" t="s">
        <v>235</v>
      </c>
      <c r="T2511" s="9" t="s">
        <v>235</v>
      </c>
      <c r="U2511" s="9" t="s">
        <v>235</v>
      </c>
      <c r="V2511" s="33" t="s">
        <v>235</v>
      </c>
      <c r="W2511" s="33" t="s">
        <v>235</v>
      </c>
      <c r="X2511" s="33" t="s">
        <v>235</v>
      </c>
      <c r="Y2511" s="33" t="s">
        <v>235</v>
      </c>
    </row>
    <row r="2512" spans="1:25" hidden="1" x14ac:dyDescent="0.25">
      <c r="A2512" s="32">
        <v>2511</v>
      </c>
      <c r="B2512" s="23" t="s">
        <v>608</v>
      </c>
      <c r="C2512" s="23" t="s">
        <v>671</v>
      </c>
      <c r="D2512" s="23" t="s">
        <v>673</v>
      </c>
      <c r="E2512" s="23" t="s">
        <v>259</v>
      </c>
      <c r="F2512" s="23" t="s">
        <v>598</v>
      </c>
      <c r="G2512" s="23" t="s">
        <v>224</v>
      </c>
      <c r="H2512" s="23" t="s">
        <v>23</v>
      </c>
      <c r="I2512" s="23">
        <v>3</v>
      </c>
      <c r="J2512" s="9">
        <v>36.359299999999998</v>
      </c>
      <c r="K2512" s="9">
        <v>43.783000000000001</v>
      </c>
      <c r="L2512" s="9">
        <v>387.66669999999999</v>
      </c>
      <c r="M2512" s="9">
        <v>257</v>
      </c>
      <c r="N2512" s="9">
        <v>418.66669999999999</v>
      </c>
      <c r="O2512" s="9">
        <v>276</v>
      </c>
      <c r="P2512" s="9" t="s">
        <v>235</v>
      </c>
      <c r="Q2512" s="9" t="s">
        <v>235</v>
      </c>
      <c r="R2512" s="9">
        <v>43.783000000000001</v>
      </c>
      <c r="S2512" s="9" t="s">
        <v>235</v>
      </c>
      <c r="T2512" s="9" t="s">
        <v>235</v>
      </c>
      <c r="U2512" s="9" t="s">
        <v>235</v>
      </c>
      <c r="V2512" s="40" t="s">
        <v>235</v>
      </c>
      <c r="W2512" s="40" t="s">
        <v>235</v>
      </c>
      <c r="X2512" s="40" t="s">
        <v>235</v>
      </c>
      <c r="Y2512" s="40" t="s">
        <v>235</v>
      </c>
    </row>
    <row r="2513" spans="1:25" hidden="1" x14ac:dyDescent="0.25">
      <c r="A2513" s="32">
        <v>2512</v>
      </c>
      <c r="B2513" s="23" t="s">
        <v>608</v>
      </c>
      <c r="C2513" s="23" t="s">
        <v>671</v>
      </c>
      <c r="D2513" s="23" t="s">
        <v>673</v>
      </c>
      <c r="E2513" s="23" t="s">
        <v>259</v>
      </c>
      <c r="F2513" s="23" t="s">
        <v>598</v>
      </c>
      <c r="G2513" s="23" t="s">
        <v>224</v>
      </c>
      <c r="H2513" s="23" t="s">
        <v>24</v>
      </c>
      <c r="I2513" s="23">
        <v>4</v>
      </c>
      <c r="J2513" s="9">
        <v>36.8782</v>
      </c>
      <c r="K2513" s="9">
        <v>142.8801</v>
      </c>
      <c r="L2513" s="9">
        <v>549.66669999999999</v>
      </c>
      <c r="M2513" s="9">
        <v>223</v>
      </c>
      <c r="N2513" s="9">
        <v>525.66669999999999</v>
      </c>
      <c r="O2513" s="9">
        <v>251</v>
      </c>
      <c r="P2513" s="9" t="s">
        <v>235</v>
      </c>
      <c r="Q2513" s="9" t="s">
        <v>235</v>
      </c>
      <c r="R2513" s="9">
        <v>37.119900000000001</v>
      </c>
      <c r="S2513" s="9" t="s">
        <v>235</v>
      </c>
      <c r="T2513" s="9" t="s">
        <v>235</v>
      </c>
      <c r="U2513" s="9" t="s">
        <v>235</v>
      </c>
      <c r="V2513" s="40" t="s">
        <v>235</v>
      </c>
      <c r="W2513" s="40" t="s">
        <v>235</v>
      </c>
      <c r="X2513" s="40" t="s">
        <v>235</v>
      </c>
      <c r="Y2513" s="40" t="s">
        <v>235</v>
      </c>
    </row>
    <row r="2514" spans="1:25" hidden="1" x14ac:dyDescent="0.25">
      <c r="A2514" s="32">
        <v>2513</v>
      </c>
      <c r="B2514" s="23" t="s">
        <v>608</v>
      </c>
      <c r="C2514" s="23" t="s">
        <v>671</v>
      </c>
      <c r="D2514" s="23" t="s">
        <v>673</v>
      </c>
      <c r="E2514" s="23" t="s">
        <v>259</v>
      </c>
      <c r="F2514" s="23" t="s">
        <v>598</v>
      </c>
      <c r="G2514" s="23" t="s">
        <v>224</v>
      </c>
      <c r="H2514" s="23" t="s">
        <v>24</v>
      </c>
      <c r="I2514" s="23">
        <v>5</v>
      </c>
      <c r="J2514" s="9">
        <v>38.600499999999997</v>
      </c>
      <c r="K2514" s="9">
        <v>155.70570000000001</v>
      </c>
      <c r="L2514" s="9">
        <v>567.66669999999999</v>
      </c>
      <c r="M2514" s="9">
        <v>235</v>
      </c>
      <c r="N2514" s="9">
        <v>536.66669999999999</v>
      </c>
      <c r="O2514" s="9">
        <v>258</v>
      </c>
      <c r="P2514" s="9" t="s">
        <v>235</v>
      </c>
      <c r="Q2514" s="9" t="s">
        <v>235</v>
      </c>
      <c r="R2514" s="9">
        <v>24.294299999999993</v>
      </c>
      <c r="S2514" s="9" t="s">
        <v>235</v>
      </c>
      <c r="T2514" s="9" t="s">
        <v>235</v>
      </c>
      <c r="U2514" s="9" t="s">
        <v>235</v>
      </c>
      <c r="V2514" s="40" t="s">
        <v>235</v>
      </c>
      <c r="W2514" s="40" t="s">
        <v>235</v>
      </c>
      <c r="X2514" s="40" t="s">
        <v>235</v>
      </c>
      <c r="Y2514" s="40" t="s">
        <v>235</v>
      </c>
    </row>
    <row r="2515" spans="1:25" hidden="1" x14ac:dyDescent="0.25">
      <c r="A2515" s="32">
        <v>2514</v>
      </c>
      <c r="B2515" s="23" t="s">
        <v>608</v>
      </c>
      <c r="C2515" s="23" t="s">
        <v>671</v>
      </c>
      <c r="D2515" s="23" t="s">
        <v>673</v>
      </c>
      <c r="E2515" s="23" t="s">
        <v>259</v>
      </c>
      <c r="F2515" s="23" t="s">
        <v>598</v>
      </c>
      <c r="G2515" s="23" t="s">
        <v>224</v>
      </c>
      <c r="H2515" s="23" t="s">
        <v>24</v>
      </c>
      <c r="I2515" s="23">
        <v>6</v>
      </c>
      <c r="J2515" s="9">
        <v>38.600499999999997</v>
      </c>
      <c r="K2515" s="9">
        <v>175.7217</v>
      </c>
      <c r="L2515" s="9">
        <v>574.66669999999999</v>
      </c>
      <c r="M2515" s="9">
        <v>257</v>
      </c>
      <c r="N2515" s="9">
        <v>537.66669999999999</v>
      </c>
      <c r="O2515" s="9">
        <v>268</v>
      </c>
      <c r="P2515" s="9">
        <v>200.44949488586894</v>
      </c>
      <c r="Q2515" s="9">
        <v>109.88175462741756</v>
      </c>
      <c r="R2515" s="9">
        <v>4.2783000000000015</v>
      </c>
      <c r="S2515" s="9">
        <v>0</v>
      </c>
      <c r="T2515" s="9">
        <v>0</v>
      </c>
      <c r="U2515" s="9">
        <v>0</v>
      </c>
      <c r="V2515" s="23">
        <v>42.201895692018383</v>
      </c>
      <c r="W2515" s="23">
        <v>42.953463189829058</v>
      </c>
      <c r="X2515" s="23">
        <v>17.262676501632068</v>
      </c>
      <c r="Y2515" s="23">
        <v>20.808652046684813</v>
      </c>
    </row>
    <row r="2516" spans="1:25" hidden="1" x14ac:dyDescent="0.25">
      <c r="A2516" s="32">
        <v>2515</v>
      </c>
      <c r="B2516" s="23" t="s">
        <v>608</v>
      </c>
      <c r="C2516" s="23" t="s">
        <v>671</v>
      </c>
      <c r="D2516" s="23" t="s">
        <v>673</v>
      </c>
      <c r="E2516" s="23" t="s">
        <v>259</v>
      </c>
      <c r="F2516" s="23" t="s">
        <v>598</v>
      </c>
      <c r="G2516" s="23" t="s">
        <v>224</v>
      </c>
      <c r="H2516" s="23" t="s">
        <v>23</v>
      </c>
      <c r="I2516" s="23">
        <v>1</v>
      </c>
      <c r="J2516" s="9">
        <v>41.0122</v>
      </c>
      <c r="K2516" s="9">
        <v>8.6448</v>
      </c>
      <c r="L2516" s="9">
        <v>371.66669999999999</v>
      </c>
      <c r="M2516" s="9">
        <v>327</v>
      </c>
      <c r="N2516" s="9">
        <v>412.66669999999999</v>
      </c>
      <c r="O2516" s="9">
        <v>326</v>
      </c>
      <c r="P2516" s="9" t="s">
        <v>235</v>
      </c>
      <c r="Q2516" s="9" t="s">
        <v>235</v>
      </c>
      <c r="R2516" s="9">
        <v>8.6448</v>
      </c>
      <c r="S2516" s="9" t="s">
        <v>235</v>
      </c>
      <c r="T2516" s="9" t="s">
        <v>235</v>
      </c>
      <c r="U2516" s="9" t="s">
        <v>235</v>
      </c>
      <c r="V2516" s="33" t="s">
        <v>235</v>
      </c>
      <c r="W2516" s="33" t="s">
        <v>235</v>
      </c>
      <c r="X2516" s="33" t="s">
        <v>235</v>
      </c>
      <c r="Y2516" s="33" t="s">
        <v>235</v>
      </c>
    </row>
    <row r="2517" spans="1:25" hidden="1" x14ac:dyDescent="0.25">
      <c r="A2517" s="32">
        <v>2516</v>
      </c>
      <c r="B2517" s="23" t="s">
        <v>608</v>
      </c>
      <c r="C2517" s="23" t="s">
        <v>671</v>
      </c>
      <c r="D2517" s="23" t="s">
        <v>673</v>
      </c>
      <c r="E2517" s="23" t="s">
        <v>259</v>
      </c>
      <c r="F2517" s="23" t="s">
        <v>598</v>
      </c>
      <c r="G2517" s="23" t="s">
        <v>224</v>
      </c>
      <c r="H2517" s="23" t="s">
        <v>23</v>
      </c>
      <c r="I2517" s="23">
        <v>2</v>
      </c>
      <c r="J2517" s="9">
        <v>39.560099999999998</v>
      </c>
      <c r="K2517" s="9">
        <v>30.767600000000002</v>
      </c>
      <c r="L2517" s="9">
        <v>373.66669999999999</v>
      </c>
      <c r="M2517" s="9">
        <v>304</v>
      </c>
      <c r="N2517" s="9">
        <v>410.66669999999999</v>
      </c>
      <c r="O2517" s="9">
        <v>318</v>
      </c>
      <c r="P2517" s="9" t="s">
        <v>235</v>
      </c>
      <c r="Q2517" s="9" t="s">
        <v>235</v>
      </c>
      <c r="R2517" s="9">
        <v>30.767600000000002</v>
      </c>
      <c r="S2517" s="9" t="s">
        <v>235</v>
      </c>
      <c r="T2517" s="9" t="s">
        <v>235</v>
      </c>
      <c r="U2517" s="9" t="s">
        <v>235</v>
      </c>
      <c r="V2517" s="33" t="s">
        <v>235</v>
      </c>
      <c r="W2517" s="33" t="s">
        <v>235</v>
      </c>
      <c r="X2517" s="33" t="s">
        <v>235</v>
      </c>
      <c r="Y2517" s="33" t="s">
        <v>235</v>
      </c>
    </row>
    <row r="2518" spans="1:25" hidden="1" x14ac:dyDescent="0.25">
      <c r="A2518" s="32">
        <v>2517</v>
      </c>
      <c r="B2518" s="23" t="s">
        <v>608</v>
      </c>
      <c r="C2518" s="23" t="s">
        <v>671</v>
      </c>
      <c r="D2518" s="23" t="s">
        <v>673</v>
      </c>
      <c r="E2518" s="23" t="s">
        <v>259</v>
      </c>
      <c r="F2518" s="23" t="s">
        <v>598</v>
      </c>
      <c r="G2518" s="23" t="s">
        <v>224</v>
      </c>
      <c r="H2518" s="23" t="s">
        <v>23</v>
      </c>
      <c r="I2518" s="23">
        <v>3</v>
      </c>
      <c r="J2518" s="9">
        <v>35.846899999999998</v>
      </c>
      <c r="K2518" s="9">
        <v>40.183399999999999</v>
      </c>
      <c r="L2518" s="9">
        <v>387.66669999999999</v>
      </c>
      <c r="M2518" s="9">
        <v>288</v>
      </c>
      <c r="N2518" s="9">
        <v>418.66669999999999</v>
      </c>
      <c r="O2518" s="9">
        <v>306</v>
      </c>
      <c r="P2518" s="9" t="s">
        <v>235</v>
      </c>
      <c r="Q2518" s="9" t="s">
        <v>235</v>
      </c>
      <c r="R2518" s="9">
        <v>40.183399999999999</v>
      </c>
      <c r="S2518" s="9" t="s">
        <v>235</v>
      </c>
      <c r="T2518" s="9" t="s">
        <v>235</v>
      </c>
      <c r="U2518" s="9" t="s">
        <v>235</v>
      </c>
      <c r="V2518" s="33" t="s">
        <v>235</v>
      </c>
      <c r="W2518" s="33" t="s">
        <v>235</v>
      </c>
      <c r="X2518" s="40" t="s">
        <v>235</v>
      </c>
      <c r="Y2518" s="40" t="s">
        <v>235</v>
      </c>
    </row>
    <row r="2519" spans="1:25" hidden="1" x14ac:dyDescent="0.25">
      <c r="A2519" s="32">
        <v>2518</v>
      </c>
      <c r="B2519" s="23" t="s">
        <v>608</v>
      </c>
      <c r="C2519" s="23" t="s">
        <v>671</v>
      </c>
      <c r="D2519" s="23" t="s">
        <v>673</v>
      </c>
      <c r="E2519" s="23" t="s">
        <v>259</v>
      </c>
      <c r="F2519" s="23" t="s">
        <v>598</v>
      </c>
      <c r="G2519" s="23" t="s">
        <v>224</v>
      </c>
      <c r="H2519" s="23" t="s">
        <v>24</v>
      </c>
      <c r="I2519" s="23">
        <v>4</v>
      </c>
      <c r="J2519" s="9">
        <v>37.5366</v>
      </c>
      <c r="K2519" s="9">
        <v>148.2817</v>
      </c>
      <c r="L2519" s="9">
        <v>561.66669999999999</v>
      </c>
      <c r="M2519" s="9">
        <v>261</v>
      </c>
      <c r="N2519" s="9">
        <v>533.66669999999999</v>
      </c>
      <c r="O2519" s="9">
        <v>286</v>
      </c>
      <c r="P2519" s="9" t="s">
        <v>235</v>
      </c>
      <c r="Q2519" s="9" t="s">
        <v>235</v>
      </c>
      <c r="R2519" s="9">
        <v>31.718299999999999</v>
      </c>
      <c r="S2519" s="9" t="s">
        <v>235</v>
      </c>
      <c r="T2519" s="9" t="s">
        <v>235</v>
      </c>
      <c r="U2519" s="9" t="s">
        <v>235</v>
      </c>
      <c r="V2519" s="33" t="s">
        <v>235</v>
      </c>
      <c r="W2519" s="33" t="s">
        <v>235</v>
      </c>
      <c r="X2519" s="40" t="s">
        <v>235</v>
      </c>
      <c r="Y2519" s="40" t="s">
        <v>235</v>
      </c>
    </row>
    <row r="2520" spans="1:25" hidden="1" x14ac:dyDescent="0.25">
      <c r="A2520" s="32">
        <v>2519</v>
      </c>
      <c r="B2520" s="23" t="s">
        <v>608</v>
      </c>
      <c r="C2520" s="23" t="s">
        <v>671</v>
      </c>
      <c r="D2520" s="23" t="s">
        <v>673</v>
      </c>
      <c r="E2520" s="23" t="s">
        <v>259</v>
      </c>
      <c r="F2520" s="23" t="s">
        <v>598</v>
      </c>
      <c r="G2520" s="23" t="s">
        <v>224</v>
      </c>
      <c r="H2520" s="23" t="s">
        <v>24</v>
      </c>
      <c r="I2520" s="23">
        <v>5</v>
      </c>
      <c r="J2520" s="9">
        <v>38.013199999999998</v>
      </c>
      <c r="K2520" s="9">
        <v>154.67959999999999</v>
      </c>
      <c r="L2520" s="9">
        <v>577.66669999999999</v>
      </c>
      <c r="M2520" s="9">
        <v>271</v>
      </c>
      <c r="N2520" s="9">
        <v>546.66669999999999</v>
      </c>
      <c r="O2520" s="9">
        <v>293</v>
      </c>
      <c r="P2520" s="9" t="s">
        <v>235</v>
      </c>
      <c r="Q2520" s="9" t="s">
        <v>235</v>
      </c>
      <c r="R2520" s="9">
        <v>25.320400000000006</v>
      </c>
      <c r="S2520" s="9" t="s">
        <v>235</v>
      </c>
      <c r="T2520" s="9" t="s">
        <v>235</v>
      </c>
      <c r="U2520" s="9" t="s">
        <v>235</v>
      </c>
      <c r="V2520" s="33" t="s">
        <v>235</v>
      </c>
      <c r="W2520" s="33" t="s">
        <v>235</v>
      </c>
      <c r="X2520" s="40" t="s">
        <v>235</v>
      </c>
      <c r="Y2520" s="40" t="s">
        <v>235</v>
      </c>
    </row>
    <row r="2521" spans="1:25" hidden="1" x14ac:dyDescent="0.25">
      <c r="A2521" s="32">
        <v>2520</v>
      </c>
      <c r="B2521" s="23" t="s">
        <v>608</v>
      </c>
      <c r="C2521" s="23" t="s">
        <v>671</v>
      </c>
      <c r="D2521" s="23" t="s">
        <v>673</v>
      </c>
      <c r="E2521" s="23" t="s">
        <v>259</v>
      </c>
      <c r="F2521" s="23" t="s">
        <v>598</v>
      </c>
      <c r="G2521" s="23" t="s">
        <v>224</v>
      </c>
      <c r="H2521" s="23" t="s">
        <v>24</v>
      </c>
      <c r="I2521" s="23">
        <v>6</v>
      </c>
      <c r="J2521" s="9">
        <v>35.9026</v>
      </c>
      <c r="K2521" s="9">
        <v>177.167</v>
      </c>
      <c r="L2521" s="9">
        <v>581.66669999999999</v>
      </c>
      <c r="M2521" s="9">
        <v>294</v>
      </c>
      <c r="N2521" s="9">
        <v>546.66669999999999</v>
      </c>
      <c r="O2521" s="9">
        <v>302</v>
      </c>
      <c r="P2521" s="9">
        <v>212.57704485668251</v>
      </c>
      <c r="Q2521" s="9">
        <v>116.72617529928752</v>
      </c>
      <c r="R2521" s="9">
        <v>2.8329999999999984</v>
      </c>
      <c r="S2521" s="9">
        <v>0</v>
      </c>
      <c r="T2521" s="9">
        <v>0</v>
      </c>
      <c r="U2521" s="9">
        <v>0</v>
      </c>
      <c r="V2521" s="23">
        <v>38.587562763149478</v>
      </c>
      <c r="W2521" s="23">
        <v>42.154477816715982</v>
      </c>
      <c r="X2521" s="23">
        <v>20.880613017821101</v>
      </c>
      <c r="Y2521" s="23">
        <v>20.615528128088304</v>
      </c>
    </row>
    <row r="2522" spans="1:25" hidden="1" x14ac:dyDescent="0.25">
      <c r="A2522" s="32">
        <v>2521</v>
      </c>
      <c r="B2522" s="23" t="s">
        <v>608</v>
      </c>
      <c r="C2522" s="23" t="s">
        <v>671</v>
      </c>
      <c r="D2522" s="23" t="s">
        <v>673</v>
      </c>
      <c r="E2522" s="23" t="s">
        <v>259</v>
      </c>
      <c r="F2522" s="23" t="s">
        <v>598</v>
      </c>
      <c r="G2522" s="23" t="s">
        <v>224</v>
      </c>
      <c r="H2522" s="23" t="s">
        <v>23</v>
      </c>
      <c r="I2522" s="23">
        <v>1</v>
      </c>
      <c r="J2522" s="9">
        <v>37</v>
      </c>
      <c r="K2522" s="9">
        <v>1.1682999999999999</v>
      </c>
      <c r="L2522" s="9">
        <v>359.66669999999999</v>
      </c>
      <c r="M2522" s="9">
        <v>374</v>
      </c>
      <c r="N2522" s="9">
        <v>394.66669999999999</v>
      </c>
      <c r="O2522" s="9">
        <v>362</v>
      </c>
      <c r="P2522" s="9" t="s">
        <v>235</v>
      </c>
      <c r="Q2522" s="9" t="s">
        <v>235</v>
      </c>
      <c r="R2522" s="9">
        <v>1.1682999999999999</v>
      </c>
      <c r="S2522" s="9" t="s">
        <v>235</v>
      </c>
      <c r="T2522" s="9" t="s">
        <v>235</v>
      </c>
      <c r="U2522" s="9" t="s">
        <v>235</v>
      </c>
      <c r="V2522" s="33" t="s">
        <v>235</v>
      </c>
      <c r="W2522" s="33" t="s">
        <v>235</v>
      </c>
      <c r="X2522" s="33" t="s">
        <v>235</v>
      </c>
      <c r="Y2522" s="33" t="s">
        <v>235</v>
      </c>
    </row>
    <row r="2523" spans="1:25" hidden="1" x14ac:dyDescent="0.25">
      <c r="A2523" s="32">
        <v>2522</v>
      </c>
      <c r="B2523" s="23" t="s">
        <v>608</v>
      </c>
      <c r="C2523" s="23" t="s">
        <v>671</v>
      </c>
      <c r="D2523" s="23" t="s">
        <v>673</v>
      </c>
      <c r="E2523" s="23" t="s">
        <v>259</v>
      </c>
      <c r="F2523" s="23" t="s">
        <v>598</v>
      </c>
      <c r="G2523" s="23" t="s">
        <v>224</v>
      </c>
      <c r="H2523" s="23" t="s">
        <v>23</v>
      </c>
      <c r="I2523" s="23">
        <v>2</v>
      </c>
      <c r="J2523" s="9">
        <v>37.215600000000002</v>
      </c>
      <c r="K2523" s="9">
        <v>23.926500000000001</v>
      </c>
      <c r="L2523" s="9">
        <v>352.66669999999999</v>
      </c>
      <c r="M2523" s="9">
        <v>352</v>
      </c>
      <c r="N2523" s="9">
        <v>389.66669999999999</v>
      </c>
      <c r="O2523" s="9">
        <v>356</v>
      </c>
      <c r="P2523" s="9" t="s">
        <v>235</v>
      </c>
      <c r="Q2523" s="9" t="s">
        <v>235</v>
      </c>
      <c r="R2523" s="9">
        <v>23.926500000000001</v>
      </c>
      <c r="S2523" s="9" t="s">
        <v>235</v>
      </c>
      <c r="T2523" s="9" t="s">
        <v>235</v>
      </c>
      <c r="U2523" s="9" t="s">
        <v>235</v>
      </c>
      <c r="V2523" s="33" t="s">
        <v>235</v>
      </c>
      <c r="W2523" s="33" t="s">
        <v>235</v>
      </c>
      <c r="X2523" s="33" t="s">
        <v>235</v>
      </c>
      <c r="Y2523" s="33" t="s">
        <v>235</v>
      </c>
    </row>
    <row r="2524" spans="1:25" hidden="1" x14ac:dyDescent="0.25">
      <c r="A2524" s="32">
        <v>2523</v>
      </c>
      <c r="B2524" s="23" t="s">
        <v>608</v>
      </c>
      <c r="C2524" s="23" t="s">
        <v>671</v>
      </c>
      <c r="D2524" s="23" t="s">
        <v>673</v>
      </c>
      <c r="E2524" s="23" t="s">
        <v>259</v>
      </c>
      <c r="F2524" s="23" t="s">
        <v>598</v>
      </c>
      <c r="G2524" s="23" t="s">
        <v>224</v>
      </c>
      <c r="H2524" s="23" t="s">
        <v>23</v>
      </c>
      <c r="I2524" s="23">
        <v>3</v>
      </c>
      <c r="J2524" s="9">
        <v>38.275300000000001</v>
      </c>
      <c r="K2524" s="9">
        <v>37.611600000000003</v>
      </c>
      <c r="L2524" s="9">
        <v>363.66669999999999</v>
      </c>
      <c r="M2524" s="9">
        <v>330</v>
      </c>
      <c r="N2524" s="9">
        <v>399.66669999999999</v>
      </c>
      <c r="O2524" s="9">
        <v>343</v>
      </c>
      <c r="P2524" s="9" t="s">
        <v>235</v>
      </c>
      <c r="Q2524" s="9" t="s">
        <v>235</v>
      </c>
      <c r="R2524" s="9">
        <v>37.611600000000003</v>
      </c>
      <c r="S2524" s="9" t="s">
        <v>235</v>
      </c>
      <c r="T2524" s="9" t="s">
        <v>235</v>
      </c>
      <c r="U2524" s="9" t="s">
        <v>235</v>
      </c>
      <c r="V2524" s="40" t="s">
        <v>235</v>
      </c>
      <c r="W2524" s="40" t="s">
        <v>235</v>
      </c>
      <c r="X2524" s="40" t="s">
        <v>235</v>
      </c>
      <c r="Y2524" s="40" t="s">
        <v>235</v>
      </c>
    </row>
    <row r="2525" spans="1:25" hidden="1" x14ac:dyDescent="0.25">
      <c r="A2525" s="32">
        <v>2524</v>
      </c>
      <c r="B2525" s="23" t="s">
        <v>608</v>
      </c>
      <c r="C2525" s="23" t="s">
        <v>671</v>
      </c>
      <c r="D2525" s="23" t="s">
        <v>673</v>
      </c>
      <c r="E2525" s="23" t="s">
        <v>259</v>
      </c>
      <c r="F2525" s="23" t="s">
        <v>598</v>
      </c>
      <c r="G2525" s="23" t="s">
        <v>224</v>
      </c>
      <c r="H2525" s="23" t="s">
        <v>24</v>
      </c>
      <c r="I2525" s="23">
        <v>4</v>
      </c>
      <c r="J2525" s="9">
        <v>41.3401</v>
      </c>
      <c r="K2525" s="9">
        <v>139.90870000000001</v>
      </c>
      <c r="L2525" s="9">
        <v>526.66669999999999</v>
      </c>
      <c r="M2525" s="9">
        <v>278</v>
      </c>
      <c r="N2525" s="9">
        <v>504.66669999999999</v>
      </c>
      <c r="O2525" s="9">
        <v>313</v>
      </c>
      <c r="P2525" s="9" t="s">
        <v>235</v>
      </c>
      <c r="Q2525" s="9" t="s">
        <v>235</v>
      </c>
      <c r="R2525" s="9">
        <v>40.09129999999999</v>
      </c>
      <c r="S2525" s="9" t="s">
        <v>235</v>
      </c>
      <c r="T2525" s="9" t="s">
        <v>235</v>
      </c>
      <c r="U2525" s="9" t="s">
        <v>235</v>
      </c>
      <c r="V2525" s="40" t="s">
        <v>235</v>
      </c>
      <c r="W2525" s="40" t="s">
        <v>235</v>
      </c>
      <c r="X2525" s="40" t="s">
        <v>235</v>
      </c>
      <c r="Y2525" s="40" t="s">
        <v>235</v>
      </c>
    </row>
    <row r="2526" spans="1:25" hidden="1" x14ac:dyDescent="0.25">
      <c r="A2526" s="32">
        <v>2525</v>
      </c>
      <c r="B2526" s="23" t="s">
        <v>608</v>
      </c>
      <c r="C2526" s="23" t="s">
        <v>671</v>
      </c>
      <c r="D2526" s="23" t="s">
        <v>673</v>
      </c>
      <c r="E2526" s="23" t="s">
        <v>259</v>
      </c>
      <c r="F2526" s="23" t="s">
        <v>598</v>
      </c>
      <c r="G2526" s="23" t="s">
        <v>224</v>
      </c>
      <c r="H2526" s="23" t="s">
        <v>24</v>
      </c>
      <c r="I2526" s="23">
        <v>5</v>
      </c>
      <c r="J2526" s="9">
        <v>40.311300000000003</v>
      </c>
      <c r="K2526" s="9">
        <v>153.76140000000001</v>
      </c>
      <c r="L2526" s="9">
        <v>548.66669999999999</v>
      </c>
      <c r="M2526" s="9">
        <v>287</v>
      </c>
      <c r="N2526" s="9">
        <v>519.66669999999999</v>
      </c>
      <c r="O2526" s="9">
        <v>315</v>
      </c>
      <c r="P2526" s="9" t="s">
        <v>235</v>
      </c>
      <c r="Q2526" s="9" t="s">
        <v>235</v>
      </c>
      <c r="R2526" s="9">
        <v>26.238599999999991</v>
      </c>
      <c r="S2526" s="9" t="s">
        <v>235</v>
      </c>
      <c r="T2526" s="9" t="s">
        <v>235</v>
      </c>
      <c r="U2526" s="9" t="s">
        <v>235</v>
      </c>
      <c r="V2526" s="40" t="s">
        <v>235</v>
      </c>
      <c r="W2526" s="40" t="s">
        <v>235</v>
      </c>
      <c r="X2526" s="40" t="s">
        <v>235</v>
      </c>
      <c r="Y2526" s="40" t="s">
        <v>235</v>
      </c>
    </row>
    <row r="2527" spans="1:25" hidden="1" x14ac:dyDescent="0.25">
      <c r="A2527" s="32">
        <v>2526</v>
      </c>
      <c r="B2527" s="23" t="s">
        <v>608</v>
      </c>
      <c r="C2527" s="23" t="s">
        <v>671</v>
      </c>
      <c r="D2527" s="23" t="s">
        <v>673</v>
      </c>
      <c r="E2527" s="23" t="s">
        <v>259</v>
      </c>
      <c r="F2527" s="23" t="s">
        <v>598</v>
      </c>
      <c r="G2527" s="23" t="s">
        <v>224</v>
      </c>
      <c r="H2527" s="23" t="s">
        <v>24</v>
      </c>
      <c r="I2527" s="23">
        <v>6</v>
      </c>
      <c r="J2527" s="9">
        <v>38.626399999999997</v>
      </c>
      <c r="K2527" s="9">
        <v>176.50579999999999</v>
      </c>
      <c r="L2527" s="9">
        <v>557.66669999999999</v>
      </c>
      <c r="M2527" s="9">
        <v>310</v>
      </c>
      <c r="N2527" s="9">
        <v>521.66669999999999</v>
      </c>
      <c r="O2527" s="9">
        <v>324</v>
      </c>
      <c r="P2527" s="9">
        <v>208.08652046684813</v>
      </c>
      <c r="Q2527" s="9">
        <v>109.20164833920778</v>
      </c>
      <c r="R2527" s="9">
        <v>3.4942000000000064</v>
      </c>
      <c r="S2527" s="9">
        <v>0</v>
      </c>
      <c r="T2527" s="9">
        <v>0</v>
      </c>
      <c r="U2527" s="9">
        <v>0</v>
      </c>
      <c r="V2527" s="23">
        <v>44.553338819890925</v>
      </c>
      <c r="W2527" s="23">
        <v>44.181444068749045</v>
      </c>
      <c r="X2527" s="23">
        <v>19.646882704388499</v>
      </c>
      <c r="Y2527" s="23">
        <v>20.248456731316587</v>
      </c>
    </row>
    <row r="2528" spans="1:25" hidden="1" x14ac:dyDescent="0.25">
      <c r="A2528" s="32">
        <v>2527</v>
      </c>
      <c r="B2528" s="23" t="s">
        <v>608</v>
      </c>
      <c r="C2528" s="23" t="s">
        <v>671</v>
      </c>
      <c r="D2528" s="23" t="s">
        <v>673</v>
      </c>
      <c r="E2528" s="23" t="s">
        <v>259</v>
      </c>
      <c r="F2528" s="23" t="s">
        <v>598</v>
      </c>
      <c r="G2528" s="23" t="s">
        <v>224</v>
      </c>
      <c r="H2528" s="23" t="s">
        <v>23</v>
      </c>
      <c r="I2528" s="23">
        <v>1</v>
      </c>
      <c r="J2528" s="9">
        <v>38.832999999999998</v>
      </c>
      <c r="K2528" s="9">
        <v>3.6846000000000001</v>
      </c>
      <c r="L2528" s="9">
        <v>551.66669999999999</v>
      </c>
      <c r="M2528" s="9">
        <v>242</v>
      </c>
      <c r="N2528" s="9">
        <v>583.66669999999999</v>
      </c>
      <c r="O2528" s="9">
        <v>264</v>
      </c>
      <c r="P2528" s="9" t="s">
        <v>235</v>
      </c>
      <c r="Q2528" s="9" t="s">
        <v>235</v>
      </c>
      <c r="R2528" s="9">
        <v>3.6846000000000001</v>
      </c>
      <c r="S2528" s="9" t="s">
        <v>235</v>
      </c>
      <c r="T2528" s="9" t="s">
        <v>235</v>
      </c>
      <c r="U2528" s="9" t="s">
        <v>235</v>
      </c>
      <c r="V2528" s="33" t="s">
        <v>235</v>
      </c>
      <c r="W2528" s="33" t="s">
        <v>235</v>
      </c>
      <c r="X2528" s="33" t="s">
        <v>235</v>
      </c>
      <c r="Y2528" s="33" t="s">
        <v>235</v>
      </c>
    </row>
    <row r="2529" spans="1:25" hidden="1" x14ac:dyDescent="0.25">
      <c r="A2529" s="32">
        <v>2528</v>
      </c>
      <c r="B2529" s="23" t="s">
        <v>608</v>
      </c>
      <c r="C2529" s="23" t="s">
        <v>671</v>
      </c>
      <c r="D2529" s="23" t="s">
        <v>673</v>
      </c>
      <c r="E2529" s="23" t="s">
        <v>259</v>
      </c>
      <c r="F2529" s="23" t="s">
        <v>598</v>
      </c>
      <c r="G2529" s="23" t="s">
        <v>224</v>
      </c>
      <c r="H2529" s="23" t="s">
        <v>23</v>
      </c>
      <c r="I2529" s="23">
        <v>2</v>
      </c>
      <c r="J2529" s="9">
        <v>39.661099999999998</v>
      </c>
      <c r="K2529" s="9">
        <v>25.486000000000001</v>
      </c>
      <c r="L2529" s="9">
        <v>563.66669999999999</v>
      </c>
      <c r="M2529" s="9">
        <v>221</v>
      </c>
      <c r="N2529" s="9">
        <v>585.66669999999999</v>
      </c>
      <c r="O2529" s="9">
        <v>254</v>
      </c>
      <c r="P2529" s="9" t="s">
        <v>235</v>
      </c>
      <c r="Q2529" s="9" t="s">
        <v>235</v>
      </c>
      <c r="R2529" s="9">
        <v>25.486000000000001</v>
      </c>
      <c r="S2529" s="9" t="s">
        <v>235</v>
      </c>
      <c r="T2529" s="9" t="s">
        <v>235</v>
      </c>
      <c r="U2529" s="9" t="s">
        <v>235</v>
      </c>
      <c r="V2529" s="33" t="s">
        <v>235</v>
      </c>
      <c r="W2529" s="33" t="s">
        <v>235</v>
      </c>
      <c r="X2529" s="33" t="s">
        <v>235</v>
      </c>
      <c r="Y2529" s="33" t="s">
        <v>235</v>
      </c>
    </row>
    <row r="2530" spans="1:25" hidden="1" x14ac:dyDescent="0.25">
      <c r="A2530" s="32">
        <v>2529</v>
      </c>
      <c r="B2530" s="23" t="s">
        <v>608</v>
      </c>
      <c r="C2530" s="23" t="s">
        <v>671</v>
      </c>
      <c r="D2530" s="23" t="s">
        <v>673</v>
      </c>
      <c r="E2530" s="23" t="s">
        <v>259</v>
      </c>
      <c r="F2530" s="23" t="s">
        <v>598</v>
      </c>
      <c r="G2530" s="23" t="s">
        <v>224</v>
      </c>
      <c r="H2530" s="23" t="s">
        <v>23</v>
      </c>
      <c r="I2530" s="23">
        <v>3</v>
      </c>
      <c r="J2530" s="9">
        <v>38.013199999999998</v>
      </c>
      <c r="K2530" s="9">
        <v>32.6111</v>
      </c>
      <c r="L2530" s="9">
        <v>583.66669999999999</v>
      </c>
      <c r="M2530" s="9">
        <v>217</v>
      </c>
      <c r="N2530" s="9">
        <v>600.66669999999999</v>
      </c>
      <c r="O2530" s="9">
        <v>251</v>
      </c>
      <c r="P2530" s="9" t="s">
        <v>235</v>
      </c>
      <c r="Q2530" s="9" t="s">
        <v>235</v>
      </c>
      <c r="R2530" s="9">
        <v>32.6111</v>
      </c>
      <c r="S2530" s="9" t="s">
        <v>235</v>
      </c>
      <c r="T2530" s="9" t="s">
        <v>235</v>
      </c>
      <c r="U2530" s="9" t="s">
        <v>235</v>
      </c>
      <c r="V2530" s="33" t="s">
        <v>235</v>
      </c>
      <c r="W2530" s="33" t="s">
        <v>235</v>
      </c>
      <c r="X2530" s="40" t="s">
        <v>235</v>
      </c>
      <c r="Y2530" s="40" t="s">
        <v>235</v>
      </c>
    </row>
    <row r="2531" spans="1:25" hidden="1" x14ac:dyDescent="0.25">
      <c r="A2531" s="32">
        <v>2530</v>
      </c>
      <c r="B2531" s="23" t="s">
        <v>608</v>
      </c>
      <c r="C2531" s="23" t="s">
        <v>671</v>
      </c>
      <c r="D2531" s="23" t="s">
        <v>673</v>
      </c>
      <c r="E2531" s="23" t="s">
        <v>259</v>
      </c>
      <c r="F2531" s="23" t="s">
        <v>598</v>
      </c>
      <c r="G2531" s="23" t="s">
        <v>224</v>
      </c>
      <c r="H2531" s="23" t="s">
        <v>24</v>
      </c>
      <c r="I2531" s="23">
        <v>4</v>
      </c>
      <c r="J2531" s="9">
        <v>35.9026</v>
      </c>
      <c r="K2531" s="9">
        <v>136.30109999999999</v>
      </c>
      <c r="L2531" s="9">
        <v>721.66669999999999</v>
      </c>
      <c r="M2531" s="9">
        <v>296</v>
      </c>
      <c r="N2531" s="9">
        <v>686.66669999999999</v>
      </c>
      <c r="O2531" s="9">
        <v>304</v>
      </c>
      <c r="P2531" s="9" t="s">
        <v>235</v>
      </c>
      <c r="Q2531" s="9" t="s">
        <v>235</v>
      </c>
      <c r="R2531" s="9">
        <v>43.698900000000009</v>
      </c>
      <c r="S2531" s="9" t="s">
        <v>235</v>
      </c>
      <c r="T2531" s="9" t="s">
        <v>235</v>
      </c>
      <c r="U2531" s="9" t="s">
        <v>235</v>
      </c>
      <c r="V2531" s="33" t="s">
        <v>235</v>
      </c>
      <c r="W2531" s="33" t="s">
        <v>235</v>
      </c>
      <c r="X2531" s="40" t="s">
        <v>235</v>
      </c>
      <c r="Y2531" s="40" t="s">
        <v>235</v>
      </c>
    </row>
    <row r="2532" spans="1:25" hidden="1" x14ac:dyDescent="0.25">
      <c r="A2532" s="32">
        <v>2531</v>
      </c>
      <c r="B2532" s="23" t="s">
        <v>608</v>
      </c>
      <c r="C2532" s="23" t="s">
        <v>671</v>
      </c>
      <c r="D2532" s="23" t="s">
        <v>673</v>
      </c>
      <c r="E2532" s="23" t="s">
        <v>259</v>
      </c>
      <c r="F2532" s="23" t="s">
        <v>598</v>
      </c>
      <c r="G2532" s="23" t="s">
        <v>224</v>
      </c>
      <c r="H2532" s="23" t="s">
        <v>24</v>
      </c>
      <c r="I2532" s="23">
        <v>5</v>
      </c>
      <c r="J2532" s="9">
        <v>36.0139</v>
      </c>
      <c r="K2532" s="9">
        <v>147.58500000000001</v>
      </c>
      <c r="L2532" s="9">
        <v>730.66669999999999</v>
      </c>
      <c r="M2532" s="9">
        <v>316</v>
      </c>
      <c r="N2532" s="9">
        <v>694.66669999999999</v>
      </c>
      <c r="O2532" s="9">
        <v>317</v>
      </c>
      <c r="P2532" s="9" t="s">
        <v>235</v>
      </c>
      <c r="Q2532" s="9" t="s">
        <v>235</v>
      </c>
      <c r="R2532" s="9">
        <v>32.414999999999992</v>
      </c>
      <c r="S2532" s="9" t="s">
        <v>235</v>
      </c>
      <c r="T2532" s="9" t="s">
        <v>235</v>
      </c>
      <c r="U2532" s="9" t="s">
        <v>235</v>
      </c>
      <c r="V2532" s="33" t="s">
        <v>235</v>
      </c>
      <c r="W2532" s="33" t="s">
        <v>235</v>
      </c>
      <c r="X2532" s="40" t="s">
        <v>235</v>
      </c>
      <c r="Y2532" s="40" t="s">
        <v>235</v>
      </c>
    </row>
    <row r="2533" spans="1:25" hidden="1" x14ac:dyDescent="0.25">
      <c r="A2533" s="32">
        <v>2532</v>
      </c>
      <c r="B2533" s="23" t="s">
        <v>608</v>
      </c>
      <c r="C2533" s="23" t="s">
        <v>671</v>
      </c>
      <c r="D2533" s="23" t="s">
        <v>673</v>
      </c>
      <c r="E2533" s="23" t="s">
        <v>259</v>
      </c>
      <c r="F2533" s="23" t="s">
        <v>598</v>
      </c>
      <c r="G2533" s="23" t="s">
        <v>224</v>
      </c>
      <c r="H2533" s="23" t="s">
        <v>24</v>
      </c>
      <c r="I2533" s="23">
        <v>6</v>
      </c>
      <c r="J2533" s="9">
        <v>37</v>
      </c>
      <c r="K2533" s="9">
        <v>168.10069999999999</v>
      </c>
      <c r="L2533" s="9">
        <v>722.66669999999999</v>
      </c>
      <c r="M2533" s="9">
        <v>339</v>
      </c>
      <c r="N2533" s="9">
        <v>687.66669999999999</v>
      </c>
      <c r="O2533" s="9">
        <v>327</v>
      </c>
      <c r="P2533" s="9">
        <v>196.59603251337501</v>
      </c>
      <c r="Q2533" s="9">
        <v>101.01980003939822</v>
      </c>
      <c r="R2533" s="9">
        <v>11.899300000000011</v>
      </c>
      <c r="S2533" s="9">
        <v>0</v>
      </c>
      <c r="T2533" s="9">
        <v>0</v>
      </c>
      <c r="U2533" s="9">
        <v>0</v>
      </c>
      <c r="V2533" s="23">
        <v>43.011626335213137</v>
      </c>
      <c r="W2533" s="23">
        <v>40.607881008493905</v>
      </c>
      <c r="X2533" s="23">
        <v>21.400934559032695</v>
      </c>
      <c r="Y2533" s="23">
        <v>23.021728866442675</v>
      </c>
    </row>
    <row r="2534" spans="1:25" hidden="1" x14ac:dyDescent="0.25">
      <c r="A2534" s="32">
        <v>2533</v>
      </c>
      <c r="B2534" s="23" t="s">
        <v>608</v>
      </c>
      <c r="C2534" s="23" t="s">
        <v>671</v>
      </c>
      <c r="D2534" s="23" t="s">
        <v>673</v>
      </c>
      <c r="E2534" s="23" t="s">
        <v>259</v>
      </c>
      <c r="F2534" s="23" t="s">
        <v>598</v>
      </c>
      <c r="G2534" s="23" t="s">
        <v>224</v>
      </c>
      <c r="H2534" s="23" t="s">
        <v>23</v>
      </c>
      <c r="I2534" s="23">
        <v>1</v>
      </c>
      <c r="J2534" s="9">
        <v>31.305</v>
      </c>
      <c r="K2534" s="9">
        <v>3.0062000000000002</v>
      </c>
      <c r="L2534" s="9">
        <v>504.66669999999999</v>
      </c>
      <c r="M2534" s="9">
        <v>297</v>
      </c>
      <c r="N2534" s="9">
        <v>532.66669999999999</v>
      </c>
      <c r="O2534" s="9">
        <v>311</v>
      </c>
      <c r="P2534" s="9" t="s">
        <v>235</v>
      </c>
      <c r="Q2534" s="9" t="s">
        <v>235</v>
      </c>
      <c r="R2534" s="9">
        <v>3.0062000000000002</v>
      </c>
      <c r="S2534" s="9" t="s">
        <v>235</v>
      </c>
      <c r="T2534" s="9" t="s">
        <v>235</v>
      </c>
      <c r="U2534" s="9" t="s">
        <v>235</v>
      </c>
      <c r="V2534" s="33" t="s">
        <v>235</v>
      </c>
      <c r="W2534" s="33" t="s">
        <v>235</v>
      </c>
      <c r="X2534" s="33" t="s">
        <v>235</v>
      </c>
      <c r="Y2534" s="33" t="s">
        <v>235</v>
      </c>
    </row>
    <row r="2535" spans="1:25" hidden="1" x14ac:dyDescent="0.25">
      <c r="A2535" s="32">
        <v>2534</v>
      </c>
      <c r="B2535" s="23" t="s">
        <v>608</v>
      </c>
      <c r="C2535" s="23" t="s">
        <v>671</v>
      </c>
      <c r="D2535" s="23" t="s">
        <v>673</v>
      </c>
      <c r="E2535" s="23" t="s">
        <v>259</v>
      </c>
      <c r="F2535" s="23" t="s">
        <v>598</v>
      </c>
      <c r="G2535" s="23" t="s">
        <v>224</v>
      </c>
      <c r="H2535" s="23" t="s">
        <v>23</v>
      </c>
      <c r="I2535" s="23">
        <v>2</v>
      </c>
      <c r="J2535" s="9">
        <v>35.227800000000002</v>
      </c>
      <c r="K2535" s="9">
        <v>25.836500000000001</v>
      </c>
      <c r="L2535" s="9">
        <v>516.66669999999999</v>
      </c>
      <c r="M2535" s="9">
        <v>276</v>
      </c>
      <c r="N2535" s="9">
        <v>536.66669999999999</v>
      </c>
      <c r="O2535" s="9">
        <v>305</v>
      </c>
      <c r="P2535" s="9" t="s">
        <v>235</v>
      </c>
      <c r="Q2535" s="9" t="s">
        <v>235</v>
      </c>
      <c r="R2535" s="9">
        <v>25.836500000000001</v>
      </c>
      <c r="S2535" s="9" t="s">
        <v>235</v>
      </c>
      <c r="T2535" s="9" t="s">
        <v>235</v>
      </c>
      <c r="U2535" s="9" t="s">
        <v>235</v>
      </c>
      <c r="V2535" s="33" t="s">
        <v>235</v>
      </c>
      <c r="W2535" s="33" t="s">
        <v>235</v>
      </c>
      <c r="X2535" s="33" t="s">
        <v>235</v>
      </c>
      <c r="Y2535" s="33" t="s">
        <v>235</v>
      </c>
    </row>
    <row r="2536" spans="1:25" hidden="1" x14ac:dyDescent="0.25">
      <c r="A2536" s="32">
        <v>2535</v>
      </c>
      <c r="B2536" s="23" t="s">
        <v>608</v>
      </c>
      <c r="C2536" s="23" t="s">
        <v>671</v>
      </c>
      <c r="D2536" s="23" t="s">
        <v>673</v>
      </c>
      <c r="E2536" s="23" t="s">
        <v>259</v>
      </c>
      <c r="F2536" s="23" t="s">
        <v>598</v>
      </c>
      <c r="G2536" s="23" t="s">
        <v>224</v>
      </c>
      <c r="H2536" s="23" t="s">
        <v>23</v>
      </c>
      <c r="I2536" s="23">
        <v>3</v>
      </c>
      <c r="J2536" s="9">
        <v>33.9559</v>
      </c>
      <c r="K2536" s="9">
        <v>46.801699999999997</v>
      </c>
      <c r="L2536" s="9">
        <v>540.66669999999999</v>
      </c>
      <c r="M2536" s="9">
        <v>270</v>
      </c>
      <c r="N2536" s="9">
        <v>548.66669999999999</v>
      </c>
      <c r="O2536" s="9">
        <v>303</v>
      </c>
      <c r="P2536" s="9" t="s">
        <v>235</v>
      </c>
      <c r="Q2536" s="9" t="s">
        <v>235</v>
      </c>
      <c r="R2536" s="9">
        <v>46.801699999999997</v>
      </c>
      <c r="S2536" s="9" t="s">
        <v>235</v>
      </c>
      <c r="T2536" s="9" t="s">
        <v>235</v>
      </c>
      <c r="U2536" s="9" t="s">
        <v>235</v>
      </c>
      <c r="V2536" s="40" t="s">
        <v>235</v>
      </c>
      <c r="W2536" s="40" t="s">
        <v>235</v>
      </c>
      <c r="X2536" s="40" t="s">
        <v>235</v>
      </c>
      <c r="Y2536" s="40" t="s">
        <v>235</v>
      </c>
    </row>
    <row r="2537" spans="1:25" hidden="1" x14ac:dyDescent="0.25">
      <c r="A2537" s="32">
        <v>2536</v>
      </c>
      <c r="B2537" s="23" t="s">
        <v>608</v>
      </c>
      <c r="C2537" s="23" t="s">
        <v>671</v>
      </c>
      <c r="D2537" s="23" t="s">
        <v>673</v>
      </c>
      <c r="E2537" s="23" t="s">
        <v>259</v>
      </c>
      <c r="F2537" s="23" t="s">
        <v>598</v>
      </c>
      <c r="G2537" s="23" t="s">
        <v>224</v>
      </c>
      <c r="H2537" s="23" t="s">
        <v>24</v>
      </c>
      <c r="I2537" s="23">
        <v>4</v>
      </c>
      <c r="J2537" s="9">
        <v>33.734299999999998</v>
      </c>
      <c r="K2537" s="9">
        <v>138.45259999999999</v>
      </c>
      <c r="L2537" s="9">
        <v>687.66669999999999</v>
      </c>
      <c r="M2537" s="9">
        <v>351</v>
      </c>
      <c r="N2537" s="9">
        <v>654.66669999999999</v>
      </c>
      <c r="O2537" s="9">
        <v>358</v>
      </c>
      <c r="P2537" s="9" t="s">
        <v>235</v>
      </c>
      <c r="Q2537" s="9" t="s">
        <v>235</v>
      </c>
      <c r="R2537" s="9">
        <v>41.54740000000001</v>
      </c>
      <c r="S2537" s="9" t="s">
        <v>235</v>
      </c>
      <c r="T2537" s="9" t="s">
        <v>235</v>
      </c>
      <c r="U2537" s="9" t="s">
        <v>235</v>
      </c>
      <c r="V2537" s="40" t="s">
        <v>235</v>
      </c>
      <c r="W2537" s="40" t="s">
        <v>235</v>
      </c>
      <c r="X2537" s="40" t="s">
        <v>235</v>
      </c>
      <c r="Y2537" s="40" t="s">
        <v>235</v>
      </c>
    </row>
    <row r="2538" spans="1:25" hidden="1" x14ac:dyDescent="0.25">
      <c r="A2538" s="32">
        <v>2537</v>
      </c>
      <c r="B2538" s="23" t="s">
        <v>608</v>
      </c>
      <c r="C2538" s="23" t="s">
        <v>671</v>
      </c>
      <c r="D2538" s="23" t="s">
        <v>673</v>
      </c>
      <c r="E2538" s="23" t="s">
        <v>259</v>
      </c>
      <c r="F2538" s="23" t="s">
        <v>598</v>
      </c>
      <c r="G2538" s="23" t="s">
        <v>224</v>
      </c>
      <c r="H2538" s="23" t="s">
        <v>24</v>
      </c>
      <c r="I2538" s="23">
        <v>5</v>
      </c>
      <c r="J2538" s="9">
        <v>37.054000000000002</v>
      </c>
      <c r="K2538" s="9">
        <v>153.52279999999999</v>
      </c>
      <c r="L2538" s="9">
        <v>693.66669999999999</v>
      </c>
      <c r="M2538" s="9">
        <v>373</v>
      </c>
      <c r="N2538" s="9">
        <v>656.66669999999999</v>
      </c>
      <c r="O2538" s="9">
        <v>371</v>
      </c>
      <c r="P2538" s="9" t="s">
        <v>235</v>
      </c>
      <c r="Q2538" s="9" t="s">
        <v>235</v>
      </c>
      <c r="R2538" s="9">
        <v>26.477200000000011</v>
      </c>
      <c r="S2538" s="9" t="s">
        <v>235</v>
      </c>
      <c r="T2538" s="9" t="s">
        <v>235</v>
      </c>
      <c r="U2538" s="9" t="s">
        <v>235</v>
      </c>
      <c r="V2538" s="40" t="s">
        <v>235</v>
      </c>
      <c r="W2538" s="40" t="s">
        <v>235</v>
      </c>
      <c r="X2538" s="40" t="s">
        <v>235</v>
      </c>
      <c r="Y2538" s="40" t="s">
        <v>235</v>
      </c>
    </row>
    <row r="2539" spans="1:25" hidden="1" x14ac:dyDescent="0.25">
      <c r="A2539" s="32">
        <v>2538</v>
      </c>
      <c r="B2539" s="23" t="s">
        <v>608</v>
      </c>
      <c r="C2539" s="23" t="s">
        <v>671</v>
      </c>
      <c r="D2539" s="23" t="s">
        <v>673</v>
      </c>
      <c r="E2539" s="23" t="s">
        <v>259</v>
      </c>
      <c r="F2539" s="23" t="s">
        <v>598</v>
      </c>
      <c r="G2539" s="23" t="s">
        <v>224</v>
      </c>
      <c r="H2539" s="23" t="s">
        <v>24</v>
      </c>
      <c r="I2539" s="23">
        <v>6</v>
      </c>
      <c r="J2539" s="9">
        <v>32.756700000000002</v>
      </c>
      <c r="K2539" s="9">
        <v>178.3075</v>
      </c>
      <c r="L2539" s="9">
        <v>678.66669999999999</v>
      </c>
      <c r="M2539" s="9">
        <v>394</v>
      </c>
      <c r="N2539" s="9">
        <v>650.66669999999999</v>
      </c>
      <c r="O2539" s="9">
        <v>377</v>
      </c>
      <c r="P2539" s="9">
        <v>199.21094347449892</v>
      </c>
      <c r="Q2539" s="9">
        <v>119.41942890501528</v>
      </c>
      <c r="R2539" s="9">
        <v>1.6924999999999955</v>
      </c>
      <c r="S2539" s="9">
        <v>0</v>
      </c>
      <c r="T2539" s="9">
        <v>0</v>
      </c>
      <c r="U2539" s="9">
        <v>0</v>
      </c>
      <c r="V2539" s="23">
        <v>43.931765272977593</v>
      </c>
      <c r="W2539" s="23">
        <v>45</v>
      </c>
      <c r="X2539" s="23">
        <v>17.888543819998318</v>
      </c>
      <c r="Y2539" s="23">
        <v>19.416487838947599</v>
      </c>
    </row>
    <row r="2540" spans="1:25" hidden="1" x14ac:dyDescent="0.25">
      <c r="A2540" s="32">
        <v>2539</v>
      </c>
      <c r="B2540" s="23" t="s">
        <v>608</v>
      </c>
      <c r="C2540" s="23" t="s">
        <v>671</v>
      </c>
      <c r="D2540" s="23" t="s">
        <v>673</v>
      </c>
      <c r="E2540" s="23" t="s">
        <v>259</v>
      </c>
      <c r="F2540" s="23" t="s">
        <v>598</v>
      </c>
      <c r="G2540" s="23" t="s">
        <v>224</v>
      </c>
      <c r="H2540" s="23" t="s">
        <v>23</v>
      </c>
      <c r="I2540" s="23">
        <v>1</v>
      </c>
      <c r="J2540" s="9">
        <v>37.484999999999999</v>
      </c>
      <c r="K2540" s="9">
        <v>6.0830000000000002E-2</v>
      </c>
      <c r="L2540" s="9">
        <v>483.25</v>
      </c>
      <c r="M2540" s="9">
        <v>288.5</v>
      </c>
      <c r="N2540" s="9">
        <v>518.5</v>
      </c>
      <c r="O2540" s="9">
        <v>301.25</v>
      </c>
      <c r="P2540" s="9" t="s">
        <v>235</v>
      </c>
      <c r="Q2540" s="9" t="s">
        <v>235</v>
      </c>
      <c r="R2540" s="9">
        <v>6.0830000000000002E-2</v>
      </c>
      <c r="S2540" s="9" t="s">
        <v>235</v>
      </c>
      <c r="T2540" s="9" t="s">
        <v>235</v>
      </c>
      <c r="U2540" s="9" t="s">
        <v>235</v>
      </c>
      <c r="V2540" s="33" t="s">
        <v>235</v>
      </c>
      <c r="W2540" s="33" t="s">
        <v>235</v>
      </c>
      <c r="X2540" s="33" t="s">
        <v>235</v>
      </c>
      <c r="Y2540" s="33" t="s">
        <v>235</v>
      </c>
    </row>
    <row r="2541" spans="1:25" hidden="1" x14ac:dyDescent="0.25">
      <c r="A2541" s="32">
        <v>2540</v>
      </c>
      <c r="B2541" s="23" t="s">
        <v>608</v>
      </c>
      <c r="C2541" s="23" t="s">
        <v>671</v>
      </c>
      <c r="D2541" s="23" t="s">
        <v>673</v>
      </c>
      <c r="E2541" s="23" t="s">
        <v>259</v>
      </c>
      <c r="F2541" s="23" t="s">
        <v>598</v>
      </c>
      <c r="G2541" s="23" t="s">
        <v>224</v>
      </c>
      <c r="H2541" s="23" t="s">
        <v>23</v>
      </c>
      <c r="I2541" s="23">
        <v>2</v>
      </c>
      <c r="J2541" s="9">
        <v>35.567700000000002</v>
      </c>
      <c r="K2541" s="9">
        <v>27.617799999999999</v>
      </c>
      <c r="L2541" s="9">
        <v>493</v>
      </c>
      <c r="M2541" s="9">
        <v>265.25</v>
      </c>
      <c r="N2541" s="9">
        <v>517</v>
      </c>
      <c r="O2541" s="9">
        <v>291.5</v>
      </c>
      <c r="P2541" s="9" t="s">
        <v>235</v>
      </c>
      <c r="Q2541" s="9" t="s">
        <v>235</v>
      </c>
      <c r="R2541" s="9">
        <v>27.617799999999999</v>
      </c>
      <c r="S2541" s="9" t="s">
        <v>235</v>
      </c>
      <c r="T2541" s="9" t="s">
        <v>235</v>
      </c>
      <c r="U2541" s="9" t="s">
        <v>235</v>
      </c>
      <c r="V2541" s="33" t="s">
        <v>235</v>
      </c>
      <c r="W2541" s="33" t="s">
        <v>235</v>
      </c>
      <c r="X2541" s="33" t="s">
        <v>235</v>
      </c>
      <c r="Y2541" s="33" t="s">
        <v>235</v>
      </c>
    </row>
    <row r="2542" spans="1:25" hidden="1" x14ac:dyDescent="0.25">
      <c r="A2542" s="32">
        <v>2541</v>
      </c>
      <c r="B2542" s="23" t="s">
        <v>608</v>
      </c>
      <c r="C2542" s="23" t="s">
        <v>671</v>
      </c>
      <c r="D2542" s="23" t="s">
        <v>673</v>
      </c>
      <c r="E2542" s="23" t="s">
        <v>259</v>
      </c>
      <c r="F2542" s="23" t="s">
        <v>598</v>
      </c>
      <c r="G2542" s="23" t="s">
        <v>224</v>
      </c>
      <c r="H2542" s="23" t="s">
        <v>23</v>
      </c>
      <c r="I2542" s="23">
        <v>3</v>
      </c>
      <c r="J2542" s="9">
        <v>34.114699999999999</v>
      </c>
      <c r="K2542" s="9">
        <v>36.713299999999997</v>
      </c>
      <c r="L2542" s="9">
        <v>514</v>
      </c>
      <c r="M2542" s="9">
        <v>255.5</v>
      </c>
      <c r="N2542" s="9">
        <v>532.75</v>
      </c>
      <c r="O2542" s="9">
        <v>284</v>
      </c>
      <c r="P2542" s="9" t="s">
        <v>235</v>
      </c>
      <c r="Q2542" s="9" t="s">
        <v>235</v>
      </c>
      <c r="R2542" s="9">
        <v>36.713299999999997</v>
      </c>
      <c r="S2542" s="9" t="s">
        <v>235</v>
      </c>
      <c r="T2542" s="9" t="s">
        <v>235</v>
      </c>
      <c r="U2542" s="9" t="s">
        <v>235</v>
      </c>
      <c r="V2542" s="33" t="s">
        <v>235</v>
      </c>
      <c r="W2542" s="33" t="s">
        <v>235</v>
      </c>
      <c r="X2542" s="40" t="s">
        <v>235</v>
      </c>
      <c r="Y2542" s="40" t="s">
        <v>235</v>
      </c>
    </row>
    <row r="2543" spans="1:25" hidden="1" x14ac:dyDescent="0.25">
      <c r="A2543" s="32">
        <v>2542</v>
      </c>
      <c r="B2543" s="23" t="s">
        <v>608</v>
      </c>
      <c r="C2543" s="23" t="s">
        <v>671</v>
      </c>
      <c r="D2543" s="23" t="s">
        <v>673</v>
      </c>
      <c r="E2543" s="23" t="s">
        <v>259</v>
      </c>
      <c r="F2543" s="23" t="s">
        <v>598</v>
      </c>
      <c r="G2543" s="23" t="s">
        <v>224</v>
      </c>
      <c r="H2543" s="23" t="s">
        <v>24</v>
      </c>
      <c r="I2543" s="23">
        <v>4</v>
      </c>
      <c r="J2543" s="9">
        <v>33.708300000000001</v>
      </c>
      <c r="K2543" s="9">
        <v>139.1995</v>
      </c>
      <c r="L2543" s="9">
        <v>664</v>
      </c>
      <c r="M2543" s="9">
        <v>308</v>
      </c>
      <c r="N2543" s="9">
        <v>632.5</v>
      </c>
      <c r="O2543" s="9">
        <v>320</v>
      </c>
      <c r="P2543" s="9" t="s">
        <v>235</v>
      </c>
      <c r="Q2543" s="9" t="s">
        <v>235</v>
      </c>
      <c r="R2543" s="9">
        <v>40.8005</v>
      </c>
      <c r="S2543" s="9" t="s">
        <v>235</v>
      </c>
      <c r="T2543" s="9" t="s">
        <v>235</v>
      </c>
      <c r="U2543" s="9" t="s">
        <v>235</v>
      </c>
      <c r="V2543" s="33" t="s">
        <v>235</v>
      </c>
      <c r="W2543" s="33" t="s">
        <v>235</v>
      </c>
      <c r="X2543" s="40" t="s">
        <v>235</v>
      </c>
      <c r="Y2543" s="40" t="s">
        <v>235</v>
      </c>
    </row>
    <row r="2544" spans="1:25" hidden="1" x14ac:dyDescent="0.25">
      <c r="A2544" s="32">
        <v>2543</v>
      </c>
      <c r="B2544" s="23" t="s">
        <v>608</v>
      </c>
      <c r="C2544" s="23" t="s">
        <v>671</v>
      </c>
      <c r="D2544" s="23" t="s">
        <v>673</v>
      </c>
      <c r="E2544" s="23" t="s">
        <v>259</v>
      </c>
      <c r="F2544" s="23" t="s">
        <v>598</v>
      </c>
      <c r="G2544" s="23" t="s">
        <v>224</v>
      </c>
      <c r="H2544" s="23" t="s">
        <v>24</v>
      </c>
      <c r="I2544" s="23">
        <v>5</v>
      </c>
      <c r="J2544" s="9">
        <v>36.202599999999997</v>
      </c>
      <c r="K2544" s="9">
        <v>146.88140000000001</v>
      </c>
      <c r="L2544" s="9">
        <v>677.5</v>
      </c>
      <c r="M2544" s="9">
        <v>327.5</v>
      </c>
      <c r="N2544" s="9">
        <v>642.25</v>
      </c>
      <c r="O2544" s="9">
        <v>335.75</v>
      </c>
      <c r="P2544" s="9" t="s">
        <v>235</v>
      </c>
      <c r="Q2544" s="9" t="s">
        <v>235</v>
      </c>
      <c r="R2544" s="9">
        <v>33.118599999999986</v>
      </c>
      <c r="S2544" s="9" t="s">
        <v>235</v>
      </c>
      <c r="T2544" s="9" t="s">
        <v>235</v>
      </c>
      <c r="U2544" s="9" t="s">
        <v>235</v>
      </c>
      <c r="V2544" s="33" t="s">
        <v>235</v>
      </c>
      <c r="W2544" s="33" t="s">
        <v>235</v>
      </c>
      <c r="X2544" s="40" t="s">
        <v>235</v>
      </c>
      <c r="Y2544" s="40" t="s">
        <v>235</v>
      </c>
    </row>
    <row r="2545" spans="1:25" hidden="1" x14ac:dyDescent="0.25">
      <c r="A2545" s="32">
        <v>2544</v>
      </c>
      <c r="B2545" s="23" t="s">
        <v>608</v>
      </c>
      <c r="C2545" s="23" t="s">
        <v>671</v>
      </c>
      <c r="D2545" s="23" t="s">
        <v>673</v>
      </c>
      <c r="E2545" s="23" t="s">
        <v>259</v>
      </c>
      <c r="F2545" s="23" t="s">
        <v>598</v>
      </c>
      <c r="G2545" s="23" t="s">
        <v>224</v>
      </c>
      <c r="H2545" s="23" t="s">
        <v>24</v>
      </c>
      <c r="I2545" s="23">
        <v>6</v>
      </c>
      <c r="J2545" s="9">
        <v>35.130099999999999</v>
      </c>
      <c r="K2545" s="9">
        <v>176.16739999999999</v>
      </c>
      <c r="L2545" s="9">
        <v>670.75</v>
      </c>
      <c r="M2545" s="9">
        <v>353.75</v>
      </c>
      <c r="N2545" s="9">
        <v>637</v>
      </c>
      <c r="O2545" s="9">
        <v>344</v>
      </c>
      <c r="P2545" s="9">
        <v>198.52912254880894</v>
      </c>
      <c r="Q2545" s="9">
        <v>106.0474540005558</v>
      </c>
      <c r="R2545" s="9">
        <v>3.8326000000000136</v>
      </c>
      <c r="S2545" s="9">
        <v>0</v>
      </c>
      <c r="T2545" s="9">
        <v>0</v>
      </c>
      <c r="U2545" s="9">
        <v>0</v>
      </c>
      <c r="V2545" s="23">
        <v>46.245270028403986</v>
      </c>
      <c r="W2545" s="23">
        <v>45.106124861264682</v>
      </c>
      <c r="X2545" s="23">
        <v>22.374650835264447</v>
      </c>
      <c r="Y2545" s="23">
        <v>24.418230894149559</v>
      </c>
    </row>
    <row r="2546" spans="1:25" hidden="1" x14ac:dyDescent="0.25">
      <c r="A2546" s="32">
        <v>2545</v>
      </c>
      <c r="B2546" s="23" t="s">
        <v>608</v>
      </c>
      <c r="C2546" s="23" t="s">
        <v>671</v>
      </c>
      <c r="D2546" s="23" t="s">
        <v>673</v>
      </c>
      <c r="E2546" s="23" t="s">
        <v>259</v>
      </c>
      <c r="F2546" s="23" t="s">
        <v>598</v>
      </c>
      <c r="G2546" s="23" t="s">
        <v>224</v>
      </c>
      <c r="H2546" s="23" t="s">
        <v>23</v>
      </c>
      <c r="I2546" s="23">
        <v>1</v>
      </c>
      <c r="J2546" s="9">
        <v>39.217399999999998</v>
      </c>
      <c r="K2546" s="9">
        <v>5.7979000000000003</v>
      </c>
      <c r="L2546" s="9">
        <v>506.66669999999999</v>
      </c>
      <c r="M2546" s="9">
        <v>272</v>
      </c>
      <c r="N2546" s="9">
        <v>543.66669999999999</v>
      </c>
      <c r="O2546" s="9">
        <v>285</v>
      </c>
      <c r="P2546" s="9" t="s">
        <v>235</v>
      </c>
      <c r="Q2546" s="9" t="s">
        <v>235</v>
      </c>
      <c r="R2546" s="9">
        <v>5.7979000000000003</v>
      </c>
      <c r="S2546" s="9" t="s">
        <v>235</v>
      </c>
      <c r="T2546" s="9" t="s">
        <v>235</v>
      </c>
      <c r="U2546" s="9" t="s">
        <v>235</v>
      </c>
      <c r="V2546" s="33" t="s">
        <v>235</v>
      </c>
      <c r="W2546" s="33" t="s">
        <v>235</v>
      </c>
      <c r="X2546" s="33" t="s">
        <v>235</v>
      </c>
      <c r="Y2546" s="33" t="s">
        <v>235</v>
      </c>
    </row>
    <row r="2547" spans="1:25" hidden="1" x14ac:dyDescent="0.25">
      <c r="A2547" s="32">
        <v>2546</v>
      </c>
      <c r="B2547" s="23" t="s">
        <v>608</v>
      </c>
      <c r="C2547" s="23" t="s">
        <v>671</v>
      </c>
      <c r="D2547" s="23" t="s">
        <v>673</v>
      </c>
      <c r="E2547" s="23" t="s">
        <v>259</v>
      </c>
      <c r="F2547" s="23" t="s">
        <v>598</v>
      </c>
      <c r="G2547" s="23" t="s">
        <v>224</v>
      </c>
      <c r="H2547" s="23" t="s">
        <v>23</v>
      </c>
      <c r="I2547" s="23">
        <v>2</v>
      </c>
      <c r="J2547" s="9">
        <v>38.418700000000001</v>
      </c>
      <c r="K2547" s="9">
        <v>25.098800000000001</v>
      </c>
      <c r="L2547" s="9">
        <v>513.66669999999999</v>
      </c>
      <c r="M2547" s="9">
        <v>252</v>
      </c>
      <c r="N2547" s="9">
        <v>543.66669999999999</v>
      </c>
      <c r="O2547" s="9">
        <v>276</v>
      </c>
      <c r="P2547" s="9" t="s">
        <v>235</v>
      </c>
      <c r="Q2547" s="9" t="s">
        <v>235</v>
      </c>
      <c r="R2547" s="9">
        <v>25.098800000000001</v>
      </c>
      <c r="S2547" s="9" t="s">
        <v>235</v>
      </c>
      <c r="T2547" s="9" t="s">
        <v>235</v>
      </c>
      <c r="U2547" s="9" t="s">
        <v>235</v>
      </c>
      <c r="V2547" s="33" t="s">
        <v>235</v>
      </c>
      <c r="W2547" s="33" t="s">
        <v>235</v>
      </c>
      <c r="X2547" s="33" t="s">
        <v>235</v>
      </c>
      <c r="Y2547" s="33" t="s">
        <v>235</v>
      </c>
    </row>
    <row r="2548" spans="1:25" hidden="1" x14ac:dyDescent="0.25">
      <c r="A2548" s="32">
        <v>2547</v>
      </c>
      <c r="B2548" s="23" t="s">
        <v>608</v>
      </c>
      <c r="C2548" s="23" t="s">
        <v>671</v>
      </c>
      <c r="D2548" s="23" t="s">
        <v>673</v>
      </c>
      <c r="E2548" s="23" t="s">
        <v>259</v>
      </c>
      <c r="F2548" s="23" t="s">
        <v>598</v>
      </c>
      <c r="G2548" s="23" t="s">
        <v>224</v>
      </c>
      <c r="H2548" s="23" t="s">
        <v>23</v>
      </c>
      <c r="I2548" s="23">
        <v>3</v>
      </c>
      <c r="J2548" s="9">
        <v>37.802100000000003</v>
      </c>
      <c r="K2548" s="9">
        <v>38.962800000000001</v>
      </c>
      <c r="L2548" s="9">
        <v>533.66669999999999</v>
      </c>
      <c r="M2548" s="9">
        <v>242</v>
      </c>
      <c r="N2548" s="9">
        <v>556.66669999999999</v>
      </c>
      <c r="O2548" s="9">
        <v>272</v>
      </c>
      <c r="P2548" s="9" t="s">
        <v>235</v>
      </c>
      <c r="Q2548" s="9" t="s">
        <v>235</v>
      </c>
      <c r="R2548" s="9">
        <v>38.962800000000001</v>
      </c>
      <c r="S2548" s="9" t="s">
        <v>235</v>
      </c>
      <c r="T2548" s="9" t="s">
        <v>235</v>
      </c>
      <c r="U2548" s="9" t="s">
        <v>235</v>
      </c>
      <c r="V2548" s="40" t="s">
        <v>235</v>
      </c>
      <c r="W2548" s="40" t="s">
        <v>235</v>
      </c>
      <c r="X2548" s="40" t="s">
        <v>235</v>
      </c>
      <c r="Y2548" s="40" t="s">
        <v>235</v>
      </c>
    </row>
    <row r="2549" spans="1:25" hidden="1" x14ac:dyDescent="0.25">
      <c r="A2549" s="32">
        <v>2548</v>
      </c>
      <c r="B2549" s="23" t="s">
        <v>608</v>
      </c>
      <c r="C2549" s="23" t="s">
        <v>671</v>
      </c>
      <c r="D2549" s="23" t="s">
        <v>673</v>
      </c>
      <c r="E2549" s="23" t="s">
        <v>259</v>
      </c>
      <c r="F2549" s="23" t="s">
        <v>598</v>
      </c>
      <c r="G2549" s="23" t="s">
        <v>224</v>
      </c>
      <c r="H2549" s="23" t="s">
        <v>24</v>
      </c>
      <c r="I2549" s="23">
        <v>4</v>
      </c>
      <c r="J2549" s="9">
        <v>33.121000000000002</v>
      </c>
      <c r="K2549" s="9">
        <v>137.55240000000001</v>
      </c>
      <c r="L2549" s="9">
        <v>690.66669999999999</v>
      </c>
      <c r="M2549" s="9">
        <v>279</v>
      </c>
      <c r="N2549" s="9">
        <v>661.66669999999999</v>
      </c>
      <c r="O2549" s="9">
        <v>295</v>
      </c>
      <c r="P2549" s="9" t="s">
        <v>235</v>
      </c>
      <c r="Q2549" s="9" t="s">
        <v>235</v>
      </c>
      <c r="R2549" s="9">
        <v>42.447599999999994</v>
      </c>
      <c r="S2549" s="9" t="s">
        <v>235</v>
      </c>
      <c r="T2549" s="9" t="s">
        <v>235</v>
      </c>
      <c r="U2549" s="9" t="s">
        <v>235</v>
      </c>
      <c r="V2549" s="40" t="s">
        <v>235</v>
      </c>
      <c r="W2549" s="40" t="s">
        <v>235</v>
      </c>
      <c r="X2549" s="40" t="s">
        <v>235</v>
      </c>
      <c r="Y2549" s="40" t="s">
        <v>235</v>
      </c>
    </row>
    <row r="2550" spans="1:25" hidden="1" x14ac:dyDescent="0.25">
      <c r="A2550" s="32">
        <v>2549</v>
      </c>
      <c r="B2550" s="23" t="s">
        <v>608</v>
      </c>
      <c r="C2550" s="23" t="s">
        <v>671</v>
      </c>
      <c r="D2550" s="23" t="s">
        <v>673</v>
      </c>
      <c r="E2550" s="23" t="s">
        <v>259</v>
      </c>
      <c r="F2550" s="23" t="s">
        <v>598</v>
      </c>
      <c r="G2550" s="23" t="s">
        <v>224</v>
      </c>
      <c r="H2550" s="23" t="s">
        <v>24</v>
      </c>
      <c r="I2550" s="23">
        <v>5</v>
      </c>
      <c r="J2550" s="9">
        <v>35.846899999999998</v>
      </c>
      <c r="K2550" s="9">
        <v>143.4502</v>
      </c>
      <c r="L2550" s="9">
        <v>706.66669999999999</v>
      </c>
      <c r="M2550" s="9">
        <v>294</v>
      </c>
      <c r="N2550" s="9">
        <v>673.66669999999999</v>
      </c>
      <c r="O2550" s="9">
        <v>308</v>
      </c>
      <c r="P2550" s="9" t="s">
        <v>235</v>
      </c>
      <c r="Q2550" s="9" t="s">
        <v>235</v>
      </c>
      <c r="R2550" s="9">
        <v>36.549800000000005</v>
      </c>
      <c r="S2550" s="9" t="s">
        <v>235</v>
      </c>
      <c r="T2550" s="9" t="s">
        <v>235</v>
      </c>
      <c r="U2550" s="9" t="s">
        <v>235</v>
      </c>
      <c r="V2550" s="40" t="s">
        <v>235</v>
      </c>
      <c r="W2550" s="40" t="s">
        <v>235</v>
      </c>
      <c r="X2550" s="40" t="s">
        <v>235</v>
      </c>
      <c r="Y2550" s="40" t="s">
        <v>235</v>
      </c>
    </row>
    <row r="2551" spans="1:25" hidden="1" x14ac:dyDescent="0.25">
      <c r="A2551" s="32">
        <v>2550</v>
      </c>
      <c r="B2551" s="23" t="s">
        <v>608</v>
      </c>
      <c r="C2551" s="23" t="s">
        <v>671</v>
      </c>
      <c r="D2551" s="23" t="s">
        <v>673</v>
      </c>
      <c r="E2551" s="23" t="s">
        <v>259</v>
      </c>
      <c r="F2551" s="23" t="s">
        <v>598</v>
      </c>
      <c r="G2551" s="23" t="s">
        <v>224</v>
      </c>
      <c r="H2551" s="23" t="s">
        <v>24</v>
      </c>
      <c r="I2551" s="23">
        <v>6</v>
      </c>
      <c r="J2551" s="9">
        <v>35.014299999999999</v>
      </c>
      <c r="K2551" s="9">
        <v>168.07550000000001</v>
      </c>
      <c r="L2551" s="9">
        <v>708.66669999999999</v>
      </c>
      <c r="M2551" s="9">
        <v>318</v>
      </c>
      <c r="N2551" s="9">
        <v>673.66669999999999</v>
      </c>
      <c r="O2551" s="9">
        <v>317</v>
      </c>
      <c r="P2551" s="9">
        <v>207.17142660125697</v>
      </c>
      <c r="Q2551" s="9">
        <v>107.48953437428223</v>
      </c>
      <c r="R2551" s="9">
        <v>11.924499999999995</v>
      </c>
      <c r="S2551" s="9">
        <v>0</v>
      </c>
      <c r="T2551" s="9">
        <v>0</v>
      </c>
      <c r="U2551" s="9">
        <v>0</v>
      </c>
      <c r="V2551" s="23">
        <v>42.953463189829058</v>
      </c>
      <c r="W2551" s="23">
        <v>40.36087214122113</v>
      </c>
      <c r="X2551" s="23">
        <v>18.384776310850235</v>
      </c>
      <c r="Y2551" s="23">
        <v>25.059928172283335</v>
      </c>
    </row>
    <row r="2552" spans="1:25" hidden="1" x14ac:dyDescent="0.25">
      <c r="A2552" s="32">
        <v>2551</v>
      </c>
      <c r="B2552" s="23" t="s">
        <v>608</v>
      </c>
      <c r="C2552" s="23" t="s">
        <v>671</v>
      </c>
      <c r="D2552" s="23" t="s">
        <v>673</v>
      </c>
      <c r="E2552" s="23" t="s">
        <v>259</v>
      </c>
      <c r="F2552" s="23" t="s">
        <v>598</v>
      </c>
      <c r="G2552" s="23" t="s">
        <v>224</v>
      </c>
      <c r="H2552" s="23" t="s">
        <v>23</v>
      </c>
      <c r="I2552" s="23">
        <v>1</v>
      </c>
      <c r="J2552" s="9">
        <v>43.011600000000001</v>
      </c>
      <c r="K2552" s="9">
        <v>6.6860000000000003E-2</v>
      </c>
      <c r="L2552" s="9">
        <v>376.66669999999999</v>
      </c>
      <c r="M2552" s="9">
        <v>311</v>
      </c>
      <c r="N2552" s="9">
        <v>417.66669999999999</v>
      </c>
      <c r="O2552" s="9">
        <v>298</v>
      </c>
      <c r="P2552" s="9" t="s">
        <v>235</v>
      </c>
      <c r="Q2552" s="9" t="s">
        <v>235</v>
      </c>
      <c r="R2552" s="9">
        <v>6.6860000000000003E-2</v>
      </c>
      <c r="S2552" s="9" t="s">
        <v>235</v>
      </c>
      <c r="T2552" s="9" t="s">
        <v>235</v>
      </c>
      <c r="U2552" s="9" t="s">
        <v>235</v>
      </c>
      <c r="V2552" s="33" t="s">
        <v>235</v>
      </c>
      <c r="W2552" s="33" t="s">
        <v>235</v>
      </c>
      <c r="X2552" s="33" t="s">
        <v>235</v>
      </c>
      <c r="Y2552" s="33" t="s">
        <v>235</v>
      </c>
    </row>
    <row r="2553" spans="1:25" hidden="1" x14ac:dyDescent="0.25">
      <c r="A2553" s="32">
        <v>2552</v>
      </c>
      <c r="B2553" s="23" t="s">
        <v>608</v>
      </c>
      <c r="C2553" s="23" t="s">
        <v>671</v>
      </c>
      <c r="D2553" s="23" t="s">
        <v>673</v>
      </c>
      <c r="E2553" s="23" t="s">
        <v>259</v>
      </c>
      <c r="F2553" s="23" t="s">
        <v>598</v>
      </c>
      <c r="G2553" s="23" t="s">
        <v>224</v>
      </c>
      <c r="H2553" s="23" t="s">
        <v>23</v>
      </c>
      <c r="I2553" s="23">
        <v>2</v>
      </c>
      <c r="J2553" s="9">
        <v>45.011099999999999</v>
      </c>
      <c r="K2553" s="9">
        <v>18.7986</v>
      </c>
      <c r="L2553" s="9">
        <v>366.66669999999999</v>
      </c>
      <c r="M2553" s="9">
        <v>290</v>
      </c>
      <c r="N2553" s="9">
        <v>411.66669999999999</v>
      </c>
      <c r="O2553" s="9">
        <v>291</v>
      </c>
      <c r="P2553" s="9" t="s">
        <v>235</v>
      </c>
      <c r="Q2553" s="9" t="s">
        <v>235</v>
      </c>
      <c r="R2553" s="9">
        <v>18.7986</v>
      </c>
      <c r="S2553" s="9" t="s">
        <v>235</v>
      </c>
      <c r="T2553" s="9" t="s">
        <v>235</v>
      </c>
      <c r="U2553" s="9" t="s">
        <v>235</v>
      </c>
      <c r="V2553" s="33" t="s">
        <v>235</v>
      </c>
      <c r="W2553" s="33" t="s">
        <v>235</v>
      </c>
      <c r="X2553" s="33" t="s">
        <v>235</v>
      </c>
      <c r="Y2553" s="33" t="s">
        <v>235</v>
      </c>
    </row>
    <row r="2554" spans="1:25" hidden="1" x14ac:dyDescent="0.25">
      <c r="A2554" s="32">
        <v>2553</v>
      </c>
      <c r="B2554" s="23" t="s">
        <v>608</v>
      </c>
      <c r="C2554" s="23" t="s">
        <v>671</v>
      </c>
      <c r="D2554" s="23" t="s">
        <v>673</v>
      </c>
      <c r="E2554" s="23" t="s">
        <v>259</v>
      </c>
      <c r="F2554" s="23" t="s">
        <v>598</v>
      </c>
      <c r="G2554" s="23" t="s">
        <v>224</v>
      </c>
      <c r="H2554" s="23" t="s">
        <v>23</v>
      </c>
      <c r="I2554" s="23">
        <v>3</v>
      </c>
      <c r="J2554" s="9">
        <v>43.174100000000003</v>
      </c>
      <c r="K2554" s="9">
        <v>30.918099999999999</v>
      </c>
      <c r="L2554" s="9">
        <v>374.66669999999999</v>
      </c>
      <c r="M2554" s="9">
        <v>266</v>
      </c>
      <c r="N2554" s="9">
        <v>416.66669999999999</v>
      </c>
      <c r="O2554" s="9">
        <v>276</v>
      </c>
      <c r="P2554" s="9" t="s">
        <v>235</v>
      </c>
      <c r="Q2554" s="9" t="s">
        <v>235</v>
      </c>
      <c r="R2554" s="9">
        <v>30.918099999999999</v>
      </c>
      <c r="S2554" s="9" t="s">
        <v>235</v>
      </c>
      <c r="T2554" s="9" t="s">
        <v>235</v>
      </c>
      <c r="U2554" s="9" t="s">
        <v>235</v>
      </c>
      <c r="V2554" s="33" t="s">
        <v>235</v>
      </c>
      <c r="W2554" s="33" t="s">
        <v>235</v>
      </c>
      <c r="X2554" s="40" t="s">
        <v>235</v>
      </c>
      <c r="Y2554" s="40" t="s">
        <v>235</v>
      </c>
    </row>
    <row r="2555" spans="1:25" hidden="1" x14ac:dyDescent="0.25">
      <c r="A2555" s="32">
        <v>2554</v>
      </c>
      <c r="B2555" s="23" t="s">
        <v>608</v>
      </c>
      <c r="C2555" s="23" t="s">
        <v>671</v>
      </c>
      <c r="D2555" s="23" t="s">
        <v>673</v>
      </c>
      <c r="E2555" s="23" t="s">
        <v>259</v>
      </c>
      <c r="F2555" s="23" t="s">
        <v>598</v>
      </c>
      <c r="G2555" s="23" t="s">
        <v>224</v>
      </c>
      <c r="H2555" s="23" t="s">
        <v>24</v>
      </c>
      <c r="I2555" s="23">
        <v>4</v>
      </c>
      <c r="J2555" s="9">
        <v>40.607900000000001</v>
      </c>
      <c r="K2555" s="9">
        <v>145.52430000000001</v>
      </c>
      <c r="L2555" s="9">
        <v>547.66669999999999</v>
      </c>
      <c r="M2555" s="9">
        <v>210</v>
      </c>
      <c r="N2555" s="9">
        <v>522.66669999999999</v>
      </c>
      <c r="O2555" s="9">
        <v>242</v>
      </c>
      <c r="P2555" s="9" t="s">
        <v>235</v>
      </c>
      <c r="Q2555" s="9" t="s">
        <v>235</v>
      </c>
      <c r="R2555" s="9">
        <v>34.475699999999989</v>
      </c>
      <c r="S2555" s="9" t="s">
        <v>235</v>
      </c>
      <c r="T2555" s="9" t="s">
        <v>235</v>
      </c>
      <c r="U2555" s="9" t="s">
        <v>235</v>
      </c>
      <c r="V2555" s="33" t="s">
        <v>235</v>
      </c>
      <c r="W2555" s="33" t="s">
        <v>235</v>
      </c>
      <c r="X2555" s="40" t="s">
        <v>235</v>
      </c>
      <c r="Y2555" s="40" t="s">
        <v>235</v>
      </c>
    </row>
    <row r="2556" spans="1:25" hidden="1" x14ac:dyDescent="0.25">
      <c r="A2556" s="32">
        <v>2555</v>
      </c>
      <c r="B2556" s="23" t="s">
        <v>608</v>
      </c>
      <c r="C2556" s="23" t="s">
        <v>671</v>
      </c>
      <c r="D2556" s="23" t="s">
        <v>673</v>
      </c>
      <c r="E2556" s="23" t="s">
        <v>259</v>
      </c>
      <c r="F2556" s="23" t="s">
        <v>598</v>
      </c>
      <c r="G2556" s="23" t="s">
        <v>224</v>
      </c>
      <c r="H2556" s="23" t="s">
        <v>24</v>
      </c>
      <c r="I2556" s="23">
        <v>5</v>
      </c>
      <c r="J2556" s="9">
        <v>41.1096</v>
      </c>
      <c r="K2556" s="9">
        <v>156.4708</v>
      </c>
      <c r="L2556" s="9">
        <v>570.66669999999999</v>
      </c>
      <c r="M2556" s="9">
        <v>221</v>
      </c>
      <c r="N2556" s="9">
        <v>539.66669999999999</v>
      </c>
      <c r="O2556" s="9">
        <v>248</v>
      </c>
      <c r="P2556" s="9" t="s">
        <v>235</v>
      </c>
      <c r="Q2556" s="9" t="s">
        <v>235</v>
      </c>
      <c r="R2556" s="9">
        <v>23.529200000000003</v>
      </c>
      <c r="S2556" s="9" t="s">
        <v>235</v>
      </c>
      <c r="T2556" s="9" t="s">
        <v>235</v>
      </c>
      <c r="U2556" s="9" t="s">
        <v>235</v>
      </c>
      <c r="V2556" s="33" t="s">
        <v>235</v>
      </c>
      <c r="W2556" s="33" t="s">
        <v>235</v>
      </c>
      <c r="X2556" s="40" t="s">
        <v>235</v>
      </c>
      <c r="Y2556" s="40" t="s">
        <v>235</v>
      </c>
    </row>
    <row r="2557" spans="1:25" hidden="1" x14ac:dyDescent="0.25">
      <c r="A2557" s="32">
        <v>2556</v>
      </c>
      <c r="B2557" s="23" t="s">
        <v>608</v>
      </c>
      <c r="C2557" s="23" t="s">
        <v>671</v>
      </c>
      <c r="D2557" s="23" t="s">
        <v>673</v>
      </c>
      <c r="E2557" s="23" t="s">
        <v>259</v>
      </c>
      <c r="F2557" s="23" t="s">
        <v>598</v>
      </c>
      <c r="G2557" s="23" t="s">
        <v>224</v>
      </c>
      <c r="H2557" s="23" t="s">
        <v>24</v>
      </c>
      <c r="I2557" s="23">
        <v>6</v>
      </c>
      <c r="J2557" s="9">
        <v>42.154499999999999</v>
      </c>
      <c r="K2557" s="9">
        <v>175.21940000000001</v>
      </c>
      <c r="L2557" s="9">
        <v>579.66669999999999</v>
      </c>
      <c r="M2557" s="9">
        <v>242</v>
      </c>
      <c r="N2557" s="9">
        <v>540.66669999999999</v>
      </c>
      <c r="O2557" s="9">
        <v>258</v>
      </c>
      <c r="P2557" s="9">
        <v>214.40615662802222</v>
      </c>
      <c r="Q2557" s="9">
        <v>111.31936040060597</v>
      </c>
      <c r="R2557" s="9">
        <v>4.7805999999999926</v>
      </c>
      <c r="S2557" s="9">
        <v>0</v>
      </c>
      <c r="T2557" s="9">
        <v>0</v>
      </c>
      <c r="U2557" s="9">
        <v>0</v>
      </c>
      <c r="V2557" s="23">
        <v>45.254833995939045</v>
      </c>
      <c r="W2557" s="23">
        <v>45.044422518220834</v>
      </c>
      <c r="X2557" s="23">
        <v>22.022715545545239</v>
      </c>
      <c r="Y2557" s="23">
        <v>24.083189157584592</v>
      </c>
    </row>
    <row r="2558" spans="1:25" hidden="1" x14ac:dyDescent="0.25">
      <c r="A2558" s="32">
        <v>2557</v>
      </c>
      <c r="B2558" s="23" t="s">
        <v>608</v>
      </c>
      <c r="C2558" s="23" t="s">
        <v>671</v>
      </c>
      <c r="D2558" s="23" t="s">
        <v>673</v>
      </c>
      <c r="E2558" s="23" t="s">
        <v>259</v>
      </c>
      <c r="F2558" s="23" t="s">
        <v>598</v>
      </c>
      <c r="G2558" s="23" t="s">
        <v>224</v>
      </c>
      <c r="H2558" s="23" t="s">
        <v>23</v>
      </c>
      <c r="I2558" s="23">
        <v>1</v>
      </c>
      <c r="J2558" s="9">
        <v>35.114100000000001</v>
      </c>
      <c r="K2558" s="9">
        <v>6.1018999999999997</v>
      </c>
      <c r="L2558" s="9">
        <v>413.66669999999999</v>
      </c>
      <c r="M2558" s="9">
        <v>315</v>
      </c>
      <c r="N2558" s="9">
        <v>446.66669999999999</v>
      </c>
      <c r="O2558" s="9">
        <v>327</v>
      </c>
      <c r="P2558" s="9" t="s">
        <v>235</v>
      </c>
      <c r="Q2558" s="9" t="s">
        <v>235</v>
      </c>
      <c r="R2558" s="9">
        <v>6.1018999999999997</v>
      </c>
      <c r="S2558" s="9" t="s">
        <v>235</v>
      </c>
      <c r="T2558" s="9" t="s">
        <v>235</v>
      </c>
      <c r="U2558" s="9" t="s">
        <v>235</v>
      </c>
      <c r="V2558" s="33" t="s">
        <v>235</v>
      </c>
      <c r="W2558" s="33" t="s">
        <v>235</v>
      </c>
      <c r="X2558" s="33" t="s">
        <v>235</v>
      </c>
      <c r="Y2558" s="33" t="s">
        <v>235</v>
      </c>
    </row>
    <row r="2559" spans="1:25" hidden="1" x14ac:dyDescent="0.25">
      <c r="A2559" s="32">
        <v>2558</v>
      </c>
      <c r="B2559" s="23" t="s">
        <v>608</v>
      </c>
      <c r="C2559" s="23" t="s">
        <v>671</v>
      </c>
      <c r="D2559" s="23" t="s">
        <v>673</v>
      </c>
      <c r="E2559" s="23" t="s">
        <v>259</v>
      </c>
      <c r="F2559" s="23" t="s">
        <v>598</v>
      </c>
      <c r="G2559" s="23" t="s">
        <v>224</v>
      </c>
      <c r="H2559" s="23" t="s">
        <v>23</v>
      </c>
      <c r="I2559" s="23">
        <v>2</v>
      </c>
      <c r="J2559" s="9">
        <v>39.051200000000001</v>
      </c>
      <c r="K2559" s="9">
        <v>25.924399999999999</v>
      </c>
      <c r="L2559" s="9">
        <v>417.66669999999999</v>
      </c>
      <c r="M2559" s="9">
        <v>293</v>
      </c>
      <c r="N2559" s="9">
        <v>447.66669999999999</v>
      </c>
      <c r="O2559" s="9">
        <v>318</v>
      </c>
      <c r="P2559" s="9" t="s">
        <v>235</v>
      </c>
      <c r="Q2559" s="9" t="s">
        <v>235</v>
      </c>
      <c r="R2559" s="9">
        <v>25.924399999999999</v>
      </c>
      <c r="S2559" s="9" t="s">
        <v>235</v>
      </c>
      <c r="T2559" s="9" t="s">
        <v>235</v>
      </c>
      <c r="U2559" s="9" t="s">
        <v>235</v>
      </c>
      <c r="V2559" s="33" t="s">
        <v>235</v>
      </c>
      <c r="W2559" s="33" t="s">
        <v>235</v>
      </c>
      <c r="X2559" s="33" t="s">
        <v>235</v>
      </c>
      <c r="Y2559" s="33" t="s">
        <v>235</v>
      </c>
    </row>
    <row r="2560" spans="1:25" hidden="1" x14ac:dyDescent="0.25">
      <c r="A2560" s="32">
        <v>2559</v>
      </c>
      <c r="B2560" s="23" t="s">
        <v>608</v>
      </c>
      <c r="C2560" s="23" t="s">
        <v>671</v>
      </c>
      <c r="D2560" s="23" t="s">
        <v>673</v>
      </c>
      <c r="E2560" s="23" t="s">
        <v>259</v>
      </c>
      <c r="F2560" s="23" t="s">
        <v>598</v>
      </c>
      <c r="G2560" s="23" t="s">
        <v>224</v>
      </c>
      <c r="H2560" s="23" t="s">
        <v>23</v>
      </c>
      <c r="I2560" s="23">
        <v>3</v>
      </c>
      <c r="J2560" s="9">
        <v>37.013500000000001</v>
      </c>
      <c r="K2560" s="9">
        <v>37.700800000000001</v>
      </c>
      <c r="L2560" s="9">
        <v>437.66669999999999</v>
      </c>
      <c r="M2560" s="9">
        <v>281</v>
      </c>
      <c r="N2560" s="9">
        <v>460.66669999999999</v>
      </c>
      <c r="O2560" s="9">
        <v>310</v>
      </c>
      <c r="P2560" s="9" t="s">
        <v>235</v>
      </c>
      <c r="Q2560" s="9" t="s">
        <v>235</v>
      </c>
      <c r="R2560" s="9">
        <v>37.700800000000001</v>
      </c>
      <c r="S2560" s="9" t="s">
        <v>235</v>
      </c>
      <c r="T2560" s="9" t="s">
        <v>235</v>
      </c>
      <c r="U2560" s="9" t="s">
        <v>235</v>
      </c>
      <c r="V2560" s="40" t="s">
        <v>235</v>
      </c>
      <c r="W2560" s="40" t="s">
        <v>235</v>
      </c>
      <c r="X2560" s="40" t="s">
        <v>235</v>
      </c>
      <c r="Y2560" s="40" t="s">
        <v>235</v>
      </c>
    </row>
    <row r="2561" spans="1:25" hidden="1" x14ac:dyDescent="0.25">
      <c r="A2561" s="32">
        <v>2560</v>
      </c>
      <c r="B2561" s="23" t="s">
        <v>608</v>
      </c>
      <c r="C2561" s="23" t="s">
        <v>671</v>
      </c>
      <c r="D2561" s="23" t="s">
        <v>673</v>
      </c>
      <c r="E2561" s="23" t="s">
        <v>259</v>
      </c>
      <c r="F2561" s="23" t="s">
        <v>598</v>
      </c>
      <c r="G2561" s="23" t="s">
        <v>224</v>
      </c>
      <c r="H2561" s="23" t="s">
        <v>24</v>
      </c>
      <c r="I2561" s="23">
        <v>4</v>
      </c>
      <c r="J2561" s="9">
        <v>39.824599999999997</v>
      </c>
      <c r="K2561" s="9">
        <v>137.6232</v>
      </c>
      <c r="L2561" s="9">
        <v>592.66669999999999</v>
      </c>
      <c r="M2561" s="9">
        <v>317</v>
      </c>
      <c r="N2561" s="9">
        <v>557.66669999999999</v>
      </c>
      <c r="O2561" s="9">
        <v>336</v>
      </c>
      <c r="P2561" s="9" t="s">
        <v>235</v>
      </c>
      <c r="Q2561" s="9" t="s">
        <v>235</v>
      </c>
      <c r="R2561" s="9">
        <v>42.376800000000003</v>
      </c>
      <c r="S2561" s="9" t="s">
        <v>235</v>
      </c>
      <c r="T2561" s="9" t="s">
        <v>235</v>
      </c>
      <c r="U2561" s="9" t="s">
        <v>235</v>
      </c>
      <c r="V2561" s="40" t="s">
        <v>235</v>
      </c>
      <c r="W2561" s="40" t="s">
        <v>235</v>
      </c>
      <c r="X2561" s="40" t="s">
        <v>235</v>
      </c>
      <c r="Y2561" s="40" t="s">
        <v>235</v>
      </c>
    </row>
    <row r="2562" spans="1:25" hidden="1" x14ac:dyDescent="0.25">
      <c r="A2562" s="32">
        <v>2561</v>
      </c>
      <c r="B2562" s="23" t="s">
        <v>608</v>
      </c>
      <c r="C2562" s="23" t="s">
        <v>671</v>
      </c>
      <c r="D2562" s="23" t="s">
        <v>673</v>
      </c>
      <c r="E2562" s="23" t="s">
        <v>259</v>
      </c>
      <c r="F2562" s="23" t="s">
        <v>598</v>
      </c>
      <c r="G2562" s="23" t="s">
        <v>224</v>
      </c>
      <c r="H2562" s="23" t="s">
        <v>24</v>
      </c>
      <c r="I2562" s="23">
        <v>5</v>
      </c>
      <c r="J2562" s="9">
        <v>42.0595</v>
      </c>
      <c r="K2562" s="9">
        <v>148.1147</v>
      </c>
      <c r="L2562" s="9">
        <v>607.66669999999999</v>
      </c>
      <c r="M2562" s="9">
        <v>332</v>
      </c>
      <c r="N2562" s="9">
        <v>567.66669999999999</v>
      </c>
      <c r="O2562" s="9">
        <v>345</v>
      </c>
      <c r="P2562" s="9" t="s">
        <v>235</v>
      </c>
      <c r="Q2562" s="9" t="s">
        <v>235</v>
      </c>
      <c r="R2562" s="9">
        <v>31.885300000000001</v>
      </c>
      <c r="S2562" s="9" t="s">
        <v>235</v>
      </c>
      <c r="T2562" s="9" t="s">
        <v>235</v>
      </c>
      <c r="U2562" s="9" t="s">
        <v>235</v>
      </c>
      <c r="V2562" s="40" t="s">
        <v>235</v>
      </c>
      <c r="W2562" s="40" t="s">
        <v>235</v>
      </c>
      <c r="X2562" s="40" t="s">
        <v>235</v>
      </c>
      <c r="Y2562" s="40" t="s">
        <v>235</v>
      </c>
    </row>
    <row r="2563" spans="1:25" hidden="1" x14ac:dyDescent="0.25">
      <c r="A2563" s="32">
        <v>2562</v>
      </c>
      <c r="B2563" s="23" t="s">
        <v>608</v>
      </c>
      <c r="C2563" s="23" t="s">
        <v>671</v>
      </c>
      <c r="D2563" s="23" t="s">
        <v>673</v>
      </c>
      <c r="E2563" s="23" t="s">
        <v>259</v>
      </c>
      <c r="F2563" s="23" t="s">
        <v>598</v>
      </c>
      <c r="G2563" s="23" t="s">
        <v>224</v>
      </c>
      <c r="H2563" s="23" t="s">
        <v>24</v>
      </c>
      <c r="I2563" s="23">
        <v>6</v>
      </c>
      <c r="J2563" s="9">
        <v>39.012799999999999</v>
      </c>
      <c r="K2563" s="9">
        <v>167.58760000000001</v>
      </c>
      <c r="L2563" s="9">
        <v>603.66669999999999</v>
      </c>
      <c r="M2563" s="9">
        <v>357</v>
      </c>
      <c r="N2563" s="9">
        <v>564.66669999999999</v>
      </c>
      <c r="O2563" s="9">
        <v>356</v>
      </c>
      <c r="P2563" s="9">
        <v>194.58674158328466</v>
      </c>
      <c r="Q2563" s="9">
        <v>100.42410069301094</v>
      </c>
      <c r="R2563" s="9">
        <v>12.412399999999991</v>
      </c>
      <c r="S2563" s="9">
        <v>0</v>
      </c>
      <c r="T2563" s="9">
        <v>0</v>
      </c>
      <c r="U2563" s="9">
        <v>0</v>
      </c>
      <c r="V2563" s="23">
        <v>41.484937025383083</v>
      </c>
      <c r="W2563" s="23">
        <v>41.617304093369626</v>
      </c>
      <c r="X2563" s="23">
        <v>22.022715545545239</v>
      </c>
      <c r="Y2563" s="23">
        <v>21.189620100417091</v>
      </c>
    </row>
    <row r="2564" spans="1:25" hidden="1" x14ac:dyDescent="0.25">
      <c r="A2564" s="32">
        <v>2563</v>
      </c>
      <c r="B2564" s="23" t="s">
        <v>608</v>
      </c>
      <c r="C2564" s="23" t="s">
        <v>671</v>
      </c>
      <c r="D2564" s="23" t="s">
        <v>673</v>
      </c>
      <c r="E2564" s="23" t="s">
        <v>259</v>
      </c>
      <c r="F2564" s="23" t="s">
        <v>598</v>
      </c>
      <c r="G2564" s="23" t="s">
        <v>224</v>
      </c>
      <c r="H2564" s="23" t="s">
        <v>23</v>
      </c>
      <c r="I2564" s="23">
        <v>1</v>
      </c>
      <c r="J2564" s="9">
        <v>31.400600000000001</v>
      </c>
      <c r="K2564" s="9">
        <v>2.4620000000000002</v>
      </c>
      <c r="L2564" s="9">
        <v>383.66669999999999</v>
      </c>
      <c r="M2564" s="9">
        <v>360</v>
      </c>
      <c r="N2564" s="9">
        <v>414.66669999999999</v>
      </c>
      <c r="O2564" s="9">
        <v>355</v>
      </c>
      <c r="P2564" s="9" t="s">
        <v>235</v>
      </c>
      <c r="Q2564" s="9" t="s">
        <v>235</v>
      </c>
      <c r="R2564" s="9">
        <v>2.4620000000000002</v>
      </c>
      <c r="S2564" s="9" t="s">
        <v>235</v>
      </c>
      <c r="T2564" s="9" t="s">
        <v>235</v>
      </c>
      <c r="U2564" s="9" t="s">
        <v>235</v>
      </c>
      <c r="V2564" s="33" t="s">
        <v>235</v>
      </c>
      <c r="W2564" s="33" t="s">
        <v>235</v>
      </c>
      <c r="X2564" s="33" t="s">
        <v>235</v>
      </c>
      <c r="Y2564" s="33" t="s">
        <v>235</v>
      </c>
    </row>
    <row r="2565" spans="1:25" hidden="1" x14ac:dyDescent="0.25">
      <c r="A2565" s="32">
        <v>2564</v>
      </c>
      <c r="B2565" s="23" t="s">
        <v>608</v>
      </c>
      <c r="C2565" s="23" t="s">
        <v>671</v>
      </c>
      <c r="D2565" s="23" t="s">
        <v>673</v>
      </c>
      <c r="E2565" s="23" t="s">
        <v>259</v>
      </c>
      <c r="F2565" s="23" t="s">
        <v>598</v>
      </c>
      <c r="G2565" s="23" t="s">
        <v>224</v>
      </c>
      <c r="H2565" s="23" t="s">
        <v>23</v>
      </c>
      <c r="I2565" s="23">
        <v>2</v>
      </c>
      <c r="J2565" s="9">
        <v>34.7851</v>
      </c>
      <c r="K2565" s="9">
        <v>30.0593</v>
      </c>
      <c r="L2565" s="9">
        <v>377.66669999999999</v>
      </c>
      <c r="M2565" s="9">
        <v>336</v>
      </c>
      <c r="N2565" s="9">
        <v>410.66669999999999</v>
      </c>
      <c r="O2565" s="9">
        <v>347</v>
      </c>
      <c r="P2565" s="9" t="s">
        <v>235</v>
      </c>
      <c r="Q2565" s="9" t="s">
        <v>235</v>
      </c>
      <c r="R2565" s="9">
        <v>30.0593</v>
      </c>
      <c r="S2565" s="9" t="s">
        <v>235</v>
      </c>
      <c r="T2565" s="9" t="s">
        <v>235</v>
      </c>
      <c r="U2565" s="9" t="s">
        <v>235</v>
      </c>
      <c r="V2565" s="33" t="s">
        <v>235</v>
      </c>
      <c r="W2565" s="33" t="s">
        <v>235</v>
      </c>
      <c r="X2565" s="33" t="s">
        <v>235</v>
      </c>
      <c r="Y2565" s="33" t="s">
        <v>235</v>
      </c>
    </row>
    <row r="2566" spans="1:25" hidden="1" x14ac:dyDescent="0.25">
      <c r="A2566" s="32">
        <v>2565</v>
      </c>
      <c r="B2566" s="23" t="s">
        <v>608</v>
      </c>
      <c r="C2566" s="23" t="s">
        <v>671</v>
      </c>
      <c r="D2566" s="23" t="s">
        <v>673</v>
      </c>
      <c r="E2566" s="23" t="s">
        <v>259</v>
      </c>
      <c r="F2566" s="23" t="s">
        <v>598</v>
      </c>
      <c r="G2566" s="23" t="s">
        <v>224</v>
      </c>
      <c r="H2566" s="23" t="s">
        <v>23</v>
      </c>
      <c r="I2566" s="23">
        <v>3</v>
      </c>
      <c r="J2566" s="9">
        <v>34</v>
      </c>
      <c r="K2566" s="9">
        <v>39.696899999999999</v>
      </c>
      <c r="L2566" s="9">
        <v>390.66669999999999</v>
      </c>
      <c r="M2566" s="9">
        <v>319</v>
      </c>
      <c r="N2566" s="9">
        <v>420.66669999999999</v>
      </c>
      <c r="O2566" s="9">
        <v>335</v>
      </c>
      <c r="P2566" s="9" t="s">
        <v>235</v>
      </c>
      <c r="Q2566" s="9" t="s">
        <v>235</v>
      </c>
      <c r="R2566" s="9">
        <v>39.696899999999999</v>
      </c>
      <c r="S2566" s="9" t="s">
        <v>235</v>
      </c>
      <c r="T2566" s="9" t="s">
        <v>235</v>
      </c>
      <c r="U2566" s="9" t="s">
        <v>235</v>
      </c>
      <c r="V2566" s="33" t="s">
        <v>235</v>
      </c>
      <c r="W2566" s="33" t="s">
        <v>235</v>
      </c>
      <c r="X2566" s="40" t="s">
        <v>235</v>
      </c>
      <c r="Y2566" s="40" t="s">
        <v>235</v>
      </c>
    </row>
    <row r="2567" spans="1:25" hidden="1" x14ac:dyDescent="0.25">
      <c r="A2567" s="32">
        <v>2566</v>
      </c>
      <c r="B2567" s="23" t="s">
        <v>608</v>
      </c>
      <c r="C2567" s="23" t="s">
        <v>671</v>
      </c>
      <c r="D2567" s="23" t="s">
        <v>673</v>
      </c>
      <c r="E2567" s="23" t="s">
        <v>259</v>
      </c>
      <c r="F2567" s="23" t="s">
        <v>598</v>
      </c>
      <c r="G2567" s="23" t="s">
        <v>224</v>
      </c>
      <c r="H2567" s="23" t="s">
        <v>24</v>
      </c>
      <c r="I2567" s="23">
        <v>4</v>
      </c>
      <c r="J2567" s="9">
        <v>37.202199999999998</v>
      </c>
      <c r="K2567" s="9">
        <v>137.87819999999999</v>
      </c>
      <c r="L2567" s="9">
        <v>551.66669999999999</v>
      </c>
      <c r="M2567" s="9">
        <v>283</v>
      </c>
      <c r="N2567" s="9">
        <v>529.66669999999999</v>
      </c>
      <c r="O2567" s="9">
        <v>313</v>
      </c>
      <c r="P2567" s="9" t="s">
        <v>235</v>
      </c>
      <c r="Q2567" s="9" t="s">
        <v>235</v>
      </c>
      <c r="R2567" s="9">
        <v>42.121800000000007</v>
      </c>
      <c r="S2567" s="9" t="s">
        <v>235</v>
      </c>
      <c r="T2567" s="9" t="s">
        <v>235</v>
      </c>
      <c r="U2567" s="9" t="s">
        <v>235</v>
      </c>
      <c r="V2567" s="33" t="s">
        <v>235</v>
      </c>
      <c r="W2567" s="33" t="s">
        <v>235</v>
      </c>
      <c r="X2567" s="40" t="s">
        <v>235</v>
      </c>
      <c r="Y2567" s="40" t="s">
        <v>235</v>
      </c>
    </row>
    <row r="2568" spans="1:25" hidden="1" x14ac:dyDescent="0.25">
      <c r="A2568" s="32">
        <v>2567</v>
      </c>
      <c r="B2568" s="23" t="s">
        <v>608</v>
      </c>
      <c r="C2568" s="23" t="s">
        <v>671</v>
      </c>
      <c r="D2568" s="23" t="s">
        <v>673</v>
      </c>
      <c r="E2568" s="23" t="s">
        <v>259</v>
      </c>
      <c r="F2568" s="23" t="s">
        <v>598</v>
      </c>
      <c r="G2568" s="23" t="s">
        <v>224</v>
      </c>
      <c r="H2568" s="23" t="s">
        <v>24</v>
      </c>
      <c r="I2568" s="23">
        <v>5</v>
      </c>
      <c r="J2568" s="9">
        <v>35.383600000000001</v>
      </c>
      <c r="K2568" s="9">
        <v>148.91499999999999</v>
      </c>
      <c r="L2568" s="9">
        <v>569.66669999999999</v>
      </c>
      <c r="M2568" s="9">
        <v>298</v>
      </c>
      <c r="N2568" s="9">
        <v>543.66669999999999</v>
      </c>
      <c r="O2568" s="9">
        <v>322</v>
      </c>
      <c r="P2568" s="9" t="s">
        <v>235</v>
      </c>
      <c r="Q2568" s="9" t="s">
        <v>235</v>
      </c>
      <c r="R2568" s="9">
        <v>31.085000000000008</v>
      </c>
      <c r="S2568" s="9" t="s">
        <v>235</v>
      </c>
      <c r="T2568" s="9" t="s">
        <v>235</v>
      </c>
      <c r="U2568" s="9" t="s">
        <v>235</v>
      </c>
      <c r="V2568" s="33" t="s">
        <v>235</v>
      </c>
      <c r="W2568" s="33" t="s">
        <v>235</v>
      </c>
      <c r="X2568" s="40" t="s">
        <v>235</v>
      </c>
      <c r="Y2568" s="40" t="s">
        <v>235</v>
      </c>
    </row>
    <row r="2569" spans="1:25" hidden="1" x14ac:dyDescent="0.25">
      <c r="A2569" s="32">
        <v>2568</v>
      </c>
      <c r="B2569" s="23" t="s">
        <v>608</v>
      </c>
      <c r="C2569" s="23" t="s">
        <v>671</v>
      </c>
      <c r="D2569" s="23" t="s">
        <v>673</v>
      </c>
      <c r="E2569" s="23" t="s">
        <v>259</v>
      </c>
      <c r="F2569" s="23" t="s">
        <v>598</v>
      </c>
      <c r="G2569" s="23" t="s">
        <v>224</v>
      </c>
      <c r="H2569" s="23" t="s">
        <v>24</v>
      </c>
      <c r="I2569" s="23">
        <v>6</v>
      </c>
      <c r="J2569" s="9">
        <v>26.925799999999999</v>
      </c>
      <c r="K2569" s="9">
        <v>176.55590000000001</v>
      </c>
      <c r="L2569" s="9">
        <v>571.66669999999999</v>
      </c>
      <c r="M2569" s="9">
        <v>322</v>
      </c>
      <c r="N2569" s="9">
        <v>545.66669999999999</v>
      </c>
      <c r="O2569" s="9">
        <v>329</v>
      </c>
      <c r="P2569" s="9">
        <v>191.80198122021577</v>
      </c>
      <c r="Q2569" s="9">
        <v>111.19802156513397</v>
      </c>
      <c r="R2569" s="9">
        <v>3.4440999999999917</v>
      </c>
      <c r="S2569" s="9">
        <v>0</v>
      </c>
      <c r="T2569" s="9">
        <v>0</v>
      </c>
      <c r="U2569" s="9">
        <v>0</v>
      </c>
      <c r="V2569" s="23">
        <v>43.829214001622255</v>
      </c>
      <c r="W2569" s="23">
        <v>41.593268686170845</v>
      </c>
      <c r="X2569" s="23">
        <v>20.880613017821101</v>
      </c>
      <c r="Y2569" s="23">
        <v>22.627416997969522</v>
      </c>
    </row>
    <row r="2570" spans="1:25" hidden="1" x14ac:dyDescent="0.25">
      <c r="A2570" s="32">
        <v>2569</v>
      </c>
      <c r="B2570" s="23" t="s">
        <v>608</v>
      </c>
      <c r="C2570" s="23" t="s">
        <v>671</v>
      </c>
      <c r="D2570" s="23" t="s">
        <v>673</v>
      </c>
      <c r="E2570" s="23" t="s">
        <v>259</v>
      </c>
      <c r="F2570" s="23" t="s">
        <v>598</v>
      </c>
      <c r="G2570" s="23" t="s">
        <v>224</v>
      </c>
      <c r="H2570" s="23" t="s">
        <v>23</v>
      </c>
      <c r="I2570" s="23">
        <v>1</v>
      </c>
      <c r="J2570" s="9">
        <v>29.832899999999999</v>
      </c>
      <c r="K2570" s="9">
        <v>3.3319000000000001</v>
      </c>
      <c r="L2570" s="9">
        <v>379.66669999999999</v>
      </c>
      <c r="M2570" s="9">
        <v>380</v>
      </c>
      <c r="N2570" s="9">
        <v>408.66669999999999</v>
      </c>
      <c r="O2570" s="9">
        <v>373</v>
      </c>
      <c r="P2570" s="9" t="s">
        <v>235</v>
      </c>
      <c r="Q2570" s="9" t="s">
        <v>235</v>
      </c>
      <c r="R2570" s="9">
        <v>3.3319000000000001</v>
      </c>
      <c r="S2570" s="9" t="s">
        <v>235</v>
      </c>
      <c r="T2570" s="9" t="s">
        <v>235</v>
      </c>
      <c r="U2570" s="9" t="s">
        <v>235</v>
      </c>
      <c r="V2570" s="33" t="s">
        <v>235</v>
      </c>
      <c r="W2570" s="33" t="s">
        <v>235</v>
      </c>
      <c r="X2570" s="33" t="s">
        <v>235</v>
      </c>
      <c r="Y2570" s="33" t="s">
        <v>235</v>
      </c>
    </row>
    <row r="2571" spans="1:25" hidden="1" x14ac:dyDescent="0.25">
      <c r="A2571" s="32">
        <v>2570</v>
      </c>
      <c r="B2571" s="23" t="s">
        <v>608</v>
      </c>
      <c r="C2571" s="23" t="s">
        <v>671</v>
      </c>
      <c r="D2571" s="23" t="s">
        <v>673</v>
      </c>
      <c r="E2571" s="23" t="s">
        <v>259</v>
      </c>
      <c r="F2571" s="23" t="s">
        <v>598</v>
      </c>
      <c r="G2571" s="23" t="s">
        <v>224</v>
      </c>
      <c r="H2571" s="23" t="s">
        <v>23</v>
      </c>
      <c r="I2571" s="23">
        <v>2</v>
      </c>
      <c r="J2571" s="9">
        <v>36.345599999999997</v>
      </c>
      <c r="K2571" s="9">
        <v>24.8095</v>
      </c>
      <c r="L2571" s="9">
        <v>367.66669999999999</v>
      </c>
      <c r="M2571" s="9">
        <v>358</v>
      </c>
      <c r="N2571" s="9">
        <v>403.66669999999999</v>
      </c>
      <c r="O2571" s="9">
        <v>363</v>
      </c>
      <c r="P2571" s="9" t="s">
        <v>235</v>
      </c>
      <c r="Q2571" s="9" t="s">
        <v>235</v>
      </c>
      <c r="R2571" s="9">
        <v>24.8095</v>
      </c>
      <c r="S2571" s="9" t="s">
        <v>235</v>
      </c>
      <c r="T2571" s="9" t="s">
        <v>235</v>
      </c>
      <c r="U2571" s="9" t="s">
        <v>235</v>
      </c>
      <c r="V2571" s="33" t="s">
        <v>235</v>
      </c>
      <c r="W2571" s="33" t="s">
        <v>235</v>
      </c>
      <c r="X2571" s="33" t="s">
        <v>235</v>
      </c>
      <c r="Y2571" s="33" t="s">
        <v>235</v>
      </c>
    </row>
    <row r="2572" spans="1:25" hidden="1" x14ac:dyDescent="0.25">
      <c r="A2572" s="32">
        <v>2571</v>
      </c>
      <c r="B2572" s="23" t="s">
        <v>608</v>
      </c>
      <c r="C2572" s="23" t="s">
        <v>671</v>
      </c>
      <c r="D2572" s="23" t="s">
        <v>673</v>
      </c>
      <c r="E2572" s="23" t="s">
        <v>259</v>
      </c>
      <c r="F2572" s="23" t="s">
        <v>598</v>
      </c>
      <c r="G2572" s="23" t="s">
        <v>224</v>
      </c>
      <c r="H2572" s="23" t="s">
        <v>23</v>
      </c>
      <c r="I2572" s="23">
        <v>3</v>
      </c>
      <c r="J2572" s="9">
        <v>33.615499999999997</v>
      </c>
      <c r="K2572" s="9">
        <v>39.653300000000002</v>
      </c>
      <c r="L2572" s="9">
        <v>377.66669999999999</v>
      </c>
      <c r="M2572" s="9">
        <v>336</v>
      </c>
      <c r="N2572" s="9">
        <v>408.66669999999999</v>
      </c>
      <c r="O2572" s="9">
        <v>349</v>
      </c>
      <c r="P2572" s="9" t="s">
        <v>235</v>
      </c>
      <c r="Q2572" s="9" t="s">
        <v>235</v>
      </c>
      <c r="R2572" s="9">
        <v>39.653300000000002</v>
      </c>
      <c r="S2572" s="9" t="s">
        <v>235</v>
      </c>
      <c r="T2572" s="9" t="s">
        <v>235</v>
      </c>
      <c r="U2572" s="9" t="s">
        <v>235</v>
      </c>
      <c r="V2572" s="40" t="s">
        <v>235</v>
      </c>
      <c r="W2572" s="40" t="s">
        <v>235</v>
      </c>
      <c r="X2572" s="40" t="s">
        <v>235</v>
      </c>
      <c r="Y2572" s="40" t="s">
        <v>235</v>
      </c>
    </row>
    <row r="2573" spans="1:25" hidden="1" x14ac:dyDescent="0.25">
      <c r="A2573" s="32">
        <v>2572</v>
      </c>
      <c r="B2573" s="23" t="s">
        <v>608</v>
      </c>
      <c r="C2573" s="23" t="s">
        <v>671</v>
      </c>
      <c r="D2573" s="23" t="s">
        <v>673</v>
      </c>
      <c r="E2573" s="23" t="s">
        <v>259</v>
      </c>
      <c r="F2573" s="23" t="s">
        <v>598</v>
      </c>
      <c r="G2573" s="23" t="s">
        <v>224</v>
      </c>
      <c r="H2573" s="23" t="s">
        <v>24</v>
      </c>
      <c r="I2573" s="23">
        <v>4</v>
      </c>
      <c r="J2573" s="9">
        <v>34.409300000000002</v>
      </c>
      <c r="K2573" s="9">
        <v>142.44</v>
      </c>
      <c r="L2573" s="9">
        <v>532.66669999999999</v>
      </c>
      <c r="M2573" s="9">
        <v>291</v>
      </c>
      <c r="N2573" s="9">
        <v>512.66669999999999</v>
      </c>
      <c r="O2573" s="9">
        <v>319</v>
      </c>
      <c r="P2573" s="9" t="s">
        <v>235</v>
      </c>
      <c r="Q2573" s="9" t="s">
        <v>235</v>
      </c>
      <c r="R2573" s="9">
        <v>37.56</v>
      </c>
      <c r="S2573" s="9" t="s">
        <v>235</v>
      </c>
      <c r="T2573" s="9" t="s">
        <v>235</v>
      </c>
      <c r="U2573" s="9" t="s">
        <v>235</v>
      </c>
      <c r="V2573" s="40" t="s">
        <v>235</v>
      </c>
      <c r="W2573" s="40" t="s">
        <v>235</v>
      </c>
      <c r="X2573" s="40" t="s">
        <v>235</v>
      </c>
      <c r="Y2573" s="40" t="s">
        <v>235</v>
      </c>
    </row>
    <row r="2574" spans="1:25" hidden="1" x14ac:dyDescent="0.25">
      <c r="A2574" s="32">
        <v>2573</v>
      </c>
      <c r="B2574" s="23" t="s">
        <v>608</v>
      </c>
      <c r="C2574" s="23" t="s">
        <v>671</v>
      </c>
      <c r="D2574" s="23" t="s">
        <v>673</v>
      </c>
      <c r="E2574" s="23" t="s">
        <v>259</v>
      </c>
      <c r="F2574" s="23" t="s">
        <v>598</v>
      </c>
      <c r="G2574" s="23" t="s">
        <v>224</v>
      </c>
      <c r="H2574" s="23" t="s">
        <v>24</v>
      </c>
      <c r="I2574" s="23">
        <v>5</v>
      </c>
      <c r="J2574" s="9">
        <v>36.069400000000002</v>
      </c>
      <c r="K2574" s="9">
        <v>150.779</v>
      </c>
      <c r="L2574" s="9">
        <v>550.66669999999999</v>
      </c>
      <c r="M2574" s="9">
        <v>301</v>
      </c>
      <c r="N2574" s="9">
        <v>525.66669999999999</v>
      </c>
      <c r="O2574" s="9">
        <v>327</v>
      </c>
      <c r="P2574" s="9" t="s">
        <v>235</v>
      </c>
      <c r="Q2574" s="9" t="s">
        <v>235</v>
      </c>
      <c r="R2574" s="9">
        <v>29.221000000000004</v>
      </c>
      <c r="S2574" s="9" t="s">
        <v>235</v>
      </c>
      <c r="T2574" s="9" t="s">
        <v>235</v>
      </c>
      <c r="U2574" s="9" t="s">
        <v>235</v>
      </c>
      <c r="V2574" s="40" t="s">
        <v>235</v>
      </c>
      <c r="W2574" s="40" t="s">
        <v>235</v>
      </c>
      <c r="X2574" s="40" t="s">
        <v>235</v>
      </c>
      <c r="Y2574" s="40" t="s">
        <v>235</v>
      </c>
    </row>
    <row r="2575" spans="1:25" hidden="1" x14ac:dyDescent="0.25">
      <c r="A2575" s="32">
        <v>2574</v>
      </c>
      <c r="B2575" s="23" t="s">
        <v>608</v>
      </c>
      <c r="C2575" s="23" t="s">
        <v>671</v>
      </c>
      <c r="D2575" s="23" t="s">
        <v>673</v>
      </c>
      <c r="E2575" s="23" t="s">
        <v>259</v>
      </c>
      <c r="F2575" s="23" t="s">
        <v>598</v>
      </c>
      <c r="G2575" s="23" t="s">
        <v>224</v>
      </c>
      <c r="H2575" s="23" t="s">
        <v>24</v>
      </c>
      <c r="I2575" s="23">
        <v>6</v>
      </c>
      <c r="J2575" s="9">
        <v>32.311</v>
      </c>
      <c r="K2575" s="9">
        <v>175.1009</v>
      </c>
      <c r="L2575" s="9">
        <v>556.66669999999999</v>
      </c>
      <c r="M2575" s="9">
        <v>326</v>
      </c>
      <c r="N2575" s="9">
        <v>526.66669999999999</v>
      </c>
      <c r="O2575" s="9">
        <v>338</v>
      </c>
      <c r="P2575" s="9">
        <v>185.05404615949362</v>
      </c>
      <c r="Q2575" s="9">
        <v>108.24047302187847</v>
      </c>
      <c r="R2575" s="9">
        <v>4.8991000000000042</v>
      </c>
      <c r="S2575" s="9">
        <v>0</v>
      </c>
      <c r="T2575" s="9">
        <v>0</v>
      </c>
      <c r="U2575" s="9">
        <v>0</v>
      </c>
      <c r="V2575" s="23">
        <v>42.43819034784589</v>
      </c>
      <c r="W2575" s="23">
        <v>44.045431091090478</v>
      </c>
      <c r="X2575" s="23">
        <v>24</v>
      </c>
      <c r="Y2575" s="23">
        <v>23.600847442411894</v>
      </c>
    </row>
    <row r="2576" spans="1:25" hidden="1" x14ac:dyDescent="0.25">
      <c r="A2576" s="32">
        <v>2575</v>
      </c>
      <c r="B2576" s="23" t="s">
        <v>608</v>
      </c>
      <c r="C2576" s="23" t="s">
        <v>671</v>
      </c>
      <c r="D2576" s="23" t="s">
        <v>673</v>
      </c>
      <c r="E2576" s="23" t="s">
        <v>259</v>
      </c>
      <c r="F2576" s="23" t="s">
        <v>598</v>
      </c>
      <c r="G2576" s="23" t="s">
        <v>236</v>
      </c>
      <c r="H2576" s="23" t="s">
        <v>23</v>
      </c>
      <c r="I2576" s="23">
        <v>1</v>
      </c>
      <c r="J2576" s="9">
        <v>31.1127</v>
      </c>
      <c r="K2576" s="9">
        <v>5.3430999999999997</v>
      </c>
      <c r="L2576" s="9">
        <v>539.66669999999999</v>
      </c>
      <c r="M2576" s="9">
        <v>381.66669999999999</v>
      </c>
      <c r="N2576" s="9">
        <v>561.66669999999999</v>
      </c>
      <c r="O2576" s="9">
        <v>403.66669999999999</v>
      </c>
      <c r="P2576" s="9" t="s">
        <v>235</v>
      </c>
      <c r="Q2576" s="9" t="s">
        <v>235</v>
      </c>
      <c r="R2576" s="9">
        <v>5.3430999999999997</v>
      </c>
      <c r="S2576" s="9" t="s">
        <v>235</v>
      </c>
      <c r="T2576" s="9" t="s">
        <v>235</v>
      </c>
      <c r="U2576" s="9" t="s">
        <v>235</v>
      </c>
      <c r="V2576" s="33" t="s">
        <v>235</v>
      </c>
      <c r="W2576" s="33" t="s">
        <v>235</v>
      </c>
      <c r="X2576" s="33" t="s">
        <v>235</v>
      </c>
      <c r="Y2576" s="33" t="s">
        <v>235</v>
      </c>
    </row>
    <row r="2577" spans="1:25" hidden="1" x14ac:dyDescent="0.25">
      <c r="A2577" s="32">
        <v>2576</v>
      </c>
      <c r="B2577" s="23" t="s">
        <v>608</v>
      </c>
      <c r="C2577" s="23" t="s">
        <v>671</v>
      </c>
      <c r="D2577" s="23" t="s">
        <v>673</v>
      </c>
      <c r="E2577" s="23" t="s">
        <v>259</v>
      </c>
      <c r="F2577" s="23" t="s">
        <v>598</v>
      </c>
      <c r="G2577" s="23" t="s">
        <v>236</v>
      </c>
      <c r="H2577" s="23" t="s">
        <v>23</v>
      </c>
      <c r="I2577" s="23">
        <v>2</v>
      </c>
      <c r="J2577" s="9">
        <v>34.014699999999998</v>
      </c>
      <c r="K2577" s="9">
        <v>26.038499999999999</v>
      </c>
      <c r="L2577" s="9">
        <v>552.66669999999999</v>
      </c>
      <c r="M2577" s="9">
        <v>364.66669999999999</v>
      </c>
      <c r="N2577" s="9">
        <v>566.66669999999999</v>
      </c>
      <c r="O2577" s="9">
        <v>395.66669999999999</v>
      </c>
      <c r="P2577" s="9" t="s">
        <v>235</v>
      </c>
      <c r="Q2577" s="9" t="s">
        <v>235</v>
      </c>
      <c r="R2577" s="9">
        <v>26.038499999999999</v>
      </c>
      <c r="S2577" s="9" t="s">
        <v>235</v>
      </c>
      <c r="T2577" s="9" t="s">
        <v>235</v>
      </c>
      <c r="U2577" s="9" t="s">
        <v>235</v>
      </c>
      <c r="V2577" s="33" t="s">
        <v>235</v>
      </c>
      <c r="W2577" s="33" t="s">
        <v>235</v>
      </c>
      <c r="X2577" s="33" t="s">
        <v>235</v>
      </c>
      <c r="Y2577" s="33" t="s">
        <v>235</v>
      </c>
    </row>
    <row r="2578" spans="1:25" hidden="1" x14ac:dyDescent="0.25">
      <c r="A2578" s="32">
        <v>2577</v>
      </c>
      <c r="B2578" s="23" t="s">
        <v>608</v>
      </c>
      <c r="C2578" s="23" t="s">
        <v>671</v>
      </c>
      <c r="D2578" s="23" t="s">
        <v>673</v>
      </c>
      <c r="E2578" s="23" t="s">
        <v>259</v>
      </c>
      <c r="F2578" s="23" t="s">
        <v>598</v>
      </c>
      <c r="G2578" s="23" t="s">
        <v>236</v>
      </c>
      <c r="H2578" s="23" t="s">
        <v>23</v>
      </c>
      <c r="I2578" s="23">
        <v>3</v>
      </c>
      <c r="J2578" s="9">
        <v>33.540999999999997</v>
      </c>
      <c r="K2578" s="9">
        <v>40.038200000000003</v>
      </c>
      <c r="L2578" s="9">
        <v>573.66669999999999</v>
      </c>
      <c r="M2578" s="9">
        <v>363.66669999999999</v>
      </c>
      <c r="N2578" s="9">
        <v>579.66669999999999</v>
      </c>
      <c r="O2578" s="9">
        <v>396.66669999999999</v>
      </c>
      <c r="P2578" s="9" t="s">
        <v>235</v>
      </c>
      <c r="Q2578" s="9" t="s">
        <v>235</v>
      </c>
      <c r="R2578" s="9">
        <v>40.038200000000003</v>
      </c>
      <c r="S2578" s="9" t="s">
        <v>235</v>
      </c>
      <c r="T2578" s="9" t="s">
        <v>235</v>
      </c>
      <c r="U2578" s="9" t="s">
        <v>235</v>
      </c>
      <c r="V2578" s="33" t="s">
        <v>235</v>
      </c>
      <c r="W2578" s="33" t="s">
        <v>235</v>
      </c>
      <c r="X2578" s="40" t="s">
        <v>235</v>
      </c>
      <c r="Y2578" s="40" t="s">
        <v>235</v>
      </c>
    </row>
    <row r="2579" spans="1:25" hidden="1" x14ac:dyDescent="0.25">
      <c r="A2579" s="32">
        <v>2578</v>
      </c>
      <c r="B2579" s="23" t="s">
        <v>608</v>
      </c>
      <c r="C2579" s="23" t="s">
        <v>671</v>
      </c>
      <c r="D2579" s="23" t="s">
        <v>673</v>
      </c>
      <c r="E2579" s="23" t="s">
        <v>259</v>
      </c>
      <c r="F2579" s="23" t="s">
        <v>598</v>
      </c>
      <c r="G2579" s="23" t="s">
        <v>236</v>
      </c>
      <c r="H2579" s="23" t="s">
        <v>24</v>
      </c>
      <c r="I2579" s="23">
        <v>4</v>
      </c>
      <c r="J2579" s="9">
        <v>35.057099999999998</v>
      </c>
      <c r="K2579" s="9">
        <v>137.07259999999999</v>
      </c>
      <c r="L2579" s="9">
        <v>697.66669999999999</v>
      </c>
      <c r="M2579" s="9">
        <v>461.66669999999999</v>
      </c>
      <c r="N2579" s="9">
        <v>662.66669999999999</v>
      </c>
      <c r="O2579" s="9">
        <v>463.66669999999999</v>
      </c>
      <c r="P2579" s="9" t="s">
        <v>235</v>
      </c>
      <c r="Q2579" s="9" t="s">
        <v>235</v>
      </c>
      <c r="R2579" s="9">
        <v>42.927400000000006</v>
      </c>
      <c r="S2579" s="9" t="s">
        <v>235</v>
      </c>
      <c r="T2579" s="9" t="s">
        <v>235</v>
      </c>
      <c r="U2579" s="9" t="s">
        <v>235</v>
      </c>
      <c r="V2579" s="33" t="s">
        <v>235</v>
      </c>
      <c r="W2579" s="33" t="s">
        <v>235</v>
      </c>
      <c r="X2579" s="40" t="s">
        <v>235</v>
      </c>
      <c r="Y2579" s="40" t="s">
        <v>235</v>
      </c>
    </row>
    <row r="2580" spans="1:25" hidden="1" x14ac:dyDescent="0.25">
      <c r="A2580" s="32">
        <v>2579</v>
      </c>
      <c r="B2580" s="23" t="s">
        <v>608</v>
      </c>
      <c r="C2580" s="23" t="s">
        <v>671</v>
      </c>
      <c r="D2580" s="23" t="s">
        <v>673</v>
      </c>
      <c r="E2580" s="23" t="s">
        <v>259</v>
      </c>
      <c r="F2580" s="23" t="s">
        <v>598</v>
      </c>
      <c r="G2580" s="23" t="s">
        <v>236</v>
      </c>
      <c r="H2580" s="23" t="s">
        <v>24</v>
      </c>
      <c r="I2580" s="23">
        <v>5</v>
      </c>
      <c r="J2580" s="9">
        <v>35.9026</v>
      </c>
      <c r="K2580" s="9">
        <v>153.21809999999999</v>
      </c>
      <c r="L2580" s="9">
        <v>700.66669999999999</v>
      </c>
      <c r="M2580" s="9">
        <v>485.66669999999999</v>
      </c>
      <c r="N2580" s="9">
        <v>665.66669999999999</v>
      </c>
      <c r="O2580" s="9">
        <v>477.66669999999999</v>
      </c>
      <c r="P2580" s="9" t="s">
        <v>235</v>
      </c>
      <c r="Q2580" s="9" t="s">
        <v>235</v>
      </c>
      <c r="R2580" s="9">
        <v>26.781900000000007</v>
      </c>
      <c r="S2580" s="9" t="s">
        <v>235</v>
      </c>
      <c r="T2580" s="9" t="s">
        <v>235</v>
      </c>
      <c r="U2580" s="9" t="s">
        <v>235</v>
      </c>
      <c r="V2580" s="33" t="s">
        <v>235</v>
      </c>
      <c r="W2580" s="33" t="s">
        <v>235</v>
      </c>
      <c r="X2580" s="40" t="s">
        <v>235</v>
      </c>
      <c r="Y2580" s="40" t="s">
        <v>235</v>
      </c>
    </row>
    <row r="2581" spans="1:25" hidden="1" x14ac:dyDescent="0.25">
      <c r="A2581" s="32">
        <v>2580</v>
      </c>
      <c r="B2581" s="23" t="s">
        <v>608</v>
      </c>
      <c r="C2581" s="23" t="s">
        <v>671</v>
      </c>
      <c r="D2581" s="23" t="s">
        <v>673</v>
      </c>
      <c r="E2581" s="23" t="s">
        <v>259</v>
      </c>
      <c r="F2581" s="23" t="s">
        <v>598</v>
      </c>
      <c r="G2581" s="23" t="s">
        <v>236</v>
      </c>
      <c r="H2581" s="23" t="s">
        <v>24</v>
      </c>
      <c r="I2581" s="23">
        <v>6</v>
      </c>
      <c r="J2581" s="9">
        <v>33.2866</v>
      </c>
      <c r="K2581" s="9">
        <v>173.07830000000001</v>
      </c>
      <c r="L2581" s="9">
        <v>686.66669999999999</v>
      </c>
      <c r="M2581" s="9">
        <v>501.66669999999999</v>
      </c>
      <c r="N2581" s="9">
        <v>658.66669999999999</v>
      </c>
      <c r="O2581" s="9">
        <v>483.66669999999999</v>
      </c>
      <c r="P2581" s="9">
        <v>189.76037521042164</v>
      </c>
      <c r="Q2581" s="9">
        <v>106.66770832824712</v>
      </c>
      <c r="R2581" s="9">
        <v>6.9216999999999871</v>
      </c>
      <c r="S2581" s="9">
        <v>0</v>
      </c>
      <c r="T2581" s="9">
        <v>0</v>
      </c>
      <c r="U2581" s="9">
        <v>0</v>
      </c>
      <c r="V2581" s="23">
        <v>41.484937025383083</v>
      </c>
      <c r="W2581" s="23">
        <v>38.470768123342687</v>
      </c>
      <c r="X2581" s="23">
        <v>19.313207915827967</v>
      </c>
      <c r="Y2581" s="23">
        <v>20.396078054371138</v>
      </c>
    </row>
    <row r="2582" spans="1:25" hidden="1" x14ac:dyDescent="0.25">
      <c r="A2582" s="32">
        <v>2581</v>
      </c>
      <c r="B2582" s="23" t="s">
        <v>608</v>
      </c>
      <c r="C2582" s="23" t="s">
        <v>671</v>
      </c>
      <c r="D2582" s="23" t="s">
        <v>673</v>
      </c>
      <c r="E2582" s="23" t="s">
        <v>259</v>
      </c>
      <c r="F2582" s="23" t="s">
        <v>598</v>
      </c>
      <c r="G2582" s="23" t="s">
        <v>236</v>
      </c>
      <c r="H2582" s="23" t="s">
        <v>23</v>
      </c>
      <c r="I2582" s="23">
        <v>1</v>
      </c>
      <c r="J2582" s="9">
        <v>36.1248</v>
      </c>
      <c r="K2582" s="9">
        <v>5.5872000000000002</v>
      </c>
      <c r="L2582" s="9">
        <v>501.66669999999999</v>
      </c>
      <c r="M2582" s="9">
        <v>294.66669999999999</v>
      </c>
      <c r="N2582" s="9">
        <v>528.66669999999999</v>
      </c>
      <c r="O2582" s="9">
        <v>318.66669999999999</v>
      </c>
      <c r="P2582" s="9" t="s">
        <v>235</v>
      </c>
      <c r="Q2582" s="9" t="s">
        <v>235</v>
      </c>
      <c r="R2582" s="9">
        <v>5.5872000000000002</v>
      </c>
      <c r="S2582" s="9" t="s">
        <v>235</v>
      </c>
      <c r="T2582" s="9" t="s">
        <v>235</v>
      </c>
      <c r="U2582" s="9" t="s">
        <v>235</v>
      </c>
      <c r="V2582" s="33" t="s">
        <v>235</v>
      </c>
      <c r="W2582" s="33" t="s">
        <v>235</v>
      </c>
      <c r="X2582" s="33" t="s">
        <v>235</v>
      </c>
      <c r="Y2582" s="33" t="s">
        <v>235</v>
      </c>
    </row>
    <row r="2583" spans="1:25" hidden="1" x14ac:dyDescent="0.25">
      <c r="A2583" s="32">
        <v>2582</v>
      </c>
      <c r="B2583" s="23" t="s">
        <v>608</v>
      </c>
      <c r="C2583" s="23" t="s">
        <v>671</v>
      </c>
      <c r="D2583" s="23" t="s">
        <v>673</v>
      </c>
      <c r="E2583" s="23" t="s">
        <v>259</v>
      </c>
      <c r="F2583" s="23" t="s">
        <v>598</v>
      </c>
      <c r="G2583" s="23" t="s">
        <v>236</v>
      </c>
      <c r="H2583" s="23" t="s">
        <v>23</v>
      </c>
      <c r="I2583" s="23">
        <v>2</v>
      </c>
      <c r="J2583" s="9">
        <v>39.357300000000002</v>
      </c>
      <c r="K2583" s="9">
        <v>26.7376</v>
      </c>
      <c r="L2583" s="9">
        <v>515.66669999999999</v>
      </c>
      <c r="M2583" s="9">
        <v>276.66669999999999</v>
      </c>
      <c r="N2583" s="9">
        <v>533.66669999999999</v>
      </c>
      <c r="O2583" s="9">
        <v>311.66669999999999</v>
      </c>
      <c r="P2583" s="9" t="s">
        <v>235</v>
      </c>
      <c r="Q2583" s="9" t="s">
        <v>235</v>
      </c>
      <c r="R2583" s="9">
        <v>26.7376</v>
      </c>
      <c r="S2583" s="9" t="s">
        <v>235</v>
      </c>
      <c r="T2583" s="9" t="s">
        <v>235</v>
      </c>
      <c r="U2583" s="9" t="s">
        <v>235</v>
      </c>
      <c r="V2583" s="33" t="s">
        <v>235</v>
      </c>
      <c r="W2583" s="33" t="s">
        <v>235</v>
      </c>
      <c r="X2583" s="33" t="s">
        <v>235</v>
      </c>
      <c r="Y2583" s="33" t="s">
        <v>235</v>
      </c>
    </row>
    <row r="2584" spans="1:25" hidden="1" x14ac:dyDescent="0.25">
      <c r="A2584" s="32">
        <v>2583</v>
      </c>
      <c r="B2584" s="23" t="s">
        <v>608</v>
      </c>
      <c r="C2584" s="23" t="s">
        <v>671</v>
      </c>
      <c r="D2584" s="23" t="s">
        <v>673</v>
      </c>
      <c r="E2584" s="23" t="s">
        <v>259</v>
      </c>
      <c r="F2584" s="23" t="s">
        <v>598</v>
      </c>
      <c r="G2584" s="23" t="s">
        <v>236</v>
      </c>
      <c r="H2584" s="23" t="s">
        <v>23</v>
      </c>
      <c r="I2584" s="23">
        <v>3</v>
      </c>
      <c r="J2584" s="9">
        <v>35.9026</v>
      </c>
      <c r="K2584" s="9">
        <v>41.078699999999998</v>
      </c>
      <c r="L2584" s="9">
        <v>541.66669999999999</v>
      </c>
      <c r="M2584" s="9">
        <v>273.66669999999999</v>
      </c>
      <c r="N2584" s="9">
        <v>549.66669999999999</v>
      </c>
      <c r="O2584" s="9">
        <v>308.66669999999999</v>
      </c>
      <c r="P2584" s="9" t="s">
        <v>235</v>
      </c>
      <c r="Q2584" s="9" t="s">
        <v>235</v>
      </c>
      <c r="R2584" s="9">
        <v>41.078699999999998</v>
      </c>
      <c r="S2584" s="9" t="s">
        <v>235</v>
      </c>
      <c r="T2584" s="9" t="s">
        <v>235</v>
      </c>
      <c r="U2584" s="9" t="s">
        <v>235</v>
      </c>
      <c r="V2584" s="40" t="s">
        <v>235</v>
      </c>
      <c r="W2584" s="40" t="s">
        <v>235</v>
      </c>
      <c r="X2584" s="40" t="s">
        <v>235</v>
      </c>
      <c r="Y2584" s="40" t="s">
        <v>235</v>
      </c>
    </row>
    <row r="2585" spans="1:25" hidden="1" x14ac:dyDescent="0.25">
      <c r="A2585" s="32">
        <v>2584</v>
      </c>
      <c r="B2585" s="23" t="s">
        <v>608</v>
      </c>
      <c r="C2585" s="23" t="s">
        <v>671</v>
      </c>
      <c r="D2585" s="23" t="s">
        <v>673</v>
      </c>
      <c r="E2585" s="23" t="s">
        <v>259</v>
      </c>
      <c r="F2585" s="23" t="s">
        <v>598</v>
      </c>
      <c r="G2585" s="23" t="s">
        <v>236</v>
      </c>
      <c r="H2585" s="23" t="s">
        <v>24</v>
      </c>
      <c r="I2585" s="23">
        <v>4</v>
      </c>
      <c r="J2585" s="9">
        <v>29.068899999999999</v>
      </c>
      <c r="K2585" s="9">
        <v>140.0085</v>
      </c>
      <c r="L2585" s="9">
        <v>673.66669999999999</v>
      </c>
      <c r="M2585" s="9">
        <v>373.66669999999999</v>
      </c>
      <c r="N2585" s="9">
        <v>644.66669999999999</v>
      </c>
      <c r="O2585" s="9">
        <v>375.66669999999999</v>
      </c>
      <c r="P2585" s="9" t="s">
        <v>235</v>
      </c>
      <c r="Q2585" s="9" t="s">
        <v>235</v>
      </c>
      <c r="R2585" s="9">
        <v>39.991500000000002</v>
      </c>
      <c r="S2585" s="9" t="s">
        <v>235</v>
      </c>
      <c r="T2585" s="9" t="s">
        <v>235</v>
      </c>
      <c r="U2585" s="9" t="s">
        <v>235</v>
      </c>
      <c r="V2585" s="40" t="s">
        <v>235</v>
      </c>
      <c r="W2585" s="40" t="s">
        <v>235</v>
      </c>
      <c r="X2585" s="40" t="s">
        <v>235</v>
      </c>
      <c r="Y2585" s="40" t="s">
        <v>235</v>
      </c>
    </row>
    <row r="2586" spans="1:25" hidden="1" x14ac:dyDescent="0.25">
      <c r="A2586" s="32">
        <v>2585</v>
      </c>
      <c r="B2586" s="23" t="s">
        <v>608</v>
      </c>
      <c r="C2586" s="23" t="s">
        <v>671</v>
      </c>
      <c r="D2586" s="23" t="s">
        <v>673</v>
      </c>
      <c r="E2586" s="23" t="s">
        <v>259</v>
      </c>
      <c r="F2586" s="23" t="s">
        <v>598</v>
      </c>
      <c r="G2586" s="23" t="s">
        <v>236</v>
      </c>
      <c r="H2586" s="23" t="s">
        <v>24</v>
      </c>
      <c r="I2586" s="23">
        <v>5</v>
      </c>
      <c r="J2586" s="9">
        <v>40.447499999999998</v>
      </c>
      <c r="K2586" s="9">
        <v>152.4845</v>
      </c>
      <c r="L2586" s="9">
        <v>686.66669999999999</v>
      </c>
      <c r="M2586" s="9">
        <v>395.66669999999999</v>
      </c>
      <c r="N2586" s="9">
        <v>646.66669999999999</v>
      </c>
      <c r="O2586" s="9">
        <v>389.66669999999999</v>
      </c>
      <c r="P2586" s="9" t="s">
        <v>235</v>
      </c>
      <c r="Q2586" s="9" t="s">
        <v>235</v>
      </c>
      <c r="R2586" s="9">
        <v>27.515500000000003</v>
      </c>
      <c r="S2586" s="9" t="s">
        <v>235</v>
      </c>
      <c r="T2586" s="9" t="s">
        <v>235</v>
      </c>
      <c r="U2586" s="9" t="s">
        <v>235</v>
      </c>
      <c r="V2586" s="40" t="s">
        <v>235</v>
      </c>
      <c r="W2586" s="40" t="s">
        <v>235</v>
      </c>
      <c r="X2586" s="40" t="s">
        <v>235</v>
      </c>
      <c r="Y2586" s="40" t="s">
        <v>235</v>
      </c>
    </row>
    <row r="2587" spans="1:25" hidden="1" x14ac:dyDescent="0.25">
      <c r="A2587" s="32">
        <v>2586</v>
      </c>
      <c r="B2587" s="23" t="s">
        <v>608</v>
      </c>
      <c r="C2587" s="23" t="s">
        <v>671</v>
      </c>
      <c r="D2587" s="23" t="s">
        <v>673</v>
      </c>
      <c r="E2587" s="23" t="s">
        <v>259</v>
      </c>
      <c r="F2587" s="23" t="s">
        <v>598</v>
      </c>
      <c r="G2587" s="23" t="s">
        <v>236</v>
      </c>
      <c r="H2587" s="23" t="s">
        <v>24</v>
      </c>
      <c r="I2587" s="23">
        <v>6</v>
      </c>
      <c r="J2587" s="9">
        <v>35.846899999999998</v>
      </c>
      <c r="K2587" s="9">
        <v>174.0951</v>
      </c>
      <c r="L2587" s="9">
        <v>670.66669999999999</v>
      </c>
      <c r="M2587" s="9">
        <v>414.66669999999999</v>
      </c>
      <c r="N2587" s="9">
        <v>639.66669999999999</v>
      </c>
      <c r="O2587" s="9">
        <v>396.66669999999999</v>
      </c>
      <c r="P2587" s="9">
        <v>207.27035485085656</v>
      </c>
      <c r="Q2587" s="9">
        <v>116.24973118248489</v>
      </c>
      <c r="R2587" s="9">
        <v>5.9048999999999978</v>
      </c>
      <c r="S2587" s="9">
        <v>0</v>
      </c>
      <c r="T2587" s="9">
        <v>0</v>
      </c>
      <c r="U2587" s="9">
        <v>0</v>
      </c>
      <c r="V2587" s="23">
        <v>41.109609582188931</v>
      </c>
      <c r="W2587" s="23">
        <v>45.177427992306072</v>
      </c>
      <c r="X2587" s="23">
        <v>23.259406699226016</v>
      </c>
      <c r="Y2587" s="23">
        <v>21.587033144922902</v>
      </c>
    </row>
    <row r="2588" spans="1:25" hidden="1" x14ac:dyDescent="0.25">
      <c r="A2588" s="32">
        <v>2587</v>
      </c>
      <c r="B2588" s="23" t="s">
        <v>608</v>
      </c>
      <c r="C2588" s="23" t="s">
        <v>671</v>
      </c>
      <c r="D2588" s="23" t="s">
        <v>673</v>
      </c>
      <c r="E2588" s="23" t="s">
        <v>259</v>
      </c>
      <c r="F2588" s="23" t="s">
        <v>598</v>
      </c>
      <c r="G2588" s="23" t="s">
        <v>236</v>
      </c>
      <c r="H2588" s="23" t="s">
        <v>23</v>
      </c>
      <c r="I2588" s="23">
        <v>1</v>
      </c>
      <c r="J2588" s="9">
        <v>38.013199999999998</v>
      </c>
      <c r="K2588" s="9">
        <v>2.0684999999999998</v>
      </c>
      <c r="L2588" s="9">
        <v>287.66669999999999</v>
      </c>
      <c r="M2588" s="9">
        <v>334.66669999999999</v>
      </c>
      <c r="N2588" s="9">
        <v>321.66669999999999</v>
      </c>
      <c r="O2588" s="9">
        <v>317.66669999999999</v>
      </c>
      <c r="P2588" s="9" t="s">
        <v>235</v>
      </c>
      <c r="Q2588" s="9" t="s">
        <v>235</v>
      </c>
      <c r="R2588" s="9">
        <v>2.0684999999999998</v>
      </c>
      <c r="S2588" s="9" t="s">
        <v>235</v>
      </c>
      <c r="T2588" s="9" t="s">
        <v>235</v>
      </c>
      <c r="U2588" s="9" t="s">
        <v>235</v>
      </c>
      <c r="V2588" s="33" t="s">
        <v>235</v>
      </c>
      <c r="W2588" s="33" t="s">
        <v>235</v>
      </c>
      <c r="X2588" s="33" t="s">
        <v>235</v>
      </c>
      <c r="Y2588" s="33" t="s">
        <v>235</v>
      </c>
    </row>
    <row r="2589" spans="1:25" hidden="1" x14ac:dyDescent="0.25">
      <c r="A2589" s="32">
        <v>2588</v>
      </c>
      <c r="B2589" s="23" t="s">
        <v>608</v>
      </c>
      <c r="C2589" s="23" t="s">
        <v>671</v>
      </c>
      <c r="D2589" s="23" t="s">
        <v>673</v>
      </c>
      <c r="E2589" s="23" t="s">
        <v>259</v>
      </c>
      <c r="F2589" s="23" t="s">
        <v>598</v>
      </c>
      <c r="G2589" s="23" t="s">
        <v>236</v>
      </c>
      <c r="H2589" s="23" t="s">
        <v>23</v>
      </c>
      <c r="I2589" s="23">
        <v>2</v>
      </c>
      <c r="J2589" s="9">
        <v>38.013199999999998</v>
      </c>
      <c r="K2589" s="9">
        <v>27.126100000000001</v>
      </c>
      <c r="L2589" s="9">
        <v>277.66669999999999</v>
      </c>
      <c r="M2589" s="9">
        <v>310.66669999999999</v>
      </c>
      <c r="N2589" s="9">
        <v>315.66669999999999</v>
      </c>
      <c r="O2589" s="9">
        <v>309.66669999999999</v>
      </c>
      <c r="P2589" s="9" t="s">
        <v>235</v>
      </c>
      <c r="Q2589" s="9" t="s">
        <v>235</v>
      </c>
      <c r="R2589" s="9">
        <v>27.126100000000001</v>
      </c>
      <c r="S2589" s="9" t="s">
        <v>235</v>
      </c>
      <c r="T2589" s="9" t="s">
        <v>235</v>
      </c>
      <c r="U2589" s="9" t="s">
        <v>235</v>
      </c>
      <c r="V2589" s="33" t="s">
        <v>235</v>
      </c>
      <c r="W2589" s="33" t="s">
        <v>235</v>
      </c>
      <c r="X2589" s="33" t="s">
        <v>235</v>
      </c>
      <c r="Y2589" s="33" t="s">
        <v>235</v>
      </c>
    </row>
    <row r="2590" spans="1:25" hidden="1" x14ac:dyDescent="0.25">
      <c r="A2590" s="32">
        <v>2589</v>
      </c>
      <c r="B2590" s="23" t="s">
        <v>608</v>
      </c>
      <c r="C2590" s="23" t="s">
        <v>671</v>
      </c>
      <c r="D2590" s="23" t="s">
        <v>673</v>
      </c>
      <c r="E2590" s="23" t="s">
        <v>259</v>
      </c>
      <c r="F2590" s="23" t="s">
        <v>598</v>
      </c>
      <c r="G2590" s="23" t="s">
        <v>236</v>
      </c>
      <c r="H2590" s="23" t="s">
        <v>23</v>
      </c>
      <c r="I2590" s="23">
        <v>3</v>
      </c>
      <c r="J2590" s="9">
        <v>37.656300000000002</v>
      </c>
      <c r="K2590" s="9">
        <v>39.346600000000002</v>
      </c>
      <c r="L2590" s="9">
        <v>282.66669999999999</v>
      </c>
      <c r="M2590" s="9">
        <v>286.66669999999999</v>
      </c>
      <c r="N2590" s="9">
        <v>319.66669999999999</v>
      </c>
      <c r="O2590" s="9">
        <v>293.66669999999999</v>
      </c>
      <c r="P2590" s="9" t="s">
        <v>235</v>
      </c>
      <c r="Q2590" s="9" t="s">
        <v>235</v>
      </c>
      <c r="R2590" s="9">
        <v>39.346600000000002</v>
      </c>
      <c r="S2590" s="9" t="s">
        <v>235</v>
      </c>
      <c r="T2590" s="9" t="s">
        <v>235</v>
      </c>
      <c r="U2590" s="9" t="s">
        <v>235</v>
      </c>
      <c r="V2590" s="33" t="s">
        <v>235</v>
      </c>
      <c r="W2590" s="33" t="s">
        <v>235</v>
      </c>
      <c r="X2590" s="40" t="s">
        <v>235</v>
      </c>
      <c r="Y2590" s="40" t="s">
        <v>235</v>
      </c>
    </row>
    <row r="2591" spans="1:25" hidden="1" x14ac:dyDescent="0.25">
      <c r="A2591" s="32">
        <v>2590</v>
      </c>
      <c r="B2591" s="23" t="s">
        <v>608</v>
      </c>
      <c r="C2591" s="23" t="s">
        <v>671</v>
      </c>
      <c r="D2591" s="23" t="s">
        <v>673</v>
      </c>
      <c r="E2591" s="23" t="s">
        <v>259</v>
      </c>
      <c r="F2591" s="23" t="s">
        <v>598</v>
      </c>
      <c r="G2591" s="23" t="s">
        <v>236</v>
      </c>
      <c r="H2591" s="23" t="s">
        <v>24</v>
      </c>
      <c r="I2591" s="23">
        <v>4</v>
      </c>
      <c r="J2591" s="9">
        <v>39.446199999999997</v>
      </c>
      <c r="K2591" s="9">
        <v>149.09909999999999</v>
      </c>
      <c r="L2591" s="9">
        <v>441.66669999999999</v>
      </c>
      <c r="M2591" s="9">
        <v>205.66669999999999</v>
      </c>
      <c r="N2591" s="9">
        <v>421.66669999999999</v>
      </c>
      <c r="O2591" s="9">
        <v>239.66669999999999</v>
      </c>
      <c r="P2591" s="9" t="s">
        <v>235</v>
      </c>
      <c r="Q2591" s="9" t="s">
        <v>235</v>
      </c>
      <c r="R2591" s="9">
        <v>30.900900000000007</v>
      </c>
      <c r="S2591" s="9" t="s">
        <v>235</v>
      </c>
      <c r="T2591" s="9" t="s">
        <v>235</v>
      </c>
      <c r="U2591" s="9" t="s">
        <v>235</v>
      </c>
      <c r="V2591" s="33" t="s">
        <v>235</v>
      </c>
      <c r="W2591" s="33" t="s">
        <v>235</v>
      </c>
      <c r="X2591" s="40" t="s">
        <v>235</v>
      </c>
      <c r="Y2591" s="40" t="s">
        <v>235</v>
      </c>
    </row>
    <row r="2592" spans="1:25" hidden="1" x14ac:dyDescent="0.25">
      <c r="A2592" s="32">
        <v>2591</v>
      </c>
      <c r="B2592" s="23" t="s">
        <v>608</v>
      </c>
      <c r="C2592" s="23" t="s">
        <v>671</v>
      </c>
      <c r="D2592" s="23" t="s">
        <v>673</v>
      </c>
      <c r="E2592" s="23" t="s">
        <v>259</v>
      </c>
      <c r="F2592" s="23" t="s">
        <v>598</v>
      </c>
      <c r="G2592" s="23" t="s">
        <v>236</v>
      </c>
      <c r="H2592" s="23" t="s">
        <v>24</v>
      </c>
      <c r="I2592" s="23">
        <v>5</v>
      </c>
      <c r="J2592" s="9">
        <v>40.360900000000001</v>
      </c>
      <c r="K2592" s="9">
        <v>160.6207</v>
      </c>
      <c r="L2592" s="9">
        <v>463.66669999999999</v>
      </c>
      <c r="M2592" s="9">
        <v>212.66669999999999</v>
      </c>
      <c r="N2592" s="9">
        <v>436.66669999999999</v>
      </c>
      <c r="O2592" s="9">
        <v>242.66669999999999</v>
      </c>
      <c r="P2592" s="9" t="s">
        <v>235</v>
      </c>
      <c r="Q2592" s="9" t="s">
        <v>235</v>
      </c>
      <c r="R2592" s="9">
        <v>19.379300000000001</v>
      </c>
      <c r="S2592" s="9" t="s">
        <v>235</v>
      </c>
      <c r="T2592" s="9" t="s">
        <v>235</v>
      </c>
      <c r="U2592" s="9" t="s">
        <v>235</v>
      </c>
      <c r="V2592" s="33" t="s">
        <v>235</v>
      </c>
      <c r="W2592" s="33" t="s">
        <v>235</v>
      </c>
      <c r="X2592" s="40" t="s">
        <v>235</v>
      </c>
      <c r="Y2592" s="40" t="s">
        <v>235</v>
      </c>
    </row>
    <row r="2593" spans="1:25" hidden="1" x14ac:dyDescent="0.25">
      <c r="A2593" s="32">
        <v>2592</v>
      </c>
      <c r="B2593" s="23" t="s">
        <v>608</v>
      </c>
      <c r="C2593" s="23" t="s">
        <v>671</v>
      </c>
      <c r="D2593" s="23" t="s">
        <v>673</v>
      </c>
      <c r="E2593" s="23" t="s">
        <v>259</v>
      </c>
      <c r="F2593" s="23" t="s">
        <v>598</v>
      </c>
      <c r="G2593" s="23" t="s">
        <v>236</v>
      </c>
      <c r="H2593" s="23" t="s">
        <v>24</v>
      </c>
      <c r="I2593" s="23">
        <v>6</v>
      </c>
      <c r="J2593" s="9">
        <v>38.910200000000003</v>
      </c>
      <c r="K2593" s="9">
        <v>177.273</v>
      </c>
      <c r="L2593" s="9">
        <v>470.66669999999999</v>
      </c>
      <c r="M2593" s="9">
        <v>237.66669999999999</v>
      </c>
      <c r="N2593" s="9">
        <v>435.66669999999999</v>
      </c>
      <c r="O2593" s="9">
        <v>254.66669999999999</v>
      </c>
      <c r="P2593" s="9">
        <v>207.1183236703117</v>
      </c>
      <c r="Q2593" s="9">
        <v>115.41230437002807</v>
      </c>
      <c r="R2593" s="9">
        <v>2.7270000000000039</v>
      </c>
      <c r="S2593" s="9">
        <v>0</v>
      </c>
      <c r="T2593" s="9">
        <v>0</v>
      </c>
      <c r="U2593" s="9">
        <v>0</v>
      </c>
      <c r="V2593" s="23">
        <v>43.185645763378368</v>
      </c>
      <c r="W2593" s="23">
        <v>48.259714048054619</v>
      </c>
      <c r="X2593" s="23">
        <v>24.083189157584592</v>
      </c>
      <c r="Y2593" s="23">
        <v>20.518284528683193</v>
      </c>
    </row>
    <row r="2594" spans="1:25" hidden="1" x14ac:dyDescent="0.25">
      <c r="A2594" s="32">
        <v>2593</v>
      </c>
      <c r="B2594" s="23" t="s">
        <v>608</v>
      </c>
      <c r="C2594" s="23" t="s">
        <v>671</v>
      </c>
      <c r="D2594" s="23" t="s">
        <v>673</v>
      </c>
      <c r="E2594" s="23" t="s">
        <v>259</v>
      </c>
      <c r="F2594" s="23" t="s">
        <v>598</v>
      </c>
      <c r="G2594" s="23" t="s">
        <v>236</v>
      </c>
      <c r="H2594" s="23" t="s">
        <v>23</v>
      </c>
      <c r="I2594" s="23">
        <v>1</v>
      </c>
      <c r="J2594" s="9">
        <v>32.062399999999997</v>
      </c>
      <c r="K2594" s="9">
        <v>6.1512000000000002</v>
      </c>
      <c r="L2594" s="9">
        <v>397.33330000000001</v>
      </c>
      <c r="M2594" s="9">
        <v>419</v>
      </c>
      <c r="N2594" s="9">
        <v>429.33330000000001</v>
      </c>
      <c r="O2594" s="9">
        <v>417</v>
      </c>
      <c r="P2594" s="9" t="s">
        <v>235</v>
      </c>
      <c r="Q2594" s="9" t="s">
        <v>235</v>
      </c>
      <c r="R2594" s="9">
        <v>6.1512000000000002</v>
      </c>
      <c r="S2594" s="9" t="s">
        <v>235</v>
      </c>
      <c r="T2594" s="9" t="s">
        <v>235</v>
      </c>
      <c r="U2594" s="9" t="s">
        <v>235</v>
      </c>
      <c r="V2594" s="33" t="s">
        <v>235</v>
      </c>
      <c r="W2594" s="33" t="s">
        <v>235</v>
      </c>
      <c r="X2594" s="33" t="s">
        <v>235</v>
      </c>
      <c r="Y2594" s="33" t="s">
        <v>235</v>
      </c>
    </row>
    <row r="2595" spans="1:25" hidden="1" x14ac:dyDescent="0.25">
      <c r="A2595" s="32">
        <v>2594</v>
      </c>
      <c r="B2595" s="23" t="s">
        <v>608</v>
      </c>
      <c r="C2595" s="23" t="s">
        <v>671</v>
      </c>
      <c r="D2595" s="23" t="s">
        <v>673</v>
      </c>
      <c r="E2595" s="23" t="s">
        <v>259</v>
      </c>
      <c r="F2595" s="23" t="s">
        <v>598</v>
      </c>
      <c r="G2595" s="23" t="s">
        <v>236</v>
      </c>
      <c r="H2595" s="23" t="s">
        <v>23</v>
      </c>
      <c r="I2595" s="23">
        <v>2</v>
      </c>
      <c r="J2595" s="9">
        <v>36.138599999999997</v>
      </c>
      <c r="K2595" s="9">
        <v>24.148399999999999</v>
      </c>
      <c r="L2595" s="9">
        <v>393.33330000000001</v>
      </c>
      <c r="M2595" s="9">
        <v>395</v>
      </c>
      <c r="N2595" s="9">
        <v>428.33330000000001</v>
      </c>
      <c r="O2595" s="9">
        <v>404</v>
      </c>
      <c r="P2595" s="9" t="s">
        <v>235</v>
      </c>
      <c r="Q2595" s="9" t="s">
        <v>235</v>
      </c>
      <c r="R2595" s="9">
        <v>24.148399999999999</v>
      </c>
      <c r="S2595" s="9" t="s">
        <v>235</v>
      </c>
      <c r="T2595" s="9" t="s">
        <v>235</v>
      </c>
      <c r="U2595" s="9" t="s">
        <v>235</v>
      </c>
      <c r="V2595" s="33" t="s">
        <v>235</v>
      </c>
      <c r="W2595" s="33" t="s">
        <v>235</v>
      </c>
      <c r="X2595" s="33" t="s">
        <v>235</v>
      </c>
      <c r="Y2595" s="33" t="s">
        <v>235</v>
      </c>
    </row>
    <row r="2596" spans="1:25" hidden="1" x14ac:dyDescent="0.25">
      <c r="A2596" s="32">
        <v>2595</v>
      </c>
      <c r="B2596" s="23" t="s">
        <v>608</v>
      </c>
      <c r="C2596" s="23" t="s">
        <v>671</v>
      </c>
      <c r="D2596" s="23" t="s">
        <v>673</v>
      </c>
      <c r="E2596" s="23" t="s">
        <v>259</v>
      </c>
      <c r="F2596" s="23" t="s">
        <v>598</v>
      </c>
      <c r="G2596" s="23" t="s">
        <v>236</v>
      </c>
      <c r="H2596" s="23" t="s">
        <v>23</v>
      </c>
      <c r="I2596" s="23">
        <v>3</v>
      </c>
      <c r="J2596" s="9">
        <v>32.450000000000003</v>
      </c>
      <c r="K2596" s="9">
        <v>43.4176</v>
      </c>
      <c r="L2596" s="9">
        <v>407.33330000000001</v>
      </c>
      <c r="M2596" s="9">
        <v>377</v>
      </c>
      <c r="N2596" s="9">
        <v>434.33330000000001</v>
      </c>
      <c r="O2596" s="9">
        <v>395</v>
      </c>
      <c r="P2596" s="9" t="s">
        <v>235</v>
      </c>
      <c r="Q2596" s="9" t="s">
        <v>235</v>
      </c>
      <c r="R2596" s="9">
        <v>43.4176</v>
      </c>
      <c r="S2596" s="9" t="s">
        <v>235</v>
      </c>
      <c r="T2596" s="9" t="s">
        <v>235</v>
      </c>
      <c r="U2596" s="9" t="s">
        <v>235</v>
      </c>
      <c r="V2596" s="40" t="s">
        <v>235</v>
      </c>
      <c r="W2596" s="40" t="s">
        <v>235</v>
      </c>
      <c r="X2596" s="40" t="s">
        <v>235</v>
      </c>
      <c r="Y2596" s="40" t="s">
        <v>235</v>
      </c>
    </row>
    <row r="2597" spans="1:25" hidden="1" x14ac:dyDescent="0.25">
      <c r="A2597" s="32">
        <v>2596</v>
      </c>
      <c r="B2597" s="23" t="s">
        <v>608</v>
      </c>
      <c r="C2597" s="23" t="s">
        <v>671</v>
      </c>
      <c r="D2597" s="23" t="s">
        <v>673</v>
      </c>
      <c r="E2597" s="23" t="s">
        <v>259</v>
      </c>
      <c r="F2597" s="23" t="s">
        <v>598</v>
      </c>
      <c r="G2597" s="23" t="s">
        <v>236</v>
      </c>
      <c r="H2597" s="23" t="s">
        <v>24</v>
      </c>
      <c r="I2597" s="23">
        <v>4</v>
      </c>
      <c r="J2597" s="9">
        <v>34.409300000000002</v>
      </c>
      <c r="K2597" s="9">
        <v>135.2653</v>
      </c>
      <c r="L2597" s="9">
        <v>563.33330000000001</v>
      </c>
      <c r="M2597" s="9">
        <v>349</v>
      </c>
      <c r="N2597" s="9">
        <v>543.33330000000001</v>
      </c>
      <c r="O2597" s="9">
        <v>377</v>
      </c>
      <c r="P2597" s="9" t="s">
        <v>235</v>
      </c>
      <c r="Q2597" s="9" t="s">
        <v>235</v>
      </c>
      <c r="R2597" s="9">
        <v>44.734700000000004</v>
      </c>
      <c r="S2597" s="9" t="s">
        <v>235</v>
      </c>
      <c r="T2597" s="9" t="s">
        <v>235</v>
      </c>
      <c r="U2597" s="9" t="s">
        <v>235</v>
      </c>
      <c r="V2597" s="40" t="s">
        <v>235</v>
      </c>
      <c r="W2597" s="40" t="s">
        <v>235</v>
      </c>
      <c r="X2597" s="40" t="s">
        <v>235</v>
      </c>
      <c r="Y2597" s="40" t="s">
        <v>235</v>
      </c>
    </row>
    <row r="2598" spans="1:25" hidden="1" x14ac:dyDescent="0.25">
      <c r="A2598" s="32">
        <v>2597</v>
      </c>
      <c r="B2598" s="23" t="s">
        <v>608</v>
      </c>
      <c r="C2598" s="23" t="s">
        <v>671</v>
      </c>
      <c r="D2598" s="23" t="s">
        <v>673</v>
      </c>
      <c r="E2598" s="23" t="s">
        <v>259</v>
      </c>
      <c r="F2598" s="23" t="s">
        <v>598</v>
      </c>
      <c r="G2598" s="23" t="s">
        <v>236</v>
      </c>
      <c r="H2598" s="23" t="s">
        <v>24</v>
      </c>
      <c r="I2598" s="23">
        <v>5</v>
      </c>
      <c r="J2598" s="9">
        <v>36.619700000000002</v>
      </c>
      <c r="K2598" s="9">
        <v>154.73560000000001</v>
      </c>
      <c r="L2598" s="9">
        <v>583.33330000000001</v>
      </c>
      <c r="M2598" s="9">
        <v>362</v>
      </c>
      <c r="N2598" s="9">
        <v>553.33330000000001</v>
      </c>
      <c r="O2598" s="9">
        <v>383</v>
      </c>
      <c r="P2598" s="9" t="s">
        <v>235</v>
      </c>
      <c r="Q2598" s="9" t="s">
        <v>235</v>
      </c>
      <c r="R2598" s="9">
        <v>25.264399999999995</v>
      </c>
      <c r="S2598" s="9" t="s">
        <v>235</v>
      </c>
      <c r="T2598" s="9" t="s">
        <v>235</v>
      </c>
      <c r="U2598" s="9" t="s">
        <v>235</v>
      </c>
      <c r="V2598" s="40" t="s">
        <v>235</v>
      </c>
      <c r="W2598" s="40" t="s">
        <v>235</v>
      </c>
      <c r="X2598" s="40" t="s">
        <v>235</v>
      </c>
      <c r="Y2598" s="40" t="s">
        <v>235</v>
      </c>
    </row>
    <row r="2599" spans="1:25" hidden="1" x14ac:dyDescent="0.25">
      <c r="A2599" s="32">
        <v>2598</v>
      </c>
      <c r="B2599" s="23" t="s">
        <v>608</v>
      </c>
      <c r="C2599" s="23" t="s">
        <v>671</v>
      </c>
      <c r="D2599" s="23" t="s">
        <v>673</v>
      </c>
      <c r="E2599" s="23" t="s">
        <v>259</v>
      </c>
      <c r="F2599" s="23" t="s">
        <v>598</v>
      </c>
      <c r="G2599" s="23" t="s">
        <v>236</v>
      </c>
      <c r="H2599" s="23" t="s">
        <v>24</v>
      </c>
      <c r="I2599" s="23">
        <v>6</v>
      </c>
      <c r="J2599" s="9">
        <v>32.756700000000002</v>
      </c>
      <c r="K2599" s="9">
        <v>177.38849999999999</v>
      </c>
      <c r="L2599" s="9">
        <v>589.33330000000001</v>
      </c>
      <c r="M2599" s="9">
        <v>388</v>
      </c>
      <c r="N2599" s="9">
        <v>557.33330000000001</v>
      </c>
      <c r="O2599" s="9">
        <v>395</v>
      </c>
      <c r="P2599" s="9">
        <v>194.48650338776724</v>
      </c>
      <c r="Q2599" s="9">
        <v>110.47624178980746</v>
      </c>
      <c r="R2599" s="9">
        <v>2.6115000000000066</v>
      </c>
      <c r="S2599" s="9">
        <v>0</v>
      </c>
      <c r="T2599" s="9">
        <v>0</v>
      </c>
      <c r="U2599" s="9">
        <v>0</v>
      </c>
      <c r="V2599" s="23">
        <v>46.872166581031863</v>
      </c>
      <c r="W2599" s="23">
        <v>43.174066289845804</v>
      </c>
      <c r="X2599" s="23">
        <v>22.561028345356956</v>
      </c>
      <c r="Y2599" s="23">
        <v>22.803508501982758</v>
      </c>
    </row>
    <row r="2600" spans="1:25" hidden="1" x14ac:dyDescent="0.25">
      <c r="A2600" s="32">
        <v>2599</v>
      </c>
      <c r="B2600" s="23" t="s">
        <v>608</v>
      </c>
      <c r="C2600" s="23" t="s">
        <v>671</v>
      </c>
      <c r="D2600" s="23" t="s">
        <v>673</v>
      </c>
      <c r="E2600" s="23" t="s">
        <v>259</v>
      </c>
      <c r="F2600" s="23" t="s">
        <v>598</v>
      </c>
      <c r="G2600" s="23" t="s">
        <v>236</v>
      </c>
      <c r="H2600" s="23" t="s">
        <v>23</v>
      </c>
      <c r="I2600" s="23">
        <v>1</v>
      </c>
      <c r="J2600" s="9">
        <v>39.698900000000002</v>
      </c>
      <c r="K2600" s="9">
        <v>7.5330000000000004</v>
      </c>
      <c r="L2600" s="9">
        <v>562.66669999999999</v>
      </c>
      <c r="M2600" s="9">
        <v>305</v>
      </c>
      <c r="N2600" s="9">
        <v>588.66669999999999</v>
      </c>
      <c r="O2600" s="9">
        <v>335</v>
      </c>
      <c r="P2600" s="9" t="s">
        <v>235</v>
      </c>
      <c r="Q2600" s="9" t="s">
        <v>235</v>
      </c>
      <c r="R2600" s="9">
        <v>7.5330000000000004</v>
      </c>
      <c r="S2600" s="9" t="s">
        <v>235</v>
      </c>
      <c r="T2600" s="9" t="s">
        <v>235</v>
      </c>
      <c r="U2600" s="9" t="s">
        <v>235</v>
      </c>
      <c r="V2600" s="33" t="s">
        <v>235</v>
      </c>
      <c r="W2600" s="33" t="s">
        <v>235</v>
      </c>
      <c r="X2600" s="33" t="s">
        <v>235</v>
      </c>
      <c r="Y2600" s="33" t="s">
        <v>235</v>
      </c>
    </row>
    <row r="2601" spans="1:25" hidden="1" x14ac:dyDescent="0.25">
      <c r="A2601" s="32">
        <v>2600</v>
      </c>
      <c r="B2601" s="23" t="s">
        <v>608</v>
      </c>
      <c r="C2601" s="23" t="s">
        <v>671</v>
      </c>
      <c r="D2601" s="23" t="s">
        <v>673</v>
      </c>
      <c r="E2601" s="23" t="s">
        <v>259</v>
      </c>
      <c r="F2601" s="23" t="s">
        <v>598</v>
      </c>
      <c r="G2601" s="23" t="s">
        <v>236</v>
      </c>
      <c r="H2601" s="23" t="s">
        <v>23</v>
      </c>
      <c r="I2601" s="23">
        <v>2</v>
      </c>
      <c r="J2601" s="9">
        <v>37.643099999999997</v>
      </c>
      <c r="K2601" s="9">
        <v>31.456600000000002</v>
      </c>
      <c r="L2601" s="9">
        <v>580.66669999999999</v>
      </c>
      <c r="M2601" s="9">
        <v>292</v>
      </c>
      <c r="N2601" s="9">
        <v>591.66669999999999</v>
      </c>
      <c r="O2601" s="9">
        <v>328</v>
      </c>
      <c r="P2601" s="9" t="s">
        <v>235</v>
      </c>
      <c r="Q2601" s="9" t="s">
        <v>235</v>
      </c>
      <c r="R2601" s="9">
        <v>31.456600000000002</v>
      </c>
      <c r="S2601" s="9" t="s">
        <v>235</v>
      </c>
      <c r="T2601" s="9" t="s">
        <v>235</v>
      </c>
      <c r="U2601" s="9" t="s">
        <v>235</v>
      </c>
      <c r="V2601" s="33" t="s">
        <v>235</v>
      </c>
      <c r="W2601" s="33" t="s">
        <v>235</v>
      </c>
      <c r="X2601" s="33" t="s">
        <v>235</v>
      </c>
      <c r="Y2601" s="33" t="s">
        <v>235</v>
      </c>
    </row>
    <row r="2602" spans="1:25" hidden="1" x14ac:dyDescent="0.25">
      <c r="A2602" s="32">
        <v>2601</v>
      </c>
      <c r="B2602" s="23" t="s">
        <v>608</v>
      </c>
      <c r="C2602" s="23" t="s">
        <v>671</v>
      </c>
      <c r="D2602" s="23" t="s">
        <v>673</v>
      </c>
      <c r="E2602" s="23" t="s">
        <v>259</v>
      </c>
      <c r="F2602" s="23" t="s">
        <v>598</v>
      </c>
      <c r="G2602" s="23" t="s">
        <v>236</v>
      </c>
      <c r="H2602" s="23" t="s">
        <v>23</v>
      </c>
      <c r="I2602" s="23">
        <v>3</v>
      </c>
      <c r="J2602" s="9">
        <v>38.209899999999998</v>
      </c>
      <c r="K2602" s="9">
        <v>42.438400000000001</v>
      </c>
      <c r="L2602" s="9">
        <v>600.66669999999999</v>
      </c>
      <c r="M2602" s="9">
        <v>290</v>
      </c>
      <c r="N2602" s="9">
        <v>604.66669999999999</v>
      </c>
      <c r="O2602" s="9">
        <v>328</v>
      </c>
      <c r="P2602" s="9" t="s">
        <v>235</v>
      </c>
      <c r="Q2602" s="9" t="s">
        <v>235</v>
      </c>
      <c r="R2602" s="9">
        <v>42.438400000000001</v>
      </c>
      <c r="S2602" s="9" t="s">
        <v>235</v>
      </c>
      <c r="T2602" s="9" t="s">
        <v>235</v>
      </c>
      <c r="U2602" s="9" t="s">
        <v>235</v>
      </c>
      <c r="V2602" s="33" t="s">
        <v>235</v>
      </c>
      <c r="W2602" s="33" t="s">
        <v>235</v>
      </c>
      <c r="X2602" s="40" t="s">
        <v>235</v>
      </c>
      <c r="Y2602" s="40" t="s">
        <v>235</v>
      </c>
    </row>
    <row r="2603" spans="1:25" hidden="1" x14ac:dyDescent="0.25">
      <c r="A2603" s="32">
        <v>2602</v>
      </c>
      <c r="B2603" s="23" t="s">
        <v>608</v>
      </c>
      <c r="C2603" s="23" t="s">
        <v>671</v>
      </c>
      <c r="D2603" s="23" t="s">
        <v>673</v>
      </c>
      <c r="E2603" s="23" t="s">
        <v>259</v>
      </c>
      <c r="F2603" s="23" t="s">
        <v>598</v>
      </c>
      <c r="G2603" s="23" t="s">
        <v>236</v>
      </c>
      <c r="H2603" s="23" t="s">
        <v>24</v>
      </c>
      <c r="I2603" s="23">
        <v>4</v>
      </c>
      <c r="J2603" s="9">
        <v>37.054000000000002</v>
      </c>
      <c r="K2603" s="9">
        <v>141.54140000000001</v>
      </c>
      <c r="L2603" s="9">
        <v>715.66669999999999</v>
      </c>
      <c r="M2603" s="9">
        <v>394</v>
      </c>
      <c r="N2603" s="9">
        <v>678.66669999999999</v>
      </c>
      <c r="O2603" s="9">
        <v>392</v>
      </c>
      <c r="P2603" s="9" t="s">
        <v>235</v>
      </c>
      <c r="Q2603" s="9" t="s">
        <v>235</v>
      </c>
      <c r="R2603" s="9">
        <v>38.45859999999999</v>
      </c>
      <c r="S2603" s="9" t="s">
        <v>235</v>
      </c>
      <c r="T2603" s="9" t="s">
        <v>235</v>
      </c>
      <c r="U2603" s="9" t="s">
        <v>235</v>
      </c>
      <c r="V2603" s="33" t="s">
        <v>235</v>
      </c>
      <c r="W2603" s="33" t="s">
        <v>235</v>
      </c>
      <c r="X2603" s="40" t="s">
        <v>235</v>
      </c>
      <c r="Y2603" s="40" t="s">
        <v>235</v>
      </c>
    </row>
    <row r="2604" spans="1:25" hidden="1" x14ac:dyDescent="0.25">
      <c r="A2604" s="32">
        <v>2603</v>
      </c>
      <c r="B2604" s="23" t="s">
        <v>608</v>
      </c>
      <c r="C2604" s="23" t="s">
        <v>671</v>
      </c>
      <c r="D2604" s="23" t="s">
        <v>673</v>
      </c>
      <c r="E2604" s="23" t="s">
        <v>259</v>
      </c>
      <c r="F2604" s="23" t="s">
        <v>598</v>
      </c>
      <c r="G2604" s="23" t="s">
        <v>236</v>
      </c>
      <c r="H2604" s="23" t="s">
        <v>24</v>
      </c>
      <c r="I2604" s="23">
        <v>5</v>
      </c>
      <c r="J2604" s="9">
        <v>40.024999999999999</v>
      </c>
      <c r="K2604" s="9">
        <v>151.44200000000001</v>
      </c>
      <c r="L2604" s="9">
        <v>715.66669999999999</v>
      </c>
      <c r="M2604" s="9">
        <v>412</v>
      </c>
      <c r="N2604" s="9">
        <v>676.66669999999999</v>
      </c>
      <c r="O2604" s="9">
        <v>403</v>
      </c>
      <c r="P2604" s="9" t="s">
        <v>235</v>
      </c>
      <c r="Q2604" s="9" t="s">
        <v>235</v>
      </c>
      <c r="R2604" s="9">
        <v>28.557999999999993</v>
      </c>
      <c r="S2604" s="9" t="s">
        <v>235</v>
      </c>
      <c r="T2604" s="9" t="s">
        <v>235</v>
      </c>
      <c r="U2604" s="9" t="s">
        <v>235</v>
      </c>
      <c r="V2604" s="33" t="s">
        <v>235</v>
      </c>
      <c r="W2604" s="33" t="s">
        <v>235</v>
      </c>
      <c r="X2604" s="40" t="s">
        <v>235</v>
      </c>
      <c r="Y2604" s="40" t="s">
        <v>235</v>
      </c>
    </row>
    <row r="2605" spans="1:25" hidden="1" x14ac:dyDescent="0.25">
      <c r="A2605" s="32">
        <v>2604</v>
      </c>
      <c r="B2605" s="23" t="s">
        <v>608</v>
      </c>
      <c r="C2605" s="23" t="s">
        <v>671</v>
      </c>
      <c r="D2605" s="23" t="s">
        <v>673</v>
      </c>
      <c r="E2605" s="23" t="s">
        <v>259</v>
      </c>
      <c r="F2605" s="23" t="s">
        <v>598</v>
      </c>
      <c r="G2605" s="23" t="s">
        <v>236</v>
      </c>
      <c r="H2605" s="23" t="s">
        <v>24</v>
      </c>
      <c r="I2605" s="23">
        <v>6</v>
      </c>
      <c r="J2605" s="9">
        <v>39.115200000000002</v>
      </c>
      <c r="K2605" s="9">
        <v>170.9186</v>
      </c>
      <c r="L2605" s="9">
        <v>703.66669999999999</v>
      </c>
      <c r="M2605" s="9">
        <v>431</v>
      </c>
      <c r="N2605" s="9">
        <v>670.66669999999999</v>
      </c>
      <c r="O2605" s="9">
        <v>410</v>
      </c>
      <c r="P2605" s="9">
        <v>189.09521411183309</v>
      </c>
      <c r="Q2605" s="9">
        <v>97.836598469080073</v>
      </c>
      <c r="R2605" s="9">
        <v>9.0814000000000021</v>
      </c>
      <c r="S2605" s="9">
        <v>0</v>
      </c>
      <c r="T2605" s="9">
        <v>0</v>
      </c>
      <c r="U2605" s="9">
        <v>0</v>
      </c>
      <c r="V2605" s="23">
        <v>38.897300677553446</v>
      </c>
      <c r="W2605" s="23">
        <v>40.853396431630991</v>
      </c>
      <c r="X2605" s="23">
        <v>17.464249196572979</v>
      </c>
      <c r="Y2605" s="23">
        <v>19.697715603592208</v>
      </c>
    </row>
    <row r="2606" spans="1:25" hidden="1" x14ac:dyDescent="0.25">
      <c r="A2606" s="32">
        <v>2605</v>
      </c>
      <c r="B2606" s="23" t="s">
        <v>608</v>
      </c>
      <c r="C2606" s="23" t="s">
        <v>671</v>
      </c>
      <c r="D2606" s="23" t="s">
        <v>673</v>
      </c>
      <c r="E2606" s="23" t="s">
        <v>259</v>
      </c>
      <c r="F2606" s="23" t="s">
        <v>598</v>
      </c>
      <c r="G2606" s="23" t="s">
        <v>236</v>
      </c>
      <c r="H2606" s="23" t="s">
        <v>23</v>
      </c>
      <c r="I2606" s="23">
        <v>1</v>
      </c>
      <c r="J2606" s="9">
        <v>34.176000000000002</v>
      </c>
      <c r="K2606" s="9">
        <v>0.52769999999999995</v>
      </c>
      <c r="L2606" s="9">
        <v>330.66669999999999</v>
      </c>
      <c r="M2606" s="9">
        <v>320</v>
      </c>
      <c r="N2606" s="9">
        <v>362.66669999999999</v>
      </c>
      <c r="O2606" s="9">
        <v>308</v>
      </c>
      <c r="P2606" s="9" t="s">
        <v>235</v>
      </c>
      <c r="Q2606" s="9" t="s">
        <v>235</v>
      </c>
      <c r="R2606" s="9">
        <v>0.52769999999999995</v>
      </c>
      <c r="S2606" s="9" t="s">
        <v>235</v>
      </c>
      <c r="T2606" s="9" t="s">
        <v>235</v>
      </c>
      <c r="U2606" s="9" t="s">
        <v>235</v>
      </c>
      <c r="V2606" s="33" t="s">
        <v>235</v>
      </c>
      <c r="W2606" s="33" t="s">
        <v>235</v>
      </c>
      <c r="X2606" s="33" t="s">
        <v>235</v>
      </c>
      <c r="Y2606" s="33" t="s">
        <v>235</v>
      </c>
    </row>
    <row r="2607" spans="1:25" hidden="1" x14ac:dyDescent="0.25">
      <c r="A2607" s="32">
        <v>2606</v>
      </c>
      <c r="B2607" s="23" t="s">
        <v>608</v>
      </c>
      <c r="C2607" s="23" t="s">
        <v>671</v>
      </c>
      <c r="D2607" s="23" t="s">
        <v>673</v>
      </c>
      <c r="E2607" s="23" t="s">
        <v>259</v>
      </c>
      <c r="F2607" s="23" t="s">
        <v>598</v>
      </c>
      <c r="G2607" s="23" t="s">
        <v>236</v>
      </c>
      <c r="H2607" s="23" t="s">
        <v>23</v>
      </c>
      <c r="I2607" s="23">
        <v>2</v>
      </c>
      <c r="J2607" s="9">
        <v>39.115200000000002</v>
      </c>
      <c r="K2607" s="9">
        <v>25.482500000000002</v>
      </c>
      <c r="L2607" s="9">
        <v>319.66669999999999</v>
      </c>
      <c r="M2607" s="9">
        <v>297</v>
      </c>
      <c r="N2607" s="9">
        <v>358.66669999999999</v>
      </c>
      <c r="O2607" s="9">
        <v>300</v>
      </c>
      <c r="P2607" s="9" t="s">
        <v>235</v>
      </c>
      <c r="Q2607" s="9" t="s">
        <v>235</v>
      </c>
      <c r="R2607" s="9">
        <v>25.482500000000002</v>
      </c>
      <c r="S2607" s="9" t="s">
        <v>235</v>
      </c>
      <c r="T2607" s="9" t="s">
        <v>235</v>
      </c>
      <c r="U2607" s="9" t="s">
        <v>235</v>
      </c>
      <c r="V2607" s="33" t="s">
        <v>235</v>
      </c>
      <c r="W2607" s="33" t="s">
        <v>235</v>
      </c>
      <c r="X2607" s="33" t="s">
        <v>235</v>
      </c>
      <c r="Y2607" s="33" t="s">
        <v>235</v>
      </c>
    </row>
    <row r="2608" spans="1:25" hidden="1" x14ac:dyDescent="0.25">
      <c r="A2608" s="32">
        <v>2607</v>
      </c>
      <c r="B2608" s="23" t="s">
        <v>608</v>
      </c>
      <c r="C2608" s="23" t="s">
        <v>671</v>
      </c>
      <c r="D2608" s="23" t="s">
        <v>673</v>
      </c>
      <c r="E2608" s="23" t="s">
        <v>259</v>
      </c>
      <c r="F2608" s="23" t="s">
        <v>598</v>
      </c>
      <c r="G2608" s="23" t="s">
        <v>236</v>
      </c>
      <c r="H2608" s="23" t="s">
        <v>23</v>
      </c>
      <c r="I2608" s="23">
        <v>3</v>
      </c>
      <c r="J2608" s="9">
        <v>34.176000000000002</v>
      </c>
      <c r="K2608" s="9">
        <v>41.639800000000001</v>
      </c>
      <c r="L2608" s="9">
        <v>333.66669999999999</v>
      </c>
      <c r="M2608" s="9">
        <v>275</v>
      </c>
      <c r="N2608" s="9">
        <v>365.66669999999999</v>
      </c>
      <c r="O2608" s="9">
        <v>287</v>
      </c>
      <c r="P2608" s="9" t="s">
        <v>235</v>
      </c>
      <c r="Q2608" s="9" t="s">
        <v>235</v>
      </c>
      <c r="R2608" s="9">
        <v>41.639800000000001</v>
      </c>
      <c r="S2608" s="9" t="s">
        <v>235</v>
      </c>
      <c r="T2608" s="9" t="s">
        <v>235</v>
      </c>
      <c r="U2608" s="9" t="s">
        <v>235</v>
      </c>
      <c r="V2608" s="40" t="s">
        <v>235</v>
      </c>
      <c r="W2608" s="40" t="s">
        <v>235</v>
      </c>
      <c r="X2608" s="40" t="s">
        <v>235</v>
      </c>
      <c r="Y2608" s="40" t="s">
        <v>235</v>
      </c>
    </row>
    <row r="2609" spans="1:25" hidden="1" x14ac:dyDescent="0.25">
      <c r="A2609" s="32">
        <v>2608</v>
      </c>
      <c r="B2609" s="23" t="s">
        <v>608</v>
      </c>
      <c r="C2609" s="23" t="s">
        <v>671</v>
      </c>
      <c r="D2609" s="23" t="s">
        <v>673</v>
      </c>
      <c r="E2609" s="23" t="s">
        <v>259</v>
      </c>
      <c r="F2609" s="23" t="s">
        <v>598</v>
      </c>
      <c r="G2609" s="23" t="s">
        <v>236</v>
      </c>
      <c r="H2609" s="23" t="s">
        <v>24</v>
      </c>
      <c r="I2609" s="23">
        <v>4</v>
      </c>
      <c r="J2609" s="9">
        <v>33.615499999999997</v>
      </c>
      <c r="K2609" s="9">
        <v>141.46289999999999</v>
      </c>
      <c r="L2609" s="9">
        <v>485.66669999999999</v>
      </c>
      <c r="M2609" s="9">
        <v>218</v>
      </c>
      <c r="N2609" s="9">
        <v>468.66669999999999</v>
      </c>
      <c r="O2609" s="9">
        <v>247</v>
      </c>
      <c r="P2609" s="9" t="s">
        <v>235</v>
      </c>
      <c r="Q2609" s="9" t="s">
        <v>235</v>
      </c>
      <c r="R2609" s="9">
        <v>38.537100000000009</v>
      </c>
      <c r="S2609" s="9" t="s">
        <v>235</v>
      </c>
      <c r="T2609" s="9" t="s">
        <v>235</v>
      </c>
      <c r="U2609" s="9" t="s">
        <v>235</v>
      </c>
      <c r="V2609" s="40" t="s">
        <v>235</v>
      </c>
      <c r="W2609" s="40" t="s">
        <v>235</v>
      </c>
      <c r="X2609" s="40" t="s">
        <v>235</v>
      </c>
      <c r="Y2609" s="40" t="s">
        <v>235</v>
      </c>
    </row>
    <row r="2610" spans="1:25" hidden="1" x14ac:dyDescent="0.25">
      <c r="A2610" s="32">
        <v>2609</v>
      </c>
      <c r="B2610" s="23" t="s">
        <v>608</v>
      </c>
      <c r="C2610" s="23" t="s">
        <v>671</v>
      </c>
      <c r="D2610" s="23" t="s">
        <v>673</v>
      </c>
      <c r="E2610" s="23" t="s">
        <v>259</v>
      </c>
      <c r="F2610" s="23" t="s">
        <v>598</v>
      </c>
      <c r="G2610" s="23" t="s">
        <v>236</v>
      </c>
      <c r="H2610" s="23" t="s">
        <v>24</v>
      </c>
      <c r="I2610" s="23">
        <v>5</v>
      </c>
      <c r="J2610" s="9">
        <v>36.796700000000001</v>
      </c>
      <c r="K2610" s="9">
        <v>153.88120000000001</v>
      </c>
      <c r="L2610" s="9">
        <v>508.66669999999999</v>
      </c>
      <c r="M2610" s="9">
        <v>225</v>
      </c>
      <c r="N2610" s="9">
        <v>483.66669999999999</v>
      </c>
      <c r="O2610" s="9">
        <v>252</v>
      </c>
      <c r="P2610" s="9" t="s">
        <v>235</v>
      </c>
      <c r="Q2610" s="9" t="s">
        <v>235</v>
      </c>
      <c r="R2610" s="9">
        <v>26.118799999999993</v>
      </c>
      <c r="S2610" s="9" t="s">
        <v>235</v>
      </c>
      <c r="T2610" s="9" t="s">
        <v>235</v>
      </c>
      <c r="U2610" s="9" t="s">
        <v>235</v>
      </c>
      <c r="V2610" s="40" t="s">
        <v>235</v>
      </c>
      <c r="W2610" s="40" t="s">
        <v>235</v>
      </c>
      <c r="X2610" s="40" t="s">
        <v>235</v>
      </c>
      <c r="Y2610" s="40" t="s">
        <v>235</v>
      </c>
    </row>
    <row r="2611" spans="1:25" hidden="1" x14ac:dyDescent="0.25">
      <c r="A2611" s="32">
        <v>2610</v>
      </c>
      <c r="B2611" s="23" t="s">
        <v>608</v>
      </c>
      <c r="C2611" s="23" t="s">
        <v>671</v>
      </c>
      <c r="D2611" s="23" t="s">
        <v>673</v>
      </c>
      <c r="E2611" s="23" t="s">
        <v>259</v>
      </c>
      <c r="F2611" s="23" t="s">
        <v>598</v>
      </c>
      <c r="G2611" s="23" t="s">
        <v>236</v>
      </c>
      <c r="H2611" s="23" t="s">
        <v>24</v>
      </c>
      <c r="I2611" s="23">
        <v>6</v>
      </c>
      <c r="J2611" s="9">
        <v>36.235399999999998</v>
      </c>
      <c r="K2611" s="9">
        <v>173.10429999999999</v>
      </c>
      <c r="L2611" s="9">
        <v>518.66669999999999</v>
      </c>
      <c r="M2611" s="9">
        <v>244</v>
      </c>
      <c r="N2611" s="9">
        <v>486.66669999999999</v>
      </c>
      <c r="O2611" s="9">
        <v>261</v>
      </c>
      <c r="P2611" s="9">
        <v>202.78066969018522</v>
      </c>
      <c r="Q2611" s="9">
        <v>110.4943437466371</v>
      </c>
      <c r="R2611" s="9">
        <v>6.895700000000005</v>
      </c>
      <c r="S2611" s="9">
        <v>0</v>
      </c>
      <c r="T2611" s="9">
        <v>0</v>
      </c>
      <c r="U2611" s="9">
        <v>0</v>
      </c>
      <c r="V2611" s="23">
        <v>42.01190307520001</v>
      </c>
      <c r="W2611" s="23">
        <v>45.099889135118723</v>
      </c>
      <c r="X2611" s="23">
        <v>21.213203435596427</v>
      </c>
      <c r="Y2611" s="23">
        <v>22.803508501982758</v>
      </c>
    </row>
    <row r="2612" spans="1:25" hidden="1" x14ac:dyDescent="0.25">
      <c r="A2612" s="32">
        <v>2611</v>
      </c>
      <c r="B2612" s="23" t="s">
        <v>608</v>
      </c>
      <c r="C2612" s="23" t="s">
        <v>671</v>
      </c>
      <c r="D2612" s="23" t="s">
        <v>673</v>
      </c>
      <c r="E2612" s="23" t="s">
        <v>259</v>
      </c>
      <c r="F2612" s="23" t="s">
        <v>598</v>
      </c>
      <c r="G2612" s="23" t="s">
        <v>236</v>
      </c>
      <c r="H2612" s="23" t="s">
        <v>23</v>
      </c>
      <c r="I2612" s="23">
        <v>1</v>
      </c>
      <c r="J2612" s="9">
        <v>36.8917</v>
      </c>
      <c r="K2612" s="9">
        <v>0.37880000000000003</v>
      </c>
      <c r="L2612" s="9">
        <v>319.66669999999999</v>
      </c>
      <c r="M2612" s="9">
        <v>386</v>
      </c>
      <c r="N2612" s="9">
        <v>350.66669999999999</v>
      </c>
      <c r="O2612" s="9">
        <v>366</v>
      </c>
      <c r="P2612" s="9" t="s">
        <v>235</v>
      </c>
      <c r="Q2612" s="9" t="s">
        <v>235</v>
      </c>
      <c r="R2612" s="9">
        <v>0.37880000000000003</v>
      </c>
      <c r="S2612" s="9" t="s">
        <v>235</v>
      </c>
      <c r="T2612" s="9" t="s">
        <v>235</v>
      </c>
      <c r="U2612" s="9" t="s">
        <v>235</v>
      </c>
      <c r="V2612" s="33" t="s">
        <v>235</v>
      </c>
      <c r="W2612" s="33" t="s">
        <v>235</v>
      </c>
      <c r="X2612" s="33" t="s">
        <v>235</v>
      </c>
      <c r="Y2612" s="33" t="s">
        <v>235</v>
      </c>
    </row>
    <row r="2613" spans="1:25" hidden="1" x14ac:dyDescent="0.25">
      <c r="A2613" s="32">
        <v>2612</v>
      </c>
      <c r="B2613" s="23" t="s">
        <v>608</v>
      </c>
      <c r="C2613" s="23" t="s">
        <v>671</v>
      </c>
      <c r="D2613" s="23" t="s">
        <v>673</v>
      </c>
      <c r="E2613" s="23" t="s">
        <v>259</v>
      </c>
      <c r="F2613" s="23" t="s">
        <v>598</v>
      </c>
      <c r="G2613" s="23" t="s">
        <v>236</v>
      </c>
      <c r="H2613" s="23" t="s">
        <v>23</v>
      </c>
      <c r="I2613" s="23">
        <v>2</v>
      </c>
      <c r="J2613" s="9">
        <v>34</v>
      </c>
      <c r="K2613" s="9">
        <v>32.449800000000003</v>
      </c>
      <c r="L2613" s="9">
        <v>313.66669999999999</v>
      </c>
      <c r="M2613" s="9">
        <v>360</v>
      </c>
      <c r="N2613" s="9">
        <v>347.66669999999999</v>
      </c>
      <c r="O2613" s="9">
        <v>360</v>
      </c>
      <c r="P2613" s="9" t="s">
        <v>235</v>
      </c>
      <c r="Q2613" s="9" t="s">
        <v>235</v>
      </c>
      <c r="R2613" s="9">
        <v>32.449800000000003</v>
      </c>
      <c r="S2613" s="9" t="s">
        <v>235</v>
      </c>
      <c r="T2613" s="9" t="s">
        <v>235</v>
      </c>
      <c r="U2613" s="9" t="s">
        <v>235</v>
      </c>
      <c r="V2613" s="33" t="s">
        <v>235</v>
      </c>
      <c r="W2613" s="33" t="s">
        <v>235</v>
      </c>
      <c r="X2613" s="33" t="s">
        <v>235</v>
      </c>
      <c r="Y2613" s="33" t="s">
        <v>235</v>
      </c>
    </row>
    <row r="2614" spans="1:25" hidden="1" x14ac:dyDescent="0.25">
      <c r="A2614" s="32">
        <v>2613</v>
      </c>
      <c r="B2614" s="23" t="s">
        <v>608</v>
      </c>
      <c r="C2614" s="23" t="s">
        <v>671</v>
      </c>
      <c r="D2614" s="23" t="s">
        <v>673</v>
      </c>
      <c r="E2614" s="23" t="s">
        <v>259</v>
      </c>
      <c r="F2614" s="23" t="s">
        <v>598</v>
      </c>
      <c r="G2614" s="23" t="s">
        <v>236</v>
      </c>
      <c r="H2614" s="23" t="s">
        <v>23</v>
      </c>
      <c r="I2614" s="23">
        <v>3</v>
      </c>
      <c r="J2614" s="9">
        <v>26.172499999999999</v>
      </c>
      <c r="K2614" s="9">
        <v>39.031700000000001</v>
      </c>
      <c r="L2614" s="9">
        <v>321.66669999999999</v>
      </c>
      <c r="M2614" s="9">
        <v>341</v>
      </c>
      <c r="N2614" s="9">
        <v>347.66669999999999</v>
      </c>
      <c r="O2614" s="9">
        <v>344</v>
      </c>
      <c r="P2614" s="9" t="s">
        <v>235</v>
      </c>
      <c r="Q2614" s="9" t="s">
        <v>235</v>
      </c>
      <c r="R2614" s="9">
        <v>39.031700000000001</v>
      </c>
      <c r="S2614" s="9" t="s">
        <v>235</v>
      </c>
      <c r="T2614" s="9" t="s">
        <v>235</v>
      </c>
      <c r="U2614" s="9" t="s">
        <v>235</v>
      </c>
      <c r="V2614" s="33" t="s">
        <v>235</v>
      </c>
      <c r="W2614" s="33" t="s">
        <v>235</v>
      </c>
      <c r="X2614" s="40" t="s">
        <v>235</v>
      </c>
      <c r="Y2614" s="40" t="s">
        <v>235</v>
      </c>
    </row>
    <row r="2615" spans="1:25" hidden="1" x14ac:dyDescent="0.25">
      <c r="A2615" s="32">
        <v>2614</v>
      </c>
      <c r="B2615" s="23" t="s">
        <v>608</v>
      </c>
      <c r="C2615" s="23" t="s">
        <v>671</v>
      </c>
      <c r="D2615" s="23" t="s">
        <v>673</v>
      </c>
      <c r="E2615" s="23" t="s">
        <v>259</v>
      </c>
      <c r="F2615" s="23" t="s">
        <v>598</v>
      </c>
      <c r="G2615" s="23" t="s">
        <v>236</v>
      </c>
      <c r="H2615" s="23" t="s">
        <v>24</v>
      </c>
      <c r="I2615" s="23">
        <v>4</v>
      </c>
      <c r="J2615" s="9">
        <v>35.170999999999999</v>
      </c>
      <c r="K2615" s="9">
        <v>137.27619999999999</v>
      </c>
      <c r="L2615" s="9">
        <v>455.66669999999999</v>
      </c>
      <c r="M2615" s="9">
        <v>250</v>
      </c>
      <c r="N2615" s="9">
        <v>446.66669999999999</v>
      </c>
      <c r="O2615" s="9">
        <v>284</v>
      </c>
      <c r="P2615" s="9" t="s">
        <v>235</v>
      </c>
      <c r="Q2615" s="9" t="s">
        <v>235</v>
      </c>
      <c r="R2615" s="9">
        <v>42.723800000000011</v>
      </c>
      <c r="S2615" s="9" t="s">
        <v>235</v>
      </c>
      <c r="T2615" s="9" t="s">
        <v>235</v>
      </c>
      <c r="U2615" s="9" t="s">
        <v>235</v>
      </c>
      <c r="V2615" s="33" t="s">
        <v>235</v>
      </c>
      <c r="W2615" s="33" t="s">
        <v>235</v>
      </c>
      <c r="X2615" s="40" t="s">
        <v>235</v>
      </c>
      <c r="Y2615" s="40" t="s">
        <v>235</v>
      </c>
    </row>
    <row r="2616" spans="1:25" hidden="1" x14ac:dyDescent="0.25">
      <c r="A2616" s="32">
        <v>2615</v>
      </c>
      <c r="B2616" s="23" t="s">
        <v>608</v>
      </c>
      <c r="C2616" s="23" t="s">
        <v>671</v>
      </c>
      <c r="D2616" s="23" t="s">
        <v>673</v>
      </c>
      <c r="E2616" s="23" t="s">
        <v>259</v>
      </c>
      <c r="F2616" s="23" t="s">
        <v>598</v>
      </c>
      <c r="G2616" s="23" t="s">
        <v>236</v>
      </c>
      <c r="H2616" s="23" t="s">
        <v>24</v>
      </c>
      <c r="I2616" s="23">
        <v>5</v>
      </c>
      <c r="J2616" s="9">
        <v>38.910200000000003</v>
      </c>
      <c r="K2616" s="9">
        <v>148.3563</v>
      </c>
      <c r="L2616" s="9">
        <v>477.66669999999999</v>
      </c>
      <c r="M2616" s="9">
        <v>250</v>
      </c>
      <c r="N2616" s="9">
        <v>460.66669999999999</v>
      </c>
      <c r="O2616" s="9">
        <v>285</v>
      </c>
      <c r="P2616" s="9" t="s">
        <v>235</v>
      </c>
      <c r="Q2616" s="9" t="s">
        <v>235</v>
      </c>
      <c r="R2616" s="9">
        <v>31.643699999999995</v>
      </c>
      <c r="S2616" s="9" t="s">
        <v>235</v>
      </c>
      <c r="T2616" s="9" t="s">
        <v>235</v>
      </c>
      <c r="U2616" s="9" t="s">
        <v>235</v>
      </c>
      <c r="V2616" s="33" t="s">
        <v>235</v>
      </c>
      <c r="W2616" s="33" t="s">
        <v>235</v>
      </c>
      <c r="X2616" s="40" t="s">
        <v>235</v>
      </c>
      <c r="Y2616" s="40" t="s">
        <v>235</v>
      </c>
    </row>
    <row r="2617" spans="1:25" hidden="1" x14ac:dyDescent="0.25">
      <c r="A2617" s="32">
        <v>2616</v>
      </c>
      <c r="B2617" s="23" t="s">
        <v>608</v>
      </c>
      <c r="C2617" s="23" t="s">
        <v>671</v>
      </c>
      <c r="D2617" s="23" t="s">
        <v>673</v>
      </c>
      <c r="E2617" s="23" t="s">
        <v>259</v>
      </c>
      <c r="F2617" s="23" t="s">
        <v>598</v>
      </c>
      <c r="G2617" s="23" t="s">
        <v>236</v>
      </c>
      <c r="H2617" s="23" t="s">
        <v>24</v>
      </c>
      <c r="I2617" s="23">
        <v>6</v>
      </c>
      <c r="J2617" s="9">
        <v>35.609000000000002</v>
      </c>
      <c r="K2617" s="9">
        <v>174.29249999999999</v>
      </c>
      <c r="L2617" s="9">
        <v>496.66669999999999</v>
      </c>
      <c r="M2617" s="9">
        <v>270</v>
      </c>
      <c r="N2617" s="9">
        <v>468.66669999999999</v>
      </c>
      <c r="O2617" s="9">
        <v>292</v>
      </c>
      <c r="P2617" s="9">
        <v>211.62466774929618</v>
      </c>
      <c r="Q2617" s="9">
        <v>115.76268828944843</v>
      </c>
      <c r="R2617" s="9">
        <v>5.7075000000000102</v>
      </c>
      <c r="S2617" s="9">
        <v>0</v>
      </c>
      <c r="T2617" s="9">
        <v>0</v>
      </c>
      <c r="U2617" s="9">
        <v>0</v>
      </c>
      <c r="V2617" s="23">
        <v>45.617978911828175</v>
      </c>
      <c r="W2617" s="23">
        <v>45.044422518220834</v>
      </c>
      <c r="X2617" s="23">
        <v>22.203603311174518</v>
      </c>
      <c r="Y2617" s="23">
        <v>23.409399821439251</v>
      </c>
    </row>
    <row r="2618" spans="1:25" hidden="1" x14ac:dyDescent="0.25">
      <c r="A2618" s="32">
        <v>2617</v>
      </c>
      <c r="B2618" s="23" t="s">
        <v>608</v>
      </c>
      <c r="C2618" s="23" t="s">
        <v>671</v>
      </c>
      <c r="D2618" s="23" t="s">
        <v>673</v>
      </c>
      <c r="E2618" s="23" t="s">
        <v>259</v>
      </c>
      <c r="F2618" s="23" t="s">
        <v>598</v>
      </c>
      <c r="G2618" s="23" t="s">
        <v>236</v>
      </c>
      <c r="H2618" s="23" t="s">
        <v>23</v>
      </c>
      <c r="I2618" s="23">
        <v>1</v>
      </c>
      <c r="J2618" s="9">
        <v>38</v>
      </c>
      <c r="K2618" s="9">
        <v>8.5836000000000006</v>
      </c>
      <c r="L2618" s="9">
        <v>376.66669999999999</v>
      </c>
      <c r="M2618" s="9">
        <v>384</v>
      </c>
      <c r="N2618" s="9">
        <v>414.66669999999999</v>
      </c>
      <c r="O2618" s="9">
        <v>384</v>
      </c>
      <c r="P2618" s="9" t="s">
        <v>235</v>
      </c>
      <c r="Q2618" s="9" t="s">
        <v>235</v>
      </c>
      <c r="R2618" s="9">
        <v>8.5836000000000006</v>
      </c>
      <c r="S2618" s="9" t="s">
        <v>235</v>
      </c>
      <c r="T2618" s="9" t="s">
        <v>235</v>
      </c>
      <c r="U2618" s="9" t="s">
        <v>235</v>
      </c>
      <c r="V2618" s="33" t="s">
        <v>235</v>
      </c>
      <c r="W2618" s="33" t="s">
        <v>235</v>
      </c>
      <c r="X2618" s="33" t="s">
        <v>235</v>
      </c>
      <c r="Y2618" s="33" t="s">
        <v>235</v>
      </c>
    </row>
    <row r="2619" spans="1:25" hidden="1" x14ac:dyDescent="0.25">
      <c r="A2619" s="32">
        <v>2618</v>
      </c>
      <c r="B2619" s="23" t="s">
        <v>608</v>
      </c>
      <c r="C2619" s="23" t="s">
        <v>671</v>
      </c>
      <c r="D2619" s="23" t="s">
        <v>673</v>
      </c>
      <c r="E2619" s="23" t="s">
        <v>259</v>
      </c>
      <c r="F2619" s="23" t="s">
        <v>598</v>
      </c>
      <c r="G2619" s="23" t="s">
        <v>236</v>
      </c>
      <c r="H2619" s="23" t="s">
        <v>23</v>
      </c>
      <c r="I2619" s="23">
        <v>2</v>
      </c>
      <c r="J2619" s="9">
        <v>40.853400000000001</v>
      </c>
      <c r="K2619" s="9">
        <v>30.124600000000001</v>
      </c>
      <c r="L2619" s="9">
        <v>374.66669999999999</v>
      </c>
      <c r="M2619" s="9">
        <v>358</v>
      </c>
      <c r="N2619" s="9">
        <v>412.66669999999999</v>
      </c>
      <c r="O2619" s="9">
        <v>373</v>
      </c>
      <c r="P2619" s="9" t="s">
        <v>235</v>
      </c>
      <c r="Q2619" s="9" t="s">
        <v>235</v>
      </c>
      <c r="R2619" s="9">
        <v>30.124600000000001</v>
      </c>
      <c r="S2619" s="9" t="s">
        <v>235</v>
      </c>
      <c r="T2619" s="9" t="s">
        <v>235</v>
      </c>
      <c r="U2619" s="9" t="s">
        <v>235</v>
      </c>
      <c r="V2619" s="33" t="s">
        <v>235</v>
      </c>
      <c r="W2619" s="33" t="s">
        <v>235</v>
      </c>
      <c r="X2619" s="33" t="s">
        <v>235</v>
      </c>
      <c r="Y2619" s="33" t="s">
        <v>235</v>
      </c>
    </row>
    <row r="2620" spans="1:25" hidden="1" x14ac:dyDescent="0.25">
      <c r="A2620" s="32">
        <v>2619</v>
      </c>
      <c r="B2620" s="23" t="s">
        <v>608</v>
      </c>
      <c r="C2620" s="23" t="s">
        <v>671</v>
      </c>
      <c r="D2620" s="23" t="s">
        <v>673</v>
      </c>
      <c r="E2620" s="23" t="s">
        <v>259</v>
      </c>
      <c r="F2620" s="23" t="s">
        <v>598</v>
      </c>
      <c r="G2620" s="23" t="s">
        <v>236</v>
      </c>
      <c r="H2620" s="23" t="s">
        <v>23</v>
      </c>
      <c r="I2620" s="23">
        <v>3</v>
      </c>
      <c r="J2620" s="9">
        <v>38.275300000000001</v>
      </c>
      <c r="K2620" s="9">
        <v>41.858499999999999</v>
      </c>
      <c r="L2620" s="9">
        <v>389.66669999999999</v>
      </c>
      <c r="M2620" s="9">
        <v>340</v>
      </c>
      <c r="N2620" s="9">
        <v>421.66669999999999</v>
      </c>
      <c r="O2620" s="9">
        <v>361</v>
      </c>
      <c r="P2620" s="9" t="s">
        <v>235</v>
      </c>
      <c r="Q2620" s="9" t="s">
        <v>235</v>
      </c>
      <c r="R2620" s="9">
        <v>41.858499999999999</v>
      </c>
      <c r="S2620" s="9" t="s">
        <v>235</v>
      </c>
      <c r="T2620" s="9" t="s">
        <v>235</v>
      </c>
      <c r="U2620" s="9" t="s">
        <v>235</v>
      </c>
      <c r="V2620" s="40" t="s">
        <v>235</v>
      </c>
      <c r="W2620" s="40" t="s">
        <v>235</v>
      </c>
      <c r="X2620" s="40" t="s">
        <v>235</v>
      </c>
      <c r="Y2620" s="40" t="s">
        <v>235</v>
      </c>
    </row>
    <row r="2621" spans="1:25" hidden="1" x14ac:dyDescent="0.25">
      <c r="A2621" s="32">
        <v>2620</v>
      </c>
      <c r="B2621" s="23" t="s">
        <v>608</v>
      </c>
      <c r="C2621" s="23" t="s">
        <v>671</v>
      </c>
      <c r="D2621" s="23" t="s">
        <v>673</v>
      </c>
      <c r="E2621" s="23" t="s">
        <v>259</v>
      </c>
      <c r="F2621" s="23" t="s">
        <v>598</v>
      </c>
      <c r="G2621" s="23" t="s">
        <v>236</v>
      </c>
      <c r="H2621" s="23" t="s">
        <v>24</v>
      </c>
      <c r="I2621" s="23">
        <v>4</v>
      </c>
      <c r="J2621" s="9">
        <v>38.418700000000001</v>
      </c>
      <c r="K2621" s="9">
        <v>137.24340000000001</v>
      </c>
      <c r="L2621" s="9">
        <v>562.66669999999999</v>
      </c>
      <c r="M2621" s="9">
        <v>314</v>
      </c>
      <c r="N2621" s="9">
        <v>538.66669999999999</v>
      </c>
      <c r="O2621" s="9">
        <v>344</v>
      </c>
      <c r="P2621" s="9" t="s">
        <v>235</v>
      </c>
      <c r="Q2621" s="9" t="s">
        <v>235</v>
      </c>
      <c r="R2621" s="9">
        <v>42.756599999999992</v>
      </c>
      <c r="S2621" s="9" t="s">
        <v>235</v>
      </c>
      <c r="T2621" s="9" t="s">
        <v>235</v>
      </c>
      <c r="U2621" s="9" t="s">
        <v>235</v>
      </c>
      <c r="V2621" s="40" t="s">
        <v>235</v>
      </c>
      <c r="W2621" s="40" t="s">
        <v>235</v>
      </c>
      <c r="X2621" s="40" t="s">
        <v>235</v>
      </c>
      <c r="Y2621" s="40" t="s">
        <v>235</v>
      </c>
    </row>
    <row r="2622" spans="1:25" hidden="1" x14ac:dyDescent="0.25">
      <c r="A2622" s="32">
        <v>2621</v>
      </c>
      <c r="B2622" s="23" t="s">
        <v>608</v>
      </c>
      <c r="C2622" s="23" t="s">
        <v>671</v>
      </c>
      <c r="D2622" s="23" t="s">
        <v>673</v>
      </c>
      <c r="E2622" s="23" t="s">
        <v>259</v>
      </c>
      <c r="F2622" s="23" t="s">
        <v>598</v>
      </c>
      <c r="G2622" s="23" t="s">
        <v>236</v>
      </c>
      <c r="H2622" s="23" t="s">
        <v>24</v>
      </c>
      <c r="I2622" s="23">
        <v>5</v>
      </c>
      <c r="J2622" s="9">
        <v>40.360900000000001</v>
      </c>
      <c r="K2622" s="9">
        <v>146.59639999999999</v>
      </c>
      <c r="L2622" s="9">
        <v>584.66669999999999</v>
      </c>
      <c r="M2622" s="9">
        <v>326</v>
      </c>
      <c r="N2622" s="9">
        <v>554.66669999999999</v>
      </c>
      <c r="O2622" s="9">
        <v>353</v>
      </c>
      <c r="P2622" s="9" t="s">
        <v>235</v>
      </c>
      <c r="Q2622" s="9" t="s">
        <v>235</v>
      </c>
      <c r="R2622" s="9">
        <v>33.403600000000012</v>
      </c>
      <c r="S2622" s="9" t="s">
        <v>235</v>
      </c>
      <c r="T2622" s="9" t="s">
        <v>235</v>
      </c>
      <c r="U2622" s="9" t="s">
        <v>235</v>
      </c>
      <c r="V2622" s="40" t="s">
        <v>235</v>
      </c>
      <c r="W2622" s="40" t="s">
        <v>235</v>
      </c>
      <c r="X2622" s="40" t="s">
        <v>235</v>
      </c>
      <c r="Y2622" s="40" t="s">
        <v>235</v>
      </c>
    </row>
    <row r="2623" spans="1:25" hidden="1" x14ac:dyDescent="0.25">
      <c r="A2623" s="32">
        <v>2622</v>
      </c>
      <c r="B2623" s="23" t="s">
        <v>608</v>
      </c>
      <c r="C2623" s="23" t="s">
        <v>671</v>
      </c>
      <c r="D2623" s="23" t="s">
        <v>673</v>
      </c>
      <c r="E2623" s="23" t="s">
        <v>259</v>
      </c>
      <c r="F2623" s="23" t="s">
        <v>598</v>
      </c>
      <c r="G2623" s="23" t="s">
        <v>236</v>
      </c>
      <c r="H2623" s="23" t="s">
        <v>24</v>
      </c>
      <c r="I2623" s="23">
        <v>6</v>
      </c>
      <c r="J2623" s="9">
        <v>38.275300000000001</v>
      </c>
      <c r="K2623" s="9">
        <v>168.72839999999999</v>
      </c>
      <c r="L2623" s="9">
        <v>591.66669999999999</v>
      </c>
      <c r="M2623" s="9">
        <v>350</v>
      </c>
      <c r="N2623" s="9">
        <v>555.66669999999999</v>
      </c>
      <c r="O2623" s="9">
        <v>363</v>
      </c>
      <c r="P2623" s="9">
        <v>217.67177125203901</v>
      </c>
      <c r="Q2623" s="9">
        <v>118.2285921425101</v>
      </c>
      <c r="R2623" s="9">
        <v>11.271600000000007</v>
      </c>
      <c r="S2623" s="9">
        <v>0</v>
      </c>
      <c r="T2623" s="9">
        <v>0</v>
      </c>
      <c r="U2623" s="9">
        <v>0</v>
      </c>
      <c r="V2623" s="23">
        <v>46.227697325304881</v>
      </c>
      <c r="W2623" s="23">
        <v>45.880278987817846</v>
      </c>
      <c r="X2623" s="23">
        <v>24.041630560342615</v>
      </c>
      <c r="Y2623" s="23">
        <v>25.495097567963924</v>
      </c>
    </row>
    <row r="2624" spans="1:25" hidden="1" x14ac:dyDescent="0.25">
      <c r="A2624" s="32">
        <v>2623</v>
      </c>
      <c r="B2624" s="23" t="s">
        <v>608</v>
      </c>
      <c r="C2624" s="23" t="s">
        <v>671</v>
      </c>
      <c r="D2624" s="23" t="s">
        <v>673</v>
      </c>
      <c r="E2624" s="23" t="s">
        <v>259</v>
      </c>
      <c r="F2624" s="23" t="s">
        <v>598</v>
      </c>
      <c r="G2624" s="23" t="s">
        <v>236</v>
      </c>
      <c r="H2624" s="23" t="s">
        <v>23</v>
      </c>
      <c r="I2624" s="23">
        <v>1</v>
      </c>
      <c r="J2624" s="9">
        <v>34.132100000000001</v>
      </c>
      <c r="K2624" s="9">
        <v>6.5342000000000002</v>
      </c>
      <c r="L2624" s="9">
        <v>381.66669999999999</v>
      </c>
      <c r="M2624" s="9">
        <v>280</v>
      </c>
      <c r="N2624" s="9">
        <v>415.66669999999999</v>
      </c>
      <c r="O2624" s="9">
        <v>277</v>
      </c>
      <c r="P2624" s="9" t="s">
        <v>235</v>
      </c>
      <c r="Q2624" s="9" t="s">
        <v>235</v>
      </c>
      <c r="R2624" s="9">
        <v>6.5342000000000002</v>
      </c>
      <c r="S2624" s="9" t="s">
        <v>235</v>
      </c>
      <c r="T2624" s="9" t="s">
        <v>235</v>
      </c>
      <c r="U2624" s="9" t="s">
        <v>235</v>
      </c>
      <c r="V2624" s="33" t="s">
        <v>235</v>
      </c>
      <c r="W2624" s="33" t="s">
        <v>235</v>
      </c>
      <c r="X2624" s="33" t="s">
        <v>235</v>
      </c>
      <c r="Y2624" s="33" t="s">
        <v>235</v>
      </c>
    </row>
    <row r="2625" spans="1:25" hidden="1" x14ac:dyDescent="0.25">
      <c r="A2625" s="32">
        <v>2624</v>
      </c>
      <c r="B2625" s="23" t="s">
        <v>608</v>
      </c>
      <c r="C2625" s="23" t="s">
        <v>671</v>
      </c>
      <c r="D2625" s="23" t="s">
        <v>673</v>
      </c>
      <c r="E2625" s="23" t="s">
        <v>259</v>
      </c>
      <c r="F2625" s="23" t="s">
        <v>598</v>
      </c>
      <c r="G2625" s="23" t="s">
        <v>236</v>
      </c>
      <c r="H2625" s="23" t="s">
        <v>23</v>
      </c>
      <c r="I2625" s="23">
        <v>2</v>
      </c>
      <c r="J2625" s="9">
        <v>34.7851</v>
      </c>
      <c r="K2625" s="9">
        <v>16.943200000000001</v>
      </c>
      <c r="L2625" s="9">
        <v>379.66669999999999</v>
      </c>
      <c r="M2625" s="9">
        <v>258</v>
      </c>
      <c r="N2625" s="9">
        <v>412.66669999999999</v>
      </c>
      <c r="O2625" s="9">
        <v>269</v>
      </c>
      <c r="P2625" s="9" t="s">
        <v>235</v>
      </c>
      <c r="Q2625" s="9" t="s">
        <v>235</v>
      </c>
      <c r="R2625" s="9">
        <v>16.943200000000001</v>
      </c>
      <c r="S2625" s="9" t="s">
        <v>235</v>
      </c>
      <c r="T2625" s="9" t="s">
        <v>235</v>
      </c>
      <c r="U2625" s="9" t="s">
        <v>235</v>
      </c>
      <c r="V2625" s="33" t="s">
        <v>235</v>
      </c>
      <c r="W2625" s="33" t="s">
        <v>235</v>
      </c>
      <c r="X2625" s="33" t="s">
        <v>235</v>
      </c>
      <c r="Y2625" s="33" t="s">
        <v>235</v>
      </c>
    </row>
    <row r="2626" spans="1:25" hidden="1" x14ac:dyDescent="0.25">
      <c r="A2626" s="32">
        <v>2625</v>
      </c>
      <c r="B2626" s="23" t="s">
        <v>608</v>
      </c>
      <c r="C2626" s="23" t="s">
        <v>671</v>
      </c>
      <c r="D2626" s="23" t="s">
        <v>673</v>
      </c>
      <c r="E2626" s="23" t="s">
        <v>259</v>
      </c>
      <c r="F2626" s="23" t="s">
        <v>598</v>
      </c>
      <c r="G2626" s="23" t="s">
        <v>236</v>
      </c>
      <c r="H2626" s="23" t="s">
        <v>23</v>
      </c>
      <c r="I2626" s="23">
        <v>3</v>
      </c>
      <c r="J2626" s="9">
        <v>33.2866</v>
      </c>
      <c r="K2626" s="9">
        <v>31.243500000000001</v>
      </c>
      <c r="L2626" s="9">
        <v>394.66669999999999</v>
      </c>
      <c r="M2626" s="9">
        <v>241</v>
      </c>
      <c r="N2626" s="9">
        <v>422.66669999999999</v>
      </c>
      <c r="O2626" s="9">
        <v>259</v>
      </c>
      <c r="P2626" s="9" t="s">
        <v>235</v>
      </c>
      <c r="Q2626" s="9" t="s">
        <v>235</v>
      </c>
      <c r="R2626" s="9">
        <v>31.243500000000001</v>
      </c>
      <c r="S2626" s="9" t="s">
        <v>235</v>
      </c>
      <c r="T2626" s="9" t="s">
        <v>235</v>
      </c>
      <c r="U2626" s="9" t="s">
        <v>235</v>
      </c>
      <c r="V2626" s="33" t="s">
        <v>235</v>
      </c>
      <c r="W2626" s="33" t="s">
        <v>235</v>
      </c>
      <c r="X2626" s="40" t="s">
        <v>235</v>
      </c>
      <c r="Y2626" s="40" t="s">
        <v>235</v>
      </c>
    </row>
    <row r="2627" spans="1:25" hidden="1" x14ac:dyDescent="0.25">
      <c r="A2627" s="32">
        <v>2626</v>
      </c>
      <c r="B2627" s="23" t="s">
        <v>608</v>
      </c>
      <c r="C2627" s="23" t="s">
        <v>671</v>
      </c>
      <c r="D2627" s="23" t="s">
        <v>673</v>
      </c>
      <c r="E2627" s="23" t="s">
        <v>259</v>
      </c>
      <c r="F2627" s="23" t="s">
        <v>598</v>
      </c>
      <c r="G2627" s="23" t="s">
        <v>236</v>
      </c>
      <c r="H2627" s="23" t="s">
        <v>24</v>
      </c>
      <c r="I2627" s="23">
        <v>4</v>
      </c>
      <c r="J2627" s="9">
        <v>36.796700000000001</v>
      </c>
      <c r="K2627" s="9">
        <v>135.71090000000001</v>
      </c>
      <c r="L2627" s="9">
        <v>559.66669999999999</v>
      </c>
      <c r="M2627" s="9">
        <v>242</v>
      </c>
      <c r="N2627" s="9">
        <v>532.66669999999999</v>
      </c>
      <c r="O2627" s="9">
        <v>267</v>
      </c>
      <c r="P2627" s="9" t="s">
        <v>235</v>
      </c>
      <c r="Q2627" s="9" t="s">
        <v>235</v>
      </c>
      <c r="R2627" s="9">
        <v>44.289099999999991</v>
      </c>
      <c r="S2627" s="9" t="s">
        <v>235</v>
      </c>
      <c r="T2627" s="9" t="s">
        <v>235</v>
      </c>
      <c r="U2627" s="9" t="s">
        <v>235</v>
      </c>
      <c r="V2627" s="33" t="s">
        <v>235</v>
      </c>
      <c r="W2627" s="33" t="s">
        <v>235</v>
      </c>
      <c r="X2627" s="40" t="s">
        <v>235</v>
      </c>
      <c r="Y2627" s="40" t="s">
        <v>235</v>
      </c>
    </row>
    <row r="2628" spans="1:25" hidden="1" x14ac:dyDescent="0.25">
      <c r="A2628" s="32">
        <v>2627</v>
      </c>
      <c r="B2628" s="23" t="s">
        <v>608</v>
      </c>
      <c r="C2628" s="23" t="s">
        <v>671</v>
      </c>
      <c r="D2628" s="23" t="s">
        <v>673</v>
      </c>
      <c r="E2628" s="23" t="s">
        <v>259</v>
      </c>
      <c r="F2628" s="23" t="s">
        <v>598</v>
      </c>
      <c r="G2628" s="23" t="s">
        <v>236</v>
      </c>
      <c r="H2628" s="23" t="s">
        <v>24</v>
      </c>
      <c r="I2628" s="23">
        <v>5</v>
      </c>
      <c r="J2628" s="9">
        <v>36.674199999999999</v>
      </c>
      <c r="K2628" s="9">
        <v>152.64189999999999</v>
      </c>
      <c r="L2628" s="9">
        <v>574.66669999999999</v>
      </c>
      <c r="M2628" s="9">
        <v>259</v>
      </c>
      <c r="N2628" s="9">
        <v>541.66669999999999</v>
      </c>
      <c r="O2628" s="9">
        <v>275</v>
      </c>
      <c r="P2628" s="9" t="s">
        <v>235</v>
      </c>
      <c r="Q2628" s="9" t="s">
        <v>235</v>
      </c>
      <c r="R2628" s="9">
        <v>27.358100000000007</v>
      </c>
      <c r="S2628" s="9" t="s">
        <v>235</v>
      </c>
      <c r="T2628" s="9" t="s">
        <v>235</v>
      </c>
      <c r="U2628" s="9" t="s">
        <v>235</v>
      </c>
      <c r="V2628" s="33" t="s">
        <v>235</v>
      </c>
      <c r="W2628" s="33" t="s">
        <v>235</v>
      </c>
      <c r="X2628" s="40" t="s">
        <v>235</v>
      </c>
      <c r="Y2628" s="40" t="s">
        <v>235</v>
      </c>
    </row>
    <row r="2629" spans="1:25" hidden="1" x14ac:dyDescent="0.25">
      <c r="A2629" s="32">
        <v>2628</v>
      </c>
      <c r="B2629" s="23" t="s">
        <v>608</v>
      </c>
      <c r="C2629" s="23" t="s">
        <v>671</v>
      </c>
      <c r="D2629" s="23" t="s">
        <v>673</v>
      </c>
      <c r="E2629" s="23" t="s">
        <v>259</v>
      </c>
      <c r="F2629" s="23" t="s">
        <v>598</v>
      </c>
      <c r="G2629" s="23" t="s">
        <v>236</v>
      </c>
      <c r="H2629" s="23" t="s">
        <v>24</v>
      </c>
      <c r="I2629" s="23">
        <v>6</v>
      </c>
      <c r="J2629" s="9">
        <v>34.132100000000001</v>
      </c>
      <c r="K2629" s="9">
        <v>173.4658</v>
      </c>
      <c r="L2629" s="9">
        <v>574.66669999999999</v>
      </c>
      <c r="M2629" s="9">
        <v>281</v>
      </c>
      <c r="N2629" s="9">
        <v>540.66669999999999</v>
      </c>
      <c r="O2629" s="9">
        <v>284</v>
      </c>
      <c r="P2629" s="9">
        <v>193.00259065618783</v>
      </c>
      <c r="Q2629" s="9">
        <v>110.2905254316979</v>
      </c>
      <c r="R2629" s="9">
        <v>6.5341999999999985</v>
      </c>
      <c r="S2629" s="9">
        <v>0</v>
      </c>
      <c r="T2629" s="9">
        <v>0</v>
      </c>
      <c r="U2629" s="9">
        <v>0</v>
      </c>
      <c r="V2629" s="23">
        <v>41.785164831552358</v>
      </c>
      <c r="W2629" s="23">
        <v>41.109609582188931</v>
      </c>
      <c r="X2629" s="23">
        <v>19.313207915827967</v>
      </c>
      <c r="Y2629" s="23">
        <v>18.788294228055936</v>
      </c>
    </row>
    <row r="2630" spans="1:25" hidden="1" x14ac:dyDescent="0.25">
      <c r="A2630" s="32">
        <v>2629</v>
      </c>
      <c r="B2630" s="23" t="s">
        <v>608</v>
      </c>
      <c r="C2630" s="23" t="s">
        <v>671</v>
      </c>
      <c r="D2630" s="23" t="s">
        <v>673</v>
      </c>
      <c r="E2630" s="23" t="s">
        <v>259</v>
      </c>
      <c r="F2630" s="23" t="s">
        <v>598</v>
      </c>
      <c r="G2630" s="23" t="s">
        <v>236</v>
      </c>
      <c r="H2630" s="23" t="s">
        <v>23</v>
      </c>
      <c r="I2630" s="23">
        <v>1</v>
      </c>
      <c r="J2630" s="9">
        <v>34.132100000000001</v>
      </c>
      <c r="K2630" s="9">
        <v>0.81040000000000001</v>
      </c>
      <c r="L2630" s="9">
        <v>633.66669999999999</v>
      </c>
      <c r="M2630" s="9">
        <v>337</v>
      </c>
      <c r="N2630" s="9">
        <v>651.66669999999999</v>
      </c>
      <c r="O2630" s="9">
        <v>366</v>
      </c>
      <c r="P2630" s="9" t="s">
        <v>235</v>
      </c>
      <c r="Q2630" s="9" t="s">
        <v>235</v>
      </c>
      <c r="R2630" s="9">
        <v>0.81040000000000001</v>
      </c>
      <c r="S2630" s="9" t="s">
        <v>235</v>
      </c>
      <c r="T2630" s="9" t="s">
        <v>235</v>
      </c>
      <c r="U2630" s="9" t="s">
        <v>235</v>
      </c>
      <c r="V2630" s="33" t="s">
        <v>235</v>
      </c>
      <c r="W2630" s="33" t="s">
        <v>235</v>
      </c>
      <c r="X2630" s="33" t="s">
        <v>235</v>
      </c>
      <c r="Y2630" s="33" t="s">
        <v>235</v>
      </c>
    </row>
    <row r="2631" spans="1:25" hidden="1" x14ac:dyDescent="0.25">
      <c r="A2631" s="32">
        <v>2630</v>
      </c>
      <c r="B2631" s="23" t="s">
        <v>608</v>
      </c>
      <c r="C2631" s="23" t="s">
        <v>671</v>
      </c>
      <c r="D2631" s="23" t="s">
        <v>673</v>
      </c>
      <c r="E2631" s="23" t="s">
        <v>259</v>
      </c>
      <c r="F2631" s="23" t="s">
        <v>598</v>
      </c>
      <c r="G2631" s="23" t="s">
        <v>236</v>
      </c>
      <c r="H2631" s="23" t="s">
        <v>23</v>
      </c>
      <c r="I2631" s="23">
        <v>2</v>
      </c>
      <c r="J2631" s="9">
        <v>36.8782</v>
      </c>
      <c r="K2631" s="9">
        <v>18.488199999999999</v>
      </c>
      <c r="L2631" s="9">
        <v>650.66669999999999</v>
      </c>
      <c r="M2631" s="9">
        <v>321</v>
      </c>
      <c r="N2631" s="9">
        <v>658.66669999999999</v>
      </c>
      <c r="O2631" s="9">
        <v>357</v>
      </c>
      <c r="P2631" s="9" t="s">
        <v>235</v>
      </c>
      <c r="Q2631" s="9" t="s">
        <v>235</v>
      </c>
      <c r="R2631" s="9">
        <v>18.488199999999999</v>
      </c>
      <c r="S2631" s="9" t="s">
        <v>235</v>
      </c>
      <c r="T2631" s="9" t="s">
        <v>235</v>
      </c>
      <c r="U2631" s="9" t="s">
        <v>235</v>
      </c>
      <c r="V2631" s="33" t="s">
        <v>235</v>
      </c>
      <c r="W2631" s="33" t="s">
        <v>235</v>
      </c>
      <c r="X2631" s="33" t="s">
        <v>235</v>
      </c>
      <c r="Y2631" s="33" t="s">
        <v>235</v>
      </c>
    </row>
    <row r="2632" spans="1:25" hidden="1" x14ac:dyDescent="0.25">
      <c r="A2632" s="32">
        <v>2631</v>
      </c>
      <c r="B2632" s="23" t="s">
        <v>608</v>
      </c>
      <c r="C2632" s="23" t="s">
        <v>671</v>
      </c>
      <c r="D2632" s="23" t="s">
        <v>673</v>
      </c>
      <c r="E2632" s="23" t="s">
        <v>259</v>
      </c>
      <c r="F2632" s="23" t="s">
        <v>598</v>
      </c>
      <c r="G2632" s="23" t="s">
        <v>236</v>
      </c>
      <c r="H2632" s="23" t="s">
        <v>23</v>
      </c>
      <c r="I2632" s="23">
        <v>3</v>
      </c>
      <c r="J2632" s="9">
        <v>35.227800000000002</v>
      </c>
      <c r="K2632" s="9">
        <v>37.536900000000003</v>
      </c>
      <c r="L2632" s="9">
        <v>675.66669999999999</v>
      </c>
      <c r="M2632" s="9">
        <v>328</v>
      </c>
      <c r="N2632" s="9">
        <v>671.66669999999999</v>
      </c>
      <c r="O2632" s="9">
        <v>363</v>
      </c>
      <c r="P2632" s="9" t="s">
        <v>235</v>
      </c>
      <c r="Q2632" s="9" t="s">
        <v>235</v>
      </c>
      <c r="R2632" s="9">
        <v>37.536900000000003</v>
      </c>
      <c r="S2632" s="9" t="s">
        <v>235</v>
      </c>
      <c r="T2632" s="9" t="s">
        <v>235</v>
      </c>
      <c r="U2632" s="9" t="s">
        <v>235</v>
      </c>
      <c r="V2632" s="40" t="s">
        <v>235</v>
      </c>
      <c r="W2632" s="40" t="s">
        <v>235</v>
      </c>
      <c r="X2632" s="40" t="s">
        <v>235</v>
      </c>
      <c r="Y2632" s="40" t="s">
        <v>235</v>
      </c>
    </row>
    <row r="2633" spans="1:25" hidden="1" x14ac:dyDescent="0.25">
      <c r="A2633" s="32">
        <v>2632</v>
      </c>
      <c r="B2633" s="23" t="s">
        <v>608</v>
      </c>
      <c r="C2633" s="23" t="s">
        <v>671</v>
      </c>
      <c r="D2633" s="23" t="s">
        <v>673</v>
      </c>
      <c r="E2633" s="23" t="s">
        <v>259</v>
      </c>
      <c r="F2633" s="23" t="s">
        <v>598</v>
      </c>
      <c r="G2633" s="23" t="s">
        <v>236</v>
      </c>
      <c r="H2633" s="23" t="s">
        <v>24</v>
      </c>
      <c r="I2633" s="23">
        <v>4</v>
      </c>
      <c r="J2633" s="9">
        <v>35.735100000000003</v>
      </c>
      <c r="K2633" s="9">
        <v>138.94499999999999</v>
      </c>
      <c r="L2633" s="9">
        <v>757.66669999999999</v>
      </c>
      <c r="M2633" s="9">
        <v>460</v>
      </c>
      <c r="N2633" s="9">
        <v>723.66669999999999</v>
      </c>
      <c r="O2633" s="9">
        <v>449</v>
      </c>
      <c r="P2633" s="9" t="s">
        <v>235</v>
      </c>
      <c r="Q2633" s="9" t="s">
        <v>235</v>
      </c>
      <c r="R2633" s="9">
        <v>41.055000000000007</v>
      </c>
      <c r="S2633" s="9" t="s">
        <v>235</v>
      </c>
      <c r="T2633" s="9" t="s">
        <v>235</v>
      </c>
      <c r="U2633" s="9" t="s">
        <v>235</v>
      </c>
      <c r="V2633" s="40" t="s">
        <v>235</v>
      </c>
      <c r="W2633" s="40" t="s">
        <v>235</v>
      </c>
      <c r="X2633" s="40" t="s">
        <v>235</v>
      </c>
      <c r="Y2633" s="40" t="s">
        <v>235</v>
      </c>
    </row>
    <row r="2634" spans="1:25" hidden="1" x14ac:dyDescent="0.25">
      <c r="A2634" s="32">
        <v>2633</v>
      </c>
      <c r="B2634" s="23" t="s">
        <v>608</v>
      </c>
      <c r="C2634" s="23" t="s">
        <v>671</v>
      </c>
      <c r="D2634" s="23" t="s">
        <v>673</v>
      </c>
      <c r="E2634" s="23" t="s">
        <v>259</v>
      </c>
      <c r="F2634" s="23" t="s">
        <v>598</v>
      </c>
      <c r="G2634" s="23" t="s">
        <v>236</v>
      </c>
      <c r="H2634" s="23" t="s">
        <v>24</v>
      </c>
      <c r="I2634" s="23">
        <v>5</v>
      </c>
      <c r="J2634" s="9">
        <v>37.202199999999998</v>
      </c>
      <c r="K2634" s="9">
        <v>157.27090000000001</v>
      </c>
      <c r="L2634" s="9">
        <v>753.66669999999999</v>
      </c>
      <c r="M2634" s="9">
        <v>484</v>
      </c>
      <c r="N2634" s="9">
        <v>723.66669999999999</v>
      </c>
      <c r="O2634" s="9">
        <v>462</v>
      </c>
      <c r="P2634" s="9" t="s">
        <v>235</v>
      </c>
      <c r="Q2634" s="9" t="s">
        <v>235</v>
      </c>
      <c r="R2634" s="9">
        <v>22.729099999999988</v>
      </c>
      <c r="S2634" s="9" t="s">
        <v>235</v>
      </c>
      <c r="T2634" s="9" t="s">
        <v>235</v>
      </c>
      <c r="U2634" s="9" t="s">
        <v>235</v>
      </c>
      <c r="V2634" s="40" t="s">
        <v>235</v>
      </c>
      <c r="W2634" s="40" t="s">
        <v>235</v>
      </c>
      <c r="X2634" s="40" t="s">
        <v>235</v>
      </c>
      <c r="Y2634" s="40" t="s">
        <v>235</v>
      </c>
    </row>
    <row r="2635" spans="1:25" hidden="1" x14ac:dyDescent="0.25">
      <c r="A2635" s="32">
        <v>2634</v>
      </c>
      <c r="B2635" s="23" t="s">
        <v>608</v>
      </c>
      <c r="C2635" s="23" t="s">
        <v>671</v>
      </c>
      <c r="D2635" s="23" t="s">
        <v>673</v>
      </c>
      <c r="E2635" s="23" t="s">
        <v>259</v>
      </c>
      <c r="F2635" s="23" t="s">
        <v>598</v>
      </c>
      <c r="G2635" s="23" t="s">
        <v>236</v>
      </c>
      <c r="H2635" s="23" t="s">
        <v>24</v>
      </c>
      <c r="I2635" s="23">
        <v>6</v>
      </c>
      <c r="J2635" s="9">
        <v>34.132100000000001</v>
      </c>
      <c r="K2635" s="9">
        <v>179.18960000000001</v>
      </c>
      <c r="L2635" s="9">
        <v>730.66669999999999</v>
      </c>
      <c r="M2635" s="9">
        <v>494</v>
      </c>
      <c r="N2635" s="9">
        <v>712.66669999999999</v>
      </c>
      <c r="O2635" s="9">
        <v>465</v>
      </c>
      <c r="P2635" s="9">
        <v>184.54809671194118</v>
      </c>
      <c r="Q2635" s="9">
        <v>100.4987562112089</v>
      </c>
      <c r="R2635" s="9">
        <v>0.81039999999998713</v>
      </c>
      <c r="S2635" s="9">
        <v>0</v>
      </c>
      <c r="T2635" s="9">
        <v>0</v>
      </c>
      <c r="U2635" s="9">
        <v>0</v>
      </c>
      <c r="V2635" s="23">
        <v>43.416586692184822</v>
      </c>
      <c r="W2635" s="23">
        <v>42.953463189829058</v>
      </c>
      <c r="X2635" s="23">
        <v>20.223748416156685</v>
      </c>
      <c r="Y2635" s="23">
        <v>19.416487838947599</v>
      </c>
    </row>
    <row r="2636" spans="1:25" hidden="1" x14ac:dyDescent="0.25">
      <c r="A2636" s="32">
        <v>2635</v>
      </c>
      <c r="B2636" s="23" t="s">
        <v>608</v>
      </c>
      <c r="C2636" s="23" t="s">
        <v>671</v>
      </c>
      <c r="D2636" s="23" t="s">
        <v>673</v>
      </c>
      <c r="E2636" s="23" t="s">
        <v>259</v>
      </c>
      <c r="F2636" s="23" t="s">
        <v>598</v>
      </c>
      <c r="G2636" s="23" t="s">
        <v>236</v>
      </c>
      <c r="H2636" s="23" t="s">
        <v>23</v>
      </c>
      <c r="I2636" s="23">
        <v>1</v>
      </c>
      <c r="J2636" s="9">
        <v>28.6356</v>
      </c>
      <c r="K2636" s="9">
        <v>3.8353000000000002</v>
      </c>
      <c r="L2636" s="9">
        <v>376.66669999999999</v>
      </c>
      <c r="M2636" s="9">
        <v>262</v>
      </c>
      <c r="N2636" s="9">
        <v>404.66669999999999</v>
      </c>
      <c r="O2636" s="9">
        <v>256</v>
      </c>
      <c r="P2636" s="9" t="s">
        <v>235</v>
      </c>
      <c r="Q2636" s="9" t="s">
        <v>235</v>
      </c>
      <c r="R2636" s="9">
        <v>3.8353000000000002</v>
      </c>
      <c r="S2636" s="9" t="s">
        <v>235</v>
      </c>
      <c r="T2636" s="9" t="s">
        <v>235</v>
      </c>
      <c r="U2636" s="9" t="s">
        <v>235</v>
      </c>
      <c r="V2636" s="33" t="s">
        <v>235</v>
      </c>
      <c r="W2636" s="33" t="s">
        <v>235</v>
      </c>
      <c r="X2636" s="33" t="s">
        <v>235</v>
      </c>
      <c r="Y2636" s="33" t="s">
        <v>235</v>
      </c>
    </row>
    <row r="2637" spans="1:25" hidden="1" x14ac:dyDescent="0.25">
      <c r="A2637" s="32">
        <v>2636</v>
      </c>
      <c r="B2637" s="23" t="s">
        <v>608</v>
      </c>
      <c r="C2637" s="23" t="s">
        <v>671</v>
      </c>
      <c r="D2637" s="23" t="s">
        <v>673</v>
      </c>
      <c r="E2637" s="23" t="s">
        <v>259</v>
      </c>
      <c r="F2637" s="23" t="s">
        <v>598</v>
      </c>
      <c r="G2637" s="23" t="s">
        <v>236</v>
      </c>
      <c r="H2637" s="23" t="s">
        <v>23</v>
      </c>
      <c r="I2637" s="23">
        <v>2</v>
      </c>
      <c r="J2637" s="9">
        <v>30.3645</v>
      </c>
      <c r="K2637" s="9">
        <v>25.500900000000001</v>
      </c>
      <c r="L2637" s="9">
        <v>372.66669999999999</v>
      </c>
      <c r="M2637" s="9">
        <v>239</v>
      </c>
      <c r="N2637" s="9">
        <v>401.66669999999999</v>
      </c>
      <c r="O2637" s="9">
        <v>248</v>
      </c>
      <c r="P2637" s="9" t="s">
        <v>235</v>
      </c>
      <c r="Q2637" s="9" t="s">
        <v>235</v>
      </c>
      <c r="R2637" s="9">
        <v>25.500900000000001</v>
      </c>
      <c r="S2637" s="9" t="s">
        <v>235</v>
      </c>
      <c r="T2637" s="9" t="s">
        <v>235</v>
      </c>
      <c r="U2637" s="9" t="s">
        <v>235</v>
      </c>
      <c r="V2637" s="33" t="s">
        <v>235</v>
      </c>
      <c r="W2637" s="33" t="s">
        <v>235</v>
      </c>
      <c r="X2637" s="33" t="s">
        <v>235</v>
      </c>
      <c r="Y2637" s="33" t="s">
        <v>235</v>
      </c>
    </row>
    <row r="2638" spans="1:25" hidden="1" x14ac:dyDescent="0.25">
      <c r="A2638" s="32">
        <v>2637</v>
      </c>
      <c r="B2638" s="23" t="s">
        <v>608</v>
      </c>
      <c r="C2638" s="23" t="s">
        <v>671</v>
      </c>
      <c r="D2638" s="23" t="s">
        <v>673</v>
      </c>
      <c r="E2638" s="23" t="s">
        <v>259</v>
      </c>
      <c r="F2638" s="23" t="s">
        <v>598</v>
      </c>
      <c r="G2638" s="23" t="s">
        <v>236</v>
      </c>
      <c r="H2638" s="23" t="s">
        <v>23</v>
      </c>
      <c r="I2638" s="23">
        <v>3</v>
      </c>
      <c r="J2638" s="9">
        <v>28.653099999999998</v>
      </c>
      <c r="K2638" s="9">
        <v>37.508299999999998</v>
      </c>
      <c r="L2638" s="9">
        <v>385.66669999999999</v>
      </c>
      <c r="M2638" s="9">
        <v>224</v>
      </c>
      <c r="N2638" s="9">
        <v>410.66669999999999</v>
      </c>
      <c r="O2638" s="9">
        <v>238</v>
      </c>
      <c r="P2638" s="9" t="s">
        <v>235</v>
      </c>
      <c r="Q2638" s="9" t="s">
        <v>235</v>
      </c>
      <c r="R2638" s="9">
        <v>37.508299999999998</v>
      </c>
      <c r="S2638" s="9" t="s">
        <v>235</v>
      </c>
      <c r="T2638" s="9" t="s">
        <v>235</v>
      </c>
      <c r="U2638" s="9" t="s">
        <v>235</v>
      </c>
      <c r="V2638" s="33" t="s">
        <v>235</v>
      </c>
      <c r="W2638" s="33" t="s">
        <v>235</v>
      </c>
      <c r="X2638" s="40" t="s">
        <v>235</v>
      </c>
      <c r="Y2638" s="40" t="s">
        <v>235</v>
      </c>
    </row>
    <row r="2639" spans="1:25" hidden="1" x14ac:dyDescent="0.25">
      <c r="A2639" s="32">
        <v>2638</v>
      </c>
      <c r="B2639" s="23" t="s">
        <v>608</v>
      </c>
      <c r="C2639" s="23" t="s">
        <v>671</v>
      </c>
      <c r="D2639" s="23" t="s">
        <v>673</v>
      </c>
      <c r="E2639" s="23" t="s">
        <v>259</v>
      </c>
      <c r="F2639" s="23" t="s">
        <v>598</v>
      </c>
      <c r="G2639" s="23" t="s">
        <v>236</v>
      </c>
      <c r="H2639" s="23" t="s">
        <v>24</v>
      </c>
      <c r="I2639" s="23">
        <v>4</v>
      </c>
      <c r="J2639" s="9">
        <v>29.068899999999999</v>
      </c>
      <c r="K2639" s="9">
        <v>139.0745</v>
      </c>
      <c r="L2639" s="9">
        <v>538.66669999999999</v>
      </c>
      <c r="M2639" s="9">
        <v>202</v>
      </c>
      <c r="N2639" s="9">
        <v>519.66669999999999</v>
      </c>
      <c r="O2639" s="9">
        <v>224</v>
      </c>
      <c r="P2639" s="9" t="s">
        <v>235</v>
      </c>
      <c r="Q2639" s="9" t="s">
        <v>235</v>
      </c>
      <c r="R2639" s="9">
        <v>40.9255</v>
      </c>
      <c r="S2639" s="9" t="s">
        <v>235</v>
      </c>
      <c r="T2639" s="9" t="s">
        <v>235</v>
      </c>
      <c r="U2639" s="9" t="s">
        <v>235</v>
      </c>
      <c r="V2639" s="33" t="s">
        <v>235</v>
      </c>
      <c r="W2639" s="33" t="s">
        <v>235</v>
      </c>
      <c r="X2639" s="40" t="s">
        <v>235</v>
      </c>
      <c r="Y2639" s="40" t="s">
        <v>235</v>
      </c>
    </row>
    <row r="2640" spans="1:25" hidden="1" x14ac:dyDescent="0.25">
      <c r="A2640" s="32">
        <v>2639</v>
      </c>
      <c r="B2640" s="23" t="s">
        <v>608</v>
      </c>
      <c r="C2640" s="23" t="s">
        <v>671</v>
      </c>
      <c r="D2640" s="23" t="s">
        <v>673</v>
      </c>
      <c r="E2640" s="23" t="s">
        <v>259</v>
      </c>
      <c r="F2640" s="23" t="s">
        <v>598</v>
      </c>
      <c r="G2640" s="23" t="s">
        <v>236</v>
      </c>
      <c r="H2640" s="23" t="s">
        <v>24</v>
      </c>
      <c r="I2640" s="23">
        <v>5</v>
      </c>
      <c r="J2640" s="9">
        <v>30.232399999999998</v>
      </c>
      <c r="K2640" s="9">
        <v>154.0437</v>
      </c>
      <c r="L2640" s="9">
        <v>557.66669999999999</v>
      </c>
      <c r="M2640" s="9">
        <v>212</v>
      </c>
      <c r="N2640" s="9">
        <v>532.66669999999999</v>
      </c>
      <c r="O2640" s="9">
        <v>229</v>
      </c>
      <c r="P2640" s="9" t="s">
        <v>235</v>
      </c>
      <c r="Q2640" s="9" t="s">
        <v>235</v>
      </c>
      <c r="R2640" s="9">
        <v>25.956299999999999</v>
      </c>
      <c r="S2640" s="9" t="s">
        <v>235</v>
      </c>
      <c r="T2640" s="9" t="s">
        <v>235</v>
      </c>
      <c r="U2640" s="9" t="s">
        <v>235</v>
      </c>
      <c r="V2640" s="33" t="s">
        <v>235</v>
      </c>
      <c r="W2640" s="33" t="s">
        <v>235</v>
      </c>
      <c r="X2640" s="40" t="s">
        <v>235</v>
      </c>
      <c r="Y2640" s="40" t="s">
        <v>235</v>
      </c>
    </row>
    <row r="2641" spans="1:25" hidden="1" x14ac:dyDescent="0.25">
      <c r="A2641" s="32">
        <v>2640</v>
      </c>
      <c r="B2641" s="23" t="s">
        <v>608</v>
      </c>
      <c r="C2641" s="23" t="s">
        <v>671</v>
      </c>
      <c r="D2641" s="23" t="s">
        <v>673</v>
      </c>
      <c r="E2641" s="23" t="s">
        <v>259</v>
      </c>
      <c r="F2641" s="23" t="s">
        <v>598</v>
      </c>
      <c r="G2641" s="23" t="s">
        <v>236</v>
      </c>
      <c r="H2641" s="23" t="s">
        <v>24</v>
      </c>
      <c r="I2641" s="23">
        <v>6</v>
      </c>
      <c r="J2641" s="9">
        <v>32.249000000000002</v>
      </c>
      <c r="K2641" s="9">
        <v>178.8656</v>
      </c>
      <c r="L2641" s="9">
        <v>562.66669999999999</v>
      </c>
      <c r="M2641" s="9">
        <v>233</v>
      </c>
      <c r="N2641" s="9">
        <v>530.66669999999999</v>
      </c>
      <c r="O2641" s="9">
        <v>237</v>
      </c>
      <c r="P2641" s="9">
        <v>188.24717793369439</v>
      </c>
      <c r="Q2641" s="9">
        <v>109.89540481748998</v>
      </c>
      <c r="R2641" s="9">
        <v>1.1343999999999994</v>
      </c>
      <c r="S2641" s="9">
        <v>0</v>
      </c>
      <c r="T2641" s="9">
        <v>0</v>
      </c>
      <c r="U2641" s="9">
        <v>0</v>
      </c>
      <c r="V2641" s="23">
        <v>39.204591567825318</v>
      </c>
      <c r="W2641" s="23">
        <v>39.05124837953327</v>
      </c>
      <c r="X2641" s="23">
        <v>18.973665961010276</v>
      </c>
      <c r="Y2641" s="23">
        <v>17.029386365926403</v>
      </c>
    </row>
    <row r="2642" spans="1:25" hidden="1" x14ac:dyDescent="0.25">
      <c r="A2642" s="32">
        <v>2641</v>
      </c>
      <c r="B2642" s="23" t="s">
        <v>608</v>
      </c>
      <c r="C2642" s="23" t="s">
        <v>671</v>
      </c>
      <c r="D2642" s="23" t="s">
        <v>673</v>
      </c>
      <c r="E2642" s="23" t="s">
        <v>259</v>
      </c>
      <c r="F2642" s="23" t="s">
        <v>598</v>
      </c>
      <c r="G2642" s="23" t="s">
        <v>236</v>
      </c>
      <c r="H2642" s="23" t="s">
        <v>23</v>
      </c>
      <c r="I2642" s="23">
        <v>1</v>
      </c>
      <c r="J2642" s="9">
        <v>28.6007</v>
      </c>
      <c r="K2642" s="9">
        <v>0.99390000000000001</v>
      </c>
      <c r="L2642" s="9">
        <v>262.66669999999999</v>
      </c>
      <c r="M2642" s="9">
        <v>396</v>
      </c>
      <c r="N2642" s="9">
        <v>285.66669999999999</v>
      </c>
      <c r="O2642" s="9">
        <v>379</v>
      </c>
      <c r="P2642" s="9" t="s">
        <v>235</v>
      </c>
      <c r="Q2642" s="9" t="s">
        <v>235</v>
      </c>
      <c r="R2642" s="9">
        <v>0.99390000000000001</v>
      </c>
      <c r="S2642" s="9" t="s">
        <v>235</v>
      </c>
      <c r="T2642" s="9" t="s">
        <v>235</v>
      </c>
      <c r="U2642" s="9" t="s">
        <v>235</v>
      </c>
      <c r="V2642" s="33" t="s">
        <v>235</v>
      </c>
      <c r="W2642" s="33" t="s">
        <v>235</v>
      </c>
      <c r="X2642" s="33" t="s">
        <v>235</v>
      </c>
      <c r="Y2642" s="33" t="s">
        <v>235</v>
      </c>
    </row>
    <row r="2643" spans="1:25" hidden="1" x14ac:dyDescent="0.25">
      <c r="A2643" s="32">
        <v>2642</v>
      </c>
      <c r="B2643" s="23" t="s">
        <v>608</v>
      </c>
      <c r="C2643" s="23" t="s">
        <v>671</v>
      </c>
      <c r="D2643" s="23" t="s">
        <v>673</v>
      </c>
      <c r="E2643" s="23" t="s">
        <v>259</v>
      </c>
      <c r="F2643" s="23" t="s">
        <v>598</v>
      </c>
      <c r="G2643" s="23" t="s">
        <v>236</v>
      </c>
      <c r="H2643" s="23" t="s">
        <v>23</v>
      </c>
      <c r="I2643" s="23">
        <v>2</v>
      </c>
      <c r="J2643" s="9">
        <v>31.575299999999999</v>
      </c>
      <c r="K2643" s="9">
        <v>24.5213</v>
      </c>
      <c r="L2643" s="9">
        <v>248.66669999999999</v>
      </c>
      <c r="M2643" s="9">
        <v>381</v>
      </c>
      <c r="N2643" s="9">
        <v>279.66669999999999</v>
      </c>
      <c r="O2643" s="9">
        <v>375</v>
      </c>
      <c r="P2643" s="9" t="s">
        <v>235</v>
      </c>
      <c r="Q2643" s="9" t="s">
        <v>235</v>
      </c>
      <c r="R2643" s="9">
        <v>24.5213</v>
      </c>
      <c r="S2643" s="9" t="s">
        <v>235</v>
      </c>
      <c r="T2643" s="9" t="s">
        <v>235</v>
      </c>
      <c r="U2643" s="9" t="s">
        <v>235</v>
      </c>
      <c r="V2643" s="33" t="s">
        <v>235</v>
      </c>
      <c r="W2643" s="33" t="s">
        <v>235</v>
      </c>
      <c r="X2643" s="33" t="s">
        <v>235</v>
      </c>
      <c r="Y2643" s="33" t="s">
        <v>235</v>
      </c>
    </row>
    <row r="2644" spans="1:25" hidden="1" x14ac:dyDescent="0.25">
      <c r="A2644" s="32">
        <v>2643</v>
      </c>
      <c r="B2644" s="23" t="s">
        <v>608</v>
      </c>
      <c r="C2644" s="23" t="s">
        <v>671</v>
      </c>
      <c r="D2644" s="23" t="s">
        <v>673</v>
      </c>
      <c r="E2644" s="23" t="s">
        <v>259</v>
      </c>
      <c r="F2644" s="23" t="s">
        <v>598</v>
      </c>
      <c r="G2644" s="23" t="s">
        <v>236</v>
      </c>
      <c r="H2644" s="23" t="s">
        <v>23</v>
      </c>
      <c r="I2644" s="23">
        <v>3</v>
      </c>
      <c r="J2644" s="9">
        <v>30.1496</v>
      </c>
      <c r="K2644" s="9">
        <v>41.185899999999997</v>
      </c>
      <c r="L2644" s="9">
        <v>252.66669999999999</v>
      </c>
      <c r="M2644" s="9">
        <v>359</v>
      </c>
      <c r="N2644" s="9">
        <v>282.66669999999999</v>
      </c>
      <c r="O2644" s="9">
        <v>362</v>
      </c>
      <c r="P2644" s="9" t="s">
        <v>235</v>
      </c>
      <c r="Q2644" s="9" t="s">
        <v>235</v>
      </c>
      <c r="R2644" s="9">
        <v>41.185899999999997</v>
      </c>
      <c r="S2644" s="9" t="s">
        <v>235</v>
      </c>
      <c r="T2644" s="9" t="s">
        <v>235</v>
      </c>
      <c r="U2644" s="9" t="s">
        <v>235</v>
      </c>
      <c r="V2644" s="40" t="s">
        <v>235</v>
      </c>
      <c r="W2644" s="40" t="s">
        <v>235</v>
      </c>
      <c r="X2644" s="40" t="s">
        <v>235</v>
      </c>
      <c r="Y2644" s="40" t="s">
        <v>235</v>
      </c>
    </row>
    <row r="2645" spans="1:25" hidden="1" x14ac:dyDescent="0.25">
      <c r="A2645" s="32">
        <v>2644</v>
      </c>
      <c r="B2645" s="23" t="s">
        <v>608</v>
      </c>
      <c r="C2645" s="23" t="s">
        <v>671</v>
      </c>
      <c r="D2645" s="23" t="s">
        <v>673</v>
      </c>
      <c r="E2645" s="23" t="s">
        <v>259</v>
      </c>
      <c r="F2645" s="23" t="s">
        <v>598</v>
      </c>
      <c r="G2645" s="23" t="s">
        <v>236</v>
      </c>
      <c r="H2645" s="23" t="s">
        <v>24</v>
      </c>
      <c r="I2645" s="23">
        <v>4</v>
      </c>
      <c r="J2645" s="9">
        <v>31.048300000000001</v>
      </c>
      <c r="K2645" s="9">
        <v>140.4067</v>
      </c>
      <c r="L2645" s="9">
        <v>403.66669999999999</v>
      </c>
      <c r="M2645" s="9">
        <v>255</v>
      </c>
      <c r="N2645" s="9">
        <v>395.66669999999999</v>
      </c>
      <c r="O2645" s="9">
        <v>285</v>
      </c>
      <c r="P2645" s="9" t="s">
        <v>235</v>
      </c>
      <c r="Q2645" s="9" t="s">
        <v>235</v>
      </c>
      <c r="R2645" s="9">
        <v>39.593299999999999</v>
      </c>
      <c r="S2645" s="9" t="s">
        <v>235</v>
      </c>
      <c r="T2645" s="9" t="s">
        <v>235</v>
      </c>
      <c r="U2645" s="9" t="s">
        <v>235</v>
      </c>
      <c r="V2645" s="40" t="s">
        <v>235</v>
      </c>
      <c r="W2645" s="40" t="s">
        <v>235</v>
      </c>
      <c r="X2645" s="40" t="s">
        <v>235</v>
      </c>
      <c r="Y2645" s="40" t="s">
        <v>235</v>
      </c>
    </row>
    <row r="2646" spans="1:25" hidden="1" x14ac:dyDescent="0.25">
      <c r="A2646" s="32">
        <v>2645</v>
      </c>
      <c r="B2646" s="23" t="s">
        <v>608</v>
      </c>
      <c r="C2646" s="23" t="s">
        <v>671</v>
      </c>
      <c r="D2646" s="23" t="s">
        <v>673</v>
      </c>
      <c r="E2646" s="23" t="s">
        <v>259</v>
      </c>
      <c r="F2646" s="23" t="s">
        <v>598</v>
      </c>
      <c r="G2646" s="23" t="s">
        <v>236</v>
      </c>
      <c r="H2646" s="23" t="s">
        <v>24</v>
      </c>
      <c r="I2646" s="23">
        <v>5</v>
      </c>
      <c r="J2646" s="9">
        <v>33.2866</v>
      </c>
      <c r="K2646" s="9">
        <v>158.2106</v>
      </c>
      <c r="L2646" s="9">
        <v>424.66669999999999</v>
      </c>
      <c r="M2646" s="9">
        <v>260</v>
      </c>
      <c r="N2646" s="9">
        <v>406.66669999999999</v>
      </c>
      <c r="O2646" s="9">
        <v>288</v>
      </c>
      <c r="P2646" s="9" t="s">
        <v>235</v>
      </c>
      <c r="Q2646" s="9" t="s">
        <v>235</v>
      </c>
      <c r="R2646" s="9">
        <v>21.789400000000001</v>
      </c>
      <c r="S2646" s="9" t="s">
        <v>235</v>
      </c>
      <c r="T2646" s="9" t="s">
        <v>235</v>
      </c>
      <c r="U2646" s="9" t="s">
        <v>235</v>
      </c>
      <c r="V2646" s="40" t="s">
        <v>235</v>
      </c>
      <c r="W2646" s="40" t="s">
        <v>235</v>
      </c>
      <c r="X2646" s="40" t="s">
        <v>235</v>
      </c>
      <c r="Y2646" s="40" t="s">
        <v>235</v>
      </c>
    </row>
    <row r="2647" spans="1:25" hidden="1" x14ac:dyDescent="0.25">
      <c r="A2647" s="32">
        <v>2646</v>
      </c>
      <c r="B2647" s="23" t="s">
        <v>608</v>
      </c>
      <c r="C2647" s="23" t="s">
        <v>671</v>
      </c>
      <c r="D2647" s="23" t="s">
        <v>673</v>
      </c>
      <c r="E2647" s="23" t="s">
        <v>259</v>
      </c>
      <c r="F2647" s="23" t="s">
        <v>598</v>
      </c>
      <c r="G2647" s="23" t="s">
        <v>236</v>
      </c>
      <c r="H2647" s="23" t="s">
        <v>24</v>
      </c>
      <c r="I2647" s="23">
        <v>6</v>
      </c>
      <c r="J2647" s="9">
        <v>31.400600000000001</v>
      </c>
      <c r="K2647" s="9">
        <v>178.2405</v>
      </c>
      <c r="L2647" s="9">
        <v>434.66669999999999</v>
      </c>
      <c r="M2647" s="9">
        <v>276</v>
      </c>
      <c r="N2647" s="9">
        <v>409.66669999999999</v>
      </c>
      <c r="O2647" s="9">
        <v>295</v>
      </c>
      <c r="P2647" s="9">
        <v>209.72362766269327</v>
      </c>
      <c r="Q2647" s="9">
        <v>136.74063039199433</v>
      </c>
      <c r="R2647" s="9">
        <v>1.7595000000000027</v>
      </c>
      <c r="S2647" s="9">
        <v>0</v>
      </c>
      <c r="T2647" s="9">
        <v>0</v>
      </c>
      <c r="U2647" s="9">
        <v>0</v>
      </c>
      <c r="V2647" s="23">
        <v>37.443290453698111</v>
      </c>
      <c r="W2647" s="23">
        <v>38.327535793473601</v>
      </c>
      <c r="X2647" s="23">
        <v>17.262676501632068</v>
      </c>
      <c r="Y2647" s="23">
        <v>17.204650534085253</v>
      </c>
    </row>
    <row r="2648" spans="1:25" hidden="1" x14ac:dyDescent="0.25">
      <c r="A2648" s="32">
        <v>2647</v>
      </c>
      <c r="B2648" s="23" t="s">
        <v>608</v>
      </c>
      <c r="C2648" s="23" t="s">
        <v>671</v>
      </c>
      <c r="D2648" s="23" t="s">
        <v>673</v>
      </c>
      <c r="E2648" s="23" t="s">
        <v>259</v>
      </c>
      <c r="F2648" s="23" t="s">
        <v>598</v>
      </c>
      <c r="G2648" s="23" t="s">
        <v>236</v>
      </c>
      <c r="H2648" s="23" t="s">
        <v>23</v>
      </c>
      <c r="I2648" s="23">
        <v>1</v>
      </c>
      <c r="J2648" s="9">
        <v>37.202199999999998</v>
      </c>
      <c r="K2648" s="9">
        <v>3.9209000000000001</v>
      </c>
      <c r="L2648" s="9">
        <v>534.66669999999999</v>
      </c>
      <c r="M2648" s="9">
        <v>220</v>
      </c>
      <c r="N2648" s="9">
        <v>564.66669999999999</v>
      </c>
      <c r="O2648" s="9">
        <v>242</v>
      </c>
      <c r="P2648" s="9" t="s">
        <v>235</v>
      </c>
      <c r="Q2648" s="9" t="s">
        <v>235</v>
      </c>
      <c r="R2648" s="9">
        <v>3.9209000000000001</v>
      </c>
      <c r="S2648" s="9" t="s">
        <v>235</v>
      </c>
      <c r="T2648" s="9" t="s">
        <v>235</v>
      </c>
      <c r="U2648" s="9" t="s">
        <v>235</v>
      </c>
      <c r="V2648" s="33" t="s">
        <v>235</v>
      </c>
      <c r="W2648" s="33" t="s">
        <v>235</v>
      </c>
      <c r="X2648" s="33" t="s">
        <v>235</v>
      </c>
      <c r="Y2648" s="33" t="s">
        <v>235</v>
      </c>
    </row>
    <row r="2649" spans="1:25" hidden="1" x14ac:dyDescent="0.25">
      <c r="A2649" s="32">
        <v>2648</v>
      </c>
      <c r="B2649" s="23" t="s">
        <v>608</v>
      </c>
      <c r="C2649" s="23" t="s">
        <v>671</v>
      </c>
      <c r="D2649" s="23" t="s">
        <v>673</v>
      </c>
      <c r="E2649" s="23" t="s">
        <v>259</v>
      </c>
      <c r="F2649" s="23" t="s">
        <v>598</v>
      </c>
      <c r="G2649" s="23" t="s">
        <v>236</v>
      </c>
      <c r="H2649" s="23" t="s">
        <v>23</v>
      </c>
      <c r="I2649" s="23">
        <v>2</v>
      </c>
      <c r="J2649" s="9">
        <v>36.8917</v>
      </c>
      <c r="K2649" s="9">
        <v>24.8385</v>
      </c>
      <c r="L2649" s="9">
        <v>548.66669999999999</v>
      </c>
      <c r="M2649" s="9">
        <v>203</v>
      </c>
      <c r="N2649" s="9">
        <v>568.66669999999999</v>
      </c>
      <c r="O2649" s="9">
        <v>234</v>
      </c>
      <c r="P2649" s="9" t="s">
        <v>235</v>
      </c>
      <c r="Q2649" s="9" t="s">
        <v>235</v>
      </c>
      <c r="R2649" s="9">
        <v>24.8385</v>
      </c>
      <c r="S2649" s="9" t="s">
        <v>235</v>
      </c>
      <c r="T2649" s="9" t="s">
        <v>235</v>
      </c>
      <c r="U2649" s="9" t="s">
        <v>235</v>
      </c>
      <c r="V2649" s="33" t="s">
        <v>235</v>
      </c>
      <c r="W2649" s="33" t="s">
        <v>235</v>
      </c>
      <c r="X2649" s="33" t="s">
        <v>235</v>
      </c>
      <c r="Y2649" s="33" t="s">
        <v>235</v>
      </c>
    </row>
    <row r="2650" spans="1:25" hidden="1" x14ac:dyDescent="0.25">
      <c r="A2650" s="32">
        <v>2649</v>
      </c>
      <c r="B2650" s="23" t="s">
        <v>608</v>
      </c>
      <c r="C2650" s="23" t="s">
        <v>671</v>
      </c>
      <c r="D2650" s="23" t="s">
        <v>673</v>
      </c>
      <c r="E2650" s="23" t="s">
        <v>259</v>
      </c>
      <c r="F2650" s="23" t="s">
        <v>598</v>
      </c>
      <c r="G2650" s="23" t="s">
        <v>236</v>
      </c>
      <c r="H2650" s="23" t="s">
        <v>23</v>
      </c>
      <c r="I2650" s="23">
        <v>3</v>
      </c>
      <c r="J2650" s="9">
        <v>35.846899999999998</v>
      </c>
      <c r="K2650" s="9">
        <v>34.6783</v>
      </c>
      <c r="L2650" s="9">
        <v>568.66669999999999</v>
      </c>
      <c r="M2650" s="9">
        <v>197</v>
      </c>
      <c r="N2650" s="9">
        <v>582.66669999999999</v>
      </c>
      <c r="O2650" s="9">
        <v>230</v>
      </c>
      <c r="P2650" s="9" t="s">
        <v>235</v>
      </c>
      <c r="Q2650" s="9" t="s">
        <v>235</v>
      </c>
      <c r="R2650" s="9">
        <v>34.6783</v>
      </c>
      <c r="S2650" s="9" t="s">
        <v>235</v>
      </c>
      <c r="T2650" s="9" t="s">
        <v>235</v>
      </c>
      <c r="U2650" s="9" t="s">
        <v>235</v>
      </c>
      <c r="V2650" s="33" t="s">
        <v>235</v>
      </c>
      <c r="W2650" s="33" t="s">
        <v>235</v>
      </c>
      <c r="X2650" s="40" t="s">
        <v>235</v>
      </c>
      <c r="Y2650" s="40" t="s">
        <v>235</v>
      </c>
    </row>
    <row r="2651" spans="1:25" hidden="1" x14ac:dyDescent="0.25">
      <c r="A2651" s="32">
        <v>2650</v>
      </c>
      <c r="B2651" s="23" t="s">
        <v>608</v>
      </c>
      <c r="C2651" s="23" t="s">
        <v>671</v>
      </c>
      <c r="D2651" s="23" t="s">
        <v>673</v>
      </c>
      <c r="E2651" s="23" t="s">
        <v>259</v>
      </c>
      <c r="F2651" s="23" t="s">
        <v>598</v>
      </c>
      <c r="G2651" s="23" t="s">
        <v>236</v>
      </c>
      <c r="H2651" s="23" t="s">
        <v>24</v>
      </c>
      <c r="I2651" s="23">
        <v>4</v>
      </c>
      <c r="J2651" s="9">
        <v>31.1448</v>
      </c>
      <c r="K2651" s="9">
        <v>142.1395</v>
      </c>
      <c r="L2651" s="9">
        <v>708.66669999999999</v>
      </c>
      <c r="M2651" s="9">
        <v>286</v>
      </c>
      <c r="N2651" s="9">
        <v>677.66669999999999</v>
      </c>
      <c r="O2651" s="9">
        <v>289</v>
      </c>
      <c r="P2651" s="9" t="s">
        <v>235</v>
      </c>
      <c r="Q2651" s="9" t="s">
        <v>235</v>
      </c>
      <c r="R2651" s="9">
        <v>37.860500000000002</v>
      </c>
      <c r="S2651" s="9" t="s">
        <v>235</v>
      </c>
      <c r="T2651" s="9" t="s">
        <v>235</v>
      </c>
      <c r="U2651" s="9" t="s">
        <v>235</v>
      </c>
      <c r="V2651" s="33" t="s">
        <v>235</v>
      </c>
      <c r="W2651" s="33" t="s">
        <v>235</v>
      </c>
      <c r="X2651" s="40" t="s">
        <v>235</v>
      </c>
      <c r="Y2651" s="40" t="s">
        <v>235</v>
      </c>
    </row>
    <row r="2652" spans="1:25" hidden="1" x14ac:dyDescent="0.25">
      <c r="A2652" s="32">
        <v>2651</v>
      </c>
      <c r="B2652" s="23" t="s">
        <v>608</v>
      </c>
      <c r="C2652" s="23" t="s">
        <v>671</v>
      </c>
      <c r="D2652" s="23" t="s">
        <v>673</v>
      </c>
      <c r="E2652" s="23" t="s">
        <v>259</v>
      </c>
      <c r="F2652" s="23" t="s">
        <v>598</v>
      </c>
      <c r="G2652" s="23" t="s">
        <v>236</v>
      </c>
      <c r="H2652" s="23" t="s">
        <v>24</v>
      </c>
      <c r="I2652" s="23">
        <v>5</v>
      </c>
      <c r="J2652" s="9">
        <v>36.345599999999997</v>
      </c>
      <c r="K2652" s="9">
        <v>155.57419999999999</v>
      </c>
      <c r="L2652" s="9">
        <v>716.66669999999999</v>
      </c>
      <c r="M2652" s="9">
        <v>308</v>
      </c>
      <c r="N2652" s="9">
        <v>680.66669999999999</v>
      </c>
      <c r="O2652" s="9">
        <v>303</v>
      </c>
      <c r="P2652" s="9" t="s">
        <v>235</v>
      </c>
      <c r="Q2652" s="9" t="s">
        <v>235</v>
      </c>
      <c r="R2652" s="9">
        <v>24.42580000000001</v>
      </c>
      <c r="S2652" s="9" t="s">
        <v>235</v>
      </c>
      <c r="T2652" s="9" t="s">
        <v>235</v>
      </c>
      <c r="U2652" s="9" t="s">
        <v>235</v>
      </c>
      <c r="V2652" s="33" t="s">
        <v>235</v>
      </c>
      <c r="W2652" s="33" t="s">
        <v>235</v>
      </c>
      <c r="X2652" s="40" t="s">
        <v>235</v>
      </c>
      <c r="Y2652" s="40" t="s">
        <v>235</v>
      </c>
    </row>
    <row r="2653" spans="1:25" hidden="1" x14ac:dyDescent="0.25">
      <c r="A2653" s="32">
        <v>2652</v>
      </c>
      <c r="B2653" s="23" t="s">
        <v>608</v>
      </c>
      <c r="C2653" s="23" t="s">
        <v>671</v>
      </c>
      <c r="D2653" s="23" t="s">
        <v>673</v>
      </c>
      <c r="E2653" s="23" t="s">
        <v>259</v>
      </c>
      <c r="F2653" s="23" t="s">
        <v>598</v>
      </c>
      <c r="G2653" s="23" t="s">
        <v>236</v>
      </c>
      <c r="H2653" s="23" t="s">
        <v>24</v>
      </c>
      <c r="I2653" s="23">
        <v>6</v>
      </c>
      <c r="J2653" s="9">
        <v>37.121400000000001</v>
      </c>
      <c r="K2653" s="9">
        <v>174.92240000000001</v>
      </c>
      <c r="L2653" s="9">
        <v>707.66669999999999</v>
      </c>
      <c r="M2653" s="9">
        <v>328</v>
      </c>
      <c r="N2653" s="9">
        <v>674.66669999999999</v>
      </c>
      <c r="O2653" s="9">
        <v>311</v>
      </c>
      <c r="P2653" s="9">
        <v>203.94361965994426</v>
      </c>
      <c r="Q2653" s="9">
        <v>111.83022847155415</v>
      </c>
      <c r="R2653" s="9">
        <v>5.0775999999999897</v>
      </c>
      <c r="S2653" s="9">
        <v>0</v>
      </c>
      <c r="T2653" s="9">
        <v>0</v>
      </c>
      <c r="U2653" s="9">
        <v>0</v>
      </c>
      <c r="V2653" s="23">
        <v>42.01190307520001</v>
      </c>
      <c r="W2653" s="23">
        <v>41.048751503547585</v>
      </c>
      <c r="X2653" s="23">
        <v>21.633307652783937</v>
      </c>
      <c r="Y2653" s="23">
        <v>22.203603311174518</v>
      </c>
    </row>
    <row r="2654" spans="1:25" hidden="1" x14ac:dyDescent="0.25">
      <c r="A2654" s="32">
        <v>2653</v>
      </c>
      <c r="B2654" s="23" t="s">
        <v>608</v>
      </c>
      <c r="C2654" s="23" t="s">
        <v>671</v>
      </c>
      <c r="D2654" s="23" t="s">
        <v>673</v>
      </c>
      <c r="E2654" s="23" t="s">
        <v>259</v>
      </c>
      <c r="F2654" s="23" t="s">
        <v>598</v>
      </c>
      <c r="G2654" s="23" t="s">
        <v>236</v>
      </c>
      <c r="H2654" s="23" t="s">
        <v>23</v>
      </c>
      <c r="I2654" s="23">
        <v>1</v>
      </c>
      <c r="J2654" s="9">
        <v>35.735100000000003</v>
      </c>
      <c r="K2654" s="9">
        <v>4.9702999999999999</v>
      </c>
      <c r="L2654" s="9">
        <v>440.66669999999999</v>
      </c>
      <c r="M2654" s="9">
        <v>263</v>
      </c>
      <c r="N2654" s="9">
        <v>474.66669999999999</v>
      </c>
      <c r="O2654" s="9">
        <v>274</v>
      </c>
      <c r="P2654" s="9" t="s">
        <v>235</v>
      </c>
      <c r="Q2654" s="9" t="s">
        <v>235</v>
      </c>
      <c r="R2654" s="9">
        <v>4.9702999999999999</v>
      </c>
      <c r="S2654" s="9" t="s">
        <v>235</v>
      </c>
      <c r="T2654" s="9" t="s">
        <v>235</v>
      </c>
      <c r="U2654" s="9" t="s">
        <v>235</v>
      </c>
      <c r="V2654" s="33" t="s">
        <v>235</v>
      </c>
      <c r="W2654" s="33" t="s">
        <v>235</v>
      </c>
      <c r="X2654" s="33" t="s">
        <v>235</v>
      </c>
      <c r="Y2654" s="33" t="s">
        <v>235</v>
      </c>
    </row>
    <row r="2655" spans="1:25" hidden="1" x14ac:dyDescent="0.25">
      <c r="A2655" s="32">
        <v>2654</v>
      </c>
      <c r="B2655" s="23" t="s">
        <v>608</v>
      </c>
      <c r="C2655" s="23" t="s">
        <v>671</v>
      </c>
      <c r="D2655" s="23" t="s">
        <v>673</v>
      </c>
      <c r="E2655" s="23" t="s">
        <v>259</v>
      </c>
      <c r="F2655" s="23" t="s">
        <v>598</v>
      </c>
      <c r="G2655" s="23" t="s">
        <v>236</v>
      </c>
      <c r="H2655" s="23" t="s">
        <v>23</v>
      </c>
      <c r="I2655" s="23">
        <v>2</v>
      </c>
      <c r="J2655" s="9">
        <v>41.3401</v>
      </c>
      <c r="K2655" s="9">
        <v>19.194700000000001</v>
      </c>
      <c r="L2655" s="9">
        <v>442.66669999999999</v>
      </c>
      <c r="M2655" s="9">
        <v>244</v>
      </c>
      <c r="N2655" s="9">
        <v>477.66669999999999</v>
      </c>
      <c r="O2655" s="9">
        <v>266</v>
      </c>
      <c r="P2655" s="9" t="s">
        <v>235</v>
      </c>
      <c r="Q2655" s="9" t="s">
        <v>235</v>
      </c>
      <c r="R2655" s="9">
        <v>19.194700000000001</v>
      </c>
      <c r="S2655" s="9" t="s">
        <v>235</v>
      </c>
      <c r="T2655" s="9" t="s">
        <v>235</v>
      </c>
      <c r="U2655" s="9" t="s">
        <v>235</v>
      </c>
      <c r="V2655" s="33" t="s">
        <v>235</v>
      </c>
      <c r="W2655" s="33" t="s">
        <v>235</v>
      </c>
      <c r="X2655" s="33" t="s">
        <v>235</v>
      </c>
      <c r="Y2655" s="33" t="s">
        <v>235</v>
      </c>
    </row>
    <row r="2656" spans="1:25" hidden="1" x14ac:dyDescent="0.25">
      <c r="A2656" s="32">
        <v>2655</v>
      </c>
      <c r="B2656" s="23" t="s">
        <v>608</v>
      </c>
      <c r="C2656" s="23" t="s">
        <v>671</v>
      </c>
      <c r="D2656" s="23" t="s">
        <v>673</v>
      </c>
      <c r="E2656" s="23" t="s">
        <v>259</v>
      </c>
      <c r="F2656" s="23" t="s">
        <v>598</v>
      </c>
      <c r="G2656" s="23" t="s">
        <v>236</v>
      </c>
      <c r="H2656" s="23" t="s">
        <v>23</v>
      </c>
      <c r="I2656" s="23">
        <v>3</v>
      </c>
      <c r="J2656" s="9">
        <v>37.5366</v>
      </c>
      <c r="K2656" s="9">
        <v>35.2821</v>
      </c>
      <c r="L2656" s="9">
        <v>462.66669999999999</v>
      </c>
      <c r="M2656" s="9">
        <v>230</v>
      </c>
      <c r="N2656" s="9">
        <v>487.66669999999999</v>
      </c>
      <c r="O2656" s="9">
        <v>258</v>
      </c>
      <c r="P2656" s="9" t="s">
        <v>235</v>
      </c>
      <c r="Q2656" s="9" t="s">
        <v>235</v>
      </c>
      <c r="R2656" s="9">
        <v>35.2821</v>
      </c>
      <c r="S2656" s="9" t="s">
        <v>235</v>
      </c>
      <c r="T2656" s="9" t="s">
        <v>235</v>
      </c>
      <c r="U2656" s="9" t="s">
        <v>235</v>
      </c>
      <c r="V2656" s="40" t="s">
        <v>235</v>
      </c>
      <c r="W2656" s="40" t="s">
        <v>235</v>
      </c>
      <c r="X2656" s="40" t="s">
        <v>235</v>
      </c>
      <c r="Y2656" s="40" t="s">
        <v>235</v>
      </c>
    </row>
    <row r="2657" spans="1:25" hidden="1" x14ac:dyDescent="0.25">
      <c r="A2657" s="32">
        <v>2656</v>
      </c>
      <c r="B2657" s="23" t="s">
        <v>608</v>
      </c>
      <c r="C2657" s="23" t="s">
        <v>671</v>
      </c>
      <c r="D2657" s="23" t="s">
        <v>673</v>
      </c>
      <c r="E2657" s="23" t="s">
        <v>259</v>
      </c>
      <c r="F2657" s="23" t="s">
        <v>598</v>
      </c>
      <c r="G2657" s="23" t="s">
        <v>236</v>
      </c>
      <c r="H2657" s="23" t="s">
        <v>24</v>
      </c>
      <c r="I2657" s="23">
        <v>4</v>
      </c>
      <c r="J2657" s="9">
        <v>40.496899999999997</v>
      </c>
      <c r="K2657" s="9">
        <v>146.8176</v>
      </c>
      <c r="L2657" s="9">
        <v>642.66669999999999</v>
      </c>
      <c r="M2657" s="9">
        <v>271</v>
      </c>
      <c r="N2657" s="9">
        <v>604.66669999999999</v>
      </c>
      <c r="O2657" s="9">
        <v>285</v>
      </c>
      <c r="P2657" s="9" t="s">
        <v>235</v>
      </c>
      <c r="Q2657" s="9" t="s">
        <v>235</v>
      </c>
      <c r="R2657" s="9">
        <v>33.182400000000001</v>
      </c>
      <c r="S2657" s="9" t="s">
        <v>235</v>
      </c>
      <c r="T2657" s="9" t="s">
        <v>235</v>
      </c>
      <c r="U2657" s="9" t="s">
        <v>235</v>
      </c>
      <c r="V2657" s="40" t="s">
        <v>235</v>
      </c>
      <c r="W2657" s="40" t="s">
        <v>235</v>
      </c>
      <c r="X2657" s="40" t="s">
        <v>235</v>
      </c>
      <c r="Y2657" s="40" t="s">
        <v>235</v>
      </c>
    </row>
    <row r="2658" spans="1:25" hidden="1" x14ac:dyDescent="0.25">
      <c r="A2658" s="32">
        <v>2657</v>
      </c>
      <c r="B2658" s="23" t="s">
        <v>608</v>
      </c>
      <c r="C2658" s="23" t="s">
        <v>671</v>
      </c>
      <c r="D2658" s="23" t="s">
        <v>673</v>
      </c>
      <c r="E2658" s="23" t="s">
        <v>259</v>
      </c>
      <c r="F2658" s="23" t="s">
        <v>598</v>
      </c>
      <c r="G2658" s="23" t="s">
        <v>236</v>
      </c>
      <c r="H2658" s="23" t="s">
        <v>24</v>
      </c>
      <c r="I2658" s="23">
        <v>5</v>
      </c>
      <c r="J2658" s="9">
        <v>41.976199999999999</v>
      </c>
      <c r="K2658" s="9">
        <v>154.6617</v>
      </c>
      <c r="L2658" s="9">
        <v>654.66669999999999</v>
      </c>
      <c r="M2658" s="9">
        <v>288</v>
      </c>
      <c r="N2658" s="9">
        <v>613.66669999999999</v>
      </c>
      <c r="O2658" s="9">
        <v>297</v>
      </c>
      <c r="P2658" s="9" t="s">
        <v>235</v>
      </c>
      <c r="Q2658" s="9" t="s">
        <v>235</v>
      </c>
      <c r="R2658" s="9">
        <v>25.338300000000004</v>
      </c>
      <c r="S2658" s="9" t="s">
        <v>235</v>
      </c>
      <c r="T2658" s="9" t="s">
        <v>235</v>
      </c>
      <c r="U2658" s="9" t="s">
        <v>235</v>
      </c>
      <c r="V2658" s="40" t="s">
        <v>235</v>
      </c>
      <c r="W2658" s="40" t="s">
        <v>235</v>
      </c>
      <c r="X2658" s="40" t="s">
        <v>235</v>
      </c>
      <c r="Y2658" s="40" t="s">
        <v>235</v>
      </c>
    </row>
    <row r="2659" spans="1:25" hidden="1" x14ac:dyDescent="0.25">
      <c r="A2659" s="32">
        <v>2658</v>
      </c>
      <c r="B2659" s="23" t="s">
        <v>608</v>
      </c>
      <c r="C2659" s="23" t="s">
        <v>671</v>
      </c>
      <c r="D2659" s="23" t="s">
        <v>673</v>
      </c>
      <c r="E2659" s="23" t="s">
        <v>259</v>
      </c>
      <c r="F2659" s="23" t="s">
        <v>598</v>
      </c>
      <c r="G2659" s="23" t="s">
        <v>236</v>
      </c>
      <c r="H2659" s="23" t="s">
        <v>24</v>
      </c>
      <c r="I2659" s="23">
        <v>6</v>
      </c>
      <c r="J2659" s="9">
        <v>37.215600000000002</v>
      </c>
      <c r="K2659" s="9">
        <v>173.21260000000001</v>
      </c>
      <c r="L2659" s="9">
        <v>647.66669999999999</v>
      </c>
      <c r="M2659" s="9">
        <v>309</v>
      </c>
      <c r="N2659" s="9">
        <v>610.66669999999999</v>
      </c>
      <c r="O2659" s="9">
        <v>305</v>
      </c>
      <c r="P2659" s="9">
        <v>212.04952251773642</v>
      </c>
      <c r="Q2659" s="9">
        <v>120.07497657713701</v>
      </c>
      <c r="R2659" s="9">
        <v>6.787399999999991</v>
      </c>
      <c r="S2659" s="9">
        <v>0</v>
      </c>
      <c r="T2659" s="9">
        <v>0</v>
      </c>
      <c r="U2659" s="9">
        <v>0</v>
      </c>
      <c r="V2659" s="23">
        <v>38.327535793473601</v>
      </c>
      <c r="W2659" s="23">
        <v>39.66106403010388</v>
      </c>
      <c r="X2659" s="23">
        <v>20.615528128088304</v>
      </c>
      <c r="Y2659" s="23">
        <v>20.880613017821101</v>
      </c>
    </row>
    <row r="2660" spans="1:25" hidden="1" x14ac:dyDescent="0.25">
      <c r="A2660" s="32">
        <v>2659</v>
      </c>
      <c r="B2660" s="23" t="s">
        <v>608</v>
      </c>
      <c r="C2660" s="23" t="s">
        <v>671</v>
      </c>
      <c r="D2660" s="23" t="s">
        <v>673</v>
      </c>
      <c r="E2660" s="23" t="s">
        <v>259</v>
      </c>
      <c r="F2660" s="23" t="s">
        <v>598</v>
      </c>
      <c r="G2660" s="23" t="s">
        <v>236</v>
      </c>
      <c r="H2660" s="23" t="s">
        <v>23</v>
      </c>
      <c r="I2660" s="23">
        <v>1</v>
      </c>
      <c r="J2660" s="9">
        <v>34.9285</v>
      </c>
      <c r="K2660" s="9">
        <v>0.93179999999999996</v>
      </c>
      <c r="L2660" s="9">
        <v>357.66669999999999</v>
      </c>
      <c r="M2660" s="9">
        <v>403</v>
      </c>
      <c r="N2660" s="9">
        <v>391.66669999999999</v>
      </c>
      <c r="O2660" s="9">
        <v>395</v>
      </c>
      <c r="P2660" s="9" t="s">
        <v>235</v>
      </c>
      <c r="Q2660" s="9" t="s">
        <v>235</v>
      </c>
      <c r="R2660" s="9">
        <v>0.93179999999999996</v>
      </c>
      <c r="S2660" s="9" t="s">
        <v>235</v>
      </c>
      <c r="T2660" s="9" t="s">
        <v>235</v>
      </c>
      <c r="U2660" s="9" t="s">
        <v>235</v>
      </c>
      <c r="V2660" s="33" t="s">
        <v>235</v>
      </c>
      <c r="W2660" s="33" t="s">
        <v>235</v>
      </c>
      <c r="X2660" s="33" t="s">
        <v>235</v>
      </c>
      <c r="Y2660" s="33" t="s">
        <v>235</v>
      </c>
    </row>
    <row r="2661" spans="1:25" hidden="1" x14ac:dyDescent="0.25">
      <c r="A2661" s="32">
        <v>2660</v>
      </c>
      <c r="B2661" s="23" t="s">
        <v>608</v>
      </c>
      <c r="C2661" s="23" t="s">
        <v>671</v>
      </c>
      <c r="D2661" s="23" t="s">
        <v>673</v>
      </c>
      <c r="E2661" s="23" t="s">
        <v>259</v>
      </c>
      <c r="F2661" s="23" t="s">
        <v>598</v>
      </c>
      <c r="G2661" s="23" t="s">
        <v>236</v>
      </c>
      <c r="H2661" s="23" t="s">
        <v>23</v>
      </c>
      <c r="I2661" s="23">
        <v>2</v>
      </c>
      <c r="J2661" s="9">
        <v>38.327500000000001</v>
      </c>
      <c r="K2661" s="9">
        <v>21.668199999999999</v>
      </c>
      <c r="L2661" s="9">
        <v>349.66669999999999</v>
      </c>
      <c r="M2661" s="9">
        <v>380</v>
      </c>
      <c r="N2661" s="9">
        <v>387.66669999999999</v>
      </c>
      <c r="O2661" s="9">
        <v>385</v>
      </c>
      <c r="P2661" s="9" t="s">
        <v>235</v>
      </c>
      <c r="Q2661" s="9" t="s">
        <v>235</v>
      </c>
      <c r="R2661" s="9">
        <v>21.668199999999999</v>
      </c>
      <c r="S2661" s="9" t="s">
        <v>235</v>
      </c>
      <c r="T2661" s="9" t="s">
        <v>235</v>
      </c>
      <c r="U2661" s="9" t="s">
        <v>235</v>
      </c>
      <c r="V2661" s="33" t="s">
        <v>235</v>
      </c>
      <c r="W2661" s="33" t="s">
        <v>235</v>
      </c>
      <c r="X2661" s="33" t="s">
        <v>235</v>
      </c>
      <c r="Y2661" s="33" t="s">
        <v>235</v>
      </c>
    </row>
    <row r="2662" spans="1:25" hidden="1" x14ac:dyDescent="0.25">
      <c r="A2662" s="32">
        <v>2661</v>
      </c>
      <c r="B2662" s="23" t="s">
        <v>608</v>
      </c>
      <c r="C2662" s="23" t="s">
        <v>671</v>
      </c>
      <c r="D2662" s="23" t="s">
        <v>673</v>
      </c>
      <c r="E2662" s="23" t="s">
        <v>259</v>
      </c>
      <c r="F2662" s="23" t="s">
        <v>598</v>
      </c>
      <c r="G2662" s="23" t="s">
        <v>236</v>
      </c>
      <c r="H2662" s="23" t="s">
        <v>23</v>
      </c>
      <c r="I2662" s="23">
        <v>3</v>
      </c>
      <c r="J2662" s="9">
        <v>36.055500000000002</v>
      </c>
      <c r="K2662" s="9">
        <v>33.612400000000001</v>
      </c>
      <c r="L2662" s="9">
        <v>357.66669999999999</v>
      </c>
      <c r="M2662" s="9">
        <v>362</v>
      </c>
      <c r="N2662" s="9">
        <v>391.66669999999999</v>
      </c>
      <c r="O2662" s="9">
        <v>374</v>
      </c>
      <c r="P2662" s="9" t="s">
        <v>235</v>
      </c>
      <c r="Q2662" s="9" t="s">
        <v>235</v>
      </c>
      <c r="R2662" s="9">
        <v>33.612400000000001</v>
      </c>
      <c r="S2662" s="9" t="s">
        <v>235</v>
      </c>
      <c r="T2662" s="9" t="s">
        <v>235</v>
      </c>
      <c r="U2662" s="9" t="s">
        <v>235</v>
      </c>
      <c r="V2662" s="33" t="s">
        <v>235</v>
      </c>
      <c r="W2662" s="33" t="s">
        <v>235</v>
      </c>
      <c r="X2662" s="40" t="s">
        <v>235</v>
      </c>
      <c r="Y2662" s="40" t="s">
        <v>235</v>
      </c>
    </row>
    <row r="2663" spans="1:25" hidden="1" x14ac:dyDescent="0.25">
      <c r="A2663" s="32">
        <v>2662</v>
      </c>
      <c r="B2663" s="23" t="s">
        <v>608</v>
      </c>
      <c r="C2663" s="23" t="s">
        <v>671</v>
      </c>
      <c r="D2663" s="23" t="s">
        <v>673</v>
      </c>
      <c r="E2663" s="23" t="s">
        <v>259</v>
      </c>
      <c r="F2663" s="23" t="s">
        <v>598</v>
      </c>
      <c r="G2663" s="23" t="s">
        <v>236</v>
      </c>
      <c r="H2663" s="23" t="s">
        <v>24</v>
      </c>
      <c r="I2663" s="23">
        <v>4</v>
      </c>
      <c r="J2663" s="9">
        <v>35.468299999999999</v>
      </c>
      <c r="K2663" s="9">
        <v>144.5984</v>
      </c>
      <c r="L2663" s="9">
        <v>537.66669999999999</v>
      </c>
      <c r="M2663" s="9">
        <v>320</v>
      </c>
      <c r="N2663" s="9">
        <v>514.66669999999999</v>
      </c>
      <c r="O2663" s="9">
        <v>347</v>
      </c>
      <c r="P2663" s="9" t="s">
        <v>235</v>
      </c>
      <c r="Q2663" s="9" t="s">
        <v>235</v>
      </c>
      <c r="R2663" s="9">
        <v>35.401600000000002</v>
      </c>
      <c r="S2663" s="9" t="s">
        <v>235</v>
      </c>
      <c r="T2663" s="9" t="s">
        <v>235</v>
      </c>
      <c r="U2663" s="9" t="s">
        <v>235</v>
      </c>
      <c r="V2663" s="33" t="s">
        <v>235</v>
      </c>
      <c r="W2663" s="33" t="s">
        <v>235</v>
      </c>
      <c r="X2663" s="40" t="s">
        <v>235</v>
      </c>
      <c r="Y2663" s="40" t="s">
        <v>235</v>
      </c>
    </row>
    <row r="2664" spans="1:25" hidden="1" x14ac:dyDescent="0.25">
      <c r="A2664" s="32">
        <v>2663</v>
      </c>
      <c r="B2664" s="23" t="s">
        <v>608</v>
      </c>
      <c r="C2664" s="23" t="s">
        <v>671</v>
      </c>
      <c r="D2664" s="23" t="s">
        <v>673</v>
      </c>
      <c r="E2664" s="23" t="s">
        <v>259</v>
      </c>
      <c r="F2664" s="23" t="s">
        <v>598</v>
      </c>
      <c r="G2664" s="23" t="s">
        <v>236</v>
      </c>
      <c r="H2664" s="23" t="s">
        <v>24</v>
      </c>
      <c r="I2664" s="23">
        <v>5</v>
      </c>
      <c r="J2664" s="9">
        <v>36.619700000000002</v>
      </c>
      <c r="K2664" s="9">
        <v>159.18029999999999</v>
      </c>
      <c r="L2664" s="9">
        <v>556.66669999999999</v>
      </c>
      <c r="M2664" s="9">
        <v>330</v>
      </c>
      <c r="N2664" s="9">
        <v>526.66669999999999</v>
      </c>
      <c r="O2664" s="9">
        <v>351</v>
      </c>
      <c r="P2664" s="9" t="s">
        <v>235</v>
      </c>
      <c r="Q2664" s="9" t="s">
        <v>235</v>
      </c>
      <c r="R2664" s="9">
        <v>20.819700000000012</v>
      </c>
      <c r="S2664" s="9" t="s">
        <v>235</v>
      </c>
      <c r="T2664" s="9" t="s">
        <v>235</v>
      </c>
      <c r="U2664" s="9" t="s">
        <v>235</v>
      </c>
      <c r="V2664" s="33" t="s">
        <v>235</v>
      </c>
      <c r="W2664" s="33" t="s">
        <v>235</v>
      </c>
      <c r="X2664" s="40" t="s">
        <v>235</v>
      </c>
      <c r="Y2664" s="40" t="s">
        <v>235</v>
      </c>
    </row>
    <row r="2665" spans="1:25" hidden="1" x14ac:dyDescent="0.25">
      <c r="A2665" s="32">
        <v>2664</v>
      </c>
      <c r="B2665" s="23" t="s">
        <v>608</v>
      </c>
      <c r="C2665" s="23" t="s">
        <v>671</v>
      </c>
      <c r="D2665" s="23" t="s">
        <v>673</v>
      </c>
      <c r="E2665" s="23" t="s">
        <v>259</v>
      </c>
      <c r="F2665" s="23" t="s">
        <v>598</v>
      </c>
      <c r="G2665" s="23" t="s">
        <v>236</v>
      </c>
      <c r="H2665" s="23" t="s">
        <v>24</v>
      </c>
      <c r="I2665" s="23">
        <v>6</v>
      </c>
      <c r="J2665" s="9">
        <v>33.241500000000002</v>
      </c>
      <c r="K2665" s="9">
        <v>178.46369999999999</v>
      </c>
      <c r="L2665" s="9">
        <v>561.66669999999999</v>
      </c>
      <c r="M2665" s="9">
        <v>352</v>
      </c>
      <c r="N2665" s="9">
        <v>529.66669999999999</v>
      </c>
      <c r="O2665" s="9">
        <v>361</v>
      </c>
      <c r="P2665" s="9">
        <v>210.27838690650069</v>
      </c>
      <c r="Q2665" s="9">
        <v>125.92855117089213</v>
      </c>
      <c r="R2665" s="9">
        <v>1.5363000000000113</v>
      </c>
      <c r="S2665" s="9">
        <v>0</v>
      </c>
      <c r="T2665" s="9">
        <v>0</v>
      </c>
      <c r="U2665" s="9">
        <v>0</v>
      </c>
      <c r="V2665" s="23">
        <v>40</v>
      </c>
      <c r="W2665" s="23">
        <v>41</v>
      </c>
      <c r="X2665" s="23">
        <v>21</v>
      </c>
      <c r="Y2665" s="23">
        <v>20.518284528683193</v>
      </c>
    </row>
    <row r="2666" spans="1:25" hidden="1" x14ac:dyDescent="0.25">
      <c r="A2666" s="32">
        <v>2665</v>
      </c>
      <c r="B2666" s="23" t="s">
        <v>608</v>
      </c>
      <c r="C2666" s="23" t="s">
        <v>671</v>
      </c>
      <c r="D2666" s="23" t="s">
        <v>673</v>
      </c>
      <c r="E2666" s="23" t="s">
        <v>259</v>
      </c>
      <c r="F2666" s="23" t="s">
        <v>598</v>
      </c>
      <c r="G2666" s="23" t="s">
        <v>236</v>
      </c>
      <c r="H2666" s="23" t="s">
        <v>23</v>
      </c>
      <c r="I2666" s="23">
        <v>1</v>
      </c>
      <c r="J2666" s="9">
        <v>37.947299999999998</v>
      </c>
      <c r="K2666" s="9">
        <v>1.0674999999999999</v>
      </c>
      <c r="L2666" s="9">
        <v>366.66669999999999</v>
      </c>
      <c r="M2666" s="9">
        <v>402</v>
      </c>
      <c r="N2666" s="9">
        <v>402.66669999999999</v>
      </c>
      <c r="O2666" s="9">
        <v>390</v>
      </c>
      <c r="P2666" s="9" t="s">
        <v>235</v>
      </c>
      <c r="Q2666" s="9" t="s">
        <v>235</v>
      </c>
      <c r="R2666" s="9">
        <v>1.0674999999999999</v>
      </c>
      <c r="S2666" s="9" t="s">
        <v>235</v>
      </c>
      <c r="T2666" s="9" t="s">
        <v>235</v>
      </c>
      <c r="U2666" s="9" t="s">
        <v>235</v>
      </c>
      <c r="V2666" s="33" t="s">
        <v>235</v>
      </c>
      <c r="W2666" s="33" t="s">
        <v>235</v>
      </c>
      <c r="X2666" s="33" t="s">
        <v>235</v>
      </c>
      <c r="Y2666" s="33" t="s">
        <v>235</v>
      </c>
    </row>
    <row r="2667" spans="1:25" hidden="1" x14ac:dyDescent="0.25">
      <c r="A2667" s="32">
        <v>2666</v>
      </c>
      <c r="B2667" s="23" t="s">
        <v>608</v>
      </c>
      <c r="C2667" s="23" t="s">
        <v>671</v>
      </c>
      <c r="D2667" s="23" t="s">
        <v>673</v>
      </c>
      <c r="E2667" s="23" t="s">
        <v>259</v>
      </c>
      <c r="F2667" s="23" t="s">
        <v>598</v>
      </c>
      <c r="G2667" s="23" t="s">
        <v>236</v>
      </c>
      <c r="H2667" s="23" t="s">
        <v>23</v>
      </c>
      <c r="I2667" s="23">
        <v>2</v>
      </c>
      <c r="J2667" s="9">
        <v>42</v>
      </c>
      <c r="K2667" s="9">
        <v>19.502400000000002</v>
      </c>
      <c r="L2667" s="9">
        <v>355.66669999999999</v>
      </c>
      <c r="M2667" s="9">
        <v>380</v>
      </c>
      <c r="N2667" s="9">
        <v>397.66669999999999</v>
      </c>
      <c r="O2667" s="9">
        <v>380</v>
      </c>
      <c r="P2667" s="9" t="s">
        <v>235</v>
      </c>
      <c r="Q2667" s="9" t="s">
        <v>235</v>
      </c>
      <c r="R2667" s="9">
        <v>19.502400000000002</v>
      </c>
      <c r="S2667" s="9" t="s">
        <v>235</v>
      </c>
      <c r="T2667" s="9" t="s">
        <v>235</v>
      </c>
      <c r="U2667" s="9" t="s">
        <v>235</v>
      </c>
      <c r="V2667" s="33" t="s">
        <v>235</v>
      </c>
      <c r="W2667" s="33" t="s">
        <v>235</v>
      </c>
      <c r="X2667" s="33" t="s">
        <v>235</v>
      </c>
      <c r="Y2667" s="33" t="s">
        <v>235</v>
      </c>
    </row>
    <row r="2668" spans="1:25" hidden="1" x14ac:dyDescent="0.25">
      <c r="A2668" s="32">
        <v>2667</v>
      </c>
      <c r="B2668" s="23" t="s">
        <v>608</v>
      </c>
      <c r="C2668" s="23" t="s">
        <v>671</v>
      </c>
      <c r="D2668" s="23" t="s">
        <v>673</v>
      </c>
      <c r="E2668" s="23" t="s">
        <v>259</v>
      </c>
      <c r="F2668" s="23" t="s">
        <v>598</v>
      </c>
      <c r="G2668" s="23" t="s">
        <v>236</v>
      </c>
      <c r="H2668" s="23" t="s">
        <v>23</v>
      </c>
      <c r="I2668" s="23">
        <v>3</v>
      </c>
      <c r="J2668" s="9">
        <v>39.560099999999998</v>
      </c>
      <c r="K2668" s="9">
        <v>40.228000000000002</v>
      </c>
      <c r="L2668" s="9">
        <v>366.66669999999999</v>
      </c>
      <c r="M2668" s="9">
        <v>356</v>
      </c>
      <c r="N2668" s="9">
        <v>403.66669999999999</v>
      </c>
      <c r="O2668" s="9">
        <v>370</v>
      </c>
      <c r="P2668" s="9" t="s">
        <v>235</v>
      </c>
      <c r="Q2668" s="9" t="s">
        <v>235</v>
      </c>
      <c r="R2668" s="9">
        <v>40.228000000000002</v>
      </c>
      <c r="S2668" s="9" t="s">
        <v>235</v>
      </c>
      <c r="T2668" s="9" t="s">
        <v>235</v>
      </c>
      <c r="U2668" s="9" t="s">
        <v>235</v>
      </c>
      <c r="V2668" s="40" t="s">
        <v>235</v>
      </c>
      <c r="W2668" s="40" t="s">
        <v>235</v>
      </c>
      <c r="X2668" s="40" t="s">
        <v>235</v>
      </c>
      <c r="Y2668" s="40" t="s">
        <v>235</v>
      </c>
    </row>
    <row r="2669" spans="1:25" hidden="1" x14ac:dyDescent="0.25">
      <c r="A2669" s="32">
        <v>2668</v>
      </c>
      <c r="B2669" s="23" t="s">
        <v>608</v>
      </c>
      <c r="C2669" s="23" t="s">
        <v>671</v>
      </c>
      <c r="D2669" s="23" t="s">
        <v>673</v>
      </c>
      <c r="E2669" s="23" t="s">
        <v>259</v>
      </c>
      <c r="F2669" s="23" t="s">
        <v>598</v>
      </c>
      <c r="G2669" s="23" t="s">
        <v>236</v>
      </c>
      <c r="H2669" s="23" t="s">
        <v>24</v>
      </c>
      <c r="I2669" s="23">
        <v>4</v>
      </c>
      <c r="J2669" s="9">
        <v>40.249200000000002</v>
      </c>
      <c r="K2669" s="9">
        <v>136.0675</v>
      </c>
      <c r="L2669" s="9">
        <v>537.66669999999999</v>
      </c>
      <c r="M2669" s="9">
        <v>294</v>
      </c>
      <c r="N2669" s="9">
        <v>519.66669999999999</v>
      </c>
      <c r="O2669" s="9">
        <v>330</v>
      </c>
      <c r="P2669" s="9" t="s">
        <v>235</v>
      </c>
      <c r="Q2669" s="9" t="s">
        <v>235</v>
      </c>
      <c r="R2669" s="9">
        <v>43.932500000000005</v>
      </c>
      <c r="S2669" s="9" t="s">
        <v>235</v>
      </c>
      <c r="T2669" s="9" t="s">
        <v>235</v>
      </c>
      <c r="U2669" s="9" t="s">
        <v>235</v>
      </c>
      <c r="V2669" s="40" t="s">
        <v>235</v>
      </c>
      <c r="W2669" s="40" t="s">
        <v>235</v>
      </c>
      <c r="X2669" s="40" t="s">
        <v>235</v>
      </c>
      <c r="Y2669" s="40" t="s">
        <v>235</v>
      </c>
    </row>
    <row r="2670" spans="1:25" hidden="1" x14ac:dyDescent="0.25">
      <c r="A2670" s="32">
        <v>2669</v>
      </c>
      <c r="B2670" s="23" t="s">
        <v>608</v>
      </c>
      <c r="C2670" s="23" t="s">
        <v>671</v>
      </c>
      <c r="D2670" s="23" t="s">
        <v>673</v>
      </c>
      <c r="E2670" s="23" t="s">
        <v>259</v>
      </c>
      <c r="F2670" s="23" t="s">
        <v>598</v>
      </c>
      <c r="G2670" s="23" t="s">
        <v>236</v>
      </c>
      <c r="H2670" s="23" t="s">
        <v>24</v>
      </c>
      <c r="I2670" s="23">
        <v>5</v>
      </c>
      <c r="J2670" s="9">
        <v>39.824599999999997</v>
      </c>
      <c r="K2670" s="9">
        <v>148.3869</v>
      </c>
      <c r="L2670" s="9">
        <v>561.66669999999999</v>
      </c>
      <c r="M2670" s="9">
        <v>303</v>
      </c>
      <c r="N2670" s="9">
        <v>536.66669999999999</v>
      </c>
      <c r="O2670" s="9">
        <v>334</v>
      </c>
      <c r="P2670" s="9" t="s">
        <v>235</v>
      </c>
      <c r="Q2670" s="9" t="s">
        <v>235</v>
      </c>
      <c r="R2670" s="9">
        <v>31.613100000000003</v>
      </c>
      <c r="S2670" s="9" t="s">
        <v>235</v>
      </c>
      <c r="T2670" s="9" t="s">
        <v>235</v>
      </c>
      <c r="U2670" s="9" t="s">
        <v>235</v>
      </c>
      <c r="V2670" s="40" t="s">
        <v>235</v>
      </c>
      <c r="W2670" s="40" t="s">
        <v>235</v>
      </c>
      <c r="X2670" s="40" t="s">
        <v>235</v>
      </c>
      <c r="Y2670" s="40" t="s">
        <v>235</v>
      </c>
    </row>
    <row r="2671" spans="1:25" hidden="1" x14ac:dyDescent="0.25">
      <c r="A2671" s="32">
        <v>2670</v>
      </c>
      <c r="B2671" s="23" t="s">
        <v>608</v>
      </c>
      <c r="C2671" s="23" t="s">
        <v>671</v>
      </c>
      <c r="D2671" s="23" t="s">
        <v>673</v>
      </c>
      <c r="E2671" s="23" t="s">
        <v>259</v>
      </c>
      <c r="F2671" s="23" t="s">
        <v>598</v>
      </c>
      <c r="G2671" s="23" t="s">
        <v>236</v>
      </c>
      <c r="H2671" s="23" t="s">
        <v>24</v>
      </c>
      <c r="I2671" s="23">
        <v>6</v>
      </c>
      <c r="J2671" s="9">
        <v>36.359299999999998</v>
      </c>
      <c r="K2671" s="9">
        <v>167.9982</v>
      </c>
      <c r="L2671" s="9">
        <v>570.66669999999999</v>
      </c>
      <c r="M2671" s="9">
        <v>326</v>
      </c>
      <c r="N2671" s="9">
        <v>539.66669999999999</v>
      </c>
      <c r="O2671" s="9">
        <v>345</v>
      </c>
      <c r="P2671" s="9">
        <v>217.69703718700444</v>
      </c>
      <c r="Q2671" s="9">
        <v>122.70289320142373</v>
      </c>
      <c r="R2671" s="9">
        <v>12.001800000000003</v>
      </c>
      <c r="S2671" s="9">
        <v>0</v>
      </c>
      <c r="T2671" s="9">
        <v>0</v>
      </c>
      <c r="U2671" s="9">
        <v>0</v>
      </c>
      <c r="V2671" s="23">
        <v>45.967379738244816</v>
      </c>
      <c r="W2671" s="23">
        <v>46</v>
      </c>
      <c r="X2671" s="23">
        <v>20.024984394500787</v>
      </c>
      <c r="Y2671" s="23">
        <v>25</v>
      </c>
    </row>
    <row r="2672" spans="1:25" hidden="1" x14ac:dyDescent="0.25">
      <c r="A2672" s="32">
        <v>2671</v>
      </c>
      <c r="B2672" s="23" t="s">
        <v>608</v>
      </c>
      <c r="C2672" s="23" t="s">
        <v>671</v>
      </c>
      <c r="D2672" s="23" t="s">
        <v>673</v>
      </c>
      <c r="E2672" s="23" t="s">
        <v>259</v>
      </c>
      <c r="F2672" s="23" t="s">
        <v>598</v>
      </c>
      <c r="G2672" s="23" t="s">
        <v>236</v>
      </c>
      <c r="H2672" s="23" t="s">
        <v>23</v>
      </c>
      <c r="I2672" s="23">
        <v>1</v>
      </c>
      <c r="J2672" s="9">
        <v>34.014699999999998</v>
      </c>
      <c r="K2672" s="9">
        <v>6.1848000000000001</v>
      </c>
      <c r="L2672" s="9">
        <v>409.66669999999999</v>
      </c>
      <c r="M2672" s="9">
        <v>269</v>
      </c>
      <c r="N2672" s="9">
        <v>443.66669999999999</v>
      </c>
      <c r="O2672" s="9">
        <v>268</v>
      </c>
      <c r="P2672" s="9" t="s">
        <v>235</v>
      </c>
      <c r="Q2672" s="9" t="s">
        <v>235</v>
      </c>
      <c r="R2672" s="9">
        <v>6.1848000000000001</v>
      </c>
      <c r="S2672" s="9" t="s">
        <v>235</v>
      </c>
      <c r="T2672" s="9" t="s">
        <v>235</v>
      </c>
      <c r="U2672" s="9" t="s">
        <v>235</v>
      </c>
      <c r="V2672" s="33" t="s">
        <v>235</v>
      </c>
      <c r="W2672" s="33" t="s">
        <v>235</v>
      </c>
      <c r="X2672" s="33" t="s">
        <v>235</v>
      </c>
      <c r="Y2672" s="33" t="s">
        <v>235</v>
      </c>
    </row>
    <row r="2673" spans="1:25" hidden="1" x14ac:dyDescent="0.25">
      <c r="A2673" s="32">
        <v>2672</v>
      </c>
      <c r="B2673" s="23" t="s">
        <v>608</v>
      </c>
      <c r="C2673" s="23" t="s">
        <v>671</v>
      </c>
      <c r="D2673" s="23" t="s">
        <v>673</v>
      </c>
      <c r="E2673" s="23" t="s">
        <v>259</v>
      </c>
      <c r="F2673" s="23" t="s">
        <v>598</v>
      </c>
      <c r="G2673" s="23" t="s">
        <v>236</v>
      </c>
      <c r="H2673" s="23" t="s">
        <v>23</v>
      </c>
      <c r="I2673" s="23">
        <v>2</v>
      </c>
      <c r="J2673" s="9">
        <v>37.576599999999999</v>
      </c>
      <c r="K2673" s="9">
        <v>20.701000000000001</v>
      </c>
      <c r="L2673" s="9">
        <v>407.66669999999999</v>
      </c>
      <c r="M2673" s="9">
        <v>243</v>
      </c>
      <c r="N2673" s="9">
        <v>441.66669999999999</v>
      </c>
      <c r="O2673" s="9">
        <v>259</v>
      </c>
      <c r="P2673" s="9" t="s">
        <v>235</v>
      </c>
      <c r="Q2673" s="9" t="s">
        <v>235</v>
      </c>
      <c r="R2673" s="9">
        <v>20.701000000000001</v>
      </c>
      <c r="S2673" s="9" t="s">
        <v>235</v>
      </c>
      <c r="T2673" s="9" t="s">
        <v>235</v>
      </c>
      <c r="U2673" s="9" t="s">
        <v>235</v>
      </c>
      <c r="V2673" s="33" t="s">
        <v>235</v>
      </c>
      <c r="W2673" s="33" t="s">
        <v>235</v>
      </c>
      <c r="X2673" s="33" t="s">
        <v>235</v>
      </c>
      <c r="Y2673" s="33" t="s">
        <v>235</v>
      </c>
    </row>
    <row r="2674" spans="1:25" hidden="1" x14ac:dyDescent="0.25">
      <c r="A2674" s="32">
        <v>2673</v>
      </c>
      <c r="B2674" s="23" t="s">
        <v>608</v>
      </c>
      <c r="C2674" s="23" t="s">
        <v>671</v>
      </c>
      <c r="D2674" s="23" t="s">
        <v>673</v>
      </c>
      <c r="E2674" s="23" t="s">
        <v>259</v>
      </c>
      <c r="F2674" s="23" t="s">
        <v>598</v>
      </c>
      <c r="G2674" s="23" t="s">
        <v>236</v>
      </c>
      <c r="H2674" s="23" t="s">
        <v>23</v>
      </c>
      <c r="I2674" s="23">
        <v>3</v>
      </c>
      <c r="J2674" s="9">
        <v>33.941099999999999</v>
      </c>
      <c r="K2674" s="9">
        <v>40.499899999999997</v>
      </c>
      <c r="L2674" s="9">
        <v>428.66669999999999</v>
      </c>
      <c r="M2674" s="9">
        <v>229</v>
      </c>
      <c r="N2674" s="9">
        <v>452.66669999999999</v>
      </c>
      <c r="O2674" s="9">
        <v>253</v>
      </c>
      <c r="P2674" s="9" t="s">
        <v>235</v>
      </c>
      <c r="Q2674" s="9" t="s">
        <v>235</v>
      </c>
      <c r="R2674" s="9">
        <v>40.499899999999997</v>
      </c>
      <c r="S2674" s="9" t="s">
        <v>235</v>
      </c>
      <c r="T2674" s="9" t="s">
        <v>235</v>
      </c>
      <c r="U2674" s="9" t="s">
        <v>235</v>
      </c>
      <c r="V2674" s="33" t="s">
        <v>235</v>
      </c>
      <c r="W2674" s="33" t="s">
        <v>235</v>
      </c>
      <c r="X2674" s="40" t="s">
        <v>235</v>
      </c>
      <c r="Y2674" s="40" t="s">
        <v>235</v>
      </c>
    </row>
    <row r="2675" spans="1:25" hidden="1" x14ac:dyDescent="0.25">
      <c r="A2675" s="32">
        <v>2674</v>
      </c>
      <c r="B2675" s="23" t="s">
        <v>608</v>
      </c>
      <c r="C2675" s="23" t="s">
        <v>671</v>
      </c>
      <c r="D2675" s="23" t="s">
        <v>673</v>
      </c>
      <c r="E2675" s="23" t="s">
        <v>259</v>
      </c>
      <c r="F2675" s="23" t="s">
        <v>598</v>
      </c>
      <c r="G2675" s="23" t="s">
        <v>236</v>
      </c>
      <c r="H2675" s="23" t="s">
        <v>24</v>
      </c>
      <c r="I2675" s="23">
        <v>4</v>
      </c>
      <c r="J2675" s="9">
        <v>30</v>
      </c>
      <c r="K2675" s="9">
        <v>138.63</v>
      </c>
      <c r="L2675" s="9">
        <v>597.66669999999999</v>
      </c>
      <c r="M2675" s="9">
        <v>242</v>
      </c>
      <c r="N2675" s="9">
        <v>573.66669999999999</v>
      </c>
      <c r="O2675" s="9">
        <v>260</v>
      </c>
      <c r="P2675" s="9" t="s">
        <v>235</v>
      </c>
      <c r="Q2675" s="9" t="s">
        <v>235</v>
      </c>
      <c r="R2675" s="9">
        <v>41.370000000000005</v>
      </c>
      <c r="S2675" s="9" t="s">
        <v>235</v>
      </c>
      <c r="T2675" s="9" t="s">
        <v>235</v>
      </c>
      <c r="U2675" s="9" t="s">
        <v>235</v>
      </c>
      <c r="V2675" s="33" t="s">
        <v>235</v>
      </c>
      <c r="W2675" s="33" t="s">
        <v>235</v>
      </c>
      <c r="X2675" s="40" t="s">
        <v>235</v>
      </c>
      <c r="Y2675" s="40" t="s">
        <v>235</v>
      </c>
    </row>
    <row r="2676" spans="1:25" hidden="1" x14ac:dyDescent="0.25">
      <c r="A2676" s="32">
        <v>2675</v>
      </c>
      <c r="B2676" s="23" t="s">
        <v>608</v>
      </c>
      <c r="C2676" s="23" t="s">
        <v>671</v>
      </c>
      <c r="D2676" s="23" t="s">
        <v>673</v>
      </c>
      <c r="E2676" s="23" t="s">
        <v>259</v>
      </c>
      <c r="F2676" s="23" t="s">
        <v>598</v>
      </c>
      <c r="G2676" s="23" t="s">
        <v>236</v>
      </c>
      <c r="H2676" s="23" t="s">
        <v>24</v>
      </c>
      <c r="I2676" s="23">
        <v>5</v>
      </c>
      <c r="J2676" s="9">
        <v>35.468299999999999</v>
      </c>
      <c r="K2676" s="9">
        <v>153.99850000000001</v>
      </c>
      <c r="L2676" s="9">
        <v>614.66669999999999</v>
      </c>
      <c r="M2676" s="9">
        <v>256</v>
      </c>
      <c r="N2676" s="9">
        <v>581.66669999999999</v>
      </c>
      <c r="O2676" s="9">
        <v>269</v>
      </c>
      <c r="P2676" s="9" t="s">
        <v>235</v>
      </c>
      <c r="Q2676" s="9" t="s">
        <v>235</v>
      </c>
      <c r="R2676" s="9">
        <v>26.001499999999993</v>
      </c>
      <c r="S2676" s="9" t="s">
        <v>235</v>
      </c>
      <c r="T2676" s="9" t="s">
        <v>235</v>
      </c>
      <c r="U2676" s="9" t="s">
        <v>235</v>
      </c>
      <c r="V2676" s="33" t="s">
        <v>235</v>
      </c>
      <c r="W2676" s="33" t="s">
        <v>235</v>
      </c>
      <c r="X2676" s="40" t="s">
        <v>235</v>
      </c>
      <c r="Y2676" s="40" t="s">
        <v>235</v>
      </c>
    </row>
    <row r="2677" spans="1:25" hidden="1" x14ac:dyDescent="0.25">
      <c r="A2677" s="32">
        <v>2676</v>
      </c>
      <c r="B2677" s="23" t="s">
        <v>608</v>
      </c>
      <c r="C2677" s="23" t="s">
        <v>671</v>
      </c>
      <c r="D2677" s="23" t="s">
        <v>673</v>
      </c>
      <c r="E2677" s="23" t="s">
        <v>259</v>
      </c>
      <c r="F2677" s="23" t="s">
        <v>598</v>
      </c>
      <c r="G2677" s="23" t="s">
        <v>236</v>
      </c>
      <c r="H2677" s="23" t="s">
        <v>24</v>
      </c>
      <c r="I2677" s="23">
        <v>6</v>
      </c>
      <c r="J2677" s="9">
        <v>33.015099999999997</v>
      </c>
      <c r="K2677" s="9">
        <v>173.76419999999999</v>
      </c>
      <c r="L2677" s="9">
        <v>613.66669999999999</v>
      </c>
      <c r="M2677" s="9">
        <v>279</v>
      </c>
      <c r="N2677" s="9">
        <v>580.66669999999999</v>
      </c>
      <c r="O2677" s="9">
        <v>280</v>
      </c>
      <c r="P2677" s="9">
        <v>204.24495097798624</v>
      </c>
      <c r="Q2677" s="9">
        <v>121.2023102090055</v>
      </c>
      <c r="R2677" s="9">
        <v>6.2358000000000118</v>
      </c>
      <c r="S2677" s="9">
        <v>0</v>
      </c>
      <c r="T2677" s="9">
        <v>0</v>
      </c>
      <c r="U2677" s="9">
        <v>0</v>
      </c>
      <c r="V2677" s="23">
        <v>40.311288741492746</v>
      </c>
      <c r="W2677" s="23">
        <v>44.283179650969061</v>
      </c>
      <c r="X2677" s="23">
        <v>17.4928556845359</v>
      </c>
      <c r="Y2677" s="23">
        <v>21.189620100417091</v>
      </c>
    </row>
    <row r="2678" spans="1:25" hidden="1" x14ac:dyDescent="0.25">
      <c r="A2678" s="32">
        <v>2677</v>
      </c>
      <c r="B2678" s="23" t="s">
        <v>608</v>
      </c>
      <c r="C2678" s="23" t="s">
        <v>671</v>
      </c>
      <c r="D2678" s="23" t="s">
        <v>673</v>
      </c>
      <c r="E2678" s="23" t="s">
        <v>259</v>
      </c>
      <c r="F2678" s="23" t="s">
        <v>598</v>
      </c>
      <c r="G2678" s="23" t="s">
        <v>236</v>
      </c>
      <c r="H2678" s="23" t="s">
        <v>23</v>
      </c>
      <c r="I2678" s="23">
        <v>1</v>
      </c>
      <c r="J2678" s="9">
        <v>34.481900000000003</v>
      </c>
      <c r="K2678" s="9">
        <v>9.8717000000000006</v>
      </c>
      <c r="L2678" s="9">
        <v>456.66669999999999</v>
      </c>
      <c r="M2678" s="9">
        <v>340</v>
      </c>
      <c r="N2678" s="9">
        <v>489.66669999999999</v>
      </c>
      <c r="O2678" s="9">
        <v>350</v>
      </c>
      <c r="P2678" s="9" t="s">
        <v>235</v>
      </c>
      <c r="Q2678" s="9" t="s">
        <v>235</v>
      </c>
      <c r="R2678" s="9">
        <v>9.8717000000000006</v>
      </c>
      <c r="S2678" s="9" t="s">
        <v>235</v>
      </c>
      <c r="T2678" s="9" t="s">
        <v>235</v>
      </c>
      <c r="U2678" s="9" t="s">
        <v>235</v>
      </c>
      <c r="V2678" s="33" t="s">
        <v>235</v>
      </c>
      <c r="W2678" s="33" t="s">
        <v>235</v>
      </c>
      <c r="X2678" s="33" t="s">
        <v>235</v>
      </c>
      <c r="Y2678" s="33" t="s">
        <v>235</v>
      </c>
    </row>
    <row r="2679" spans="1:25" hidden="1" x14ac:dyDescent="0.25">
      <c r="A2679" s="32">
        <v>2678</v>
      </c>
      <c r="B2679" s="23" t="s">
        <v>608</v>
      </c>
      <c r="C2679" s="23" t="s">
        <v>671</v>
      </c>
      <c r="D2679" s="23" t="s">
        <v>673</v>
      </c>
      <c r="E2679" s="23" t="s">
        <v>259</v>
      </c>
      <c r="F2679" s="23" t="s">
        <v>598</v>
      </c>
      <c r="G2679" s="23" t="s">
        <v>236</v>
      </c>
      <c r="H2679" s="23" t="s">
        <v>23</v>
      </c>
      <c r="I2679" s="23">
        <v>2</v>
      </c>
      <c r="J2679" s="9">
        <v>38.832999999999998</v>
      </c>
      <c r="K2679" s="9">
        <v>27.521799999999999</v>
      </c>
      <c r="L2679" s="9">
        <v>457.66669999999999</v>
      </c>
      <c r="M2679" s="9">
        <v>318</v>
      </c>
      <c r="N2679" s="9">
        <v>489.66669999999999</v>
      </c>
      <c r="O2679" s="9">
        <v>340</v>
      </c>
      <c r="P2679" s="9" t="s">
        <v>235</v>
      </c>
      <c r="Q2679" s="9" t="s">
        <v>235</v>
      </c>
      <c r="R2679" s="9">
        <v>27.521799999999999</v>
      </c>
      <c r="S2679" s="9" t="s">
        <v>235</v>
      </c>
      <c r="T2679" s="9" t="s">
        <v>235</v>
      </c>
      <c r="U2679" s="9" t="s">
        <v>235</v>
      </c>
      <c r="V2679" s="33" t="s">
        <v>235</v>
      </c>
      <c r="W2679" s="33" t="s">
        <v>235</v>
      </c>
      <c r="X2679" s="33" t="s">
        <v>235</v>
      </c>
      <c r="Y2679" s="33" t="s">
        <v>235</v>
      </c>
    </row>
    <row r="2680" spans="1:25" hidden="1" x14ac:dyDescent="0.25">
      <c r="A2680" s="32">
        <v>2679</v>
      </c>
      <c r="B2680" s="23" t="s">
        <v>608</v>
      </c>
      <c r="C2680" s="23" t="s">
        <v>671</v>
      </c>
      <c r="D2680" s="23" t="s">
        <v>673</v>
      </c>
      <c r="E2680" s="23" t="s">
        <v>259</v>
      </c>
      <c r="F2680" s="23" t="s">
        <v>598</v>
      </c>
      <c r="G2680" s="23" t="s">
        <v>236</v>
      </c>
      <c r="H2680" s="23" t="s">
        <v>23</v>
      </c>
      <c r="I2680" s="23">
        <v>3</v>
      </c>
      <c r="J2680" s="9">
        <v>34.6554</v>
      </c>
      <c r="K2680" s="9">
        <v>36.844200000000001</v>
      </c>
      <c r="L2680" s="9">
        <v>476.66669999999999</v>
      </c>
      <c r="M2680" s="9">
        <v>306</v>
      </c>
      <c r="N2680" s="9">
        <v>501.66669999999999</v>
      </c>
      <c r="O2680" s="9">
        <v>330</v>
      </c>
      <c r="P2680" s="9" t="s">
        <v>235</v>
      </c>
      <c r="Q2680" s="9" t="s">
        <v>235</v>
      </c>
      <c r="R2680" s="9">
        <v>36.844200000000001</v>
      </c>
      <c r="S2680" s="9" t="s">
        <v>235</v>
      </c>
      <c r="T2680" s="9" t="s">
        <v>235</v>
      </c>
      <c r="U2680" s="9" t="s">
        <v>235</v>
      </c>
      <c r="V2680" s="40" t="s">
        <v>235</v>
      </c>
      <c r="W2680" s="40" t="s">
        <v>235</v>
      </c>
      <c r="X2680" s="40" t="s">
        <v>235</v>
      </c>
      <c r="Y2680" s="40" t="s">
        <v>235</v>
      </c>
    </row>
    <row r="2681" spans="1:25" hidden="1" x14ac:dyDescent="0.25">
      <c r="A2681" s="32">
        <v>2680</v>
      </c>
      <c r="B2681" s="23" t="s">
        <v>608</v>
      </c>
      <c r="C2681" s="23" t="s">
        <v>671</v>
      </c>
      <c r="D2681" s="23" t="s">
        <v>673</v>
      </c>
      <c r="E2681" s="23" t="s">
        <v>259</v>
      </c>
      <c r="F2681" s="23" t="s">
        <v>598</v>
      </c>
      <c r="G2681" s="23" t="s">
        <v>236</v>
      </c>
      <c r="H2681" s="23" t="s">
        <v>24</v>
      </c>
      <c r="I2681" s="23">
        <v>4</v>
      </c>
      <c r="J2681" s="9">
        <v>35.609000000000002</v>
      </c>
      <c r="K2681" s="9">
        <v>134.8561</v>
      </c>
      <c r="L2681" s="9">
        <v>645.66669999999999</v>
      </c>
      <c r="M2681" s="9">
        <v>325</v>
      </c>
      <c r="N2681" s="9">
        <v>617.66669999999999</v>
      </c>
      <c r="O2681" s="9">
        <v>347</v>
      </c>
      <c r="P2681" s="9" t="s">
        <v>235</v>
      </c>
      <c r="Q2681" s="9" t="s">
        <v>235</v>
      </c>
      <c r="R2681" s="9">
        <v>45.143900000000002</v>
      </c>
      <c r="S2681" s="9" t="s">
        <v>235</v>
      </c>
      <c r="T2681" s="9" t="s">
        <v>235</v>
      </c>
      <c r="U2681" s="9" t="s">
        <v>235</v>
      </c>
      <c r="V2681" s="40" t="s">
        <v>235</v>
      </c>
      <c r="W2681" s="40" t="s">
        <v>235</v>
      </c>
      <c r="X2681" s="40" t="s">
        <v>235</v>
      </c>
      <c r="Y2681" s="40" t="s">
        <v>235</v>
      </c>
    </row>
    <row r="2682" spans="1:25" hidden="1" x14ac:dyDescent="0.25">
      <c r="A2682" s="32">
        <v>2681</v>
      </c>
      <c r="B2682" s="23" t="s">
        <v>608</v>
      </c>
      <c r="C2682" s="23" t="s">
        <v>671</v>
      </c>
      <c r="D2682" s="23" t="s">
        <v>673</v>
      </c>
      <c r="E2682" s="23" t="s">
        <v>259</v>
      </c>
      <c r="F2682" s="23" t="s">
        <v>598</v>
      </c>
      <c r="G2682" s="23" t="s">
        <v>236</v>
      </c>
      <c r="H2682" s="23" t="s">
        <v>24</v>
      </c>
      <c r="I2682" s="23">
        <v>5</v>
      </c>
      <c r="J2682" s="9">
        <v>37.121400000000001</v>
      </c>
      <c r="K2682" s="9">
        <v>145.75800000000001</v>
      </c>
      <c r="L2682" s="9">
        <v>659.66669999999999</v>
      </c>
      <c r="M2682" s="9">
        <v>339</v>
      </c>
      <c r="N2682" s="9">
        <v>626.66669999999999</v>
      </c>
      <c r="O2682" s="9">
        <v>356</v>
      </c>
      <c r="P2682" s="9" t="s">
        <v>235</v>
      </c>
      <c r="Q2682" s="9" t="s">
        <v>235</v>
      </c>
      <c r="R2682" s="9">
        <v>34.24199999999999</v>
      </c>
      <c r="S2682" s="9" t="s">
        <v>235</v>
      </c>
      <c r="T2682" s="9" t="s">
        <v>235</v>
      </c>
      <c r="U2682" s="9" t="s">
        <v>235</v>
      </c>
      <c r="V2682" s="40" t="s">
        <v>235</v>
      </c>
      <c r="W2682" s="40" t="s">
        <v>235</v>
      </c>
      <c r="X2682" s="40" t="s">
        <v>235</v>
      </c>
      <c r="Y2682" s="40" t="s">
        <v>235</v>
      </c>
    </row>
    <row r="2683" spans="1:25" hidden="1" x14ac:dyDescent="0.25">
      <c r="A2683" s="32">
        <v>2682</v>
      </c>
      <c r="B2683" s="23" t="s">
        <v>608</v>
      </c>
      <c r="C2683" s="23" t="s">
        <v>671</v>
      </c>
      <c r="D2683" s="23" t="s">
        <v>673</v>
      </c>
      <c r="E2683" s="23" t="s">
        <v>259</v>
      </c>
      <c r="F2683" s="23" t="s">
        <v>598</v>
      </c>
      <c r="G2683" s="23" t="s">
        <v>236</v>
      </c>
      <c r="H2683" s="23" t="s">
        <v>24</v>
      </c>
      <c r="I2683" s="23">
        <v>6</v>
      </c>
      <c r="J2683" s="9">
        <v>34.058799999999998</v>
      </c>
      <c r="K2683" s="9">
        <v>169.64680000000001</v>
      </c>
      <c r="L2683" s="9">
        <v>658.66669999999999</v>
      </c>
      <c r="M2683" s="9">
        <v>363</v>
      </c>
      <c r="N2683" s="9">
        <v>624.66669999999999</v>
      </c>
      <c r="O2683" s="9">
        <v>365</v>
      </c>
      <c r="P2683" s="9">
        <v>203.30518930907789</v>
      </c>
      <c r="Q2683" s="9">
        <v>117.23907198540937</v>
      </c>
      <c r="R2683" s="9">
        <v>10.353199999999987</v>
      </c>
      <c r="S2683" s="9">
        <v>0</v>
      </c>
      <c r="T2683" s="9">
        <v>0</v>
      </c>
      <c r="U2683" s="9">
        <v>0</v>
      </c>
      <c r="V2683" s="23">
        <v>40.162171256046406</v>
      </c>
      <c r="W2683" s="23">
        <v>39.446165846632042</v>
      </c>
      <c r="X2683" s="23">
        <v>23.323807579381203</v>
      </c>
      <c r="Y2683" s="23">
        <v>19.313207915827967</v>
      </c>
    </row>
    <row r="2684" spans="1:25" hidden="1" x14ac:dyDescent="0.25">
      <c r="A2684" s="32">
        <v>2683</v>
      </c>
      <c r="B2684" s="23" t="s">
        <v>608</v>
      </c>
      <c r="C2684" s="23" t="s">
        <v>671</v>
      </c>
      <c r="D2684" s="23" t="s">
        <v>673</v>
      </c>
      <c r="E2684" s="23" t="s">
        <v>259</v>
      </c>
      <c r="F2684" s="23" t="s">
        <v>598</v>
      </c>
      <c r="G2684" s="23" t="s">
        <v>236</v>
      </c>
      <c r="H2684" s="23" t="s">
        <v>23</v>
      </c>
      <c r="I2684" s="23">
        <v>1</v>
      </c>
      <c r="J2684" s="9">
        <v>34.669899999999998</v>
      </c>
      <c r="K2684" s="9">
        <v>7.8174999999999999</v>
      </c>
      <c r="L2684" s="9">
        <v>566.66669999999999</v>
      </c>
      <c r="M2684" s="9">
        <v>267</v>
      </c>
      <c r="N2684" s="9">
        <v>595.66669999999999</v>
      </c>
      <c r="O2684" s="9">
        <v>286</v>
      </c>
      <c r="P2684" s="9" t="s">
        <v>235</v>
      </c>
      <c r="Q2684" s="9" t="s">
        <v>235</v>
      </c>
      <c r="R2684" s="9">
        <v>7.8174999999999999</v>
      </c>
      <c r="S2684" s="9" t="s">
        <v>235</v>
      </c>
      <c r="T2684" s="9" t="s">
        <v>235</v>
      </c>
      <c r="U2684" s="9" t="s">
        <v>235</v>
      </c>
      <c r="V2684" s="33" t="s">
        <v>235</v>
      </c>
      <c r="W2684" s="33" t="s">
        <v>235</v>
      </c>
      <c r="X2684" s="33" t="s">
        <v>235</v>
      </c>
      <c r="Y2684" s="33" t="s">
        <v>235</v>
      </c>
    </row>
    <row r="2685" spans="1:25" hidden="1" x14ac:dyDescent="0.25">
      <c r="A2685" s="32">
        <v>2684</v>
      </c>
      <c r="B2685" s="23" t="s">
        <v>608</v>
      </c>
      <c r="C2685" s="23" t="s">
        <v>671</v>
      </c>
      <c r="D2685" s="23" t="s">
        <v>673</v>
      </c>
      <c r="E2685" s="23" t="s">
        <v>259</v>
      </c>
      <c r="F2685" s="23" t="s">
        <v>598</v>
      </c>
      <c r="G2685" s="23" t="s">
        <v>236</v>
      </c>
      <c r="H2685" s="23" t="s">
        <v>23</v>
      </c>
      <c r="I2685" s="23">
        <v>2</v>
      </c>
      <c r="J2685" s="9">
        <v>38.288400000000003</v>
      </c>
      <c r="K2685" s="9">
        <v>23.822199999999999</v>
      </c>
      <c r="L2685" s="9">
        <v>576.66669999999999</v>
      </c>
      <c r="M2685" s="9">
        <v>248</v>
      </c>
      <c r="N2685" s="9">
        <v>601.66669999999999</v>
      </c>
      <c r="O2685" s="9">
        <v>277</v>
      </c>
      <c r="P2685" s="9" t="s">
        <v>235</v>
      </c>
      <c r="Q2685" s="9" t="s">
        <v>235</v>
      </c>
      <c r="R2685" s="9">
        <v>23.822199999999999</v>
      </c>
      <c r="S2685" s="9" t="s">
        <v>235</v>
      </c>
      <c r="T2685" s="9" t="s">
        <v>235</v>
      </c>
      <c r="U2685" s="9" t="s">
        <v>235</v>
      </c>
      <c r="V2685" s="33" t="s">
        <v>235</v>
      </c>
      <c r="W2685" s="33" t="s">
        <v>235</v>
      </c>
      <c r="X2685" s="33" t="s">
        <v>235</v>
      </c>
      <c r="Y2685" s="33" t="s">
        <v>235</v>
      </c>
    </row>
    <row r="2686" spans="1:25" hidden="1" x14ac:dyDescent="0.25">
      <c r="A2686" s="32">
        <v>2685</v>
      </c>
      <c r="B2686" s="23" t="s">
        <v>608</v>
      </c>
      <c r="C2686" s="23" t="s">
        <v>671</v>
      </c>
      <c r="D2686" s="23" t="s">
        <v>673</v>
      </c>
      <c r="E2686" s="23" t="s">
        <v>259</v>
      </c>
      <c r="F2686" s="23" t="s">
        <v>598</v>
      </c>
      <c r="G2686" s="23" t="s">
        <v>236</v>
      </c>
      <c r="H2686" s="23" t="s">
        <v>23</v>
      </c>
      <c r="I2686" s="23">
        <v>3</v>
      </c>
      <c r="J2686" s="9">
        <v>38.470799999999997</v>
      </c>
      <c r="K2686" s="9">
        <v>36.688600000000001</v>
      </c>
      <c r="L2686" s="9">
        <v>596.66669999999999</v>
      </c>
      <c r="M2686" s="9">
        <v>241</v>
      </c>
      <c r="N2686" s="9">
        <v>614.66669999999999</v>
      </c>
      <c r="O2686" s="9">
        <v>275</v>
      </c>
      <c r="P2686" s="9" t="s">
        <v>235</v>
      </c>
      <c r="Q2686" s="9" t="s">
        <v>235</v>
      </c>
      <c r="R2686" s="9">
        <v>36.688600000000001</v>
      </c>
      <c r="S2686" s="9" t="s">
        <v>235</v>
      </c>
      <c r="T2686" s="9" t="s">
        <v>235</v>
      </c>
      <c r="U2686" s="9" t="s">
        <v>235</v>
      </c>
      <c r="V2686" s="33" t="s">
        <v>235</v>
      </c>
      <c r="W2686" s="33" t="s">
        <v>235</v>
      </c>
      <c r="X2686" s="40" t="s">
        <v>235</v>
      </c>
      <c r="Y2686" s="40" t="s">
        <v>235</v>
      </c>
    </row>
    <row r="2687" spans="1:25" hidden="1" x14ac:dyDescent="0.25">
      <c r="A2687" s="32">
        <v>2686</v>
      </c>
      <c r="B2687" s="23" t="s">
        <v>608</v>
      </c>
      <c r="C2687" s="23" t="s">
        <v>671</v>
      </c>
      <c r="D2687" s="23" t="s">
        <v>673</v>
      </c>
      <c r="E2687" s="23" t="s">
        <v>259</v>
      </c>
      <c r="F2687" s="23" t="s">
        <v>598</v>
      </c>
      <c r="G2687" s="23" t="s">
        <v>236</v>
      </c>
      <c r="H2687" s="23" t="s">
        <v>24</v>
      </c>
      <c r="I2687" s="23">
        <v>4</v>
      </c>
      <c r="J2687" s="9">
        <v>34.9285</v>
      </c>
      <c r="K2687" s="9">
        <v>141.34530000000001</v>
      </c>
      <c r="L2687" s="9">
        <v>747.66669999999999</v>
      </c>
      <c r="M2687" s="9">
        <v>313</v>
      </c>
      <c r="N2687" s="9">
        <v>713.66669999999999</v>
      </c>
      <c r="O2687" s="9">
        <v>321</v>
      </c>
      <c r="P2687" s="9" t="s">
        <v>235</v>
      </c>
      <c r="Q2687" s="9" t="s">
        <v>235</v>
      </c>
      <c r="R2687" s="9">
        <v>38.654699999999991</v>
      </c>
      <c r="S2687" s="9" t="s">
        <v>235</v>
      </c>
      <c r="T2687" s="9" t="s">
        <v>235</v>
      </c>
      <c r="U2687" s="9" t="s">
        <v>235</v>
      </c>
      <c r="V2687" s="33" t="s">
        <v>235</v>
      </c>
      <c r="W2687" s="33" t="s">
        <v>235</v>
      </c>
      <c r="X2687" s="40" t="s">
        <v>235</v>
      </c>
      <c r="Y2687" s="40" t="s">
        <v>235</v>
      </c>
    </row>
    <row r="2688" spans="1:25" hidden="1" x14ac:dyDescent="0.25">
      <c r="A2688" s="32">
        <v>2687</v>
      </c>
      <c r="B2688" s="23" t="s">
        <v>608</v>
      </c>
      <c r="C2688" s="23" t="s">
        <v>671</v>
      </c>
      <c r="D2688" s="23" t="s">
        <v>673</v>
      </c>
      <c r="E2688" s="23" t="s">
        <v>259</v>
      </c>
      <c r="F2688" s="23" t="s">
        <v>598</v>
      </c>
      <c r="G2688" s="23" t="s">
        <v>236</v>
      </c>
      <c r="H2688" s="23" t="s">
        <v>24</v>
      </c>
      <c r="I2688" s="23">
        <v>5</v>
      </c>
      <c r="J2688" s="9">
        <v>37</v>
      </c>
      <c r="K2688" s="9">
        <v>154.58580000000001</v>
      </c>
      <c r="L2688" s="9">
        <v>755.66669999999999</v>
      </c>
      <c r="M2688" s="9">
        <v>333</v>
      </c>
      <c r="N2688" s="9">
        <v>718.66669999999999</v>
      </c>
      <c r="O2688" s="9">
        <v>333</v>
      </c>
      <c r="P2688" s="9" t="s">
        <v>235</v>
      </c>
      <c r="Q2688" s="9" t="s">
        <v>235</v>
      </c>
      <c r="R2688" s="9">
        <v>25.414199999999994</v>
      </c>
      <c r="S2688" s="9" t="s">
        <v>235</v>
      </c>
      <c r="T2688" s="9" t="s">
        <v>235</v>
      </c>
      <c r="U2688" s="9" t="s">
        <v>235</v>
      </c>
      <c r="V2688" s="33" t="s">
        <v>235</v>
      </c>
      <c r="W2688" s="33" t="s">
        <v>235</v>
      </c>
      <c r="X2688" s="40" t="s">
        <v>235</v>
      </c>
      <c r="Y2688" s="40" t="s">
        <v>235</v>
      </c>
    </row>
    <row r="2689" spans="1:25" hidden="1" x14ac:dyDescent="0.25">
      <c r="A2689" s="32">
        <v>2688</v>
      </c>
      <c r="B2689" s="23" t="s">
        <v>608</v>
      </c>
      <c r="C2689" s="23" t="s">
        <v>671</v>
      </c>
      <c r="D2689" s="23" t="s">
        <v>673</v>
      </c>
      <c r="E2689" s="23" t="s">
        <v>259</v>
      </c>
      <c r="F2689" s="23" t="s">
        <v>598</v>
      </c>
      <c r="G2689" s="23" t="s">
        <v>236</v>
      </c>
      <c r="H2689" s="23" t="s">
        <v>24</v>
      </c>
      <c r="I2689" s="23">
        <v>6</v>
      </c>
      <c r="J2689" s="9">
        <v>33.5261</v>
      </c>
      <c r="K2689" s="9">
        <v>171.93979999999999</v>
      </c>
      <c r="L2689" s="9">
        <v>748.66669999999999</v>
      </c>
      <c r="M2689" s="9">
        <v>354</v>
      </c>
      <c r="N2689" s="9">
        <v>716.66669999999999</v>
      </c>
      <c r="O2689" s="9">
        <v>344</v>
      </c>
      <c r="P2689" s="9">
        <v>201.72506041639943</v>
      </c>
      <c r="Q2689" s="9">
        <v>109.16501271011697</v>
      </c>
      <c r="R2689" s="9">
        <v>8.0602000000000089</v>
      </c>
      <c r="S2689" s="9">
        <v>0</v>
      </c>
      <c r="T2689" s="9">
        <v>0</v>
      </c>
      <c r="U2689" s="9">
        <v>0</v>
      </c>
      <c r="V2689" s="23">
        <v>41.012193308819754</v>
      </c>
      <c r="W2689" s="23">
        <v>39.698866482558415</v>
      </c>
      <c r="X2689" s="23">
        <v>21.95449840010015</v>
      </c>
      <c r="Y2689" s="23">
        <v>23.194827009486403</v>
      </c>
    </row>
    <row r="2690" spans="1:25" hidden="1" x14ac:dyDescent="0.25">
      <c r="A2690" s="32">
        <v>2689</v>
      </c>
      <c r="B2690" s="23" t="s">
        <v>608</v>
      </c>
      <c r="C2690" s="23" t="s">
        <v>671</v>
      </c>
      <c r="D2690" s="23" t="s">
        <v>673</v>
      </c>
      <c r="E2690" s="23" t="s">
        <v>259</v>
      </c>
      <c r="F2690" s="23" t="s">
        <v>598</v>
      </c>
      <c r="G2690" s="23" t="s">
        <v>236</v>
      </c>
      <c r="H2690" s="23" t="s">
        <v>23</v>
      </c>
      <c r="I2690" s="23">
        <v>1</v>
      </c>
      <c r="J2690" s="9">
        <v>36.400500000000001</v>
      </c>
      <c r="K2690" s="9">
        <v>1.9092</v>
      </c>
      <c r="L2690" s="9">
        <v>337.66669999999999</v>
      </c>
      <c r="M2690" s="9">
        <v>382</v>
      </c>
      <c r="N2690" s="9">
        <v>372.66669999999999</v>
      </c>
      <c r="O2690" s="9">
        <v>372</v>
      </c>
      <c r="P2690" s="9" t="s">
        <v>235</v>
      </c>
      <c r="Q2690" s="9" t="s">
        <v>235</v>
      </c>
      <c r="R2690" s="9">
        <v>1.9092</v>
      </c>
      <c r="S2690" s="9" t="s">
        <v>235</v>
      </c>
      <c r="T2690" s="9" t="s">
        <v>235</v>
      </c>
      <c r="U2690" s="9" t="s">
        <v>235</v>
      </c>
      <c r="V2690" s="33" t="s">
        <v>235</v>
      </c>
      <c r="W2690" s="33" t="s">
        <v>235</v>
      </c>
      <c r="X2690" s="33" t="s">
        <v>235</v>
      </c>
      <c r="Y2690" s="33" t="s">
        <v>235</v>
      </c>
    </row>
    <row r="2691" spans="1:25" hidden="1" x14ac:dyDescent="0.25">
      <c r="A2691" s="32">
        <v>2690</v>
      </c>
      <c r="B2691" s="23" t="s">
        <v>608</v>
      </c>
      <c r="C2691" s="23" t="s">
        <v>671</v>
      </c>
      <c r="D2691" s="23" t="s">
        <v>673</v>
      </c>
      <c r="E2691" s="23" t="s">
        <v>259</v>
      </c>
      <c r="F2691" s="23" t="s">
        <v>598</v>
      </c>
      <c r="G2691" s="23" t="s">
        <v>236</v>
      </c>
      <c r="H2691" s="23" t="s">
        <v>23</v>
      </c>
      <c r="I2691" s="23">
        <v>2</v>
      </c>
      <c r="J2691" s="9">
        <v>35.170999999999999</v>
      </c>
      <c r="K2691" s="9">
        <v>28.8627</v>
      </c>
      <c r="L2691" s="9">
        <v>332.66669999999999</v>
      </c>
      <c r="M2691" s="9">
        <v>356</v>
      </c>
      <c r="N2691" s="9">
        <v>366.66669999999999</v>
      </c>
      <c r="O2691" s="9">
        <v>365</v>
      </c>
      <c r="P2691" s="9" t="s">
        <v>235</v>
      </c>
      <c r="Q2691" s="9" t="s">
        <v>235</v>
      </c>
      <c r="R2691" s="9">
        <v>28.8627</v>
      </c>
      <c r="S2691" s="9" t="s">
        <v>235</v>
      </c>
      <c r="T2691" s="9" t="s">
        <v>235</v>
      </c>
      <c r="U2691" s="9" t="s">
        <v>235</v>
      </c>
      <c r="V2691" s="33" t="s">
        <v>235</v>
      </c>
      <c r="W2691" s="33" t="s">
        <v>235</v>
      </c>
      <c r="X2691" s="33" t="s">
        <v>235</v>
      </c>
      <c r="Y2691" s="33" t="s">
        <v>235</v>
      </c>
    </row>
    <row r="2692" spans="1:25" hidden="1" x14ac:dyDescent="0.25">
      <c r="A2692" s="32">
        <v>2691</v>
      </c>
      <c r="B2692" s="23" t="s">
        <v>608</v>
      </c>
      <c r="C2692" s="23" t="s">
        <v>671</v>
      </c>
      <c r="D2692" s="23" t="s">
        <v>673</v>
      </c>
      <c r="E2692" s="23" t="s">
        <v>259</v>
      </c>
      <c r="F2692" s="23" t="s">
        <v>598</v>
      </c>
      <c r="G2692" s="23" t="s">
        <v>236</v>
      </c>
      <c r="H2692" s="23" t="s">
        <v>23</v>
      </c>
      <c r="I2692" s="23">
        <v>3</v>
      </c>
      <c r="J2692" s="9">
        <v>31.906099999999999</v>
      </c>
      <c r="K2692" s="9">
        <v>46.231999999999999</v>
      </c>
      <c r="L2692" s="9">
        <v>345.66669999999999</v>
      </c>
      <c r="M2692" s="9">
        <v>335</v>
      </c>
      <c r="N2692" s="9">
        <v>372.66669999999999</v>
      </c>
      <c r="O2692" s="9">
        <v>352</v>
      </c>
      <c r="P2692" s="9" t="s">
        <v>235</v>
      </c>
      <c r="Q2692" s="9" t="s">
        <v>235</v>
      </c>
      <c r="R2692" s="9">
        <v>46.231999999999999</v>
      </c>
      <c r="S2692" s="9" t="s">
        <v>235</v>
      </c>
      <c r="T2692" s="9" t="s">
        <v>235</v>
      </c>
      <c r="U2692" s="9" t="s">
        <v>235</v>
      </c>
      <c r="V2692" s="40" t="s">
        <v>235</v>
      </c>
      <c r="W2692" s="40" t="s">
        <v>235</v>
      </c>
      <c r="X2692" s="40" t="s">
        <v>235</v>
      </c>
      <c r="Y2692" s="40" t="s">
        <v>235</v>
      </c>
    </row>
    <row r="2693" spans="1:25" hidden="1" x14ac:dyDescent="0.25">
      <c r="A2693" s="32">
        <v>2692</v>
      </c>
      <c r="B2693" s="23" t="s">
        <v>608</v>
      </c>
      <c r="C2693" s="23" t="s">
        <v>671</v>
      </c>
      <c r="D2693" s="23" t="s">
        <v>673</v>
      </c>
      <c r="E2693" s="23" t="s">
        <v>259</v>
      </c>
      <c r="F2693" s="23" t="s">
        <v>598</v>
      </c>
      <c r="G2693" s="23" t="s">
        <v>236</v>
      </c>
      <c r="H2693" s="23" t="s">
        <v>24</v>
      </c>
      <c r="I2693" s="23">
        <v>4</v>
      </c>
      <c r="J2693" s="9">
        <v>33.540999999999997</v>
      </c>
      <c r="K2693" s="9">
        <v>130.60130000000001</v>
      </c>
      <c r="L2693" s="9">
        <v>501.66669999999999</v>
      </c>
      <c r="M2693" s="9">
        <v>297</v>
      </c>
      <c r="N2693" s="9">
        <v>486.66669999999999</v>
      </c>
      <c r="O2693" s="9">
        <v>327</v>
      </c>
      <c r="P2693" s="9" t="s">
        <v>235</v>
      </c>
      <c r="Q2693" s="9" t="s">
        <v>235</v>
      </c>
      <c r="R2693" s="9">
        <v>49.398699999999991</v>
      </c>
      <c r="S2693" s="9" t="s">
        <v>235</v>
      </c>
      <c r="T2693" s="9" t="s">
        <v>235</v>
      </c>
      <c r="U2693" s="9" t="s">
        <v>235</v>
      </c>
      <c r="V2693" s="40" t="s">
        <v>235</v>
      </c>
      <c r="W2693" s="40" t="s">
        <v>235</v>
      </c>
      <c r="X2693" s="40" t="s">
        <v>235</v>
      </c>
      <c r="Y2693" s="40" t="s">
        <v>235</v>
      </c>
    </row>
    <row r="2694" spans="1:25" hidden="1" x14ac:dyDescent="0.25">
      <c r="A2694" s="32">
        <v>2693</v>
      </c>
      <c r="B2694" s="23" t="s">
        <v>608</v>
      </c>
      <c r="C2694" s="23" t="s">
        <v>671</v>
      </c>
      <c r="D2694" s="23" t="s">
        <v>673</v>
      </c>
      <c r="E2694" s="23" t="s">
        <v>259</v>
      </c>
      <c r="F2694" s="23" t="s">
        <v>598</v>
      </c>
      <c r="G2694" s="23" t="s">
        <v>236</v>
      </c>
      <c r="H2694" s="23" t="s">
        <v>24</v>
      </c>
      <c r="I2694" s="23">
        <v>5</v>
      </c>
      <c r="J2694" s="9">
        <v>33.241599999999998</v>
      </c>
      <c r="K2694" s="9">
        <v>150.2552</v>
      </c>
      <c r="L2694" s="9">
        <v>522.66669999999999</v>
      </c>
      <c r="M2694" s="9">
        <v>310</v>
      </c>
      <c r="N2694" s="9">
        <v>498.66669999999999</v>
      </c>
      <c r="O2694" s="9">
        <v>333</v>
      </c>
      <c r="P2694" s="9" t="s">
        <v>235</v>
      </c>
      <c r="Q2694" s="9" t="s">
        <v>235</v>
      </c>
      <c r="R2694" s="9">
        <v>29.744799999999998</v>
      </c>
      <c r="S2694" s="9" t="s">
        <v>235</v>
      </c>
      <c r="T2694" s="9" t="s">
        <v>235</v>
      </c>
      <c r="U2694" s="9" t="s">
        <v>235</v>
      </c>
      <c r="V2694" s="40" t="s">
        <v>235</v>
      </c>
      <c r="W2694" s="40" t="s">
        <v>235</v>
      </c>
      <c r="X2694" s="40" t="s">
        <v>235</v>
      </c>
      <c r="Y2694" s="40" t="s">
        <v>235</v>
      </c>
    </row>
    <row r="2695" spans="1:25" hidden="1" x14ac:dyDescent="0.25">
      <c r="A2695" s="32">
        <v>2694</v>
      </c>
      <c r="B2695" s="23" t="s">
        <v>608</v>
      </c>
      <c r="C2695" s="23" t="s">
        <v>671</v>
      </c>
      <c r="D2695" s="23" t="s">
        <v>673</v>
      </c>
      <c r="E2695" s="23" t="s">
        <v>259</v>
      </c>
      <c r="F2695" s="23" t="s">
        <v>598</v>
      </c>
      <c r="G2695" s="23" t="s">
        <v>236</v>
      </c>
      <c r="H2695" s="23" t="s">
        <v>24</v>
      </c>
      <c r="I2695" s="23">
        <v>6</v>
      </c>
      <c r="J2695" s="9">
        <v>34.7851</v>
      </c>
      <c r="K2695" s="9">
        <v>175.60130000000001</v>
      </c>
      <c r="L2695" s="9">
        <v>530.66669999999999</v>
      </c>
      <c r="M2695" s="9">
        <v>332</v>
      </c>
      <c r="N2695" s="9">
        <v>497.66669999999999</v>
      </c>
      <c r="O2695" s="9">
        <v>343</v>
      </c>
      <c r="P2695" s="9">
        <v>199.37151250868314</v>
      </c>
      <c r="Q2695" s="9">
        <v>116.70903992407786</v>
      </c>
      <c r="R2695" s="9">
        <v>4.398699999999991</v>
      </c>
      <c r="S2695" s="9">
        <v>0</v>
      </c>
      <c r="T2695" s="9">
        <v>0</v>
      </c>
      <c r="U2695" s="9">
        <v>0</v>
      </c>
      <c r="V2695" s="23">
        <v>45.453272709454048</v>
      </c>
      <c r="W2695" s="23">
        <v>47.675989764240867</v>
      </c>
      <c r="X2695" s="23">
        <v>20</v>
      </c>
      <c r="Y2695" s="23">
        <v>19.416487838947599</v>
      </c>
    </row>
    <row r="2696" spans="1:25" hidden="1" x14ac:dyDescent="0.25">
      <c r="A2696" s="32">
        <v>2695</v>
      </c>
      <c r="B2696" s="23" t="s">
        <v>608</v>
      </c>
      <c r="C2696" s="23" t="s">
        <v>671</v>
      </c>
      <c r="D2696" s="23" t="s">
        <v>673</v>
      </c>
      <c r="E2696" s="23" t="s">
        <v>259</v>
      </c>
      <c r="F2696" s="23" t="s">
        <v>598</v>
      </c>
      <c r="G2696" s="23" t="s">
        <v>236</v>
      </c>
      <c r="H2696" s="23" t="s">
        <v>23</v>
      </c>
      <c r="I2696" s="23">
        <v>1</v>
      </c>
      <c r="J2696" s="9">
        <v>30.479500000000002</v>
      </c>
      <c r="K2696" s="9">
        <v>1.0494000000000001</v>
      </c>
      <c r="L2696" s="9">
        <v>618.66669999999999</v>
      </c>
      <c r="M2696" s="9">
        <v>328</v>
      </c>
      <c r="N2696" s="9">
        <v>641.66669999999999</v>
      </c>
      <c r="O2696" s="9">
        <v>348</v>
      </c>
      <c r="P2696" s="9" t="s">
        <v>235</v>
      </c>
      <c r="Q2696" s="9" t="s">
        <v>235</v>
      </c>
      <c r="R2696" s="9">
        <v>1.0494000000000001</v>
      </c>
      <c r="S2696" s="9" t="s">
        <v>235</v>
      </c>
      <c r="T2696" s="9" t="s">
        <v>235</v>
      </c>
      <c r="U2696" s="9" t="s">
        <v>235</v>
      </c>
      <c r="V2696" s="33" t="s">
        <v>235</v>
      </c>
      <c r="W2696" s="33" t="s">
        <v>235</v>
      </c>
      <c r="X2696" s="33" t="s">
        <v>235</v>
      </c>
      <c r="Y2696" s="33" t="s">
        <v>235</v>
      </c>
    </row>
    <row r="2697" spans="1:25" hidden="1" x14ac:dyDescent="0.25">
      <c r="A2697" s="32">
        <v>2696</v>
      </c>
      <c r="B2697" s="23" t="s">
        <v>608</v>
      </c>
      <c r="C2697" s="23" t="s">
        <v>671</v>
      </c>
      <c r="D2697" s="23" t="s">
        <v>673</v>
      </c>
      <c r="E2697" s="23" t="s">
        <v>259</v>
      </c>
      <c r="F2697" s="23" t="s">
        <v>598</v>
      </c>
      <c r="G2697" s="23" t="s">
        <v>236</v>
      </c>
      <c r="H2697" s="23" t="s">
        <v>23</v>
      </c>
      <c r="I2697" s="23">
        <v>2</v>
      </c>
      <c r="J2697" s="9">
        <v>31.064399999999999</v>
      </c>
      <c r="K2697" s="9">
        <v>14.763</v>
      </c>
      <c r="L2697" s="9">
        <v>627.66669999999999</v>
      </c>
      <c r="M2697" s="9">
        <v>312</v>
      </c>
      <c r="N2697" s="9">
        <v>644.66669999999999</v>
      </c>
      <c r="O2697" s="9">
        <v>338</v>
      </c>
      <c r="P2697" s="9" t="s">
        <v>235</v>
      </c>
      <c r="Q2697" s="9" t="s">
        <v>235</v>
      </c>
      <c r="R2697" s="9">
        <v>14.763</v>
      </c>
      <c r="S2697" s="9" t="s">
        <v>235</v>
      </c>
      <c r="T2697" s="9" t="s">
        <v>235</v>
      </c>
      <c r="U2697" s="9" t="s">
        <v>235</v>
      </c>
      <c r="V2697" s="33" t="s">
        <v>235</v>
      </c>
      <c r="W2697" s="33" t="s">
        <v>235</v>
      </c>
      <c r="X2697" s="33" t="s">
        <v>235</v>
      </c>
      <c r="Y2697" s="33" t="s">
        <v>235</v>
      </c>
    </row>
    <row r="2698" spans="1:25" hidden="1" x14ac:dyDescent="0.25">
      <c r="A2698" s="32">
        <v>2697</v>
      </c>
      <c r="B2698" s="23" t="s">
        <v>608</v>
      </c>
      <c r="C2698" s="23" t="s">
        <v>671</v>
      </c>
      <c r="D2698" s="23" t="s">
        <v>673</v>
      </c>
      <c r="E2698" s="23" t="s">
        <v>259</v>
      </c>
      <c r="F2698" s="23" t="s">
        <v>598</v>
      </c>
      <c r="G2698" s="23" t="s">
        <v>236</v>
      </c>
      <c r="H2698" s="23" t="s">
        <v>23</v>
      </c>
      <c r="I2698" s="23">
        <v>3</v>
      </c>
      <c r="J2698" s="9">
        <v>29.427900000000001</v>
      </c>
      <c r="K2698" s="9">
        <v>38.159100000000002</v>
      </c>
      <c r="L2698" s="9">
        <v>649.66669999999999</v>
      </c>
      <c r="M2698" s="9">
        <v>310</v>
      </c>
      <c r="N2698" s="9">
        <v>654.66669999999999</v>
      </c>
      <c r="O2698" s="9">
        <v>339</v>
      </c>
      <c r="P2698" s="9" t="s">
        <v>235</v>
      </c>
      <c r="Q2698" s="9" t="s">
        <v>235</v>
      </c>
      <c r="R2698" s="9">
        <v>38.159100000000002</v>
      </c>
      <c r="S2698" s="9" t="s">
        <v>235</v>
      </c>
      <c r="T2698" s="9" t="s">
        <v>235</v>
      </c>
      <c r="U2698" s="9" t="s">
        <v>235</v>
      </c>
      <c r="V2698" s="33" t="s">
        <v>235</v>
      </c>
      <c r="W2698" s="33" t="s">
        <v>235</v>
      </c>
      <c r="X2698" s="40" t="s">
        <v>235</v>
      </c>
      <c r="Y2698" s="40" t="s">
        <v>235</v>
      </c>
    </row>
    <row r="2699" spans="1:25" hidden="1" x14ac:dyDescent="0.25">
      <c r="A2699" s="32">
        <v>2698</v>
      </c>
      <c r="B2699" s="23" t="s">
        <v>608</v>
      </c>
      <c r="C2699" s="23" t="s">
        <v>671</v>
      </c>
      <c r="D2699" s="23" t="s">
        <v>673</v>
      </c>
      <c r="E2699" s="23" t="s">
        <v>259</v>
      </c>
      <c r="F2699" s="23" t="s">
        <v>598</v>
      </c>
      <c r="G2699" s="23" t="s">
        <v>236</v>
      </c>
      <c r="H2699" s="23" t="s">
        <v>24</v>
      </c>
      <c r="I2699" s="23">
        <v>4</v>
      </c>
      <c r="J2699" s="9">
        <v>26.076799999999999</v>
      </c>
      <c r="K2699" s="9">
        <v>133.5428</v>
      </c>
      <c r="L2699" s="9">
        <v>754.66669999999999</v>
      </c>
      <c r="M2699" s="9">
        <v>404</v>
      </c>
      <c r="N2699" s="9">
        <v>728.66669999999999</v>
      </c>
      <c r="O2699" s="9">
        <v>406</v>
      </c>
      <c r="P2699" s="9" t="s">
        <v>235</v>
      </c>
      <c r="Q2699" s="9" t="s">
        <v>235</v>
      </c>
      <c r="R2699" s="9">
        <v>46.4572</v>
      </c>
      <c r="S2699" s="9" t="s">
        <v>235</v>
      </c>
      <c r="T2699" s="9" t="s">
        <v>235</v>
      </c>
      <c r="U2699" s="9" t="s">
        <v>235</v>
      </c>
      <c r="V2699" s="33" t="s">
        <v>235</v>
      </c>
      <c r="W2699" s="33" t="s">
        <v>235</v>
      </c>
      <c r="X2699" s="40" t="s">
        <v>235</v>
      </c>
      <c r="Y2699" s="40" t="s">
        <v>235</v>
      </c>
    </row>
    <row r="2700" spans="1:25" hidden="1" x14ac:dyDescent="0.25">
      <c r="A2700" s="32">
        <v>2699</v>
      </c>
      <c r="B2700" s="23" t="s">
        <v>608</v>
      </c>
      <c r="C2700" s="23" t="s">
        <v>671</v>
      </c>
      <c r="D2700" s="23" t="s">
        <v>673</v>
      </c>
      <c r="E2700" s="23" t="s">
        <v>259</v>
      </c>
      <c r="F2700" s="23" t="s">
        <v>598</v>
      </c>
      <c r="G2700" s="23" t="s">
        <v>236</v>
      </c>
      <c r="H2700" s="23" t="s">
        <v>24</v>
      </c>
      <c r="I2700" s="23">
        <v>5</v>
      </c>
      <c r="J2700" s="9">
        <v>27.892700000000001</v>
      </c>
      <c r="K2700" s="9">
        <v>152.4759</v>
      </c>
      <c r="L2700" s="9">
        <v>759.66669999999999</v>
      </c>
      <c r="M2700" s="9">
        <v>425</v>
      </c>
      <c r="N2700" s="9">
        <v>732.66669999999999</v>
      </c>
      <c r="O2700" s="9">
        <v>418</v>
      </c>
      <c r="P2700" s="9" t="s">
        <v>235</v>
      </c>
      <c r="Q2700" s="9" t="s">
        <v>235</v>
      </c>
      <c r="R2700" s="9">
        <v>27.524100000000004</v>
      </c>
      <c r="S2700" s="9" t="s">
        <v>235</v>
      </c>
      <c r="T2700" s="9" t="s">
        <v>235</v>
      </c>
      <c r="U2700" s="9" t="s">
        <v>235</v>
      </c>
      <c r="V2700" s="33" t="s">
        <v>235</v>
      </c>
      <c r="W2700" s="33" t="s">
        <v>235</v>
      </c>
      <c r="X2700" s="40" t="s">
        <v>235</v>
      </c>
      <c r="Y2700" s="40" t="s">
        <v>235</v>
      </c>
    </row>
    <row r="2701" spans="1:25" hidden="1" x14ac:dyDescent="0.25">
      <c r="A2701" s="32">
        <v>2700</v>
      </c>
      <c r="B2701" s="23" t="s">
        <v>608</v>
      </c>
      <c r="C2701" s="23" t="s">
        <v>671</v>
      </c>
      <c r="D2701" s="23" t="s">
        <v>673</v>
      </c>
      <c r="E2701" s="23" t="s">
        <v>259</v>
      </c>
      <c r="F2701" s="23" t="s">
        <v>598</v>
      </c>
      <c r="G2701" s="23" t="s">
        <v>236</v>
      </c>
      <c r="H2701" s="23" t="s">
        <v>24</v>
      </c>
      <c r="I2701" s="23">
        <v>6</v>
      </c>
      <c r="J2701" s="9">
        <v>28.319600000000001</v>
      </c>
      <c r="K2701" s="9">
        <v>179.92089999999999</v>
      </c>
      <c r="L2701" s="9">
        <v>746.66669999999999</v>
      </c>
      <c r="M2701" s="9">
        <v>444</v>
      </c>
      <c r="N2701" s="9">
        <v>725.66669999999999</v>
      </c>
      <c r="O2701" s="9">
        <v>425</v>
      </c>
      <c r="P2701" s="9">
        <v>172.74258305351347</v>
      </c>
      <c r="Q2701" s="9">
        <v>99.824846606443629</v>
      </c>
      <c r="R2701" s="9">
        <v>7.910000000001105E-2</v>
      </c>
      <c r="S2701" s="9">
        <v>0</v>
      </c>
      <c r="T2701" s="9">
        <v>0</v>
      </c>
      <c r="U2701" s="9">
        <v>0</v>
      </c>
      <c r="V2701" s="23">
        <v>40.792156108742276</v>
      </c>
      <c r="W2701" s="23">
        <v>35.846896657869841</v>
      </c>
      <c r="X2701" s="23">
        <v>15.811388300841896</v>
      </c>
      <c r="Y2701" s="23">
        <v>19.235384061671343</v>
      </c>
    </row>
    <row r="2702" spans="1:25" hidden="1" x14ac:dyDescent="0.25">
      <c r="A2702" s="32">
        <v>2701</v>
      </c>
      <c r="B2702" s="23" t="s">
        <v>608</v>
      </c>
      <c r="C2702" s="23" t="s">
        <v>671</v>
      </c>
      <c r="D2702" s="23" t="s">
        <v>673</v>
      </c>
      <c r="E2702" s="23" t="s">
        <v>259</v>
      </c>
      <c r="F2702" s="23" t="s">
        <v>598</v>
      </c>
      <c r="G2702" s="23" t="s">
        <v>236</v>
      </c>
      <c r="H2702" s="23" t="s">
        <v>23</v>
      </c>
      <c r="I2702" s="23">
        <v>1</v>
      </c>
      <c r="J2702" s="9">
        <v>39.962499999999999</v>
      </c>
      <c r="K2702" s="9">
        <v>14.2743</v>
      </c>
      <c r="L2702" s="9">
        <v>455.66669999999999</v>
      </c>
      <c r="M2702" s="9">
        <v>270</v>
      </c>
      <c r="N2702" s="9">
        <v>489.66669999999999</v>
      </c>
      <c r="O2702" s="9">
        <v>291</v>
      </c>
      <c r="P2702" s="9" t="s">
        <v>235</v>
      </c>
      <c r="Q2702" s="9" t="s">
        <v>235</v>
      </c>
      <c r="R2702" s="9">
        <v>14.2743</v>
      </c>
      <c r="S2702" s="9" t="s">
        <v>235</v>
      </c>
      <c r="T2702" s="9" t="s">
        <v>235</v>
      </c>
      <c r="U2702" s="9" t="s">
        <v>235</v>
      </c>
      <c r="V2702" s="33" t="s">
        <v>235</v>
      </c>
      <c r="W2702" s="33" t="s">
        <v>235</v>
      </c>
      <c r="X2702" s="33" t="s">
        <v>235</v>
      </c>
      <c r="Y2702" s="33" t="s">
        <v>235</v>
      </c>
    </row>
    <row r="2703" spans="1:25" hidden="1" x14ac:dyDescent="0.25">
      <c r="A2703" s="32">
        <v>2702</v>
      </c>
      <c r="B2703" s="23" t="s">
        <v>608</v>
      </c>
      <c r="C2703" s="23" t="s">
        <v>671</v>
      </c>
      <c r="D2703" s="23" t="s">
        <v>673</v>
      </c>
      <c r="E2703" s="23" t="s">
        <v>259</v>
      </c>
      <c r="F2703" s="23" t="s">
        <v>598</v>
      </c>
      <c r="G2703" s="23" t="s">
        <v>236</v>
      </c>
      <c r="H2703" s="23" t="s">
        <v>23</v>
      </c>
      <c r="I2703" s="23">
        <v>2</v>
      </c>
      <c r="J2703" s="9">
        <v>38.948700000000002</v>
      </c>
      <c r="K2703" s="9">
        <v>30.695</v>
      </c>
      <c r="L2703" s="9">
        <v>466.66669999999999</v>
      </c>
      <c r="M2703" s="9">
        <v>252</v>
      </c>
      <c r="N2703" s="9">
        <v>492.66669999999999</v>
      </c>
      <c r="O2703" s="9">
        <v>281</v>
      </c>
      <c r="P2703" s="9" t="s">
        <v>235</v>
      </c>
      <c r="Q2703" s="9" t="s">
        <v>235</v>
      </c>
      <c r="R2703" s="9">
        <v>30.695</v>
      </c>
      <c r="S2703" s="9" t="s">
        <v>235</v>
      </c>
      <c r="T2703" s="9" t="s">
        <v>235</v>
      </c>
      <c r="U2703" s="9" t="s">
        <v>235</v>
      </c>
      <c r="V2703" s="33" t="s">
        <v>235</v>
      </c>
      <c r="W2703" s="33" t="s">
        <v>235</v>
      </c>
      <c r="X2703" s="33" t="s">
        <v>235</v>
      </c>
      <c r="Y2703" s="33" t="s">
        <v>235</v>
      </c>
    </row>
    <row r="2704" spans="1:25" hidden="1" x14ac:dyDescent="0.25">
      <c r="A2704" s="32">
        <v>2703</v>
      </c>
      <c r="B2704" s="23" t="s">
        <v>608</v>
      </c>
      <c r="C2704" s="23" t="s">
        <v>671</v>
      </c>
      <c r="D2704" s="23" t="s">
        <v>673</v>
      </c>
      <c r="E2704" s="23" t="s">
        <v>259</v>
      </c>
      <c r="F2704" s="23" t="s">
        <v>598</v>
      </c>
      <c r="G2704" s="23" t="s">
        <v>236</v>
      </c>
      <c r="H2704" s="23" t="s">
        <v>23</v>
      </c>
      <c r="I2704" s="23">
        <v>3</v>
      </c>
      <c r="J2704" s="9">
        <v>35.777099999999997</v>
      </c>
      <c r="K2704" s="9">
        <v>46.007800000000003</v>
      </c>
      <c r="L2704" s="9">
        <v>486.66669999999999</v>
      </c>
      <c r="M2704" s="9">
        <v>242</v>
      </c>
      <c r="N2704" s="9">
        <v>502.66669999999999</v>
      </c>
      <c r="O2704" s="9">
        <v>274</v>
      </c>
      <c r="P2704" s="9" t="s">
        <v>235</v>
      </c>
      <c r="Q2704" s="9" t="s">
        <v>235</v>
      </c>
      <c r="R2704" s="9">
        <v>46.007800000000003</v>
      </c>
      <c r="S2704" s="9" t="s">
        <v>235</v>
      </c>
      <c r="T2704" s="9" t="s">
        <v>235</v>
      </c>
      <c r="U2704" s="9" t="s">
        <v>235</v>
      </c>
      <c r="V2704" s="40" t="s">
        <v>235</v>
      </c>
      <c r="W2704" s="40" t="s">
        <v>235</v>
      </c>
      <c r="X2704" s="40" t="s">
        <v>235</v>
      </c>
      <c r="Y2704" s="40" t="s">
        <v>235</v>
      </c>
    </row>
    <row r="2705" spans="1:25" hidden="1" x14ac:dyDescent="0.25">
      <c r="A2705" s="32">
        <v>2704</v>
      </c>
      <c r="B2705" s="23" t="s">
        <v>608</v>
      </c>
      <c r="C2705" s="23" t="s">
        <v>671</v>
      </c>
      <c r="D2705" s="23" t="s">
        <v>673</v>
      </c>
      <c r="E2705" s="23" t="s">
        <v>259</v>
      </c>
      <c r="F2705" s="23" t="s">
        <v>598</v>
      </c>
      <c r="G2705" s="23" t="s">
        <v>236</v>
      </c>
      <c r="H2705" s="23" t="s">
        <v>24</v>
      </c>
      <c r="I2705" s="23">
        <v>4</v>
      </c>
      <c r="J2705" s="9">
        <v>40.496899999999997</v>
      </c>
      <c r="K2705" s="9">
        <v>142.34800000000001</v>
      </c>
      <c r="L2705" s="9">
        <v>666.66669999999999</v>
      </c>
      <c r="M2705" s="9">
        <v>301</v>
      </c>
      <c r="N2705" s="9">
        <v>628.66669999999999</v>
      </c>
      <c r="O2705" s="9">
        <v>315</v>
      </c>
      <c r="P2705" s="9" t="s">
        <v>235</v>
      </c>
      <c r="Q2705" s="9" t="s">
        <v>235</v>
      </c>
      <c r="R2705" s="9">
        <v>37.651999999999987</v>
      </c>
      <c r="S2705" s="9" t="s">
        <v>235</v>
      </c>
      <c r="T2705" s="9" t="s">
        <v>235</v>
      </c>
      <c r="U2705" s="9" t="s">
        <v>235</v>
      </c>
      <c r="V2705" s="40" t="s">
        <v>235</v>
      </c>
      <c r="W2705" s="40" t="s">
        <v>235</v>
      </c>
      <c r="X2705" s="40" t="s">
        <v>235</v>
      </c>
      <c r="Y2705" s="40" t="s">
        <v>235</v>
      </c>
    </row>
    <row r="2706" spans="1:25" hidden="1" x14ac:dyDescent="0.25">
      <c r="A2706" s="32">
        <v>2705</v>
      </c>
      <c r="B2706" s="23" t="s">
        <v>608</v>
      </c>
      <c r="C2706" s="23" t="s">
        <v>671</v>
      </c>
      <c r="D2706" s="23" t="s">
        <v>673</v>
      </c>
      <c r="E2706" s="23" t="s">
        <v>259</v>
      </c>
      <c r="F2706" s="23" t="s">
        <v>598</v>
      </c>
      <c r="G2706" s="23" t="s">
        <v>236</v>
      </c>
      <c r="H2706" s="23" t="s">
        <v>24</v>
      </c>
      <c r="I2706" s="23">
        <v>5</v>
      </c>
      <c r="J2706" s="9">
        <v>41.303800000000003</v>
      </c>
      <c r="K2706" s="9">
        <v>155.6199</v>
      </c>
      <c r="L2706" s="9">
        <v>675.66669999999999</v>
      </c>
      <c r="M2706" s="9">
        <v>321</v>
      </c>
      <c r="N2706" s="9">
        <v>634.66669999999999</v>
      </c>
      <c r="O2706" s="9">
        <v>326</v>
      </c>
      <c r="P2706" s="9" t="s">
        <v>235</v>
      </c>
      <c r="Q2706" s="9" t="s">
        <v>235</v>
      </c>
      <c r="R2706" s="9">
        <v>24.380099999999999</v>
      </c>
      <c r="S2706" s="9" t="s">
        <v>235</v>
      </c>
      <c r="T2706" s="9" t="s">
        <v>235</v>
      </c>
      <c r="U2706" s="9" t="s">
        <v>235</v>
      </c>
      <c r="V2706" s="40" t="s">
        <v>235</v>
      </c>
      <c r="W2706" s="40" t="s">
        <v>235</v>
      </c>
      <c r="X2706" s="40" t="s">
        <v>235</v>
      </c>
      <c r="Y2706" s="40" t="s">
        <v>235</v>
      </c>
    </row>
    <row r="2707" spans="1:25" hidden="1" x14ac:dyDescent="0.25">
      <c r="A2707" s="32">
        <v>2706</v>
      </c>
      <c r="B2707" s="23" t="s">
        <v>608</v>
      </c>
      <c r="C2707" s="23" t="s">
        <v>671</v>
      </c>
      <c r="D2707" s="23" t="s">
        <v>673</v>
      </c>
      <c r="E2707" s="23" t="s">
        <v>259</v>
      </c>
      <c r="F2707" s="23" t="s">
        <v>598</v>
      </c>
      <c r="G2707" s="23" t="s">
        <v>236</v>
      </c>
      <c r="H2707" s="23" t="s">
        <v>24</v>
      </c>
      <c r="I2707" s="23">
        <v>6</v>
      </c>
      <c r="J2707" s="9">
        <v>37.215600000000002</v>
      </c>
      <c r="K2707" s="9">
        <v>168.74299999999999</v>
      </c>
      <c r="L2707" s="9">
        <v>668.66669999999999</v>
      </c>
      <c r="M2707" s="9">
        <v>339</v>
      </c>
      <c r="N2707" s="9">
        <v>631.66669999999999</v>
      </c>
      <c r="O2707" s="9">
        <v>335</v>
      </c>
      <c r="P2707" s="9">
        <v>223.89729788454349</v>
      </c>
      <c r="Q2707" s="9">
        <v>132.50283015845361</v>
      </c>
      <c r="R2707" s="9">
        <v>11.257000000000005</v>
      </c>
      <c r="S2707" s="9">
        <v>0</v>
      </c>
      <c r="T2707" s="9">
        <v>0</v>
      </c>
      <c r="U2707" s="9">
        <v>0</v>
      </c>
      <c r="V2707" s="23">
        <v>38.052595180880893</v>
      </c>
      <c r="W2707" s="23">
        <v>41.773197148410844</v>
      </c>
      <c r="X2707" s="23">
        <v>21.400934559032695</v>
      </c>
      <c r="Y2707" s="23">
        <v>20.223748416156685</v>
      </c>
    </row>
    <row r="2708" spans="1:25" hidden="1" x14ac:dyDescent="0.25">
      <c r="A2708" s="32">
        <v>2707</v>
      </c>
      <c r="B2708" s="23" t="s">
        <v>608</v>
      </c>
      <c r="C2708" s="23" t="s">
        <v>671</v>
      </c>
      <c r="D2708" s="23" t="s">
        <v>673</v>
      </c>
      <c r="E2708" s="23" t="s">
        <v>259</v>
      </c>
      <c r="F2708" s="23" t="s">
        <v>598</v>
      </c>
      <c r="G2708" s="23" t="s">
        <v>236</v>
      </c>
      <c r="H2708" s="23" t="s">
        <v>23</v>
      </c>
      <c r="I2708" s="23">
        <v>1</v>
      </c>
      <c r="J2708" s="9">
        <v>30.413799999999998</v>
      </c>
      <c r="K2708" s="9">
        <v>11.7706</v>
      </c>
      <c r="L2708" s="9">
        <v>333.66669999999999</v>
      </c>
      <c r="M2708" s="9">
        <v>392</v>
      </c>
      <c r="N2708" s="9">
        <v>355.66669999999999</v>
      </c>
      <c r="O2708" s="9">
        <v>371</v>
      </c>
      <c r="P2708" s="9" t="s">
        <v>235</v>
      </c>
      <c r="Q2708" s="9" t="s">
        <v>235</v>
      </c>
      <c r="R2708" s="9">
        <v>11.7706</v>
      </c>
      <c r="S2708" s="9" t="s">
        <v>235</v>
      </c>
      <c r="T2708" s="9" t="s">
        <v>235</v>
      </c>
      <c r="U2708" s="9" t="s">
        <v>235</v>
      </c>
      <c r="V2708" s="33" t="s">
        <v>235</v>
      </c>
      <c r="W2708" s="33" t="s">
        <v>235</v>
      </c>
      <c r="X2708" s="33" t="s">
        <v>235</v>
      </c>
      <c r="Y2708" s="33" t="s">
        <v>235</v>
      </c>
    </row>
    <row r="2709" spans="1:25" hidden="1" x14ac:dyDescent="0.25">
      <c r="A2709" s="32">
        <v>2708</v>
      </c>
      <c r="B2709" s="23" t="s">
        <v>608</v>
      </c>
      <c r="C2709" s="23" t="s">
        <v>671</v>
      </c>
      <c r="D2709" s="23" t="s">
        <v>673</v>
      </c>
      <c r="E2709" s="23" t="s">
        <v>259</v>
      </c>
      <c r="F2709" s="23" t="s">
        <v>598</v>
      </c>
      <c r="G2709" s="23" t="s">
        <v>236</v>
      </c>
      <c r="H2709" s="23" t="s">
        <v>23</v>
      </c>
      <c r="I2709" s="23">
        <v>2</v>
      </c>
      <c r="J2709" s="9">
        <v>33.540999999999997</v>
      </c>
      <c r="K2709" s="9">
        <v>21.592400000000001</v>
      </c>
      <c r="L2709" s="9">
        <v>314.66669999999999</v>
      </c>
      <c r="M2709" s="9">
        <v>370</v>
      </c>
      <c r="N2709" s="9">
        <v>347.66669999999999</v>
      </c>
      <c r="O2709" s="9">
        <v>364</v>
      </c>
      <c r="P2709" s="9" t="s">
        <v>235</v>
      </c>
      <c r="Q2709" s="9" t="s">
        <v>235</v>
      </c>
      <c r="R2709" s="9">
        <v>21.592400000000001</v>
      </c>
      <c r="S2709" s="9" t="s">
        <v>235</v>
      </c>
      <c r="T2709" s="9" t="s">
        <v>235</v>
      </c>
      <c r="U2709" s="9" t="s">
        <v>235</v>
      </c>
      <c r="V2709" s="33" t="s">
        <v>235</v>
      </c>
      <c r="W2709" s="33" t="s">
        <v>235</v>
      </c>
      <c r="X2709" s="33" t="s">
        <v>235</v>
      </c>
      <c r="Y2709" s="33" t="s">
        <v>235</v>
      </c>
    </row>
    <row r="2710" spans="1:25" hidden="1" x14ac:dyDescent="0.25">
      <c r="A2710" s="32">
        <v>2709</v>
      </c>
      <c r="B2710" s="23" t="s">
        <v>608</v>
      </c>
      <c r="C2710" s="23" t="s">
        <v>671</v>
      </c>
      <c r="D2710" s="23" t="s">
        <v>673</v>
      </c>
      <c r="E2710" s="23" t="s">
        <v>259</v>
      </c>
      <c r="F2710" s="23" t="s">
        <v>598</v>
      </c>
      <c r="G2710" s="23" t="s">
        <v>236</v>
      </c>
      <c r="H2710" s="23" t="s">
        <v>23</v>
      </c>
      <c r="I2710" s="23">
        <v>3</v>
      </c>
      <c r="J2710" s="9">
        <v>31.064399999999999</v>
      </c>
      <c r="K2710" s="9">
        <v>35.5886</v>
      </c>
      <c r="L2710" s="9">
        <v>319.66669999999999</v>
      </c>
      <c r="M2710" s="9">
        <v>349</v>
      </c>
      <c r="N2710" s="9">
        <v>350.66669999999999</v>
      </c>
      <c r="O2710" s="9">
        <v>351</v>
      </c>
      <c r="P2710" s="9" t="s">
        <v>235</v>
      </c>
      <c r="Q2710" s="9" t="s">
        <v>235</v>
      </c>
      <c r="R2710" s="9">
        <v>35.5886</v>
      </c>
      <c r="S2710" s="9" t="s">
        <v>235</v>
      </c>
      <c r="T2710" s="9" t="s">
        <v>235</v>
      </c>
      <c r="U2710" s="9" t="s">
        <v>235</v>
      </c>
      <c r="V2710" s="33" t="s">
        <v>235</v>
      </c>
      <c r="W2710" s="33" t="s">
        <v>235</v>
      </c>
      <c r="X2710" s="40" t="s">
        <v>235</v>
      </c>
      <c r="Y2710" s="40" t="s">
        <v>235</v>
      </c>
    </row>
    <row r="2711" spans="1:25" hidden="1" x14ac:dyDescent="0.25">
      <c r="A2711" s="32">
        <v>2710</v>
      </c>
      <c r="B2711" s="23" t="s">
        <v>608</v>
      </c>
      <c r="C2711" s="23" t="s">
        <v>671</v>
      </c>
      <c r="D2711" s="23" t="s">
        <v>673</v>
      </c>
      <c r="E2711" s="23" t="s">
        <v>259</v>
      </c>
      <c r="F2711" s="23" t="s">
        <v>598</v>
      </c>
      <c r="G2711" s="23" t="s">
        <v>236</v>
      </c>
      <c r="H2711" s="23" t="s">
        <v>24</v>
      </c>
      <c r="I2711" s="23">
        <v>4</v>
      </c>
      <c r="J2711" s="9">
        <v>33.734299999999998</v>
      </c>
      <c r="K2711" s="9">
        <v>133.8733</v>
      </c>
      <c r="L2711" s="9">
        <v>456.66669999999999</v>
      </c>
      <c r="M2711" s="9">
        <v>259</v>
      </c>
      <c r="N2711" s="9">
        <v>449.66669999999999</v>
      </c>
      <c r="O2711" s="9">
        <v>292</v>
      </c>
      <c r="P2711" s="9" t="s">
        <v>235</v>
      </c>
      <c r="Q2711" s="9" t="s">
        <v>235</v>
      </c>
      <c r="R2711" s="9">
        <v>46.1267</v>
      </c>
      <c r="S2711" s="9" t="s">
        <v>235</v>
      </c>
      <c r="T2711" s="9" t="s">
        <v>235</v>
      </c>
      <c r="U2711" s="9" t="s">
        <v>235</v>
      </c>
      <c r="V2711" s="33" t="s">
        <v>235</v>
      </c>
      <c r="W2711" s="33" t="s">
        <v>235</v>
      </c>
      <c r="X2711" s="40" t="s">
        <v>235</v>
      </c>
      <c r="Y2711" s="40" t="s">
        <v>235</v>
      </c>
    </row>
    <row r="2712" spans="1:25" hidden="1" x14ac:dyDescent="0.25">
      <c r="A2712" s="32">
        <v>2711</v>
      </c>
      <c r="B2712" s="23" t="s">
        <v>608</v>
      </c>
      <c r="C2712" s="23" t="s">
        <v>671</v>
      </c>
      <c r="D2712" s="23" t="s">
        <v>673</v>
      </c>
      <c r="E2712" s="23" t="s">
        <v>259</v>
      </c>
      <c r="F2712" s="23" t="s">
        <v>598</v>
      </c>
      <c r="G2712" s="23" t="s">
        <v>236</v>
      </c>
      <c r="H2712" s="23" t="s">
        <v>24</v>
      </c>
      <c r="I2712" s="23">
        <v>5</v>
      </c>
      <c r="J2712" s="9">
        <v>33.540999999999997</v>
      </c>
      <c r="K2712" s="9">
        <v>148.4623</v>
      </c>
      <c r="L2712" s="9">
        <v>482.66669999999999</v>
      </c>
      <c r="M2712" s="9">
        <v>260</v>
      </c>
      <c r="N2712" s="9">
        <v>467.66669999999999</v>
      </c>
      <c r="O2712" s="9">
        <v>290</v>
      </c>
      <c r="P2712" s="9" t="s">
        <v>235</v>
      </c>
      <c r="Q2712" s="9" t="s">
        <v>235</v>
      </c>
      <c r="R2712" s="9">
        <v>31.537700000000001</v>
      </c>
      <c r="S2712" s="9" t="s">
        <v>235</v>
      </c>
      <c r="T2712" s="9" t="s">
        <v>235</v>
      </c>
      <c r="U2712" s="9" t="s">
        <v>235</v>
      </c>
      <c r="V2712" s="33" t="s">
        <v>235</v>
      </c>
      <c r="W2712" s="33" t="s">
        <v>235</v>
      </c>
      <c r="X2712" s="40" t="s">
        <v>235</v>
      </c>
      <c r="Y2712" s="40" t="s">
        <v>235</v>
      </c>
    </row>
    <row r="2713" spans="1:25" hidden="1" x14ac:dyDescent="0.25">
      <c r="A2713" s="32">
        <v>2712</v>
      </c>
      <c r="B2713" s="23" t="s">
        <v>608</v>
      </c>
      <c r="C2713" s="23" t="s">
        <v>671</v>
      </c>
      <c r="D2713" s="23" t="s">
        <v>673</v>
      </c>
      <c r="E2713" s="23" t="s">
        <v>259</v>
      </c>
      <c r="F2713" s="23" t="s">
        <v>598</v>
      </c>
      <c r="G2713" s="23" t="s">
        <v>236</v>
      </c>
      <c r="H2713" s="23" t="s">
        <v>24</v>
      </c>
      <c r="I2713" s="23">
        <v>6</v>
      </c>
      <c r="J2713" s="9">
        <v>30.610499999999998</v>
      </c>
      <c r="K2713" s="9">
        <v>173.52969999999999</v>
      </c>
      <c r="L2713" s="9">
        <v>496.66669999999999</v>
      </c>
      <c r="M2713" s="9">
        <v>280</v>
      </c>
      <c r="N2713" s="9">
        <v>472.66669999999999</v>
      </c>
      <c r="O2713" s="9">
        <v>299</v>
      </c>
      <c r="P2713" s="9">
        <v>197.77006851391846</v>
      </c>
      <c r="Q2713" s="9">
        <v>115.24755962709145</v>
      </c>
      <c r="R2713" s="9">
        <v>6.4703000000000088</v>
      </c>
      <c r="S2713" s="9">
        <v>0</v>
      </c>
      <c r="T2713" s="9">
        <v>0</v>
      </c>
      <c r="U2713" s="9">
        <v>0</v>
      </c>
      <c r="V2713" s="23">
        <v>45.177427992306072</v>
      </c>
      <c r="W2713" s="23">
        <v>45.221676218380054</v>
      </c>
      <c r="X2713" s="23">
        <v>20.615528128088304</v>
      </c>
      <c r="Y2713" s="23">
        <v>24.041630560342615</v>
      </c>
    </row>
    <row r="2714" spans="1:25" hidden="1" x14ac:dyDescent="0.25">
      <c r="A2714" s="32">
        <v>2713</v>
      </c>
      <c r="B2714" s="23" t="s">
        <v>608</v>
      </c>
      <c r="C2714" s="23" t="s">
        <v>671</v>
      </c>
      <c r="D2714" s="23" t="s">
        <v>673</v>
      </c>
      <c r="E2714" s="23" t="s">
        <v>259</v>
      </c>
      <c r="F2714" s="23" t="s">
        <v>598</v>
      </c>
      <c r="G2714" s="23" t="s">
        <v>236</v>
      </c>
      <c r="H2714" s="23" t="s">
        <v>23</v>
      </c>
      <c r="I2714" s="23">
        <v>1</v>
      </c>
      <c r="J2714" s="9">
        <v>36.069400000000002</v>
      </c>
      <c r="K2714" s="9">
        <v>2.3963000000000001</v>
      </c>
      <c r="L2714" s="9">
        <v>528.66669999999999</v>
      </c>
      <c r="M2714" s="9">
        <v>333</v>
      </c>
      <c r="N2714" s="9">
        <v>553.66669999999999</v>
      </c>
      <c r="O2714" s="9">
        <v>359</v>
      </c>
      <c r="P2714" s="9" t="s">
        <v>235</v>
      </c>
      <c r="Q2714" s="9" t="s">
        <v>235</v>
      </c>
      <c r="R2714" s="9">
        <v>2.3963000000000001</v>
      </c>
      <c r="S2714" s="9" t="s">
        <v>235</v>
      </c>
      <c r="T2714" s="9" t="s">
        <v>235</v>
      </c>
      <c r="U2714" s="9" t="s">
        <v>235</v>
      </c>
      <c r="V2714" s="33" t="s">
        <v>235</v>
      </c>
      <c r="W2714" s="33" t="s">
        <v>235</v>
      </c>
      <c r="X2714" s="33" t="s">
        <v>235</v>
      </c>
      <c r="Y2714" s="33" t="s">
        <v>235</v>
      </c>
    </row>
    <row r="2715" spans="1:25" hidden="1" x14ac:dyDescent="0.25">
      <c r="A2715" s="32">
        <v>2714</v>
      </c>
      <c r="B2715" s="23" t="s">
        <v>608</v>
      </c>
      <c r="C2715" s="23" t="s">
        <v>671</v>
      </c>
      <c r="D2715" s="23" t="s">
        <v>673</v>
      </c>
      <c r="E2715" s="23" t="s">
        <v>259</v>
      </c>
      <c r="F2715" s="23" t="s">
        <v>598</v>
      </c>
      <c r="G2715" s="23" t="s">
        <v>236</v>
      </c>
      <c r="H2715" s="23" t="s">
        <v>23</v>
      </c>
      <c r="I2715" s="23">
        <v>2</v>
      </c>
      <c r="J2715" s="9">
        <v>39.560099999999998</v>
      </c>
      <c r="K2715" s="9">
        <v>30.128699999999998</v>
      </c>
      <c r="L2715" s="9">
        <v>547.66669999999999</v>
      </c>
      <c r="M2715" s="9">
        <v>311</v>
      </c>
      <c r="N2715" s="9">
        <v>558.66669999999999</v>
      </c>
      <c r="O2715" s="9">
        <v>349</v>
      </c>
      <c r="P2715" s="9" t="s">
        <v>235</v>
      </c>
      <c r="Q2715" s="9" t="s">
        <v>235</v>
      </c>
      <c r="R2715" s="9">
        <v>30.128699999999998</v>
      </c>
      <c r="S2715" s="9" t="s">
        <v>235</v>
      </c>
      <c r="T2715" s="9" t="s">
        <v>235</v>
      </c>
      <c r="U2715" s="9" t="s">
        <v>235</v>
      </c>
      <c r="V2715" s="33" t="s">
        <v>235</v>
      </c>
      <c r="W2715" s="33" t="s">
        <v>235</v>
      </c>
      <c r="X2715" s="33" t="s">
        <v>235</v>
      </c>
      <c r="Y2715" s="33" t="s">
        <v>235</v>
      </c>
    </row>
    <row r="2716" spans="1:25" hidden="1" x14ac:dyDescent="0.25">
      <c r="A2716" s="32">
        <v>2715</v>
      </c>
      <c r="B2716" s="23" t="s">
        <v>608</v>
      </c>
      <c r="C2716" s="23" t="s">
        <v>671</v>
      </c>
      <c r="D2716" s="23" t="s">
        <v>673</v>
      </c>
      <c r="E2716" s="23" t="s">
        <v>259</v>
      </c>
      <c r="F2716" s="23" t="s">
        <v>598</v>
      </c>
      <c r="G2716" s="23" t="s">
        <v>236</v>
      </c>
      <c r="H2716" s="23" t="s">
        <v>23</v>
      </c>
      <c r="I2716" s="23">
        <v>3</v>
      </c>
      <c r="J2716" s="9">
        <v>36.221499999999999</v>
      </c>
      <c r="K2716" s="9">
        <v>39.9328</v>
      </c>
      <c r="L2716" s="9">
        <v>569.66669999999999</v>
      </c>
      <c r="M2716" s="9">
        <v>309</v>
      </c>
      <c r="N2716" s="9">
        <v>573.66669999999999</v>
      </c>
      <c r="O2716" s="9">
        <v>345</v>
      </c>
      <c r="P2716" s="9" t="s">
        <v>235</v>
      </c>
      <c r="Q2716" s="9" t="s">
        <v>235</v>
      </c>
      <c r="R2716" s="9">
        <v>39.9328</v>
      </c>
      <c r="S2716" s="9" t="s">
        <v>235</v>
      </c>
      <c r="T2716" s="9" t="s">
        <v>235</v>
      </c>
      <c r="U2716" s="9" t="s">
        <v>235</v>
      </c>
      <c r="V2716" s="40" t="s">
        <v>235</v>
      </c>
      <c r="W2716" s="40" t="s">
        <v>235</v>
      </c>
      <c r="X2716" s="40" t="s">
        <v>235</v>
      </c>
      <c r="Y2716" s="40" t="s">
        <v>235</v>
      </c>
    </row>
    <row r="2717" spans="1:25" hidden="1" x14ac:dyDescent="0.25">
      <c r="A2717" s="32">
        <v>2716</v>
      </c>
      <c r="B2717" s="23" t="s">
        <v>608</v>
      </c>
      <c r="C2717" s="23" t="s">
        <v>671</v>
      </c>
      <c r="D2717" s="23" t="s">
        <v>673</v>
      </c>
      <c r="E2717" s="23" t="s">
        <v>259</v>
      </c>
      <c r="F2717" s="23" t="s">
        <v>598</v>
      </c>
      <c r="G2717" s="23" t="s">
        <v>236</v>
      </c>
      <c r="H2717" s="23" t="s">
        <v>24</v>
      </c>
      <c r="I2717" s="23">
        <v>4</v>
      </c>
      <c r="J2717" s="9">
        <v>39.458799999999997</v>
      </c>
      <c r="K2717" s="9">
        <v>145.01920000000001</v>
      </c>
      <c r="L2717" s="9">
        <v>691.66669999999999</v>
      </c>
      <c r="M2717" s="9">
        <v>424</v>
      </c>
      <c r="N2717" s="9">
        <v>652.66669999999999</v>
      </c>
      <c r="O2717" s="9">
        <v>418</v>
      </c>
      <c r="P2717" s="9" t="s">
        <v>235</v>
      </c>
      <c r="Q2717" s="9" t="s">
        <v>235</v>
      </c>
      <c r="R2717" s="9">
        <v>34.980799999999988</v>
      </c>
      <c r="S2717" s="9" t="s">
        <v>235</v>
      </c>
      <c r="T2717" s="9" t="s">
        <v>235</v>
      </c>
      <c r="U2717" s="9" t="s">
        <v>235</v>
      </c>
      <c r="V2717" s="40" t="s">
        <v>235</v>
      </c>
      <c r="W2717" s="40" t="s">
        <v>235</v>
      </c>
      <c r="X2717" s="40" t="s">
        <v>235</v>
      </c>
      <c r="Y2717" s="40" t="s">
        <v>235</v>
      </c>
    </row>
    <row r="2718" spans="1:25" hidden="1" x14ac:dyDescent="0.25">
      <c r="A2718" s="32">
        <v>2717</v>
      </c>
      <c r="B2718" s="23" t="s">
        <v>608</v>
      </c>
      <c r="C2718" s="23" t="s">
        <v>671</v>
      </c>
      <c r="D2718" s="23" t="s">
        <v>673</v>
      </c>
      <c r="E2718" s="23" t="s">
        <v>259</v>
      </c>
      <c r="F2718" s="23" t="s">
        <v>598</v>
      </c>
      <c r="G2718" s="23" t="s">
        <v>236</v>
      </c>
      <c r="H2718" s="23" t="s">
        <v>24</v>
      </c>
      <c r="I2718" s="23">
        <v>5</v>
      </c>
      <c r="J2718" s="9">
        <v>40.162199999999999</v>
      </c>
      <c r="K2718" s="9">
        <v>155.1591</v>
      </c>
      <c r="L2718" s="9">
        <v>685.66669999999999</v>
      </c>
      <c r="M2718" s="9">
        <v>446</v>
      </c>
      <c r="N2718" s="9">
        <v>647.66669999999999</v>
      </c>
      <c r="O2718" s="9">
        <v>433</v>
      </c>
      <c r="P2718" s="9" t="s">
        <v>235</v>
      </c>
      <c r="Q2718" s="9" t="s">
        <v>235</v>
      </c>
      <c r="R2718" s="9">
        <v>24.840900000000005</v>
      </c>
      <c r="S2718" s="9" t="s">
        <v>235</v>
      </c>
      <c r="T2718" s="9" t="s">
        <v>235</v>
      </c>
      <c r="U2718" s="9" t="s">
        <v>235</v>
      </c>
      <c r="V2718" s="40" t="s">
        <v>235</v>
      </c>
      <c r="W2718" s="40" t="s">
        <v>235</v>
      </c>
      <c r="X2718" s="40" t="s">
        <v>235</v>
      </c>
      <c r="Y2718" s="40" t="s">
        <v>235</v>
      </c>
    </row>
    <row r="2719" spans="1:25" hidden="1" x14ac:dyDescent="0.25">
      <c r="A2719" s="32">
        <v>2718</v>
      </c>
      <c r="B2719" s="23" t="s">
        <v>608</v>
      </c>
      <c r="C2719" s="23" t="s">
        <v>671</v>
      </c>
      <c r="D2719" s="23" t="s">
        <v>673</v>
      </c>
      <c r="E2719" s="23" t="s">
        <v>259</v>
      </c>
      <c r="F2719" s="23" t="s">
        <v>598</v>
      </c>
      <c r="G2719" s="23" t="s">
        <v>236</v>
      </c>
      <c r="H2719" s="23" t="s">
        <v>24</v>
      </c>
      <c r="I2719" s="23">
        <v>6</v>
      </c>
      <c r="J2719" s="9">
        <v>38.948700000000002</v>
      </c>
      <c r="K2719" s="9">
        <v>178.15090000000001</v>
      </c>
      <c r="L2719" s="9">
        <v>666.66669999999999</v>
      </c>
      <c r="M2719" s="9">
        <v>463</v>
      </c>
      <c r="N2719" s="9">
        <v>637.66669999999999</v>
      </c>
      <c r="O2719" s="9">
        <v>437</v>
      </c>
      <c r="P2719" s="9">
        <v>189.58902921846507</v>
      </c>
      <c r="Q2719" s="9">
        <v>107.56393447619885</v>
      </c>
      <c r="R2719" s="9">
        <v>1.8490999999999929</v>
      </c>
      <c r="S2719" s="9">
        <v>0</v>
      </c>
      <c r="T2719" s="9">
        <v>0</v>
      </c>
      <c r="U2719" s="9">
        <v>0</v>
      </c>
      <c r="V2719" s="23">
        <v>46.324939287601879</v>
      </c>
      <c r="W2719" s="23">
        <v>47.507894080878813</v>
      </c>
      <c r="X2719" s="23">
        <v>24.413111231467404</v>
      </c>
      <c r="Y2719" s="23">
        <v>24.207436873820409</v>
      </c>
    </row>
    <row r="2720" spans="1:25" hidden="1" x14ac:dyDescent="0.25">
      <c r="A2720" s="32">
        <v>2719</v>
      </c>
      <c r="B2720" s="23" t="s">
        <v>608</v>
      </c>
      <c r="C2720" s="23" t="s">
        <v>671</v>
      </c>
      <c r="D2720" s="23" t="s">
        <v>673</v>
      </c>
      <c r="E2720" s="23" t="s">
        <v>259</v>
      </c>
      <c r="F2720" s="23" t="s">
        <v>598</v>
      </c>
      <c r="G2720" s="23" t="s">
        <v>236</v>
      </c>
      <c r="H2720" s="23" t="s">
        <v>23</v>
      </c>
      <c r="I2720" s="23">
        <v>1</v>
      </c>
      <c r="J2720" s="9">
        <v>34.9285</v>
      </c>
      <c r="K2720" s="9">
        <v>5.1668000000000003</v>
      </c>
      <c r="L2720" s="9">
        <v>324.66669999999999</v>
      </c>
      <c r="M2720" s="9">
        <v>435</v>
      </c>
      <c r="N2720" s="9">
        <v>356.66669999999999</v>
      </c>
      <c r="O2720" s="9">
        <v>421</v>
      </c>
      <c r="P2720" s="9" t="s">
        <v>235</v>
      </c>
      <c r="Q2720" s="9" t="s">
        <v>235</v>
      </c>
      <c r="R2720" s="9">
        <v>5.1668000000000003</v>
      </c>
      <c r="S2720" s="9" t="s">
        <v>235</v>
      </c>
      <c r="T2720" s="9" t="s">
        <v>235</v>
      </c>
      <c r="U2720" s="9" t="s">
        <v>235</v>
      </c>
      <c r="V2720" s="33" t="s">
        <v>235</v>
      </c>
      <c r="W2720" s="33" t="s">
        <v>235</v>
      </c>
      <c r="X2720" s="33" t="s">
        <v>235</v>
      </c>
      <c r="Y2720" s="33" t="s">
        <v>235</v>
      </c>
    </row>
    <row r="2721" spans="1:25" hidden="1" x14ac:dyDescent="0.25">
      <c r="A2721" s="32">
        <v>2720</v>
      </c>
      <c r="B2721" s="23" t="s">
        <v>608</v>
      </c>
      <c r="C2721" s="23" t="s">
        <v>671</v>
      </c>
      <c r="D2721" s="23" t="s">
        <v>673</v>
      </c>
      <c r="E2721" s="23" t="s">
        <v>259</v>
      </c>
      <c r="F2721" s="23" t="s">
        <v>598</v>
      </c>
      <c r="G2721" s="23" t="s">
        <v>236</v>
      </c>
      <c r="H2721" s="23" t="s">
        <v>23</v>
      </c>
      <c r="I2721" s="23">
        <v>2</v>
      </c>
      <c r="J2721" s="9">
        <v>39</v>
      </c>
      <c r="K2721" s="9">
        <v>28.796199999999999</v>
      </c>
      <c r="L2721" s="9">
        <v>312.66669999999999</v>
      </c>
      <c r="M2721" s="9">
        <v>413</v>
      </c>
      <c r="N2721" s="9">
        <v>351.66669999999999</v>
      </c>
      <c r="O2721" s="9">
        <v>413</v>
      </c>
      <c r="P2721" s="9" t="s">
        <v>235</v>
      </c>
      <c r="Q2721" s="9" t="s">
        <v>235</v>
      </c>
      <c r="R2721" s="9">
        <v>28.796199999999999</v>
      </c>
      <c r="S2721" s="9" t="s">
        <v>235</v>
      </c>
      <c r="T2721" s="9" t="s">
        <v>235</v>
      </c>
      <c r="U2721" s="9" t="s">
        <v>235</v>
      </c>
      <c r="V2721" s="33" t="s">
        <v>235</v>
      </c>
      <c r="W2721" s="33" t="s">
        <v>235</v>
      </c>
      <c r="X2721" s="33" t="s">
        <v>235</v>
      </c>
      <c r="Y2721" s="33" t="s">
        <v>235</v>
      </c>
    </row>
    <row r="2722" spans="1:25" hidden="1" x14ac:dyDescent="0.25">
      <c r="A2722" s="32">
        <v>2721</v>
      </c>
      <c r="B2722" s="23" t="s">
        <v>608</v>
      </c>
      <c r="C2722" s="23" t="s">
        <v>671</v>
      </c>
      <c r="D2722" s="23" t="s">
        <v>673</v>
      </c>
      <c r="E2722" s="23" t="s">
        <v>259</v>
      </c>
      <c r="F2722" s="23" t="s">
        <v>598</v>
      </c>
      <c r="G2722" s="23" t="s">
        <v>236</v>
      </c>
      <c r="H2722" s="23" t="s">
        <v>23</v>
      </c>
      <c r="I2722" s="23">
        <v>3</v>
      </c>
      <c r="J2722" s="9">
        <v>34.713099999999997</v>
      </c>
      <c r="K2722" s="9">
        <v>40.429900000000004</v>
      </c>
      <c r="L2722" s="9">
        <v>319.66669999999999</v>
      </c>
      <c r="M2722" s="9">
        <v>392</v>
      </c>
      <c r="N2722" s="9">
        <v>353.66669999999999</v>
      </c>
      <c r="O2722" s="9">
        <v>399</v>
      </c>
      <c r="P2722" s="9" t="s">
        <v>235</v>
      </c>
      <c r="Q2722" s="9" t="s">
        <v>235</v>
      </c>
      <c r="R2722" s="9">
        <v>40.429900000000004</v>
      </c>
      <c r="S2722" s="9" t="s">
        <v>235</v>
      </c>
      <c r="T2722" s="9" t="s">
        <v>235</v>
      </c>
      <c r="U2722" s="9" t="s">
        <v>235</v>
      </c>
      <c r="V2722" s="33" t="s">
        <v>235</v>
      </c>
      <c r="W2722" s="33" t="s">
        <v>235</v>
      </c>
      <c r="X2722" s="40" t="s">
        <v>235</v>
      </c>
      <c r="Y2722" s="40" t="s">
        <v>235</v>
      </c>
    </row>
    <row r="2723" spans="1:25" hidden="1" x14ac:dyDescent="0.25">
      <c r="A2723" s="32">
        <v>2722</v>
      </c>
      <c r="B2723" s="23" t="s">
        <v>608</v>
      </c>
      <c r="C2723" s="23" t="s">
        <v>671</v>
      </c>
      <c r="D2723" s="23" t="s">
        <v>673</v>
      </c>
      <c r="E2723" s="23" t="s">
        <v>259</v>
      </c>
      <c r="F2723" s="23" t="s">
        <v>598</v>
      </c>
      <c r="G2723" s="23" t="s">
        <v>236</v>
      </c>
      <c r="H2723" s="23" t="s">
        <v>24</v>
      </c>
      <c r="I2723" s="23">
        <v>4</v>
      </c>
      <c r="J2723" s="9">
        <v>36.138599999999997</v>
      </c>
      <c r="K2723" s="9">
        <v>133.21700000000001</v>
      </c>
      <c r="L2723" s="9">
        <v>466.66669999999999</v>
      </c>
      <c r="M2723" s="9">
        <v>306</v>
      </c>
      <c r="N2723" s="9">
        <v>457.66669999999999</v>
      </c>
      <c r="O2723" s="9">
        <v>341</v>
      </c>
      <c r="P2723" s="9" t="s">
        <v>235</v>
      </c>
      <c r="Q2723" s="9" t="s">
        <v>235</v>
      </c>
      <c r="R2723" s="9">
        <v>46.782999999999987</v>
      </c>
      <c r="S2723" s="9" t="s">
        <v>235</v>
      </c>
      <c r="T2723" s="9" t="s">
        <v>235</v>
      </c>
      <c r="U2723" s="9" t="s">
        <v>235</v>
      </c>
      <c r="V2723" s="33" t="s">
        <v>235</v>
      </c>
      <c r="W2723" s="33" t="s">
        <v>235</v>
      </c>
      <c r="X2723" s="40" t="s">
        <v>235</v>
      </c>
      <c r="Y2723" s="40" t="s">
        <v>235</v>
      </c>
    </row>
    <row r="2724" spans="1:25" hidden="1" x14ac:dyDescent="0.25">
      <c r="A2724" s="32">
        <v>2723</v>
      </c>
      <c r="B2724" s="23" t="s">
        <v>608</v>
      </c>
      <c r="C2724" s="23" t="s">
        <v>671</v>
      </c>
      <c r="D2724" s="23" t="s">
        <v>673</v>
      </c>
      <c r="E2724" s="23" t="s">
        <v>259</v>
      </c>
      <c r="F2724" s="23" t="s">
        <v>598</v>
      </c>
      <c r="G2724" s="23" t="s">
        <v>236</v>
      </c>
      <c r="H2724" s="23" t="s">
        <v>24</v>
      </c>
      <c r="I2724" s="23">
        <v>5</v>
      </c>
      <c r="J2724" s="9">
        <v>37.215600000000002</v>
      </c>
      <c r="K2724" s="9">
        <v>149.49590000000001</v>
      </c>
      <c r="L2724" s="9">
        <v>489.66669999999999</v>
      </c>
      <c r="M2724" s="9">
        <v>314</v>
      </c>
      <c r="N2724" s="9">
        <v>470.66669999999999</v>
      </c>
      <c r="O2724" s="9">
        <v>346</v>
      </c>
      <c r="P2724" s="9" t="s">
        <v>235</v>
      </c>
      <c r="Q2724" s="9" t="s">
        <v>235</v>
      </c>
      <c r="R2724" s="9">
        <v>30.504099999999994</v>
      </c>
      <c r="S2724" s="9" t="s">
        <v>235</v>
      </c>
      <c r="T2724" s="9" t="s">
        <v>235</v>
      </c>
      <c r="U2724" s="9" t="s">
        <v>235</v>
      </c>
      <c r="V2724" s="33" t="s">
        <v>235</v>
      </c>
      <c r="W2724" s="33" t="s">
        <v>235</v>
      </c>
      <c r="X2724" s="40" t="s">
        <v>235</v>
      </c>
      <c r="Y2724" s="40" t="s">
        <v>235</v>
      </c>
    </row>
    <row r="2725" spans="1:25" hidden="1" x14ac:dyDescent="0.25">
      <c r="A2725" s="32">
        <v>2724</v>
      </c>
      <c r="B2725" s="23" t="s">
        <v>608</v>
      </c>
      <c r="C2725" s="23" t="s">
        <v>671</v>
      </c>
      <c r="D2725" s="23" t="s">
        <v>673</v>
      </c>
      <c r="E2725" s="23" t="s">
        <v>259</v>
      </c>
      <c r="F2725" s="23" t="s">
        <v>598</v>
      </c>
      <c r="G2725" s="23" t="s">
        <v>236</v>
      </c>
      <c r="H2725" s="23" t="s">
        <v>24</v>
      </c>
      <c r="I2725" s="23">
        <v>6</v>
      </c>
      <c r="J2725" s="9">
        <v>35.609000000000002</v>
      </c>
      <c r="K2725" s="9">
        <v>170.63900000000001</v>
      </c>
      <c r="L2725" s="9">
        <v>503.66669999999999</v>
      </c>
      <c r="M2725" s="9">
        <v>334</v>
      </c>
      <c r="N2725" s="9">
        <v>475.66669999999999</v>
      </c>
      <c r="O2725" s="9">
        <v>356</v>
      </c>
      <c r="P2725" s="9">
        <v>205.52858681944952</v>
      </c>
      <c r="Q2725" s="9">
        <v>119.07980517283357</v>
      </c>
      <c r="R2725" s="9">
        <v>9.36099999999999</v>
      </c>
      <c r="S2725" s="9">
        <v>0</v>
      </c>
      <c r="T2725" s="9">
        <v>0</v>
      </c>
      <c r="U2725" s="9">
        <v>0</v>
      </c>
      <c r="V2725" s="23">
        <v>46.400431032480725</v>
      </c>
      <c r="W2725" s="23">
        <v>43.289721643826724</v>
      </c>
      <c r="X2725" s="23">
        <v>22.203603311174518</v>
      </c>
      <c r="Y2725" s="23">
        <v>23.430749027719962</v>
      </c>
    </row>
    <row r="2726" spans="1:25" hidden="1" x14ac:dyDescent="0.25">
      <c r="A2726" s="32">
        <v>2725</v>
      </c>
      <c r="B2726" s="23" t="s">
        <v>608</v>
      </c>
      <c r="C2726" s="23" t="s">
        <v>671</v>
      </c>
      <c r="D2726" s="23" t="s">
        <v>673</v>
      </c>
      <c r="E2726" s="23" t="s">
        <v>259</v>
      </c>
      <c r="F2726" s="23" t="s">
        <v>598</v>
      </c>
      <c r="G2726" s="23" t="s">
        <v>236</v>
      </c>
      <c r="H2726" s="23" t="s">
        <v>23</v>
      </c>
      <c r="I2726" s="23">
        <v>1</v>
      </c>
      <c r="J2726" s="9">
        <v>32.9848</v>
      </c>
      <c r="K2726" s="9">
        <v>1.302</v>
      </c>
      <c r="L2726" s="9">
        <v>355.66669999999999</v>
      </c>
      <c r="M2726" s="9">
        <v>327</v>
      </c>
      <c r="N2726" s="9">
        <v>387.66669999999999</v>
      </c>
      <c r="O2726" s="9">
        <v>319</v>
      </c>
      <c r="P2726" s="9" t="s">
        <v>235</v>
      </c>
      <c r="Q2726" s="9" t="s">
        <v>235</v>
      </c>
      <c r="R2726" s="9">
        <v>1.302</v>
      </c>
      <c r="S2726" s="9" t="s">
        <v>235</v>
      </c>
      <c r="T2726" s="9" t="s">
        <v>235</v>
      </c>
      <c r="U2726" s="9" t="s">
        <v>235</v>
      </c>
      <c r="V2726" s="33" t="s">
        <v>235</v>
      </c>
      <c r="W2726" s="33" t="s">
        <v>235</v>
      </c>
      <c r="X2726" s="33" t="s">
        <v>235</v>
      </c>
      <c r="Y2726" s="33" t="s">
        <v>235</v>
      </c>
    </row>
    <row r="2727" spans="1:25" hidden="1" x14ac:dyDescent="0.25">
      <c r="A2727" s="32">
        <v>2726</v>
      </c>
      <c r="B2727" s="23" t="s">
        <v>608</v>
      </c>
      <c r="C2727" s="23" t="s">
        <v>671</v>
      </c>
      <c r="D2727" s="23" t="s">
        <v>673</v>
      </c>
      <c r="E2727" s="23" t="s">
        <v>259</v>
      </c>
      <c r="F2727" s="23" t="s">
        <v>598</v>
      </c>
      <c r="G2727" s="23" t="s">
        <v>236</v>
      </c>
      <c r="H2727" s="23" t="s">
        <v>23</v>
      </c>
      <c r="I2727" s="23">
        <v>2</v>
      </c>
      <c r="J2727" s="9">
        <v>37.107999999999997</v>
      </c>
      <c r="K2727" s="9">
        <v>29.374400000000001</v>
      </c>
      <c r="L2727" s="9">
        <v>348.66669999999999</v>
      </c>
      <c r="M2727" s="9">
        <v>302</v>
      </c>
      <c r="N2727" s="9">
        <v>384.66669999999999</v>
      </c>
      <c r="O2727" s="9">
        <v>311</v>
      </c>
      <c r="P2727" s="9" t="s">
        <v>235</v>
      </c>
      <c r="Q2727" s="9" t="s">
        <v>235</v>
      </c>
      <c r="R2727" s="9">
        <v>29.374400000000001</v>
      </c>
      <c r="S2727" s="9" t="s">
        <v>235</v>
      </c>
      <c r="T2727" s="9" t="s">
        <v>235</v>
      </c>
      <c r="U2727" s="9" t="s">
        <v>235</v>
      </c>
      <c r="V2727" s="33" t="s">
        <v>235</v>
      </c>
      <c r="W2727" s="33" t="s">
        <v>235</v>
      </c>
      <c r="X2727" s="33" t="s">
        <v>235</v>
      </c>
      <c r="Y2727" s="33" t="s">
        <v>235</v>
      </c>
    </row>
    <row r="2728" spans="1:25" hidden="1" x14ac:dyDescent="0.25">
      <c r="A2728" s="32">
        <v>2727</v>
      </c>
      <c r="B2728" s="23" t="s">
        <v>608</v>
      </c>
      <c r="C2728" s="23" t="s">
        <v>671</v>
      </c>
      <c r="D2728" s="23" t="s">
        <v>673</v>
      </c>
      <c r="E2728" s="23" t="s">
        <v>259</v>
      </c>
      <c r="F2728" s="23" t="s">
        <v>598</v>
      </c>
      <c r="G2728" s="23" t="s">
        <v>236</v>
      </c>
      <c r="H2728" s="23" t="s">
        <v>23</v>
      </c>
      <c r="I2728" s="23">
        <v>3</v>
      </c>
      <c r="J2728" s="9">
        <v>33.121000000000002</v>
      </c>
      <c r="K2728" s="9">
        <v>44.224800000000002</v>
      </c>
      <c r="L2728" s="9">
        <v>360.66669999999999</v>
      </c>
      <c r="M2728" s="9">
        <v>284</v>
      </c>
      <c r="N2728" s="9">
        <v>389.66669999999999</v>
      </c>
      <c r="O2728" s="9">
        <v>300</v>
      </c>
      <c r="P2728" s="9" t="s">
        <v>235</v>
      </c>
      <c r="Q2728" s="9" t="s">
        <v>235</v>
      </c>
      <c r="R2728" s="9">
        <v>44.224800000000002</v>
      </c>
      <c r="S2728" s="9" t="s">
        <v>235</v>
      </c>
      <c r="T2728" s="9" t="s">
        <v>235</v>
      </c>
      <c r="U2728" s="9" t="s">
        <v>235</v>
      </c>
      <c r="V2728" s="40" t="s">
        <v>235</v>
      </c>
      <c r="W2728" s="40" t="s">
        <v>235</v>
      </c>
      <c r="X2728" s="40" t="s">
        <v>235</v>
      </c>
      <c r="Y2728" s="40" t="s">
        <v>235</v>
      </c>
    </row>
    <row r="2729" spans="1:25" hidden="1" x14ac:dyDescent="0.25">
      <c r="A2729" s="32">
        <v>2728</v>
      </c>
      <c r="B2729" s="23" t="s">
        <v>608</v>
      </c>
      <c r="C2729" s="23" t="s">
        <v>671</v>
      </c>
      <c r="D2729" s="23" t="s">
        <v>673</v>
      </c>
      <c r="E2729" s="23" t="s">
        <v>259</v>
      </c>
      <c r="F2729" s="23" t="s">
        <v>598</v>
      </c>
      <c r="G2729" s="23" t="s">
        <v>236</v>
      </c>
      <c r="H2729" s="23" t="s">
        <v>24</v>
      </c>
      <c r="I2729" s="23">
        <v>4</v>
      </c>
      <c r="J2729" s="9">
        <v>35</v>
      </c>
      <c r="K2729" s="9">
        <v>142.2081</v>
      </c>
      <c r="L2729" s="9">
        <v>516.66669999999999</v>
      </c>
      <c r="M2729" s="9">
        <v>240</v>
      </c>
      <c r="N2729" s="9">
        <v>495.66669999999999</v>
      </c>
      <c r="O2729" s="9">
        <v>268</v>
      </c>
      <c r="P2729" s="9" t="s">
        <v>235</v>
      </c>
      <c r="Q2729" s="9" t="s">
        <v>235</v>
      </c>
      <c r="R2729" s="9">
        <v>37.791899999999998</v>
      </c>
      <c r="S2729" s="9" t="s">
        <v>235</v>
      </c>
      <c r="T2729" s="9" t="s">
        <v>235</v>
      </c>
      <c r="U2729" s="9" t="s">
        <v>235</v>
      </c>
      <c r="V2729" s="40" t="s">
        <v>235</v>
      </c>
      <c r="W2729" s="40" t="s">
        <v>235</v>
      </c>
      <c r="X2729" s="40" t="s">
        <v>235</v>
      </c>
      <c r="Y2729" s="40" t="s">
        <v>235</v>
      </c>
    </row>
    <row r="2730" spans="1:25" hidden="1" x14ac:dyDescent="0.25">
      <c r="A2730" s="32">
        <v>2729</v>
      </c>
      <c r="B2730" s="23" t="s">
        <v>608</v>
      </c>
      <c r="C2730" s="23" t="s">
        <v>671</v>
      </c>
      <c r="D2730" s="23" t="s">
        <v>673</v>
      </c>
      <c r="E2730" s="23" t="s">
        <v>259</v>
      </c>
      <c r="F2730" s="23" t="s">
        <v>598</v>
      </c>
      <c r="G2730" s="23" t="s">
        <v>236</v>
      </c>
      <c r="H2730" s="23" t="s">
        <v>24</v>
      </c>
      <c r="I2730" s="23">
        <v>5</v>
      </c>
      <c r="J2730" s="9">
        <v>35.468299999999999</v>
      </c>
      <c r="K2730" s="9">
        <v>154.91210000000001</v>
      </c>
      <c r="L2730" s="9">
        <v>534.66669999999999</v>
      </c>
      <c r="M2730" s="9">
        <v>252</v>
      </c>
      <c r="N2730" s="9">
        <v>507.66669999999999</v>
      </c>
      <c r="O2730" s="9">
        <v>275</v>
      </c>
      <c r="P2730" s="9" t="s">
        <v>235</v>
      </c>
      <c r="Q2730" s="9" t="s">
        <v>235</v>
      </c>
      <c r="R2730" s="9">
        <v>25.087899999999991</v>
      </c>
      <c r="S2730" s="9" t="s">
        <v>235</v>
      </c>
      <c r="T2730" s="9" t="s">
        <v>235</v>
      </c>
      <c r="U2730" s="9" t="s">
        <v>235</v>
      </c>
      <c r="V2730" s="40" t="s">
        <v>235</v>
      </c>
      <c r="W2730" s="40" t="s">
        <v>235</v>
      </c>
      <c r="X2730" s="40" t="s">
        <v>235</v>
      </c>
      <c r="Y2730" s="40" t="s">
        <v>235</v>
      </c>
    </row>
    <row r="2731" spans="1:25" hidden="1" x14ac:dyDescent="0.25">
      <c r="A2731" s="32">
        <v>2730</v>
      </c>
      <c r="B2731" s="23" t="s">
        <v>608</v>
      </c>
      <c r="C2731" s="23" t="s">
        <v>671</v>
      </c>
      <c r="D2731" s="23" t="s">
        <v>673</v>
      </c>
      <c r="E2731" s="23" t="s">
        <v>259</v>
      </c>
      <c r="F2731" s="23" t="s">
        <v>598</v>
      </c>
      <c r="G2731" s="23" t="s">
        <v>236</v>
      </c>
      <c r="H2731" s="23" t="s">
        <v>24</v>
      </c>
      <c r="I2731" s="23">
        <v>6</v>
      </c>
      <c r="J2731" s="9">
        <v>33.837899999999998</v>
      </c>
      <c r="K2731" s="9">
        <v>176.36779999999999</v>
      </c>
      <c r="L2731" s="9">
        <v>540.66669999999999</v>
      </c>
      <c r="M2731" s="9">
        <v>274</v>
      </c>
      <c r="N2731" s="9">
        <v>508.66669999999999</v>
      </c>
      <c r="O2731" s="9">
        <v>285</v>
      </c>
      <c r="P2731" s="9">
        <v>192.4421991144354</v>
      </c>
      <c r="Q2731" s="9">
        <v>110.72488428533127</v>
      </c>
      <c r="R2731" s="9">
        <v>3.6322000000000116</v>
      </c>
      <c r="S2731" s="9">
        <v>0</v>
      </c>
      <c r="T2731" s="9">
        <v>0</v>
      </c>
      <c r="U2731" s="9">
        <v>0</v>
      </c>
      <c r="V2731" s="23">
        <v>41.617304093369626</v>
      </c>
      <c r="W2731" s="23">
        <v>43.289721643826724</v>
      </c>
      <c r="X2731" s="23">
        <v>19.104973174542799</v>
      </c>
      <c r="Y2731" s="23">
        <v>21.400934559032695</v>
      </c>
    </row>
    <row r="2732" spans="1:25" hidden="1" x14ac:dyDescent="0.25">
      <c r="A2732" s="32">
        <v>2731</v>
      </c>
      <c r="B2732" s="23" t="s">
        <v>608</v>
      </c>
      <c r="C2732" s="23" t="s">
        <v>671</v>
      </c>
      <c r="D2732" s="23" t="s">
        <v>673</v>
      </c>
      <c r="E2732" s="23" t="s">
        <v>259</v>
      </c>
      <c r="F2732" s="23" t="s">
        <v>598</v>
      </c>
      <c r="G2732" s="23" t="s">
        <v>236</v>
      </c>
      <c r="H2732" s="23" t="s">
        <v>23</v>
      </c>
      <c r="I2732" s="23">
        <v>1</v>
      </c>
      <c r="J2732" s="9">
        <v>33.015099999999997</v>
      </c>
      <c r="K2732" s="9">
        <v>1.2596000000000001</v>
      </c>
      <c r="L2732" s="9">
        <v>421.66669999999999</v>
      </c>
      <c r="M2732" s="9">
        <v>339</v>
      </c>
      <c r="N2732" s="9">
        <v>454.66669999999999</v>
      </c>
      <c r="O2732" s="9">
        <v>340</v>
      </c>
      <c r="P2732" s="9" t="s">
        <v>235</v>
      </c>
      <c r="Q2732" s="9" t="s">
        <v>235</v>
      </c>
      <c r="R2732" s="9">
        <v>1.2596000000000001</v>
      </c>
      <c r="S2732" s="9" t="s">
        <v>235</v>
      </c>
      <c r="T2732" s="9" t="s">
        <v>235</v>
      </c>
      <c r="U2732" s="9" t="s">
        <v>235</v>
      </c>
      <c r="V2732" s="33" t="s">
        <v>235</v>
      </c>
      <c r="W2732" s="33" t="s">
        <v>235</v>
      </c>
      <c r="X2732" s="33" t="s">
        <v>235</v>
      </c>
      <c r="Y2732" s="33" t="s">
        <v>235</v>
      </c>
    </row>
    <row r="2733" spans="1:25" hidden="1" x14ac:dyDescent="0.25">
      <c r="A2733" s="32">
        <v>2732</v>
      </c>
      <c r="B2733" s="23" t="s">
        <v>608</v>
      </c>
      <c r="C2733" s="23" t="s">
        <v>671</v>
      </c>
      <c r="D2733" s="23" t="s">
        <v>673</v>
      </c>
      <c r="E2733" s="23" t="s">
        <v>259</v>
      </c>
      <c r="F2733" s="23" t="s">
        <v>598</v>
      </c>
      <c r="G2733" s="23" t="s">
        <v>236</v>
      </c>
      <c r="H2733" s="23" t="s">
        <v>23</v>
      </c>
      <c r="I2733" s="23">
        <v>2</v>
      </c>
      <c r="J2733" s="9">
        <v>35.777099999999997</v>
      </c>
      <c r="K2733" s="9">
        <v>23.569700000000001</v>
      </c>
      <c r="L2733" s="9">
        <v>419.66669999999999</v>
      </c>
      <c r="M2733" s="9">
        <v>314</v>
      </c>
      <c r="N2733" s="9">
        <v>451.66669999999999</v>
      </c>
      <c r="O2733" s="9">
        <v>330</v>
      </c>
      <c r="P2733" s="9" t="s">
        <v>235</v>
      </c>
      <c r="Q2733" s="9" t="s">
        <v>235</v>
      </c>
      <c r="R2733" s="9">
        <v>23.569700000000001</v>
      </c>
      <c r="S2733" s="9" t="s">
        <v>235</v>
      </c>
      <c r="T2733" s="9" t="s">
        <v>235</v>
      </c>
      <c r="U2733" s="9" t="s">
        <v>235</v>
      </c>
      <c r="V2733" s="33" t="s">
        <v>235</v>
      </c>
      <c r="W2733" s="33" t="s">
        <v>235</v>
      </c>
      <c r="X2733" s="33" t="s">
        <v>235</v>
      </c>
      <c r="Y2733" s="33" t="s">
        <v>235</v>
      </c>
    </row>
    <row r="2734" spans="1:25" hidden="1" x14ac:dyDescent="0.25">
      <c r="A2734" s="32">
        <v>2733</v>
      </c>
      <c r="B2734" s="23" t="s">
        <v>608</v>
      </c>
      <c r="C2734" s="23" t="s">
        <v>671</v>
      </c>
      <c r="D2734" s="23" t="s">
        <v>673</v>
      </c>
      <c r="E2734" s="23" t="s">
        <v>259</v>
      </c>
      <c r="F2734" s="23" t="s">
        <v>598</v>
      </c>
      <c r="G2734" s="23" t="s">
        <v>236</v>
      </c>
      <c r="H2734" s="23" t="s">
        <v>23</v>
      </c>
      <c r="I2734" s="23">
        <v>3</v>
      </c>
      <c r="J2734" s="9">
        <v>34.6554</v>
      </c>
      <c r="K2734" s="9">
        <v>40.835599999999999</v>
      </c>
      <c r="L2734" s="9">
        <v>434.66669999999999</v>
      </c>
      <c r="M2734" s="9">
        <v>298</v>
      </c>
      <c r="N2734" s="9">
        <v>459.66669999999999</v>
      </c>
      <c r="O2734" s="9">
        <v>322</v>
      </c>
      <c r="P2734" s="9" t="s">
        <v>235</v>
      </c>
      <c r="Q2734" s="9" t="s">
        <v>235</v>
      </c>
      <c r="R2734" s="9">
        <v>40.835599999999999</v>
      </c>
      <c r="S2734" s="9" t="s">
        <v>235</v>
      </c>
      <c r="T2734" s="9" t="s">
        <v>235</v>
      </c>
      <c r="U2734" s="9" t="s">
        <v>235</v>
      </c>
      <c r="V2734" s="33" t="s">
        <v>235</v>
      </c>
      <c r="W2734" s="33" t="s">
        <v>235</v>
      </c>
      <c r="X2734" s="40" t="s">
        <v>235</v>
      </c>
      <c r="Y2734" s="40" t="s">
        <v>235</v>
      </c>
    </row>
    <row r="2735" spans="1:25" hidden="1" x14ac:dyDescent="0.25">
      <c r="A2735" s="32">
        <v>2734</v>
      </c>
      <c r="B2735" s="23" t="s">
        <v>608</v>
      </c>
      <c r="C2735" s="23" t="s">
        <v>671</v>
      </c>
      <c r="D2735" s="23" t="s">
        <v>673</v>
      </c>
      <c r="E2735" s="23" t="s">
        <v>259</v>
      </c>
      <c r="F2735" s="23" t="s">
        <v>598</v>
      </c>
      <c r="G2735" s="23" t="s">
        <v>236</v>
      </c>
      <c r="H2735" s="23" t="s">
        <v>24</v>
      </c>
      <c r="I2735" s="23">
        <v>4</v>
      </c>
      <c r="J2735" s="9">
        <v>36.400500000000001</v>
      </c>
      <c r="K2735" s="9">
        <v>139.82</v>
      </c>
      <c r="L2735" s="9">
        <v>597.66669999999999</v>
      </c>
      <c r="M2735" s="9">
        <v>306</v>
      </c>
      <c r="N2735" s="9">
        <v>568.66669999999999</v>
      </c>
      <c r="O2735" s="9">
        <v>328</v>
      </c>
      <c r="P2735" s="9" t="s">
        <v>235</v>
      </c>
      <c r="Q2735" s="9" t="s">
        <v>235</v>
      </c>
      <c r="R2735" s="9">
        <v>40.180000000000007</v>
      </c>
      <c r="S2735" s="9" t="s">
        <v>235</v>
      </c>
      <c r="T2735" s="9" t="s">
        <v>235</v>
      </c>
      <c r="U2735" s="9" t="s">
        <v>235</v>
      </c>
      <c r="V2735" s="33" t="s">
        <v>235</v>
      </c>
      <c r="W2735" s="33" t="s">
        <v>235</v>
      </c>
      <c r="X2735" s="40" t="s">
        <v>235</v>
      </c>
      <c r="Y2735" s="40" t="s">
        <v>235</v>
      </c>
    </row>
    <row r="2736" spans="1:25" hidden="1" x14ac:dyDescent="0.25">
      <c r="A2736" s="32">
        <v>2735</v>
      </c>
      <c r="B2736" s="23" t="s">
        <v>608</v>
      </c>
      <c r="C2736" s="23" t="s">
        <v>671</v>
      </c>
      <c r="D2736" s="23" t="s">
        <v>673</v>
      </c>
      <c r="E2736" s="23" t="s">
        <v>259</v>
      </c>
      <c r="F2736" s="23" t="s">
        <v>598</v>
      </c>
      <c r="G2736" s="23" t="s">
        <v>236</v>
      </c>
      <c r="H2736" s="23" t="s">
        <v>24</v>
      </c>
      <c r="I2736" s="23">
        <v>5</v>
      </c>
      <c r="J2736" s="9">
        <v>36.249099999999999</v>
      </c>
      <c r="K2736" s="9">
        <v>152.5607</v>
      </c>
      <c r="L2736" s="9">
        <v>612.66669999999999</v>
      </c>
      <c r="M2736" s="9">
        <v>321</v>
      </c>
      <c r="N2736" s="9">
        <v>579.66669999999999</v>
      </c>
      <c r="O2736" s="9">
        <v>336</v>
      </c>
      <c r="P2736" s="9" t="s">
        <v>235</v>
      </c>
      <c r="Q2736" s="9" t="s">
        <v>235</v>
      </c>
      <c r="R2736" s="9">
        <v>27.439300000000003</v>
      </c>
      <c r="S2736" s="9" t="s">
        <v>235</v>
      </c>
      <c r="T2736" s="9" t="s">
        <v>235</v>
      </c>
      <c r="U2736" s="9" t="s">
        <v>235</v>
      </c>
      <c r="V2736" s="33" t="s">
        <v>235</v>
      </c>
      <c r="W2736" s="33" t="s">
        <v>235</v>
      </c>
      <c r="X2736" s="40" t="s">
        <v>235</v>
      </c>
      <c r="Y2736" s="40" t="s">
        <v>235</v>
      </c>
    </row>
    <row r="2737" spans="1:25" hidden="1" x14ac:dyDescent="0.25">
      <c r="A2737" s="32">
        <v>2736</v>
      </c>
      <c r="B2737" s="23" t="s">
        <v>608</v>
      </c>
      <c r="C2737" s="23" t="s">
        <v>671</v>
      </c>
      <c r="D2737" s="23" t="s">
        <v>673</v>
      </c>
      <c r="E2737" s="23" t="s">
        <v>259</v>
      </c>
      <c r="F2737" s="23" t="s">
        <v>598</v>
      </c>
      <c r="G2737" s="23" t="s">
        <v>236</v>
      </c>
      <c r="H2737" s="23" t="s">
        <v>24</v>
      </c>
      <c r="I2737" s="23">
        <v>6</v>
      </c>
      <c r="J2737" s="9">
        <v>34.014699999999998</v>
      </c>
      <c r="K2737" s="9">
        <v>175.32</v>
      </c>
      <c r="L2737" s="9">
        <v>612.66669999999999</v>
      </c>
      <c r="M2737" s="9">
        <v>345</v>
      </c>
      <c r="N2737" s="9">
        <v>578.66669999999999</v>
      </c>
      <c r="O2737" s="9">
        <v>346</v>
      </c>
      <c r="P2737" s="9">
        <v>191.09421759959145</v>
      </c>
      <c r="Q2737" s="9">
        <v>109.16501271011697</v>
      </c>
      <c r="R2737" s="9">
        <v>4.6800000000000068</v>
      </c>
      <c r="S2737" s="9">
        <v>0</v>
      </c>
      <c r="T2737" s="9">
        <v>0</v>
      </c>
      <c r="U2737" s="9">
        <v>0</v>
      </c>
      <c r="V2737" s="23">
        <v>41.785164831552358</v>
      </c>
      <c r="W2737" s="23">
        <v>43.011626335213137</v>
      </c>
      <c r="X2737" s="23">
        <v>18.681541692269406</v>
      </c>
      <c r="Y2737" s="23">
        <v>20.591260281974002</v>
      </c>
    </row>
    <row r="2738" spans="1:25" hidden="1" x14ac:dyDescent="0.25">
      <c r="A2738" s="32">
        <v>2737</v>
      </c>
      <c r="B2738" s="23" t="s">
        <v>608</v>
      </c>
      <c r="C2738" s="23" t="s">
        <v>671</v>
      </c>
      <c r="D2738" s="23" t="s">
        <v>673</v>
      </c>
      <c r="E2738" s="23" t="s">
        <v>259</v>
      </c>
      <c r="F2738" s="23" t="s">
        <v>598</v>
      </c>
      <c r="G2738" s="23" t="s">
        <v>236</v>
      </c>
      <c r="H2738" s="23" t="s">
        <v>23</v>
      </c>
      <c r="I2738" s="23">
        <v>1</v>
      </c>
      <c r="J2738" s="9">
        <v>34.669899999999998</v>
      </c>
      <c r="K2738" s="9">
        <v>5.3343999999999996</v>
      </c>
      <c r="L2738" s="9">
        <v>543.66669999999999</v>
      </c>
      <c r="M2738" s="9">
        <v>301</v>
      </c>
      <c r="N2738" s="9">
        <v>572.66669999999999</v>
      </c>
      <c r="O2738" s="9">
        <v>320</v>
      </c>
      <c r="P2738" s="9" t="s">
        <v>235</v>
      </c>
      <c r="Q2738" s="9" t="s">
        <v>235</v>
      </c>
      <c r="R2738" s="9">
        <v>5.3343999999999996</v>
      </c>
      <c r="S2738" s="9" t="s">
        <v>235</v>
      </c>
      <c r="T2738" s="9" t="s">
        <v>235</v>
      </c>
      <c r="U2738" s="9" t="s">
        <v>235</v>
      </c>
      <c r="V2738" s="33" t="s">
        <v>235</v>
      </c>
      <c r="W2738" s="33" t="s">
        <v>235</v>
      </c>
      <c r="X2738" s="33" t="s">
        <v>235</v>
      </c>
      <c r="Y2738" s="33" t="s">
        <v>235</v>
      </c>
    </row>
    <row r="2739" spans="1:25" hidden="1" x14ac:dyDescent="0.25">
      <c r="A2739" s="32">
        <v>2738</v>
      </c>
      <c r="B2739" s="23" t="s">
        <v>608</v>
      </c>
      <c r="C2739" s="23" t="s">
        <v>671</v>
      </c>
      <c r="D2739" s="23" t="s">
        <v>673</v>
      </c>
      <c r="E2739" s="23" t="s">
        <v>259</v>
      </c>
      <c r="F2739" s="23" t="s">
        <v>598</v>
      </c>
      <c r="G2739" s="23" t="s">
        <v>236</v>
      </c>
      <c r="H2739" s="23" t="s">
        <v>23</v>
      </c>
      <c r="I2739" s="23">
        <v>2</v>
      </c>
      <c r="J2739" s="9">
        <v>38.275300000000001</v>
      </c>
      <c r="K2739" s="9">
        <v>28.8278</v>
      </c>
      <c r="L2739" s="9">
        <v>554.66669999999999</v>
      </c>
      <c r="M2739" s="9">
        <v>280</v>
      </c>
      <c r="N2739" s="9">
        <v>575.66669999999999</v>
      </c>
      <c r="O2739" s="9">
        <v>312</v>
      </c>
      <c r="P2739" s="9" t="s">
        <v>235</v>
      </c>
      <c r="Q2739" s="9" t="s">
        <v>235</v>
      </c>
      <c r="R2739" s="9">
        <v>28.8278</v>
      </c>
      <c r="S2739" s="9" t="s">
        <v>235</v>
      </c>
      <c r="T2739" s="9" t="s">
        <v>235</v>
      </c>
      <c r="U2739" s="9" t="s">
        <v>235</v>
      </c>
      <c r="V2739" s="33" t="s">
        <v>235</v>
      </c>
      <c r="W2739" s="33" t="s">
        <v>235</v>
      </c>
      <c r="X2739" s="33" t="s">
        <v>235</v>
      </c>
      <c r="Y2739" s="33" t="s">
        <v>235</v>
      </c>
    </row>
    <row r="2740" spans="1:25" hidden="1" x14ac:dyDescent="0.25">
      <c r="A2740" s="32">
        <v>2739</v>
      </c>
      <c r="B2740" s="23" t="s">
        <v>608</v>
      </c>
      <c r="C2740" s="23" t="s">
        <v>671</v>
      </c>
      <c r="D2740" s="23" t="s">
        <v>673</v>
      </c>
      <c r="E2740" s="23" t="s">
        <v>259</v>
      </c>
      <c r="F2740" s="23" t="s">
        <v>598</v>
      </c>
      <c r="G2740" s="23" t="s">
        <v>236</v>
      </c>
      <c r="H2740" s="23" t="s">
        <v>23</v>
      </c>
      <c r="I2740" s="23">
        <v>3</v>
      </c>
      <c r="J2740" s="9">
        <v>35.468299999999999</v>
      </c>
      <c r="K2740" s="9">
        <v>40.601300000000002</v>
      </c>
      <c r="L2740" s="9">
        <v>574.66669999999999</v>
      </c>
      <c r="M2740" s="9">
        <v>274</v>
      </c>
      <c r="N2740" s="9">
        <v>587.66669999999999</v>
      </c>
      <c r="O2740" s="9">
        <v>307</v>
      </c>
      <c r="P2740" s="9" t="s">
        <v>235</v>
      </c>
      <c r="Q2740" s="9" t="s">
        <v>235</v>
      </c>
      <c r="R2740" s="9">
        <v>40.601300000000002</v>
      </c>
      <c r="S2740" s="9" t="s">
        <v>235</v>
      </c>
      <c r="T2740" s="9" t="s">
        <v>235</v>
      </c>
      <c r="U2740" s="9" t="s">
        <v>235</v>
      </c>
      <c r="V2740" s="40" t="s">
        <v>235</v>
      </c>
      <c r="W2740" s="40" t="s">
        <v>235</v>
      </c>
      <c r="X2740" s="40" t="s">
        <v>235</v>
      </c>
      <c r="Y2740" s="40" t="s">
        <v>235</v>
      </c>
    </row>
    <row r="2741" spans="1:25" hidden="1" x14ac:dyDescent="0.25">
      <c r="A2741" s="32">
        <v>2740</v>
      </c>
      <c r="B2741" s="23" t="s">
        <v>608</v>
      </c>
      <c r="C2741" s="23" t="s">
        <v>671</v>
      </c>
      <c r="D2741" s="23" t="s">
        <v>673</v>
      </c>
      <c r="E2741" s="23" t="s">
        <v>259</v>
      </c>
      <c r="F2741" s="23" t="s">
        <v>598</v>
      </c>
      <c r="G2741" s="23" t="s">
        <v>236</v>
      </c>
      <c r="H2741" s="23" t="s">
        <v>24</v>
      </c>
      <c r="I2741" s="23">
        <v>4</v>
      </c>
      <c r="J2741" s="9">
        <v>37.336300000000001</v>
      </c>
      <c r="K2741" s="9">
        <v>144.4067</v>
      </c>
      <c r="L2741" s="9">
        <v>729.66669999999999</v>
      </c>
      <c r="M2741" s="9">
        <v>353</v>
      </c>
      <c r="N2741" s="9">
        <v>692.66669999999999</v>
      </c>
      <c r="O2741" s="9">
        <v>358</v>
      </c>
      <c r="P2741" s="9" t="s">
        <v>235</v>
      </c>
      <c r="Q2741" s="9" t="s">
        <v>235</v>
      </c>
      <c r="R2741" s="9">
        <v>35.593299999999999</v>
      </c>
      <c r="S2741" s="9" t="s">
        <v>235</v>
      </c>
      <c r="T2741" s="9" t="s">
        <v>235</v>
      </c>
      <c r="U2741" s="9" t="s">
        <v>235</v>
      </c>
      <c r="V2741" s="40" t="s">
        <v>235</v>
      </c>
      <c r="W2741" s="40" t="s">
        <v>235</v>
      </c>
      <c r="X2741" s="40" t="s">
        <v>235</v>
      </c>
      <c r="Y2741" s="40" t="s">
        <v>235</v>
      </c>
    </row>
    <row r="2742" spans="1:25" hidden="1" x14ac:dyDescent="0.25">
      <c r="A2742" s="32">
        <v>2741</v>
      </c>
      <c r="B2742" s="23" t="s">
        <v>608</v>
      </c>
      <c r="C2742" s="23" t="s">
        <v>671</v>
      </c>
      <c r="D2742" s="23" t="s">
        <v>673</v>
      </c>
      <c r="E2742" s="23" t="s">
        <v>259</v>
      </c>
      <c r="F2742" s="23" t="s">
        <v>598</v>
      </c>
      <c r="G2742" s="23" t="s">
        <v>236</v>
      </c>
      <c r="H2742" s="23" t="s">
        <v>24</v>
      </c>
      <c r="I2742" s="23">
        <v>5</v>
      </c>
      <c r="J2742" s="9">
        <v>38.118200000000002</v>
      </c>
      <c r="K2742" s="9">
        <v>156.61670000000001</v>
      </c>
      <c r="L2742" s="9">
        <v>732.66669999999999</v>
      </c>
      <c r="M2742" s="9">
        <v>375</v>
      </c>
      <c r="N2742" s="9">
        <v>694.66669999999999</v>
      </c>
      <c r="O2742" s="9">
        <v>372</v>
      </c>
      <c r="P2742" s="9" t="s">
        <v>235</v>
      </c>
      <c r="Q2742" s="9" t="s">
        <v>235</v>
      </c>
      <c r="R2742" s="9">
        <v>23.383299999999991</v>
      </c>
      <c r="S2742" s="9" t="s">
        <v>235</v>
      </c>
      <c r="T2742" s="9" t="s">
        <v>235</v>
      </c>
      <c r="U2742" s="9" t="s">
        <v>235</v>
      </c>
      <c r="V2742" s="40" t="s">
        <v>235</v>
      </c>
      <c r="W2742" s="40" t="s">
        <v>235</v>
      </c>
      <c r="X2742" s="40" t="s">
        <v>235</v>
      </c>
      <c r="Y2742" s="40" t="s">
        <v>235</v>
      </c>
    </row>
    <row r="2743" spans="1:25" hidden="1" x14ac:dyDescent="0.25">
      <c r="A2743" s="32">
        <v>2742</v>
      </c>
      <c r="B2743" s="23" t="s">
        <v>608</v>
      </c>
      <c r="C2743" s="23" t="s">
        <v>671</v>
      </c>
      <c r="D2743" s="23" t="s">
        <v>673</v>
      </c>
      <c r="E2743" s="23" t="s">
        <v>259</v>
      </c>
      <c r="F2743" s="23" t="s">
        <v>598</v>
      </c>
      <c r="G2743" s="23" t="s">
        <v>236</v>
      </c>
      <c r="H2743" s="23" t="s">
        <v>24</v>
      </c>
      <c r="I2743" s="23">
        <v>6</v>
      </c>
      <c r="J2743" s="9">
        <v>35.777099999999997</v>
      </c>
      <c r="K2743" s="9">
        <v>178.6678</v>
      </c>
      <c r="L2743" s="9">
        <v>722.66669999999999</v>
      </c>
      <c r="M2743" s="9">
        <v>395</v>
      </c>
      <c r="N2743" s="9">
        <v>690.66669999999999</v>
      </c>
      <c r="O2743" s="9">
        <v>379</v>
      </c>
      <c r="P2743" s="9">
        <v>202.18061232472317</v>
      </c>
      <c r="Q2743" s="9">
        <v>116.73045875006231</v>
      </c>
      <c r="R2743" s="9">
        <v>1.3322000000000003</v>
      </c>
      <c r="S2743" s="9">
        <v>0</v>
      </c>
      <c r="T2743" s="9">
        <v>0</v>
      </c>
      <c r="U2743" s="9">
        <v>0</v>
      </c>
      <c r="V2743" s="23">
        <v>42.579337712087536</v>
      </c>
      <c r="W2743" s="23">
        <v>41.109609582188931</v>
      </c>
      <c r="X2743" s="23">
        <v>19.849433241279208</v>
      </c>
      <c r="Y2743" s="23">
        <v>21.095023109728988</v>
      </c>
    </row>
    <row r="2744" spans="1:25" hidden="1" x14ac:dyDescent="0.25">
      <c r="A2744" s="32">
        <v>2743</v>
      </c>
      <c r="B2744" s="23" t="s">
        <v>608</v>
      </c>
      <c r="C2744" s="23" t="s">
        <v>671</v>
      </c>
      <c r="D2744" s="23" t="s">
        <v>663</v>
      </c>
      <c r="E2744" s="23" t="s">
        <v>232</v>
      </c>
      <c r="F2744" s="23" t="s">
        <v>598</v>
      </c>
      <c r="G2744" s="23" t="s">
        <v>224</v>
      </c>
      <c r="H2744" s="23" t="s">
        <v>23</v>
      </c>
      <c r="I2744" s="23">
        <v>1</v>
      </c>
      <c r="J2744" s="9">
        <v>29.124700000000001</v>
      </c>
      <c r="K2744" s="9">
        <v>6.7736999999999998</v>
      </c>
      <c r="L2744" s="9">
        <v>406.5</v>
      </c>
      <c r="M2744" s="9">
        <v>464</v>
      </c>
      <c r="N2744" s="9">
        <v>435</v>
      </c>
      <c r="O2744" s="9">
        <v>458</v>
      </c>
      <c r="P2744" s="9" t="s">
        <v>235</v>
      </c>
      <c r="Q2744" s="9" t="s">
        <v>235</v>
      </c>
      <c r="R2744" s="9">
        <v>6.7736999999999998</v>
      </c>
      <c r="S2744" s="9" t="s">
        <v>235</v>
      </c>
      <c r="T2744" s="9" t="s">
        <v>235</v>
      </c>
      <c r="U2744" s="9" t="s">
        <v>235</v>
      </c>
      <c r="V2744" s="33" t="s">
        <v>235</v>
      </c>
      <c r="W2744" s="33" t="s">
        <v>235</v>
      </c>
      <c r="X2744" s="33" t="s">
        <v>235</v>
      </c>
      <c r="Y2744" s="33" t="s">
        <v>235</v>
      </c>
    </row>
    <row r="2745" spans="1:25" hidden="1" x14ac:dyDescent="0.25">
      <c r="A2745" s="32">
        <v>2744</v>
      </c>
      <c r="B2745" s="23" t="s">
        <v>608</v>
      </c>
      <c r="C2745" s="23" t="s">
        <v>671</v>
      </c>
      <c r="D2745" s="23" t="s">
        <v>663</v>
      </c>
      <c r="E2745" s="23" t="s">
        <v>232</v>
      </c>
      <c r="F2745" s="23" t="s">
        <v>598</v>
      </c>
      <c r="G2745" s="23" t="s">
        <v>224</v>
      </c>
      <c r="H2745" s="23" t="s">
        <v>23</v>
      </c>
      <c r="I2745" s="23">
        <v>2</v>
      </c>
      <c r="J2745" s="9">
        <v>32.380499999999998</v>
      </c>
      <c r="K2745" s="9">
        <v>32.0548</v>
      </c>
      <c r="L2745" s="9">
        <v>399</v>
      </c>
      <c r="M2745" s="9">
        <v>444.5</v>
      </c>
      <c r="N2745" s="9">
        <v>430.5</v>
      </c>
      <c r="O2745" s="9">
        <v>452</v>
      </c>
      <c r="P2745" s="9" t="s">
        <v>235</v>
      </c>
      <c r="Q2745" s="9" t="s">
        <v>235</v>
      </c>
      <c r="R2745" s="9">
        <v>32.0548</v>
      </c>
      <c r="S2745" s="9" t="s">
        <v>235</v>
      </c>
      <c r="T2745" s="9" t="s">
        <v>235</v>
      </c>
      <c r="U2745" s="9" t="s">
        <v>235</v>
      </c>
      <c r="V2745" s="33" t="s">
        <v>235</v>
      </c>
      <c r="W2745" s="33" t="s">
        <v>235</v>
      </c>
      <c r="X2745" s="33" t="s">
        <v>235</v>
      </c>
      <c r="Y2745" s="33" t="s">
        <v>235</v>
      </c>
    </row>
    <row r="2746" spans="1:25" hidden="1" x14ac:dyDescent="0.25">
      <c r="A2746" s="32">
        <v>2745</v>
      </c>
      <c r="B2746" s="23" t="s">
        <v>608</v>
      </c>
      <c r="C2746" s="23" t="s">
        <v>671</v>
      </c>
      <c r="D2746" s="23" t="s">
        <v>663</v>
      </c>
      <c r="E2746" s="23" t="s">
        <v>232</v>
      </c>
      <c r="F2746" s="23" t="s">
        <v>598</v>
      </c>
      <c r="G2746" s="23" t="s">
        <v>224</v>
      </c>
      <c r="H2746" s="23" t="s">
        <v>23</v>
      </c>
      <c r="I2746" s="23">
        <v>3</v>
      </c>
      <c r="J2746" s="9">
        <v>30.186900000000001</v>
      </c>
      <c r="K2746" s="9">
        <v>45.227400000000003</v>
      </c>
      <c r="L2746" s="9">
        <v>408</v>
      </c>
      <c r="M2746" s="9">
        <v>429.5</v>
      </c>
      <c r="N2746" s="9">
        <v>435</v>
      </c>
      <c r="O2746" s="9">
        <v>443</v>
      </c>
      <c r="P2746" s="9" t="s">
        <v>235</v>
      </c>
      <c r="Q2746" s="9" t="s">
        <v>235</v>
      </c>
      <c r="R2746" s="9">
        <v>45.227400000000003</v>
      </c>
      <c r="S2746" s="9" t="s">
        <v>235</v>
      </c>
      <c r="T2746" s="9" t="s">
        <v>235</v>
      </c>
      <c r="U2746" s="9" t="s">
        <v>235</v>
      </c>
      <c r="V2746" s="33" t="s">
        <v>235</v>
      </c>
      <c r="W2746" s="33" t="s">
        <v>235</v>
      </c>
      <c r="X2746" s="40" t="s">
        <v>235</v>
      </c>
      <c r="Y2746" s="40" t="s">
        <v>235</v>
      </c>
    </row>
    <row r="2747" spans="1:25" hidden="1" x14ac:dyDescent="0.25">
      <c r="A2747" s="32">
        <v>2746</v>
      </c>
      <c r="B2747" s="23" t="s">
        <v>608</v>
      </c>
      <c r="C2747" s="23" t="s">
        <v>671</v>
      </c>
      <c r="D2747" s="23" t="s">
        <v>663</v>
      </c>
      <c r="E2747" s="23" t="s">
        <v>232</v>
      </c>
      <c r="F2747" s="23" t="s">
        <v>598</v>
      </c>
      <c r="G2747" s="23" t="s">
        <v>224</v>
      </c>
      <c r="H2747" s="23" t="s">
        <v>24</v>
      </c>
      <c r="I2747" s="23">
        <v>4</v>
      </c>
      <c r="J2747" s="9">
        <v>30.886900000000001</v>
      </c>
      <c r="K2747" s="9">
        <v>137.71690000000001</v>
      </c>
      <c r="L2747" s="9">
        <v>546</v>
      </c>
      <c r="M2747" s="9">
        <v>381.5</v>
      </c>
      <c r="N2747" s="9">
        <v>531</v>
      </c>
      <c r="O2747" s="9">
        <v>408.5</v>
      </c>
      <c r="P2747" s="9" t="s">
        <v>235</v>
      </c>
      <c r="Q2747" s="9" t="s">
        <v>235</v>
      </c>
      <c r="R2747" s="9">
        <v>42.28309999999999</v>
      </c>
      <c r="S2747" s="9" t="s">
        <v>235</v>
      </c>
      <c r="T2747" s="9" t="s">
        <v>235</v>
      </c>
      <c r="U2747" s="9" t="s">
        <v>235</v>
      </c>
      <c r="V2747" s="33" t="s">
        <v>235</v>
      </c>
      <c r="W2747" s="33" t="s">
        <v>235</v>
      </c>
      <c r="X2747" s="40" t="s">
        <v>235</v>
      </c>
      <c r="Y2747" s="40" t="s">
        <v>235</v>
      </c>
    </row>
    <row r="2748" spans="1:25" hidden="1" x14ac:dyDescent="0.25">
      <c r="A2748" s="32">
        <v>2747</v>
      </c>
      <c r="B2748" s="23" t="s">
        <v>608</v>
      </c>
      <c r="C2748" s="23" t="s">
        <v>671</v>
      </c>
      <c r="D2748" s="23" t="s">
        <v>663</v>
      </c>
      <c r="E2748" s="23" t="s">
        <v>232</v>
      </c>
      <c r="F2748" s="23" t="s">
        <v>598</v>
      </c>
      <c r="G2748" s="23" t="s">
        <v>224</v>
      </c>
      <c r="H2748" s="23" t="s">
        <v>24</v>
      </c>
      <c r="I2748" s="23">
        <v>5</v>
      </c>
      <c r="J2748" s="9">
        <v>30.7774</v>
      </c>
      <c r="K2748" s="9">
        <v>151.6874</v>
      </c>
      <c r="L2748" s="9">
        <v>561</v>
      </c>
      <c r="M2748" s="9">
        <v>390.5</v>
      </c>
      <c r="N2748" s="9">
        <v>540</v>
      </c>
      <c r="O2748" s="9">
        <v>413</v>
      </c>
      <c r="P2748" s="9" t="s">
        <v>235</v>
      </c>
      <c r="Q2748" s="9" t="s">
        <v>235</v>
      </c>
      <c r="R2748" s="9">
        <v>28.312600000000003</v>
      </c>
      <c r="S2748" s="9" t="s">
        <v>235</v>
      </c>
      <c r="T2748" s="9" t="s">
        <v>235</v>
      </c>
      <c r="U2748" s="9" t="s">
        <v>235</v>
      </c>
      <c r="V2748" s="33" t="s">
        <v>235</v>
      </c>
      <c r="W2748" s="33" t="s">
        <v>235</v>
      </c>
      <c r="X2748" s="40" t="s">
        <v>235</v>
      </c>
      <c r="Y2748" s="40" t="s">
        <v>235</v>
      </c>
    </row>
    <row r="2749" spans="1:25" hidden="1" x14ac:dyDescent="0.25">
      <c r="A2749" s="32">
        <v>2748</v>
      </c>
      <c r="B2749" s="23" t="s">
        <v>608</v>
      </c>
      <c r="C2749" s="23" t="s">
        <v>671</v>
      </c>
      <c r="D2749" s="23" t="s">
        <v>663</v>
      </c>
      <c r="E2749" s="23" t="s">
        <v>232</v>
      </c>
      <c r="F2749" s="23" t="s">
        <v>598</v>
      </c>
      <c r="G2749" s="23" t="s">
        <v>224</v>
      </c>
      <c r="H2749" s="23" t="s">
        <v>24</v>
      </c>
      <c r="I2749" s="23">
        <v>6</v>
      </c>
      <c r="J2749" s="9">
        <v>30.372699999999998</v>
      </c>
      <c r="K2749" s="9">
        <v>178.4375</v>
      </c>
      <c r="L2749" s="9">
        <v>570</v>
      </c>
      <c r="M2749" s="9">
        <v>410</v>
      </c>
      <c r="N2749" s="9">
        <v>541.5</v>
      </c>
      <c r="O2749" s="9">
        <v>420.5</v>
      </c>
      <c r="P2749" s="9">
        <v>172.18667195808158</v>
      </c>
      <c r="Q2749" s="9">
        <v>102.01102881551583</v>
      </c>
      <c r="R2749" s="9">
        <v>1.5625</v>
      </c>
      <c r="S2749" s="9">
        <v>0</v>
      </c>
      <c r="T2749" s="9">
        <v>0</v>
      </c>
      <c r="U2749" s="9">
        <v>0</v>
      </c>
      <c r="V2749" s="23">
        <v>37.259227045122664</v>
      </c>
      <c r="W2749" s="23">
        <v>34.532593299664015</v>
      </c>
      <c r="X2749" s="23">
        <v>15</v>
      </c>
      <c r="Y2749" s="23">
        <v>15.945218719101975</v>
      </c>
    </row>
    <row r="2750" spans="1:25" hidden="1" x14ac:dyDescent="0.25">
      <c r="A2750" s="32">
        <v>2749</v>
      </c>
      <c r="B2750" s="23" t="s">
        <v>608</v>
      </c>
      <c r="C2750" s="23" t="s">
        <v>671</v>
      </c>
      <c r="D2750" s="23" t="s">
        <v>663</v>
      </c>
      <c r="E2750" s="23" t="s">
        <v>232</v>
      </c>
      <c r="F2750" s="23" t="s">
        <v>598</v>
      </c>
      <c r="G2750" s="23" t="s">
        <v>236</v>
      </c>
      <c r="H2750" s="23" t="s">
        <v>23</v>
      </c>
      <c r="I2750" s="23">
        <v>1</v>
      </c>
      <c r="J2750" s="9">
        <v>28.178000000000001</v>
      </c>
      <c r="K2750" s="9">
        <v>2.1753999999999998</v>
      </c>
      <c r="L2750" s="9">
        <v>390.66669999999999</v>
      </c>
      <c r="M2750" s="9">
        <v>479</v>
      </c>
      <c r="N2750" s="9">
        <v>415.66669999999999</v>
      </c>
      <c r="O2750" s="9">
        <v>466</v>
      </c>
      <c r="P2750" s="9" t="s">
        <v>235</v>
      </c>
      <c r="Q2750" s="9" t="s">
        <v>235</v>
      </c>
      <c r="R2750" s="9">
        <v>2.1753999999999998</v>
      </c>
      <c r="S2750" s="9" t="s">
        <v>235</v>
      </c>
      <c r="T2750" s="9" t="s">
        <v>235</v>
      </c>
      <c r="U2750" s="9" t="s">
        <v>235</v>
      </c>
      <c r="V2750" s="33" t="s">
        <v>235</v>
      </c>
      <c r="W2750" s="33" t="s">
        <v>235</v>
      </c>
      <c r="X2750" s="33" t="s">
        <v>235</v>
      </c>
      <c r="Y2750" s="33" t="s">
        <v>235</v>
      </c>
    </row>
    <row r="2751" spans="1:25" hidden="1" x14ac:dyDescent="0.25">
      <c r="A2751" s="32">
        <v>2750</v>
      </c>
      <c r="B2751" s="23" t="s">
        <v>608</v>
      </c>
      <c r="C2751" s="23" t="s">
        <v>671</v>
      </c>
      <c r="D2751" s="23" t="s">
        <v>663</v>
      </c>
      <c r="E2751" s="23" t="s">
        <v>232</v>
      </c>
      <c r="F2751" s="23" t="s">
        <v>598</v>
      </c>
      <c r="G2751" s="23" t="s">
        <v>236</v>
      </c>
      <c r="H2751" s="23" t="s">
        <v>23</v>
      </c>
      <c r="I2751" s="23">
        <v>2</v>
      </c>
      <c r="J2751" s="9">
        <v>31.575299999999999</v>
      </c>
      <c r="K2751" s="9">
        <v>18.695799999999998</v>
      </c>
      <c r="L2751" s="9">
        <v>378.66669999999999</v>
      </c>
      <c r="M2751" s="9">
        <v>465</v>
      </c>
      <c r="N2751" s="9">
        <v>409.66669999999999</v>
      </c>
      <c r="O2751" s="9">
        <v>459</v>
      </c>
      <c r="P2751" s="9" t="s">
        <v>235</v>
      </c>
      <c r="Q2751" s="9" t="s">
        <v>235</v>
      </c>
      <c r="R2751" s="9">
        <v>18.695799999999998</v>
      </c>
      <c r="S2751" s="9" t="s">
        <v>235</v>
      </c>
      <c r="T2751" s="9" t="s">
        <v>235</v>
      </c>
      <c r="U2751" s="9" t="s">
        <v>235</v>
      </c>
      <c r="V2751" s="33" t="s">
        <v>235</v>
      </c>
      <c r="W2751" s="33" t="s">
        <v>235</v>
      </c>
      <c r="X2751" s="33" t="s">
        <v>235</v>
      </c>
      <c r="Y2751" s="33" t="s">
        <v>235</v>
      </c>
    </row>
    <row r="2752" spans="1:25" hidden="1" x14ac:dyDescent="0.25">
      <c r="A2752" s="32">
        <v>2751</v>
      </c>
      <c r="B2752" s="23" t="s">
        <v>608</v>
      </c>
      <c r="C2752" s="23" t="s">
        <v>671</v>
      </c>
      <c r="D2752" s="23" t="s">
        <v>663</v>
      </c>
      <c r="E2752" s="23" t="s">
        <v>232</v>
      </c>
      <c r="F2752" s="23" t="s">
        <v>598</v>
      </c>
      <c r="G2752" s="23" t="s">
        <v>236</v>
      </c>
      <c r="H2752" s="23" t="s">
        <v>23</v>
      </c>
      <c r="I2752" s="23">
        <v>3</v>
      </c>
      <c r="J2752" s="9">
        <v>31.064399999999999</v>
      </c>
      <c r="K2752" s="9">
        <v>33.341200000000001</v>
      </c>
      <c r="L2752" s="9">
        <v>381.66669999999999</v>
      </c>
      <c r="M2752" s="9">
        <v>446</v>
      </c>
      <c r="N2752" s="9">
        <v>412.66669999999999</v>
      </c>
      <c r="O2752" s="9">
        <v>448</v>
      </c>
      <c r="P2752" s="9" t="s">
        <v>235</v>
      </c>
      <c r="Q2752" s="9" t="s">
        <v>235</v>
      </c>
      <c r="R2752" s="9">
        <v>33.341200000000001</v>
      </c>
      <c r="S2752" s="9" t="s">
        <v>235</v>
      </c>
      <c r="T2752" s="9" t="s">
        <v>235</v>
      </c>
      <c r="U2752" s="9" t="s">
        <v>235</v>
      </c>
      <c r="V2752" s="40" t="s">
        <v>235</v>
      </c>
      <c r="W2752" s="40" t="s">
        <v>235</v>
      </c>
      <c r="X2752" s="40" t="s">
        <v>235</v>
      </c>
      <c r="Y2752" s="40" t="s">
        <v>235</v>
      </c>
    </row>
    <row r="2753" spans="1:25" hidden="1" x14ac:dyDescent="0.25">
      <c r="A2753" s="32">
        <v>2752</v>
      </c>
      <c r="B2753" s="23" t="s">
        <v>608</v>
      </c>
      <c r="C2753" s="23" t="s">
        <v>671</v>
      </c>
      <c r="D2753" s="23" t="s">
        <v>663</v>
      </c>
      <c r="E2753" s="23" t="s">
        <v>232</v>
      </c>
      <c r="F2753" s="23" t="s">
        <v>598</v>
      </c>
      <c r="G2753" s="23" t="s">
        <v>236</v>
      </c>
      <c r="H2753" s="23" t="s">
        <v>24</v>
      </c>
      <c r="I2753" s="23">
        <v>4</v>
      </c>
      <c r="J2753" s="9">
        <v>31.016100000000002</v>
      </c>
      <c r="K2753" s="9">
        <v>140.4221</v>
      </c>
      <c r="L2753" s="9">
        <v>511.66669999999999</v>
      </c>
      <c r="M2753" s="9">
        <v>372</v>
      </c>
      <c r="N2753" s="9">
        <v>500.66669999999999</v>
      </c>
      <c r="O2753" s="9">
        <v>401</v>
      </c>
      <c r="P2753" s="9" t="s">
        <v>235</v>
      </c>
      <c r="Q2753" s="9" t="s">
        <v>235</v>
      </c>
      <c r="R2753" s="9">
        <v>39.5779</v>
      </c>
      <c r="S2753" s="9" t="s">
        <v>235</v>
      </c>
      <c r="T2753" s="9" t="s">
        <v>235</v>
      </c>
      <c r="U2753" s="9" t="s">
        <v>235</v>
      </c>
      <c r="V2753" s="40" t="s">
        <v>235</v>
      </c>
      <c r="W2753" s="40" t="s">
        <v>235</v>
      </c>
      <c r="X2753" s="40" t="s">
        <v>235</v>
      </c>
      <c r="Y2753" s="40" t="s">
        <v>235</v>
      </c>
    </row>
    <row r="2754" spans="1:25" hidden="1" x14ac:dyDescent="0.25">
      <c r="A2754" s="32">
        <v>2753</v>
      </c>
      <c r="B2754" s="23" t="s">
        <v>608</v>
      </c>
      <c r="C2754" s="23" t="s">
        <v>671</v>
      </c>
      <c r="D2754" s="23" t="s">
        <v>663</v>
      </c>
      <c r="E2754" s="23" t="s">
        <v>232</v>
      </c>
      <c r="F2754" s="23" t="s">
        <v>598</v>
      </c>
      <c r="G2754" s="23" t="s">
        <v>236</v>
      </c>
      <c r="H2754" s="23" t="s">
        <v>24</v>
      </c>
      <c r="I2754" s="23">
        <v>5</v>
      </c>
      <c r="J2754" s="9">
        <v>33.0152</v>
      </c>
      <c r="K2754" s="9">
        <v>154.7841</v>
      </c>
      <c r="L2754" s="9">
        <v>529.66669999999999</v>
      </c>
      <c r="M2754" s="9">
        <v>375</v>
      </c>
      <c r="N2754" s="9">
        <v>510.66669999999999</v>
      </c>
      <c r="O2754" s="9">
        <v>402</v>
      </c>
      <c r="P2754" s="9" t="s">
        <v>235</v>
      </c>
      <c r="Q2754" s="9" t="s">
        <v>235</v>
      </c>
      <c r="R2754" s="9">
        <v>25.215900000000005</v>
      </c>
      <c r="S2754" s="9" t="s">
        <v>235</v>
      </c>
      <c r="T2754" s="9" t="s">
        <v>235</v>
      </c>
      <c r="U2754" s="9" t="s">
        <v>235</v>
      </c>
      <c r="V2754" s="40" t="s">
        <v>235</v>
      </c>
      <c r="W2754" s="40" t="s">
        <v>235</v>
      </c>
      <c r="X2754" s="40" t="s">
        <v>235</v>
      </c>
      <c r="Y2754" s="40" t="s">
        <v>235</v>
      </c>
    </row>
    <row r="2755" spans="1:25" hidden="1" x14ac:dyDescent="0.25">
      <c r="A2755" s="32">
        <v>2754</v>
      </c>
      <c r="B2755" s="23" t="s">
        <v>608</v>
      </c>
      <c r="C2755" s="23" t="s">
        <v>671</v>
      </c>
      <c r="D2755" s="23" t="s">
        <v>663</v>
      </c>
      <c r="E2755" s="23" t="s">
        <v>232</v>
      </c>
      <c r="F2755" s="23" t="s">
        <v>598</v>
      </c>
      <c r="G2755" s="23" t="s">
        <v>236</v>
      </c>
      <c r="H2755" s="23" t="s">
        <v>24</v>
      </c>
      <c r="I2755" s="23">
        <v>6</v>
      </c>
      <c r="J2755" s="9">
        <v>30.232399999999998</v>
      </c>
      <c r="K2755" s="9">
        <v>175.4342</v>
      </c>
      <c r="L2755" s="9">
        <v>538.66669999999999</v>
      </c>
      <c r="M2755" s="9">
        <v>393</v>
      </c>
      <c r="N2755" s="9">
        <v>513.66669999999999</v>
      </c>
      <c r="O2755" s="9">
        <v>410</v>
      </c>
      <c r="P2755" s="9">
        <v>171.17242768623689</v>
      </c>
      <c r="Q2755" s="9">
        <v>99.76472322419383</v>
      </c>
      <c r="R2755" s="9">
        <v>4.5657999999999959</v>
      </c>
      <c r="S2755" s="9">
        <v>0</v>
      </c>
      <c r="T2755" s="9">
        <v>0</v>
      </c>
      <c r="U2755" s="9">
        <v>0</v>
      </c>
      <c r="V2755" s="23">
        <v>34.205262752974143</v>
      </c>
      <c r="W2755" s="23">
        <v>34.205262752974143</v>
      </c>
      <c r="X2755" s="23">
        <v>18.248287590894659</v>
      </c>
      <c r="Y2755" s="23">
        <v>15.811388300841896</v>
      </c>
    </row>
    <row r="2756" spans="1:25" hidden="1" x14ac:dyDescent="0.25">
      <c r="A2756" s="32">
        <v>2755</v>
      </c>
      <c r="B2756" s="23" t="s">
        <v>608</v>
      </c>
      <c r="C2756" s="23" t="s">
        <v>671</v>
      </c>
      <c r="D2756" s="23" t="s">
        <v>663</v>
      </c>
      <c r="E2756" s="23" t="s">
        <v>232</v>
      </c>
      <c r="F2756" s="23" t="s">
        <v>598</v>
      </c>
      <c r="G2756" s="23" t="s">
        <v>235</v>
      </c>
      <c r="H2756" s="23" t="s">
        <v>23</v>
      </c>
      <c r="I2756" s="23">
        <v>1</v>
      </c>
      <c r="J2756" s="9">
        <v>28</v>
      </c>
      <c r="K2756" s="9">
        <v>6.3792</v>
      </c>
      <c r="L2756" s="9">
        <v>440.66669999999999</v>
      </c>
      <c r="M2756" s="9">
        <v>380</v>
      </c>
      <c r="N2756" s="9">
        <v>468.66669999999999</v>
      </c>
      <c r="O2756" s="9">
        <v>380</v>
      </c>
      <c r="P2756" s="9" t="s">
        <v>235</v>
      </c>
      <c r="Q2756" s="9" t="s">
        <v>235</v>
      </c>
      <c r="R2756" s="9">
        <v>6.3792</v>
      </c>
      <c r="S2756" s="9" t="s">
        <v>235</v>
      </c>
      <c r="T2756" s="9" t="s">
        <v>235</v>
      </c>
      <c r="U2756" s="9" t="s">
        <v>235</v>
      </c>
      <c r="V2756" s="33" t="s">
        <v>235</v>
      </c>
      <c r="W2756" s="33" t="s">
        <v>235</v>
      </c>
      <c r="X2756" s="33" t="s">
        <v>235</v>
      </c>
      <c r="Y2756" s="33" t="s">
        <v>235</v>
      </c>
    </row>
    <row r="2757" spans="1:25" hidden="1" x14ac:dyDescent="0.25">
      <c r="A2757" s="32">
        <v>2756</v>
      </c>
      <c r="B2757" s="23" t="s">
        <v>608</v>
      </c>
      <c r="C2757" s="23" t="s">
        <v>671</v>
      </c>
      <c r="D2757" s="23" t="s">
        <v>663</v>
      </c>
      <c r="E2757" s="23" t="s">
        <v>232</v>
      </c>
      <c r="F2757" s="23" t="s">
        <v>598</v>
      </c>
      <c r="G2757" s="23" t="s">
        <v>235</v>
      </c>
      <c r="H2757" s="23" t="s">
        <v>23</v>
      </c>
      <c r="I2757" s="23">
        <v>2</v>
      </c>
      <c r="J2757" s="9">
        <v>31.016100000000002</v>
      </c>
      <c r="K2757" s="9">
        <v>27.151499999999999</v>
      </c>
      <c r="L2757" s="9">
        <v>437.66669999999999</v>
      </c>
      <c r="M2757" s="9">
        <v>362</v>
      </c>
      <c r="N2757" s="9">
        <v>466.66669999999999</v>
      </c>
      <c r="O2757" s="9">
        <v>373</v>
      </c>
      <c r="P2757" s="9" t="s">
        <v>235</v>
      </c>
      <c r="Q2757" s="9" t="s">
        <v>235</v>
      </c>
      <c r="R2757" s="9">
        <v>27.151499999999999</v>
      </c>
      <c r="S2757" s="9" t="s">
        <v>235</v>
      </c>
      <c r="T2757" s="9" t="s">
        <v>235</v>
      </c>
      <c r="U2757" s="9" t="s">
        <v>235</v>
      </c>
      <c r="V2757" s="33" t="s">
        <v>235</v>
      </c>
      <c r="W2757" s="33" t="s">
        <v>235</v>
      </c>
      <c r="X2757" s="33" t="s">
        <v>235</v>
      </c>
      <c r="Y2757" s="33" t="s">
        <v>235</v>
      </c>
    </row>
    <row r="2758" spans="1:25" hidden="1" x14ac:dyDescent="0.25">
      <c r="A2758" s="32">
        <v>2757</v>
      </c>
      <c r="B2758" s="23" t="s">
        <v>608</v>
      </c>
      <c r="C2758" s="23" t="s">
        <v>671</v>
      </c>
      <c r="D2758" s="23" t="s">
        <v>663</v>
      </c>
      <c r="E2758" s="23" t="s">
        <v>232</v>
      </c>
      <c r="F2758" s="23" t="s">
        <v>598</v>
      </c>
      <c r="G2758" s="23" t="s">
        <v>235</v>
      </c>
      <c r="H2758" s="23" t="s">
        <v>23</v>
      </c>
      <c r="I2758" s="23">
        <v>3</v>
      </c>
      <c r="J2758" s="9">
        <v>30.232399999999998</v>
      </c>
      <c r="K2758" s="9">
        <v>40.594999999999999</v>
      </c>
      <c r="L2758" s="9">
        <v>449.66669999999999</v>
      </c>
      <c r="M2758" s="9">
        <v>349</v>
      </c>
      <c r="N2758" s="9">
        <v>474.66669999999999</v>
      </c>
      <c r="O2758" s="9">
        <v>366</v>
      </c>
      <c r="P2758" s="9" t="s">
        <v>235</v>
      </c>
      <c r="Q2758" s="9" t="s">
        <v>235</v>
      </c>
      <c r="R2758" s="9">
        <v>40.594999999999999</v>
      </c>
      <c r="S2758" s="9" t="s">
        <v>235</v>
      </c>
      <c r="T2758" s="9" t="s">
        <v>235</v>
      </c>
      <c r="U2758" s="9" t="s">
        <v>235</v>
      </c>
      <c r="V2758" s="33" t="s">
        <v>235</v>
      </c>
      <c r="W2758" s="33" t="s">
        <v>235</v>
      </c>
      <c r="X2758" s="40" t="s">
        <v>235</v>
      </c>
      <c r="Y2758" s="40" t="s">
        <v>235</v>
      </c>
    </row>
    <row r="2759" spans="1:25" hidden="1" x14ac:dyDescent="0.25">
      <c r="A2759" s="32">
        <v>2758</v>
      </c>
      <c r="B2759" s="23" t="s">
        <v>608</v>
      </c>
      <c r="C2759" s="23" t="s">
        <v>671</v>
      </c>
      <c r="D2759" s="23" t="s">
        <v>663</v>
      </c>
      <c r="E2759" s="23" t="s">
        <v>232</v>
      </c>
      <c r="F2759" s="23" t="s">
        <v>598</v>
      </c>
      <c r="G2759" s="23" t="s">
        <v>235</v>
      </c>
      <c r="H2759" s="23" t="s">
        <v>24</v>
      </c>
      <c r="I2759" s="23">
        <v>4</v>
      </c>
      <c r="J2759" s="9">
        <v>30.479500000000002</v>
      </c>
      <c r="K2759" s="9">
        <v>145.37020000000001</v>
      </c>
      <c r="L2759" s="9">
        <v>593.66669999999999</v>
      </c>
      <c r="M2759" s="9">
        <v>333</v>
      </c>
      <c r="N2759" s="9">
        <v>570.66669999999999</v>
      </c>
      <c r="O2759" s="9">
        <v>353</v>
      </c>
      <c r="P2759" s="9" t="s">
        <v>235</v>
      </c>
      <c r="Q2759" s="9" t="s">
        <v>235</v>
      </c>
      <c r="R2759" s="9">
        <v>34.629799999999989</v>
      </c>
      <c r="S2759" s="9" t="s">
        <v>235</v>
      </c>
      <c r="T2759" s="9" t="s">
        <v>235</v>
      </c>
      <c r="U2759" s="9" t="s">
        <v>235</v>
      </c>
      <c r="V2759" s="33" t="s">
        <v>235</v>
      </c>
      <c r="W2759" s="33" t="s">
        <v>235</v>
      </c>
      <c r="X2759" s="40" t="s">
        <v>235</v>
      </c>
      <c r="Y2759" s="40" t="s">
        <v>235</v>
      </c>
    </row>
    <row r="2760" spans="1:25" hidden="1" x14ac:dyDescent="0.25">
      <c r="A2760" s="32">
        <v>2759</v>
      </c>
      <c r="B2760" s="23" t="s">
        <v>608</v>
      </c>
      <c r="C2760" s="23" t="s">
        <v>671</v>
      </c>
      <c r="D2760" s="23" t="s">
        <v>663</v>
      </c>
      <c r="E2760" s="23" t="s">
        <v>232</v>
      </c>
      <c r="F2760" s="23" t="s">
        <v>598</v>
      </c>
      <c r="G2760" s="23" t="s">
        <v>235</v>
      </c>
      <c r="H2760" s="23" t="s">
        <v>24</v>
      </c>
      <c r="I2760" s="23">
        <v>5</v>
      </c>
      <c r="J2760" s="9">
        <v>34.669899999999998</v>
      </c>
      <c r="K2760" s="9">
        <v>153.14750000000001</v>
      </c>
      <c r="L2760" s="9">
        <v>607.66669999999999</v>
      </c>
      <c r="M2760" s="9">
        <v>342</v>
      </c>
      <c r="N2760" s="9">
        <v>578.66669999999999</v>
      </c>
      <c r="O2760" s="9">
        <v>361</v>
      </c>
      <c r="P2760" s="9" t="s">
        <v>235</v>
      </c>
      <c r="Q2760" s="9" t="s">
        <v>235</v>
      </c>
      <c r="R2760" s="9">
        <v>26.852499999999992</v>
      </c>
      <c r="S2760" s="9" t="s">
        <v>235</v>
      </c>
      <c r="T2760" s="9" t="s">
        <v>235</v>
      </c>
      <c r="U2760" s="9" t="s">
        <v>235</v>
      </c>
      <c r="V2760" s="33" t="s">
        <v>235</v>
      </c>
      <c r="W2760" s="33" t="s">
        <v>235</v>
      </c>
      <c r="X2760" s="40" t="s">
        <v>235</v>
      </c>
      <c r="Y2760" s="40" t="s">
        <v>235</v>
      </c>
    </row>
    <row r="2761" spans="1:25" hidden="1" x14ac:dyDescent="0.25">
      <c r="A2761" s="32">
        <v>2760</v>
      </c>
      <c r="B2761" s="23" t="s">
        <v>608</v>
      </c>
      <c r="C2761" s="23" t="s">
        <v>671</v>
      </c>
      <c r="D2761" s="23" t="s">
        <v>663</v>
      </c>
      <c r="E2761" s="23" t="s">
        <v>232</v>
      </c>
      <c r="F2761" s="23" t="s">
        <v>598</v>
      </c>
      <c r="G2761" s="23" t="s">
        <v>235</v>
      </c>
      <c r="H2761" s="23" t="s">
        <v>24</v>
      </c>
      <c r="I2761" s="23">
        <v>6</v>
      </c>
      <c r="J2761" s="9">
        <v>32.28</v>
      </c>
      <c r="K2761" s="9">
        <v>170.19</v>
      </c>
      <c r="L2761" s="9">
        <v>608.66669999999999</v>
      </c>
      <c r="M2761" s="9">
        <v>360</v>
      </c>
      <c r="N2761" s="9">
        <v>577.66669999999999</v>
      </c>
      <c r="O2761" s="9">
        <v>369</v>
      </c>
      <c r="P2761" s="9">
        <v>169.18628786045281</v>
      </c>
      <c r="Q2761" s="9">
        <v>96.876209669866839</v>
      </c>
      <c r="R2761" s="9">
        <v>9.8100000000000023</v>
      </c>
      <c r="S2761" s="9">
        <v>0</v>
      </c>
      <c r="T2761" s="9">
        <v>0</v>
      </c>
      <c r="U2761" s="9">
        <v>0</v>
      </c>
      <c r="V2761" s="23">
        <v>30.886890422961002</v>
      </c>
      <c r="W2761" s="23">
        <v>32.280024783137947</v>
      </c>
      <c r="X2761" s="23">
        <v>15.231546211727817</v>
      </c>
      <c r="Y2761" s="23">
        <v>17.464249196572979</v>
      </c>
    </row>
    <row r="2762" spans="1:25" hidden="1" x14ac:dyDescent="0.25">
      <c r="A2762" s="32">
        <v>2761</v>
      </c>
      <c r="B2762" s="23" t="s">
        <v>608</v>
      </c>
      <c r="C2762" s="23" t="s">
        <v>671</v>
      </c>
      <c r="D2762" s="23" t="s">
        <v>663</v>
      </c>
      <c r="E2762" s="23" t="s">
        <v>232</v>
      </c>
      <c r="F2762" s="23" t="s">
        <v>598</v>
      </c>
      <c r="G2762" s="23" t="s">
        <v>224</v>
      </c>
      <c r="H2762" s="23" t="s">
        <v>23</v>
      </c>
      <c r="I2762" s="23">
        <v>1</v>
      </c>
      <c r="J2762" s="9">
        <v>30.1496</v>
      </c>
      <c r="K2762" s="9">
        <v>3.4794</v>
      </c>
      <c r="L2762" s="9">
        <v>476.66669999999999</v>
      </c>
      <c r="M2762" s="9">
        <v>342</v>
      </c>
      <c r="N2762" s="9">
        <v>506.66669999999999</v>
      </c>
      <c r="O2762" s="9">
        <v>345</v>
      </c>
      <c r="P2762" s="9" t="s">
        <v>235</v>
      </c>
      <c r="Q2762" s="9" t="s">
        <v>235</v>
      </c>
      <c r="R2762" s="9">
        <v>3.4794</v>
      </c>
      <c r="S2762" s="9" t="s">
        <v>235</v>
      </c>
      <c r="T2762" s="9" t="s">
        <v>235</v>
      </c>
      <c r="U2762" s="9" t="s">
        <v>235</v>
      </c>
      <c r="V2762" s="33" t="s">
        <v>235</v>
      </c>
      <c r="W2762" s="33" t="s">
        <v>235</v>
      </c>
      <c r="X2762" s="33" t="s">
        <v>235</v>
      </c>
      <c r="Y2762" s="33" t="s">
        <v>235</v>
      </c>
    </row>
    <row r="2763" spans="1:25" hidden="1" x14ac:dyDescent="0.25">
      <c r="A2763" s="32">
        <v>2762</v>
      </c>
      <c r="B2763" s="23" t="s">
        <v>608</v>
      </c>
      <c r="C2763" s="23" t="s">
        <v>671</v>
      </c>
      <c r="D2763" s="23" t="s">
        <v>663</v>
      </c>
      <c r="E2763" s="23" t="s">
        <v>232</v>
      </c>
      <c r="F2763" s="23" t="s">
        <v>598</v>
      </c>
      <c r="G2763" s="23" t="s">
        <v>224</v>
      </c>
      <c r="H2763" s="23" t="s">
        <v>23</v>
      </c>
      <c r="I2763" s="23">
        <v>2</v>
      </c>
      <c r="J2763" s="9">
        <v>34.481900000000003</v>
      </c>
      <c r="K2763" s="9">
        <v>27.307600000000001</v>
      </c>
      <c r="L2763" s="9">
        <v>476.66669999999999</v>
      </c>
      <c r="M2763" s="9">
        <v>322</v>
      </c>
      <c r="N2763" s="9">
        <v>506.66669999999999</v>
      </c>
      <c r="O2763" s="9">
        <v>339</v>
      </c>
      <c r="P2763" s="9" t="s">
        <v>235</v>
      </c>
      <c r="Q2763" s="9" t="s">
        <v>235</v>
      </c>
      <c r="R2763" s="9">
        <v>27.307600000000001</v>
      </c>
      <c r="S2763" s="9" t="s">
        <v>235</v>
      </c>
      <c r="T2763" s="9" t="s">
        <v>235</v>
      </c>
      <c r="U2763" s="9" t="s">
        <v>235</v>
      </c>
      <c r="V2763" s="33" t="s">
        <v>235</v>
      </c>
      <c r="W2763" s="33" t="s">
        <v>235</v>
      </c>
      <c r="X2763" s="33" t="s">
        <v>235</v>
      </c>
      <c r="Y2763" s="33" t="s">
        <v>235</v>
      </c>
    </row>
    <row r="2764" spans="1:25" hidden="1" x14ac:dyDescent="0.25">
      <c r="A2764" s="32">
        <v>2763</v>
      </c>
      <c r="B2764" s="23" t="s">
        <v>608</v>
      </c>
      <c r="C2764" s="23" t="s">
        <v>671</v>
      </c>
      <c r="D2764" s="23" t="s">
        <v>663</v>
      </c>
      <c r="E2764" s="23" t="s">
        <v>232</v>
      </c>
      <c r="F2764" s="23" t="s">
        <v>598</v>
      </c>
      <c r="G2764" s="23" t="s">
        <v>224</v>
      </c>
      <c r="H2764" s="23" t="s">
        <v>23</v>
      </c>
      <c r="I2764" s="23">
        <v>3</v>
      </c>
      <c r="J2764" s="9">
        <v>30</v>
      </c>
      <c r="K2764" s="9">
        <v>34.6387</v>
      </c>
      <c r="L2764" s="9">
        <v>489.66669999999999</v>
      </c>
      <c r="M2764" s="9">
        <v>312</v>
      </c>
      <c r="N2764" s="9">
        <v>513.66669999999999</v>
      </c>
      <c r="O2764" s="9">
        <v>330</v>
      </c>
      <c r="P2764" s="9" t="s">
        <v>235</v>
      </c>
      <c r="Q2764" s="9" t="s">
        <v>235</v>
      </c>
      <c r="R2764" s="9">
        <v>34.6387</v>
      </c>
      <c r="S2764" s="9" t="s">
        <v>235</v>
      </c>
      <c r="T2764" s="9" t="s">
        <v>235</v>
      </c>
      <c r="U2764" s="9" t="s">
        <v>235</v>
      </c>
      <c r="V2764" s="40" t="s">
        <v>235</v>
      </c>
      <c r="W2764" s="40" t="s">
        <v>235</v>
      </c>
      <c r="X2764" s="40" t="s">
        <v>235</v>
      </c>
      <c r="Y2764" s="40" t="s">
        <v>235</v>
      </c>
    </row>
    <row r="2765" spans="1:25" hidden="1" x14ac:dyDescent="0.25">
      <c r="A2765" s="32">
        <v>2764</v>
      </c>
      <c r="B2765" s="23" t="s">
        <v>608</v>
      </c>
      <c r="C2765" s="23" t="s">
        <v>671</v>
      </c>
      <c r="D2765" s="23" t="s">
        <v>663</v>
      </c>
      <c r="E2765" s="23" t="s">
        <v>232</v>
      </c>
      <c r="F2765" s="23" t="s">
        <v>598</v>
      </c>
      <c r="G2765" s="23" t="s">
        <v>224</v>
      </c>
      <c r="H2765" s="23" t="s">
        <v>24</v>
      </c>
      <c r="I2765" s="23">
        <v>4</v>
      </c>
      <c r="J2765" s="9">
        <v>30</v>
      </c>
      <c r="K2765" s="9">
        <v>140.8989</v>
      </c>
      <c r="L2765" s="9">
        <v>629.66669999999999</v>
      </c>
      <c r="M2765" s="9">
        <v>315</v>
      </c>
      <c r="N2765" s="9">
        <v>605.66669999999999</v>
      </c>
      <c r="O2765" s="9">
        <v>333</v>
      </c>
      <c r="P2765" s="9" t="s">
        <v>235</v>
      </c>
      <c r="Q2765" s="9" t="s">
        <v>235</v>
      </c>
      <c r="R2765" s="9">
        <v>39.101100000000002</v>
      </c>
      <c r="S2765" s="9" t="s">
        <v>235</v>
      </c>
      <c r="T2765" s="9" t="s">
        <v>235</v>
      </c>
      <c r="U2765" s="9" t="s">
        <v>235</v>
      </c>
      <c r="V2765" s="40" t="s">
        <v>235</v>
      </c>
      <c r="W2765" s="40" t="s">
        <v>235</v>
      </c>
      <c r="X2765" s="40" t="s">
        <v>235</v>
      </c>
      <c r="Y2765" s="40" t="s">
        <v>235</v>
      </c>
    </row>
    <row r="2766" spans="1:25" hidden="1" x14ac:dyDescent="0.25">
      <c r="A2766" s="32">
        <v>2765</v>
      </c>
      <c r="B2766" s="23" t="s">
        <v>608</v>
      </c>
      <c r="C2766" s="23" t="s">
        <v>671</v>
      </c>
      <c r="D2766" s="23" t="s">
        <v>663</v>
      </c>
      <c r="E2766" s="23" t="s">
        <v>232</v>
      </c>
      <c r="F2766" s="23" t="s">
        <v>598</v>
      </c>
      <c r="G2766" s="23" t="s">
        <v>224</v>
      </c>
      <c r="H2766" s="23" t="s">
        <v>24</v>
      </c>
      <c r="I2766" s="23">
        <v>5</v>
      </c>
      <c r="J2766" s="9">
        <v>33.105899999999998</v>
      </c>
      <c r="K2766" s="9">
        <v>152.75190000000001</v>
      </c>
      <c r="L2766" s="9">
        <v>643.66669999999999</v>
      </c>
      <c r="M2766" s="9">
        <v>328</v>
      </c>
      <c r="N2766" s="9">
        <v>613.66669999999999</v>
      </c>
      <c r="O2766" s="9">
        <v>342</v>
      </c>
      <c r="P2766" s="9" t="s">
        <v>235</v>
      </c>
      <c r="Q2766" s="9" t="s">
        <v>235</v>
      </c>
      <c r="R2766" s="9">
        <v>27.248099999999994</v>
      </c>
      <c r="S2766" s="9" t="s">
        <v>235</v>
      </c>
      <c r="T2766" s="9" t="s">
        <v>235</v>
      </c>
      <c r="U2766" s="9" t="s">
        <v>235</v>
      </c>
      <c r="V2766" s="40" t="s">
        <v>235</v>
      </c>
      <c r="W2766" s="40" t="s">
        <v>235</v>
      </c>
      <c r="X2766" s="40" t="s">
        <v>235</v>
      </c>
      <c r="Y2766" s="40" t="s">
        <v>235</v>
      </c>
    </row>
    <row r="2767" spans="1:25" hidden="1" x14ac:dyDescent="0.25">
      <c r="A2767" s="32">
        <v>2766</v>
      </c>
      <c r="B2767" s="23" t="s">
        <v>608</v>
      </c>
      <c r="C2767" s="23" t="s">
        <v>671</v>
      </c>
      <c r="D2767" s="23" t="s">
        <v>663</v>
      </c>
      <c r="E2767" s="23" t="s">
        <v>232</v>
      </c>
      <c r="F2767" s="23" t="s">
        <v>598</v>
      </c>
      <c r="G2767" s="23" t="s">
        <v>224</v>
      </c>
      <c r="H2767" s="23" t="s">
        <v>24</v>
      </c>
      <c r="I2767" s="23">
        <v>6</v>
      </c>
      <c r="J2767" s="9">
        <v>27.294699999999999</v>
      </c>
      <c r="K2767" s="9">
        <v>169.34190000000001</v>
      </c>
      <c r="L2767" s="9">
        <v>641.66669999999999</v>
      </c>
      <c r="M2767" s="9">
        <v>346</v>
      </c>
      <c r="N2767" s="9">
        <v>614.66669999999999</v>
      </c>
      <c r="O2767" s="9">
        <v>350</v>
      </c>
      <c r="P2767" s="9">
        <v>165.04847772699995</v>
      </c>
      <c r="Q2767" s="9">
        <v>92.048900047746358</v>
      </c>
      <c r="R2767" s="9">
        <v>10.65809999999999</v>
      </c>
      <c r="S2767" s="9">
        <v>0</v>
      </c>
      <c r="T2767" s="9">
        <v>0</v>
      </c>
      <c r="U2767" s="9">
        <v>0</v>
      </c>
      <c r="V2767" s="23">
        <v>33.241540277189323</v>
      </c>
      <c r="W2767" s="23">
        <v>32.695565448543633</v>
      </c>
      <c r="X2767" s="23">
        <v>16.552945357246848</v>
      </c>
      <c r="Y2767" s="23">
        <v>19.235384061671343</v>
      </c>
    </row>
    <row r="2768" spans="1:25" hidden="1" x14ac:dyDescent="0.25">
      <c r="A2768" s="32">
        <v>2767</v>
      </c>
      <c r="B2768" s="23" t="s">
        <v>608</v>
      </c>
      <c r="C2768" s="23" t="s">
        <v>671</v>
      </c>
      <c r="D2768" s="23" t="s">
        <v>663</v>
      </c>
      <c r="E2768" s="23" t="s">
        <v>232</v>
      </c>
      <c r="F2768" s="23" t="s">
        <v>598</v>
      </c>
      <c r="G2768" s="23" t="s">
        <v>236</v>
      </c>
      <c r="H2768" s="23" t="s">
        <v>23</v>
      </c>
      <c r="I2768" s="23">
        <v>1</v>
      </c>
      <c r="J2768" s="9">
        <v>31.241</v>
      </c>
      <c r="K2768" s="9">
        <v>1.2290000000000001</v>
      </c>
      <c r="L2768" s="9">
        <v>392.33330000000001</v>
      </c>
      <c r="M2768" s="9">
        <v>438.66669999999999</v>
      </c>
      <c r="N2768" s="9">
        <v>416.33330000000001</v>
      </c>
      <c r="O2768" s="9">
        <v>418.66669999999999</v>
      </c>
      <c r="P2768" s="9" t="s">
        <v>235</v>
      </c>
      <c r="Q2768" s="9" t="s">
        <v>235</v>
      </c>
      <c r="R2768" s="9">
        <v>1.2290000000000001</v>
      </c>
      <c r="S2768" s="9" t="s">
        <v>235</v>
      </c>
      <c r="T2768" s="9" t="s">
        <v>235</v>
      </c>
      <c r="U2768" s="9" t="s">
        <v>235</v>
      </c>
      <c r="V2768" s="33" t="s">
        <v>235</v>
      </c>
      <c r="W2768" s="33" t="s">
        <v>235</v>
      </c>
      <c r="X2768" s="33" t="s">
        <v>235</v>
      </c>
      <c r="Y2768" s="33" t="s">
        <v>235</v>
      </c>
    </row>
    <row r="2769" spans="1:25" hidden="1" x14ac:dyDescent="0.25">
      <c r="A2769" s="32">
        <v>2768</v>
      </c>
      <c r="B2769" s="23" t="s">
        <v>608</v>
      </c>
      <c r="C2769" s="23" t="s">
        <v>671</v>
      </c>
      <c r="D2769" s="23" t="s">
        <v>663</v>
      </c>
      <c r="E2769" s="23" t="s">
        <v>232</v>
      </c>
      <c r="F2769" s="23" t="s">
        <v>598</v>
      </c>
      <c r="G2769" s="23" t="s">
        <v>236</v>
      </c>
      <c r="H2769" s="23" t="s">
        <v>23</v>
      </c>
      <c r="I2769" s="23">
        <v>2</v>
      </c>
      <c r="J2769" s="9">
        <v>35.114100000000001</v>
      </c>
      <c r="K2769" s="9">
        <v>18.593399999999999</v>
      </c>
      <c r="L2769" s="9">
        <v>376.33330000000001</v>
      </c>
      <c r="M2769" s="9">
        <v>424.66669999999999</v>
      </c>
      <c r="N2769" s="9">
        <v>409.33330000000001</v>
      </c>
      <c r="O2769" s="9">
        <v>412.66669999999999</v>
      </c>
      <c r="P2769" s="9" t="s">
        <v>235</v>
      </c>
      <c r="Q2769" s="9" t="s">
        <v>235</v>
      </c>
      <c r="R2769" s="9">
        <v>18.593399999999999</v>
      </c>
      <c r="S2769" s="9" t="s">
        <v>235</v>
      </c>
      <c r="T2769" s="9" t="s">
        <v>235</v>
      </c>
      <c r="U2769" s="9" t="s">
        <v>235</v>
      </c>
      <c r="V2769" s="33" t="s">
        <v>235</v>
      </c>
      <c r="W2769" s="33" t="s">
        <v>235</v>
      </c>
      <c r="X2769" s="33" t="s">
        <v>235</v>
      </c>
      <c r="Y2769" s="33" t="s">
        <v>235</v>
      </c>
    </row>
    <row r="2770" spans="1:25" hidden="1" x14ac:dyDescent="0.25">
      <c r="A2770" s="32">
        <v>2769</v>
      </c>
      <c r="B2770" s="23" t="s">
        <v>608</v>
      </c>
      <c r="C2770" s="23" t="s">
        <v>671</v>
      </c>
      <c r="D2770" s="23" t="s">
        <v>663</v>
      </c>
      <c r="E2770" s="23" t="s">
        <v>232</v>
      </c>
      <c r="F2770" s="23" t="s">
        <v>598</v>
      </c>
      <c r="G2770" s="23" t="s">
        <v>236</v>
      </c>
      <c r="H2770" s="23" t="s">
        <v>23</v>
      </c>
      <c r="I2770" s="23">
        <v>3</v>
      </c>
      <c r="J2770" s="9">
        <v>36</v>
      </c>
      <c r="K2770" s="9">
        <v>38.576500000000003</v>
      </c>
      <c r="L2770" s="9">
        <v>379.33330000000001</v>
      </c>
      <c r="M2770" s="9">
        <v>400.66669999999999</v>
      </c>
      <c r="N2770" s="9">
        <v>415.33330000000001</v>
      </c>
      <c r="O2770" s="9">
        <v>400.66669999999999</v>
      </c>
      <c r="P2770" s="9" t="s">
        <v>235</v>
      </c>
      <c r="Q2770" s="9" t="s">
        <v>235</v>
      </c>
      <c r="R2770" s="9">
        <v>38.576500000000003</v>
      </c>
      <c r="S2770" s="9" t="s">
        <v>235</v>
      </c>
      <c r="T2770" s="9" t="s">
        <v>235</v>
      </c>
      <c r="U2770" s="9" t="s">
        <v>235</v>
      </c>
      <c r="V2770" s="33" t="s">
        <v>235</v>
      </c>
      <c r="W2770" s="33" t="s">
        <v>235</v>
      </c>
      <c r="X2770" s="40" t="s">
        <v>235</v>
      </c>
      <c r="Y2770" s="40" t="s">
        <v>235</v>
      </c>
    </row>
    <row r="2771" spans="1:25" hidden="1" x14ac:dyDescent="0.25">
      <c r="A2771" s="32">
        <v>2770</v>
      </c>
      <c r="B2771" s="23" t="s">
        <v>608</v>
      </c>
      <c r="C2771" s="23" t="s">
        <v>671</v>
      </c>
      <c r="D2771" s="23" t="s">
        <v>663</v>
      </c>
      <c r="E2771" s="23" t="s">
        <v>232</v>
      </c>
      <c r="F2771" s="23" t="s">
        <v>598</v>
      </c>
      <c r="G2771" s="23" t="s">
        <v>236</v>
      </c>
      <c r="H2771" s="23" t="s">
        <v>24</v>
      </c>
      <c r="I2771" s="23">
        <v>4</v>
      </c>
      <c r="J2771" s="9">
        <v>35.170999999999999</v>
      </c>
      <c r="K2771" s="9">
        <v>143.40299999999999</v>
      </c>
      <c r="L2771" s="9">
        <v>498.33330000000001</v>
      </c>
      <c r="M2771" s="9">
        <v>310.66669999999999</v>
      </c>
      <c r="N2771" s="9">
        <v>489.33330000000001</v>
      </c>
      <c r="O2771" s="9">
        <v>344.66669999999999</v>
      </c>
      <c r="P2771" s="9" t="s">
        <v>235</v>
      </c>
      <c r="Q2771" s="9" t="s">
        <v>235</v>
      </c>
      <c r="R2771" s="9">
        <v>36.597000000000008</v>
      </c>
      <c r="S2771" s="9" t="s">
        <v>235</v>
      </c>
      <c r="T2771" s="9" t="s">
        <v>235</v>
      </c>
      <c r="U2771" s="9" t="s">
        <v>235</v>
      </c>
      <c r="V2771" s="33" t="s">
        <v>235</v>
      </c>
      <c r="W2771" s="33" t="s">
        <v>235</v>
      </c>
      <c r="X2771" s="40" t="s">
        <v>235</v>
      </c>
      <c r="Y2771" s="40" t="s">
        <v>235</v>
      </c>
    </row>
    <row r="2772" spans="1:25" hidden="1" x14ac:dyDescent="0.25">
      <c r="A2772" s="32">
        <v>2771</v>
      </c>
      <c r="B2772" s="23" t="s">
        <v>608</v>
      </c>
      <c r="C2772" s="23" t="s">
        <v>671</v>
      </c>
      <c r="D2772" s="23" t="s">
        <v>663</v>
      </c>
      <c r="E2772" s="23" t="s">
        <v>232</v>
      </c>
      <c r="F2772" s="23" t="s">
        <v>598</v>
      </c>
      <c r="G2772" s="23" t="s">
        <v>236</v>
      </c>
      <c r="H2772" s="23" t="s">
        <v>24</v>
      </c>
      <c r="I2772" s="23">
        <v>5</v>
      </c>
      <c r="J2772" s="9">
        <v>35.3553</v>
      </c>
      <c r="K2772" s="9">
        <v>157.31630000000001</v>
      </c>
      <c r="L2772" s="9">
        <v>519.33330000000001</v>
      </c>
      <c r="M2772" s="9">
        <v>313.66669999999999</v>
      </c>
      <c r="N2772" s="9">
        <v>502.33330000000001</v>
      </c>
      <c r="O2772" s="9">
        <v>344.66669999999999</v>
      </c>
      <c r="P2772" s="9" t="s">
        <v>235</v>
      </c>
      <c r="Q2772" s="9" t="s">
        <v>235</v>
      </c>
      <c r="R2772" s="9">
        <v>22.683699999999988</v>
      </c>
      <c r="S2772" s="9" t="s">
        <v>235</v>
      </c>
      <c r="T2772" s="9" t="s">
        <v>235</v>
      </c>
      <c r="U2772" s="9" t="s">
        <v>235</v>
      </c>
      <c r="V2772" s="33" t="s">
        <v>235</v>
      </c>
      <c r="W2772" s="33" t="s">
        <v>235</v>
      </c>
      <c r="X2772" s="40" t="s">
        <v>235</v>
      </c>
      <c r="Y2772" s="40" t="s">
        <v>235</v>
      </c>
    </row>
    <row r="2773" spans="1:25" hidden="1" x14ac:dyDescent="0.25">
      <c r="A2773" s="32">
        <v>2772</v>
      </c>
      <c r="B2773" s="23" t="s">
        <v>608</v>
      </c>
      <c r="C2773" s="23" t="s">
        <v>671</v>
      </c>
      <c r="D2773" s="23" t="s">
        <v>663</v>
      </c>
      <c r="E2773" s="23" t="s">
        <v>232</v>
      </c>
      <c r="F2773" s="23" t="s">
        <v>598</v>
      </c>
      <c r="G2773" s="23" t="s">
        <v>236</v>
      </c>
      <c r="H2773" s="23" t="s">
        <v>24</v>
      </c>
      <c r="I2773" s="23">
        <v>6</v>
      </c>
      <c r="J2773" s="9">
        <v>29.832799999999999</v>
      </c>
      <c r="K2773" s="9">
        <v>179.01679999999999</v>
      </c>
      <c r="L2773" s="9">
        <v>529.33330000000001</v>
      </c>
      <c r="M2773" s="9">
        <v>332.66669999999999</v>
      </c>
      <c r="N2773" s="9">
        <v>506.33330000000001</v>
      </c>
      <c r="O2773" s="9">
        <v>351.66669999999999</v>
      </c>
      <c r="P2773" s="9">
        <v>173.21951391226105</v>
      </c>
      <c r="Q2773" s="9">
        <v>92.80086206496145</v>
      </c>
      <c r="R2773" s="9">
        <v>0.98320000000001073</v>
      </c>
      <c r="S2773" s="9">
        <v>0</v>
      </c>
      <c r="T2773" s="9">
        <v>0</v>
      </c>
      <c r="U2773" s="9">
        <v>0</v>
      </c>
      <c r="V2773" s="23">
        <v>38.013155617496423</v>
      </c>
      <c r="W2773" s="23">
        <v>40.162171256046406</v>
      </c>
      <c r="X2773" s="23">
        <v>18.027756377319946</v>
      </c>
      <c r="Y2773" s="23">
        <v>18.384776310850235</v>
      </c>
    </row>
    <row r="2774" spans="1:25" hidden="1" x14ac:dyDescent="0.25">
      <c r="A2774" s="32">
        <v>2773</v>
      </c>
      <c r="B2774" s="23" t="s">
        <v>608</v>
      </c>
      <c r="C2774" s="23" t="s">
        <v>671</v>
      </c>
      <c r="D2774" s="23" t="s">
        <v>663</v>
      </c>
      <c r="E2774" s="23" t="s">
        <v>232</v>
      </c>
      <c r="F2774" s="23" t="s">
        <v>598</v>
      </c>
      <c r="G2774" s="23" t="s">
        <v>235</v>
      </c>
      <c r="H2774" s="23" t="s">
        <v>23</v>
      </c>
      <c r="I2774" s="23">
        <v>1</v>
      </c>
      <c r="J2774" s="9">
        <v>30.083200000000001</v>
      </c>
      <c r="K2774" s="9">
        <v>0.1053</v>
      </c>
      <c r="L2774" s="9">
        <v>461.66669999999999</v>
      </c>
      <c r="M2774" s="9">
        <v>397</v>
      </c>
      <c r="N2774" s="9">
        <v>490.66669999999999</v>
      </c>
      <c r="O2774" s="9">
        <v>389</v>
      </c>
      <c r="P2774" s="9" t="s">
        <v>235</v>
      </c>
      <c r="Q2774" s="9" t="s">
        <v>235</v>
      </c>
      <c r="R2774" s="9">
        <v>0.1053</v>
      </c>
      <c r="S2774" s="9" t="s">
        <v>235</v>
      </c>
      <c r="T2774" s="9" t="s">
        <v>235</v>
      </c>
      <c r="U2774" s="9" t="s">
        <v>235</v>
      </c>
      <c r="V2774" s="33" t="s">
        <v>235</v>
      </c>
      <c r="W2774" s="33" t="s">
        <v>235</v>
      </c>
      <c r="X2774" s="33" t="s">
        <v>235</v>
      </c>
      <c r="Y2774" s="33" t="s">
        <v>235</v>
      </c>
    </row>
    <row r="2775" spans="1:25" hidden="1" x14ac:dyDescent="0.25">
      <c r="A2775" s="32">
        <v>2774</v>
      </c>
      <c r="B2775" s="23" t="s">
        <v>608</v>
      </c>
      <c r="C2775" s="23" t="s">
        <v>671</v>
      </c>
      <c r="D2775" s="23" t="s">
        <v>663</v>
      </c>
      <c r="E2775" s="23" t="s">
        <v>232</v>
      </c>
      <c r="F2775" s="23" t="s">
        <v>598</v>
      </c>
      <c r="G2775" s="23" t="s">
        <v>235</v>
      </c>
      <c r="H2775" s="23" t="s">
        <v>23</v>
      </c>
      <c r="I2775" s="23">
        <v>2</v>
      </c>
      <c r="J2775" s="9">
        <v>31.575299999999999</v>
      </c>
      <c r="K2775" s="9">
        <v>26.270900000000001</v>
      </c>
      <c r="L2775" s="9">
        <v>454.66669999999999</v>
      </c>
      <c r="M2775" s="9">
        <v>376</v>
      </c>
      <c r="N2775" s="9">
        <v>485.66669999999999</v>
      </c>
      <c r="O2775" s="9">
        <v>382</v>
      </c>
      <c r="P2775" s="9" t="s">
        <v>235</v>
      </c>
      <c r="Q2775" s="9" t="s">
        <v>235</v>
      </c>
      <c r="R2775" s="9">
        <v>26.270900000000001</v>
      </c>
      <c r="S2775" s="9" t="s">
        <v>235</v>
      </c>
      <c r="T2775" s="9" t="s">
        <v>235</v>
      </c>
      <c r="U2775" s="9" t="s">
        <v>235</v>
      </c>
      <c r="V2775" s="33" t="s">
        <v>235</v>
      </c>
      <c r="W2775" s="33" t="s">
        <v>235</v>
      </c>
      <c r="X2775" s="33" t="s">
        <v>235</v>
      </c>
      <c r="Y2775" s="33" t="s">
        <v>235</v>
      </c>
    </row>
    <row r="2776" spans="1:25" hidden="1" x14ac:dyDescent="0.25">
      <c r="A2776" s="32">
        <v>2775</v>
      </c>
      <c r="B2776" s="23" t="s">
        <v>608</v>
      </c>
      <c r="C2776" s="23" t="s">
        <v>671</v>
      </c>
      <c r="D2776" s="23" t="s">
        <v>663</v>
      </c>
      <c r="E2776" s="23" t="s">
        <v>232</v>
      </c>
      <c r="F2776" s="23" t="s">
        <v>598</v>
      </c>
      <c r="G2776" s="23" t="s">
        <v>235</v>
      </c>
      <c r="H2776" s="23" t="s">
        <v>23</v>
      </c>
      <c r="I2776" s="23">
        <v>3</v>
      </c>
      <c r="J2776" s="9">
        <v>27.312999999999999</v>
      </c>
      <c r="K2776" s="9">
        <v>39.066400000000002</v>
      </c>
      <c r="L2776" s="9">
        <v>464.66669999999999</v>
      </c>
      <c r="M2776" s="9">
        <v>361</v>
      </c>
      <c r="N2776" s="9">
        <v>489.66669999999999</v>
      </c>
      <c r="O2776" s="9">
        <v>372</v>
      </c>
      <c r="P2776" s="9" t="s">
        <v>235</v>
      </c>
      <c r="Q2776" s="9" t="s">
        <v>235</v>
      </c>
      <c r="R2776" s="9">
        <v>39.066400000000002</v>
      </c>
      <c r="S2776" s="9" t="s">
        <v>235</v>
      </c>
      <c r="T2776" s="9" t="s">
        <v>235</v>
      </c>
      <c r="U2776" s="9" t="s">
        <v>235</v>
      </c>
      <c r="V2776" s="40" t="s">
        <v>235</v>
      </c>
      <c r="W2776" s="40" t="s">
        <v>235</v>
      </c>
      <c r="X2776" s="40" t="s">
        <v>235</v>
      </c>
      <c r="Y2776" s="40" t="s">
        <v>235</v>
      </c>
    </row>
    <row r="2777" spans="1:25" hidden="1" x14ac:dyDescent="0.25">
      <c r="A2777" s="32">
        <v>2776</v>
      </c>
      <c r="B2777" s="23" t="s">
        <v>608</v>
      </c>
      <c r="C2777" s="23" t="s">
        <v>671</v>
      </c>
      <c r="D2777" s="23" t="s">
        <v>663</v>
      </c>
      <c r="E2777" s="23" t="s">
        <v>232</v>
      </c>
      <c r="F2777" s="23" t="s">
        <v>598</v>
      </c>
      <c r="G2777" s="23" t="s">
        <v>235</v>
      </c>
      <c r="H2777" s="23" t="s">
        <v>24</v>
      </c>
      <c r="I2777" s="23">
        <v>4</v>
      </c>
      <c r="J2777" s="9">
        <v>29.6816</v>
      </c>
      <c r="K2777" s="9">
        <v>137.93610000000001</v>
      </c>
      <c r="L2777" s="9">
        <v>607.66669999999999</v>
      </c>
      <c r="M2777" s="9">
        <v>321</v>
      </c>
      <c r="N2777" s="9">
        <v>591.66669999999999</v>
      </c>
      <c r="O2777" s="9">
        <v>346</v>
      </c>
      <c r="P2777" s="9" t="s">
        <v>235</v>
      </c>
      <c r="Q2777" s="9" t="s">
        <v>235</v>
      </c>
      <c r="R2777" s="9">
        <v>42.06389999999999</v>
      </c>
      <c r="S2777" s="9" t="s">
        <v>235</v>
      </c>
      <c r="T2777" s="9" t="s">
        <v>235</v>
      </c>
      <c r="U2777" s="9" t="s">
        <v>235</v>
      </c>
      <c r="V2777" s="40" t="s">
        <v>235</v>
      </c>
      <c r="W2777" s="40" t="s">
        <v>235</v>
      </c>
      <c r="X2777" s="40" t="s">
        <v>235</v>
      </c>
      <c r="Y2777" s="40" t="s">
        <v>235</v>
      </c>
    </row>
    <row r="2778" spans="1:25" hidden="1" x14ac:dyDescent="0.25">
      <c r="A2778" s="32">
        <v>2777</v>
      </c>
      <c r="B2778" s="23" t="s">
        <v>608</v>
      </c>
      <c r="C2778" s="23" t="s">
        <v>671</v>
      </c>
      <c r="D2778" s="23" t="s">
        <v>663</v>
      </c>
      <c r="E2778" s="23" t="s">
        <v>232</v>
      </c>
      <c r="F2778" s="23" t="s">
        <v>598</v>
      </c>
      <c r="G2778" s="23" t="s">
        <v>235</v>
      </c>
      <c r="H2778" s="23" t="s">
        <v>24</v>
      </c>
      <c r="I2778" s="23">
        <v>5</v>
      </c>
      <c r="J2778" s="9">
        <v>31.8277</v>
      </c>
      <c r="K2778" s="9">
        <v>151.5899</v>
      </c>
      <c r="L2778" s="9">
        <v>625.66669999999999</v>
      </c>
      <c r="M2778" s="9">
        <v>328</v>
      </c>
      <c r="N2778" s="9">
        <v>602.66669999999999</v>
      </c>
      <c r="O2778" s="9">
        <v>350</v>
      </c>
      <c r="P2778" s="9" t="s">
        <v>235</v>
      </c>
      <c r="Q2778" s="9" t="s">
        <v>235</v>
      </c>
      <c r="R2778" s="9">
        <v>28.4101</v>
      </c>
      <c r="S2778" s="9" t="s">
        <v>235</v>
      </c>
      <c r="T2778" s="9" t="s">
        <v>235</v>
      </c>
      <c r="U2778" s="9" t="s">
        <v>235</v>
      </c>
      <c r="V2778" s="40" t="s">
        <v>235</v>
      </c>
      <c r="W2778" s="40" t="s">
        <v>235</v>
      </c>
      <c r="X2778" s="40" t="s">
        <v>235</v>
      </c>
      <c r="Y2778" s="40" t="s">
        <v>235</v>
      </c>
    </row>
    <row r="2779" spans="1:25" hidden="1" x14ac:dyDescent="0.25">
      <c r="A2779" s="32">
        <v>2778</v>
      </c>
      <c r="B2779" s="23" t="s">
        <v>608</v>
      </c>
      <c r="C2779" s="23" t="s">
        <v>671</v>
      </c>
      <c r="D2779" s="23" t="s">
        <v>663</v>
      </c>
      <c r="E2779" s="23" t="s">
        <v>232</v>
      </c>
      <c r="F2779" s="23" t="s">
        <v>598</v>
      </c>
      <c r="G2779" s="23" t="s">
        <v>235</v>
      </c>
      <c r="H2779" s="23" t="s">
        <v>24</v>
      </c>
      <c r="I2779" s="23">
        <v>6</v>
      </c>
      <c r="J2779" s="9">
        <v>28.4605</v>
      </c>
      <c r="K2779" s="9">
        <v>176.8819</v>
      </c>
      <c r="L2779" s="9">
        <v>630.66669999999999</v>
      </c>
      <c r="M2779" s="9">
        <v>349</v>
      </c>
      <c r="N2779" s="9">
        <v>603.66669999999999</v>
      </c>
      <c r="O2779" s="9">
        <v>358</v>
      </c>
      <c r="P2779" s="9">
        <v>175.68437608393069</v>
      </c>
      <c r="Q2779" s="9">
        <v>105.26157893552613</v>
      </c>
      <c r="R2779" s="9">
        <v>3.1180999999999983</v>
      </c>
      <c r="S2779" s="9">
        <v>0</v>
      </c>
      <c r="T2779" s="9">
        <v>0</v>
      </c>
      <c r="U2779" s="9">
        <v>0</v>
      </c>
      <c r="V2779" s="23">
        <v>36.235341863986875</v>
      </c>
      <c r="W2779" s="23">
        <v>36.124783736376884</v>
      </c>
      <c r="X2779" s="23">
        <v>17.029386365926403</v>
      </c>
      <c r="Y2779" s="23">
        <v>16.970562748477139</v>
      </c>
    </row>
    <row r="2780" spans="1:25" hidden="1" x14ac:dyDescent="0.25">
      <c r="A2780" s="32">
        <v>2779</v>
      </c>
      <c r="B2780" s="23" t="s">
        <v>608</v>
      </c>
      <c r="C2780" s="23" t="s">
        <v>671</v>
      </c>
      <c r="D2780" s="23" t="s">
        <v>663</v>
      </c>
      <c r="E2780" s="23" t="s">
        <v>232</v>
      </c>
      <c r="F2780" s="23" t="s">
        <v>598</v>
      </c>
      <c r="G2780" s="23" t="s">
        <v>224</v>
      </c>
      <c r="H2780" s="23" t="s">
        <v>23</v>
      </c>
      <c r="I2780" s="23">
        <v>1</v>
      </c>
      <c r="J2780" s="9">
        <v>33.060600000000001</v>
      </c>
      <c r="K2780" s="9">
        <v>1.7934000000000001</v>
      </c>
      <c r="L2780" s="9">
        <v>500.66669999999999</v>
      </c>
      <c r="M2780" s="9">
        <v>374</v>
      </c>
      <c r="N2780" s="9">
        <v>533.66669999999999</v>
      </c>
      <c r="O2780" s="9">
        <v>376</v>
      </c>
      <c r="P2780" s="9" t="s">
        <v>235</v>
      </c>
      <c r="Q2780" s="9" t="s">
        <v>235</v>
      </c>
      <c r="R2780" s="9">
        <v>1.7934000000000001</v>
      </c>
      <c r="S2780" s="9" t="s">
        <v>235</v>
      </c>
      <c r="T2780" s="9" t="s">
        <v>235</v>
      </c>
      <c r="U2780" s="9" t="s">
        <v>235</v>
      </c>
      <c r="V2780" s="33" t="s">
        <v>235</v>
      </c>
      <c r="W2780" s="33" t="s">
        <v>235</v>
      </c>
      <c r="X2780" s="33" t="s">
        <v>235</v>
      </c>
      <c r="Y2780" s="33" t="s">
        <v>235</v>
      </c>
    </row>
    <row r="2781" spans="1:25" hidden="1" x14ac:dyDescent="0.25">
      <c r="A2781" s="32">
        <v>2780</v>
      </c>
      <c r="B2781" s="23" t="s">
        <v>608</v>
      </c>
      <c r="C2781" s="23" t="s">
        <v>671</v>
      </c>
      <c r="D2781" s="23" t="s">
        <v>663</v>
      </c>
      <c r="E2781" s="23" t="s">
        <v>232</v>
      </c>
      <c r="F2781" s="23" t="s">
        <v>598</v>
      </c>
      <c r="G2781" s="23" t="s">
        <v>224</v>
      </c>
      <c r="H2781" s="23" t="s">
        <v>23</v>
      </c>
      <c r="I2781" s="23">
        <v>2</v>
      </c>
      <c r="J2781" s="9">
        <v>34.438400000000001</v>
      </c>
      <c r="K2781" s="9">
        <v>24.146100000000001</v>
      </c>
      <c r="L2781" s="9">
        <v>498.66669999999999</v>
      </c>
      <c r="M2781" s="9">
        <v>352</v>
      </c>
      <c r="N2781" s="9">
        <v>529.66669999999999</v>
      </c>
      <c r="O2781" s="9">
        <v>367</v>
      </c>
      <c r="P2781" s="9" t="s">
        <v>235</v>
      </c>
      <c r="Q2781" s="9" t="s">
        <v>235</v>
      </c>
      <c r="R2781" s="9">
        <v>24.146100000000001</v>
      </c>
      <c r="S2781" s="9" t="s">
        <v>235</v>
      </c>
      <c r="T2781" s="9" t="s">
        <v>235</v>
      </c>
      <c r="U2781" s="9" t="s">
        <v>235</v>
      </c>
      <c r="V2781" s="33" t="s">
        <v>235</v>
      </c>
      <c r="W2781" s="33" t="s">
        <v>235</v>
      </c>
      <c r="X2781" s="33" t="s">
        <v>235</v>
      </c>
      <c r="Y2781" s="33" t="s">
        <v>235</v>
      </c>
    </row>
    <row r="2782" spans="1:25" hidden="1" x14ac:dyDescent="0.25">
      <c r="A2782" s="32">
        <v>2781</v>
      </c>
      <c r="B2782" s="23" t="s">
        <v>608</v>
      </c>
      <c r="C2782" s="23" t="s">
        <v>671</v>
      </c>
      <c r="D2782" s="23" t="s">
        <v>663</v>
      </c>
      <c r="E2782" s="23" t="s">
        <v>232</v>
      </c>
      <c r="F2782" s="23" t="s">
        <v>598</v>
      </c>
      <c r="G2782" s="23" t="s">
        <v>224</v>
      </c>
      <c r="H2782" s="23" t="s">
        <v>23</v>
      </c>
      <c r="I2782" s="23">
        <v>3</v>
      </c>
      <c r="J2782" s="9">
        <v>35.609000000000002</v>
      </c>
      <c r="K2782" s="9">
        <v>36.482399999999998</v>
      </c>
      <c r="L2782" s="9">
        <v>511.66669999999999</v>
      </c>
      <c r="M2782" s="9">
        <v>336.66669999999999</v>
      </c>
      <c r="N2782" s="9">
        <v>539.66669999999999</v>
      </c>
      <c r="O2782" s="9">
        <v>358.66669999999999</v>
      </c>
      <c r="P2782" s="9" t="s">
        <v>235</v>
      </c>
      <c r="Q2782" s="9" t="s">
        <v>235</v>
      </c>
      <c r="R2782" s="9">
        <v>36.482399999999998</v>
      </c>
      <c r="S2782" s="9" t="s">
        <v>235</v>
      </c>
      <c r="T2782" s="9" t="s">
        <v>235</v>
      </c>
      <c r="U2782" s="9" t="s">
        <v>235</v>
      </c>
      <c r="V2782" s="33" t="s">
        <v>235</v>
      </c>
      <c r="W2782" s="33" t="s">
        <v>235</v>
      </c>
      <c r="X2782" s="40" t="s">
        <v>235</v>
      </c>
      <c r="Y2782" s="40" t="s">
        <v>235</v>
      </c>
    </row>
    <row r="2783" spans="1:25" hidden="1" x14ac:dyDescent="0.25">
      <c r="A2783" s="32">
        <v>2782</v>
      </c>
      <c r="B2783" s="23" t="s">
        <v>608</v>
      </c>
      <c r="C2783" s="23" t="s">
        <v>671</v>
      </c>
      <c r="D2783" s="23" t="s">
        <v>663</v>
      </c>
      <c r="E2783" s="23" t="s">
        <v>232</v>
      </c>
      <c r="F2783" s="23" t="s">
        <v>598</v>
      </c>
      <c r="G2783" s="23" t="s">
        <v>224</v>
      </c>
      <c r="H2783" s="23" t="s">
        <v>24</v>
      </c>
      <c r="I2783" s="23">
        <v>4</v>
      </c>
      <c r="J2783" s="9">
        <v>34.205300000000001</v>
      </c>
      <c r="K2783" s="9">
        <v>140.4502</v>
      </c>
      <c r="L2783" s="9">
        <v>667.66669999999999</v>
      </c>
      <c r="M2783" s="9">
        <v>341.66669999999999</v>
      </c>
      <c r="N2783" s="9">
        <v>640.66669999999999</v>
      </c>
      <c r="O2783" s="9">
        <v>362.66669999999999</v>
      </c>
      <c r="P2783" s="9" t="s">
        <v>235</v>
      </c>
      <c r="Q2783" s="9" t="s">
        <v>235</v>
      </c>
      <c r="R2783" s="9">
        <v>39.549800000000005</v>
      </c>
      <c r="S2783" s="9" t="s">
        <v>235</v>
      </c>
      <c r="T2783" s="9" t="s">
        <v>235</v>
      </c>
      <c r="U2783" s="9" t="s">
        <v>235</v>
      </c>
      <c r="V2783" s="33" t="s">
        <v>235</v>
      </c>
      <c r="W2783" s="33" t="s">
        <v>235</v>
      </c>
      <c r="X2783" s="40" t="s">
        <v>235</v>
      </c>
      <c r="Y2783" s="40" t="s">
        <v>235</v>
      </c>
    </row>
    <row r="2784" spans="1:25" hidden="1" x14ac:dyDescent="0.25">
      <c r="A2784" s="32">
        <v>2783</v>
      </c>
      <c r="B2784" s="23" t="s">
        <v>608</v>
      </c>
      <c r="C2784" s="23" t="s">
        <v>671</v>
      </c>
      <c r="D2784" s="23" t="s">
        <v>663</v>
      </c>
      <c r="E2784" s="23" t="s">
        <v>232</v>
      </c>
      <c r="F2784" s="23" t="s">
        <v>598</v>
      </c>
      <c r="G2784" s="23" t="s">
        <v>224</v>
      </c>
      <c r="H2784" s="23" t="s">
        <v>24</v>
      </c>
      <c r="I2784" s="23">
        <v>5</v>
      </c>
      <c r="J2784" s="9">
        <v>34.9285</v>
      </c>
      <c r="K2784" s="9">
        <v>154.69579999999999</v>
      </c>
      <c r="L2784" s="9">
        <v>681.66669999999999</v>
      </c>
      <c r="M2784" s="9">
        <v>356.66669999999999</v>
      </c>
      <c r="N2784" s="9">
        <v>649.66669999999999</v>
      </c>
      <c r="O2784" s="9">
        <v>370.66669999999999</v>
      </c>
      <c r="P2784" s="9" t="s">
        <v>235</v>
      </c>
      <c r="Q2784" s="9" t="s">
        <v>235</v>
      </c>
      <c r="R2784" s="9">
        <v>25.304200000000009</v>
      </c>
      <c r="S2784" s="9" t="s">
        <v>235</v>
      </c>
      <c r="T2784" s="9" t="s">
        <v>235</v>
      </c>
      <c r="U2784" s="9" t="s">
        <v>235</v>
      </c>
      <c r="V2784" s="33" t="s">
        <v>235</v>
      </c>
      <c r="W2784" s="33" t="s">
        <v>235</v>
      </c>
      <c r="X2784" s="40" t="s">
        <v>235</v>
      </c>
      <c r="Y2784" s="40" t="s">
        <v>235</v>
      </c>
    </row>
    <row r="2785" spans="1:25" hidden="1" x14ac:dyDescent="0.25">
      <c r="A2785" s="32">
        <v>2784</v>
      </c>
      <c r="B2785" s="23" t="s">
        <v>608</v>
      </c>
      <c r="C2785" s="23" t="s">
        <v>671</v>
      </c>
      <c r="D2785" s="23" t="s">
        <v>663</v>
      </c>
      <c r="E2785" s="23" t="s">
        <v>232</v>
      </c>
      <c r="F2785" s="23" t="s">
        <v>598</v>
      </c>
      <c r="G2785" s="23" t="s">
        <v>224</v>
      </c>
      <c r="H2785" s="23" t="s">
        <v>24</v>
      </c>
      <c r="I2785" s="23">
        <v>6</v>
      </c>
      <c r="J2785" s="9">
        <v>33</v>
      </c>
      <c r="K2785" s="9">
        <v>178.3252</v>
      </c>
      <c r="L2785" s="9">
        <v>680.66669999999999</v>
      </c>
      <c r="M2785" s="9">
        <v>377.66669999999999</v>
      </c>
      <c r="N2785" s="9">
        <v>647.66669999999999</v>
      </c>
      <c r="O2785" s="9">
        <v>377.66669999999999</v>
      </c>
      <c r="P2785" s="9">
        <v>180.03734248452457</v>
      </c>
      <c r="Q2785" s="9">
        <v>101.07917688624102</v>
      </c>
      <c r="R2785" s="9">
        <v>1.6748000000000047</v>
      </c>
      <c r="S2785" s="9">
        <v>0</v>
      </c>
      <c r="T2785" s="9">
        <v>0</v>
      </c>
      <c r="U2785" s="9">
        <v>0</v>
      </c>
      <c r="V2785" s="23">
        <v>38.275318418009277</v>
      </c>
      <c r="W2785" s="23">
        <v>38.920114194205553</v>
      </c>
      <c r="X2785" s="23">
        <v>18.342390490064275</v>
      </c>
      <c r="Y2785" s="23">
        <v>16.552945357246848</v>
      </c>
    </row>
    <row r="2786" spans="1:25" hidden="1" x14ac:dyDescent="0.25">
      <c r="A2786" s="32">
        <v>2785</v>
      </c>
      <c r="B2786" s="23" t="s">
        <v>608</v>
      </c>
      <c r="C2786" s="23" t="s">
        <v>671</v>
      </c>
      <c r="D2786" s="23" t="s">
        <v>663</v>
      </c>
      <c r="E2786" s="23" t="s">
        <v>232</v>
      </c>
      <c r="F2786" s="23" t="s">
        <v>598</v>
      </c>
      <c r="G2786" s="23" t="s">
        <v>236</v>
      </c>
      <c r="H2786" s="23" t="s">
        <v>23</v>
      </c>
      <c r="I2786" s="23">
        <v>1</v>
      </c>
      <c r="J2786" s="9">
        <v>30.232399999999998</v>
      </c>
      <c r="K2786" s="9">
        <v>3.8115000000000001</v>
      </c>
      <c r="L2786" s="9">
        <v>387.66669999999999</v>
      </c>
      <c r="M2786" s="9">
        <v>429.66669999999999</v>
      </c>
      <c r="N2786" s="9">
        <v>412.66669999999999</v>
      </c>
      <c r="O2786" s="9">
        <v>412.66669999999999</v>
      </c>
      <c r="P2786" s="9" t="s">
        <v>235</v>
      </c>
      <c r="Q2786" s="9" t="s">
        <v>235</v>
      </c>
      <c r="R2786" s="9">
        <v>3.8115000000000001</v>
      </c>
      <c r="S2786" s="9" t="s">
        <v>235</v>
      </c>
      <c r="T2786" s="9" t="s">
        <v>235</v>
      </c>
      <c r="U2786" s="9" t="s">
        <v>235</v>
      </c>
      <c r="V2786" s="33" t="s">
        <v>235</v>
      </c>
      <c r="W2786" s="33" t="s">
        <v>235</v>
      </c>
      <c r="X2786" s="33" t="s">
        <v>235</v>
      </c>
      <c r="Y2786" s="33" t="s">
        <v>235</v>
      </c>
    </row>
    <row r="2787" spans="1:25" hidden="1" x14ac:dyDescent="0.25">
      <c r="A2787" s="32">
        <v>2786</v>
      </c>
      <c r="B2787" s="23" t="s">
        <v>608</v>
      </c>
      <c r="C2787" s="23" t="s">
        <v>671</v>
      </c>
      <c r="D2787" s="23" t="s">
        <v>663</v>
      </c>
      <c r="E2787" s="23" t="s">
        <v>232</v>
      </c>
      <c r="F2787" s="23" t="s">
        <v>598</v>
      </c>
      <c r="G2787" s="23" t="s">
        <v>236</v>
      </c>
      <c r="H2787" s="23" t="s">
        <v>23</v>
      </c>
      <c r="I2787" s="23">
        <v>2</v>
      </c>
      <c r="J2787" s="9">
        <v>32.756700000000002</v>
      </c>
      <c r="K2787" s="9">
        <v>25.688099999999999</v>
      </c>
      <c r="L2787" s="9">
        <v>375.66669999999999</v>
      </c>
      <c r="M2787" s="9">
        <v>414.66669999999999</v>
      </c>
      <c r="N2787" s="9">
        <v>407.66669999999999</v>
      </c>
      <c r="O2787" s="9">
        <v>407.66669999999999</v>
      </c>
      <c r="P2787" s="9" t="s">
        <v>235</v>
      </c>
      <c r="Q2787" s="9" t="s">
        <v>235</v>
      </c>
      <c r="R2787" s="9">
        <v>25.688099999999999</v>
      </c>
      <c r="S2787" s="9" t="s">
        <v>235</v>
      </c>
      <c r="T2787" s="9" t="s">
        <v>235</v>
      </c>
      <c r="U2787" s="9" t="s">
        <v>235</v>
      </c>
      <c r="V2787" s="33" t="s">
        <v>235</v>
      </c>
      <c r="W2787" s="33" t="s">
        <v>235</v>
      </c>
      <c r="X2787" s="33" t="s">
        <v>235</v>
      </c>
      <c r="Y2787" s="33" t="s">
        <v>235</v>
      </c>
    </row>
    <row r="2788" spans="1:25" hidden="1" x14ac:dyDescent="0.25">
      <c r="A2788" s="32">
        <v>2787</v>
      </c>
      <c r="B2788" s="23" t="s">
        <v>608</v>
      </c>
      <c r="C2788" s="23" t="s">
        <v>671</v>
      </c>
      <c r="D2788" s="23" t="s">
        <v>663</v>
      </c>
      <c r="E2788" s="23" t="s">
        <v>232</v>
      </c>
      <c r="F2788" s="23" t="s">
        <v>598</v>
      </c>
      <c r="G2788" s="23" t="s">
        <v>236</v>
      </c>
      <c r="H2788" s="23" t="s">
        <v>23</v>
      </c>
      <c r="I2788" s="23">
        <v>3</v>
      </c>
      <c r="J2788" s="9">
        <v>30</v>
      </c>
      <c r="K2788" s="9">
        <v>38.027200000000001</v>
      </c>
      <c r="L2788" s="9">
        <v>379.66669999999999</v>
      </c>
      <c r="M2788" s="9">
        <v>395.66669999999999</v>
      </c>
      <c r="N2788" s="9">
        <v>409.66669999999999</v>
      </c>
      <c r="O2788" s="9">
        <v>395.66669999999999</v>
      </c>
      <c r="P2788" s="9" t="s">
        <v>235</v>
      </c>
      <c r="Q2788" s="9" t="s">
        <v>235</v>
      </c>
      <c r="R2788" s="9">
        <v>38.027200000000001</v>
      </c>
      <c r="S2788" s="9" t="s">
        <v>235</v>
      </c>
      <c r="T2788" s="9" t="s">
        <v>235</v>
      </c>
      <c r="U2788" s="9" t="s">
        <v>235</v>
      </c>
      <c r="V2788" s="40" t="s">
        <v>235</v>
      </c>
      <c r="W2788" s="40" t="s">
        <v>235</v>
      </c>
      <c r="X2788" s="40" t="s">
        <v>235</v>
      </c>
      <c r="Y2788" s="40" t="s">
        <v>235</v>
      </c>
    </row>
    <row r="2789" spans="1:25" hidden="1" x14ac:dyDescent="0.25">
      <c r="A2789" s="32">
        <v>2788</v>
      </c>
      <c r="B2789" s="23" t="s">
        <v>608</v>
      </c>
      <c r="C2789" s="23" t="s">
        <v>671</v>
      </c>
      <c r="D2789" s="23" t="s">
        <v>663</v>
      </c>
      <c r="E2789" s="23" t="s">
        <v>232</v>
      </c>
      <c r="F2789" s="23" t="s">
        <v>598</v>
      </c>
      <c r="G2789" s="23" t="s">
        <v>236</v>
      </c>
      <c r="H2789" s="23" t="s">
        <v>24</v>
      </c>
      <c r="I2789" s="23">
        <v>4</v>
      </c>
      <c r="J2789" s="9">
        <v>33.837800000000001</v>
      </c>
      <c r="K2789" s="9">
        <v>146.99760000000001</v>
      </c>
      <c r="L2789" s="9">
        <v>498.66669999999999</v>
      </c>
      <c r="M2789" s="9">
        <v>304.66669999999999</v>
      </c>
      <c r="N2789" s="9">
        <v>487.66669999999999</v>
      </c>
      <c r="O2789" s="9">
        <v>336.66669999999999</v>
      </c>
      <c r="P2789" s="9" t="s">
        <v>235</v>
      </c>
      <c r="Q2789" s="9" t="s">
        <v>235</v>
      </c>
      <c r="R2789" s="9">
        <v>33.002399999999994</v>
      </c>
      <c r="S2789" s="9" t="s">
        <v>235</v>
      </c>
      <c r="T2789" s="9" t="s">
        <v>235</v>
      </c>
      <c r="U2789" s="9" t="s">
        <v>235</v>
      </c>
      <c r="V2789" s="40" t="s">
        <v>235</v>
      </c>
      <c r="W2789" s="40" t="s">
        <v>235</v>
      </c>
      <c r="X2789" s="40" t="s">
        <v>235</v>
      </c>
      <c r="Y2789" s="40" t="s">
        <v>235</v>
      </c>
    </row>
    <row r="2790" spans="1:25" hidden="1" x14ac:dyDescent="0.25">
      <c r="A2790" s="32">
        <v>2789</v>
      </c>
      <c r="B2790" s="23" t="s">
        <v>608</v>
      </c>
      <c r="C2790" s="23" t="s">
        <v>671</v>
      </c>
      <c r="D2790" s="23" t="s">
        <v>663</v>
      </c>
      <c r="E2790" s="23" t="s">
        <v>232</v>
      </c>
      <c r="F2790" s="23" t="s">
        <v>598</v>
      </c>
      <c r="G2790" s="23" t="s">
        <v>236</v>
      </c>
      <c r="H2790" s="23" t="s">
        <v>24</v>
      </c>
      <c r="I2790" s="23">
        <v>5</v>
      </c>
      <c r="J2790" s="9">
        <v>34</v>
      </c>
      <c r="K2790" s="9">
        <v>156.09979999999999</v>
      </c>
      <c r="L2790" s="9">
        <v>515.66669999999999</v>
      </c>
      <c r="M2790" s="9">
        <v>306.66669999999999</v>
      </c>
      <c r="N2790" s="9">
        <v>499.66669999999999</v>
      </c>
      <c r="O2790" s="9">
        <v>336.66669999999999</v>
      </c>
      <c r="P2790" s="9" t="s">
        <v>235</v>
      </c>
      <c r="Q2790" s="9" t="s">
        <v>235</v>
      </c>
      <c r="R2790" s="9">
        <v>23.900200000000012</v>
      </c>
      <c r="S2790" s="9" t="s">
        <v>235</v>
      </c>
      <c r="T2790" s="9" t="s">
        <v>235</v>
      </c>
      <c r="U2790" s="9" t="s">
        <v>235</v>
      </c>
      <c r="V2790" s="40" t="s">
        <v>235</v>
      </c>
      <c r="W2790" s="40" t="s">
        <v>235</v>
      </c>
      <c r="X2790" s="40" t="s">
        <v>235</v>
      </c>
      <c r="Y2790" s="40" t="s">
        <v>235</v>
      </c>
    </row>
    <row r="2791" spans="1:25" hidden="1" x14ac:dyDescent="0.25">
      <c r="A2791" s="32">
        <v>2790</v>
      </c>
      <c r="B2791" s="23" t="s">
        <v>608</v>
      </c>
      <c r="C2791" s="23" t="s">
        <v>671</v>
      </c>
      <c r="D2791" s="23" t="s">
        <v>663</v>
      </c>
      <c r="E2791" s="23" t="s">
        <v>232</v>
      </c>
      <c r="F2791" s="23" t="s">
        <v>598</v>
      </c>
      <c r="G2791" s="23" t="s">
        <v>235</v>
      </c>
      <c r="H2791" s="23" t="s">
        <v>24</v>
      </c>
      <c r="I2791" s="23">
        <v>6</v>
      </c>
      <c r="J2791" s="9">
        <v>32.649700000000003</v>
      </c>
      <c r="K2791" s="9">
        <v>177.99700000000001</v>
      </c>
      <c r="L2791" s="9">
        <v>525.66669999999999</v>
      </c>
      <c r="M2791" s="9">
        <v>323.66669999999999</v>
      </c>
      <c r="N2791" s="9">
        <v>500.66669999999999</v>
      </c>
      <c r="O2791" s="9">
        <v>344.66669999999999</v>
      </c>
      <c r="P2791" s="9">
        <v>174.01149387324966</v>
      </c>
      <c r="Q2791" s="9">
        <v>97.8008179924892</v>
      </c>
      <c r="R2791" s="9">
        <v>2.0029999999999859</v>
      </c>
      <c r="S2791" s="9">
        <v>0</v>
      </c>
      <c r="T2791" s="9">
        <v>0</v>
      </c>
      <c r="U2791" s="9">
        <v>0</v>
      </c>
      <c r="V2791" s="23">
        <v>33.015148038438355</v>
      </c>
      <c r="W2791" s="23">
        <v>34.928498393145958</v>
      </c>
      <c r="X2791" s="23">
        <v>17.262676501632068</v>
      </c>
      <c r="Y2791" s="23">
        <v>15.264337522473747</v>
      </c>
    </row>
    <row r="2792" spans="1:25" hidden="1" x14ac:dyDescent="0.25">
      <c r="A2792" s="32">
        <v>2791</v>
      </c>
      <c r="B2792" s="23" t="s">
        <v>608</v>
      </c>
      <c r="C2792" s="23" t="s">
        <v>671</v>
      </c>
      <c r="D2792" s="23" t="s">
        <v>663</v>
      </c>
      <c r="E2792" s="23" t="s">
        <v>232</v>
      </c>
      <c r="F2792" s="23" t="s">
        <v>598</v>
      </c>
      <c r="G2792" s="23" t="s">
        <v>235</v>
      </c>
      <c r="H2792" s="23" t="s">
        <v>23</v>
      </c>
      <c r="I2792" s="23">
        <v>1</v>
      </c>
      <c r="J2792" s="9">
        <v>27.6586</v>
      </c>
      <c r="K2792" s="9">
        <v>1.0985</v>
      </c>
      <c r="L2792" s="9">
        <v>424.66669999999999</v>
      </c>
      <c r="M2792" s="9">
        <v>356.66669999999999</v>
      </c>
      <c r="N2792" s="9">
        <v>451.66669999999999</v>
      </c>
      <c r="O2792" s="9">
        <v>362.66669999999999</v>
      </c>
      <c r="P2792" s="9" t="s">
        <v>235</v>
      </c>
      <c r="Q2792" s="9" t="s">
        <v>235</v>
      </c>
      <c r="R2792" s="9">
        <v>1.0985</v>
      </c>
      <c r="S2792" s="9" t="s">
        <v>235</v>
      </c>
      <c r="T2792" s="9" t="s">
        <v>235</v>
      </c>
      <c r="U2792" s="9" t="s">
        <v>235</v>
      </c>
      <c r="V2792" s="33" t="s">
        <v>235</v>
      </c>
      <c r="W2792" s="33" t="s">
        <v>235</v>
      </c>
      <c r="X2792" s="33" t="s">
        <v>235</v>
      </c>
      <c r="Y2792" s="33" t="s">
        <v>235</v>
      </c>
    </row>
    <row r="2793" spans="1:25" hidden="1" x14ac:dyDescent="0.25">
      <c r="A2793" s="32">
        <v>2792</v>
      </c>
      <c r="B2793" s="23" t="s">
        <v>608</v>
      </c>
      <c r="C2793" s="23" t="s">
        <v>671</v>
      </c>
      <c r="D2793" s="23" t="s">
        <v>663</v>
      </c>
      <c r="E2793" s="23" t="s">
        <v>232</v>
      </c>
      <c r="F2793" s="23" t="s">
        <v>598</v>
      </c>
      <c r="G2793" s="23" t="s">
        <v>235</v>
      </c>
      <c r="H2793" s="23" t="s">
        <v>23</v>
      </c>
      <c r="I2793" s="23">
        <v>2</v>
      </c>
      <c r="J2793" s="9">
        <v>31.622800000000002</v>
      </c>
      <c r="K2793" s="9">
        <v>23.264900000000001</v>
      </c>
      <c r="L2793" s="9">
        <v>425.66669999999999</v>
      </c>
      <c r="M2793" s="9">
        <v>337.66669999999999</v>
      </c>
      <c r="N2793" s="9">
        <v>451.66669999999999</v>
      </c>
      <c r="O2793" s="9">
        <v>355.66669999999999</v>
      </c>
      <c r="P2793" s="9" t="s">
        <v>235</v>
      </c>
      <c r="Q2793" s="9" t="s">
        <v>235</v>
      </c>
      <c r="R2793" s="9">
        <v>23.264900000000001</v>
      </c>
      <c r="S2793" s="9" t="s">
        <v>235</v>
      </c>
      <c r="T2793" s="9" t="s">
        <v>235</v>
      </c>
      <c r="U2793" s="9" t="s">
        <v>235</v>
      </c>
      <c r="V2793" s="33" t="s">
        <v>235</v>
      </c>
      <c r="W2793" s="33" t="s">
        <v>235</v>
      </c>
      <c r="X2793" s="33" t="s">
        <v>235</v>
      </c>
      <c r="Y2793" s="33" t="s">
        <v>235</v>
      </c>
    </row>
    <row r="2794" spans="1:25" hidden="1" x14ac:dyDescent="0.25">
      <c r="A2794" s="32">
        <v>2793</v>
      </c>
      <c r="B2794" s="23" t="s">
        <v>608</v>
      </c>
      <c r="C2794" s="23" t="s">
        <v>671</v>
      </c>
      <c r="D2794" s="23" t="s">
        <v>663</v>
      </c>
      <c r="E2794" s="23" t="s">
        <v>232</v>
      </c>
      <c r="F2794" s="23" t="s">
        <v>598</v>
      </c>
      <c r="G2794" s="23" t="s">
        <v>235</v>
      </c>
      <c r="H2794" s="23" t="s">
        <v>23</v>
      </c>
      <c r="I2794" s="23">
        <v>3</v>
      </c>
      <c r="J2794" s="9">
        <v>31.1448</v>
      </c>
      <c r="K2794" s="9">
        <v>36.1723</v>
      </c>
      <c r="L2794" s="9">
        <v>439.66669999999999</v>
      </c>
      <c r="M2794" s="9">
        <v>326.66669999999999</v>
      </c>
      <c r="N2794" s="9">
        <v>460.66669999999999</v>
      </c>
      <c r="O2794" s="9">
        <v>349.66669999999999</v>
      </c>
      <c r="P2794" s="9" t="s">
        <v>235</v>
      </c>
      <c r="Q2794" s="9" t="s">
        <v>235</v>
      </c>
      <c r="R2794" s="9">
        <v>36.1723</v>
      </c>
      <c r="S2794" s="9" t="s">
        <v>235</v>
      </c>
      <c r="T2794" s="9" t="s">
        <v>235</v>
      </c>
      <c r="U2794" s="9" t="s">
        <v>235</v>
      </c>
      <c r="V2794" s="33" t="s">
        <v>235</v>
      </c>
      <c r="W2794" s="33" t="s">
        <v>235</v>
      </c>
      <c r="X2794" s="40" t="s">
        <v>235</v>
      </c>
      <c r="Y2794" s="40" t="s">
        <v>235</v>
      </c>
    </row>
    <row r="2795" spans="1:25" hidden="1" x14ac:dyDescent="0.25">
      <c r="A2795" s="32">
        <v>2794</v>
      </c>
      <c r="B2795" s="23" t="s">
        <v>608</v>
      </c>
      <c r="C2795" s="23" t="s">
        <v>671</v>
      </c>
      <c r="D2795" s="23" t="s">
        <v>663</v>
      </c>
      <c r="E2795" s="23" t="s">
        <v>232</v>
      </c>
      <c r="F2795" s="23" t="s">
        <v>598</v>
      </c>
      <c r="G2795" s="23" t="s">
        <v>235</v>
      </c>
      <c r="H2795" s="23" t="s">
        <v>24</v>
      </c>
      <c r="I2795" s="23">
        <v>4</v>
      </c>
      <c r="J2795" s="9">
        <v>29.529599999999999</v>
      </c>
      <c r="K2795" s="9">
        <v>140.2689</v>
      </c>
      <c r="L2795" s="9">
        <v>586.66669999999999</v>
      </c>
      <c r="M2795" s="9">
        <v>357.66669999999999</v>
      </c>
      <c r="N2795" s="9">
        <v>560.66669999999999</v>
      </c>
      <c r="O2795" s="9">
        <v>371.66669999999999</v>
      </c>
      <c r="P2795" s="9" t="s">
        <v>235</v>
      </c>
      <c r="Q2795" s="9" t="s">
        <v>235</v>
      </c>
      <c r="R2795" s="9">
        <v>39.731099999999998</v>
      </c>
      <c r="S2795" s="9" t="s">
        <v>235</v>
      </c>
      <c r="T2795" s="9" t="s">
        <v>235</v>
      </c>
      <c r="U2795" s="9" t="s">
        <v>235</v>
      </c>
      <c r="V2795" s="33" t="s">
        <v>235</v>
      </c>
      <c r="W2795" s="33" t="s">
        <v>235</v>
      </c>
      <c r="X2795" s="40" t="s">
        <v>235</v>
      </c>
      <c r="Y2795" s="40" t="s">
        <v>235</v>
      </c>
    </row>
    <row r="2796" spans="1:25" hidden="1" x14ac:dyDescent="0.25">
      <c r="A2796" s="32">
        <v>2795</v>
      </c>
      <c r="B2796" s="23" t="s">
        <v>608</v>
      </c>
      <c r="C2796" s="23" t="s">
        <v>671</v>
      </c>
      <c r="D2796" s="23" t="s">
        <v>663</v>
      </c>
      <c r="E2796" s="23" t="s">
        <v>232</v>
      </c>
      <c r="F2796" s="23" t="s">
        <v>598</v>
      </c>
      <c r="G2796" s="23" t="s">
        <v>235</v>
      </c>
      <c r="H2796" s="23" t="s">
        <v>24</v>
      </c>
      <c r="I2796" s="23">
        <v>5</v>
      </c>
      <c r="J2796" s="9">
        <v>32.573</v>
      </c>
      <c r="K2796" s="9">
        <v>150.691</v>
      </c>
      <c r="L2796" s="9">
        <v>597.66669999999999</v>
      </c>
      <c r="M2796" s="9">
        <v>369.66669999999999</v>
      </c>
      <c r="N2796" s="9">
        <v>566.66669999999999</v>
      </c>
      <c r="O2796" s="9">
        <v>379.66669999999999</v>
      </c>
      <c r="P2796" s="9" t="s">
        <v>235</v>
      </c>
      <c r="Q2796" s="9" t="s">
        <v>235</v>
      </c>
      <c r="R2796" s="9">
        <v>29.308999999999997</v>
      </c>
      <c r="S2796" s="9" t="s">
        <v>235</v>
      </c>
      <c r="T2796" s="9" t="s">
        <v>235</v>
      </c>
      <c r="U2796" s="9" t="s">
        <v>235</v>
      </c>
      <c r="V2796" s="33" t="s">
        <v>235</v>
      </c>
      <c r="W2796" s="33" t="s">
        <v>235</v>
      </c>
      <c r="X2796" s="40" t="s">
        <v>235</v>
      </c>
      <c r="Y2796" s="40" t="s">
        <v>235</v>
      </c>
    </row>
    <row r="2797" spans="1:25" hidden="1" x14ac:dyDescent="0.25">
      <c r="A2797" s="32">
        <v>2796</v>
      </c>
      <c r="B2797" s="23" t="s">
        <v>608</v>
      </c>
      <c r="C2797" s="23" t="s">
        <v>671</v>
      </c>
      <c r="D2797" s="23" t="s">
        <v>663</v>
      </c>
      <c r="E2797" s="23" t="s">
        <v>232</v>
      </c>
      <c r="F2797" s="23" t="s">
        <v>598</v>
      </c>
      <c r="G2797" s="23" t="s">
        <v>235</v>
      </c>
      <c r="H2797" s="23" t="s">
        <v>24</v>
      </c>
      <c r="I2797" s="23">
        <v>6</v>
      </c>
      <c r="J2797" s="9">
        <v>29.154800000000002</v>
      </c>
      <c r="K2797" s="9">
        <v>174.47579999999999</v>
      </c>
      <c r="L2797" s="9">
        <v>594.66669999999999</v>
      </c>
      <c r="M2797" s="9">
        <v>388.66669999999999</v>
      </c>
      <c r="N2797" s="9">
        <v>565.66669999999999</v>
      </c>
      <c r="O2797" s="9">
        <v>385.66669999999999</v>
      </c>
      <c r="P2797" s="9">
        <v>172.9855485293497</v>
      </c>
      <c r="Q2797" s="9">
        <v>102.39140588936164</v>
      </c>
      <c r="R2797" s="9">
        <v>5.5242000000000075</v>
      </c>
      <c r="S2797" s="9">
        <v>0</v>
      </c>
      <c r="T2797" s="9">
        <v>0</v>
      </c>
      <c r="U2797" s="9">
        <v>0</v>
      </c>
      <c r="V2797" s="23">
        <v>32.015621187164243</v>
      </c>
      <c r="W2797" s="23">
        <v>33.541019662496844</v>
      </c>
      <c r="X2797" s="23">
        <v>15.811388300841896</v>
      </c>
      <c r="Y2797" s="23">
        <v>14.866068747318506</v>
      </c>
    </row>
    <row r="2798" spans="1:25" hidden="1" x14ac:dyDescent="0.25">
      <c r="A2798" s="32">
        <v>2797</v>
      </c>
      <c r="B2798" s="23" t="s">
        <v>608</v>
      </c>
      <c r="C2798" s="23" t="s">
        <v>671</v>
      </c>
      <c r="D2798" s="23" t="s">
        <v>663</v>
      </c>
      <c r="E2798" s="23" t="s">
        <v>232</v>
      </c>
      <c r="F2798" s="23" t="s">
        <v>598</v>
      </c>
      <c r="G2798" s="23" t="s">
        <v>224</v>
      </c>
      <c r="H2798" s="23" t="s">
        <v>23</v>
      </c>
      <c r="I2798" s="23">
        <v>1</v>
      </c>
      <c r="J2798" s="9">
        <v>29.529599999999999</v>
      </c>
      <c r="K2798" s="9">
        <v>0.439</v>
      </c>
      <c r="L2798" s="9">
        <v>308.66669999999999</v>
      </c>
      <c r="M2798" s="9">
        <v>391.66669999999999</v>
      </c>
      <c r="N2798" s="9">
        <v>334.66669999999999</v>
      </c>
      <c r="O2798" s="9">
        <v>377.66669999999999</v>
      </c>
      <c r="P2798" s="9" t="s">
        <v>235</v>
      </c>
      <c r="Q2798" s="9" t="s">
        <v>235</v>
      </c>
      <c r="R2798" s="9">
        <v>0.439</v>
      </c>
      <c r="S2798" s="9" t="s">
        <v>235</v>
      </c>
      <c r="T2798" s="9" t="s">
        <v>235</v>
      </c>
      <c r="U2798" s="9" t="s">
        <v>235</v>
      </c>
      <c r="V2798" s="33" t="s">
        <v>235</v>
      </c>
      <c r="W2798" s="33" t="s">
        <v>235</v>
      </c>
      <c r="X2798" s="33" t="s">
        <v>235</v>
      </c>
      <c r="Y2798" s="33" t="s">
        <v>235</v>
      </c>
    </row>
    <row r="2799" spans="1:25" hidden="1" x14ac:dyDescent="0.25">
      <c r="A2799" s="32">
        <v>2798</v>
      </c>
      <c r="B2799" s="23" t="s">
        <v>608</v>
      </c>
      <c r="C2799" s="23" t="s">
        <v>671</v>
      </c>
      <c r="D2799" s="23" t="s">
        <v>663</v>
      </c>
      <c r="E2799" s="23" t="s">
        <v>232</v>
      </c>
      <c r="F2799" s="23" t="s">
        <v>598</v>
      </c>
      <c r="G2799" s="23" t="s">
        <v>224</v>
      </c>
      <c r="H2799" s="23" t="s">
        <v>23</v>
      </c>
      <c r="I2799" s="23">
        <v>2</v>
      </c>
      <c r="J2799" s="9">
        <v>34.132100000000001</v>
      </c>
      <c r="K2799" s="9">
        <v>23.697299999999998</v>
      </c>
      <c r="L2799" s="9">
        <v>297.66669999999999</v>
      </c>
      <c r="M2799" s="9">
        <v>374.66669999999999</v>
      </c>
      <c r="N2799" s="9">
        <v>331.66669999999999</v>
      </c>
      <c r="O2799" s="9">
        <v>371.66669999999999</v>
      </c>
      <c r="P2799" s="9" t="s">
        <v>235</v>
      </c>
      <c r="Q2799" s="9" t="s">
        <v>235</v>
      </c>
      <c r="R2799" s="9">
        <v>23.697299999999998</v>
      </c>
      <c r="S2799" s="9" t="s">
        <v>235</v>
      </c>
      <c r="T2799" s="9" t="s">
        <v>235</v>
      </c>
      <c r="U2799" s="9" t="s">
        <v>235</v>
      </c>
      <c r="V2799" s="33" t="s">
        <v>235</v>
      </c>
      <c r="W2799" s="33" t="s">
        <v>235</v>
      </c>
      <c r="X2799" s="33" t="s">
        <v>235</v>
      </c>
      <c r="Y2799" s="33" t="s">
        <v>235</v>
      </c>
    </row>
    <row r="2800" spans="1:25" hidden="1" x14ac:dyDescent="0.25">
      <c r="A2800" s="32">
        <v>2799</v>
      </c>
      <c r="B2800" s="23" t="s">
        <v>608</v>
      </c>
      <c r="C2800" s="23" t="s">
        <v>671</v>
      </c>
      <c r="D2800" s="23" t="s">
        <v>663</v>
      </c>
      <c r="E2800" s="23" t="s">
        <v>232</v>
      </c>
      <c r="F2800" s="23" t="s">
        <v>598</v>
      </c>
      <c r="G2800" s="23" t="s">
        <v>224</v>
      </c>
      <c r="H2800" s="23" t="s">
        <v>23</v>
      </c>
      <c r="I2800" s="23">
        <v>3</v>
      </c>
      <c r="J2800" s="9">
        <v>29.427900000000001</v>
      </c>
      <c r="K2800" s="9">
        <v>38.522199999999998</v>
      </c>
      <c r="L2800" s="9">
        <v>305.66669999999999</v>
      </c>
      <c r="M2800" s="9">
        <v>355.66669999999999</v>
      </c>
      <c r="N2800" s="9">
        <v>334.66669999999999</v>
      </c>
      <c r="O2800" s="9">
        <v>360.66669999999999</v>
      </c>
      <c r="P2800" s="9" t="s">
        <v>235</v>
      </c>
      <c r="Q2800" s="9" t="s">
        <v>235</v>
      </c>
      <c r="R2800" s="9">
        <v>38.522199999999998</v>
      </c>
      <c r="S2800" s="9" t="s">
        <v>235</v>
      </c>
      <c r="T2800" s="9" t="s">
        <v>235</v>
      </c>
      <c r="U2800" s="9" t="s">
        <v>235</v>
      </c>
      <c r="V2800" s="40" t="s">
        <v>235</v>
      </c>
      <c r="W2800" s="40" t="s">
        <v>235</v>
      </c>
      <c r="X2800" s="40" t="s">
        <v>235</v>
      </c>
      <c r="Y2800" s="40" t="s">
        <v>235</v>
      </c>
    </row>
    <row r="2801" spans="1:25" hidden="1" x14ac:dyDescent="0.25">
      <c r="A2801" s="32">
        <v>2800</v>
      </c>
      <c r="B2801" s="23" t="s">
        <v>608</v>
      </c>
      <c r="C2801" s="23" t="s">
        <v>671</v>
      </c>
      <c r="D2801" s="23" t="s">
        <v>663</v>
      </c>
      <c r="E2801" s="23" t="s">
        <v>232</v>
      </c>
      <c r="F2801" s="23" t="s">
        <v>598</v>
      </c>
      <c r="G2801" s="23" t="s">
        <v>224</v>
      </c>
      <c r="H2801" s="23" t="s">
        <v>24</v>
      </c>
      <c r="I2801" s="23">
        <v>4</v>
      </c>
      <c r="J2801" s="9">
        <v>31.7805</v>
      </c>
      <c r="K2801" s="9">
        <v>142.8853</v>
      </c>
      <c r="L2801" s="9">
        <v>437.66669999999999</v>
      </c>
      <c r="M2801" s="9">
        <v>282.66669999999999</v>
      </c>
      <c r="N2801" s="9">
        <v>424.66669999999999</v>
      </c>
      <c r="O2801" s="9">
        <v>311.66669999999999</v>
      </c>
      <c r="P2801" s="9" t="s">
        <v>235</v>
      </c>
      <c r="Q2801" s="9" t="s">
        <v>235</v>
      </c>
      <c r="R2801" s="9">
        <v>37.114699999999999</v>
      </c>
      <c r="S2801" s="9" t="s">
        <v>235</v>
      </c>
      <c r="T2801" s="9" t="s">
        <v>235</v>
      </c>
      <c r="U2801" s="9" t="s">
        <v>235</v>
      </c>
      <c r="V2801" s="40" t="s">
        <v>235</v>
      </c>
      <c r="W2801" s="40" t="s">
        <v>235</v>
      </c>
      <c r="X2801" s="40" t="s">
        <v>235</v>
      </c>
      <c r="Y2801" s="40" t="s">
        <v>235</v>
      </c>
    </row>
    <row r="2802" spans="1:25" hidden="1" x14ac:dyDescent="0.25">
      <c r="A2802" s="32">
        <v>2801</v>
      </c>
      <c r="B2802" s="23" t="s">
        <v>608</v>
      </c>
      <c r="C2802" s="23" t="s">
        <v>671</v>
      </c>
      <c r="D2802" s="23" t="s">
        <v>663</v>
      </c>
      <c r="E2802" s="23" t="s">
        <v>232</v>
      </c>
      <c r="F2802" s="23" t="s">
        <v>598</v>
      </c>
      <c r="G2802" s="23" t="s">
        <v>224</v>
      </c>
      <c r="H2802" s="23" t="s">
        <v>24</v>
      </c>
      <c r="I2802" s="23">
        <v>5</v>
      </c>
      <c r="J2802" s="9">
        <v>32.802399999999999</v>
      </c>
      <c r="K2802" s="9">
        <v>156.30840000000001</v>
      </c>
      <c r="L2802" s="9">
        <v>455.66669999999999</v>
      </c>
      <c r="M2802" s="9">
        <v>286.66669999999999</v>
      </c>
      <c r="N2802" s="9">
        <v>435.66669999999999</v>
      </c>
      <c r="O2802" s="9">
        <v>312.66669999999999</v>
      </c>
      <c r="P2802" s="9" t="s">
        <v>235</v>
      </c>
      <c r="Q2802" s="9" t="s">
        <v>235</v>
      </c>
      <c r="R2802" s="9">
        <v>23.691599999999994</v>
      </c>
      <c r="S2802" s="9" t="s">
        <v>235</v>
      </c>
      <c r="T2802" s="9" t="s">
        <v>235</v>
      </c>
      <c r="U2802" s="9" t="s">
        <v>235</v>
      </c>
      <c r="V2802" s="40" t="s">
        <v>235</v>
      </c>
      <c r="W2802" s="40" t="s">
        <v>235</v>
      </c>
      <c r="X2802" s="40" t="s">
        <v>235</v>
      </c>
      <c r="Y2802" s="40" t="s">
        <v>235</v>
      </c>
    </row>
    <row r="2803" spans="1:25" hidden="1" x14ac:dyDescent="0.25">
      <c r="A2803" s="32">
        <v>2802</v>
      </c>
      <c r="B2803" s="23" t="s">
        <v>608</v>
      </c>
      <c r="C2803" s="23" t="s">
        <v>671</v>
      </c>
      <c r="D2803" s="23" t="s">
        <v>663</v>
      </c>
      <c r="E2803" s="23" t="s">
        <v>232</v>
      </c>
      <c r="F2803" s="23" t="s">
        <v>598</v>
      </c>
      <c r="G2803" s="23" t="s">
        <v>224</v>
      </c>
      <c r="H2803" s="23" t="s">
        <v>24</v>
      </c>
      <c r="I2803" s="23">
        <v>6</v>
      </c>
      <c r="J2803" s="9">
        <v>29.6816</v>
      </c>
      <c r="K2803" s="9">
        <v>176.1206</v>
      </c>
      <c r="L2803" s="9">
        <v>463.66669999999999</v>
      </c>
      <c r="M2803" s="9">
        <v>304.66669999999999</v>
      </c>
      <c r="N2803" s="9">
        <v>438.66669999999999</v>
      </c>
      <c r="O2803" s="9">
        <v>320.66669999999999</v>
      </c>
      <c r="P2803" s="9">
        <v>177.74701122663075</v>
      </c>
      <c r="Q2803" s="9">
        <v>102.47438704378767</v>
      </c>
      <c r="R2803" s="9">
        <v>3.879400000000004</v>
      </c>
      <c r="S2803" s="9">
        <v>0</v>
      </c>
      <c r="T2803" s="9">
        <v>0</v>
      </c>
      <c r="U2803" s="9">
        <v>0</v>
      </c>
      <c r="V2803" s="23">
        <v>34.058772731852805</v>
      </c>
      <c r="W2803" s="23">
        <v>36.124783736376884</v>
      </c>
      <c r="X2803" s="23">
        <v>17</v>
      </c>
      <c r="Y2803" s="23">
        <v>16.643316977093239</v>
      </c>
    </row>
    <row r="2804" spans="1:25" hidden="1" x14ac:dyDescent="0.25">
      <c r="A2804" s="32">
        <v>2803</v>
      </c>
      <c r="B2804" s="23" t="s">
        <v>608</v>
      </c>
      <c r="C2804" s="23" t="s">
        <v>671</v>
      </c>
      <c r="D2804" s="23" t="s">
        <v>663</v>
      </c>
      <c r="E2804" s="23" t="s">
        <v>232</v>
      </c>
      <c r="F2804" s="23" t="s">
        <v>598</v>
      </c>
      <c r="G2804" s="23" t="s">
        <v>236</v>
      </c>
      <c r="H2804" s="23" t="s">
        <v>23</v>
      </c>
      <c r="I2804" s="23">
        <v>1</v>
      </c>
      <c r="J2804" s="9">
        <v>31.642499999999998</v>
      </c>
      <c r="K2804" s="9">
        <v>6.4953000000000003</v>
      </c>
      <c r="L2804" s="9">
        <v>462</v>
      </c>
      <c r="M2804" s="9">
        <v>384</v>
      </c>
      <c r="N2804" s="9">
        <v>493.5</v>
      </c>
      <c r="O2804" s="9">
        <v>381</v>
      </c>
      <c r="P2804" s="9" t="s">
        <v>235</v>
      </c>
      <c r="Q2804" s="9" t="s">
        <v>235</v>
      </c>
      <c r="R2804" s="9">
        <v>6.4953000000000003</v>
      </c>
      <c r="S2804" s="9" t="s">
        <v>235</v>
      </c>
      <c r="T2804" s="9" t="s">
        <v>235</v>
      </c>
      <c r="U2804" s="9" t="s">
        <v>235</v>
      </c>
      <c r="V2804" s="33" t="s">
        <v>235</v>
      </c>
      <c r="W2804" s="33" t="s">
        <v>235</v>
      </c>
      <c r="X2804" s="33" t="s">
        <v>235</v>
      </c>
      <c r="Y2804" s="33" t="s">
        <v>235</v>
      </c>
    </row>
    <row r="2805" spans="1:25" hidden="1" x14ac:dyDescent="0.25">
      <c r="A2805" s="32">
        <v>2804</v>
      </c>
      <c r="B2805" s="23" t="s">
        <v>608</v>
      </c>
      <c r="C2805" s="23" t="s">
        <v>671</v>
      </c>
      <c r="D2805" s="23" t="s">
        <v>663</v>
      </c>
      <c r="E2805" s="23" t="s">
        <v>232</v>
      </c>
      <c r="F2805" s="23" t="s">
        <v>598</v>
      </c>
      <c r="G2805" s="23" t="s">
        <v>236</v>
      </c>
      <c r="H2805" s="23" t="s">
        <v>23</v>
      </c>
      <c r="I2805" s="23">
        <v>2</v>
      </c>
      <c r="J2805" s="9">
        <v>36.773000000000003</v>
      </c>
      <c r="K2805" s="9">
        <v>23.703900000000001</v>
      </c>
      <c r="L2805" s="9">
        <v>456</v>
      </c>
      <c r="M2805" s="9">
        <v>366</v>
      </c>
      <c r="N2805" s="9">
        <v>492</v>
      </c>
      <c r="O2805" s="9">
        <v>373.5</v>
      </c>
      <c r="P2805" s="9" t="s">
        <v>235</v>
      </c>
      <c r="Q2805" s="9" t="s">
        <v>235</v>
      </c>
      <c r="R2805" s="9">
        <v>23.703900000000001</v>
      </c>
      <c r="S2805" s="9" t="s">
        <v>235</v>
      </c>
      <c r="T2805" s="9" t="s">
        <v>235</v>
      </c>
      <c r="U2805" s="9" t="s">
        <v>235</v>
      </c>
      <c r="V2805" s="33" t="s">
        <v>235</v>
      </c>
      <c r="W2805" s="33" t="s">
        <v>235</v>
      </c>
      <c r="X2805" s="33" t="s">
        <v>235</v>
      </c>
      <c r="Y2805" s="33" t="s">
        <v>235</v>
      </c>
    </row>
    <row r="2806" spans="1:25" hidden="1" x14ac:dyDescent="0.25">
      <c r="A2806" s="32">
        <v>2805</v>
      </c>
      <c r="B2806" s="23" t="s">
        <v>608</v>
      </c>
      <c r="C2806" s="23" t="s">
        <v>671</v>
      </c>
      <c r="D2806" s="23" t="s">
        <v>663</v>
      </c>
      <c r="E2806" s="23" t="s">
        <v>232</v>
      </c>
      <c r="F2806" s="23" t="s">
        <v>598</v>
      </c>
      <c r="G2806" s="23" t="s">
        <v>236</v>
      </c>
      <c r="H2806" s="23" t="s">
        <v>23</v>
      </c>
      <c r="I2806" s="23">
        <v>3</v>
      </c>
      <c r="J2806" s="9">
        <v>36.895099999999999</v>
      </c>
      <c r="K2806" s="9">
        <v>38.500700000000002</v>
      </c>
      <c r="L2806" s="9">
        <v>465</v>
      </c>
      <c r="M2806" s="9">
        <v>349.5</v>
      </c>
      <c r="N2806" s="9">
        <v>498</v>
      </c>
      <c r="O2806" s="9">
        <v>366</v>
      </c>
      <c r="P2806" s="9" t="s">
        <v>235</v>
      </c>
      <c r="Q2806" s="9" t="s">
        <v>235</v>
      </c>
      <c r="R2806" s="9">
        <v>38.500700000000002</v>
      </c>
      <c r="S2806" s="9" t="s">
        <v>235</v>
      </c>
      <c r="T2806" s="9" t="s">
        <v>235</v>
      </c>
      <c r="U2806" s="9" t="s">
        <v>235</v>
      </c>
      <c r="V2806" s="33" t="s">
        <v>235</v>
      </c>
      <c r="W2806" s="33" t="s">
        <v>235</v>
      </c>
      <c r="X2806" s="40" t="s">
        <v>235</v>
      </c>
      <c r="Y2806" s="40" t="s">
        <v>235</v>
      </c>
    </row>
    <row r="2807" spans="1:25" hidden="1" x14ac:dyDescent="0.25">
      <c r="A2807" s="32">
        <v>2806</v>
      </c>
      <c r="B2807" s="23" t="s">
        <v>608</v>
      </c>
      <c r="C2807" s="23" t="s">
        <v>671</v>
      </c>
      <c r="D2807" s="23" t="s">
        <v>663</v>
      </c>
      <c r="E2807" s="23" t="s">
        <v>232</v>
      </c>
      <c r="F2807" s="23" t="s">
        <v>598</v>
      </c>
      <c r="G2807" s="23" t="s">
        <v>236</v>
      </c>
      <c r="H2807" s="23" t="s">
        <v>24</v>
      </c>
      <c r="I2807" s="23">
        <v>4</v>
      </c>
      <c r="J2807" s="9">
        <v>36.1248</v>
      </c>
      <c r="K2807" s="9">
        <v>150.3021</v>
      </c>
      <c r="L2807" s="9">
        <v>618</v>
      </c>
      <c r="M2807" s="9">
        <v>322.5</v>
      </c>
      <c r="N2807" s="9">
        <v>591</v>
      </c>
      <c r="O2807" s="9">
        <v>346.5</v>
      </c>
      <c r="P2807" s="9" t="s">
        <v>235</v>
      </c>
      <c r="Q2807" s="9" t="s">
        <v>235</v>
      </c>
      <c r="R2807" s="9">
        <v>29.697900000000004</v>
      </c>
      <c r="S2807" s="9" t="s">
        <v>235</v>
      </c>
      <c r="T2807" s="9" t="s">
        <v>235</v>
      </c>
      <c r="U2807" s="9" t="s">
        <v>235</v>
      </c>
      <c r="V2807" s="33" t="s">
        <v>235</v>
      </c>
      <c r="W2807" s="33" t="s">
        <v>235</v>
      </c>
      <c r="X2807" s="40" t="s">
        <v>235</v>
      </c>
      <c r="Y2807" s="40" t="s">
        <v>235</v>
      </c>
    </row>
    <row r="2808" spans="1:25" hidden="1" x14ac:dyDescent="0.25">
      <c r="A2808" s="32">
        <v>2807</v>
      </c>
      <c r="B2808" s="23" t="s">
        <v>608</v>
      </c>
      <c r="C2808" s="23" t="s">
        <v>671</v>
      </c>
      <c r="D2808" s="23" t="s">
        <v>663</v>
      </c>
      <c r="E2808" s="23" t="s">
        <v>232</v>
      </c>
      <c r="F2808" s="23" t="s">
        <v>598</v>
      </c>
      <c r="G2808" s="23" t="s">
        <v>236</v>
      </c>
      <c r="H2808" s="23" t="s">
        <v>24</v>
      </c>
      <c r="I2808" s="23">
        <v>5</v>
      </c>
      <c r="J2808" s="9">
        <v>34.985700000000001</v>
      </c>
      <c r="K2808" s="9">
        <v>160.9718</v>
      </c>
      <c r="L2808" s="9">
        <v>633</v>
      </c>
      <c r="M2808" s="9">
        <v>333</v>
      </c>
      <c r="N2808" s="9">
        <v>603</v>
      </c>
      <c r="O2808" s="9">
        <v>351</v>
      </c>
      <c r="P2808" s="9" t="s">
        <v>235</v>
      </c>
      <c r="Q2808" s="9" t="s">
        <v>235</v>
      </c>
      <c r="R2808" s="9">
        <v>19.028199999999998</v>
      </c>
      <c r="S2808" s="9" t="s">
        <v>235</v>
      </c>
      <c r="T2808" s="9" t="s">
        <v>235</v>
      </c>
      <c r="U2808" s="9" t="s">
        <v>235</v>
      </c>
      <c r="V2808" s="33" t="s">
        <v>235</v>
      </c>
      <c r="W2808" s="33" t="s">
        <v>235</v>
      </c>
      <c r="X2808" s="40" t="s">
        <v>235</v>
      </c>
      <c r="Y2808" s="40" t="s">
        <v>235</v>
      </c>
    </row>
    <row r="2809" spans="1:25" hidden="1" x14ac:dyDescent="0.25">
      <c r="A2809" s="32">
        <v>2808</v>
      </c>
      <c r="B2809" s="23" t="s">
        <v>608</v>
      </c>
      <c r="C2809" s="23" t="s">
        <v>671</v>
      </c>
      <c r="D2809" s="23" t="s">
        <v>663</v>
      </c>
      <c r="E2809" s="23" t="s">
        <v>232</v>
      </c>
      <c r="F2809" s="23" t="s">
        <v>598</v>
      </c>
      <c r="G2809" s="23" t="s">
        <v>236</v>
      </c>
      <c r="H2809" s="23" t="s">
        <v>24</v>
      </c>
      <c r="I2809" s="23">
        <v>6</v>
      </c>
      <c r="J2809" s="9">
        <v>31.819800000000001</v>
      </c>
      <c r="K2809" s="9">
        <v>176.19450000000001</v>
      </c>
      <c r="L2809" s="9">
        <v>631.5</v>
      </c>
      <c r="M2809" s="9">
        <v>354</v>
      </c>
      <c r="N2809" s="9">
        <v>600</v>
      </c>
      <c r="O2809" s="9">
        <v>358.5</v>
      </c>
      <c r="P2809" s="9">
        <v>172.13439516842647</v>
      </c>
      <c r="Q2809" s="9">
        <v>95.022365788271131</v>
      </c>
      <c r="R2809" s="9">
        <v>3.805499999999995</v>
      </c>
      <c r="S2809" s="9">
        <v>0</v>
      </c>
      <c r="T2809" s="9">
        <v>0</v>
      </c>
      <c r="U2809" s="9">
        <v>0</v>
      </c>
      <c r="V2809" s="23">
        <v>34.270978976387589</v>
      </c>
      <c r="W2809" s="23">
        <v>34.630189141845584</v>
      </c>
      <c r="X2809" s="23">
        <v>15.660459763365825</v>
      </c>
      <c r="Y2809" s="23">
        <v>15</v>
      </c>
    </row>
    <row r="2810" spans="1:25" hidden="1" x14ac:dyDescent="0.25">
      <c r="A2810" s="32">
        <v>2809</v>
      </c>
      <c r="B2810" s="23" t="s">
        <v>608</v>
      </c>
      <c r="C2810" s="23" t="s">
        <v>671</v>
      </c>
      <c r="D2810" s="23" t="s">
        <v>663</v>
      </c>
      <c r="E2810" s="23" t="s">
        <v>232</v>
      </c>
      <c r="F2810" s="23" t="s">
        <v>598</v>
      </c>
      <c r="G2810" s="23" t="s">
        <v>235</v>
      </c>
      <c r="H2810" s="23" t="s">
        <v>23</v>
      </c>
      <c r="I2810" s="23">
        <v>1</v>
      </c>
      <c r="J2810" s="9">
        <v>29.6816</v>
      </c>
      <c r="K2810" s="9">
        <v>3.2505999999999999</v>
      </c>
      <c r="L2810" s="9">
        <v>313.66669999999999</v>
      </c>
      <c r="M2810" s="9">
        <v>423.66669999999999</v>
      </c>
      <c r="N2810" s="9">
        <v>338.66669999999999</v>
      </c>
      <c r="O2810" s="9">
        <v>407.66669999999999</v>
      </c>
      <c r="P2810" s="9" t="s">
        <v>235</v>
      </c>
      <c r="Q2810" s="9" t="s">
        <v>235</v>
      </c>
      <c r="R2810" s="9">
        <v>3.2505999999999999</v>
      </c>
      <c r="S2810" s="9" t="s">
        <v>235</v>
      </c>
      <c r="T2810" s="9" t="s">
        <v>235</v>
      </c>
      <c r="U2810" s="9" t="s">
        <v>235</v>
      </c>
      <c r="V2810" s="33" t="s">
        <v>235</v>
      </c>
      <c r="W2810" s="33" t="s">
        <v>235</v>
      </c>
      <c r="X2810" s="33" t="s">
        <v>235</v>
      </c>
      <c r="Y2810" s="33" t="s">
        <v>235</v>
      </c>
    </row>
    <row r="2811" spans="1:25" hidden="1" x14ac:dyDescent="0.25">
      <c r="A2811" s="32">
        <v>2810</v>
      </c>
      <c r="B2811" s="23" t="s">
        <v>608</v>
      </c>
      <c r="C2811" s="23" t="s">
        <v>671</v>
      </c>
      <c r="D2811" s="23" t="s">
        <v>663</v>
      </c>
      <c r="E2811" s="23" t="s">
        <v>232</v>
      </c>
      <c r="F2811" s="23" t="s">
        <v>598</v>
      </c>
      <c r="G2811" s="23" t="s">
        <v>235</v>
      </c>
      <c r="H2811" s="23" t="s">
        <v>23</v>
      </c>
      <c r="I2811" s="23">
        <v>2</v>
      </c>
      <c r="J2811" s="9">
        <v>32.756700000000002</v>
      </c>
      <c r="K2811" s="9">
        <v>23.5307</v>
      </c>
      <c r="L2811" s="9">
        <v>302.66669999999999</v>
      </c>
      <c r="M2811" s="9">
        <v>408.66669999999999</v>
      </c>
      <c r="N2811" s="9">
        <v>334.66669999999999</v>
      </c>
      <c r="O2811" s="9">
        <v>401.66669999999999</v>
      </c>
      <c r="P2811" s="9" t="s">
        <v>235</v>
      </c>
      <c r="Q2811" s="9" t="s">
        <v>235</v>
      </c>
      <c r="R2811" s="9">
        <v>23.5307</v>
      </c>
      <c r="S2811" s="9" t="s">
        <v>235</v>
      </c>
      <c r="T2811" s="9" t="s">
        <v>235</v>
      </c>
      <c r="U2811" s="9" t="s">
        <v>235</v>
      </c>
      <c r="V2811" s="33" t="s">
        <v>235</v>
      </c>
      <c r="W2811" s="33" t="s">
        <v>235</v>
      </c>
      <c r="X2811" s="33" t="s">
        <v>235</v>
      </c>
      <c r="Y2811" s="33" t="s">
        <v>235</v>
      </c>
    </row>
    <row r="2812" spans="1:25" hidden="1" x14ac:dyDescent="0.25">
      <c r="A2812" s="32">
        <v>2811</v>
      </c>
      <c r="B2812" s="23" t="s">
        <v>608</v>
      </c>
      <c r="C2812" s="23" t="s">
        <v>671</v>
      </c>
      <c r="D2812" s="23" t="s">
        <v>663</v>
      </c>
      <c r="E2812" s="23" t="s">
        <v>232</v>
      </c>
      <c r="F2812" s="23" t="s">
        <v>598</v>
      </c>
      <c r="G2812" s="23" t="s">
        <v>235</v>
      </c>
      <c r="H2812" s="23" t="s">
        <v>23</v>
      </c>
      <c r="I2812" s="23">
        <v>3</v>
      </c>
      <c r="J2812" s="9">
        <v>26.172499999999999</v>
      </c>
      <c r="K2812" s="9">
        <v>42.451799999999999</v>
      </c>
      <c r="L2812" s="9">
        <v>309.66669999999999</v>
      </c>
      <c r="M2812" s="9">
        <v>388.66669999999999</v>
      </c>
      <c r="N2812" s="9">
        <v>335.66669999999999</v>
      </c>
      <c r="O2812" s="9">
        <v>391.66669999999999</v>
      </c>
      <c r="P2812" s="9" t="s">
        <v>235</v>
      </c>
      <c r="Q2812" s="9" t="s">
        <v>235</v>
      </c>
      <c r="R2812" s="9">
        <v>42.451799999999999</v>
      </c>
      <c r="S2812" s="9" t="s">
        <v>235</v>
      </c>
      <c r="T2812" s="9" t="s">
        <v>235</v>
      </c>
      <c r="U2812" s="9" t="s">
        <v>235</v>
      </c>
      <c r="V2812" s="40" t="s">
        <v>235</v>
      </c>
      <c r="W2812" s="40" t="s">
        <v>235</v>
      </c>
      <c r="X2812" s="40" t="s">
        <v>235</v>
      </c>
      <c r="Y2812" s="40" t="s">
        <v>235</v>
      </c>
    </row>
    <row r="2813" spans="1:25" hidden="1" x14ac:dyDescent="0.25">
      <c r="A2813" s="32">
        <v>2812</v>
      </c>
      <c r="B2813" s="23" t="s">
        <v>608</v>
      </c>
      <c r="C2813" s="23" t="s">
        <v>671</v>
      </c>
      <c r="D2813" s="23" t="s">
        <v>663</v>
      </c>
      <c r="E2813" s="23" t="s">
        <v>232</v>
      </c>
      <c r="F2813" s="23" t="s">
        <v>598</v>
      </c>
      <c r="G2813" s="23" t="s">
        <v>235</v>
      </c>
      <c r="H2813" s="23" t="s">
        <v>24</v>
      </c>
      <c r="I2813" s="23">
        <v>4</v>
      </c>
      <c r="J2813" s="9">
        <v>27.5136</v>
      </c>
      <c r="K2813" s="9">
        <v>144.9633</v>
      </c>
      <c r="L2813" s="9">
        <v>420.66669999999999</v>
      </c>
      <c r="M2813" s="9">
        <v>309.66669999999999</v>
      </c>
      <c r="N2813" s="9">
        <v>411.66669999999999</v>
      </c>
      <c r="O2813" s="9">
        <v>335.66669999999999</v>
      </c>
      <c r="P2813" s="9" t="s">
        <v>235</v>
      </c>
      <c r="Q2813" s="9" t="s">
        <v>235</v>
      </c>
      <c r="R2813" s="9">
        <v>35.036699999999996</v>
      </c>
      <c r="S2813" s="9" t="s">
        <v>235</v>
      </c>
      <c r="T2813" s="9" t="s">
        <v>235</v>
      </c>
      <c r="U2813" s="9" t="s">
        <v>235</v>
      </c>
      <c r="V2813" s="40" t="s">
        <v>235</v>
      </c>
      <c r="W2813" s="40" t="s">
        <v>235</v>
      </c>
      <c r="X2813" s="40" t="s">
        <v>235</v>
      </c>
      <c r="Y2813" s="40" t="s">
        <v>235</v>
      </c>
    </row>
    <row r="2814" spans="1:25" hidden="1" x14ac:dyDescent="0.25">
      <c r="A2814" s="32">
        <v>2813</v>
      </c>
      <c r="B2814" s="23" t="s">
        <v>608</v>
      </c>
      <c r="C2814" s="23" t="s">
        <v>671</v>
      </c>
      <c r="D2814" s="23" t="s">
        <v>663</v>
      </c>
      <c r="E2814" s="23" t="s">
        <v>232</v>
      </c>
      <c r="F2814" s="23" t="s">
        <v>598</v>
      </c>
      <c r="G2814" s="23" t="s">
        <v>235</v>
      </c>
      <c r="H2814" s="23" t="s">
        <v>24</v>
      </c>
      <c r="I2814" s="23">
        <v>5</v>
      </c>
      <c r="J2814" s="9">
        <v>30.232399999999998</v>
      </c>
      <c r="K2814" s="9">
        <v>160.0855</v>
      </c>
      <c r="L2814" s="9">
        <v>439.66669999999999</v>
      </c>
      <c r="M2814" s="9">
        <v>309.66669999999999</v>
      </c>
      <c r="N2814" s="9">
        <v>422.66669999999999</v>
      </c>
      <c r="O2814" s="9">
        <v>334.66669999999999</v>
      </c>
      <c r="P2814" s="9" t="s">
        <v>235</v>
      </c>
      <c r="Q2814" s="9" t="s">
        <v>235</v>
      </c>
      <c r="R2814" s="9">
        <v>19.914500000000004</v>
      </c>
      <c r="S2814" s="9" t="s">
        <v>235</v>
      </c>
      <c r="T2814" s="9" t="s">
        <v>235</v>
      </c>
      <c r="U2814" s="9" t="s">
        <v>235</v>
      </c>
      <c r="V2814" s="40" t="s">
        <v>235</v>
      </c>
      <c r="W2814" s="40" t="s">
        <v>235</v>
      </c>
      <c r="X2814" s="40" t="s">
        <v>235</v>
      </c>
      <c r="Y2814" s="40" t="s">
        <v>235</v>
      </c>
    </row>
    <row r="2815" spans="1:25" hidden="1" x14ac:dyDescent="0.25">
      <c r="A2815" s="32">
        <v>2814</v>
      </c>
      <c r="B2815" s="23" t="s">
        <v>608</v>
      </c>
      <c r="C2815" s="23" t="s">
        <v>671</v>
      </c>
      <c r="D2815" s="23" t="s">
        <v>663</v>
      </c>
      <c r="E2815" s="23" t="s">
        <v>232</v>
      </c>
      <c r="F2815" s="23" t="s">
        <v>598</v>
      </c>
      <c r="G2815" s="23" t="s">
        <v>235</v>
      </c>
      <c r="H2815" s="23" t="s">
        <v>24</v>
      </c>
      <c r="I2815" s="23">
        <v>6</v>
      </c>
      <c r="J2815" s="9">
        <v>26.4008</v>
      </c>
      <c r="K2815" s="9">
        <v>178.5659</v>
      </c>
      <c r="L2815" s="9">
        <v>446.66669999999999</v>
      </c>
      <c r="M2815" s="9">
        <v>326.66669999999999</v>
      </c>
      <c r="N2815" s="9">
        <v>425.66669999999999</v>
      </c>
      <c r="O2815" s="9">
        <v>342.66669999999999</v>
      </c>
      <c r="P2815" s="9">
        <v>164.61470165206995</v>
      </c>
      <c r="Q2815" s="9">
        <v>94.403389769647575</v>
      </c>
      <c r="R2815" s="9">
        <v>1.4341000000000008</v>
      </c>
      <c r="S2815" s="9">
        <v>0</v>
      </c>
      <c r="T2815" s="9">
        <v>0</v>
      </c>
      <c r="U2815" s="9">
        <v>0</v>
      </c>
      <c r="V2815" s="23">
        <v>31.064449134018133</v>
      </c>
      <c r="W2815" s="23">
        <v>35.227829907617071</v>
      </c>
      <c r="X2815" s="23">
        <v>16.278820596099706</v>
      </c>
      <c r="Y2815" s="23">
        <v>15.652475842498529</v>
      </c>
    </row>
    <row r="2816" spans="1:25" hidden="1" x14ac:dyDescent="0.25">
      <c r="A2816" s="32">
        <v>2815</v>
      </c>
      <c r="B2816" s="23" t="s">
        <v>608</v>
      </c>
      <c r="C2816" s="23" t="s">
        <v>671</v>
      </c>
      <c r="D2816" s="23" t="s">
        <v>663</v>
      </c>
      <c r="E2816" s="23" t="s">
        <v>232</v>
      </c>
      <c r="F2816" s="23" t="s">
        <v>598</v>
      </c>
      <c r="G2816" s="23" t="s">
        <v>224</v>
      </c>
      <c r="H2816" s="23" t="s">
        <v>23</v>
      </c>
      <c r="I2816" s="23">
        <v>1</v>
      </c>
      <c r="J2816" s="9">
        <v>30</v>
      </c>
      <c r="K2816" s="9">
        <v>2.1610999999999998</v>
      </c>
      <c r="L2816" s="9">
        <v>428.66669999999999</v>
      </c>
      <c r="M2816" s="9">
        <v>308.66669999999999</v>
      </c>
      <c r="N2816" s="9">
        <v>458.66669999999999</v>
      </c>
      <c r="O2816" s="9">
        <v>308.66669999999999</v>
      </c>
      <c r="P2816" s="9" t="s">
        <v>235</v>
      </c>
      <c r="Q2816" s="9" t="s">
        <v>235</v>
      </c>
      <c r="R2816" s="9">
        <v>2.1610999999999998</v>
      </c>
      <c r="S2816" s="9" t="s">
        <v>235</v>
      </c>
      <c r="T2816" s="9" t="s">
        <v>235</v>
      </c>
      <c r="U2816" s="9" t="s">
        <v>235</v>
      </c>
      <c r="V2816" s="33" t="s">
        <v>235</v>
      </c>
      <c r="W2816" s="33" t="s">
        <v>235</v>
      </c>
      <c r="X2816" s="33" t="s">
        <v>235</v>
      </c>
      <c r="Y2816" s="33" t="s">
        <v>235</v>
      </c>
    </row>
    <row r="2817" spans="1:25" hidden="1" x14ac:dyDescent="0.25">
      <c r="A2817" s="32">
        <v>2816</v>
      </c>
      <c r="B2817" s="23" t="s">
        <v>608</v>
      </c>
      <c r="C2817" s="23" t="s">
        <v>671</v>
      </c>
      <c r="D2817" s="23" t="s">
        <v>663</v>
      </c>
      <c r="E2817" s="23" t="s">
        <v>232</v>
      </c>
      <c r="F2817" s="23" t="s">
        <v>598</v>
      </c>
      <c r="G2817" s="23" t="s">
        <v>224</v>
      </c>
      <c r="H2817" s="23" t="s">
        <v>23</v>
      </c>
      <c r="I2817" s="23">
        <v>2</v>
      </c>
      <c r="J2817" s="9">
        <v>32.695599999999999</v>
      </c>
      <c r="K2817" s="9">
        <v>25.5898</v>
      </c>
      <c r="L2817" s="9">
        <v>425.66669999999999</v>
      </c>
      <c r="M2817" s="9">
        <v>289.66669999999999</v>
      </c>
      <c r="N2817" s="9">
        <v>455.66669999999999</v>
      </c>
      <c r="O2817" s="9">
        <v>302.66669999999999</v>
      </c>
      <c r="P2817" s="9" t="s">
        <v>235</v>
      </c>
      <c r="Q2817" s="9" t="s">
        <v>235</v>
      </c>
      <c r="R2817" s="9">
        <v>25.5898</v>
      </c>
      <c r="S2817" s="9" t="s">
        <v>235</v>
      </c>
      <c r="T2817" s="9" t="s">
        <v>235</v>
      </c>
      <c r="U2817" s="9" t="s">
        <v>235</v>
      </c>
      <c r="V2817" s="33" t="s">
        <v>235</v>
      </c>
      <c r="W2817" s="33" t="s">
        <v>235</v>
      </c>
      <c r="X2817" s="33" t="s">
        <v>235</v>
      </c>
      <c r="Y2817" s="33" t="s">
        <v>235</v>
      </c>
    </row>
    <row r="2818" spans="1:25" hidden="1" x14ac:dyDescent="0.25">
      <c r="A2818" s="32">
        <v>2817</v>
      </c>
      <c r="B2818" s="23" t="s">
        <v>608</v>
      </c>
      <c r="C2818" s="23" t="s">
        <v>671</v>
      </c>
      <c r="D2818" s="23" t="s">
        <v>663</v>
      </c>
      <c r="E2818" s="23" t="s">
        <v>232</v>
      </c>
      <c r="F2818" s="23" t="s">
        <v>598</v>
      </c>
      <c r="G2818" s="23" t="s">
        <v>224</v>
      </c>
      <c r="H2818" s="23" t="s">
        <v>23</v>
      </c>
      <c r="I2818" s="23">
        <v>3</v>
      </c>
      <c r="J2818" s="9">
        <v>32.450000000000003</v>
      </c>
      <c r="K2818" s="9">
        <v>35.851100000000002</v>
      </c>
      <c r="L2818" s="9">
        <v>437.66669999999999</v>
      </c>
      <c r="M2818" s="9">
        <v>276.66669999999999</v>
      </c>
      <c r="N2818" s="9">
        <v>464.66669999999999</v>
      </c>
      <c r="O2818" s="9">
        <v>294.66669999999999</v>
      </c>
      <c r="P2818" s="9" t="s">
        <v>235</v>
      </c>
      <c r="Q2818" s="9" t="s">
        <v>235</v>
      </c>
      <c r="R2818" s="9">
        <v>35.851100000000002</v>
      </c>
      <c r="S2818" s="9" t="s">
        <v>235</v>
      </c>
      <c r="T2818" s="9" t="s">
        <v>235</v>
      </c>
      <c r="U2818" s="9" t="s">
        <v>235</v>
      </c>
      <c r="V2818" s="33" t="s">
        <v>235</v>
      </c>
      <c r="W2818" s="33" t="s">
        <v>235</v>
      </c>
      <c r="X2818" s="40" t="s">
        <v>235</v>
      </c>
      <c r="Y2818" s="40" t="s">
        <v>235</v>
      </c>
    </row>
    <row r="2819" spans="1:25" hidden="1" x14ac:dyDescent="0.25">
      <c r="A2819" s="32">
        <v>2818</v>
      </c>
      <c r="B2819" s="23" t="s">
        <v>608</v>
      </c>
      <c r="C2819" s="23" t="s">
        <v>671</v>
      </c>
      <c r="D2819" s="23" t="s">
        <v>663</v>
      </c>
      <c r="E2819" s="23" t="s">
        <v>232</v>
      </c>
      <c r="F2819" s="23" t="s">
        <v>598</v>
      </c>
      <c r="G2819" s="23" t="s">
        <v>224</v>
      </c>
      <c r="H2819" s="23" t="s">
        <v>24</v>
      </c>
      <c r="I2819" s="23">
        <v>4</v>
      </c>
      <c r="J2819" s="9">
        <v>31.400600000000001</v>
      </c>
      <c r="K2819" s="9">
        <v>144.92619999999999</v>
      </c>
      <c r="L2819" s="9">
        <v>580.66669999999999</v>
      </c>
      <c r="M2819" s="9">
        <v>271.66669999999999</v>
      </c>
      <c r="N2819" s="9">
        <v>555.66669999999999</v>
      </c>
      <c r="O2819" s="9">
        <v>290.66669999999999</v>
      </c>
      <c r="P2819" s="9" t="s">
        <v>235</v>
      </c>
      <c r="Q2819" s="9" t="s">
        <v>235</v>
      </c>
      <c r="R2819" s="9">
        <v>35.073800000000006</v>
      </c>
      <c r="S2819" s="9" t="s">
        <v>235</v>
      </c>
      <c r="T2819" s="9" t="s">
        <v>235</v>
      </c>
      <c r="U2819" s="9" t="s">
        <v>235</v>
      </c>
      <c r="V2819" s="33" t="s">
        <v>235</v>
      </c>
      <c r="W2819" s="33" t="s">
        <v>235</v>
      </c>
      <c r="X2819" s="40" t="s">
        <v>235</v>
      </c>
      <c r="Y2819" s="40" t="s">
        <v>235</v>
      </c>
    </row>
    <row r="2820" spans="1:25" hidden="1" x14ac:dyDescent="0.25">
      <c r="A2820" s="32">
        <v>2819</v>
      </c>
      <c r="B2820" s="23" t="s">
        <v>608</v>
      </c>
      <c r="C2820" s="23" t="s">
        <v>671</v>
      </c>
      <c r="D2820" s="23" t="s">
        <v>663</v>
      </c>
      <c r="E2820" s="23" t="s">
        <v>232</v>
      </c>
      <c r="F2820" s="23" t="s">
        <v>598</v>
      </c>
      <c r="G2820" s="23" t="s">
        <v>224</v>
      </c>
      <c r="H2820" s="23" t="s">
        <v>24</v>
      </c>
      <c r="I2820" s="23">
        <v>5</v>
      </c>
      <c r="J2820" s="9">
        <v>31.305</v>
      </c>
      <c r="K2820" s="9">
        <v>155.596</v>
      </c>
      <c r="L2820" s="9">
        <v>592.66669999999999</v>
      </c>
      <c r="M2820" s="9">
        <v>283.66669999999999</v>
      </c>
      <c r="N2820" s="9">
        <v>564.66669999999999</v>
      </c>
      <c r="O2820" s="9">
        <v>297.66669999999999</v>
      </c>
      <c r="P2820" s="9" t="s">
        <v>235</v>
      </c>
      <c r="Q2820" s="9" t="s">
        <v>235</v>
      </c>
      <c r="R2820" s="9">
        <v>24.403999999999996</v>
      </c>
      <c r="S2820" s="9" t="s">
        <v>235</v>
      </c>
      <c r="T2820" s="9" t="s">
        <v>235</v>
      </c>
      <c r="U2820" s="9" t="s">
        <v>235</v>
      </c>
      <c r="V2820" s="33" t="s">
        <v>235</v>
      </c>
      <c r="W2820" s="33" t="s">
        <v>235</v>
      </c>
      <c r="X2820" s="40" t="s">
        <v>235</v>
      </c>
      <c r="Y2820" s="40" t="s">
        <v>235</v>
      </c>
    </row>
    <row r="2821" spans="1:25" hidden="1" x14ac:dyDescent="0.25">
      <c r="A2821" s="32">
        <v>2820</v>
      </c>
      <c r="B2821" s="23" t="s">
        <v>608</v>
      </c>
      <c r="C2821" s="23" t="s">
        <v>671</v>
      </c>
      <c r="D2821" s="23" t="s">
        <v>663</v>
      </c>
      <c r="E2821" s="23" t="s">
        <v>232</v>
      </c>
      <c r="F2821" s="23" t="s">
        <v>598</v>
      </c>
      <c r="G2821" s="23" t="s">
        <v>224</v>
      </c>
      <c r="H2821" s="23" t="s">
        <v>24</v>
      </c>
      <c r="I2821" s="23">
        <v>6</v>
      </c>
      <c r="J2821" s="9">
        <v>28.071300000000001</v>
      </c>
      <c r="K2821" s="9">
        <v>178.07550000000001</v>
      </c>
      <c r="L2821" s="9">
        <v>591.66669999999999</v>
      </c>
      <c r="M2821" s="9">
        <v>303.66669999999999</v>
      </c>
      <c r="N2821" s="9">
        <v>563.66669999999999</v>
      </c>
      <c r="O2821" s="9">
        <v>305.66669999999999</v>
      </c>
      <c r="P2821" s="9">
        <v>163.07666908543356</v>
      </c>
      <c r="Q2821" s="9">
        <v>91.087869664407023</v>
      </c>
      <c r="R2821" s="9">
        <v>1.9244999999999948</v>
      </c>
      <c r="S2821" s="9">
        <v>0</v>
      </c>
      <c r="T2821" s="9">
        <v>0</v>
      </c>
      <c r="U2821" s="9">
        <v>0</v>
      </c>
      <c r="V2821" s="23">
        <v>33.837848631377263</v>
      </c>
      <c r="W2821" s="23">
        <v>33.241540277189323</v>
      </c>
      <c r="X2821" s="23">
        <v>15.231546211727817</v>
      </c>
      <c r="Y2821" s="23">
        <v>17</v>
      </c>
    </row>
    <row r="2822" spans="1:25" hidden="1" x14ac:dyDescent="0.25">
      <c r="A2822" s="32">
        <v>2821</v>
      </c>
      <c r="B2822" s="23" t="s">
        <v>608</v>
      </c>
      <c r="C2822" s="23" t="s">
        <v>671</v>
      </c>
      <c r="D2822" s="23" t="s">
        <v>663</v>
      </c>
      <c r="E2822" s="23" t="s">
        <v>232</v>
      </c>
      <c r="F2822" s="23" t="s">
        <v>598</v>
      </c>
      <c r="G2822" s="23" t="s">
        <v>236</v>
      </c>
      <c r="H2822" s="23" t="s">
        <v>23</v>
      </c>
      <c r="I2822" s="23">
        <v>1</v>
      </c>
      <c r="J2822" s="9">
        <v>22.561</v>
      </c>
      <c r="K2822" s="9">
        <v>9.8432999999999993</v>
      </c>
      <c r="L2822" s="9">
        <v>437.66669999999999</v>
      </c>
      <c r="M2822" s="9">
        <v>328.66669999999999</v>
      </c>
      <c r="N2822" s="9">
        <v>459.66669999999999</v>
      </c>
      <c r="O2822" s="9">
        <v>333.66669999999999</v>
      </c>
      <c r="P2822" s="9" t="s">
        <v>235</v>
      </c>
      <c r="Q2822" s="9" t="s">
        <v>235</v>
      </c>
      <c r="R2822" s="9">
        <v>9.8432999999999993</v>
      </c>
      <c r="S2822" s="9" t="s">
        <v>235</v>
      </c>
      <c r="T2822" s="9" t="s">
        <v>235</v>
      </c>
      <c r="U2822" s="9" t="s">
        <v>235</v>
      </c>
      <c r="V2822" s="33" t="s">
        <v>235</v>
      </c>
      <c r="W2822" s="33" t="s">
        <v>235</v>
      </c>
      <c r="X2822" s="33" t="s">
        <v>235</v>
      </c>
      <c r="Y2822" s="33" t="s">
        <v>235</v>
      </c>
    </row>
    <row r="2823" spans="1:25" hidden="1" x14ac:dyDescent="0.25">
      <c r="A2823" s="32">
        <v>2822</v>
      </c>
      <c r="B2823" s="23" t="s">
        <v>608</v>
      </c>
      <c r="C2823" s="23" t="s">
        <v>671</v>
      </c>
      <c r="D2823" s="23" t="s">
        <v>663</v>
      </c>
      <c r="E2823" s="23" t="s">
        <v>232</v>
      </c>
      <c r="F2823" s="23" t="s">
        <v>598</v>
      </c>
      <c r="G2823" s="23" t="s">
        <v>236</v>
      </c>
      <c r="H2823" s="23" t="s">
        <v>23</v>
      </c>
      <c r="I2823" s="23">
        <v>2</v>
      </c>
      <c r="J2823" s="9">
        <v>28.6007</v>
      </c>
      <c r="K2823" s="9">
        <v>33.508299999999998</v>
      </c>
      <c r="L2823" s="9">
        <v>438.66669999999999</v>
      </c>
      <c r="M2823" s="9">
        <v>310.66669999999999</v>
      </c>
      <c r="N2823" s="9">
        <v>461.66669999999999</v>
      </c>
      <c r="O2823" s="9">
        <v>327.66669999999999</v>
      </c>
      <c r="P2823" s="9" t="s">
        <v>235</v>
      </c>
      <c r="Q2823" s="9" t="s">
        <v>235</v>
      </c>
      <c r="R2823" s="9">
        <v>33.508299999999998</v>
      </c>
      <c r="S2823" s="9" t="s">
        <v>235</v>
      </c>
      <c r="T2823" s="9" t="s">
        <v>235</v>
      </c>
      <c r="U2823" s="9" t="s">
        <v>235</v>
      </c>
      <c r="V2823" s="33" t="s">
        <v>235</v>
      </c>
      <c r="W2823" s="33" t="s">
        <v>235</v>
      </c>
      <c r="X2823" s="33" t="s">
        <v>235</v>
      </c>
      <c r="Y2823" s="33" t="s">
        <v>235</v>
      </c>
    </row>
    <row r="2824" spans="1:25" hidden="1" x14ac:dyDescent="0.25">
      <c r="A2824" s="32">
        <v>2823</v>
      </c>
      <c r="B2824" s="23" t="s">
        <v>608</v>
      </c>
      <c r="C2824" s="23" t="s">
        <v>671</v>
      </c>
      <c r="D2824" s="23" t="s">
        <v>663</v>
      </c>
      <c r="E2824" s="23" t="s">
        <v>232</v>
      </c>
      <c r="F2824" s="23" t="s">
        <v>598</v>
      </c>
      <c r="G2824" s="23" t="s">
        <v>236</v>
      </c>
      <c r="H2824" s="23" t="s">
        <v>23</v>
      </c>
      <c r="I2824" s="23">
        <v>3</v>
      </c>
      <c r="J2824" s="9">
        <v>31.1448</v>
      </c>
      <c r="K2824" s="9">
        <v>39.436500000000002</v>
      </c>
      <c r="L2824" s="9">
        <v>451.66669999999999</v>
      </c>
      <c r="M2824" s="9">
        <v>302.66669999999999</v>
      </c>
      <c r="N2824" s="9">
        <v>474.66669999999999</v>
      </c>
      <c r="O2824" s="9">
        <v>323.66669999999999</v>
      </c>
      <c r="P2824" s="9" t="s">
        <v>235</v>
      </c>
      <c r="Q2824" s="9" t="s">
        <v>235</v>
      </c>
      <c r="R2824" s="9">
        <v>39.436500000000002</v>
      </c>
      <c r="S2824" s="9" t="s">
        <v>235</v>
      </c>
      <c r="T2824" s="9" t="s">
        <v>235</v>
      </c>
      <c r="U2824" s="9" t="s">
        <v>235</v>
      </c>
      <c r="V2824" s="40" t="s">
        <v>235</v>
      </c>
      <c r="W2824" s="40" t="s">
        <v>235</v>
      </c>
      <c r="X2824" s="40" t="s">
        <v>235</v>
      </c>
      <c r="Y2824" s="40" t="s">
        <v>235</v>
      </c>
    </row>
    <row r="2825" spans="1:25" hidden="1" x14ac:dyDescent="0.25">
      <c r="A2825" s="32">
        <v>2824</v>
      </c>
      <c r="B2825" s="23" t="s">
        <v>608</v>
      </c>
      <c r="C2825" s="23" t="s">
        <v>671</v>
      </c>
      <c r="D2825" s="23" t="s">
        <v>663</v>
      </c>
      <c r="E2825" s="23" t="s">
        <v>232</v>
      </c>
      <c r="F2825" s="23" t="s">
        <v>598</v>
      </c>
      <c r="G2825" s="23" t="s">
        <v>236</v>
      </c>
      <c r="H2825" s="23" t="s">
        <v>24</v>
      </c>
      <c r="I2825" s="23">
        <v>4</v>
      </c>
      <c r="J2825" s="9">
        <v>27.459099999999999</v>
      </c>
      <c r="K2825" s="9">
        <v>143.92769999999999</v>
      </c>
      <c r="L2825" s="9">
        <v>594.66669999999999</v>
      </c>
      <c r="M2825" s="9">
        <v>311.66669999999999</v>
      </c>
      <c r="N2825" s="9">
        <v>571.66669999999999</v>
      </c>
      <c r="O2825" s="9">
        <v>326.66669999999999</v>
      </c>
      <c r="P2825" s="9" t="s">
        <v>235</v>
      </c>
      <c r="Q2825" s="9" t="s">
        <v>235</v>
      </c>
      <c r="R2825" s="9">
        <v>36.072300000000013</v>
      </c>
      <c r="S2825" s="9" t="s">
        <v>235</v>
      </c>
      <c r="T2825" s="9" t="s">
        <v>235</v>
      </c>
      <c r="U2825" s="9" t="s">
        <v>235</v>
      </c>
      <c r="V2825" s="40" t="s">
        <v>235</v>
      </c>
      <c r="W2825" s="40" t="s">
        <v>235</v>
      </c>
      <c r="X2825" s="40" t="s">
        <v>235</v>
      </c>
      <c r="Y2825" s="40" t="s">
        <v>235</v>
      </c>
    </row>
    <row r="2826" spans="1:25" hidden="1" x14ac:dyDescent="0.25">
      <c r="A2826" s="32">
        <v>2825</v>
      </c>
      <c r="B2826" s="23" t="s">
        <v>608</v>
      </c>
      <c r="C2826" s="23" t="s">
        <v>671</v>
      </c>
      <c r="D2826" s="23" t="s">
        <v>663</v>
      </c>
      <c r="E2826" s="23" t="s">
        <v>232</v>
      </c>
      <c r="F2826" s="23" t="s">
        <v>598</v>
      </c>
      <c r="G2826" s="23" t="s">
        <v>236</v>
      </c>
      <c r="H2826" s="23" t="s">
        <v>24</v>
      </c>
      <c r="I2826" s="23">
        <v>5</v>
      </c>
      <c r="J2826" s="9">
        <v>28.6356</v>
      </c>
      <c r="K2826" s="9">
        <v>152.26390000000001</v>
      </c>
      <c r="L2826" s="9">
        <v>607.66669999999999</v>
      </c>
      <c r="M2826" s="9">
        <v>320.66669999999999</v>
      </c>
      <c r="N2826" s="9">
        <v>581.66669999999999</v>
      </c>
      <c r="O2826" s="9">
        <v>332.66669999999999</v>
      </c>
      <c r="P2826" s="9" t="s">
        <v>235</v>
      </c>
      <c r="Q2826" s="9" t="s">
        <v>235</v>
      </c>
      <c r="R2826" s="9">
        <v>27.736099999999993</v>
      </c>
      <c r="S2826" s="9" t="s">
        <v>235</v>
      </c>
      <c r="T2826" s="9" t="s">
        <v>235</v>
      </c>
      <c r="U2826" s="9" t="s">
        <v>235</v>
      </c>
      <c r="V2826" s="40" t="s">
        <v>235</v>
      </c>
      <c r="W2826" s="40" t="s">
        <v>235</v>
      </c>
      <c r="X2826" s="40" t="s">
        <v>235</v>
      </c>
      <c r="Y2826" s="40" t="s">
        <v>235</v>
      </c>
    </row>
    <row r="2827" spans="1:25" hidden="1" x14ac:dyDescent="0.25">
      <c r="A2827" s="32">
        <v>2826</v>
      </c>
      <c r="B2827" s="23" t="s">
        <v>608</v>
      </c>
      <c r="C2827" s="23" t="s">
        <v>671</v>
      </c>
      <c r="D2827" s="23" t="s">
        <v>663</v>
      </c>
      <c r="E2827" s="23" t="s">
        <v>232</v>
      </c>
      <c r="F2827" s="23" t="s">
        <v>598</v>
      </c>
      <c r="G2827" s="23" t="s">
        <v>236</v>
      </c>
      <c r="H2827" s="23" t="s">
        <v>24</v>
      </c>
      <c r="I2827" s="23">
        <v>6</v>
      </c>
      <c r="J2827" s="9">
        <v>28.017900000000001</v>
      </c>
      <c r="K2827" s="9">
        <v>174.99369999999999</v>
      </c>
      <c r="L2827" s="9">
        <v>607.66669999999999</v>
      </c>
      <c r="M2827" s="9">
        <v>337.66669999999999</v>
      </c>
      <c r="N2827" s="9">
        <v>579.66669999999999</v>
      </c>
      <c r="O2827" s="9">
        <v>338.66669999999999</v>
      </c>
      <c r="P2827" s="9">
        <v>170.23806859806652</v>
      </c>
      <c r="Q2827" s="9">
        <v>97.04638066409278</v>
      </c>
      <c r="R2827" s="9">
        <v>5.0063000000000102</v>
      </c>
      <c r="S2827" s="9">
        <v>0</v>
      </c>
      <c r="T2827" s="9">
        <v>0</v>
      </c>
      <c r="U2827" s="9">
        <v>0</v>
      </c>
      <c r="V2827" s="23">
        <v>29.068883707497267</v>
      </c>
      <c r="W2827" s="23">
        <v>29.529646120466801</v>
      </c>
      <c r="X2827" s="23">
        <v>18.027756377319946</v>
      </c>
      <c r="Y2827" s="23">
        <v>14.422205101855956</v>
      </c>
    </row>
    <row r="2828" spans="1:25" hidden="1" x14ac:dyDescent="0.25">
      <c r="A2828" s="32">
        <v>2827</v>
      </c>
      <c r="B2828" s="23" t="s">
        <v>608</v>
      </c>
      <c r="C2828" s="23" t="s">
        <v>671</v>
      </c>
      <c r="D2828" s="23" t="s">
        <v>663</v>
      </c>
      <c r="E2828" s="23" t="s">
        <v>232</v>
      </c>
      <c r="F2828" s="23" t="s">
        <v>598</v>
      </c>
      <c r="G2828" s="23" t="s">
        <v>235</v>
      </c>
      <c r="H2828" s="23" t="s">
        <v>23</v>
      </c>
      <c r="I2828" s="23">
        <v>1</v>
      </c>
      <c r="J2828" s="9">
        <v>29.2746</v>
      </c>
      <c r="K2828" s="9">
        <v>4.3209999999999997</v>
      </c>
      <c r="L2828" s="9">
        <v>379.66669999999999</v>
      </c>
      <c r="M2828" s="9">
        <v>358.66669999999999</v>
      </c>
      <c r="N2828" s="9">
        <v>408.66669999999999</v>
      </c>
      <c r="O2828" s="9">
        <v>362.66669999999999</v>
      </c>
      <c r="P2828" s="9" t="s">
        <v>235</v>
      </c>
      <c r="Q2828" s="9" t="s">
        <v>235</v>
      </c>
      <c r="R2828" s="9">
        <v>4.3209999999999997</v>
      </c>
      <c r="S2828" s="9" t="s">
        <v>235</v>
      </c>
      <c r="T2828" s="9" t="s">
        <v>235</v>
      </c>
      <c r="U2828" s="9" t="s">
        <v>235</v>
      </c>
      <c r="V2828" s="33" t="s">
        <v>235</v>
      </c>
      <c r="W2828" s="33" t="s">
        <v>235</v>
      </c>
      <c r="X2828" s="33" t="s">
        <v>235</v>
      </c>
      <c r="Y2828" s="33" t="s">
        <v>235</v>
      </c>
    </row>
    <row r="2829" spans="1:25" hidden="1" x14ac:dyDescent="0.25">
      <c r="A2829" s="32">
        <v>2828</v>
      </c>
      <c r="B2829" s="23" t="s">
        <v>608</v>
      </c>
      <c r="C2829" s="23" t="s">
        <v>671</v>
      </c>
      <c r="D2829" s="23" t="s">
        <v>663</v>
      </c>
      <c r="E2829" s="23" t="s">
        <v>232</v>
      </c>
      <c r="F2829" s="23" t="s">
        <v>598</v>
      </c>
      <c r="G2829" s="23" t="s">
        <v>235</v>
      </c>
      <c r="H2829" s="23" t="s">
        <v>23</v>
      </c>
      <c r="I2829" s="23">
        <v>2</v>
      </c>
      <c r="J2829" s="9">
        <v>34.409300000000002</v>
      </c>
      <c r="K2829" s="9">
        <v>32.005400000000002</v>
      </c>
      <c r="L2829" s="9">
        <v>380.66669999999999</v>
      </c>
      <c r="M2829" s="9">
        <v>335.66669999999999</v>
      </c>
      <c r="N2829" s="9">
        <v>408.66669999999999</v>
      </c>
      <c r="O2829" s="9">
        <v>355.66669999999999</v>
      </c>
      <c r="P2829" s="9" t="s">
        <v>235</v>
      </c>
      <c r="Q2829" s="9" t="s">
        <v>235</v>
      </c>
      <c r="R2829" s="9">
        <v>32.005400000000002</v>
      </c>
      <c r="S2829" s="9" t="s">
        <v>235</v>
      </c>
      <c r="T2829" s="9" t="s">
        <v>235</v>
      </c>
      <c r="U2829" s="9" t="s">
        <v>235</v>
      </c>
      <c r="V2829" s="33" t="s">
        <v>235</v>
      </c>
      <c r="W2829" s="33" t="s">
        <v>235</v>
      </c>
      <c r="X2829" s="33" t="s">
        <v>235</v>
      </c>
      <c r="Y2829" s="33" t="s">
        <v>235</v>
      </c>
    </row>
    <row r="2830" spans="1:25" hidden="1" x14ac:dyDescent="0.25">
      <c r="A2830" s="32">
        <v>2829</v>
      </c>
      <c r="B2830" s="23" t="s">
        <v>608</v>
      </c>
      <c r="C2830" s="23" t="s">
        <v>671</v>
      </c>
      <c r="D2830" s="23" t="s">
        <v>663</v>
      </c>
      <c r="E2830" s="23" t="s">
        <v>232</v>
      </c>
      <c r="F2830" s="23" t="s">
        <v>598</v>
      </c>
      <c r="G2830" s="23" t="s">
        <v>235</v>
      </c>
      <c r="H2830" s="23" t="s">
        <v>23</v>
      </c>
      <c r="I2830" s="23">
        <v>3</v>
      </c>
      <c r="J2830" s="9">
        <v>33.241500000000002</v>
      </c>
      <c r="K2830" s="9">
        <v>40.248800000000003</v>
      </c>
      <c r="L2830" s="9">
        <v>395.66669999999999</v>
      </c>
      <c r="M2830" s="9">
        <v>326.66669999999999</v>
      </c>
      <c r="N2830" s="9">
        <v>419.66669999999999</v>
      </c>
      <c r="O2830" s="9">
        <v>349.66669999999999</v>
      </c>
      <c r="P2830" s="9" t="s">
        <v>235</v>
      </c>
      <c r="Q2830" s="9" t="s">
        <v>235</v>
      </c>
      <c r="R2830" s="9">
        <v>40.248800000000003</v>
      </c>
      <c r="S2830" s="9" t="s">
        <v>235</v>
      </c>
      <c r="T2830" s="9" t="s">
        <v>235</v>
      </c>
      <c r="U2830" s="9" t="s">
        <v>235</v>
      </c>
      <c r="V2830" s="33" t="s">
        <v>235</v>
      </c>
      <c r="W2830" s="33" t="s">
        <v>235</v>
      </c>
      <c r="X2830" s="40" t="s">
        <v>235</v>
      </c>
      <c r="Y2830" s="40" t="s">
        <v>235</v>
      </c>
    </row>
    <row r="2831" spans="1:25" hidden="1" x14ac:dyDescent="0.25">
      <c r="A2831" s="32">
        <v>2830</v>
      </c>
      <c r="B2831" s="23" t="s">
        <v>608</v>
      </c>
      <c r="C2831" s="23" t="s">
        <v>671</v>
      </c>
      <c r="D2831" s="23" t="s">
        <v>663</v>
      </c>
      <c r="E2831" s="23" t="s">
        <v>232</v>
      </c>
      <c r="F2831" s="23" t="s">
        <v>598</v>
      </c>
      <c r="G2831" s="23" t="s">
        <v>235</v>
      </c>
      <c r="H2831" s="23" t="s">
        <v>24</v>
      </c>
      <c r="I2831" s="23">
        <v>4</v>
      </c>
      <c r="J2831" s="9">
        <v>31.622800000000002</v>
      </c>
      <c r="K2831" s="9">
        <v>141.77260000000001</v>
      </c>
      <c r="L2831" s="9">
        <v>538.66669999999999</v>
      </c>
      <c r="M2831" s="9">
        <v>335.66669999999999</v>
      </c>
      <c r="N2831" s="9">
        <v>512.66669999999999</v>
      </c>
      <c r="O2831" s="9">
        <v>353.66669999999999</v>
      </c>
      <c r="P2831" s="9" t="s">
        <v>235</v>
      </c>
      <c r="Q2831" s="9" t="s">
        <v>235</v>
      </c>
      <c r="R2831" s="9">
        <v>38.227399999999989</v>
      </c>
      <c r="S2831" s="9" t="s">
        <v>235</v>
      </c>
      <c r="T2831" s="9" t="s">
        <v>235</v>
      </c>
      <c r="U2831" s="9" t="s">
        <v>235</v>
      </c>
      <c r="V2831" s="33" t="s">
        <v>235</v>
      </c>
      <c r="W2831" s="33" t="s">
        <v>235</v>
      </c>
      <c r="X2831" s="40" t="s">
        <v>235</v>
      </c>
      <c r="Y2831" s="40" t="s">
        <v>235</v>
      </c>
    </row>
    <row r="2832" spans="1:25" hidden="1" x14ac:dyDescent="0.25">
      <c r="A2832" s="32">
        <v>2831</v>
      </c>
      <c r="B2832" s="23" t="s">
        <v>608</v>
      </c>
      <c r="C2832" s="23" t="s">
        <v>671</v>
      </c>
      <c r="D2832" s="23" t="s">
        <v>663</v>
      </c>
      <c r="E2832" s="23" t="s">
        <v>232</v>
      </c>
      <c r="F2832" s="23" t="s">
        <v>598</v>
      </c>
      <c r="G2832" s="23" t="s">
        <v>235</v>
      </c>
      <c r="H2832" s="23" t="s">
        <v>24</v>
      </c>
      <c r="I2832" s="23">
        <v>5</v>
      </c>
      <c r="J2832" s="9">
        <v>34</v>
      </c>
      <c r="K2832" s="9">
        <v>148.39519999999999</v>
      </c>
      <c r="L2832" s="9">
        <v>551.66669999999999</v>
      </c>
      <c r="M2832" s="9">
        <v>347.66669999999999</v>
      </c>
      <c r="N2832" s="9">
        <v>521.66669999999999</v>
      </c>
      <c r="O2832" s="9">
        <v>363.66669999999999</v>
      </c>
      <c r="P2832" s="9" t="s">
        <v>235</v>
      </c>
      <c r="Q2832" s="9" t="s">
        <v>235</v>
      </c>
      <c r="R2832" s="9">
        <v>31.604800000000012</v>
      </c>
      <c r="S2832" s="9" t="s">
        <v>235</v>
      </c>
      <c r="T2832" s="9" t="s">
        <v>235</v>
      </c>
      <c r="U2832" s="9" t="s">
        <v>235</v>
      </c>
      <c r="V2832" s="33" t="s">
        <v>235</v>
      </c>
      <c r="W2832" s="33" t="s">
        <v>235</v>
      </c>
      <c r="X2832" s="40" t="s">
        <v>235</v>
      </c>
      <c r="Y2832" s="40" t="s">
        <v>235</v>
      </c>
    </row>
    <row r="2833" spans="1:25" hidden="1" x14ac:dyDescent="0.25">
      <c r="A2833" s="32">
        <v>2832</v>
      </c>
      <c r="B2833" s="23" t="s">
        <v>608</v>
      </c>
      <c r="C2833" s="23" t="s">
        <v>671</v>
      </c>
      <c r="D2833" s="23" t="s">
        <v>663</v>
      </c>
      <c r="E2833" s="23" t="s">
        <v>232</v>
      </c>
      <c r="F2833" s="23" t="s">
        <v>598</v>
      </c>
      <c r="G2833" s="23" t="s">
        <v>235</v>
      </c>
      <c r="H2833" s="23" t="s">
        <v>24</v>
      </c>
      <c r="I2833" s="23">
        <v>6</v>
      </c>
      <c r="J2833" s="9">
        <v>29.154800000000002</v>
      </c>
      <c r="K2833" s="9">
        <v>170.5616</v>
      </c>
      <c r="L2833" s="9">
        <v>551.66669999999999</v>
      </c>
      <c r="M2833" s="9">
        <v>366.66669999999999</v>
      </c>
      <c r="N2833" s="9">
        <v>522.66669999999999</v>
      </c>
      <c r="O2833" s="9">
        <v>369.66669999999999</v>
      </c>
      <c r="P2833" s="9">
        <v>172.18594600024707</v>
      </c>
      <c r="Q2833" s="9">
        <v>93.085981758801893</v>
      </c>
      <c r="R2833" s="9">
        <v>9.4384000000000015</v>
      </c>
      <c r="S2833" s="9">
        <v>0</v>
      </c>
      <c r="T2833" s="9">
        <v>0</v>
      </c>
      <c r="U2833" s="9">
        <v>0</v>
      </c>
      <c r="V2833" s="23">
        <v>33.61547262794322</v>
      </c>
      <c r="W2833" s="23">
        <v>35.777087639996637</v>
      </c>
      <c r="X2833" s="23">
        <v>17.029386365926403</v>
      </c>
      <c r="Y2833" s="23">
        <v>18.867962264113206</v>
      </c>
    </row>
    <row r="2834" spans="1:25" hidden="1" x14ac:dyDescent="0.25">
      <c r="A2834" s="32">
        <v>2833</v>
      </c>
      <c r="B2834" s="23" t="s">
        <v>608</v>
      </c>
      <c r="C2834" s="23" t="s">
        <v>671</v>
      </c>
      <c r="D2834" s="23" t="s">
        <v>663</v>
      </c>
      <c r="E2834" s="23" t="s">
        <v>232</v>
      </c>
      <c r="F2834" s="23" t="s">
        <v>598</v>
      </c>
      <c r="G2834" s="23" t="s">
        <v>224</v>
      </c>
      <c r="H2834" s="23" t="s">
        <v>23</v>
      </c>
      <c r="I2834" s="23">
        <v>1</v>
      </c>
      <c r="J2834" s="9">
        <v>31.384699999999999</v>
      </c>
      <c r="K2834" s="9">
        <v>4.6148999999999996</v>
      </c>
      <c r="L2834" s="9">
        <v>475.66669999999999</v>
      </c>
      <c r="M2834" s="9">
        <v>295.66669999999999</v>
      </c>
      <c r="N2834" s="9">
        <v>502.66669999999999</v>
      </c>
      <c r="O2834" s="9">
        <v>311.66669999999999</v>
      </c>
      <c r="P2834" s="9" t="s">
        <v>235</v>
      </c>
      <c r="Q2834" s="9" t="s">
        <v>235</v>
      </c>
      <c r="R2834" s="9">
        <v>4.6148999999999996</v>
      </c>
      <c r="S2834" s="9" t="s">
        <v>235</v>
      </c>
      <c r="T2834" s="9" t="s">
        <v>235</v>
      </c>
      <c r="U2834" s="9" t="s">
        <v>235</v>
      </c>
      <c r="V2834" s="33" t="s">
        <v>235</v>
      </c>
      <c r="W2834" s="33" t="s">
        <v>235</v>
      </c>
      <c r="X2834" s="33" t="s">
        <v>235</v>
      </c>
      <c r="Y2834" s="33" t="s">
        <v>235</v>
      </c>
    </row>
    <row r="2835" spans="1:25" hidden="1" x14ac:dyDescent="0.25">
      <c r="A2835" s="32">
        <v>2834</v>
      </c>
      <c r="B2835" s="23" t="s">
        <v>608</v>
      </c>
      <c r="C2835" s="23" t="s">
        <v>671</v>
      </c>
      <c r="D2835" s="23" t="s">
        <v>663</v>
      </c>
      <c r="E2835" s="23" t="s">
        <v>232</v>
      </c>
      <c r="F2835" s="23" t="s">
        <v>598</v>
      </c>
      <c r="G2835" s="23" t="s">
        <v>224</v>
      </c>
      <c r="H2835" s="23" t="s">
        <v>23</v>
      </c>
      <c r="I2835" s="23">
        <v>2</v>
      </c>
      <c r="J2835" s="9">
        <v>32.802399999999999</v>
      </c>
      <c r="K2835" s="9">
        <v>26.395600000000002</v>
      </c>
      <c r="L2835" s="9">
        <v>483.66669999999999</v>
      </c>
      <c r="M2835" s="9">
        <v>276.66669999999999</v>
      </c>
      <c r="N2835" s="9">
        <v>503.66669999999999</v>
      </c>
      <c r="O2835" s="9">
        <v>302.66669999999999</v>
      </c>
      <c r="P2835" s="9" t="s">
        <v>235</v>
      </c>
      <c r="Q2835" s="9" t="s">
        <v>235</v>
      </c>
      <c r="R2835" s="9">
        <v>26.395600000000002</v>
      </c>
      <c r="S2835" s="9" t="s">
        <v>235</v>
      </c>
      <c r="T2835" s="9" t="s">
        <v>235</v>
      </c>
      <c r="U2835" s="9" t="s">
        <v>235</v>
      </c>
      <c r="V2835" s="33" t="s">
        <v>235</v>
      </c>
      <c r="W2835" s="33" t="s">
        <v>235</v>
      </c>
      <c r="X2835" s="33" t="s">
        <v>235</v>
      </c>
      <c r="Y2835" s="33" t="s">
        <v>235</v>
      </c>
    </row>
    <row r="2836" spans="1:25" hidden="1" x14ac:dyDescent="0.25">
      <c r="A2836" s="32">
        <v>2835</v>
      </c>
      <c r="B2836" s="23" t="s">
        <v>608</v>
      </c>
      <c r="C2836" s="23" t="s">
        <v>671</v>
      </c>
      <c r="D2836" s="23" t="s">
        <v>663</v>
      </c>
      <c r="E2836" s="23" t="s">
        <v>232</v>
      </c>
      <c r="F2836" s="23" t="s">
        <v>598</v>
      </c>
      <c r="G2836" s="23" t="s">
        <v>224</v>
      </c>
      <c r="H2836" s="23" t="s">
        <v>23</v>
      </c>
      <c r="I2836" s="23">
        <v>3</v>
      </c>
      <c r="J2836" s="9">
        <v>31.384699999999999</v>
      </c>
      <c r="K2836" s="9">
        <v>41.484699999999997</v>
      </c>
      <c r="L2836" s="9">
        <v>504.66669999999999</v>
      </c>
      <c r="M2836" s="9">
        <v>272.66669999999999</v>
      </c>
      <c r="N2836" s="9">
        <v>516.66669999999999</v>
      </c>
      <c r="O2836" s="9">
        <v>301.66669999999999</v>
      </c>
      <c r="P2836" s="9" t="s">
        <v>235</v>
      </c>
      <c r="Q2836" s="9" t="s">
        <v>235</v>
      </c>
      <c r="R2836" s="9">
        <v>41.484699999999997</v>
      </c>
      <c r="S2836" s="9" t="s">
        <v>235</v>
      </c>
      <c r="T2836" s="9" t="s">
        <v>235</v>
      </c>
      <c r="U2836" s="9" t="s">
        <v>235</v>
      </c>
      <c r="V2836" s="40" t="s">
        <v>235</v>
      </c>
      <c r="W2836" s="40" t="s">
        <v>235</v>
      </c>
      <c r="X2836" s="40" t="s">
        <v>235</v>
      </c>
      <c r="Y2836" s="40" t="s">
        <v>235</v>
      </c>
    </row>
    <row r="2837" spans="1:25" hidden="1" x14ac:dyDescent="0.25">
      <c r="A2837" s="32">
        <v>2836</v>
      </c>
      <c r="B2837" s="23" t="s">
        <v>608</v>
      </c>
      <c r="C2837" s="23" t="s">
        <v>671</v>
      </c>
      <c r="D2837" s="23" t="s">
        <v>663</v>
      </c>
      <c r="E2837" s="23" t="s">
        <v>232</v>
      </c>
      <c r="F2837" s="23" t="s">
        <v>598</v>
      </c>
      <c r="G2837" s="23" t="s">
        <v>224</v>
      </c>
      <c r="H2837" s="23" t="s">
        <v>24</v>
      </c>
      <c r="I2837" s="23">
        <v>4</v>
      </c>
      <c r="J2837" s="9">
        <v>33.376600000000003</v>
      </c>
      <c r="K2837" s="9">
        <v>145.3486</v>
      </c>
      <c r="L2837" s="9">
        <v>628.66669999999999</v>
      </c>
      <c r="M2837" s="9">
        <v>335.66669999999999</v>
      </c>
      <c r="N2837" s="9">
        <v>595.66669999999999</v>
      </c>
      <c r="O2837" s="9">
        <v>340.66669999999999</v>
      </c>
      <c r="P2837" s="9" t="s">
        <v>235</v>
      </c>
      <c r="Q2837" s="9" t="s">
        <v>235</v>
      </c>
      <c r="R2837" s="9">
        <v>34.651399999999995</v>
      </c>
      <c r="S2837" s="9" t="s">
        <v>235</v>
      </c>
      <c r="T2837" s="9" t="s">
        <v>235</v>
      </c>
      <c r="U2837" s="9" t="s">
        <v>235</v>
      </c>
      <c r="V2837" s="40" t="s">
        <v>235</v>
      </c>
      <c r="W2837" s="40" t="s">
        <v>235</v>
      </c>
      <c r="X2837" s="40" t="s">
        <v>235</v>
      </c>
      <c r="Y2837" s="40" t="s">
        <v>235</v>
      </c>
    </row>
    <row r="2838" spans="1:25" hidden="1" x14ac:dyDescent="0.25">
      <c r="A2838" s="32">
        <v>2837</v>
      </c>
      <c r="B2838" s="23" t="s">
        <v>608</v>
      </c>
      <c r="C2838" s="23" t="s">
        <v>671</v>
      </c>
      <c r="D2838" s="23" t="s">
        <v>663</v>
      </c>
      <c r="E2838" s="23" t="s">
        <v>232</v>
      </c>
      <c r="F2838" s="23" t="s">
        <v>598</v>
      </c>
      <c r="G2838" s="23" t="s">
        <v>224</v>
      </c>
      <c r="H2838" s="23" t="s">
        <v>24</v>
      </c>
      <c r="I2838" s="23">
        <v>5</v>
      </c>
      <c r="J2838" s="9">
        <v>34.014699999999998</v>
      </c>
      <c r="K2838" s="9">
        <v>155.6489</v>
      </c>
      <c r="L2838" s="9">
        <v>635.66669999999999</v>
      </c>
      <c r="M2838" s="9">
        <v>351.66669999999999</v>
      </c>
      <c r="N2838" s="9">
        <v>601.66669999999999</v>
      </c>
      <c r="O2838" s="9">
        <v>350.66669999999999</v>
      </c>
      <c r="P2838" s="9" t="s">
        <v>235</v>
      </c>
      <c r="Q2838" s="9" t="s">
        <v>235</v>
      </c>
      <c r="R2838" s="9">
        <v>24.351100000000002</v>
      </c>
      <c r="S2838" s="9" t="s">
        <v>235</v>
      </c>
      <c r="T2838" s="9" t="s">
        <v>235</v>
      </c>
      <c r="U2838" s="9" t="s">
        <v>235</v>
      </c>
      <c r="V2838" s="40" t="s">
        <v>235</v>
      </c>
      <c r="W2838" s="40" t="s">
        <v>235</v>
      </c>
      <c r="X2838" s="40" t="s">
        <v>235</v>
      </c>
      <c r="Y2838" s="40" t="s">
        <v>235</v>
      </c>
    </row>
    <row r="2839" spans="1:25" hidden="1" x14ac:dyDescent="0.25">
      <c r="A2839" s="32">
        <v>2838</v>
      </c>
      <c r="B2839" s="23" t="s">
        <v>608</v>
      </c>
      <c r="C2839" s="23" t="s">
        <v>671</v>
      </c>
      <c r="D2839" s="23" t="s">
        <v>663</v>
      </c>
      <c r="E2839" s="23" t="s">
        <v>232</v>
      </c>
      <c r="F2839" s="23" t="s">
        <v>598</v>
      </c>
      <c r="G2839" s="23" t="s">
        <v>224</v>
      </c>
      <c r="H2839" s="23" t="s">
        <v>24</v>
      </c>
      <c r="I2839" s="23">
        <v>6</v>
      </c>
      <c r="J2839" s="9">
        <v>30.870699999999999</v>
      </c>
      <c r="K2839" s="9">
        <v>178.869</v>
      </c>
      <c r="L2839" s="9">
        <v>625.66669999999999</v>
      </c>
      <c r="M2839" s="9">
        <v>369.66669999999999</v>
      </c>
      <c r="N2839" s="9">
        <v>597.66669999999999</v>
      </c>
      <c r="O2839" s="9">
        <v>356.66669999999999</v>
      </c>
      <c r="P2839" s="9">
        <v>167.26027621644059</v>
      </c>
      <c r="Q2839" s="9">
        <v>88.102213366067033</v>
      </c>
      <c r="R2839" s="9">
        <v>1.1310000000000002</v>
      </c>
      <c r="S2839" s="9">
        <v>0</v>
      </c>
      <c r="T2839" s="9">
        <v>0</v>
      </c>
      <c r="U2839" s="9">
        <v>0</v>
      </c>
      <c r="V2839" s="23">
        <v>34.132096331752024</v>
      </c>
      <c r="W2839" s="23">
        <v>37.013511046643494</v>
      </c>
      <c r="X2839" s="23">
        <v>17.204650534085253</v>
      </c>
      <c r="Y2839" s="23">
        <v>16.124515496597098</v>
      </c>
    </row>
    <row r="2840" spans="1:25" hidden="1" x14ac:dyDescent="0.25">
      <c r="A2840" s="32">
        <v>2839</v>
      </c>
      <c r="B2840" s="23" t="s">
        <v>608</v>
      </c>
      <c r="C2840" s="23" t="s">
        <v>671</v>
      </c>
      <c r="D2840" s="23" t="s">
        <v>663</v>
      </c>
      <c r="E2840" s="23" t="s">
        <v>232</v>
      </c>
      <c r="F2840" s="23" t="s">
        <v>598</v>
      </c>
      <c r="G2840" s="23" t="s">
        <v>236</v>
      </c>
      <c r="H2840" s="23" t="s">
        <v>23</v>
      </c>
      <c r="I2840" s="23">
        <v>1</v>
      </c>
      <c r="J2840" s="9">
        <v>29.529599999999999</v>
      </c>
      <c r="K2840" s="9">
        <v>2.4180999999999999</v>
      </c>
      <c r="L2840" s="9">
        <v>371.66669999999999</v>
      </c>
      <c r="M2840" s="9">
        <v>332.66669999999999</v>
      </c>
      <c r="N2840" s="9">
        <v>397.66669999999999</v>
      </c>
      <c r="O2840" s="9">
        <v>318.66669999999999</v>
      </c>
      <c r="P2840" s="9" t="s">
        <v>235</v>
      </c>
      <c r="Q2840" s="9" t="s">
        <v>235</v>
      </c>
      <c r="R2840" s="9">
        <v>2.4180999999999999</v>
      </c>
      <c r="S2840" s="9" t="s">
        <v>235</v>
      </c>
      <c r="T2840" s="9" t="s">
        <v>235</v>
      </c>
      <c r="U2840" s="9" t="s">
        <v>235</v>
      </c>
      <c r="V2840" s="33" t="s">
        <v>235</v>
      </c>
      <c r="W2840" s="33" t="s">
        <v>235</v>
      </c>
      <c r="X2840" s="33" t="s">
        <v>235</v>
      </c>
      <c r="Y2840" s="33" t="s">
        <v>235</v>
      </c>
    </row>
    <row r="2841" spans="1:25" hidden="1" x14ac:dyDescent="0.25">
      <c r="A2841" s="32">
        <v>2840</v>
      </c>
      <c r="B2841" s="23" t="s">
        <v>608</v>
      </c>
      <c r="C2841" s="23" t="s">
        <v>671</v>
      </c>
      <c r="D2841" s="23" t="s">
        <v>663</v>
      </c>
      <c r="E2841" s="23" t="s">
        <v>232</v>
      </c>
      <c r="F2841" s="23" t="s">
        <v>598</v>
      </c>
      <c r="G2841" s="23" t="s">
        <v>236</v>
      </c>
      <c r="H2841" s="23" t="s">
        <v>23</v>
      </c>
      <c r="I2841" s="23">
        <v>2</v>
      </c>
      <c r="J2841" s="9">
        <v>32.140300000000003</v>
      </c>
      <c r="K2841" s="9">
        <v>25.363099999999999</v>
      </c>
      <c r="L2841" s="9">
        <v>362.66669999999999</v>
      </c>
      <c r="M2841" s="9">
        <v>315.66669999999999</v>
      </c>
      <c r="N2841" s="9">
        <v>394.66669999999999</v>
      </c>
      <c r="O2841" s="9">
        <v>312.66669999999999</v>
      </c>
      <c r="P2841" s="9" t="s">
        <v>235</v>
      </c>
      <c r="Q2841" s="9" t="s">
        <v>235</v>
      </c>
      <c r="R2841" s="9">
        <v>25.363099999999999</v>
      </c>
      <c r="S2841" s="9" t="s">
        <v>235</v>
      </c>
      <c r="T2841" s="9" t="s">
        <v>235</v>
      </c>
      <c r="U2841" s="9" t="s">
        <v>235</v>
      </c>
      <c r="V2841" s="33" t="s">
        <v>235</v>
      </c>
      <c r="W2841" s="33" t="s">
        <v>235</v>
      </c>
      <c r="X2841" s="33" t="s">
        <v>235</v>
      </c>
      <c r="Y2841" s="33" t="s">
        <v>235</v>
      </c>
    </row>
    <row r="2842" spans="1:25" hidden="1" x14ac:dyDescent="0.25">
      <c r="A2842" s="32">
        <v>2841</v>
      </c>
      <c r="B2842" s="23" t="s">
        <v>608</v>
      </c>
      <c r="C2842" s="23" t="s">
        <v>671</v>
      </c>
      <c r="D2842" s="23" t="s">
        <v>663</v>
      </c>
      <c r="E2842" s="23" t="s">
        <v>232</v>
      </c>
      <c r="F2842" s="23" t="s">
        <v>598</v>
      </c>
      <c r="G2842" s="23" t="s">
        <v>236</v>
      </c>
      <c r="H2842" s="23" t="s">
        <v>23</v>
      </c>
      <c r="I2842" s="23">
        <v>3</v>
      </c>
      <c r="J2842" s="9">
        <v>31.257000000000001</v>
      </c>
      <c r="K2842" s="9">
        <v>38.071300000000001</v>
      </c>
      <c r="L2842" s="9">
        <v>367.66669999999999</v>
      </c>
      <c r="M2842" s="9">
        <v>298.66669999999999</v>
      </c>
      <c r="N2842" s="9">
        <v>398.66669999999999</v>
      </c>
      <c r="O2842" s="9">
        <v>302.66669999999999</v>
      </c>
      <c r="P2842" s="9" t="s">
        <v>235</v>
      </c>
      <c r="Q2842" s="9" t="s">
        <v>235</v>
      </c>
      <c r="R2842" s="9">
        <v>38.071300000000001</v>
      </c>
      <c r="S2842" s="9" t="s">
        <v>235</v>
      </c>
      <c r="T2842" s="9" t="s">
        <v>235</v>
      </c>
      <c r="U2842" s="9" t="s">
        <v>235</v>
      </c>
      <c r="V2842" s="33" t="s">
        <v>235</v>
      </c>
      <c r="W2842" s="33" t="s">
        <v>235</v>
      </c>
      <c r="X2842" s="40" t="s">
        <v>235</v>
      </c>
      <c r="Y2842" s="40" t="s">
        <v>235</v>
      </c>
    </row>
    <row r="2843" spans="1:25" hidden="1" x14ac:dyDescent="0.25">
      <c r="A2843" s="32">
        <v>2842</v>
      </c>
      <c r="B2843" s="23" t="s">
        <v>608</v>
      </c>
      <c r="C2843" s="23" t="s">
        <v>671</v>
      </c>
      <c r="D2843" s="23" t="s">
        <v>663</v>
      </c>
      <c r="E2843" s="23" t="s">
        <v>232</v>
      </c>
      <c r="F2843" s="23" t="s">
        <v>598</v>
      </c>
      <c r="G2843" s="23" t="s">
        <v>236</v>
      </c>
      <c r="H2843" s="23" t="s">
        <v>24</v>
      </c>
      <c r="I2843" s="23">
        <v>4</v>
      </c>
      <c r="J2843" s="9">
        <v>32.695599999999999</v>
      </c>
      <c r="K2843" s="9">
        <v>144.14760000000001</v>
      </c>
      <c r="L2843" s="9">
        <v>490.66669999999999</v>
      </c>
      <c r="M2843" s="9">
        <v>224.66669999999999</v>
      </c>
      <c r="N2843" s="9">
        <v>477.66669999999999</v>
      </c>
      <c r="O2843" s="9">
        <v>254.66669999999999</v>
      </c>
      <c r="P2843" s="9" t="s">
        <v>235</v>
      </c>
      <c r="Q2843" s="9" t="s">
        <v>235</v>
      </c>
      <c r="R2843" s="9">
        <v>35.852399999999989</v>
      </c>
      <c r="S2843" s="9" t="s">
        <v>235</v>
      </c>
      <c r="T2843" s="9" t="s">
        <v>235</v>
      </c>
      <c r="U2843" s="9" t="s">
        <v>235</v>
      </c>
      <c r="V2843" s="33" t="s">
        <v>235</v>
      </c>
      <c r="W2843" s="33" t="s">
        <v>235</v>
      </c>
      <c r="X2843" s="40" t="s">
        <v>235</v>
      </c>
      <c r="Y2843" s="40" t="s">
        <v>235</v>
      </c>
    </row>
    <row r="2844" spans="1:25" hidden="1" x14ac:dyDescent="0.25">
      <c r="A2844" s="32">
        <v>2843</v>
      </c>
      <c r="B2844" s="23" t="s">
        <v>608</v>
      </c>
      <c r="C2844" s="23" t="s">
        <v>671</v>
      </c>
      <c r="D2844" s="23" t="s">
        <v>663</v>
      </c>
      <c r="E2844" s="23" t="s">
        <v>232</v>
      </c>
      <c r="F2844" s="23" t="s">
        <v>598</v>
      </c>
      <c r="G2844" s="23" t="s">
        <v>236</v>
      </c>
      <c r="H2844" s="23" t="s">
        <v>24</v>
      </c>
      <c r="I2844" s="23">
        <v>5</v>
      </c>
      <c r="J2844" s="9">
        <v>30.528700000000001</v>
      </c>
      <c r="K2844" s="9">
        <v>152.32640000000001</v>
      </c>
      <c r="L2844" s="9">
        <v>507.66669999999999</v>
      </c>
      <c r="M2844" s="9">
        <v>228.66669999999999</v>
      </c>
      <c r="N2844" s="9">
        <v>491.66669999999999</v>
      </c>
      <c r="O2844" s="9">
        <v>254.66669999999999</v>
      </c>
      <c r="P2844" s="9" t="s">
        <v>235</v>
      </c>
      <c r="Q2844" s="9" t="s">
        <v>235</v>
      </c>
      <c r="R2844" s="9">
        <v>27.673599999999993</v>
      </c>
      <c r="S2844" s="9" t="s">
        <v>235</v>
      </c>
      <c r="T2844" s="9" t="s">
        <v>235</v>
      </c>
      <c r="U2844" s="9" t="s">
        <v>235</v>
      </c>
      <c r="V2844" s="33" t="s">
        <v>235</v>
      </c>
      <c r="W2844" s="33" t="s">
        <v>235</v>
      </c>
      <c r="X2844" s="40" t="s">
        <v>235</v>
      </c>
      <c r="Y2844" s="40" t="s">
        <v>235</v>
      </c>
    </row>
    <row r="2845" spans="1:25" hidden="1" x14ac:dyDescent="0.25">
      <c r="A2845" s="32">
        <v>2844</v>
      </c>
      <c r="B2845" s="23" t="s">
        <v>608</v>
      </c>
      <c r="C2845" s="23" t="s">
        <v>671</v>
      </c>
      <c r="D2845" s="23" t="s">
        <v>663</v>
      </c>
      <c r="E2845" s="23" t="s">
        <v>232</v>
      </c>
      <c r="F2845" s="23" t="s">
        <v>598</v>
      </c>
      <c r="G2845" s="23" t="s">
        <v>236</v>
      </c>
      <c r="H2845" s="23" t="s">
        <v>24</v>
      </c>
      <c r="I2845" s="23">
        <v>6</v>
      </c>
      <c r="J2845" s="9">
        <v>26.627099999999999</v>
      </c>
      <c r="K2845" s="9">
        <v>176.43209999999999</v>
      </c>
      <c r="L2845" s="9">
        <v>515.66669999999999</v>
      </c>
      <c r="M2845" s="9">
        <v>245.66669999999999</v>
      </c>
      <c r="N2845" s="9">
        <v>493.66669999999999</v>
      </c>
      <c r="O2845" s="9">
        <v>260.66669999999999</v>
      </c>
      <c r="P2845" s="9">
        <v>168.24089871371942</v>
      </c>
      <c r="Q2845" s="9">
        <v>92.439169187092972</v>
      </c>
      <c r="R2845" s="9">
        <v>3.5679000000000087</v>
      </c>
      <c r="S2845" s="9">
        <v>0</v>
      </c>
      <c r="T2845" s="9">
        <v>0</v>
      </c>
      <c r="U2845" s="9">
        <v>0</v>
      </c>
      <c r="V2845" s="23">
        <v>32.649655434629018</v>
      </c>
      <c r="W2845" s="23">
        <v>34.23448553724738</v>
      </c>
      <c r="X2845" s="23">
        <v>16.031219541881399</v>
      </c>
      <c r="Y2845" s="23">
        <v>17.088007490635061</v>
      </c>
    </row>
    <row r="2846" spans="1:25" hidden="1" x14ac:dyDescent="0.25">
      <c r="A2846" s="32">
        <v>2845</v>
      </c>
      <c r="B2846" s="23" t="s">
        <v>608</v>
      </c>
      <c r="C2846" s="23" t="s">
        <v>671</v>
      </c>
      <c r="D2846" s="23" t="s">
        <v>663</v>
      </c>
      <c r="E2846" s="23" t="s">
        <v>232</v>
      </c>
      <c r="F2846" s="23" t="s">
        <v>598</v>
      </c>
      <c r="G2846" s="23" t="s">
        <v>235</v>
      </c>
      <c r="H2846" s="23" t="s">
        <v>23</v>
      </c>
      <c r="I2846" s="23">
        <v>1</v>
      </c>
      <c r="J2846" s="9">
        <v>28.160299999999999</v>
      </c>
      <c r="K2846" s="9">
        <v>0.1686</v>
      </c>
      <c r="L2846" s="9">
        <v>423.66669999999999</v>
      </c>
      <c r="M2846" s="9">
        <v>364.66669999999999</v>
      </c>
      <c r="N2846" s="9">
        <v>451.66669999999999</v>
      </c>
      <c r="O2846" s="9">
        <v>361.66669999999999</v>
      </c>
      <c r="P2846" s="9" t="s">
        <v>235</v>
      </c>
      <c r="Q2846" s="9" t="s">
        <v>235</v>
      </c>
      <c r="R2846" s="9">
        <v>0.1686</v>
      </c>
      <c r="S2846" s="9" t="s">
        <v>235</v>
      </c>
      <c r="T2846" s="9" t="s">
        <v>235</v>
      </c>
      <c r="U2846" s="9" t="s">
        <v>235</v>
      </c>
      <c r="V2846" s="33" t="s">
        <v>235</v>
      </c>
      <c r="W2846" s="33" t="s">
        <v>235</v>
      </c>
      <c r="X2846" s="33" t="s">
        <v>235</v>
      </c>
      <c r="Y2846" s="33" t="s">
        <v>235</v>
      </c>
    </row>
    <row r="2847" spans="1:25" hidden="1" x14ac:dyDescent="0.25">
      <c r="A2847" s="32">
        <v>2846</v>
      </c>
      <c r="B2847" s="23" t="s">
        <v>608</v>
      </c>
      <c r="C2847" s="23" t="s">
        <v>671</v>
      </c>
      <c r="D2847" s="23" t="s">
        <v>663</v>
      </c>
      <c r="E2847" s="23" t="s">
        <v>232</v>
      </c>
      <c r="F2847" s="23" t="s">
        <v>598</v>
      </c>
      <c r="G2847" s="23" t="s">
        <v>235</v>
      </c>
      <c r="H2847" s="23" t="s">
        <v>23</v>
      </c>
      <c r="I2847" s="23">
        <v>2</v>
      </c>
      <c r="J2847" s="9">
        <v>29.6142</v>
      </c>
      <c r="K2847" s="9">
        <v>17.636199999999999</v>
      </c>
      <c r="L2847" s="9">
        <v>417.66669999999999</v>
      </c>
      <c r="M2847" s="9">
        <v>346.66669999999999</v>
      </c>
      <c r="N2847" s="9">
        <v>446.66669999999999</v>
      </c>
      <c r="O2847" s="9">
        <v>352.66669999999999</v>
      </c>
      <c r="P2847" s="9" t="s">
        <v>235</v>
      </c>
      <c r="Q2847" s="9" t="s">
        <v>235</v>
      </c>
      <c r="R2847" s="9">
        <v>17.636199999999999</v>
      </c>
      <c r="S2847" s="9" t="s">
        <v>235</v>
      </c>
      <c r="T2847" s="9" t="s">
        <v>235</v>
      </c>
      <c r="U2847" s="9" t="s">
        <v>235</v>
      </c>
      <c r="V2847" s="33" t="s">
        <v>235</v>
      </c>
      <c r="W2847" s="33" t="s">
        <v>235</v>
      </c>
      <c r="X2847" s="33" t="s">
        <v>235</v>
      </c>
      <c r="Y2847" s="33" t="s">
        <v>235</v>
      </c>
    </row>
    <row r="2848" spans="1:25" hidden="1" x14ac:dyDescent="0.25">
      <c r="A2848" s="32">
        <v>2847</v>
      </c>
      <c r="B2848" s="23" t="s">
        <v>608</v>
      </c>
      <c r="C2848" s="23" t="s">
        <v>671</v>
      </c>
      <c r="D2848" s="23" t="s">
        <v>663</v>
      </c>
      <c r="E2848" s="23" t="s">
        <v>232</v>
      </c>
      <c r="F2848" s="23" t="s">
        <v>598</v>
      </c>
      <c r="G2848" s="23" t="s">
        <v>235</v>
      </c>
      <c r="H2848" s="23" t="s">
        <v>23</v>
      </c>
      <c r="I2848" s="23">
        <v>3</v>
      </c>
      <c r="J2848" s="9">
        <v>28.8444</v>
      </c>
      <c r="K2848" s="9">
        <v>39.636899999999997</v>
      </c>
      <c r="L2848" s="9">
        <v>429.66669999999999</v>
      </c>
      <c r="M2848" s="9">
        <v>329.66669999999999</v>
      </c>
      <c r="N2848" s="9">
        <v>453.66669999999999</v>
      </c>
      <c r="O2848" s="9">
        <v>345.66669999999999</v>
      </c>
      <c r="P2848" s="9" t="s">
        <v>235</v>
      </c>
      <c r="Q2848" s="9" t="s">
        <v>235</v>
      </c>
      <c r="R2848" s="9">
        <v>39.636899999999997</v>
      </c>
      <c r="S2848" s="9" t="s">
        <v>235</v>
      </c>
      <c r="T2848" s="9" t="s">
        <v>235</v>
      </c>
      <c r="U2848" s="9" t="s">
        <v>235</v>
      </c>
      <c r="V2848" s="40" t="s">
        <v>235</v>
      </c>
      <c r="W2848" s="40" t="s">
        <v>235</v>
      </c>
      <c r="X2848" s="40" t="s">
        <v>235</v>
      </c>
      <c r="Y2848" s="40" t="s">
        <v>235</v>
      </c>
    </row>
    <row r="2849" spans="1:25" hidden="1" x14ac:dyDescent="0.25">
      <c r="A2849" s="32">
        <v>2848</v>
      </c>
      <c r="B2849" s="23" t="s">
        <v>608</v>
      </c>
      <c r="C2849" s="23" t="s">
        <v>671</v>
      </c>
      <c r="D2849" s="23" t="s">
        <v>663</v>
      </c>
      <c r="E2849" s="23" t="s">
        <v>232</v>
      </c>
      <c r="F2849" s="23" t="s">
        <v>598</v>
      </c>
      <c r="G2849" s="23" t="s">
        <v>235</v>
      </c>
      <c r="H2849" s="23" t="s">
        <v>24</v>
      </c>
      <c r="I2849" s="23">
        <v>4</v>
      </c>
      <c r="J2849" s="9">
        <v>29</v>
      </c>
      <c r="K2849" s="9">
        <v>142.34399999999999</v>
      </c>
      <c r="L2849" s="9">
        <v>579.66669999999999</v>
      </c>
      <c r="M2849" s="9">
        <v>313.66669999999999</v>
      </c>
      <c r="N2849" s="9">
        <v>558.66669999999999</v>
      </c>
      <c r="O2849" s="9">
        <v>333.66669999999999</v>
      </c>
      <c r="P2849" s="9" t="s">
        <v>235</v>
      </c>
      <c r="Q2849" s="9" t="s">
        <v>235</v>
      </c>
      <c r="R2849" s="9">
        <v>37.656000000000006</v>
      </c>
      <c r="S2849" s="9" t="s">
        <v>235</v>
      </c>
      <c r="T2849" s="9" t="s">
        <v>235</v>
      </c>
      <c r="U2849" s="9" t="s">
        <v>235</v>
      </c>
      <c r="V2849" s="40" t="s">
        <v>235</v>
      </c>
      <c r="W2849" s="40" t="s">
        <v>235</v>
      </c>
      <c r="X2849" s="40" t="s">
        <v>235</v>
      </c>
      <c r="Y2849" s="40" t="s">
        <v>235</v>
      </c>
    </row>
    <row r="2850" spans="1:25" hidden="1" x14ac:dyDescent="0.25">
      <c r="A2850" s="32">
        <v>2849</v>
      </c>
      <c r="B2850" s="23" t="s">
        <v>608</v>
      </c>
      <c r="C2850" s="23" t="s">
        <v>671</v>
      </c>
      <c r="D2850" s="23" t="s">
        <v>663</v>
      </c>
      <c r="E2850" s="23" t="s">
        <v>232</v>
      </c>
      <c r="F2850" s="23" t="s">
        <v>598</v>
      </c>
      <c r="G2850" s="23" t="s">
        <v>235</v>
      </c>
      <c r="H2850" s="23" t="s">
        <v>24</v>
      </c>
      <c r="I2850" s="23">
        <v>5</v>
      </c>
      <c r="J2850" s="9">
        <v>28.653099999999998</v>
      </c>
      <c r="K2850" s="9">
        <v>156.69800000000001</v>
      </c>
      <c r="L2850" s="9">
        <v>592.66669999999999</v>
      </c>
      <c r="M2850" s="9">
        <v>326.66669999999999</v>
      </c>
      <c r="N2850" s="9">
        <v>567.66669999999999</v>
      </c>
      <c r="O2850" s="9">
        <v>340.66669999999999</v>
      </c>
      <c r="P2850" s="9" t="s">
        <v>235</v>
      </c>
      <c r="Q2850" s="9" t="s">
        <v>235</v>
      </c>
      <c r="R2850" s="9">
        <v>23.301999999999992</v>
      </c>
      <c r="S2850" s="9" t="s">
        <v>235</v>
      </c>
      <c r="T2850" s="9" t="s">
        <v>235</v>
      </c>
      <c r="U2850" s="9" t="s">
        <v>235</v>
      </c>
      <c r="V2850" s="40" t="s">
        <v>235</v>
      </c>
      <c r="W2850" s="40" t="s">
        <v>235</v>
      </c>
      <c r="X2850" s="40" t="s">
        <v>235</v>
      </c>
      <c r="Y2850" s="40" t="s">
        <v>235</v>
      </c>
    </row>
    <row r="2851" spans="1:25" hidden="1" x14ac:dyDescent="0.25">
      <c r="A2851" s="32">
        <v>2850</v>
      </c>
      <c r="B2851" s="23" t="s">
        <v>608</v>
      </c>
      <c r="C2851" s="23" t="s">
        <v>671</v>
      </c>
      <c r="D2851" s="23" t="s">
        <v>663</v>
      </c>
      <c r="E2851" s="23" t="s">
        <v>232</v>
      </c>
      <c r="F2851" s="23" t="s">
        <v>598</v>
      </c>
      <c r="G2851" s="23" t="s">
        <v>235</v>
      </c>
      <c r="H2851" s="23" t="s">
        <v>24</v>
      </c>
      <c r="I2851" s="23">
        <v>6</v>
      </c>
      <c r="J2851" s="9">
        <v>25.179400000000001</v>
      </c>
      <c r="K2851" s="9">
        <v>179.10409999999999</v>
      </c>
      <c r="L2851" s="9">
        <v>593.66669999999999</v>
      </c>
      <c r="M2851" s="9">
        <v>344.66669999999999</v>
      </c>
      <c r="N2851" s="9">
        <v>568.66669999999999</v>
      </c>
      <c r="O2851" s="9">
        <v>347.66669999999999</v>
      </c>
      <c r="P2851" s="9">
        <v>171.17242768623689</v>
      </c>
      <c r="Q2851" s="9">
        <v>105.68348972285122</v>
      </c>
      <c r="R2851" s="9">
        <v>0.89590000000001169</v>
      </c>
      <c r="S2851" s="9">
        <v>0</v>
      </c>
      <c r="T2851" s="9">
        <v>0</v>
      </c>
      <c r="U2851" s="9">
        <v>0</v>
      </c>
      <c r="V2851" s="23">
        <v>34.014702703389901</v>
      </c>
      <c r="W2851" s="23">
        <v>35.510561809129406</v>
      </c>
      <c r="X2851" s="23">
        <v>16.124515496597098</v>
      </c>
      <c r="Y2851" s="23">
        <v>17.204650534085253</v>
      </c>
    </row>
    <row r="2852" spans="1:25" hidden="1" x14ac:dyDescent="0.25">
      <c r="A2852" s="32">
        <v>2851</v>
      </c>
      <c r="B2852" s="23" t="s">
        <v>608</v>
      </c>
      <c r="C2852" s="23" t="s">
        <v>671</v>
      </c>
      <c r="D2852" s="23" t="s">
        <v>663</v>
      </c>
      <c r="E2852" s="23" t="s">
        <v>232</v>
      </c>
      <c r="F2852" s="23" t="s">
        <v>598</v>
      </c>
      <c r="G2852" s="23" t="s">
        <v>224</v>
      </c>
      <c r="H2852" s="23" t="s">
        <v>23</v>
      </c>
      <c r="I2852" s="23">
        <v>1</v>
      </c>
      <c r="J2852" s="9">
        <v>30.805800000000001</v>
      </c>
      <c r="K2852" s="9">
        <v>0.2913</v>
      </c>
      <c r="L2852" s="9">
        <v>390.66669999999999</v>
      </c>
      <c r="M2852" s="9">
        <v>402.66669999999999</v>
      </c>
      <c r="N2852" s="9">
        <v>420.66669999999999</v>
      </c>
      <c r="O2852" s="9">
        <v>409.66669999999999</v>
      </c>
      <c r="P2852" s="9" t="s">
        <v>235</v>
      </c>
      <c r="Q2852" s="9" t="s">
        <v>235</v>
      </c>
      <c r="R2852" s="9">
        <v>0.2913</v>
      </c>
      <c r="S2852" s="9" t="s">
        <v>235</v>
      </c>
      <c r="T2852" s="9" t="s">
        <v>235</v>
      </c>
      <c r="U2852" s="9" t="s">
        <v>235</v>
      </c>
      <c r="V2852" s="33" t="s">
        <v>235</v>
      </c>
      <c r="W2852" s="33" t="s">
        <v>235</v>
      </c>
      <c r="X2852" s="33" t="s">
        <v>235</v>
      </c>
      <c r="Y2852" s="33" t="s">
        <v>235</v>
      </c>
    </row>
    <row r="2853" spans="1:25" hidden="1" x14ac:dyDescent="0.25">
      <c r="A2853" s="32">
        <v>2852</v>
      </c>
      <c r="B2853" s="23" t="s">
        <v>608</v>
      </c>
      <c r="C2853" s="23" t="s">
        <v>671</v>
      </c>
      <c r="D2853" s="23" t="s">
        <v>663</v>
      </c>
      <c r="E2853" s="23" t="s">
        <v>232</v>
      </c>
      <c r="F2853" s="23" t="s">
        <v>598</v>
      </c>
      <c r="G2853" s="23" t="s">
        <v>224</v>
      </c>
      <c r="H2853" s="23" t="s">
        <v>23</v>
      </c>
      <c r="I2853" s="23">
        <v>2</v>
      </c>
      <c r="J2853" s="9">
        <v>32.802399999999999</v>
      </c>
      <c r="K2853" s="9">
        <v>24.7258</v>
      </c>
      <c r="L2853" s="9">
        <v>393.66669999999999</v>
      </c>
      <c r="M2853" s="9">
        <v>380.66669999999999</v>
      </c>
      <c r="N2853" s="9">
        <v>419.66669999999999</v>
      </c>
      <c r="O2853" s="9">
        <v>400.66669999999999</v>
      </c>
      <c r="P2853" s="9" t="s">
        <v>235</v>
      </c>
      <c r="Q2853" s="9" t="s">
        <v>235</v>
      </c>
      <c r="R2853" s="9">
        <v>24.7258</v>
      </c>
      <c r="S2853" s="9" t="s">
        <v>235</v>
      </c>
      <c r="T2853" s="9" t="s">
        <v>235</v>
      </c>
      <c r="U2853" s="9" t="s">
        <v>235</v>
      </c>
      <c r="V2853" s="33" t="s">
        <v>235</v>
      </c>
      <c r="W2853" s="33" t="s">
        <v>235</v>
      </c>
      <c r="X2853" s="33" t="s">
        <v>235</v>
      </c>
      <c r="Y2853" s="33" t="s">
        <v>235</v>
      </c>
    </row>
    <row r="2854" spans="1:25" hidden="1" x14ac:dyDescent="0.25">
      <c r="A2854" s="32">
        <v>2853</v>
      </c>
      <c r="B2854" s="23" t="s">
        <v>608</v>
      </c>
      <c r="C2854" s="23" t="s">
        <v>671</v>
      </c>
      <c r="D2854" s="23" t="s">
        <v>663</v>
      </c>
      <c r="E2854" s="23" t="s">
        <v>232</v>
      </c>
      <c r="F2854" s="23" t="s">
        <v>598</v>
      </c>
      <c r="G2854" s="23" t="s">
        <v>224</v>
      </c>
      <c r="H2854" s="23" t="s">
        <v>23</v>
      </c>
      <c r="I2854" s="23">
        <v>3</v>
      </c>
      <c r="J2854" s="9">
        <v>30.610499999999998</v>
      </c>
      <c r="K2854" s="9">
        <v>38.7898</v>
      </c>
      <c r="L2854" s="9">
        <v>410.66669999999999</v>
      </c>
      <c r="M2854" s="9">
        <v>370.66669999999999</v>
      </c>
      <c r="N2854" s="9">
        <v>429.66669999999999</v>
      </c>
      <c r="O2854" s="9">
        <v>394.66669999999999</v>
      </c>
      <c r="P2854" s="9" t="s">
        <v>235</v>
      </c>
      <c r="Q2854" s="9" t="s">
        <v>235</v>
      </c>
      <c r="R2854" s="9">
        <v>38.7898</v>
      </c>
      <c r="S2854" s="9" t="s">
        <v>235</v>
      </c>
      <c r="T2854" s="9" t="s">
        <v>235</v>
      </c>
      <c r="U2854" s="9" t="s">
        <v>235</v>
      </c>
      <c r="V2854" s="33" t="s">
        <v>235</v>
      </c>
      <c r="W2854" s="33" t="s">
        <v>235</v>
      </c>
      <c r="X2854" s="40" t="s">
        <v>235</v>
      </c>
      <c r="Y2854" s="40" t="s">
        <v>235</v>
      </c>
    </row>
    <row r="2855" spans="1:25" hidden="1" x14ac:dyDescent="0.25">
      <c r="A2855" s="32">
        <v>2854</v>
      </c>
      <c r="B2855" s="23" t="s">
        <v>608</v>
      </c>
      <c r="C2855" s="23" t="s">
        <v>671</v>
      </c>
      <c r="D2855" s="23" t="s">
        <v>663</v>
      </c>
      <c r="E2855" s="23" t="s">
        <v>232</v>
      </c>
      <c r="F2855" s="23" t="s">
        <v>598</v>
      </c>
      <c r="G2855" s="23" t="s">
        <v>224</v>
      </c>
      <c r="H2855" s="23" t="s">
        <v>24</v>
      </c>
      <c r="I2855" s="23">
        <v>4</v>
      </c>
      <c r="J2855" s="9">
        <v>31.622800000000002</v>
      </c>
      <c r="K2855" s="9">
        <v>132.46209999999999</v>
      </c>
      <c r="L2855" s="9">
        <v>552.66669999999999</v>
      </c>
      <c r="M2855" s="9">
        <v>400.66669999999999</v>
      </c>
      <c r="N2855" s="9">
        <v>526.66669999999999</v>
      </c>
      <c r="O2855" s="9">
        <v>418.66669999999999</v>
      </c>
      <c r="P2855" s="9" t="s">
        <v>235</v>
      </c>
      <c r="Q2855" s="9" t="s">
        <v>235</v>
      </c>
      <c r="R2855" s="9">
        <v>47.537900000000008</v>
      </c>
      <c r="S2855" s="9" t="s">
        <v>235</v>
      </c>
      <c r="T2855" s="9" t="s">
        <v>235</v>
      </c>
      <c r="U2855" s="9" t="s">
        <v>235</v>
      </c>
      <c r="V2855" s="33" t="s">
        <v>235</v>
      </c>
      <c r="W2855" s="33" t="s">
        <v>235</v>
      </c>
      <c r="X2855" s="40" t="s">
        <v>235</v>
      </c>
      <c r="Y2855" s="40" t="s">
        <v>235</v>
      </c>
    </row>
    <row r="2856" spans="1:25" hidden="1" x14ac:dyDescent="0.25">
      <c r="A2856" s="32">
        <v>2855</v>
      </c>
      <c r="B2856" s="23" t="s">
        <v>608</v>
      </c>
      <c r="C2856" s="23" t="s">
        <v>671</v>
      </c>
      <c r="D2856" s="23" t="s">
        <v>663</v>
      </c>
      <c r="E2856" s="23" t="s">
        <v>232</v>
      </c>
      <c r="F2856" s="23" t="s">
        <v>598</v>
      </c>
      <c r="G2856" s="23" t="s">
        <v>224</v>
      </c>
      <c r="H2856" s="23" t="s">
        <v>24</v>
      </c>
      <c r="I2856" s="23">
        <v>5</v>
      </c>
      <c r="J2856" s="9">
        <v>33.5261</v>
      </c>
      <c r="K2856" s="9">
        <v>149.8032</v>
      </c>
      <c r="L2856" s="9">
        <v>564.66669999999999</v>
      </c>
      <c r="M2856" s="9">
        <v>416.66669999999999</v>
      </c>
      <c r="N2856" s="9">
        <v>532.66669999999999</v>
      </c>
      <c r="O2856" s="9">
        <v>426.66669999999999</v>
      </c>
      <c r="P2856" s="9" t="s">
        <v>235</v>
      </c>
      <c r="Q2856" s="9" t="s">
        <v>235</v>
      </c>
      <c r="R2856" s="9">
        <v>30.196799999999996</v>
      </c>
      <c r="S2856" s="9" t="s">
        <v>235</v>
      </c>
      <c r="T2856" s="9" t="s">
        <v>235</v>
      </c>
      <c r="U2856" s="9" t="s">
        <v>235</v>
      </c>
      <c r="V2856" s="33" t="s">
        <v>235</v>
      </c>
      <c r="W2856" s="33" t="s">
        <v>235</v>
      </c>
      <c r="X2856" s="40" t="s">
        <v>235</v>
      </c>
      <c r="Y2856" s="40" t="s">
        <v>235</v>
      </c>
    </row>
    <row r="2857" spans="1:25" hidden="1" x14ac:dyDescent="0.25">
      <c r="A2857" s="32">
        <v>2856</v>
      </c>
      <c r="B2857" s="23" t="s">
        <v>608</v>
      </c>
      <c r="C2857" s="23" t="s">
        <v>671</v>
      </c>
      <c r="D2857" s="23" t="s">
        <v>663</v>
      </c>
      <c r="E2857" s="23" t="s">
        <v>232</v>
      </c>
      <c r="F2857" s="23" t="s">
        <v>598</v>
      </c>
      <c r="G2857" s="23" t="s">
        <v>224</v>
      </c>
      <c r="H2857" s="23" t="s">
        <v>24</v>
      </c>
      <c r="I2857" s="23">
        <v>6</v>
      </c>
      <c r="J2857" s="9">
        <v>27.1662</v>
      </c>
      <c r="K2857" s="9">
        <v>173.4974</v>
      </c>
      <c r="L2857" s="9">
        <v>560.66669999999999</v>
      </c>
      <c r="M2857" s="9">
        <v>437.66669999999999</v>
      </c>
      <c r="N2857" s="9">
        <v>533.66669999999999</v>
      </c>
      <c r="O2857" s="9">
        <v>434.66669999999999</v>
      </c>
      <c r="P2857" s="9">
        <v>173.56554957709781</v>
      </c>
      <c r="Q2857" s="9">
        <v>99.924971853886447</v>
      </c>
      <c r="R2857" s="9">
        <v>6.502600000000001</v>
      </c>
      <c r="S2857" s="9">
        <v>0</v>
      </c>
      <c r="T2857" s="9">
        <v>0</v>
      </c>
      <c r="U2857" s="9">
        <v>0</v>
      </c>
      <c r="V2857" s="23">
        <v>37.8549864614954</v>
      </c>
      <c r="W2857" s="23">
        <v>37.735924528226413</v>
      </c>
      <c r="X2857" s="23">
        <v>17.4928556845359</v>
      </c>
      <c r="Y2857" s="23">
        <v>17.464249196572979</v>
      </c>
    </row>
    <row r="2858" spans="1:25" hidden="1" x14ac:dyDescent="0.25">
      <c r="A2858" s="32">
        <v>2857</v>
      </c>
      <c r="B2858" s="23" t="s">
        <v>608</v>
      </c>
      <c r="C2858" s="23" t="s">
        <v>671</v>
      </c>
      <c r="D2858" s="23" t="s">
        <v>663</v>
      </c>
      <c r="E2858" s="23" t="s">
        <v>232</v>
      </c>
      <c r="F2858" s="23" t="s">
        <v>598</v>
      </c>
      <c r="G2858" s="23" t="s">
        <v>236</v>
      </c>
      <c r="H2858" s="23" t="s">
        <v>23</v>
      </c>
      <c r="I2858" s="23">
        <v>1</v>
      </c>
      <c r="J2858" s="9">
        <v>32.802500000000002</v>
      </c>
      <c r="K2858" s="9">
        <v>1.7446999999999999</v>
      </c>
      <c r="L2858" s="9">
        <v>242.66669999999999</v>
      </c>
      <c r="M2858" s="9">
        <v>519.66669999999999</v>
      </c>
      <c r="N2858" s="9">
        <v>262.66669999999999</v>
      </c>
      <c r="O2858" s="9">
        <v>493.66669999999999</v>
      </c>
      <c r="P2858" s="9" t="s">
        <v>235</v>
      </c>
      <c r="Q2858" s="9" t="s">
        <v>235</v>
      </c>
      <c r="R2858" s="9">
        <v>1.7446999999999999</v>
      </c>
      <c r="S2858" s="9" t="s">
        <v>235</v>
      </c>
      <c r="T2858" s="9" t="s">
        <v>235</v>
      </c>
      <c r="U2858" s="9" t="s">
        <v>235</v>
      </c>
      <c r="V2858" s="33" t="s">
        <v>235</v>
      </c>
      <c r="W2858" s="33" t="s">
        <v>235</v>
      </c>
      <c r="X2858" s="33" t="s">
        <v>235</v>
      </c>
      <c r="Y2858" s="33" t="s">
        <v>235</v>
      </c>
    </row>
    <row r="2859" spans="1:25" hidden="1" x14ac:dyDescent="0.25">
      <c r="A2859" s="32">
        <v>2858</v>
      </c>
      <c r="B2859" s="23" t="s">
        <v>608</v>
      </c>
      <c r="C2859" s="23" t="s">
        <v>671</v>
      </c>
      <c r="D2859" s="23" t="s">
        <v>663</v>
      </c>
      <c r="E2859" s="23" t="s">
        <v>232</v>
      </c>
      <c r="F2859" s="23" t="s">
        <v>598</v>
      </c>
      <c r="G2859" s="23" t="s">
        <v>236</v>
      </c>
      <c r="H2859" s="23" t="s">
        <v>23</v>
      </c>
      <c r="I2859" s="23">
        <v>2</v>
      </c>
      <c r="J2859" s="9">
        <v>36.235300000000002</v>
      </c>
      <c r="K2859" s="9">
        <v>26.1967</v>
      </c>
      <c r="L2859" s="9">
        <v>223.66669999999999</v>
      </c>
      <c r="M2859" s="9">
        <v>506.66669999999999</v>
      </c>
      <c r="N2859" s="9">
        <v>255.66669999999999</v>
      </c>
      <c r="O2859" s="9">
        <v>489.66669999999999</v>
      </c>
      <c r="P2859" s="9" t="s">
        <v>235</v>
      </c>
      <c r="Q2859" s="9" t="s">
        <v>235</v>
      </c>
      <c r="R2859" s="9">
        <v>26.1967</v>
      </c>
      <c r="S2859" s="9" t="s">
        <v>235</v>
      </c>
      <c r="T2859" s="9" t="s">
        <v>235</v>
      </c>
      <c r="U2859" s="9" t="s">
        <v>235</v>
      </c>
      <c r="V2859" s="33" t="s">
        <v>235</v>
      </c>
      <c r="W2859" s="33" t="s">
        <v>235</v>
      </c>
      <c r="X2859" s="33" t="s">
        <v>235</v>
      </c>
      <c r="Y2859" s="33" t="s">
        <v>235</v>
      </c>
    </row>
    <row r="2860" spans="1:25" hidden="1" x14ac:dyDescent="0.25">
      <c r="A2860" s="32">
        <v>2859</v>
      </c>
      <c r="B2860" s="23" t="s">
        <v>608</v>
      </c>
      <c r="C2860" s="23" t="s">
        <v>671</v>
      </c>
      <c r="D2860" s="23" t="s">
        <v>663</v>
      </c>
      <c r="E2860" s="23" t="s">
        <v>232</v>
      </c>
      <c r="F2860" s="23" t="s">
        <v>598</v>
      </c>
      <c r="G2860" s="23" t="s">
        <v>236</v>
      </c>
      <c r="H2860" s="23" t="s">
        <v>23</v>
      </c>
      <c r="I2860" s="23">
        <v>3</v>
      </c>
      <c r="J2860" s="9">
        <v>32.28</v>
      </c>
      <c r="K2860" s="9">
        <v>37.987000000000002</v>
      </c>
      <c r="L2860" s="9">
        <v>221.66669999999999</v>
      </c>
      <c r="M2860" s="9">
        <v>487.66669999999999</v>
      </c>
      <c r="N2860" s="9">
        <v>252.66669999999999</v>
      </c>
      <c r="O2860" s="9">
        <v>478.66669999999999</v>
      </c>
      <c r="P2860" s="9" t="s">
        <v>235</v>
      </c>
      <c r="Q2860" s="9" t="s">
        <v>235</v>
      </c>
      <c r="R2860" s="9">
        <v>37.987000000000002</v>
      </c>
      <c r="S2860" s="9" t="s">
        <v>235</v>
      </c>
      <c r="T2860" s="9" t="s">
        <v>235</v>
      </c>
      <c r="U2860" s="9" t="s">
        <v>235</v>
      </c>
      <c r="V2860" s="40" t="s">
        <v>235</v>
      </c>
      <c r="W2860" s="40" t="s">
        <v>235</v>
      </c>
      <c r="X2860" s="40" t="s">
        <v>235</v>
      </c>
      <c r="Y2860" s="40" t="s">
        <v>235</v>
      </c>
    </row>
    <row r="2861" spans="1:25" hidden="1" x14ac:dyDescent="0.25">
      <c r="A2861" s="32">
        <v>2860</v>
      </c>
      <c r="B2861" s="23" t="s">
        <v>608</v>
      </c>
      <c r="C2861" s="23" t="s">
        <v>671</v>
      </c>
      <c r="D2861" s="23" t="s">
        <v>663</v>
      </c>
      <c r="E2861" s="23" t="s">
        <v>232</v>
      </c>
      <c r="F2861" s="23" t="s">
        <v>598</v>
      </c>
      <c r="G2861" s="23" t="s">
        <v>236</v>
      </c>
      <c r="H2861" s="23" t="s">
        <v>24</v>
      </c>
      <c r="I2861" s="23">
        <v>4</v>
      </c>
      <c r="J2861" s="9">
        <v>29.068899999999999</v>
      </c>
      <c r="K2861" s="9">
        <v>140.23099999999999</v>
      </c>
      <c r="L2861" s="9">
        <v>306.66669999999999</v>
      </c>
      <c r="M2861" s="9">
        <v>372.66669999999999</v>
      </c>
      <c r="N2861" s="9">
        <v>308.66669999999999</v>
      </c>
      <c r="O2861" s="9">
        <v>401.66669999999999</v>
      </c>
      <c r="P2861" s="9" t="s">
        <v>235</v>
      </c>
      <c r="Q2861" s="9" t="s">
        <v>235</v>
      </c>
      <c r="R2861" s="9">
        <v>39.769000000000005</v>
      </c>
      <c r="S2861" s="9" t="s">
        <v>235</v>
      </c>
      <c r="T2861" s="9" t="s">
        <v>235</v>
      </c>
      <c r="U2861" s="9" t="s">
        <v>235</v>
      </c>
      <c r="V2861" s="40" t="s">
        <v>235</v>
      </c>
      <c r="W2861" s="40" t="s">
        <v>235</v>
      </c>
      <c r="X2861" s="40" t="s">
        <v>235</v>
      </c>
      <c r="Y2861" s="40" t="s">
        <v>235</v>
      </c>
    </row>
    <row r="2862" spans="1:25" hidden="1" x14ac:dyDescent="0.25">
      <c r="A2862" s="32">
        <v>2861</v>
      </c>
      <c r="B2862" s="23" t="s">
        <v>608</v>
      </c>
      <c r="C2862" s="23" t="s">
        <v>671</v>
      </c>
      <c r="D2862" s="23" t="s">
        <v>663</v>
      </c>
      <c r="E2862" s="23" t="s">
        <v>232</v>
      </c>
      <c r="F2862" s="23" t="s">
        <v>598</v>
      </c>
      <c r="G2862" s="23" t="s">
        <v>236</v>
      </c>
      <c r="H2862" s="23" t="s">
        <v>24</v>
      </c>
      <c r="I2862" s="23">
        <v>5</v>
      </c>
      <c r="J2862" s="9">
        <v>31.400600000000001</v>
      </c>
      <c r="K2862" s="9">
        <v>153.33860000000001</v>
      </c>
      <c r="L2862" s="9">
        <v>326.66669999999999</v>
      </c>
      <c r="M2862" s="9">
        <v>367.66669999999999</v>
      </c>
      <c r="N2862" s="9">
        <v>321.66669999999999</v>
      </c>
      <c r="O2862" s="9">
        <v>398.66669999999999</v>
      </c>
      <c r="P2862" s="9" t="s">
        <v>235</v>
      </c>
      <c r="Q2862" s="9" t="s">
        <v>235</v>
      </c>
      <c r="R2862" s="9">
        <v>26.661399999999986</v>
      </c>
      <c r="S2862" s="9" t="s">
        <v>235</v>
      </c>
      <c r="T2862" s="9" t="s">
        <v>235</v>
      </c>
      <c r="U2862" s="9" t="s">
        <v>235</v>
      </c>
      <c r="V2862" s="40" t="s">
        <v>235</v>
      </c>
      <c r="W2862" s="40" t="s">
        <v>235</v>
      </c>
      <c r="X2862" s="40" t="s">
        <v>235</v>
      </c>
      <c r="Y2862" s="40" t="s">
        <v>235</v>
      </c>
    </row>
    <row r="2863" spans="1:25" hidden="1" x14ac:dyDescent="0.25">
      <c r="A2863" s="32">
        <v>2862</v>
      </c>
      <c r="B2863" s="23" t="s">
        <v>608</v>
      </c>
      <c r="C2863" s="23" t="s">
        <v>671</v>
      </c>
      <c r="D2863" s="23" t="s">
        <v>663</v>
      </c>
      <c r="E2863" s="23" t="s">
        <v>232</v>
      </c>
      <c r="F2863" s="23" t="s">
        <v>598</v>
      </c>
      <c r="G2863" s="23" t="s">
        <v>236</v>
      </c>
      <c r="H2863" s="23" t="s">
        <v>24</v>
      </c>
      <c r="I2863" s="23">
        <v>6</v>
      </c>
      <c r="J2863" s="9">
        <v>30.232399999999998</v>
      </c>
      <c r="K2863" s="9">
        <v>178.39189999999999</v>
      </c>
      <c r="L2863" s="9">
        <v>343.66669999999999</v>
      </c>
      <c r="M2863" s="9">
        <v>380.66669999999999</v>
      </c>
      <c r="N2863" s="9">
        <v>326.66669999999999</v>
      </c>
      <c r="O2863" s="9">
        <v>405.66669999999999</v>
      </c>
      <c r="P2863" s="9">
        <v>171.81967291320282</v>
      </c>
      <c r="Q2863" s="9">
        <v>95.210293561148106</v>
      </c>
      <c r="R2863" s="9">
        <v>1.6081000000000074</v>
      </c>
      <c r="S2863" s="9">
        <v>0</v>
      </c>
      <c r="T2863" s="9">
        <v>0</v>
      </c>
      <c r="U2863" s="9">
        <v>0</v>
      </c>
      <c r="V2863" s="23">
        <v>37.8549864614954</v>
      </c>
      <c r="W2863" s="23">
        <v>38.275318418009277</v>
      </c>
      <c r="X2863" s="23">
        <v>18.027756377319946</v>
      </c>
      <c r="Y2863" s="23">
        <v>18.439088914585774</v>
      </c>
    </row>
    <row r="2864" spans="1:25" hidden="1" x14ac:dyDescent="0.25">
      <c r="A2864" s="32">
        <v>2863</v>
      </c>
      <c r="B2864" s="23" t="s">
        <v>608</v>
      </c>
      <c r="C2864" s="23" t="s">
        <v>671</v>
      </c>
      <c r="D2864" s="23" t="s">
        <v>663</v>
      </c>
      <c r="E2864" s="23" t="s">
        <v>232</v>
      </c>
      <c r="F2864" s="23" t="s">
        <v>598</v>
      </c>
      <c r="G2864" s="23" t="s">
        <v>235</v>
      </c>
      <c r="H2864" s="23" t="s">
        <v>23</v>
      </c>
      <c r="I2864" s="23">
        <v>1</v>
      </c>
      <c r="J2864" s="9">
        <v>42</v>
      </c>
      <c r="K2864" s="9">
        <v>2.8380999999999998</v>
      </c>
      <c r="L2864" s="9">
        <v>357.66669999999999</v>
      </c>
      <c r="M2864" s="9">
        <v>320.66669999999999</v>
      </c>
      <c r="N2864" s="9">
        <v>399.66669999999999</v>
      </c>
      <c r="O2864" s="9">
        <v>320.66669999999999</v>
      </c>
      <c r="P2864" s="9" t="s">
        <v>235</v>
      </c>
      <c r="Q2864" s="9" t="s">
        <v>235</v>
      </c>
      <c r="R2864" s="9">
        <v>2.8380999999999998</v>
      </c>
      <c r="S2864" s="9" t="s">
        <v>235</v>
      </c>
      <c r="T2864" s="9" t="s">
        <v>235</v>
      </c>
      <c r="U2864" s="9" t="s">
        <v>235</v>
      </c>
      <c r="V2864" s="33" t="s">
        <v>235</v>
      </c>
      <c r="W2864" s="33" t="s">
        <v>235</v>
      </c>
      <c r="X2864" s="33" t="s">
        <v>235</v>
      </c>
      <c r="Y2864" s="33" t="s">
        <v>235</v>
      </c>
    </row>
    <row r="2865" spans="1:25" hidden="1" x14ac:dyDescent="0.25">
      <c r="A2865" s="32">
        <v>2864</v>
      </c>
      <c r="B2865" s="23" t="s">
        <v>608</v>
      </c>
      <c r="C2865" s="23" t="s">
        <v>671</v>
      </c>
      <c r="D2865" s="23" t="s">
        <v>663</v>
      </c>
      <c r="E2865" s="23" t="s">
        <v>232</v>
      </c>
      <c r="F2865" s="23" t="s">
        <v>598</v>
      </c>
      <c r="G2865" s="23" t="s">
        <v>235</v>
      </c>
      <c r="H2865" s="23" t="s">
        <v>23</v>
      </c>
      <c r="I2865" s="23">
        <v>2</v>
      </c>
      <c r="J2865" s="9">
        <v>43.680700000000002</v>
      </c>
      <c r="K2865" s="9">
        <v>18.7835</v>
      </c>
      <c r="L2865" s="9">
        <v>354.66669999999999</v>
      </c>
      <c r="M2865" s="9">
        <v>299.66669999999999</v>
      </c>
      <c r="N2865" s="9">
        <v>396.66669999999999</v>
      </c>
      <c r="O2865" s="9">
        <v>311.66669999999999</v>
      </c>
      <c r="P2865" s="9" t="s">
        <v>235</v>
      </c>
      <c r="Q2865" s="9" t="s">
        <v>235</v>
      </c>
      <c r="R2865" s="9">
        <v>18.7835</v>
      </c>
      <c r="S2865" s="9" t="s">
        <v>235</v>
      </c>
      <c r="T2865" s="9" t="s">
        <v>235</v>
      </c>
      <c r="U2865" s="9" t="s">
        <v>235</v>
      </c>
      <c r="V2865" s="33" t="s">
        <v>235</v>
      </c>
      <c r="W2865" s="33" t="s">
        <v>235</v>
      </c>
      <c r="X2865" s="33" t="s">
        <v>235</v>
      </c>
      <c r="Y2865" s="33" t="s">
        <v>235</v>
      </c>
    </row>
    <row r="2866" spans="1:25" hidden="1" x14ac:dyDescent="0.25">
      <c r="A2866" s="32">
        <v>2865</v>
      </c>
      <c r="B2866" s="23" t="s">
        <v>608</v>
      </c>
      <c r="C2866" s="23" t="s">
        <v>671</v>
      </c>
      <c r="D2866" s="23" t="s">
        <v>663</v>
      </c>
      <c r="E2866" s="23" t="s">
        <v>232</v>
      </c>
      <c r="F2866" s="23" t="s">
        <v>598</v>
      </c>
      <c r="G2866" s="23" t="s">
        <v>235</v>
      </c>
      <c r="H2866" s="23" t="s">
        <v>23</v>
      </c>
      <c r="I2866" s="23">
        <v>3</v>
      </c>
      <c r="J2866" s="9">
        <v>42.19</v>
      </c>
      <c r="K2866" s="9">
        <v>34.267699999999998</v>
      </c>
      <c r="L2866" s="9">
        <v>368.66669999999999</v>
      </c>
      <c r="M2866" s="9">
        <v>280.66669999999999</v>
      </c>
      <c r="N2866" s="9">
        <v>404.66669999999999</v>
      </c>
      <c r="O2866" s="9">
        <v>302.66669999999999</v>
      </c>
      <c r="P2866" s="9" t="s">
        <v>235</v>
      </c>
      <c r="Q2866" s="9" t="s">
        <v>235</v>
      </c>
      <c r="R2866" s="9">
        <v>34.267699999999998</v>
      </c>
      <c r="S2866" s="9" t="s">
        <v>235</v>
      </c>
      <c r="T2866" s="9" t="s">
        <v>235</v>
      </c>
      <c r="U2866" s="9" t="s">
        <v>235</v>
      </c>
      <c r="V2866" s="33" t="s">
        <v>235</v>
      </c>
      <c r="W2866" s="33" t="s">
        <v>235</v>
      </c>
      <c r="X2866" s="40" t="s">
        <v>235</v>
      </c>
      <c r="Y2866" s="40" t="s">
        <v>235</v>
      </c>
    </row>
    <row r="2867" spans="1:25" hidden="1" x14ac:dyDescent="0.25">
      <c r="A2867" s="32">
        <v>2866</v>
      </c>
      <c r="B2867" s="23" t="s">
        <v>608</v>
      </c>
      <c r="C2867" s="23" t="s">
        <v>671</v>
      </c>
      <c r="D2867" s="23" t="s">
        <v>663</v>
      </c>
      <c r="E2867" s="23" t="s">
        <v>232</v>
      </c>
      <c r="F2867" s="23" t="s">
        <v>598</v>
      </c>
      <c r="G2867" s="23" t="s">
        <v>235</v>
      </c>
      <c r="H2867" s="23" t="s">
        <v>24</v>
      </c>
      <c r="I2867" s="23">
        <v>4</v>
      </c>
      <c r="J2867" s="9">
        <v>42.438200000000002</v>
      </c>
      <c r="K2867" s="9">
        <v>148.3991</v>
      </c>
      <c r="L2867" s="9">
        <v>563.66669999999999</v>
      </c>
      <c r="M2867" s="9">
        <v>270.66669999999999</v>
      </c>
      <c r="N2867" s="9">
        <v>528.66669999999999</v>
      </c>
      <c r="O2867" s="9">
        <v>294.66669999999999</v>
      </c>
      <c r="P2867" s="9" t="s">
        <v>235</v>
      </c>
      <c r="Q2867" s="9" t="s">
        <v>235</v>
      </c>
      <c r="R2867" s="9">
        <v>31.600899999999996</v>
      </c>
      <c r="S2867" s="9" t="s">
        <v>235</v>
      </c>
      <c r="T2867" s="9" t="s">
        <v>235</v>
      </c>
      <c r="U2867" s="9" t="s">
        <v>235</v>
      </c>
      <c r="V2867" s="33" t="s">
        <v>235</v>
      </c>
      <c r="W2867" s="33" t="s">
        <v>235</v>
      </c>
      <c r="X2867" s="40" t="s">
        <v>235</v>
      </c>
      <c r="Y2867" s="40" t="s">
        <v>235</v>
      </c>
    </row>
    <row r="2868" spans="1:25" hidden="1" x14ac:dyDescent="0.25">
      <c r="A2868" s="32">
        <v>2867</v>
      </c>
      <c r="B2868" s="23" t="s">
        <v>608</v>
      </c>
      <c r="C2868" s="23" t="s">
        <v>671</v>
      </c>
      <c r="D2868" s="23" t="s">
        <v>663</v>
      </c>
      <c r="E2868" s="23" t="s">
        <v>232</v>
      </c>
      <c r="F2868" s="23" t="s">
        <v>598</v>
      </c>
      <c r="G2868" s="23" t="s">
        <v>235</v>
      </c>
      <c r="H2868" s="23" t="s">
        <v>24</v>
      </c>
      <c r="I2868" s="23">
        <v>5</v>
      </c>
      <c r="J2868" s="9">
        <v>45.188499999999998</v>
      </c>
      <c r="K2868" s="9">
        <v>157.9744</v>
      </c>
      <c r="L2868" s="9">
        <v>579.66669999999999</v>
      </c>
      <c r="M2868" s="9">
        <v>285.66669999999999</v>
      </c>
      <c r="N2868" s="9">
        <v>538.66669999999999</v>
      </c>
      <c r="O2868" s="9">
        <v>304.66669999999999</v>
      </c>
      <c r="P2868" s="9" t="s">
        <v>235</v>
      </c>
      <c r="Q2868" s="9" t="s">
        <v>235</v>
      </c>
      <c r="R2868" s="9">
        <v>22.025599999999997</v>
      </c>
      <c r="S2868" s="9" t="s">
        <v>235</v>
      </c>
      <c r="T2868" s="9" t="s">
        <v>235</v>
      </c>
      <c r="U2868" s="9" t="s">
        <v>235</v>
      </c>
      <c r="V2868" s="33" t="s">
        <v>235</v>
      </c>
      <c r="W2868" s="33" t="s">
        <v>235</v>
      </c>
      <c r="X2868" s="40" t="s">
        <v>235</v>
      </c>
      <c r="Y2868" s="40" t="s">
        <v>235</v>
      </c>
    </row>
    <row r="2869" spans="1:25" hidden="1" x14ac:dyDescent="0.25">
      <c r="A2869" s="32">
        <v>2868</v>
      </c>
      <c r="B2869" s="23" t="s">
        <v>608</v>
      </c>
      <c r="C2869" s="23" t="s">
        <v>671</v>
      </c>
      <c r="D2869" s="23" t="s">
        <v>663</v>
      </c>
      <c r="E2869" s="23" t="s">
        <v>232</v>
      </c>
      <c r="F2869" s="23" t="s">
        <v>598</v>
      </c>
      <c r="G2869" s="23" t="s">
        <v>235</v>
      </c>
      <c r="H2869" s="23" t="s">
        <v>24</v>
      </c>
      <c r="I2869" s="23">
        <v>6</v>
      </c>
      <c r="J2869" s="9">
        <v>40.1995</v>
      </c>
      <c r="K2869" s="9">
        <v>177.1275</v>
      </c>
      <c r="L2869" s="9">
        <v>577.66669999999999</v>
      </c>
      <c r="M2869" s="9">
        <v>309.66669999999999</v>
      </c>
      <c r="N2869" s="9">
        <v>537.66669999999999</v>
      </c>
      <c r="O2869" s="9">
        <v>313.66669999999999</v>
      </c>
      <c r="P2869" s="9">
        <v>220.27482833950864</v>
      </c>
      <c r="Q2869" s="9">
        <v>124.25779653607253</v>
      </c>
      <c r="R2869" s="9">
        <v>2.8725000000000023</v>
      </c>
      <c r="S2869" s="9">
        <v>0</v>
      </c>
      <c r="T2869" s="9">
        <v>0</v>
      </c>
      <c r="U2869" s="9">
        <v>0</v>
      </c>
      <c r="V2869" s="23">
        <v>41.43669871020132</v>
      </c>
      <c r="W2869" s="23">
        <v>41.484937025383083</v>
      </c>
      <c r="X2869" s="23">
        <v>18.681541692269406</v>
      </c>
      <c r="Y2869" s="23">
        <v>21.023796041628639</v>
      </c>
    </row>
    <row r="2870" spans="1:25" hidden="1" x14ac:dyDescent="0.25">
      <c r="A2870" s="32">
        <v>2869</v>
      </c>
      <c r="B2870" s="23" t="s">
        <v>608</v>
      </c>
      <c r="C2870" s="23" t="s">
        <v>671</v>
      </c>
      <c r="D2870" s="23" t="s">
        <v>673</v>
      </c>
      <c r="E2870" s="23" t="s">
        <v>232</v>
      </c>
      <c r="F2870" s="23" t="s">
        <v>598</v>
      </c>
      <c r="G2870" s="23" t="s">
        <v>235</v>
      </c>
      <c r="H2870" s="23" t="s">
        <v>23</v>
      </c>
      <c r="I2870" s="23">
        <v>1</v>
      </c>
      <c r="J2870" s="9">
        <v>30.413799999999998</v>
      </c>
      <c r="K2870" s="9">
        <v>0.97370000000000001</v>
      </c>
      <c r="L2870" s="9">
        <v>558.66669999999999</v>
      </c>
      <c r="M2870" s="9">
        <v>337.66669999999999</v>
      </c>
      <c r="N2870" s="9">
        <v>580.66669999999999</v>
      </c>
      <c r="O2870" s="9">
        <v>358.66669999999999</v>
      </c>
      <c r="P2870" s="9" t="s">
        <v>235</v>
      </c>
      <c r="Q2870" s="9" t="s">
        <v>235</v>
      </c>
      <c r="R2870" s="9">
        <v>0.97370000000000001</v>
      </c>
      <c r="S2870" s="9" t="s">
        <v>235</v>
      </c>
      <c r="T2870" s="9" t="s">
        <v>235</v>
      </c>
      <c r="U2870" s="9" t="s">
        <v>235</v>
      </c>
      <c r="V2870" s="33" t="s">
        <v>235</v>
      </c>
      <c r="W2870" s="33" t="s">
        <v>235</v>
      </c>
      <c r="X2870" s="33" t="s">
        <v>235</v>
      </c>
      <c r="Y2870" s="33" t="s">
        <v>235</v>
      </c>
    </row>
    <row r="2871" spans="1:25" hidden="1" x14ac:dyDescent="0.25">
      <c r="A2871" s="32">
        <v>2870</v>
      </c>
      <c r="B2871" s="23" t="s">
        <v>608</v>
      </c>
      <c r="C2871" s="23" t="s">
        <v>671</v>
      </c>
      <c r="D2871" s="23" t="s">
        <v>673</v>
      </c>
      <c r="E2871" s="23" t="s">
        <v>232</v>
      </c>
      <c r="F2871" s="23" t="s">
        <v>598</v>
      </c>
      <c r="G2871" s="23" t="s">
        <v>235</v>
      </c>
      <c r="H2871" s="23" t="s">
        <v>23</v>
      </c>
      <c r="I2871" s="23">
        <v>2</v>
      </c>
      <c r="J2871" s="9">
        <v>34.9285</v>
      </c>
      <c r="K2871" s="9">
        <v>23.676600000000001</v>
      </c>
      <c r="L2871" s="9">
        <v>569.66669999999999</v>
      </c>
      <c r="M2871" s="9">
        <v>317.66669999999999</v>
      </c>
      <c r="N2871" s="9">
        <v>583.66669999999999</v>
      </c>
      <c r="O2871" s="9">
        <v>349.66669999999999</v>
      </c>
      <c r="P2871" s="9" t="s">
        <v>235</v>
      </c>
      <c r="Q2871" s="9" t="s">
        <v>235</v>
      </c>
      <c r="R2871" s="9">
        <v>23.676600000000001</v>
      </c>
      <c r="S2871" s="9" t="s">
        <v>235</v>
      </c>
      <c r="T2871" s="9" t="s">
        <v>235</v>
      </c>
      <c r="U2871" s="9" t="s">
        <v>235</v>
      </c>
      <c r="V2871" s="33" t="s">
        <v>235</v>
      </c>
      <c r="W2871" s="33" t="s">
        <v>235</v>
      </c>
      <c r="X2871" s="33" t="s">
        <v>235</v>
      </c>
      <c r="Y2871" s="33" t="s">
        <v>235</v>
      </c>
    </row>
    <row r="2872" spans="1:25" hidden="1" x14ac:dyDescent="0.25">
      <c r="A2872" s="32">
        <v>2871</v>
      </c>
      <c r="B2872" s="23" t="s">
        <v>608</v>
      </c>
      <c r="C2872" s="23" t="s">
        <v>671</v>
      </c>
      <c r="D2872" s="23" t="s">
        <v>673</v>
      </c>
      <c r="E2872" s="23" t="s">
        <v>232</v>
      </c>
      <c r="F2872" s="23" t="s">
        <v>598</v>
      </c>
      <c r="G2872" s="23" t="s">
        <v>235</v>
      </c>
      <c r="H2872" s="23" t="s">
        <v>23</v>
      </c>
      <c r="I2872" s="23">
        <v>3</v>
      </c>
      <c r="J2872" s="9">
        <v>31.257000000000001</v>
      </c>
      <c r="K2872" s="9">
        <v>39.953600000000002</v>
      </c>
      <c r="L2872" s="9">
        <v>590.66669999999999</v>
      </c>
      <c r="M2872" s="9">
        <v>316.66669999999999</v>
      </c>
      <c r="N2872" s="9">
        <v>594.66669999999999</v>
      </c>
      <c r="O2872" s="9">
        <v>347.66669999999999</v>
      </c>
      <c r="P2872" s="9" t="s">
        <v>235</v>
      </c>
      <c r="Q2872" s="9" t="s">
        <v>235</v>
      </c>
      <c r="R2872" s="9">
        <v>39.953600000000002</v>
      </c>
      <c r="S2872" s="9" t="s">
        <v>235</v>
      </c>
      <c r="T2872" s="9" t="s">
        <v>235</v>
      </c>
      <c r="U2872" s="9" t="s">
        <v>235</v>
      </c>
      <c r="V2872" s="40" t="s">
        <v>235</v>
      </c>
      <c r="W2872" s="40" t="s">
        <v>235</v>
      </c>
      <c r="X2872" s="40" t="s">
        <v>235</v>
      </c>
      <c r="Y2872" s="40" t="s">
        <v>235</v>
      </c>
    </row>
    <row r="2873" spans="1:25" hidden="1" x14ac:dyDescent="0.25">
      <c r="A2873" s="32">
        <v>2872</v>
      </c>
      <c r="B2873" s="23" t="s">
        <v>608</v>
      </c>
      <c r="C2873" s="23" t="s">
        <v>671</v>
      </c>
      <c r="D2873" s="23" t="s">
        <v>673</v>
      </c>
      <c r="E2873" s="23" t="s">
        <v>232</v>
      </c>
      <c r="F2873" s="23" t="s">
        <v>598</v>
      </c>
      <c r="G2873" s="23" t="s">
        <v>235</v>
      </c>
      <c r="H2873" s="23" t="s">
        <v>24</v>
      </c>
      <c r="I2873" s="23">
        <v>4</v>
      </c>
      <c r="J2873" s="9">
        <v>32.062399999999997</v>
      </c>
      <c r="K2873" s="9">
        <v>140.88229999999999</v>
      </c>
      <c r="L2873" s="9">
        <v>718.66669999999999</v>
      </c>
      <c r="M2873" s="9">
        <v>433.66669999999999</v>
      </c>
      <c r="N2873" s="9">
        <v>686.66669999999999</v>
      </c>
      <c r="O2873" s="9">
        <v>431.66669999999999</v>
      </c>
      <c r="P2873" s="9" t="s">
        <v>235</v>
      </c>
      <c r="Q2873" s="9" t="s">
        <v>235</v>
      </c>
      <c r="R2873" s="9">
        <v>39.117700000000013</v>
      </c>
      <c r="S2873" s="9" t="s">
        <v>235</v>
      </c>
      <c r="T2873" s="9" t="s">
        <v>235</v>
      </c>
      <c r="U2873" s="9" t="s">
        <v>235</v>
      </c>
      <c r="V2873" s="40" t="s">
        <v>235</v>
      </c>
      <c r="W2873" s="40" t="s">
        <v>235</v>
      </c>
      <c r="X2873" s="40" t="s">
        <v>235</v>
      </c>
      <c r="Y2873" s="40" t="s">
        <v>235</v>
      </c>
    </row>
    <row r="2874" spans="1:25" hidden="1" x14ac:dyDescent="0.25">
      <c r="A2874" s="32">
        <v>2873</v>
      </c>
      <c r="B2874" s="23" t="s">
        <v>608</v>
      </c>
      <c r="C2874" s="23" t="s">
        <v>671</v>
      </c>
      <c r="D2874" s="23" t="s">
        <v>673</v>
      </c>
      <c r="E2874" s="23" t="s">
        <v>232</v>
      </c>
      <c r="F2874" s="23" t="s">
        <v>598</v>
      </c>
      <c r="G2874" s="23" t="s">
        <v>235</v>
      </c>
      <c r="H2874" s="23" t="s">
        <v>24</v>
      </c>
      <c r="I2874" s="23">
        <v>5</v>
      </c>
      <c r="J2874" s="9">
        <v>33.615499999999997</v>
      </c>
      <c r="K2874" s="9">
        <v>160.05690000000001</v>
      </c>
      <c r="L2874" s="9">
        <v>717.66669999999999</v>
      </c>
      <c r="M2874" s="9">
        <v>456.66669999999999</v>
      </c>
      <c r="N2874" s="9">
        <v>686.66669999999999</v>
      </c>
      <c r="O2874" s="9">
        <v>443.66669999999999</v>
      </c>
      <c r="P2874" s="9" t="s">
        <v>235</v>
      </c>
      <c r="Q2874" s="9" t="s">
        <v>235</v>
      </c>
      <c r="R2874" s="9">
        <v>19.943099999999987</v>
      </c>
      <c r="S2874" s="9" t="s">
        <v>235</v>
      </c>
      <c r="T2874" s="9" t="s">
        <v>235</v>
      </c>
      <c r="U2874" s="9" t="s">
        <v>235</v>
      </c>
      <c r="V2874" s="40" t="s">
        <v>235</v>
      </c>
      <c r="W2874" s="40" t="s">
        <v>235</v>
      </c>
      <c r="X2874" s="40" t="s">
        <v>235</v>
      </c>
      <c r="Y2874" s="40" t="s">
        <v>235</v>
      </c>
    </row>
    <row r="2875" spans="1:25" hidden="1" x14ac:dyDescent="0.25">
      <c r="A2875" s="32">
        <v>2874</v>
      </c>
      <c r="B2875" s="23" t="s">
        <v>608</v>
      </c>
      <c r="C2875" s="23" t="s">
        <v>671</v>
      </c>
      <c r="D2875" s="23" t="s">
        <v>673</v>
      </c>
      <c r="E2875" s="23" t="s">
        <v>232</v>
      </c>
      <c r="F2875" s="23" t="s">
        <v>598</v>
      </c>
      <c r="G2875" s="23" t="s">
        <v>235</v>
      </c>
      <c r="H2875" s="23" t="s">
        <v>24</v>
      </c>
      <c r="I2875" s="23">
        <v>6</v>
      </c>
      <c r="J2875" s="9">
        <v>31.1448</v>
      </c>
      <c r="K2875" s="9">
        <v>175.0915</v>
      </c>
      <c r="L2875" s="9">
        <v>700.66669999999999</v>
      </c>
      <c r="M2875" s="9">
        <v>471.66669999999999</v>
      </c>
      <c r="N2875" s="9">
        <v>679.66669999999999</v>
      </c>
      <c r="O2875" s="9">
        <v>448.66669999999999</v>
      </c>
      <c r="P2875" s="9">
        <v>195.24343778985249</v>
      </c>
      <c r="Q2875" s="9">
        <v>124.57929201917949</v>
      </c>
      <c r="R2875" s="9">
        <v>4.9085000000000036</v>
      </c>
      <c r="S2875" s="9">
        <v>0</v>
      </c>
      <c r="T2875" s="9">
        <v>0</v>
      </c>
      <c r="U2875" s="9">
        <v>0</v>
      </c>
      <c r="V2875" s="23">
        <v>42.047592083257278</v>
      </c>
      <c r="W2875" s="23">
        <v>38.275318418009277</v>
      </c>
      <c r="X2875" s="23">
        <v>17.804493814764857</v>
      </c>
      <c r="Y2875" s="23">
        <v>18.384776310850235</v>
      </c>
    </row>
    <row r="2876" spans="1:25" hidden="1" x14ac:dyDescent="0.25">
      <c r="A2876" s="32">
        <v>2875</v>
      </c>
      <c r="B2876" s="23" t="s">
        <v>608</v>
      </c>
      <c r="C2876" s="23" t="s">
        <v>671</v>
      </c>
      <c r="D2876" s="23" t="s">
        <v>673</v>
      </c>
      <c r="E2876" s="23" t="s">
        <v>232</v>
      </c>
      <c r="F2876" s="23" t="s">
        <v>598</v>
      </c>
      <c r="G2876" s="23" t="s">
        <v>235</v>
      </c>
      <c r="H2876" s="23" t="s">
        <v>23</v>
      </c>
      <c r="I2876" s="23">
        <v>1</v>
      </c>
      <c r="J2876" s="9">
        <v>46.486600000000003</v>
      </c>
      <c r="K2876" s="9">
        <v>12.1004</v>
      </c>
      <c r="L2876" s="9">
        <v>366.66669999999999</v>
      </c>
      <c r="M2876" s="9">
        <v>408.66669999999999</v>
      </c>
      <c r="N2876" s="9">
        <v>410.66669999999999</v>
      </c>
      <c r="O2876" s="9">
        <v>423.66669999999999</v>
      </c>
      <c r="P2876" s="9" t="s">
        <v>235</v>
      </c>
      <c r="Q2876" s="9" t="s">
        <v>235</v>
      </c>
      <c r="R2876" s="9">
        <v>12.1004</v>
      </c>
      <c r="S2876" s="9" t="s">
        <v>235</v>
      </c>
      <c r="T2876" s="9" t="s">
        <v>235</v>
      </c>
      <c r="U2876" s="9" t="s">
        <v>235</v>
      </c>
      <c r="V2876" s="33" t="s">
        <v>235</v>
      </c>
      <c r="W2876" s="33" t="s">
        <v>235</v>
      </c>
      <c r="X2876" s="33" t="s">
        <v>235</v>
      </c>
      <c r="Y2876" s="33" t="s">
        <v>235</v>
      </c>
    </row>
    <row r="2877" spans="1:25" hidden="1" x14ac:dyDescent="0.25">
      <c r="A2877" s="32">
        <v>2876</v>
      </c>
      <c r="B2877" s="23" t="s">
        <v>608</v>
      </c>
      <c r="C2877" s="23" t="s">
        <v>671</v>
      </c>
      <c r="D2877" s="23" t="s">
        <v>673</v>
      </c>
      <c r="E2877" s="23" t="s">
        <v>232</v>
      </c>
      <c r="F2877" s="23" t="s">
        <v>598</v>
      </c>
      <c r="G2877" s="23" t="s">
        <v>235</v>
      </c>
      <c r="H2877" s="23" t="s">
        <v>23</v>
      </c>
      <c r="I2877" s="23">
        <v>2</v>
      </c>
      <c r="J2877" s="9">
        <v>46.3249</v>
      </c>
      <c r="K2877" s="9">
        <v>25.936599999999999</v>
      </c>
      <c r="L2877" s="9">
        <v>374.66669999999999</v>
      </c>
      <c r="M2877" s="9">
        <v>384.66669999999999</v>
      </c>
      <c r="N2877" s="9">
        <v>413.66669999999999</v>
      </c>
      <c r="O2877" s="9">
        <v>409.66669999999999</v>
      </c>
      <c r="P2877" s="9" t="s">
        <v>235</v>
      </c>
      <c r="Q2877" s="9" t="s">
        <v>235</v>
      </c>
      <c r="R2877" s="9">
        <v>25.936599999999999</v>
      </c>
      <c r="S2877" s="9" t="s">
        <v>235</v>
      </c>
      <c r="T2877" s="9" t="s">
        <v>235</v>
      </c>
      <c r="U2877" s="9" t="s">
        <v>235</v>
      </c>
      <c r="V2877" s="33" t="s">
        <v>235</v>
      </c>
      <c r="W2877" s="33" t="s">
        <v>235</v>
      </c>
      <c r="X2877" s="33" t="s">
        <v>235</v>
      </c>
      <c r="Y2877" s="33" t="s">
        <v>235</v>
      </c>
    </row>
    <row r="2878" spans="1:25" hidden="1" x14ac:dyDescent="0.25">
      <c r="A2878" s="32">
        <v>2877</v>
      </c>
      <c r="B2878" s="23" t="s">
        <v>608</v>
      </c>
      <c r="C2878" s="23" t="s">
        <v>671</v>
      </c>
      <c r="D2878" s="23" t="s">
        <v>673</v>
      </c>
      <c r="E2878" s="23" t="s">
        <v>232</v>
      </c>
      <c r="F2878" s="23" t="s">
        <v>598</v>
      </c>
      <c r="G2878" s="23" t="s">
        <v>235</v>
      </c>
      <c r="H2878" s="23" t="s">
        <v>23</v>
      </c>
      <c r="I2878" s="23">
        <v>3</v>
      </c>
      <c r="J2878" s="9">
        <v>42.520600000000002</v>
      </c>
      <c r="K2878" s="9">
        <v>34.461599999999997</v>
      </c>
      <c r="L2878" s="9">
        <v>392.66669999999999</v>
      </c>
      <c r="M2878" s="9">
        <v>367.66669999999999</v>
      </c>
      <c r="N2878" s="9">
        <v>424.66669999999999</v>
      </c>
      <c r="O2878" s="9">
        <v>395.66669999999999</v>
      </c>
      <c r="P2878" s="9" t="s">
        <v>235</v>
      </c>
      <c r="Q2878" s="9" t="s">
        <v>235</v>
      </c>
      <c r="R2878" s="9">
        <v>34.461599999999997</v>
      </c>
      <c r="S2878" s="9" t="s">
        <v>235</v>
      </c>
      <c r="T2878" s="9" t="s">
        <v>235</v>
      </c>
      <c r="U2878" s="9" t="s">
        <v>235</v>
      </c>
      <c r="V2878" s="33" t="s">
        <v>235</v>
      </c>
      <c r="W2878" s="33" t="s">
        <v>235</v>
      </c>
      <c r="X2878" s="40" t="s">
        <v>235</v>
      </c>
      <c r="Y2878" s="40" t="s">
        <v>235</v>
      </c>
    </row>
    <row r="2879" spans="1:25" hidden="1" x14ac:dyDescent="0.25">
      <c r="A2879" s="32">
        <v>2878</v>
      </c>
      <c r="B2879" s="23" t="s">
        <v>608</v>
      </c>
      <c r="C2879" s="23" t="s">
        <v>671</v>
      </c>
      <c r="D2879" s="23" t="s">
        <v>673</v>
      </c>
      <c r="E2879" s="23" t="s">
        <v>232</v>
      </c>
      <c r="F2879" s="23" t="s">
        <v>598</v>
      </c>
      <c r="G2879" s="23" t="s">
        <v>235</v>
      </c>
      <c r="H2879" s="23" t="s">
        <v>24</v>
      </c>
      <c r="I2879" s="23">
        <v>4</v>
      </c>
      <c r="J2879" s="9">
        <v>45.276899999999998</v>
      </c>
      <c r="K2879" s="9">
        <v>142.74590000000001</v>
      </c>
      <c r="L2879" s="9">
        <v>575.66669999999999</v>
      </c>
      <c r="M2879" s="9">
        <v>386.66669999999999</v>
      </c>
      <c r="N2879" s="9">
        <v>536.66669999999999</v>
      </c>
      <c r="O2879" s="9">
        <v>409.66669999999999</v>
      </c>
      <c r="P2879" s="9" t="s">
        <v>235</v>
      </c>
      <c r="Q2879" s="9" t="s">
        <v>235</v>
      </c>
      <c r="R2879" s="9">
        <v>37.254099999999994</v>
      </c>
      <c r="S2879" s="9" t="s">
        <v>235</v>
      </c>
      <c r="T2879" s="9" t="s">
        <v>235</v>
      </c>
      <c r="U2879" s="9" t="s">
        <v>235</v>
      </c>
      <c r="V2879" s="33" t="s">
        <v>235</v>
      </c>
      <c r="W2879" s="33" t="s">
        <v>235</v>
      </c>
      <c r="X2879" s="40" t="s">
        <v>235</v>
      </c>
      <c r="Y2879" s="40" t="s">
        <v>235</v>
      </c>
    </row>
    <row r="2880" spans="1:25" hidden="1" x14ac:dyDescent="0.25">
      <c r="A2880" s="32">
        <v>2879</v>
      </c>
      <c r="B2880" s="23" t="s">
        <v>608</v>
      </c>
      <c r="C2880" s="23" t="s">
        <v>671</v>
      </c>
      <c r="D2880" s="23" t="s">
        <v>673</v>
      </c>
      <c r="E2880" s="23" t="s">
        <v>232</v>
      </c>
      <c r="F2880" s="23" t="s">
        <v>598</v>
      </c>
      <c r="G2880" s="23" t="s">
        <v>235</v>
      </c>
      <c r="H2880" s="23" t="s">
        <v>24</v>
      </c>
      <c r="I2880" s="23">
        <v>5</v>
      </c>
      <c r="J2880" s="9">
        <v>48.703200000000002</v>
      </c>
      <c r="K2880" s="9">
        <v>154.0966</v>
      </c>
      <c r="L2880" s="9">
        <v>591.66669999999999</v>
      </c>
      <c r="M2880" s="9">
        <v>407.66669999999999</v>
      </c>
      <c r="N2880" s="9">
        <v>545.66669999999999</v>
      </c>
      <c r="O2880" s="9">
        <v>423.66669999999999</v>
      </c>
      <c r="P2880" s="9" t="s">
        <v>235</v>
      </c>
      <c r="Q2880" s="9" t="s">
        <v>235</v>
      </c>
      <c r="R2880" s="9">
        <v>25.903400000000005</v>
      </c>
      <c r="S2880" s="9" t="s">
        <v>235</v>
      </c>
      <c r="T2880" s="9" t="s">
        <v>235</v>
      </c>
      <c r="U2880" s="9" t="s">
        <v>235</v>
      </c>
      <c r="V2880" s="33" t="s">
        <v>235</v>
      </c>
      <c r="W2880" s="33" t="s">
        <v>235</v>
      </c>
      <c r="X2880" s="40" t="s">
        <v>235</v>
      </c>
      <c r="Y2880" s="40" t="s">
        <v>235</v>
      </c>
    </row>
    <row r="2881" spans="1:25" hidden="1" x14ac:dyDescent="0.25">
      <c r="A2881" s="32">
        <v>2880</v>
      </c>
      <c r="B2881" s="23" t="s">
        <v>608</v>
      </c>
      <c r="C2881" s="23" t="s">
        <v>671</v>
      </c>
      <c r="D2881" s="23" t="s">
        <v>673</v>
      </c>
      <c r="E2881" s="23" t="s">
        <v>232</v>
      </c>
      <c r="F2881" s="23" t="s">
        <v>598</v>
      </c>
      <c r="G2881" s="23" t="s">
        <v>235</v>
      </c>
      <c r="H2881" s="23" t="s">
        <v>24</v>
      </c>
      <c r="I2881" s="23">
        <v>6</v>
      </c>
      <c r="J2881" s="9">
        <v>48.041600000000003</v>
      </c>
      <c r="K2881" s="9">
        <v>170.8897</v>
      </c>
      <c r="L2881" s="9">
        <v>589.66669999999999</v>
      </c>
      <c r="M2881" s="9">
        <v>434.66669999999999</v>
      </c>
      <c r="N2881" s="9">
        <v>541.66669999999999</v>
      </c>
      <c r="O2881" s="9">
        <v>436.66669999999999</v>
      </c>
      <c r="P2881" s="9">
        <v>224.51057881534223</v>
      </c>
      <c r="Q2881" s="9">
        <v>112.8716084761797</v>
      </c>
      <c r="R2881" s="9">
        <v>9.1102999999999952</v>
      </c>
      <c r="S2881" s="9">
        <v>0</v>
      </c>
      <c r="T2881" s="9">
        <v>0</v>
      </c>
      <c r="U2881" s="9">
        <v>0</v>
      </c>
      <c r="V2881" s="23">
        <v>50</v>
      </c>
      <c r="W2881" s="23">
        <v>48.548944375753422</v>
      </c>
      <c r="X2881" s="23">
        <v>31.304951684997057</v>
      </c>
      <c r="Y2881" s="23">
        <v>27.459060435491963</v>
      </c>
    </row>
    <row r="2882" spans="1:25" hidden="1" x14ac:dyDescent="0.25">
      <c r="A2882" s="32">
        <v>2881</v>
      </c>
      <c r="B2882" s="23" t="s">
        <v>608</v>
      </c>
      <c r="C2882" s="23" t="s">
        <v>671</v>
      </c>
      <c r="D2882" s="23" t="s">
        <v>673</v>
      </c>
      <c r="E2882" s="23" t="s">
        <v>232</v>
      </c>
      <c r="F2882" s="23" t="s">
        <v>598</v>
      </c>
      <c r="G2882" s="23" t="s">
        <v>235</v>
      </c>
      <c r="H2882" s="23" t="s">
        <v>23</v>
      </c>
      <c r="I2882" s="23">
        <v>1</v>
      </c>
      <c r="J2882" s="9">
        <v>33.241500000000002</v>
      </c>
      <c r="K2882" s="9">
        <v>1.0338000000000001</v>
      </c>
      <c r="L2882" s="9">
        <v>409.66669999999999</v>
      </c>
      <c r="M2882" s="9">
        <v>326.66669999999999</v>
      </c>
      <c r="N2882" s="9">
        <v>442.66669999999999</v>
      </c>
      <c r="O2882" s="9">
        <v>330.66669999999999</v>
      </c>
      <c r="P2882" s="9" t="s">
        <v>235</v>
      </c>
      <c r="Q2882" s="9" t="s">
        <v>235</v>
      </c>
      <c r="R2882" s="9">
        <v>1.0338000000000001</v>
      </c>
      <c r="S2882" s="9" t="s">
        <v>235</v>
      </c>
      <c r="T2882" s="9" t="s">
        <v>235</v>
      </c>
      <c r="U2882" s="9" t="s">
        <v>235</v>
      </c>
      <c r="V2882" s="33" t="s">
        <v>235</v>
      </c>
      <c r="W2882" s="33" t="s">
        <v>235</v>
      </c>
      <c r="X2882" s="33" t="s">
        <v>235</v>
      </c>
      <c r="Y2882" s="33" t="s">
        <v>235</v>
      </c>
    </row>
    <row r="2883" spans="1:25" hidden="1" x14ac:dyDescent="0.25">
      <c r="A2883" s="32">
        <v>2882</v>
      </c>
      <c r="B2883" s="23" t="s">
        <v>608</v>
      </c>
      <c r="C2883" s="23" t="s">
        <v>671</v>
      </c>
      <c r="D2883" s="23" t="s">
        <v>673</v>
      </c>
      <c r="E2883" s="23" t="s">
        <v>232</v>
      </c>
      <c r="F2883" s="23" t="s">
        <v>598</v>
      </c>
      <c r="G2883" s="23" t="s">
        <v>235</v>
      </c>
      <c r="H2883" s="23" t="s">
        <v>23</v>
      </c>
      <c r="I2883" s="23">
        <v>2</v>
      </c>
      <c r="J2883" s="9">
        <v>31.064399999999999</v>
      </c>
      <c r="K2883" s="9">
        <v>27.301100000000002</v>
      </c>
      <c r="L2883" s="9">
        <v>413.66669999999999</v>
      </c>
      <c r="M2883" s="9">
        <v>304.66669999999999</v>
      </c>
      <c r="N2883" s="9">
        <v>439.66669999999999</v>
      </c>
      <c r="O2883" s="9">
        <v>321.66669999999999</v>
      </c>
      <c r="P2883" s="9" t="s">
        <v>235</v>
      </c>
      <c r="Q2883" s="9" t="s">
        <v>235</v>
      </c>
      <c r="R2883" s="9">
        <v>27.301100000000002</v>
      </c>
      <c r="S2883" s="9" t="s">
        <v>235</v>
      </c>
      <c r="T2883" s="9" t="s">
        <v>235</v>
      </c>
      <c r="U2883" s="9" t="s">
        <v>235</v>
      </c>
      <c r="V2883" s="33" t="s">
        <v>235</v>
      </c>
      <c r="W2883" s="33" t="s">
        <v>235</v>
      </c>
      <c r="X2883" s="33" t="s">
        <v>235</v>
      </c>
      <c r="Y2883" s="33" t="s">
        <v>235</v>
      </c>
    </row>
    <row r="2884" spans="1:25" hidden="1" x14ac:dyDescent="0.25">
      <c r="A2884" s="32">
        <v>2883</v>
      </c>
      <c r="B2884" s="23" t="s">
        <v>608</v>
      </c>
      <c r="C2884" s="23" t="s">
        <v>671</v>
      </c>
      <c r="D2884" s="23" t="s">
        <v>673</v>
      </c>
      <c r="E2884" s="23" t="s">
        <v>232</v>
      </c>
      <c r="F2884" s="23" t="s">
        <v>598</v>
      </c>
      <c r="G2884" s="23" t="s">
        <v>235</v>
      </c>
      <c r="H2884" s="23" t="s">
        <v>23</v>
      </c>
      <c r="I2884" s="23">
        <v>3</v>
      </c>
      <c r="J2884" s="9">
        <v>31.1448</v>
      </c>
      <c r="K2884" s="9">
        <v>41.725200000000001</v>
      </c>
      <c r="L2884" s="9">
        <v>430.66669999999999</v>
      </c>
      <c r="M2884" s="9">
        <v>289.66669999999999</v>
      </c>
      <c r="N2884" s="9">
        <v>451.66669999999999</v>
      </c>
      <c r="O2884" s="9">
        <v>312.66669999999999</v>
      </c>
      <c r="P2884" s="9" t="s">
        <v>235</v>
      </c>
      <c r="Q2884" s="9" t="s">
        <v>235</v>
      </c>
      <c r="R2884" s="9">
        <v>41.725200000000001</v>
      </c>
      <c r="S2884" s="9" t="s">
        <v>235</v>
      </c>
      <c r="T2884" s="9" t="s">
        <v>235</v>
      </c>
      <c r="U2884" s="9" t="s">
        <v>235</v>
      </c>
      <c r="V2884" s="40" t="s">
        <v>235</v>
      </c>
      <c r="W2884" s="40" t="s">
        <v>235</v>
      </c>
      <c r="X2884" s="40" t="s">
        <v>235</v>
      </c>
      <c r="Y2884" s="40" t="s">
        <v>235</v>
      </c>
    </row>
    <row r="2885" spans="1:25" hidden="1" x14ac:dyDescent="0.25">
      <c r="A2885" s="32">
        <v>2884</v>
      </c>
      <c r="B2885" s="23" t="s">
        <v>608</v>
      </c>
      <c r="C2885" s="23" t="s">
        <v>671</v>
      </c>
      <c r="D2885" s="23" t="s">
        <v>673</v>
      </c>
      <c r="E2885" s="23" t="s">
        <v>232</v>
      </c>
      <c r="F2885" s="23" t="s">
        <v>598</v>
      </c>
      <c r="G2885" s="23" t="s">
        <v>235</v>
      </c>
      <c r="H2885" s="23" t="s">
        <v>24</v>
      </c>
      <c r="I2885" s="23">
        <v>4</v>
      </c>
      <c r="J2885" s="9">
        <v>32.202500000000001</v>
      </c>
      <c r="K2885" s="9">
        <v>137.96440000000001</v>
      </c>
      <c r="L2885" s="9">
        <v>602.66669999999999</v>
      </c>
      <c r="M2885" s="9">
        <v>306.66669999999999</v>
      </c>
      <c r="N2885" s="9">
        <v>576.66669999999999</v>
      </c>
      <c r="O2885" s="9">
        <v>325.66669999999999</v>
      </c>
      <c r="P2885" s="9" t="s">
        <v>235</v>
      </c>
      <c r="Q2885" s="9" t="s">
        <v>235</v>
      </c>
      <c r="R2885" s="9">
        <v>42.035599999999988</v>
      </c>
      <c r="S2885" s="9" t="s">
        <v>235</v>
      </c>
      <c r="T2885" s="9" t="s">
        <v>235</v>
      </c>
      <c r="U2885" s="9" t="s">
        <v>235</v>
      </c>
      <c r="V2885" s="40" t="s">
        <v>235</v>
      </c>
      <c r="W2885" s="40" t="s">
        <v>235</v>
      </c>
      <c r="X2885" s="40" t="s">
        <v>235</v>
      </c>
      <c r="Y2885" s="40" t="s">
        <v>235</v>
      </c>
    </row>
    <row r="2886" spans="1:25" hidden="1" x14ac:dyDescent="0.25">
      <c r="A2886" s="32">
        <v>2885</v>
      </c>
      <c r="B2886" s="23" t="s">
        <v>608</v>
      </c>
      <c r="C2886" s="23" t="s">
        <v>671</v>
      </c>
      <c r="D2886" s="23" t="s">
        <v>673</v>
      </c>
      <c r="E2886" s="23" t="s">
        <v>232</v>
      </c>
      <c r="F2886" s="23" t="s">
        <v>598</v>
      </c>
      <c r="G2886" s="23" t="s">
        <v>235</v>
      </c>
      <c r="H2886" s="23" t="s">
        <v>24</v>
      </c>
      <c r="I2886" s="23">
        <v>5</v>
      </c>
      <c r="J2886" s="9">
        <v>37</v>
      </c>
      <c r="K2886" s="9">
        <v>155.19800000000001</v>
      </c>
      <c r="L2886" s="9">
        <v>618.66669999999999</v>
      </c>
      <c r="M2886" s="9">
        <v>324.66669999999999</v>
      </c>
      <c r="N2886" s="9">
        <v>583.66669999999999</v>
      </c>
      <c r="O2886" s="9">
        <v>336.66669999999999</v>
      </c>
      <c r="P2886" s="9" t="s">
        <v>235</v>
      </c>
      <c r="Q2886" s="9" t="s">
        <v>235</v>
      </c>
      <c r="R2886" s="9">
        <v>24.801999999999992</v>
      </c>
      <c r="S2886" s="9" t="s">
        <v>235</v>
      </c>
      <c r="T2886" s="9" t="s">
        <v>235</v>
      </c>
      <c r="U2886" s="9" t="s">
        <v>235</v>
      </c>
      <c r="V2886" s="40" t="s">
        <v>235</v>
      </c>
      <c r="W2886" s="40" t="s">
        <v>235</v>
      </c>
      <c r="X2886" s="40" t="s">
        <v>235</v>
      </c>
      <c r="Y2886" s="40" t="s">
        <v>235</v>
      </c>
    </row>
    <row r="2887" spans="1:25" hidden="1" x14ac:dyDescent="0.25">
      <c r="A2887" s="32">
        <v>2886</v>
      </c>
      <c r="B2887" s="23" t="s">
        <v>608</v>
      </c>
      <c r="C2887" s="23" t="s">
        <v>671</v>
      </c>
      <c r="D2887" s="23" t="s">
        <v>673</v>
      </c>
      <c r="E2887" s="23" t="s">
        <v>232</v>
      </c>
      <c r="F2887" s="23" t="s">
        <v>598</v>
      </c>
      <c r="G2887" s="23" t="s">
        <v>235</v>
      </c>
      <c r="H2887" s="23" t="s">
        <v>24</v>
      </c>
      <c r="I2887" s="23">
        <v>6</v>
      </c>
      <c r="J2887" s="9">
        <v>32.015599999999999</v>
      </c>
      <c r="K2887" s="9">
        <v>172.33269999999999</v>
      </c>
      <c r="L2887" s="9">
        <v>614.66669999999999</v>
      </c>
      <c r="M2887" s="9">
        <v>345.66669999999999</v>
      </c>
      <c r="N2887" s="9">
        <v>582.66669999999999</v>
      </c>
      <c r="O2887" s="9">
        <v>346.66669999999999</v>
      </c>
      <c r="P2887" s="9">
        <v>205.87860500790265</v>
      </c>
      <c r="Q2887" s="9">
        <v>125.67418191498204</v>
      </c>
      <c r="R2887" s="9">
        <v>7.6673000000000116</v>
      </c>
      <c r="S2887" s="9">
        <v>0</v>
      </c>
      <c r="T2887" s="9">
        <v>0</v>
      </c>
      <c r="U2887" s="9">
        <v>0</v>
      </c>
      <c r="V2887" s="23">
        <v>40.80441152620633</v>
      </c>
      <c r="W2887" s="23">
        <v>42.544094772365298</v>
      </c>
      <c r="X2887" s="23">
        <v>20.124611797498108</v>
      </c>
      <c r="Y2887" s="23">
        <v>21.840329667841555</v>
      </c>
    </row>
    <row r="2888" spans="1:25" hidden="1" x14ac:dyDescent="0.25">
      <c r="A2888" s="32">
        <v>2887</v>
      </c>
      <c r="B2888" s="23" t="s">
        <v>608</v>
      </c>
      <c r="C2888" s="23" t="s">
        <v>671</v>
      </c>
      <c r="D2888" s="23" t="s">
        <v>673</v>
      </c>
      <c r="E2888" s="23" t="s">
        <v>232</v>
      </c>
      <c r="F2888" s="23" t="s">
        <v>598</v>
      </c>
      <c r="G2888" s="23" t="s">
        <v>235</v>
      </c>
      <c r="H2888" s="23" t="s">
        <v>23</v>
      </c>
      <c r="I2888" s="23">
        <v>1</v>
      </c>
      <c r="J2888" s="9">
        <v>31.400600000000001</v>
      </c>
      <c r="K2888" s="9">
        <v>1.7663</v>
      </c>
      <c r="L2888" s="9">
        <v>530.66669999999999</v>
      </c>
      <c r="M2888" s="9">
        <v>272.66669999999999</v>
      </c>
      <c r="N2888" s="9">
        <v>555.66669999999999</v>
      </c>
      <c r="O2888" s="9">
        <v>291.66669999999999</v>
      </c>
      <c r="P2888" s="9" t="s">
        <v>235</v>
      </c>
      <c r="Q2888" s="9" t="s">
        <v>235</v>
      </c>
      <c r="R2888" s="9">
        <v>1.7663</v>
      </c>
      <c r="S2888" s="9" t="s">
        <v>235</v>
      </c>
      <c r="T2888" s="9" t="s">
        <v>235</v>
      </c>
      <c r="U2888" s="9" t="s">
        <v>235</v>
      </c>
      <c r="V2888" s="33" t="s">
        <v>235</v>
      </c>
      <c r="W2888" s="33" t="s">
        <v>235</v>
      </c>
      <c r="X2888" s="33" t="s">
        <v>235</v>
      </c>
      <c r="Y2888" s="33" t="s">
        <v>235</v>
      </c>
    </row>
    <row r="2889" spans="1:25" hidden="1" x14ac:dyDescent="0.25">
      <c r="A2889" s="32">
        <v>2888</v>
      </c>
      <c r="B2889" s="23" t="s">
        <v>608</v>
      </c>
      <c r="C2889" s="23" t="s">
        <v>671</v>
      </c>
      <c r="D2889" s="23" t="s">
        <v>673</v>
      </c>
      <c r="E2889" s="23" t="s">
        <v>232</v>
      </c>
      <c r="F2889" s="23" t="s">
        <v>598</v>
      </c>
      <c r="G2889" s="23" t="s">
        <v>235</v>
      </c>
      <c r="H2889" s="23" t="s">
        <v>23</v>
      </c>
      <c r="I2889" s="23">
        <v>2</v>
      </c>
      <c r="J2889" s="9">
        <v>32.249000000000002</v>
      </c>
      <c r="K2889" s="9">
        <v>21.254000000000001</v>
      </c>
      <c r="L2889" s="9">
        <v>542.66669999999999</v>
      </c>
      <c r="M2889" s="9">
        <v>253.66669999999999</v>
      </c>
      <c r="N2889" s="9">
        <v>558.66669999999999</v>
      </c>
      <c r="O2889" s="9">
        <v>281.66669999999999</v>
      </c>
      <c r="P2889" s="9" t="s">
        <v>235</v>
      </c>
      <c r="Q2889" s="9" t="s">
        <v>235</v>
      </c>
      <c r="R2889" s="9">
        <v>21.254000000000001</v>
      </c>
      <c r="S2889" s="9" t="s">
        <v>235</v>
      </c>
      <c r="T2889" s="9" t="s">
        <v>235</v>
      </c>
      <c r="U2889" s="9" t="s">
        <v>235</v>
      </c>
      <c r="V2889" s="33" t="s">
        <v>235</v>
      </c>
      <c r="W2889" s="33" t="s">
        <v>235</v>
      </c>
      <c r="X2889" s="33" t="s">
        <v>235</v>
      </c>
      <c r="Y2889" s="33" t="s">
        <v>235</v>
      </c>
    </row>
    <row r="2890" spans="1:25" hidden="1" x14ac:dyDescent="0.25">
      <c r="A2890" s="32">
        <v>2889</v>
      </c>
      <c r="B2890" s="23" t="s">
        <v>608</v>
      </c>
      <c r="C2890" s="23" t="s">
        <v>671</v>
      </c>
      <c r="D2890" s="23" t="s">
        <v>673</v>
      </c>
      <c r="E2890" s="23" t="s">
        <v>232</v>
      </c>
      <c r="F2890" s="23" t="s">
        <v>598</v>
      </c>
      <c r="G2890" s="23" t="s">
        <v>235</v>
      </c>
      <c r="H2890" s="23" t="s">
        <v>23</v>
      </c>
      <c r="I2890" s="23">
        <v>3</v>
      </c>
      <c r="J2890" s="9">
        <v>32.28</v>
      </c>
      <c r="K2890" s="9">
        <v>34.809699999999999</v>
      </c>
      <c r="L2890" s="9">
        <v>564.66669999999999</v>
      </c>
      <c r="M2890" s="9">
        <v>248.66669999999999</v>
      </c>
      <c r="N2890" s="9">
        <v>573.66669999999999</v>
      </c>
      <c r="O2890" s="9">
        <v>279.66669999999999</v>
      </c>
      <c r="P2890" s="9" t="s">
        <v>235</v>
      </c>
      <c r="Q2890" s="9" t="s">
        <v>235</v>
      </c>
      <c r="R2890" s="9">
        <v>34.809699999999999</v>
      </c>
      <c r="S2890" s="9" t="s">
        <v>235</v>
      </c>
      <c r="T2890" s="9" t="s">
        <v>235</v>
      </c>
      <c r="U2890" s="9" t="s">
        <v>235</v>
      </c>
      <c r="V2890" s="33" t="s">
        <v>235</v>
      </c>
      <c r="W2890" s="33" t="s">
        <v>235</v>
      </c>
      <c r="X2890" s="40" t="s">
        <v>235</v>
      </c>
      <c r="Y2890" s="40" t="s">
        <v>235</v>
      </c>
    </row>
    <row r="2891" spans="1:25" hidden="1" x14ac:dyDescent="0.25">
      <c r="A2891" s="32">
        <v>2890</v>
      </c>
      <c r="B2891" s="23" t="s">
        <v>608</v>
      </c>
      <c r="C2891" s="23" t="s">
        <v>671</v>
      </c>
      <c r="D2891" s="23" t="s">
        <v>673</v>
      </c>
      <c r="E2891" s="23" t="s">
        <v>232</v>
      </c>
      <c r="F2891" s="23" t="s">
        <v>598</v>
      </c>
      <c r="G2891" s="23" t="s">
        <v>235</v>
      </c>
      <c r="H2891" s="23" t="s">
        <v>24</v>
      </c>
      <c r="I2891" s="23">
        <v>4</v>
      </c>
      <c r="J2891" s="9">
        <v>34</v>
      </c>
      <c r="K2891" s="9">
        <v>140.99889999999999</v>
      </c>
      <c r="L2891" s="9">
        <v>707.66669999999999</v>
      </c>
      <c r="M2891" s="9">
        <v>362.66669999999999</v>
      </c>
      <c r="N2891" s="9">
        <v>673.66669999999999</v>
      </c>
      <c r="O2891" s="9">
        <v>362.66669999999999</v>
      </c>
      <c r="P2891" s="9" t="s">
        <v>235</v>
      </c>
      <c r="Q2891" s="9" t="s">
        <v>235</v>
      </c>
      <c r="R2891" s="9">
        <v>39.001100000000008</v>
      </c>
      <c r="S2891" s="9" t="s">
        <v>235</v>
      </c>
      <c r="T2891" s="9" t="s">
        <v>235</v>
      </c>
      <c r="U2891" s="9" t="s">
        <v>235</v>
      </c>
      <c r="V2891" s="33" t="s">
        <v>235</v>
      </c>
      <c r="W2891" s="33" t="s">
        <v>235</v>
      </c>
      <c r="X2891" s="40" t="s">
        <v>235</v>
      </c>
      <c r="Y2891" s="40" t="s">
        <v>235</v>
      </c>
    </row>
    <row r="2892" spans="1:25" hidden="1" x14ac:dyDescent="0.25">
      <c r="A2892" s="32">
        <v>2891</v>
      </c>
      <c r="B2892" s="23" t="s">
        <v>608</v>
      </c>
      <c r="C2892" s="23" t="s">
        <v>671</v>
      </c>
      <c r="D2892" s="23" t="s">
        <v>673</v>
      </c>
      <c r="E2892" s="23" t="s">
        <v>232</v>
      </c>
      <c r="F2892" s="23" t="s">
        <v>598</v>
      </c>
      <c r="G2892" s="23" t="s">
        <v>235</v>
      </c>
      <c r="H2892" s="23" t="s">
        <v>24</v>
      </c>
      <c r="I2892" s="23">
        <v>5</v>
      </c>
      <c r="J2892" s="9">
        <v>33.837800000000001</v>
      </c>
      <c r="K2892" s="9">
        <v>159.9693</v>
      </c>
      <c r="L2892" s="9">
        <v>705.66669999999999</v>
      </c>
      <c r="M2892" s="9">
        <v>386.66669999999999</v>
      </c>
      <c r="N2892" s="9">
        <v>673.66669999999999</v>
      </c>
      <c r="O2892" s="9">
        <v>375.66669999999999</v>
      </c>
      <c r="P2892" s="9" t="s">
        <v>235</v>
      </c>
      <c r="Q2892" s="9" t="s">
        <v>235</v>
      </c>
      <c r="R2892" s="9">
        <v>20.030699999999996</v>
      </c>
      <c r="S2892" s="9" t="s">
        <v>235</v>
      </c>
      <c r="T2892" s="9" t="s">
        <v>235</v>
      </c>
      <c r="U2892" s="9" t="s">
        <v>235</v>
      </c>
      <c r="V2892" s="33" t="s">
        <v>235</v>
      </c>
      <c r="W2892" s="33" t="s">
        <v>235</v>
      </c>
      <c r="X2892" s="40" t="s">
        <v>235</v>
      </c>
      <c r="Y2892" s="40" t="s">
        <v>235</v>
      </c>
    </row>
    <row r="2893" spans="1:25" hidden="1" x14ac:dyDescent="0.25">
      <c r="A2893" s="32">
        <v>2892</v>
      </c>
      <c r="B2893" s="23" t="s">
        <v>608</v>
      </c>
      <c r="C2893" s="23" t="s">
        <v>671</v>
      </c>
      <c r="D2893" s="23" t="s">
        <v>673</v>
      </c>
      <c r="E2893" s="23" t="s">
        <v>232</v>
      </c>
      <c r="F2893" s="23" t="s">
        <v>598</v>
      </c>
      <c r="G2893" s="23" t="s">
        <v>235</v>
      </c>
      <c r="H2893" s="23" t="s">
        <v>24</v>
      </c>
      <c r="I2893" s="23">
        <v>6</v>
      </c>
      <c r="J2893" s="9">
        <v>30.413799999999998</v>
      </c>
      <c r="K2893" s="9">
        <v>175.33330000000001</v>
      </c>
      <c r="L2893" s="9">
        <v>687.66669999999999</v>
      </c>
      <c r="M2893" s="9">
        <v>401.66669999999999</v>
      </c>
      <c r="N2893" s="9">
        <v>665.66669999999999</v>
      </c>
      <c r="O2893" s="9">
        <v>380.66669999999999</v>
      </c>
      <c r="P2893" s="9">
        <v>203.19940944796076</v>
      </c>
      <c r="Q2893" s="9">
        <v>129.9576854210631</v>
      </c>
      <c r="R2893" s="9">
        <v>4.6666999999999916</v>
      </c>
      <c r="S2893" s="9">
        <v>0</v>
      </c>
      <c r="T2893" s="9">
        <v>0</v>
      </c>
      <c r="U2893" s="9">
        <v>0</v>
      </c>
      <c r="V2893" s="23">
        <v>43.829214001622255</v>
      </c>
      <c r="W2893" s="23">
        <v>41.617304093369626</v>
      </c>
      <c r="X2893" s="23">
        <v>21.633307652783937</v>
      </c>
      <c r="Y2893" s="23">
        <v>19.697715603592208</v>
      </c>
    </row>
    <row r="2894" spans="1:25" hidden="1" x14ac:dyDescent="0.25">
      <c r="A2894" s="32">
        <v>2893</v>
      </c>
      <c r="B2894" s="23" t="s">
        <v>608</v>
      </c>
      <c r="C2894" s="23" t="s">
        <v>671</v>
      </c>
      <c r="D2894" s="23" t="s">
        <v>673</v>
      </c>
      <c r="E2894" s="23" t="s">
        <v>232</v>
      </c>
      <c r="F2894" s="23" t="s">
        <v>598</v>
      </c>
      <c r="G2894" s="23" t="s">
        <v>235</v>
      </c>
      <c r="H2894" s="23" t="s">
        <v>23</v>
      </c>
      <c r="I2894" s="23">
        <v>1</v>
      </c>
      <c r="J2894" s="9">
        <v>42.296599999999998</v>
      </c>
      <c r="K2894" s="9">
        <v>4.5084999999999997</v>
      </c>
      <c r="L2894" s="9">
        <v>365.66669999999999</v>
      </c>
      <c r="M2894" s="9">
        <v>359.66669999999999</v>
      </c>
      <c r="N2894" s="9">
        <v>407.66669999999999</v>
      </c>
      <c r="O2894" s="9">
        <v>364.66669999999999</v>
      </c>
      <c r="P2894" s="9" t="s">
        <v>235</v>
      </c>
      <c r="Q2894" s="9" t="s">
        <v>235</v>
      </c>
      <c r="R2894" s="9">
        <v>4.5084999999999997</v>
      </c>
      <c r="S2894" s="9" t="s">
        <v>235</v>
      </c>
      <c r="T2894" s="9" t="s">
        <v>235</v>
      </c>
      <c r="U2894" s="9" t="s">
        <v>235</v>
      </c>
      <c r="V2894" s="33" t="s">
        <v>235</v>
      </c>
      <c r="W2894" s="33" t="s">
        <v>235</v>
      </c>
      <c r="X2894" s="33" t="s">
        <v>235</v>
      </c>
      <c r="Y2894" s="33" t="s">
        <v>235</v>
      </c>
    </row>
    <row r="2895" spans="1:25" hidden="1" x14ac:dyDescent="0.25">
      <c r="A2895" s="32">
        <v>2894</v>
      </c>
      <c r="B2895" s="23" t="s">
        <v>608</v>
      </c>
      <c r="C2895" s="23" t="s">
        <v>671</v>
      </c>
      <c r="D2895" s="23" t="s">
        <v>673</v>
      </c>
      <c r="E2895" s="23" t="s">
        <v>232</v>
      </c>
      <c r="F2895" s="23" t="s">
        <v>598</v>
      </c>
      <c r="G2895" s="23" t="s">
        <v>235</v>
      </c>
      <c r="H2895" s="23" t="s">
        <v>23</v>
      </c>
      <c r="I2895" s="23">
        <v>2</v>
      </c>
      <c r="J2895" s="9">
        <v>48.3322</v>
      </c>
      <c r="K2895" s="9">
        <v>22.163499999999999</v>
      </c>
      <c r="L2895" s="9">
        <v>362.66669999999999</v>
      </c>
      <c r="M2895" s="9">
        <v>332.66669999999999</v>
      </c>
      <c r="N2895" s="9">
        <v>406.66669999999999</v>
      </c>
      <c r="O2895" s="9">
        <v>352.66669999999999</v>
      </c>
      <c r="P2895" s="9" t="s">
        <v>235</v>
      </c>
      <c r="Q2895" s="9" t="s">
        <v>235</v>
      </c>
      <c r="R2895" s="9">
        <v>22.163499999999999</v>
      </c>
      <c r="S2895" s="9" t="s">
        <v>235</v>
      </c>
      <c r="T2895" s="9" t="s">
        <v>235</v>
      </c>
      <c r="U2895" s="9" t="s">
        <v>235</v>
      </c>
      <c r="V2895" s="33" t="s">
        <v>235</v>
      </c>
      <c r="W2895" s="33" t="s">
        <v>235</v>
      </c>
      <c r="X2895" s="33" t="s">
        <v>235</v>
      </c>
      <c r="Y2895" s="33" t="s">
        <v>235</v>
      </c>
    </row>
    <row r="2896" spans="1:25" hidden="1" x14ac:dyDescent="0.25">
      <c r="A2896" s="32">
        <v>2895</v>
      </c>
      <c r="B2896" s="23" t="s">
        <v>608</v>
      </c>
      <c r="C2896" s="23" t="s">
        <v>671</v>
      </c>
      <c r="D2896" s="23" t="s">
        <v>673</v>
      </c>
      <c r="E2896" s="23" t="s">
        <v>232</v>
      </c>
      <c r="F2896" s="23" t="s">
        <v>598</v>
      </c>
      <c r="G2896" s="23" t="s">
        <v>235</v>
      </c>
      <c r="H2896" s="23" t="s">
        <v>23</v>
      </c>
      <c r="I2896" s="23">
        <v>3</v>
      </c>
      <c r="J2896" s="9">
        <v>43.8292</v>
      </c>
      <c r="K2896" s="9">
        <v>32.497300000000003</v>
      </c>
      <c r="L2896" s="9">
        <v>375.66669999999999</v>
      </c>
      <c r="M2896" s="9">
        <v>314.66669999999999</v>
      </c>
      <c r="N2896" s="9">
        <v>411.66669999999999</v>
      </c>
      <c r="O2896" s="9">
        <v>339.66669999999999</v>
      </c>
      <c r="P2896" s="9" t="s">
        <v>235</v>
      </c>
      <c r="Q2896" s="9" t="s">
        <v>235</v>
      </c>
      <c r="R2896" s="9">
        <v>32.497300000000003</v>
      </c>
      <c r="S2896" s="9" t="s">
        <v>235</v>
      </c>
      <c r="T2896" s="9" t="s">
        <v>235</v>
      </c>
      <c r="U2896" s="9" t="s">
        <v>235</v>
      </c>
      <c r="V2896" s="40" t="s">
        <v>235</v>
      </c>
      <c r="W2896" s="40" t="s">
        <v>235</v>
      </c>
      <c r="X2896" s="40" t="s">
        <v>235</v>
      </c>
      <c r="Y2896" s="40" t="s">
        <v>235</v>
      </c>
    </row>
    <row r="2897" spans="1:25" hidden="1" x14ac:dyDescent="0.25">
      <c r="A2897" s="32">
        <v>2896</v>
      </c>
      <c r="B2897" s="23" t="s">
        <v>608</v>
      </c>
      <c r="C2897" s="23" t="s">
        <v>671</v>
      </c>
      <c r="D2897" s="23" t="s">
        <v>673</v>
      </c>
      <c r="E2897" s="23" t="s">
        <v>232</v>
      </c>
      <c r="F2897" s="23" t="s">
        <v>598</v>
      </c>
      <c r="G2897" s="23" t="s">
        <v>235</v>
      </c>
      <c r="H2897" s="23" t="s">
        <v>24</v>
      </c>
      <c r="I2897" s="23">
        <v>4</v>
      </c>
      <c r="J2897" s="9">
        <v>42.19</v>
      </c>
      <c r="K2897" s="9">
        <v>146.28989999999999</v>
      </c>
      <c r="L2897" s="9">
        <v>586.66669999999999</v>
      </c>
      <c r="M2897" s="9">
        <v>322.66669999999999</v>
      </c>
      <c r="N2897" s="9">
        <v>550.66669999999999</v>
      </c>
      <c r="O2897" s="9">
        <v>344.66669999999999</v>
      </c>
      <c r="P2897" s="9" t="s">
        <v>235</v>
      </c>
      <c r="Q2897" s="9" t="s">
        <v>235</v>
      </c>
      <c r="R2897" s="9">
        <v>33.710100000000011</v>
      </c>
      <c r="S2897" s="9" t="s">
        <v>235</v>
      </c>
      <c r="T2897" s="9" t="s">
        <v>235</v>
      </c>
      <c r="U2897" s="9" t="s">
        <v>235</v>
      </c>
      <c r="V2897" s="40" t="s">
        <v>235</v>
      </c>
      <c r="W2897" s="40" t="s">
        <v>235</v>
      </c>
      <c r="X2897" s="40" t="s">
        <v>235</v>
      </c>
      <c r="Y2897" s="40" t="s">
        <v>235</v>
      </c>
    </row>
    <row r="2898" spans="1:25" hidden="1" x14ac:dyDescent="0.25">
      <c r="A2898" s="32">
        <v>2897</v>
      </c>
      <c r="B2898" s="23" t="s">
        <v>608</v>
      </c>
      <c r="C2898" s="23" t="s">
        <v>671</v>
      </c>
      <c r="D2898" s="23" t="s">
        <v>673</v>
      </c>
      <c r="E2898" s="23" t="s">
        <v>232</v>
      </c>
      <c r="F2898" s="23" t="s">
        <v>598</v>
      </c>
      <c r="G2898" s="23" t="s">
        <v>235</v>
      </c>
      <c r="H2898" s="23" t="s">
        <v>24</v>
      </c>
      <c r="I2898" s="23">
        <v>5</v>
      </c>
      <c r="J2898" s="9">
        <v>43.011600000000001</v>
      </c>
      <c r="K2898" s="9">
        <v>160.12710000000001</v>
      </c>
      <c r="L2898" s="9">
        <v>598.66669999999999</v>
      </c>
      <c r="M2898" s="9">
        <v>344.66669999999999</v>
      </c>
      <c r="N2898" s="9">
        <v>557.66669999999999</v>
      </c>
      <c r="O2898" s="9">
        <v>357.66669999999999</v>
      </c>
      <c r="P2898" s="9" t="s">
        <v>235</v>
      </c>
      <c r="Q2898" s="9" t="s">
        <v>235</v>
      </c>
      <c r="R2898" s="9">
        <v>19.872899999999987</v>
      </c>
      <c r="S2898" s="9" t="s">
        <v>235</v>
      </c>
      <c r="T2898" s="9" t="s">
        <v>235</v>
      </c>
      <c r="U2898" s="9" t="s">
        <v>235</v>
      </c>
      <c r="V2898" s="40" t="s">
        <v>235</v>
      </c>
      <c r="W2898" s="40" t="s">
        <v>235</v>
      </c>
      <c r="X2898" s="40" t="s">
        <v>235</v>
      </c>
      <c r="Y2898" s="40" t="s">
        <v>235</v>
      </c>
    </row>
    <row r="2899" spans="1:25" hidden="1" x14ac:dyDescent="0.25">
      <c r="A2899" s="32">
        <v>2898</v>
      </c>
      <c r="B2899" s="23" t="s">
        <v>608</v>
      </c>
      <c r="C2899" s="23" t="s">
        <v>671</v>
      </c>
      <c r="D2899" s="23" t="s">
        <v>673</v>
      </c>
      <c r="E2899" s="23" t="s">
        <v>232</v>
      </c>
      <c r="F2899" s="23" t="s">
        <v>598</v>
      </c>
      <c r="G2899" s="23" t="s">
        <v>235</v>
      </c>
      <c r="H2899" s="23" t="s">
        <v>24</v>
      </c>
      <c r="I2899" s="23">
        <v>6</v>
      </c>
      <c r="J2899" s="9">
        <v>44</v>
      </c>
      <c r="K2899" s="9">
        <v>177.71950000000001</v>
      </c>
      <c r="L2899" s="9">
        <v>599.66669999999999</v>
      </c>
      <c r="M2899" s="9">
        <v>369.66669999999999</v>
      </c>
      <c r="N2899" s="9">
        <v>555.66669999999999</v>
      </c>
      <c r="O2899" s="9">
        <v>369.66669999999999</v>
      </c>
      <c r="P2899" s="9">
        <v>234.21357774475842</v>
      </c>
      <c r="Q2899" s="9">
        <v>139.08989898623119</v>
      </c>
      <c r="R2899" s="9">
        <v>2.2804999999999893</v>
      </c>
      <c r="S2899" s="9">
        <v>0</v>
      </c>
      <c r="T2899" s="9">
        <v>0</v>
      </c>
      <c r="U2899" s="9">
        <v>0</v>
      </c>
      <c r="V2899" s="23">
        <v>48.764741360946438</v>
      </c>
      <c r="W2899" s="23">
        <v>46.097722286464439</v>
      </c>
      <c r="X2899" s="23">
        <v>25.317977802344327</v>
      </c>
      <c r="Y2899" s="23">
        <v>25.495097567963924</v>
      </c>
    </row>
    <row r="2900" spans="1:25" hidden="1" x14ac:dyDescent="0.25">
      <c r="A2900" s="32">
        <v>2899</v>
      </c>
      <c r="B2900" s="23" t="s">
        <v>608</v>
      </c>
      <c r="C2900" s="23" t="s">
        <v>671</v>
      </c>
      <c r="D2900" s="23" t="s">
        <v>673</v>
      </c>
      <c r="E2900" s="23" t="s">
        <v>232</v>
      </c>
      <c r="F2900" s="23" t="s">
        <v>598</v>
      </c>
      <c r="G2900" s="23" t="s">
        <v>235</v>
      </c>
      <c r="H2900" s="23" t="s">
        <v>23</v>
      </c>
      <c r="I2900" s="23">
        <v>1</v>
      </c>
      <c r="J2900" s="9">
        <v>34.7851</v>
      </c>
      <c r="K2900" s="9">
        <v>4.3296000000000001</v>
      </c>
      <c r="L2900" s="9">
        <v>418.66669999999999</v>
      </c>
      <c r="M2900" s="9">
        <v>302.66669999999999</v>
      </c>
      <c r="N2900" s="9">
        <v>451.66669999999999</v>
      </c>
      <c r="O2900" s="9">
        <v>313.66669999999999</v>
      </c>
      <c r="P2900" s="9" t="s">
        <v>235</v>
      </c>
      <c r="Q2900" s="9" t="s">
        <v>235</v>
      </c>
      <c r="R2900" s="9">
        <v>4.3296000000000001</v>
      </c>
      <c r="S2900" s="9" t="s">
        <v>235</v>
      </c>
      <c r="T2900" s="9" t="s">
        <v>235</v>
      </c>
      <c r="U2900" s="9" t="s">
        <v>235</v>
      </c>
      <c r="V2900" s="33" t="s">
        <v>235</v>
      </c>
      <c r="W2900" s="33" t="s">
        <v>235</v>
      </c>
      <c r="X2900" s="33" t="s">
        <v>235</v>
      </c>
      <c r="Y2900" s="33" t="s">
        <v>235</v>
      </c>
    </row>
    <row r="2901" spans="1:25" hidden="1" x14ac:dyDescent="0.25">
      <c r="A2901" s="32">
        <v>2900</v>
      </c>
      <c r="B2901" s="23" t="s">
        <v>608</v>
      </c>
      <c r="C2901" s="23" t="s">
        <v>671</v>
      </c>
      <c r="D2901" s="23" t="s">
        <v>673</v>
      </c>
      <c r="E2901" s="23" t="s">
        <v>232</v>
      </c>
      <c r="F2901" s="23" t="s">
        <v>598</v>
      </c>
      <c r="G2901" s="23" t="s">
        <v>235</v>
      </c>
      <c r="H2901" s="23" t="s">
        <v>23</v>
      </c>
      <c r="I2901" s="23">
        <v>2</v>
      </c>
      <c r="J2901" s="9">
        <v>35.609000000000002</v>
      </c>
      <c r="K2901" s="9">
        <v>24.0519</v>
      </c>
      <c r="L2901" s="9">
        <v>425.66669999999999</v>
      </c>
      <c r="M2901" s="9">
        <v>280.66669999999999</v>
      </c>
      <c r="N2901" s="9">
        <v>453.66669999999999</v>
      </c>
      <c r="O2901" s="9">
        <v>302.66669999999999</v>
      </c>
      <c r="P2901" s="9" t="s">
        <v>235</v>
      </c>
      <c r="Q2901" s="9" t="s">
        <v>235</v>
      </c>
      <c r="R2901" s="9">
        <v>24.0519</v>
      </c>
      <c r="S2901" s="9" t="s">
        <v>235</v>
      </c>
      <c r="T2901" s="9" t="s">
        <v>235</v>
      </c>
      <c r="U2901" s="9" t="s">
        <v>235</v>
      </c>
      <c r="V2901" s="33" t="s">
        <v>235</v>
      </c>
      <c r="W2901" s="33" t="s">
        <v>235</v>
      </c>
      <c r="X2901" s="33" t="s">
        <v>235</v>
      </c>
      <c r="Y2901" s="33" t="s">
        <v>235</v>
      </c>
    </row>
    <row r="2902" spans="1:25" hidden="1" x14ac:dyDescent="0.25">
      <c r="A2902" s="32">
        <v>2901</v>
      </c>
      <c r="B2902" s="23" t="s">
        <v>608</v>
      </c>
      <c r="C2902" s="23" t="s">
        <v>671</v>
      </c>
      <c r="D2902" s="23" t="s">
        <v>673</v>
      </c>
      <c r="E2902" s="23" t="s">
        <v>232</v>
      </c>
      <c r="F2902" s="23" t="s">
        <v>598</v>
      </c>
      <c r="G2902" s="23" t="s">
        <v>235</v>
      </c>
      <c r="H2902" s="23" t="s">
        <v>23</v>
      </c>
      <c r="I2902" s="23">
        <v>3</v>
      </c>
      <c r="J2902" s="9">
        <v>33.301699999999997</v>
      </c>
      <c r="K2902" s="9">
        <v>34.546900000000001</v>
      </c>
      <c r="L2902" s="9">
        <v>443.66669999999999</v>
      </c>
      <c r="M2902" s="9">
        <v>270.66669999999999</v>
      </c>
      <c r="N2902" s="9">
        <v>465.66669999999999</v>
      </c>
      <c r="O2902" s="9">
        <v>295.66669999999999</v>
      </c>
      <c r="P2902" s="9" t="s">
        <v>235</v>
      </c>
      <c r="Q2902" s="9" t="s">
        <v>235</v>
      </c>
      <c r="R2902" s="9">
        <v>34.546900000000001</v>
      </c>
      <c r="S2902" s="9" t="s">
        <v>235</v>
      </c>
      <c r="T2902" s="9" t="s">
        <v>235</v>
      </c>
      <c r="U2902" s="9" t="s">
        <v>235</v>
      </c>
      <c r="V2902" s="33" t="s">
        <v>235</v>
      </c>
      <c r="W2902" s="33" t="s">
        <v>235</v>
      </c>
      <c r="X2902" s="40" t="s">
        <v>235</v>
      </c>
      <c r="Y2902" s="40" t="s">
        <v>235</v>
      </c>
    </row>
    <row r="2903" spans="1:25" hidden="1" x14ac:dyDescent="0.25">
      <c r="A2903" s="32">
        <v>2902</v>
      </c>
      <c r="B2903" s="23" t="s">
        <v>608</v>
      </c>
      <c r="C2903" s="23" t="s">
        <v>671</v>
      </c>
      <c r="D2903" s="23" t="s">
        <v>673</v>
      </c>
      <c r="E2903" s="23" t="s">
        <v>232</v>
      </c>
      <c r="F2903" s="23" t="s">
        <v>598</v>
      </c>
      <c r="G2903" s="23" t="s">
        <v>235</v>
      </c>
      <c r="H2903" s="23" t="s">
        <v>24</v>
      </c>
      <c r="I2903" s="23">
        <v>4</v>
      </c>
      <c r="J2903" s="9">
        <v>34.5398</v>
      </c>
      <c r="K2903" s="9">
        <v>143.7852</v>
      </c>
      <c r="L2903" s="9">
        <v>608.66669999999999</v>
      </c>
      <c r="M2903" s="9">
        <v>308.66669999999999</v>
      </c>
      <c r="N2903" s="9">
        <v>576.66669999999999</v>
      </c>
      <c r="O2903" s="9">
        <v>321.66669999999999</v>
      </c>
      <c r="P2903" s="9" t="s">
        <v>235</v>
      </c>
      <c r="Q2903" s="9" t="s">
        <v>235</v>
      </c>
      <c r="R2903" s="9">
        <v>36.214799999999997</v>
      </c>
      <c r="S2903" s="9" t="s">
        <v>235</v>
      </c>
      <c r="T2903" s="9" t="s">
        <v>235</v>
      </c>
      <c r="U2903" s="9" t="s">
        <v>235</v>
      </c>
      <c r="V2903" s="33" t="s">
        <v>235</v>
      </c>
      <c r="W2903" s="33" t="s">
        <v>235</v>
      </c>
      <c r="X2903" s="40" t="s">
        <v>235</v>
      </c>
      <c r="Y2903" s="40" t="s">
        <v>235</v>
      </c>
    </row>
    <row r="2904" spans="1:25" hidden="1" x14ac:dyDescent="0.25">
      <c r="A2904" s="32">
        <v>2903</v>
      </c>
      <c r="B2904" s="23" t="s">
        <v>608</v>
      </c>
      <c r="C2904" s="23" t="s">
        <v>671</v>
      </c>
      <c r="D2904" s="23" t="s">
        <v>673</v>
      </c>
      <c r="E2904" s="23" t="s">
        <v>232</v>
      </c>
      <c r="F2904" s="23" t="s">
        <v>598</v>
      </c>
      <c r="G2904" s="23" t="s">
        <v>235</v>
      </c>
      <c r="H2904" s="23" t="s">
        <v>24</v>
      </c>
      <c r="I2904" s="23">
        <v>5</v>
      </c>
      <c r="J2904" s="9">
        <v>35.510599999999997</v>
      </c>
      <c r="K2904" s="9">
        <v>156.1671</v>
      </c>
      <c r="L2904" s="9">
        <v>619.66669999999999</v>
      </c>
      <c r="M2904" s="9">
        <v>328.66669999999999</v>
      </c>
      <c r="N2904" s="9">
        <v>584.66669999999999</v>
      </c>
      <c r="O2904" s="9">
        <v>334.66669999999999</v>
      </c>
      <c r="P2904" s="9" t="s">
        <v>235</v>
      </c>
      <c r="Q2904" s="9" t="s">
        <v>235</v>
      </c>
      <c r="R2904" s="9">
        <v>23.832899999999995</v>
      </c>
      <c r="S2904" s="9" t="s">
        <v>235</v>
      </c>
      <c r="T2904" s="9" t="s">
        <v>235</v>
      </c>
      <c r="U2904" s="9" t="s">
        <v>235</v>
      </c>
      <c r="V2904" s="33" t="s">
        <v>235</v>
      </c>
      <c r="W2904" s="33" t="s">
        <v>235</v>
      </c>
      <c r="X2904" s="40" t="s">
        <v>235</v>
      </c>
      <c r="Y2904" s="40" t="s">
        <v>235</v>
      </c>
    </row>
    <row r="2905" spans="1:25" hidden="1" x14ac:dyDescent="0.25">
      <c r="A2905" s="32">
        <v>2904</v>
      </c>
      <c r="B2905" s="23" t="s">
        <v>608</v>
      </c>
      <c r="C2905" s="23" t="s">
        <v>671</v>
      </c>
      <c r="D2905" s="23" t="s">
        <v>673</v>
      </c>
      <c r="E2905" s="23" t="s">
        <v>232</v>
      </c>
      <c r="F2905" s="23" t="s">
        <v>598</v>
      </c>
      <c r="G2905" s="23" t="s">
        <v>235</v>
      </c>
      <c r="H2905" s="23" t="s">
        <v>24</v>
      </c>
      <c r="I2905" s="23">
        <v>6</v>
      </c>
      <c r="J2905" s="9">
        <v>32.9848</v>
      </c>
      <c r="K2905" s="9">
        <v>179.93090000000001</v>
      </c>
      <c r="L2905" s="9">
        <v>612.66669999999999</v>
      </c>
      <c r="M2905" s="9">
        <v>351.66669999999999</v>
      </c>
      <c r="N2905" s="9">
        <v>580.66669999999999</v>
      </c>
      <c r="O2905" s="9">
        <v>343.66669999999999</v>
      </c>
      <c r="P2905" s="9">
        <v>200.09247861926244</v>
      </c>
      <c r="Q2905" s="9">
        <v>114.00438588054409</v>
      </c>
      <c r="R2905" s="9">
        <v>6.9099999999991724E-2</v>
      </c>
      <c r="S2905" s="9">
        <v>0</v>
      </c>
      <c r="T2905" s="9">
        <v>0</v>
      </c>
      <c r="U2905" s="9">
        <v>0</v>
      </c>
      <c r="V2905" s="23">
        <v>43.185645763378368</v>
      </c>
      <c r="W2905" s="23">
        <v>40.607881008493905</v>
      </c>
      <c r="X2905" s="23">
        <v>22.803508501982758</v>
      </c>
      <c r="Y2905" s="23">
        <v>22.360679774997898</v>
      </c>
    </row>
    <row r="2906" spans="1:25" hidden="1" x14ac:dyDescent="0.25">
      <c r="A2906" s="32">
        <v>2905</v>
      </c>
      <c r="B2906" s="23" t="s">
        <v>608</v>
      </c>
      <c r="C2906" s="23" t="s">
        <v>671</v>
      </c>
      <c r="D2906" s="23" t="s">
        <v>673</v>
      </c>
      <c r="E2906" s="23" t="s">
        <v>232</v>
      </c>
      <c r="F2906" s="23" t="s">
        <v>598</v>
      </c>
      <c r="G2906" s="23" t="s">
        <v>235</v>
      </c>
      <c r="H2906" s="23" t="s">
        <v>23</v>
      </c>
      <c r="I2906" s="23">
        <v>1</v>
      </c>
      <c r="J2906" s="9">
        <v>30.675699999999999</v>
      </c>
      <c r="K2906" s="9">
        <v>2.9596</v>
      </c>
      <c r="L2906" s="9">
        <v>411.66669999999999</v>
      </c>
      <c r="M2906" s="9">
        <v>356.66669999999999</v>
      </c>
      <c r="N2906" s="9">
        <v>440.66669999999999</v>
      </c>
      <c r="O2906" s="9">
        <v>346.66669999999999</v>
      </c>
      <c r="P2906" s="9" t="s">
        <v>235</v>
      </c>
      <c r="Q2906" s="9" t="s">
        <v>235</v>
      </c>
      <c r="R2906" s="9">
        <v>2.9596</v>
      </c>
      <c r="S2906" s="9" t="s">
        <v>235</v>
      </c>
      <c r="T2906" s="9" t="s">
        <v>235</v>
      </c>
      <c r="U2906" s="9" t="s">
        <v>235</v>
      </c>
      <c r="V2906" s="33" t="s">
        <v>235</v>
      </c>
      <c r="W2906" s="33" t="s">
        <v>235</v>
      </c>
      <c r="X2906" s="33" t="s">
        <v>235</v>
      </c>
      <c r="Y2906" s="33" t="s">
        <v>235</v>
      </c>
    </row>
    <row r="2907" spans="1:25" hidden="1" x14ac:dyDescent="0.25">
      <c r="A2907" s="32">
        <v>2906</v>
      </c>
      <c r="B2907" s="23" t="s">
        <v>608</v>
      </c>
      <c r="C2907" s="23" t="s">
        <v>671</v>
      </c>
      <c r="D2907" s="23" t="s">
        <v>673</v>
      </c>
      <c r="E2907" s="23" t="s">
        <v>232</v>
      </c>
      <c r="F2907" s="23" t="s">
        <v>598</v>
      </c>
      <c r="G2907" s="23" t="s">
        <v>235</v>
      </c>
      <c r="H2907" s="23" t="s">
        <v>23</v>
      </c>
      <c r="I2907" s="23">
        <v>2</v>
      </c>
      <c r="J2907" s="9">
        <v>32.140300000000003</v>
      </c>
      <c r="K2907" s="9">
        <v>27.341100000000001</v>
      </c>
      <c r="L2907" s="9">
        <v>403.66669999999999</v>
      </c>
      <c r="M2907" s="9">
        <v>335.66669999999999</v>
      </c>
      <c r="N2907" s="9">
        <v>435.66669999999999</v>
      </c>
      <c r="O2907" s="9">
        <v>338.66669999999999</v>
      </c>
      <c r="P2907" s="9" t="s">
        <v>235</v>
      </c>
      <c r="Q2907" s="9" t="s">
        <v>235</v>
      </c>
      <c r="R2907" s="9">
        <v>27.341100000000001</v>
      </c>
      <c r="S2907" s="9" t="s">
        <v>235</v>
      </c>
      <c r="T2907" s="9" t="s">
        <v>235</v>
      </c>
      <c r="U2907" s="9" t="s">
        <v>235</v>
      </c>
      <c r="V2907" s="33" t="s">
        <v>235</v>
      </c>
      <c r="W2907" s="33" t="s">
        <v>235</v>
      </c>
      <c r="X2907" s="33" t="s">
        <v>235</v>
      </c>
      <c r="Y2907" s="33" t="s">
        <v>235</v>
      </c>
    </row>
    <row r="2908" spans="1:25" hidden="1" x14ac:dyDescent="0.25">
      <c r="A2908" s="32">
        <v>2907</v>
      </c>
      <c r="B2908" s="23" t="s">
        <v>608</v>
      </c>
      <c r="C2908" s="23" t="s">
        <v>671</v>
      </c>
      <c r="D2908" s="23" t="s">
        <v>673</v>
      </c>
      <c r="E2908" s="23" t="s">
        <v>232</v>
      </c>
      <c r="F2908" s="23" t="s">
        <v>598</v>
      </c>
      <c r="G2908" s="23" t="s">
        <v>235</v>
      </c>
      <c r="H2908" s="23" t="s">
        <v>23</v>
      </c>
      <c r="I2908" s="23">
        <v>3</v>
      </c>
      <c r="J2908" s="9">
        <v>29.732099999999999</v>
      </c>
      <c r="K2908" s="9">
        <v>41.639099999999999</v>
      </c>
      <c r="L2908" s="9">
        <v>412.66669999999999</v>
      </c>
      <c r="M2908" s="9">
        <v>316.66669999999999</v>
      </c>
      <c r="N2908" s="9">
        <v>440.66669999999999</v>
      </c>
      <c r="O2908" s="9">
        <v>326.66669999999999</v>
      </c>
      <c r="P2908" s="9" t="s">
        <v>235</v>
      </c>
      <c r="Q2908" s="9" t="s">
        <v>235</v>
      </c>
      <c r="R2908" s="9">
        <v>41.639099999999999</v>
      </c>
      <c r="S2908" s="9" t="s">
        <v>235</v>
      </c>
      <c r="T2908" s="9" t="s">
        <v>235</v>
      </c>
      <c r="U2908" s="9" t="s">
        <v>235</v>
      </c>
      <c r="V2908" s="40" t="s">
        <v>235</v>
      </c>
      <c r="W2908" s="40" t="s">
        <v>235</v>
      </c>
      <c r="X2908" s="40" t="s">
        <v>235</v>
      </c>
      <c r="Y2908" s="40" t="s">
        <v>235</v>
      </c>
    </row>
    <row r="2909" spans="1:25" hidden="1" x14ac:dyDescent="0.25">
      <c r="A2909" s="32">
        <v>2908</v>
      </c>
      <c r="B2909" s="23" t="s">
        <v>608</v>
      </c>
      <c r="C2909" s="23" t="s">
        <v>671</v>
      </c>
      <c r="D2909" s="23" t="s">
        <v>673</v>
      </c>
      <c r="E2909" s="23" t="s">
        <v>232</v>
      </c>
      <c r="F2909" s="23" t="s">
        <v>598</v>
      </c>
      <c r="G2909" s="23" t="s">
        <v>235</v>
      </c>
      <c r="H2909" s="23" t="s">
        <v>24</v>
      </c>
      <c r="I2909" s="23">
        <v>4</v>
      </c>
      <c r="J2909" s="9">
        <v>32.4499</v>
      </c>
      <c r="K2909" s="9">
        <v>145.67529999999999</v>
      </c>
      <c r="L2909" s="9">
        <v>568.66669999999999</v>
      </c>
      <c r="M2909" s="9">
        <v>253.66669999999999</v>
      </c>
      <c r="N2909" s="9">
        <v>550.66669999999999</v>
      </c>
      <c r="O2909" s="9">
        <v>280.66669999999999</v>
      </c>
      <c r="P2909" s="9" t="s">
        <v>235</v>
      </c>
      <c r="Q2909" s="9" t="s">
        <v>235</v>
      </c>
      <c r="R2909" s="9">
        <v>34.324700000000007</v>
      </c>
      <c r="S2909" s="9" t="s">
        <v>235</v>
      </c>
      <c r="T2909" s="9" t="s">
        <v>235</v>
      </c>
      <c r="U2909" s="9" t="s">
        <v>235</v>
      </c>
      <c r="V2909" s="40" t="s">
        <v>235</v>
      </c>
      <c r="W2909" s="40" t="s">
        <v>235</v>
      </c>
      <c r="X2909" s="40" t="s">
        <v>235</v>
      </c>
      <c r="Y2909" s="40" t="s">
        <v>235</v>
      </c>
    </row>
    <row r="2910" spans="1:25" hidden="1" x14ac:dyDescent="0.25">
      <c r="A2910" s="32">
        <v>2909</v>
      </c>
      <c r="B2910" s="23" t="s">
        <v>608</v>
      </c>
      <c r="C2910" s="23" t="s">
        <v>671</v>
      </c>
      <c r="D2910" s="23" t="s">
        <v>673</v>
      </c>
      <c r="E2910" s="23" t="s">
        <v>232</v>
      </c>
      <c r="F2910" s="23" t="s">
        <v>598</v>
      </c>
      <c r="G2910" s="23" t="s">
        <v>235</v>
      </c>
      <c r="H2910" s="23" t="s">
        <v>24</v>
      </c>
      <c r="I2910" s="23">
        <v>5</v>
      </c>
      <c r="J2910" s="9">
        <v>34.6554</v>
      </c>
      <c r="K2910" s="9">
        <v>155.81610000000001</v>
      </c>
      <c r="L2910" s="9">
        <v>587.66669999999999</v>
      </c>
      <c r="M2910" s="9">
        <v>262.66669999999999</v>
      </c>
      <c r="N2910" s="9">
        <v>563.66669999999999</v>
      </c>
      <c r="O2910" s="9">
        <v>287.66669999999999</v>
      </c>
      <c r="P2910" s="9" t="s">
        <v>235</v>
      </c>
      <c r="Q2910" s="9" t="s">
        <v>235</v>
      </c>
      <c r="R2910" s="9">
        <v>24.183899999999994</v>
      </c>
      <c r="S2910" s="9" t="s">
        <v>235</v>
      </c>
      <c r="T2910" s="9" t="s">
        <v>235</v>
      </c>
      <c r="U2910" s="9" t="s">
        <v>235</v>
      </c>
      <c r="V2910" s="40" t="s">
        <v>235</v>
      </c>
      <c r="W2910" s="40" t="s">
        <v>235</v>
      </c>
      <c r="X2910" s="40" t="s">
        <v>235</v>
      </c>
      <c r="Y2910" s="40" t="s">
        <v>235</v>
      </c>
    </row>
    <row r="2911" spans="1:25" hidden="1" x14ac:dyDescent="0.25">
      <c r="A2911" s="32">
        <v>2910</v>
      </c>
      <c r="B2911" s="23" t="s">
        <v>608</v>
      </c>
      <c r="C2911" s="23" t="s">
        <v>671</v>
      </c>
      <c r="D2911" s="23" t="s">
        <v>673</v>
      </c>
      <c r="E2911" s="23" t="s">
        <v>232</v>
      </c>
      <c r="F2911" s="23" t="s">
        <v>598</v>
      </c>
      <c r="G2911" s="23" t="s">
        <v>235</v>
      </c>
      <c r="H2911" s="23" t="s">
        <v>24</v>
      </c>
      <c r="I2911" s="23">
        <v>6</v>
      </c>
      <c r="J2911" s="9">
        <v>29.154800000000002</v>
      </c>
      <c r="K2911" s="9">
        <v>179.81890000000001</v>
      </c>
      <c r="L2911" s="9">
        <v>590.66669999999999</v>
      </c>
      <c r="M2911" s="9">
        <v>284.66669999999999</v>
      </c>
      <c r="N2911" s="9">
        <v>563.66669999999999</v>
      </c>
      <c r="O2911" s="9">
        <v>295.66669999999999</v>
      </c>
      <c r="P2911" s="9">
        <v>192.93781381574738</v>
      </c>
      <c r="Q2911" s="9">
        <v>119.23086848631104</v>
      </c>
      <c r="R2911" s="9">
        <v>0.18109999999998649</v>
      </c>
      <c r="S2911" s="9">
        <v>0</v>
      </c>
      <c r="T2911" s="9">
        <v>0</v>
      </c>
      <c r="U2911" s="9">
        <v>0</v>
      </c>
      <c r="V2911" s="23">
        <v>38.013155617496423</v>
      </c>
      <c r="W2911" s="23">
        <v>40.01249804748511</v>
      </c>
      <c r="X2911" s="23">
        <v>20</v>
      </c>
      <c r="Y2911" s="23">
        <v>19.849433241279208</v>
      </c>
    </row>
    <row r="2912" spans="1:25" hidden="1" x14ac:dyDescent="0.25">
      <c r="A2912" s="32">
        <v>2911</v>
      </c>
      <c r="B2912" s="23" t="s">
        <v>608</v>
      </c>
      <c r="C2912" s="23" t="s">
        <v>671</v>
      </c>
      <c r="D2912" s="23" t="s">
        <v>673</v>
      </c>
      <c r="E2912" s="23" t="s">
        <v>232</v>
      </c>
      <c r="F2912" s="23" t="s">
        <v>598</v>
      </c>
      <c r="G2912" s="23" t="s">
        <v>235</v>
      </c>
      <c r="H2912" s="23" t="s">
        <v>23</v>
      </c>
      <c r="I2912" s="23">
        <v>1</v>
      </c>
      <c r="J2912" s="9">
        <v>31.575299999999999</v>
      </c>
      <c r="K2912" s="9">
        <v>2.9369999999999998</v>
      </c>
      <c r="L2912" s="9">
        <v>434.66669999999999</v>
      </c>
      <c r="M2912" s="9">
        <v>244.66669999999999</v>
      </c>
      <c r="N2912" s="9">
        <v>465.66669999999999</v>
      </c>
      <c r="O2912" s="9">
        <v>250.66669999999999</v>
      </c>
      <c r="P2912" s="9" t="s">
        <v>235</v>
      </c>
      <c r="Q2912" s="9" t="s">
        <v>235</v>
      </c>
      <c r="R2912" s="9">
        <v>2.9369999999999998</v>
      </c>
      <c r="S2912" s="9" t="s">
        <v>235</v>
      </c>
      <c r="T2912" s="9" t="s">
        <v>235</v>
      </c>
      <c r="U2912" s="9" t="s">
        <v>235</v>
      </c>
      <c r="V2912" s="33" t="s">
        <v>235</v>
      </c>
      <c r="W2912" s="33" t="s">
        <v>235</v>
      </c>
      <c r="X2912" s="33" t="s">
        <v>235</v>
      </c>
      <c r="Y2912" s="33" t="s">
        <v>235</v>
      </c>
    </row>
    <row r="2913" spans="1:25" hidden="1" x14ac:dyDescent="0.25">
      <c r="A2913" s="32">
        <v>2912</v>
      </c>
      <c r="B2913" s="23" t="s">
        <v>608</v>
      </c>
      <c r="C2913" s="23" t="s">
        <v>671</v>
      </c>
      <c r="D2913" s="23" t="s">
        <v>673</v>
      </c>
      <c r="E2913" s="23" t="s">
        <v>232</v>
      </c>
      <c r="F2913" s="23" t="s">
        <v>598</v>
      </c>
      <c r="G2913" s="23" t="s">
        <v>235</v>
      </c>
      <c r="H2913" s="23" t="s">
        <v>23</v>
      </c>
      <c r="I2913" s="23">
        <v>2</v>
      </c>
      <c r="J2913" s="9">
        <v>35.227800000000002</v>
      </c>
      <c r="K2913" s="9">
        <v>26.575199999999999</v>
      </c>
      <c r="L2913" s="9">
        <v>435.66669999999999</v>
      </c>
      <c r="M2913" s="9">
        <v>220.66669999999999</v>
      </c>
      <c r="N2913" s="9">
        <v>464.66669999999999</v>
      </c>
      <c r="O2913" s="9">
        <v>240.66669999999999</v>
      </c>
      <c r="P2913" s="9" t="s">
        <v>235</v>
      </c>
      <c r="Q2913" s="9" t="s">
        <v>235</v>
      </c>
      <c r="R2913" s="9">
        <v>26.575199999999999</v>
      </c>
      <c r="S2913" s="9" t="s">
        <v>235</v>
      </c>
      <c r="T2913" s="9" t="s">
        <v>235</v>
      </c>
      <c r="U2913" s="9" t="s">
        <v>235</v>
      </c>
      <c r="V2913" s="33" t="s">
        <v>235</v>
      </c>
      <c r="W2913" s="33" t="s">
        <v>235</v>
      </c>
      <c r="X2913" s="33" t="s">
        <v>235</v>
      </c>
      <c r="Y2913" s="33" t="s">
        <v>235</v>
      </c>
    </row>
    <row r="2914" spans="1:25" hidden="1" x14ac:dyDescent="0.25">
      <c r="A2914" s="32">
        <v>2913</v>
      </c>
      <c r="B2914" s="23" t="s">
        <v>608</v>
      </c>
      <c r="C2914" s="23" t="s">
        <v>671</v>
      </c>
      <c r="D2914" s="23" t="s">
        <v>673</v>
      </c>
      <c r="E2914" s="23" t="s">
        <v>232</v>
      </c>
      <c r="F2914" s="23" t="s">
        <v>598</v>
      </c>
      <c r="G2914" s="23" t="s">
        <v>235</v>
      </c>
      <c r="H2914" s="23" t="s">
        <v>23</v>
      </c>
      <c r="I2914" s="23">
        <v>3</v>
      </c>
      <c r="J2914" s="9">
        <v>32.557600000000001</v>
      </c>
      <c r="K2914" s="9">
        <v>34.493400000000001</v>
      </c>
      <c r="L2914" s="9">
        <v>452.66669999999999</v>
      </c>
      <c r="M2914" s="9">
        <v>208.66669999999999</v>
      </c>
      <c r="N2914" s="9">
        <v>476.66669999999999</v>
      </c>
      <c r="O2914" s="9">
        <v>230.66669999999999</v>
      </c>
      <c r="P2914" s="9" t="s">
        <v>235</v>
      </c>
      <c r="Q2914" s="9" t="s">
        <v>235</v>
      </c>
      <c r="R2914" s="9">
        <v>34.493400000000001</v>
      </c>
      <c r="S2914" s="9" t="s">
        <v>235</v>
      </c>
      <c r="T2914" s="9" t="s">
        <v>235</v>
      </c>
      <c r="U2914" s="9" t="s">
        <v>235</v>
      </c>
      <c r="V2914" s="33" t="s">
        <v>235</v>
      </c>
      <c r="W2914" s="33" t="s">
        <v>235</v>
      </c>
      <c r="X2914" s="40" t="s">
        <v>235</v>
      </c>
      <c r="Y2914" s="40" t="s">
        <v>235</v>
      </c>
    </row>
    <row r="2915" spans="1:25" hidden="1" x14ac:dyDescent="0.25">
      <c r="A2915" s="32">
        <v>2914</v>
      </c>
      <c r="B2915" s="23" t="s">
        <v>608</v>
      </c>
      <c r="C2915" s="23" t="s">
        <v>671</v>
      </c>
      <c r="D2915" s="23" t="s">
        <v>673</v>
      </c>
      <c r="E2915" s="23" t="s">
        <v>232</v>
      </c>
      <c r="F2915" s="23" t="s">
        <v>598</v>
      </c>
      <c r="G2915" s="23" t="s">
        <v>235</v>
      </c>
      <c r="H2915" s="23" t="s">
        <v>24</v>
      </c>
      <c r="I2915" s="23">
        <v>4</v>
      </c>
      <c r="J2915" s="9">
        <v>31.305</v>
      </c>
      <c r="K2915" s="9">
        <v>145.4179</v>
      </c>
      <c r="L2915" s="9">
        <v>632.66669999999999</v>
      </c>
      <c r="M2915" s="9">
        <v>233.66669999999999</v>
      </c>
      <c r="N2915" s="9">
        <v>604.66669999999999</v>
      </c>
      <c r="O2915" s="9">
        <v>247.66669999999999</v>
      </c>
      <c r="P2915" s="9" t="s">
        <v>235</v>
      </c>
      <c r="Q2915" s="9" t="s">
        <v>235</v>
      </c>
      <c r="R2915" s="9">
        <v>34.582099999999997</v>
      </c>
      <c r="S2915" s="9" t="s">
        <v>235</v>
      </c>
      <c r="T2915" s="9" t="s">
        <v>235</v>
      </c>
      <c r="U2915" s="9" t="s">
        <v>235</v>
      </c>
      <c r="V2915" s="33" t="s">
        <v>235</v>
      </c>
      <c r="W2915" s="33" t="s">
        <v>235</v>
      </c>
      <c r="X2915" s="40" t="s">
        <v>235</v>
      </c>
      <c r="Y2915" s="40" t="s">
        <v>235</v>
      </c>
    </row>
    <row r="2916" spans="1:25" hidden="1" x14ac:dyDescent="0.25">
      <c r="A2916" s="32">
        <v>2915</v>
      </c>
      <c r="B2916" s="23" t="s">
        <v>608</v>
      </c>
      <c r="C2916" s="23" t="s">
        <v>671</v>
      </c>
      <c r="D2916" s="23" t="s">
        <v>673</v>
      </c>
      <c r="E2916" s="23" t="s">
        <v>232</v>
      </c>
      <c r="F2916" s="23" t="s">
        <v>598</v>
      </c>
      <c r="G2916" s="23" t="s">
        <v>235</v>
      </c>
      <c r="H2916" s="23" t="s">
        <v>24</v>
      </c>
      <c r="I2916" s="23">
        <v>5</v>
      </c>
      <c r="J2916" s="9">
        <v>32.28</v>
      </c>
      <c r="K2916" s="9">
        <v>155.7937</v>
      </c>
      <c r="L2916" s="9">
        <v>644.66669999999999</v>
      </c>
      <c r="M2916" s="9">
        <v>251.66669999999999</v>
      </c>
      <c r="N2916" s="9">
        <v>613.66669999999999</v>
      </c>
      <c r="O2916" s="9">
        <v>260.66669999999999</v>
      </c>
      <c r="P2916" s="9" t="s">
        <v>235</v>
      </c>
      <c r="Q2916" s="9" t="s">
        <v>235</v>
      </c>
      <c r="R2916" s="9">
        <v>24.206299999999999</v>
      </c>
      <c r="S2916" s="9" t="s">
        <v>235</v>
      </c>
      <c r="T2916" s="9" t="s">
        <v>235</v>
      </c>
      <c r="U2916" s="9" t="s">
        <v>235</v>
      </c>
      <c r="V2916" s="33" t="s">
        <v>235</v>
      </c>
      <c r="W2916" s="33" t="s">
        <v>235</v>
      </c>
      <c r="X2916" s="40" t="s">
        <v>235</v>
      </c>
      <c r="Y2916" s="40" t="s">
        <v>235</v>
      </c>
    </row>
    <row r="2917" spans="1:25" hidden="1" x14ac:dyDescent="0.25">
      <c r="A2917" s="32">
        <v>2916</v>
      </c>
      <c r="B2917" s="23" t="s">
        <v>608</v>
      </c>
      <c r="C2917" s="23" t="s">
        <v>671</v>
      </c>
      <c r="D2917" s="23" t="s">
        <v>673</v>
      </c>
      <c r="E2917" s="23" t="s">
        <v>232</v>
      </c>
      <c r="F2917" s="23" t="s">
        <v>598</v>
      </c>
      <c r="G2917" s="23" t="s">
        <v>235</v>
      </c>
      <c r="H2917" s="23" t="s">
        <v>24</v>
      </c>
      <c r="I2917" s="23">
        <v>6</v>
      </c>
      <c r="J2917" s="9">
        <v>29.154800000000002</v>
      </c>
      <c r="K2917" s="9">
        <v>177.88900000000001</v>
      </c>
      <c r="L2917" s="9">
        <v>641.66669999999999</v>
      </c>
      <c r="M2917" s="9">
        <v>272.66669999999999</v>
      </c>
      <c r="N2917" s="9">
        <v>612.66669999999999</v>
      </c>
      <c r="O2917" s="9">
        <v>269.66669999999999</v>
      </c>
      <c r="P2917" s="9">
        <v>208.88513590009222</v>
      </c>
      <c r="Q2917" s="9">
        <v>129.12397143830421</v>
      </c>
      <c r="R2917" s="9">
        <v>2.11099999999999</v>
      </c>
      <c r="S2917" s="9">
        <v>0</v>
      </c>
      <c r="T2917" s="9">
        <v>0</v>
      </c>
      <c r="U2917" s="9">
        <v>0</v>
      </c>
      <c r="V2917" s="23">
        <v>40.024992192379003</v>
      </c>
      <c r="W2917" s="23">
        <v>40.249223594996216</v>
      </c>
      <c r="X2917" s="23">
        <v>22.825424421026653</v>
      </c>
      <c r="Y2917" s="23">
        <v>23.409399821439251</v>
      </c>
    </row>
    <row r="2918" spans="1:25" hidden="1" x14ac:dyDescent="0.25">
      <c r="A2918" s="32">
        <v>2917</v>
      </c>
      <c r="B2918" s="23" t="s">
        <v>608</v>
      </c>
      <c r="C2918" s="23" t="s">
        <v>671</v>
      </c>
      <c r="D2918" s="23" t="s">
        <v>673</v>
      </c>
      <c r="E2918" s="23" t="s">
        <v>232</v>
      </c>
      <c r="F2918" s="23" t="s">
        <v>598</v>
      </c>
      <c r="G2918" s="23" t="s">
        <v>235</v>
      </c>
      <c r="H2918" s="23" t="s">
        <v>23</v>
      </c>
      <c r="I2918" s="23">
        <v>1</v>
      </c>
      <c r="J2918" s="9">
        <v>47.434199999999997</v>
      </c>
      <c r="K2918" s="9">
        <v>5.2126999999999999</v>
      </c>
      <c r="L2918" s="9">
        <v>310.66669999999999</v>
      </c>
      <c r="M2918" s="9">
        <v>447.66669999999999</v>
      </c>
      <c r="N2918" s="9">
        <v>349.66669999999999</v>
      </c>
      <c r="O2918" s="9">
        <v>420.66669999999999</v>
      </c>
      <c r="P2918" s="9" t="s">
        <v>235</v>
      </c>
      <c r="Q2918" s="9" t="s">
        <v>235</v>
      </c>
      <c r="R2918" s="9">
        <v>5.2126999999999999</v>
      </c>
      <c r="S2918" s="9" t="s">
        <v>235</v>
      </c>
      <c r="T2918" s="9" t="s">
        <v>235</v>
      </c>
      <c r="U2918" s="9" t="s">
        <v>235</v>
      </c>
      <c r="V2918" s="33" t="s">
        <v>235</v>
      </c>
      <c r="W2918" s="33" t="s">
        <v>235</v>
      </c>
      <c r="X2918" s="33" t="s">
        <v>235</v>
      </c>
      <c r="Y2918" s="33" t="s">
        <v>235</v>
      </c>
    </row>
    <row r="2919" spans="1:25" hidden="1" x14ac:dyDescent="0.25">
      <c r="A2919" s="32">
        <v>2918</v>
      </c>
      <c r="B2919" s="23" t="s">
        <v>608</v>
      </c>
      <c r="C2919" s="23" t="s">
        <v>671</v>
      </c>
      <c r="D2919" s="23" t="s">
        <v>673</v>
      </c>
      <c r="E2919" s="23" t="s">
        <v>232</v>
      </c>
      <c r="F2919" s="23" t="s">
        <v>598</v>
      </c>
      <c r="G2919" s="23" t="s">
        <v>235</v>
      </c>
      <c r="H2919" s="23" t="s">
        <v>23</v>
      </c>
      <c r="I2919" s="23">
        <v>2</v>
      </c>
      <c r="J2919" s="9">
        <v>50.159700000000001</v>
      </c>
      <c r="K2919" s="9">
        <v>16.409300000000002</v>
      </c>
      <c r="L2919" s="9">
        <v>294.66669999999999</v>
      </c>
      <c r="M2919" s="9">
        <v>429.66669999999999</v>
      </c>
      <c r="N2919" s="9">
        <v>340.66669999999999</v>
      </c>
      <c r="O2919" s="9">
        <v>409.66669999999999</v>
      </c>
      <c r="P2919" s="9" t="s">
        <v>235</v>
      </c>
      <c r="Q2919" s="9" t="s">
        <v>235</v>
      </c>
      <c r="R2919" s="9">
        <v>16.409300000000002</v>
      </c>
      <c r="S2919" s="9" t="s">
        <v>235</v>
      </c>
      <c r="T2919" s="9" t="s">
        <v>235</v>
      </c>
      <c r="U2919" s="9" t="s">
        <v>235</v>
      </c>
      <c r="V2919" s="33" t="s">
        <v>235</v>
      </c>
      <c r="W2919" s="33" t="s">
        <v>235</v>
      </c>
      <c r="X2919" s="33" t="s">
        <v>235</v>
      </c>
      <c r="Y2919" s="33" t="s">
        <v>235</v>
      </c>
    </row>
    <row r="2920" spans="1:25" hidden="1" x14ac:dyDescent="0.25">
      <c r="A2920" s="32">
        <v>2919</v>
      </c>
      <c r="B2920" s="23" t="s">
        <v>608</v>
      </c>
      <c r="C2920" s="23" t="s">
        <v>671</v>
      </c>
      <c r="D2920" s="23" t="s">
        <v>673</v>
      </c>
      <c r="E2920" s="23" t="s">
        <v>232</v>
      </c>
      <c r="F2920" s="23" t="s">
        <v>598</v>
      </c>
      <c r="G2920" s="23" t="s">
        <v>235</v>
      </c>
      <c r="H2920" s="23" t="s">
        <v>23</v>
      </c>
      <c r="I2920" s="23">
        <v>3</v>
      </c>
      <c r="J2920" s="9">
        <v>48.052100000000003</v>
      </c>
      <c r="K2920" s="9">
        <v>27.8964</v>
      </c>
      <c r="L2920" s="9">
        <v>290.66669999999999</v>
      </c>
      <c r="M2920" s="9">
        <v>405.66669999999999</v>
      </c>
      <c r="N2920" s="9">
        <v>337.66669999999999</v>
      </c>
      <c r="O2920" s="9">
        <v>395.66669999999999</v>
      </c>
      <c r="P2920" s="9" t="s">
        <v>235</v>
      </c>
      <c r="Q2920" s="9" t="s">
        <v>235</v>
      </c>
      <c r="R2920" s="9">
        <v>27.8964</v>
      </c>
      <c r="S2920" s="9" t="s">
        <v>235</v>
      </c>
      <c r="T2920" s="9" t="s">
        <v>235</v>
      </c>
      <c r="U2920" s="9" t="s">
        <v>235</v>
      </c>
      <c r="V2920" s="40" t="s">
        <v>235</v>
      </c>
      <c r="W2920" s="40" t="s">
        <v>235</v>
      </c>
      <c r="X2920" s="40" t="s">
        <v>235</v>
      </c>
      <c r="Y2920" s="40" t="s">
        <v>235</v>
      </c>
    </row>
    <row r="2921" spans="1:25" hidden="1" x14ac:dyDescent="0.25">
      <c r="A2921" s="32">
        <v>2920</v>
      </c>
      <c r="B2921" s="23" t="s">
        <v>608</v>
      </c>
      <c r="C2921" s="23" t="s">
        <v>671</v>
      </c>
      <c r="D2921" s="23" t="s">
        <v>673</v>
      </c>
      <c r="E2921" s="23" t="s">
        <v>232</v>
      </c>
      <c r="F2921" s="23" t="s">
        <v>598</v>
      </c>
      <c r="G2921" s="23" t="s">
        <v>235</v>
      </c>
      <c r="H2921" s="23" t="s">
        <v>24</v>
      </c>
      <c r="I2921" s="23">
        <v>4</v>
      </c>
      <c r="J2921" s="9">
        <v>49.729300000000002</v>
      </c>
      <c r="K2921" s="9">
        <v>145.06200000000001</v>
      </c>
      <c r="L2921" s="9">
        <v>442.66669999999999</v>
      </c>
      <c r="M2921" s="9">
        <v>273.66669999999999</v>
      </c>
      <c r="N2921" s="9">
        <v>429.66669999999999</v>
      </c>
      <c r="O2921" s="9">
        <v>321.66669999999999</v>
      </c>
      <c r="P2921" s="9" t="s">
        <v>235</v>
      </c>
      <c r="Q2921" s="9" t="s">
        <v>235</v>
      </c>
      <c r="R2921" s="9">
        <v>34.937999999999988</v>
      </c>
      <c r="S2921" s="9" t="s">
        <v>235</v>
      </c>
      <c r="T2921" s="9" t="s">
        <v>235</v>
      </c>
      <c r="U2921" s="9" t="s">
        <v>235</v>
      </c>
      <c r="V2921" s="40" t="s">
        <v>235</v>
      </c>
      <c r="W2921" s="40" t="s">
        <v>235</v>
      </c>
      <c r="X2921" s="40" t="s">
        <v>235</v>
      </c>
      <c r="Y2921" s="40" t="s">
        <v>235</v>
      </c>
    </row>
    <row r="2922" spans="1:25" hidden="1" x14ac:dyDescent="0.25">
      <c r="A2922" s="32">
        <v>2921</v>
      </c>
      <c r="B2922" s="23" t="s">
        <v>608</v>
      </c>
      <c r="C2922" s="23" t="s">
        <v>671</v>
      </c>
      <c r="D2922" s="23" t="s">
        <v>673</v>
      </c>
      <c r="E2922" s="23" t="s">
        <v>232</v>
      </c>
      <c r="F2922" s="23" t="s">
        <v>598</v>
      </c>
      <c r="G2922" s="23" t="s">
        <v>235</v>
      </c>
      <c r="H2922" s="23" t="s">
        <v>24</v>
      </c>
      <c r="I2922" s="23">
        <v>5</v>
      </c>
      <c r="J2922" s="9">
        <v>49.769500000000001</v>
      </c>
      <c r="K2922" s="9">
        <v>152.35059999999999</v>
      </c>
      <c r="L2922" s="9">
        <v>468.66669999999999</v>
      </c>
      <c r="M2922" s="9">
        <v>281.66669999999999</v>
      </c>
      <c r="N2922" s="9">
        <v>449.66669999999999</v>
      </c>
      <c r="O2922" s="9">
        <v>327.66669999999999</v>
      </c>
      <c r="P2922" s="9" t="s">
        <v>235</v>
      </c>
      <c r="Q2922" s="9" t="s">
        <v>235</v>
      </c>
      <c r="R2922" s="9">
        <v>27.649400000000014</v>
      </c>
      <c r="S2922" s="9" t="s">
        <v>235</v>
      </c>
      <c r="T2922" s="9" t="s">
        <v>235</v>
      </c>
      <c r="U2922" s="9" t="s">
        <v>235</v>
      </c>
      <c r="V2922" s="40" t="s">
        <v>235</v>
      </c>
      <c r="W2922" s="40" t="s">
        <v>235</v>
      </c>
      <c r="X2922" s="40" t="s">
        <v>235</v>
      </c>
      <c r="Y2922" s="40" t="s">
        <v>235</v>
      </c>
    </row>
    <row r="2923" spans="1:25" hidden="1" x14ac:dyDescent="0.25">
      <c r="A2923" s="32">
        <v>2922</v>
      </c>
      <c r="B2923" s="23" t="s">
        <v>608</v>
      </c>
      <c r="C2923" s="23" t="s">
        <v>671</v>
      </c>
      <c r="D2923" s="23" t="s">
        <v>673</v>
      </c>
      <c r="E2923" s="23" t="s">
        <v>232</v>
      </c>
      <c r="F2923" s="23" t="s">
        <v>598</v>
      </c>
      <c r="G2923" s="23" t="s">
        <v>235</v>
      </c>
      <c r="H2923" s="23" t="s">
        <v>24</v>
      </c>
      <c r="I2923" s="23">
        <v>6</v>
      </c>
      <c r="J2923" s="9">
        <v>45.967399999999998</v>
      </c>
      <c r="K2923" s="9">
        <v>174.0265</v>
      </c>
      <c r="L2923" s="9">
        <v>485.66669999999999</v>
      </c>
      <c r="M2923" s="9">
        <v>299.66669999999999</v>
      </c>
      <c r="N2923" s="9">
        <v>453.66669999999999</v>
      </c>
      <c r="O2923" s="9">
        <v>332.66669999999999</v>
      </c>
      <c r="P2923" s="9">
        <v>229.19205919926634</v>
      </c>
      <c r="Q2923" s="9">
        <v>118.06777714516353</v>
      </c>
      <c r="R2923" s="9">
        <v>5.9735000000000014</v>
      </c>
      <c r="S2923" s="9">
        <v>0</v>
      </c>
      <c r="T2923" s="9">
        <v>0</v>
      </c>
      <c r="U2923" s="9">
        <v>0</v>
      </c>
      <c r="V2923" s="23">
        <v>50.24937810560445</v>
      </c>
      <c r="W2923" s="23">
        <v>46.518813398452032</v>
      </c>
      <c r="X2923" s="23">
        <v>27.730849247724095</v>
      </c>
      <c r="Y2923" s="23">
        <v>26.40075756488817</v>
      </c>
    </row>
    <row r="2924" spans="1:25" hidden="1" x14ac:dyDescent="0.25">
      <c r="A2924" s="32">
        <v>2923</v>
      </c>
      <c r="B2924" s="23" t="s">
        <v>608</v>
      </c>
      <c r="C2924" s="23" t="s">
        <v>671</v>
      </c>
      <c r="D2924" s="23" t="s">
        <v>673</v>
      </c>
      <c r="E2924" s="23" t="s">
        <v>232</v>
      </c>
      <c r="F2924" s="23" t="s">
        <v>598</v>
      </c>
      <c r="G2924" s="23" t="s">
        <v>235</v>
      </c>
      <c r="H2924" s="23" t="s">
        <v>23</v>
      </c>
      <c r="I2924" s="23">
        <v>1</v>
      </c>
      <c r="J2924" s="9">
        <v>31.622800000000002</v>
      </c>
      <c r="K2924" s="9">
        <v>8.4105000000000008</v>
      </c>
      <c r="L2924" s="9">
        <v>471.66669999999999</v>
      </c>
      <c r="M2924" s="9">
        <v>287.66669999999999</v>
      </c>
      <c r="N2924" s="9">
        <v>501.66669999999999</v>
      </c>
      <c r="O2924" s="9">
        <v>297.66669999999999</v>
      </c>
      <c r="P2924" s="9" t="s">
        <v>235</v>
      </c>
      <c r="Q2924" s="9" t="s">
        <v>235</v>
      </c>
      <c r="R2924" s="9">
        <v>8.4105000000000008</v>
      </c>
      <c r="S2924" s="9" t="s">
        <v>235</v>
      </c>
      <c r="T2924" s="9" t="s">
        <v>235</v>
      </c>
      <c r="U2924" s="9" t="s">
        <v>235</v>
      </c>
      <c r="V2924" s="33" t="s">
        <v>235</v>
      </c>
      <c r="W2924" s="33" t="s">
        <v>235</v>
      </c>
      <c r="X2924" s="33" t="s">
        <v>235</v>
      </c>
      <c r="Y2924" s="33" t="s">
        <v>235</v>
      </c>
    </row>
    <row r="2925" spans="1:25" hidden="1" x14ac:dyDescent="0.25">
      <c r="A2925" s="32">
        <v>2924</v>
      </c>
      <c r="B2925" s="23" t="s">
        <v>608</v>
      </c>
      <c r="C2925" s="23" t="s">
        <v>671</v>
      </c>
      <c r="D2925" s="23" t="s">
        <v>673</v>
      </c>
      <c r="E2925" s="23" t="s">
        <v>232</v>
      </c>
      <c r="F2925" s="23" t="s">
        <v>598</v>
      </c>
      <c r="G2925" s="23" t="s">
        <v>235</v>
      </c>
      <c r="H2925" s="23" t="s">
        <v>23</v>
      </c>
      <c r="I2925" s="23">
        <v>2</v>
      </c>
      <c r="J2925" s="9">
        <v>35.805</v>
      </c>
      <c r="K2925" s="9">
        <v>25.885200000000001</v>
      </c>
      <c r="L2925" s="9">
        <v>472.66669999999999</v>
      </c>
      <c r="M2925" s="9">
        <v>266.66669999999999</v>
      </c>
      <c r="N2925" s="9">
        <v>501.66669999999999</v>
      </c>
      <c r="O2925" s="9">
        <v>287.66669999999999</v>
      </c>
      <c r="P2925" s="9" t="s">
        <v>235</v>
      </c>
      <c r="Q2925" s="9" t="s">
        <v>235</v>
      </c>
      <c r="R2925" s="9">
        <v>25.885200000000001</v>
      </c>
      <c r="S2925" s="9" t="s">
        <v>235</v>
      </c>
      <c r="T2925" s="9" t="s">
        <v>235</v>
      </c>
      <c r="U2925" s="9" t="s">
        <v>235</v>
      </c>
      <c r="V2925" s="33" t="s">
        <v>235</v>
      </c>
      <c r="W2925" s="33" t="s">
        <v>235</v>
      </c>
      <c r="X2925" s="33" t="s">
        <v>235</v>
      </c>
      <c r="Y2925" s="33" t="s">
        <v>235</v>
      </c>
    </row>
    <row r="2926" spans="1:25" hidden="1" x14ac:dyDescent="0.25">
      <c r="A2926" s="32">
        <v>2925</v>
      </c>
      <c r="B2926" s="23" t="s">
        <v>608</v>
      </c>
      <c r="C2926" s="23" t="s">
        <v>671</v>
      </c>
      <c r="D2926" s="23" t="s">
        <v>673</v>
      </c>
      <c r="E2926" s="23" t="s">
        <v>232</v>
      </c>
      <c r="F2926" s="23" t="s">
        <v>598</v>
      </c>
      <c r="G2926" s="23" t="s">
        <v>235</v>
      </c>
      <c r="H2926" s="23" t="s">
        <v>23</v>
      </c>
      <c r="I2926" s="23">
        <v>3</v>
      </c>
      <c r="J2926" s="9">
        <v>31.1448</v>
      </c>
      <c r="K2926" s="9">
        <v>37.578099999999999</v>
      </c>
      <c r="L2926" s="9">
        <v>490.66669999999999</v>
      </c>
      <c r="M2926" s="9">
        <v>254.66669999999999</v>
      </c>
      <c r="N2926" s="9">
        <v>511.66669999999999</v>
      </c>
      <c r="O2926" s="9">
        <v>277.66669999999999</v>
      </c>
      <c r="P2926" s="9" t="s">
        <v>235</v>
      </c>
      <c r="Q2926" s="9" t="s">
        <v>235</v>
      </c>
      <c r="R2926" s="9">
        <v>37.578099999999999</v>
      </c>
      <c r="S2926" s="9" t="s">
        <v>235</v>
      </c>
      <c r="T2926" s="9" t="s">
        <v>235</v>
      </c>
      <c r="U2926" s="9" t="s">
        <v>235</v>
      </c>
      <c r="V2926" s="33" t="s">
        <v>235</v>
      </c>
      <c r="W2926" s="33" t="s">
        <v>235</v>
      </c>
      <c r="X2926" s="40" t="s">
        <v>235</v>
      </c>
      <c r="Y2926" s="40" t="s">
        <v>235</v>
      </c>
    </row>
    <row r="2927" spans="1:25" hidden="1" x14ac:dyDescent="0.25">
      <c r="A2927" s="32">
        <v>2926</v>
      </c>
      <c r="B2927" s="23" t="s">
        <v>608</v>
      </c>
      <c r="C2927" s="23" t="s">
        <v>671</v>
      </c>
      <c r="D2927" s="23" t="s">
        <v>673</v>
      </c>
      <c r="E2927" s="23" t="s">
        <v>232</v>
      </c>
      <c r="F2927" s="23" t="s">
        <v>598</v>
      </c>
      <c r="G2927" s="23" t="s">
        <v>235</v>
      </c>
      <c r="H2927" s="23" t="s">
        <v>24</v>
      </c>
      <c r="I2927" s="23">
        <v>4</v>
      </c>
      <c r="J2927" s="9">
        <v>33.540999999999997</v>
      </c>
      <c r="K2927" s="9">
        <v>143.41050000000001</v>
      </c>
      <c r="L2927" s="9">
        <v>650.66669999999999</v>
      </c>
      <c r="M2927" s="9">
        <v>284.66669999999999</v>
      </c>
      <c r="N2927" s="9">
        <v>620.66669999999999</v>
      </c>
      <c r="O2927" s="9">
        <v>299.66669999999999</v>
      </c>
      <c r="P2927" s="9" t="s">
        <v>235</v>
      </c>
      <c r="Q2927" s="9" t="s">
        <v>235</v>
      </c>
      <c r="R2927" s="9">
        <v>36.589499999999987</v>
      </c>
      <c r="S2927" s="9" t="s">
        <v>235</v>
      </c>
      <c r="T2927" s="9" t="s">
        <v>235</v>
      </c>
      <c r="U2927" s="9" t="s">
        <v>235</v>
      </c>
      <c r="V2927" s="33" t="s">
        <v>235</v>
      </c>
      <c r="W2927" s="33" t="s">
        <v>235</v>
      </c>
      <c r="X2927" s="40" t="s">
        <v>235</v>
      </c>
      <c r="Y2927" s="40" t="s">
        <v>235</v>
      </c>
    </row>
    <row r="2928" spans="1:25" hidden="1" x14ac:dyDescent="0.25">
      <c r="A2928" s="32">
        <v>2927</v>
      </c>
      <c r="B2928" s="23" t="s">
        <v>608</v>
      </c>
      <c r="C2928" s="23" t="s">
        <v>671</v>
      </c>
      <c r="D2928" s="23" t="s">
        <v>673</v>
      </c>
      <c r="E2928" s="23" t="s">
        <v>232</v>
      </c>
      <c r="F2928" s="23" t="s">
        <v>598</v>
      </c>
      <c r="G2928" s="23" t="s">
        <v>235</v>
      </c>
      <c r="H2928" s="23" t="s">
        <v>24</v>
      </c>
      <c r="I2928" s="23">
        <v>5</v>
      </c>
      <c r="J2928" s="9">
        <v>34.481900000000003</v>
      </c>
      <c r="K2928" s="9">
        <v>153.11709999999999</v>
      </c>
      <c r="L2928" s="9">
        <v>663.66669999999999</v>
      </c>
      <c r="M2928" s="9">
        <v>301.66669999999999</v>
      </c>
      <c r="N2928" s="9">
        <v>630.66669999999999</v>
      </c>
      <c r="O2928" s="9">
        <v>311.66669999999999</v>
      </c>
      <c r="P2928" s="9" t="s">
        <v>235</v>
      </c>
      <c r="Q2928" s="9" t="s">
        <v>235</v>
      </c>
      <c r="R2928" s="9">
        <v>26.882900000000006</v>
      </c>
      <c r="S2928" s="9" t="s">
        <v>235</v>
      </c>
      <c r="T2928" s="9" t="s">
        <v>235</v>
      </c>
      <c r="U2928" s="9" t="s">
        <v>235</v>
      </c>
      <c r="V2928" s="33" t="s">
        <v>235</v>
      </c>
      <c r="W2928" s="33" t="s">
        <v>235</v>
      </c>
      <c r="X2928" s="40" t="s">
        <v>235</v>
      </c>
      <c r="Y2928" s="40" t="s">
        <v>235</v>
      </c>
    </row>
    <row r="2929" spans="1:25" hidden="1" x14ac:dyDescent="0.25">
      <c r="A2929" s="32">
        <v>2928</v>
      </c>
      <c r="B2929" s="23" t="s">
        <v>608</v>
      </c>
      <c r="C2929" s="23" t="s">
        <v>671</v>
      </c>
      <c r="D2929" s="23" t="s">
        <v>673</v>
      </c>
      <c r="E2929" s="23" t="s">
        <v>232</v>
      </c>
      <c r="F2929" s="23" t="s">
        <v>598</v>
      </c>
      <c r="G2929" s="23" t="s">
        <v>235</v>
      </c>
      <c r="H2929" s="23" t="s">
        <v>24</v>
      </c>
      <c r="I2929" s="23">
        <v>6</v>
      </c>
      <c r="J2929" s="9">
        <v>35.128300000000003</v>
      </c>
      <c r="K2929" s="9">
        <v>174.87459999999999</v>
      </c>
      <c r="L2929" s="9">
        <v>662.66669999999999</v>
      </c>
      <c r="M2929" s="9">
        <v>322.66669999999999</v>
      </c>
      <c r="N2929" s="9">
        <v>627.66669999999999</v>
      </c>
      <c r="O2929" s="9">
        <v>319.66669999999999</v>
      </c>
      <c r="P2929" s="9">
        <v>194.18032856085088</v>
      </c>
      <c r="Q2929" s="9">
        <v>111.19802156513397</v>
      </c>
      <c r="R2929" s="9">
        <v>5.1254000000000133</v>
      </c>
      <c r="S2929" s="9">
        <v>0</v>
      </c>
      <c r="T2929" s="9">
        <v>0</v>
      </c>
      <c r="U2929" s="9">
        <v>0</v>
      </c>
      <c r="V2929" s="23">
        <v>39.849717690342551</v>
      </c>
      <c r="W2929" s="23">
        <v>38.078865529319543</v>
      </c>
      <c r="X2929" s="23">
        <v>22.360679774997898</v>
      </c>
      <c r="Y2929" s="23">
        <v>21.189620100417091</v>
      </c>
    </row>
    <row r="2930" spans="1:25" hidden="1" x14ac:dyDescent="0.25">
      <c r="A2930" s="32">
        <v>2929</v>
      </c>
      <c r="B2930" s="23" t="s">
        <v>608</v>
      </c>
      <c r="C2930" s="23" t="s">
        <v>671</v>
      </c>
      <c r="D2930" s="23" t="s">
        <v>673</v>
      </c>
      <c r="E2930" s="23" t="s">
        <v>232</v>
      </c>
      <c r="F2930" s="23" t="s">
        <v>598</v>
      </c>
      <c r="G2930" s="23" t="s">
        <v>235</v>
      </c>
      <c r="H2930" s="23" t="s">
        <v>23</v>
      </c>
      <c r="I2930" s="23">
        <v>1</v>
      </c>
      <c r="J2930" s="9">
        <v>46.010899999999999</v>
      </c>
      <c r="K2930" s="9">
        <v>0.67800000000000005</v>
      </c>
      <c r="L2930" s="9">
        <v>323.66669999999999</v>
      </c>
      <c r="M2930" s="9">
        <v>473.66669999999999</v>
      </c>
      <c r="N2930" s="9">
        <v>369.66669999999999</v>
      </c>
      <c r="O2930" s="9">
        <v>474.66669999999999</v>
      </c>
      <c r="P2930" s="9" t="s">
        <v>235</v>
      </c>
      <c r="Q2930" s="9" t="s">
        <v>235</v>
      </c>
      <c r="R2930" s="9">
        <v>0.67800000000000005</v>
      </c>
      <c r="S2930" s="9" t="s">
        <v>235</v>
      </c>
      <c r="T2930" s="9" t="s">
        <v>235</v>
      </c>
      <c r="U2930" s="9" t="s">
        <v>235</v>
      </c>
      <c r="V2930" s="33" t="s">
        <v>235</v>
      </c>
      <c r="W2930" s="33" t="s">
        <v>235</v>
      </c>
      <c r="X2930" s="33" t="s">
        <v>235</v>
      </c>
      <c r="Y2930" s="33" t="s">
        <v>235</v>
      </c>
    </row>
    <row r="2931" spans="1:25" hidden="1" x14ac:dyDescent="0.25">
      <c r="A2931" s="32">
        <v>2930</v>
      </c>
      <c r="B2931" s="23" t="s">
        <v>608</v>
      </c>
      <c r="C2931" s="23" t="s">
        <v>671</v>
      </c>
      <c r="D2931" s="23" t="s">
        <v>673</v>
      </c>
      <c r="E2931" s="23" t="s">
        <v>232</v>
      </c>
      <c r="F2931" s="23" t="s">
        <v>598</v>
      </c>
      <c r="G2931" s="23" t="s">
        <v>235</v>
      </c>
      <c r="H2931" s="23" t="s">
        <v>23</v>
      </c>
      <c r="I2931" s="23">
        <v>2</v>
      </c>
      <c r="J2931" s="9">
        <v>53.758699999999997</v>
      </c>
      <c r="K2931" s="9">
        <v>16.511600000000001</v>
      </c>
      <c r="L2931" s="9">
        <v>317.66669999999999</v>
      </c>
      <c r="M2931" s="9">
        <v>443.66669999999999</v>
      </c>
      <c r="N2931" s="9">
        <v>368.66669999999999</v>
      </c>
      <c r="O2931" s="9">
        <v>460.66669999999999</v>
      </c>
      <c r="P2931" s="9" t="s">
        <v>235</v>
      </c>
      <c r="Q2931" s="9" t="s">
        <v>235</v>
      </c>
      <c r="R2931" s="9">
        <v>16.511600000000001</v>
      </c>
      <c r="S2931" s="9" t="s">
        <v>235</v>
      </c>
      <c r="T2931" s="9" t="s">
        <v>235</v>
      </c>
      <c r="U2931" s="9" t="s">
        <v>235</v>
      </c>
      <c r="V2931" s="33" t="s">
        <v>235</v>
      </c>
      <c r="W2931" s="33" t="s">
        <v>235</v>
      </c>
      <c r="X2931" s="33" t="s">
        <v>235</v>
      </c>
      <c r="Y2931" s="33" t="s">
        <v>235</v>
      </c>
    </row>
    <row r="2932" spans="1:25" hidden="1" x14ac:dyDescent="0.25">
      <c r="A2932" s="32">
        <v>2931</v>
      </c>
      <c r="B2932" s="23" t="s">
        <v>608</v>
      </c>
      <c r="C2932" s="23" t="s">
        <v>671</v>
      </c>
      <c r="D2932" s="23" t="s">
        <v>673</v>
      </c>
      <c r="E2932" s="23" t="s">
        <v>232</v>
      </c>
      <c r="F2932" s="23" t="s">
        <v>598</v>
      </c>
      <c r="G2932" s="23" t="s">
        <v>235</v>
      </c>
      <c r="H2932" s="23" t="s">
        <v>23</v>
      </c>
      <c r="I2932" s="23">
        <v>3</v>
      </c>
      <c r="J2932" s="9">
        <v>53.009399999999999</v>
      </c>
      <c r="K2932" s="9">
        <v>33.865600000000001</v>
      </c>
      <c r="L2932" s="9">
        <v>335.66669999999999</v>
      </c>
      <c r="M2932" s="9">
        <v>414.66669999999999</v>
      </c>
      <c r="N2932" s="9">
        <v>378.66669999999999</v>
      </c>
      <c r="O2932" s="9">
        <v>445.66669999999999</v>
      </c>
      <c r="P2932" s="9" t="s">
        <v>235</v>
      </c>
      <c r="Q2932" s="9" t="s">
        <v>235</v>
      </c>
      <c r="R2932" s="9">
        <v>33.865600000000001</v>
      </c>
      <c r="S2932" s="9" t="s">
        <v>235</v>
      </c>
      <c r="T2932" s="9" t="s">
        <v>235</v>
      </c>
      <c r="U2932" s="9" t="s">
        <v>235</v>
      </c>
      <c r="V2932" s="40" t="s">
        <v>235</v>
      </c>
      <c r="W2932" s="40" t="s">
        <v>235</v>
      </c>
      <c r="X2932" s="40" t="s">
        <v>235</v>
      </c>
      <c r="Y2932" s="40" t="s">
        <v>235</v>
      </c>
    </row>
    <row r="2933" spans="1:25" hidden="1" x14ac:dyDescent="0.25">
      <c r="A2933" s="32">
        <v>2932</v>
      </c>
      <c r="B2933" s="23" t="s">
        <v>608</v>
      </c>
      <c r="C2933" s="23" t="s">
        <v>671</v>
      </c>
      <c r="D2933" s="23" t="s">
        <v>673</v>
      </c>
      <c r="E2933" s="23" t="s">
        <v>232</v>
      </c>
      <c r="F2933" s="23" t="s">
        <v>598</v>
      </c>
      <c r="G2933" s="23" t="s">
        <v>235</v>
      </c>
      <c r="H2933" s="23" t="s">
        <v>24</v>
      </c>
      <c r="I2933" s="23">
        <v>4</v>
      </c>
      <c r="J2933" s="9">
        <v>51.623699999999999</v>
      </c>
      <c r="K2933" s="9">
        <v>146.54179999999999</v>
      </c>
      <c r="L2933" s="9">
        <v>551.66669999999999</v>
      </c>
      <c r="M2933" s="9">
        <v>422.66669999999999</v>
      </c>
      <c r="N2933" s="9">
        <v>507.66669999999999</v>
      </c>
      <c r="O2933" s="9">
        <v>449.66669999999999</v>
      </c>
      <c r="P2933" s="9" t="s">
        <v>235</v>
      </c>
      <c r="Q2933" s="9" t="s">
        <v>235</v>
      </c>
      <c r="R2933" s="9">
        <v>33.458200000000005</v>
      </c>
      <c r="S2933" s="9" t="s">
        <v>235</v>
      </c>
      <c r="T2933" s="9" t="s">
        <v>235</v>
      </c>
      <c r="U2933" s="9" t="s">
        <v>235</v>
      </c>
      <c r="V2933" s="40" t="s">
        <v>235</v>
      </c>
      <c r="W2933" s="40" t="s">
        <v>235</v>
      </c>
      <c r="X2933" s="40" t="s">
        <v>235</v>
      </c>
      <c r="Y2933" s="40" t="s">
        <v>235</v>
      </c>
    </row>
    <row r="2934" spans="1:25" hidden="1" x14ac:dyDescent="0.25">
      <c r="A2934" s="32">
        <v>2933</v>
      </c>
      <c r="B2934" s="23" t="s">
        <v>608</v>
      </c>
      <c r="C2934" s="23" t="s">
        <v>671</v>
      </c>
      <c r="D2934" s="23" t="s">
        <v>673</v>
      </c>
      <c r="E2934" s="23" t="s">
        <v>232</v>
      </c>
      <c r="F2934" s="23" t="s">
        <v>598</v>
      </c>
      <c r="G2934" s="23" t="s">
        <v>235</v>
      </c>
      <c r="H2934" s="23" t="s">
        <v>24</v>
      </c>
      <c r="I2934" s="23">
        <v>5</v>
      </c>
      <c r="J2934" s="9">
        <v>55.0364</v>
      </c>
      <c r="K2934" s="9">
        <v>153.3742</v>
      </c>
      <c r="L2934" s="9">
        <v>566.66669999999999</v>
      </c>
      <c r="M2934" s="9">
        <v>443.66669999999999</v>
      </c>
      <c r="N2934" s="9">
        <v>516.66669999999999</v>
      </c>
      <c r="O2934" s="9">
        <v>466.66669999999999</v>
      </c>
      <c r="P2934" s="9" t="s">
        <v>235</v>
      </c>
      <c r="Q2934" s="9" t="s">
        <v>235</v>
      </c>
      <c r="R2934" s="9">
        <v>26.625799999999998</v>
      </c>
      <c r="S2934" s="9" t="s">
        <v>235</v>
      </c>
      <c r="T2934" s="9" t="s">
        <v>235</v>
      </c>
      <c r="U2934" s="9" t="s">
        <v>235</v>
      </c>
      <c r="V2934" s="40" t="s">
        <v>235</v>
      </c>
      <c r="W2934" s="40" t="s">
        <v>235</v>
      </c>
      <c r="X2934" s="40" t="s">
        <v>235</v>
      </c>
      <c r="Y2934" s="40" t="s">
        <v>235</v>
      </c>
    </row>
    <row r="2935" spans="1:25" hidden="1" x14ac:dyDescent="0.25">
      <c r="A2935" s="32">
        <v>2934</v>
      </c>
      <c r="B2935" s="23" t="s">
        <v>608</v>
      </c>
      <c r="C2935" s="23" t="s">
        <v>671</v>
      </c>
      <c r="D2935" s="23" t="s">
        <v>673</v>
      </c>
      <c r="E2935" s="23" t="s">
        <v>232</v>
      </c>
      <c r="F2935" s="23" t="s">
        <v>598</v>
      </c>
      <c r="G2935" s="23" t="s">
        <v>235</v>
      </c>
      <c r="H2935" s="23" t="s">
        <v>24</v>
      </c>
      <c r="I2935" s="23">
        <v>6</v>
      </c>
      <c r="J2935" s="9">
        <v>51.244500000000002</v>
      </c>
      <c r="K2935" s="9">
        <v>172.47730000000001</v>
      </c>
      <c r="L2935" s="9">
        <v>566.66669999999999</v>
      </c>
      <c r="M2935" s="9">
        <v>475.66669999999999</v>
      </c>
      <c r="N2935" s="9">
        <v>515.66669999999999</v>
      </c>
      <c r="O2935" s="9">
        <v>480.66669999999999</v>
      </c>
      <c r="P2935" s="9">
        <v>243.00823031329617</v>
      </c>
      <c r="Q2935" s="9">
        <v>129.06200060436069</v>
      </c>
      <c r="R2935" s="9">
        <v>7.5226999999999862</v>
      </c>
      <c r="S2935" s="9">
        <v>0</v>
      </c>
      <c r="T2935" s="9">
        <v>0</v>
      </c>
      <c r="U2935" s="9">
        <v>0</v>
      </c>
      <c r="V2935" s="23">
        <v>55.081757415681643</v>
      </c>
      <c r="W2935" s="23">
        <v>60.207972893961475</v>
      </c>
      <c r="X2935" s="23">
        <v>30.364452901377952</v>
      </c>
      <c r="Y2935" s="23">
        <v>32.015621187164243</v>
      </c>
    </row>
    <row r="2936" spans="1:25" hidden="1" x14ac:dyDescent="0.25">
      <c r="A2936" s="32">
        <v>2935</v>
      </c>
      <c r="B2936" s="23" t="s">
        <v>608</v>
      </c>
      <c r="C2936" s="23" t="s">
        <v>671</v>
      </c>
      <c r="D2936" s="23" t="s">
        <v>673</v>
      </c>
      <c r="E2936" s="23" t="s">
        <v>232</v>
      </c>
      <c r="F2936" s="23" t="s">
        <v>598</v>
      </c>
      <c r="G2936" s="23" t="s">
        <v>235</v>
      </c>
      <c r="H2936" s="23" t="s">
        <v>23</v>
      </c>
      <c r="I2936" s="23">
        <v>1</v>
      </c>
      <c r="J2936" s="9">
        <v>34.205300000000001</v>
      </c>
      <c r="K2936" s="9">
        <v>4.1131000000000002</v>
      </c>
      <c r="L2936" s="9">
        <v>529.66669999999999</v>
      </c>
      <c r="M2936" s="9">
        <v>317.66669999999999</v>
      </c>
      <c r="N2936" s="9">
        <v>556.66669999999999</v>
      </c>
      <c r="O2936" s="9">
        <v>338.66669999999999</v>
      </c>
      <c r="P2936" s="9" t="s">
        <v>235</v>
      </c>
      <c r="Q2936" s="9" t="s">
        <v>235</v>
      </c>
      <c r="R2936" s="9">
        <v>4.1131000000000002</v>
      </c>
      <c r="S2936" s="9" t="s">
        <v>235</v>
      </c>
      <c r="T2936" s="9" t="s">
        <v>235</v>
      </c>
      <c r="U2936" s="9" t="s">
        <v>235</v>
      </c>
      <c r="V2936" s="33" t="s">
        <v>235</v>
      </c>
      <c r="W2936" s="33" t="s">
        <v>235</v>
      </c>
      <c r="X2936" s="33" t="s">
        <v>235</v>
      </c>
      <c r="Y2936" s="33" t="s">
        <v>235</v>
      </c>
    </row>
    <row r="2937" spans="1:25" hidden="1" x14ac:dyDescent="0.25">
      <c r="A2937" s="32">
        <v>2936</v>
      </c>
      <c r="B2937" s="23" t="s">
        <v>608</v>
      </c>
      <c r="C2937" s="23" t="s">
        <v>671</v>
      </c>
      <c r="D2937" s="23" t="s">
        <v>673</v>
      </c>
      <c r="E2937" s="23" t="s">
        <v>232</v>
      </c>
      <c r="F2937" s="23" t="s">
        <v>598</v>
      </c>
      <c r="G2937" s="23" t="s">
        <v>235</v>
      </c>
      <c r="H2937" s="23" t="s">
        <v>23</v>
      </c>
      <c r="I2937" s="23">
        <v>2</v>
      </c>
      <c r="J2937" s="9">
        <v>37.215600000000002</v>
      </c>
      <c r="K2937" s="9">
        <v>25.538399999999999</v>
      </c>
      <c r="L2937" s="9">
        <v>541.66669999999999</v>
      </c>
      <c r="M2937" s="9">
        <v>297.66669999999999</v>
      </c>
      <c r="N2937" s="9">
        <v>560.66669999999999</v>
      </c>
      <c r="O2937" s="9">
        <v>329.66669999999999</v>
      </c>
      <c r="P2937" s="9" t="s">
        <v>235</v>
      </c>
      <c r="Q2937" s="9" t="s">
        <v>235</v>
      </c>
      <c r="R2937" s="9">
        <v>25.538399999999999</v>
      </c>
      <c r="S2937" s="9" t="s">
        <v>235</v>
      </c>
      <c r="T2937" s="9" t="s">
        <v>235</v>
      </c>
      <c r="U2937" s="9" t="s">
        <v>235</v>
      </c>
      <c r="V2937" s="33" t="s">
        <v>235</v>
      </c>
      <c r="W2937" s="33" t="s">
        <v>235</v>
      </c>
      <c r="X2937" s="33" t="s">
        <v>235</v>
      </c>
      <c r="Y2937" s="33" t="s">
        <v>235</v>
      </c>
    </row>
    <row r="2938" spans="1:25" hidden="1" x14ac:dyDescent="0.25">
      <c r="A2938" s="32">
        <v>2937</v>
      </c>
      <c r="B2938" s="23" t="s">
        <v>608</v>
      </c>
      <c r="C2938" s="23" t="s">
        <v>671</v>
      </c>
      <c r="D2938" s="23" t="s">
        <v>673</v>
      </c>
      <c r="E2938" s="23" t="s">
        <v>232</v>
      </c>
      <c r="F2938" s="23" t="s">
        <v>598</v>
      </c>
      <c r="G2938" s="23" t="s">
        <v>235</v>
      </c>
      <c r="H2938" s="23" t="s">
        <v>23</v>
      </c>
      <c r="I2938" s="23">
        <v>3</v>
      </c>
      <c r="J2938" s="9">
        <v>35.735100000000003</v>
      </c>
      <c r="K2938" s="9">
        <v>38.310200000000002</v>
      </c>
      <c r="L2938" s="9">
        <v>563.66669999999999</v>
      </c>
      <c r="M2938" s="9">
        <v>290.66669999999999</v>
      </c>
      <c r="N2938" s="9">
        <v>574.66669999999999</v>
      </c>
      <c r="O2938" s="9">
        <v>324.66669999999999</v>
      </c>
      <c r="P2938" s="9" t="s">
        <v>235</v>
      </c>
      <c r="Q2938" s="9" t="s">
        <v>235</v>
      </c>
      <c r="R2938" s="9">
        <v>38.310200000000002</v>
      </c>
      <c r="S2938" s="9" t="s">
        <v>235</v>
      </c>
      <c r="T2938" s="9" t="s">
        <v>235</v>
      </c>
      <c r="U2938" s="9" t="s">
        <v>235</v>
      </c>
      <c r="V2938" s="33" t="s">
        <v>235</v>
      </c>
      <c r="W2938" s="33" t="s">
        <v>235</v>
      </c>
      <c r="X2938" s="40" t="s">
        <v>235</v>
      </c>
      <c r="Y2938" s="40" t="s">
        <v>235</v>
      </c>
    </row>
    <row r="2939" spans="1:25" hidden="1" x14ac:dyDescent="0.25">
      <c r="A2939" s="32">
        <v>2938</v>
      </c>
      <c r="B2939" s="23" t="s">
        <v>608</v>
      </c>
      <c r="C2939" s="23" t="s">
        <v>671</v>
      </c>
      <c r="D2939" s="23" t="s">
        <v>673</v>
      </c>
      <c r="E2939" s="23" t="s">
        <v>232</v>
      </c>
      <c r="F2939" s="23" t="s">
        <v>598</v>
      </c>
      <c r="G2939" s="23" t="s">
        <v>235</v>
      </c>
      <c r="H2939" s="23" t="s">
        <v>24</v>
      </c>
      <c r="I2939" s="23">
        <v>4</v>
      </c>
      <c r="J2939" s="9">
        <v>36.055500000000002</v>
      </c>
      <c r="K2939" s="9">
        <v>143.0583</v>
      </c>
      <c r="L2939" s="9">
        <v>713.66669999999999</v>
      </c>
      <c r="M2939" s="9">
        <v>390.66669999999999</v>
      </c>
      <c r="N2939" s="9">
        <v>677.66669999999999</v>
      </c>
      <c r="O2939" s="9">
        <v>392.66669999999999</v>
      </c>
      <c r="P2939" s="9" t="s">
        <v>235</v>
      </c>
      <c r="Q2939" s="9" t="s">
        <v>235</v>
      </c>
      <c r="R2939" s="9">
        <v>36.941699999999997</v>
      </c>
      <c r="S2939" s="9" t="s">
        <v>235</v>
      </c>
      <c r="T2939" s="9" t="s">
        <v>235</v>
      </c>
      <c r="U2939" s="9" t="s">
        <v>235</v>
      </c>
      <c r="V2939" s="33" t="s">
        <v>235</v>
      </c>
      <c r="W2939" s="33" t="s">
        <v>235</v>
      </c>
      <c r="X2939" s="40" t="s">
        <v>235</v>
      </c>
      <c r="Y2939" s="40" t="s">
        <v>235</v>
      </c>
    </row>
    <row r="2940" spans="1:25" hidden="1" x14ac:dyDescent="0.25">
      <c r="A2940" s="32">
        <v>2939</v>
      </c>
      <c r="B2940" s="23" t="s">
        <v>608</v>
      </c>
      <c r="C2940" s="23" t="s">
        <v>671</v>
      </c>
      <c r="D2940" s="23" t="s">
        <v>673</v>
      </c>
      <c r="E2940" s="23" t="s">
        <v>232</v>
      </c>
      <c r="F2940" s="23" t="s">
        <v>598</v>
      </c>
      <c r="G2940" s="23" t="s">
        <v>235</v>
      </c>
      <c r="H2940" s="23" t="s">
        <v>24</v>
      </c>
      <c r="I2940" s="23">
        <v>5</v>
      </c>
      <c r="J2940" s="9">
        <v>39.204599999999999</v>
      </c>
      <c r="K2940" s="9">
        <v>152.0941</v>
      </c>
      <c r="L2940" s="9">
        <v>716.66669999999999</v>
      </c>
      <c r="M2940" s="9">
        <v>412.66669999999999</v>
      </c>
      <c r="N2940" s="9">
        <v>677.66669999999999</v>
      </c>
      <c r="O2940" s="9">
        <v>408.66669999999999</v>
      </c>
      <c r="P2940" s="9" t="s">
        <v>235</v>
      </c>
      <c r="Q2940" s="9" t="s">
        <v>235</v>
      </c>
      <c r="R2940" s="9">
        <v>27.905900000000003</v>
      </c>
      <c r="S2940" s="9" t="s">
        <v>235</v>
      </c>
      <c r="T2940" s="9" t="s">
        <v>235</v>
      </c>
      <c r="U2940" s="9" t="s">
        <v>235</v>
      </c>
      <c r="V2940" s="33" t="s">
        <v>235</v>
      </c>
      <c r="W2940" s="33" t="s">
        <v>235</v>
      </c>
      <c r="X2940" s="40" t="s">
        <v>235</v>
      </c>
      <c r="Y2940" s="40" t="s">
        <v>235</v>
      </c>
    </row>
    <row r="2941" spans="1:25" hidden="1" x14ac:dyDescent="0.25">
      <c r="A2941" s="32">
        <v>2940</v>
      </c>
      <c r="B2941" s="23" t="s">
        <v>608</v>
      </c>
      <c r="C2941" s="23" t="s">
        <v>671</v>
      </c>
      <c r="D2941" s="23" t="s">
        <v>673</v>
      </c>
      <c r="E2941" s="23" t="s">
        <v>232</v>
      </c>
      <c r="F2941" s="23" t="s">
        <v>598</v>
      </c>
      <c r="G2941" s="23" t="s">
        <v>235</v>
      </c>
      <c r="H2941" s="23" t="s">
        <v>24</v>
      </c>
      <c r="I2941" s="23">
        <v>6</v>
      </c>
      <c r="J2941" s="9">
        <v>34.985700000000001</v>
      </c>
      <c r="K2941" s="9">
        <v>177.20189999999999</v>
      </c>
      <c r="L2941" s="9">
        <v>700.66669999999999</v>
      </c>
      <c r="M2941" s="9">
        <v>433.66669999999999</v>
      </c>
      <c r="N2941" s="9">
        <v>670.66669999999999</v>
      </c>
      <c r="O2941" s="9">
        <v>415.66669999999999</v>
      </c>
      <c r="P2941" s="9">
        <v>206.63252406143619</v>
      </c>
      <c r="Q2941" s="9">
        <v>123.42204017111368</v>
      </c>
      <c r="R2941" s="9">
        <v>2.7981000000000051</v>
      </c>
      <c r="S2941" s="9">
        <v>0</v>
      </c>
      <c r="T2941" s="9">
        <v>0</v>
      </c>
      <c r="U2941" s="9">
        <v>0</v>
      </c>
      <c r="V2941" s="23">
        <v>44.922154890432402</v>
      </c>
      <c r="W2941" s="23">
        <v>43.416586692184822</v>
      </c>
      <c r="X2941" s="23">
        <v>22.803508501982758</v>
      </c>
      <c r="Y2941" s="23">
        <v>24.041630560342615</v>
      </c>
    </row>
    <row r="2942" spans="1:25" hidden="1" x14ac:dyDescent="0.25">
      <c r="A2942" s="32">
        <v>2941</v>
      </c>
      <c r="B2942" s="23" t="s">
        <v>608</v>
      </c>
      <c r="C2942" s="23" t="s">
        <v>671</v>
      </c>
      <c r="D2942" s="23" t="s">
        <v>673</v>
      </c>
      <c r="E2942" s="23" t="s">
        <v>232</v>
      </c>
      <c r="F2942" s="23" t="s">
        <v>598</v>
      </c>
      <c r="G2942" s="23" t="s">
        <v>235</v>
      </c>
      <c r="H2942" s="23" t="s">
        <v>23</v>
      </c>
      <c r="I2942" s="23">
        <v>1</v>
      </c>
      <c r="J2942" s="9">
        <v>43.657800000000002</v>
      </c>
      <c r="K2942" s="9">
        <v>7.6509999999999998</v>
      </c>
      <c r="L2942" s="9">
        <v>359.66669999999999</v>
      </c>
      <c r="M2942" s="9">
        <v>399</v>
      </c>
      <c r="N2942" s="9">
        <v>400.66669999999999</v>
      </c>
      <c r="O2942" s="9">
        <v>384</v>
      </c>
      <c r="P2942" s="9" t="s">
        <v>235</v>
      </c>
      <c r="Q2942" s="9" t="s">
        <v>235</v>
      </c>
      <c r="R2942" s="9">
        <v>7.6509999999999998</v>
      </c>
      <c r="S2942" s="9" t="s">
        <v>235</v>
      </c>
      <c r="T2942" s="9" t="s">
        <v>235</v>
      </c>
      <c r="U2942" s="9" t="s">
        <v>235</v>
      </c>
      <c r="V2942" s="33" t="s">
        <v>235</v>
      </c>
      <c r="W2942" s="33" t="s">
        <v>235</v>
      </c>
      <c r="X2942" s="33" t="s">
        <v>235</v>
      </c>
      <c r="Y2942" s="33" t="s">
        <v>235</v>
      </c>
    </row>
    <row r="2943" spans="1:25" hidden="1" x14ac:dyDescent="0.25">
      <c r="A2943" s="32">
        <v>2942</v>
      </c>
      <c r="B2943" s="23" t="s">
        <v>608</v>
      </c>
      <c r="C2943" s="23" t="s">
        <v>671</v>
      </c>
      <c r="D2943" s="23" t="s">
        <v>673</v>
      </c>
      <c r="E2943" s="23" t="s">
        <v>232</v>
      </c>
      <c r="F2943" s="23" t="s">
        <v>598</v>
      </c>
      <c r="G2943" s="23" t="s">
        <v>235</v>
      </c>
      <c r="H2943" s="23" t="s">
        <v>23</v>
      </c>
      <c r="I2943" s="23">
        <v>2</v>
      </c>
      <c r="J2943" s="9">
        <v>49</v>
      </c>
      <c r="K2943" s="9">
        <v>27.746200000000002</v>
      </c>
      <c r="L2943" s="9">
        <v>347.66669999999999</v>
      </c>
      <c r="M2943" s="9">
        <v>375</v>
      </c>
      <c r="N2943" s="9">
        <v>396.66669999999999</v>
      </c>
      <c r="O2943" s="9">
        <v>375</v>
      </c>
      <c r="P2943" s="9" t="s">
        <v>235</v>
      </c>
      <c r="Q2943" s="9" t="s">
        <v>235</v>
      </c>
      <c r="R2943" s="9">
        <v>27.746200000000002</v>
      </c>
      <c r="S2943" s="9" t="s">
        <v>235</v>
      </c>
      <c r="T2943" s="9" t="s">
        <v>235</v>
      </c>
      <c r="U2943" s="9" t="s">
        <v>235</v>
      </c>
      <c r="V2943" s="33" t="s">
        <v>235</v>
      </c>
      <c r="W2943" s="33" t="s">
        <v>235</v>
      </c>
      <c r="X2943" s="33" t="s">
        <v>235</v>
      </c>
      <c r="Y2943" s="33" t="s">
        <v>235</v>
      </c>
    </row>
    <row r="2944" spans="1:25" hidden="1" x14ac:dyDescent="0.25">
      <c r="A2944" s="32">
        <v>2943</v>
      </c>
      <c r="B2944" s="23" t="s">
        <v>608</v>
      </c>
      <c r="C2944" s="23" t="s">
        <v>671</v>
      </c>
      <c r="D2944" s="23" t="s">
        <v>673</v>
      </c>
      <c r="E2944" s="23" t="s">
        <v>232</v>
      </c>
      <c r="F2944" s="23" t="s">
        <v>598</v>
      </c>
      <c r="G2944" s="23" t="s">
        <v>235</v>
      </c>
      <c r="H2944" s="23" t="s">
        <v>23</v>
      </c>
      <c r="I2944" s="23">
        <v>3</v>
      </c>
      <c r="J2944" s="9">
        <v>47.074399999999997</v>
      </c>
      <c r="K2944" s="9">
        <v>40.011000000000003</v>
      </c>
      <c r="L2944" s="9">
        <v>353.66669999999999</v>
      </c>
      <c r="M2944" s="9">
        <v>349</v>
      </c>
      <c r="N2944" s="9">
        <v>399.66669999999999</v>
      </c>
      <c r="O2944" s="9">
        <v>359</v>
      </c>
      <c r="P2944" s="9" t="s">
        <v>235</v>
      </c>
      <c r="Q2944" s="9" t="s">
        <v>235</v>
      </c>
      <c r="R2944" s="9">
        <v>40.011000000000003</v>
      </c>
      <c r="S2944" s="9" t="s">
        <v>235</v>
      </c>
      <c r="T2944" s="9" t="s">
        <v>235</v>
      </c>
      <c r="U2944" s="9" t="s">
        <v>235</v>
      </c>
      <c r="V2944" s="40" t="s">
        <v>235</v>
      </c>
      <c r="W2944" s="40" t="s">
        <v>235</v>
      </c>
      <c r="X2944" s="40" t="s">
        <v>235</v>
      </c>
      <c r="Y2944" s="40" t="s">
        <v>235</v>
      </c>
    </row>
    <row r="2945" spans="1:25" hidden="1" x14ac:dyDescent="0.25">
      <c r="A2945" s="32">
        <v>2944</v>
      </c>
      <c r="B2945" s="23" t="s">
        <v>608</v>
      </c>
      <c r="C2945" s="23" t="s">
        <v>671</v>
      </c>
      <c r="D2945" s="23" t="s">
        <v>673</v>
      </c>
      <c r="E2945" s="23" t="s">
        <v>232</v>
      </c>
      <c r="F2945" s="23" t="s">
        <v>598</v>
      </c>
      <c r="G2945" s="23" t="s">
        <v>235</v>
      </c>
      <c r="H2945" s="23" t="s">
        <v>24</v>
      </c>
      <c r="I2945" s="23">
        <v>4</v>
      </c>
      <c r="J2945" s="9">
        <v>45.177399999999999</v>
      </c>
      <c r="K2945" s="9">
        <v>145.44569999999999</v>
      </c>
      <c r="L2945" s="9">
        <v>521.66669999999999</v>
      </c>
      <c r="M2945" s="9">
        <v>263</v>
      </c>
      <c r="N2945" s="9">
        <v>500.66669999999999</v>
      </c>
      <c r="O2945" s="9">
        <v>303</v>
      </c>
      <c r="P2945" s="9" t="s">
        <v>235</v>
      </c>
      <c r="Q2945" s="9" t="s">
        <v>235</v>
      </c>
      <c r="R2945" s="9">
        <v>34.554300000000012</v>
      </c>
      <c r="S2945" s="9" t="s">
        <v>235</v>
      </c>
      <c r="T2945" s="9" t="s">
        <v>235</v>
      </c>
      <c r="U2945" s="9" t="s">
        <v>235</v>
      </c>
      <c r="V2945" s="40" t="s">
        <v>235</v>
      </c>
      <c r="W2945" s="40" t="s">
        <v>235</v>
      </c>
      <c r="X2945" s="40" t="s">
        <v>235</v>
      </c>
      <c r="Y2945" s="40" t="s">
        <v>235</v>
      </c>
    </row>
    <row r="2946" spans="1:25" hidden="1" x14ac:dyDescent="0.25">
      <c r="A2946" s="32">
        <v>2945</v>
      </c>
      <c r="B2946" s="23" t="s">
        <v>608</v>
      </c>
      <c r="C2946" s="23" t="s">
        <v>671</v>
      </c>
      <c r="D2946" s="23" t="s">
        <v>673</v>
      </c>
      <c r="E2946" s="23" t="s">
        <v>232</v>
      </c>
      <c r="F2946" s="23" t="s">
        <v>598</v>
      </c>
      <c r="G2946" s="23" t="s">
        <v>235</v>
      </c>
      <c r="H2946" s="23" t="s">
        <v>24</v>
      </c>
      <c r="I2946" s="23">
        <v>5</v>
      </c>
      <c r="J2946" s="9">
        <v>48.259700000000002</v>
      </c>
      <c r="K2946" s="9">
        <v>151.76560000000001</v>
      </c>
      <c r="L2946" s="9">
        <v>545.66669999999999</v>
      </c>
      <c r="M2946" s="9">
        <v>270</v>
      </c>
      <c r="N2946" s="9">
        <v>518.66669999999999</v>
      </c>
      <c r="O2946" s="9">
        <v>310</v>
      </c>
      <c r="P2946" s="9" t="s">
        <v>235</v>
      </c>
      <c r="Q2946" s="9" t="s">
        <v>235</v>
      </c>
      <c r="R2946" s="9">
        <v>28.234399999999994</v>
      </c>
      <c r="S2946" s="9" t="s">
        <v>235</v>
      </c>
      <c r="T2946" s="9" t="s">
        <v>235</v>
      </c>
      <c r="U2946" s="9" t="s">
        <v>235</v>
      </c>
      <c r="V2946" s="40" t="s">
        <v>235</v>
      </c>
      <c r="W2946" s="40" t="s">
        <v>235</v>
      </c>
      <c r="X2946" s="40" t="s">
        <v>235</v>
      </c>
      <c r="Y2946" s="40" t="s">
        <v>235</v>
      </c>
    </row>
    <row r="2947" spans="1:25" hidden="1" x14ac:dyDescent="0.25">
      <c r="A2947" s="32">
        <v>2946</v>
      </c>
      <c r="B2947" s="23" t="s">
        <v>608</v>
      </c>
      <c r="C2947" s="23" t="s">
        <v>671</v>
      </c>
      <c r="D2947" s="23" t="s">
        <v>673</v>
      </c>
      <c r="E2947" s="23" t="s">
        <v>232</v>
      </c>
      <c r="F2947" s="23" t="s">
        <v>598</v>
      </c>
      <c r="G2947" s="23" t="s">
        <v>235</v>
      </c>
      <c r="H2947" s="23" t="s">
        <v>24</v>
      </c>
      <c r="I2947" s="23">
        <v>6</v>
      </c>
      <c r="J2947" s="9">
        <v>45.221699999999998</v>
      </c>
      <c r="K2947" s="9">
        <v>172.65039999999999</v>
      </c>
      <c r="L2947" s="9">
        <v>558.66669999999999</v>
      </c>
      <c r="M2947" s="9">
        <v>294</v>
      </c>
      <c r="N2947" s="9">
        <v>521.66669999999999</v>
      </c>
      <c r="O2947" s="9">
        <v>320</v>
      </c>
      <c r="P2947" s="9">
        <v>225.00222221124838</v>
      </c>
      <c r="Q2947" s="9">
        <v>115.48592987892508</v>
      </c>
      <c r="R2947" s="9">
        <v>7.3496000000000095</v>
      </c>
      <c r="S2947" s="9">
        <v>0</v>
      </c>
      <c r="T2947" s="9">
        <v>0</v>
      </c>
      <c r="U2947" s="9">
        <v>0</v>
      </c>
      <c r="V2947" s="23">
        <v>48.270073544588683</v>
      </c>
      <c r="W2947" s="23">
        <v>50.358713248056688</v>
      </c>
      <c r="X2947" s="23">
        <v>25.019992006393608</v>
      </c>
      <c r="Y2947" s="23">
        <v>27.018512172212592</v>
      </c>
    </row>
    <row r="2948" spans="1:25" hidden="1" x14ac:dyDescent="0.25">
      <c r="A2948" s="32">
        <v>2947</v>
      </c>
      <c r="B2948" s="23" t="s">
        <v>608</v>
      </c>
      <c r="C2948" s="23" t="s">
        <v>671</v>
      </c>
      <c r="D2948" s="23" t="s">
        <v>673</v>
      </c>
      <c r="E2948" s="23" t="s">
        <v>232</v>
      </c>
      <c r="F2948" s="23" t="s">
        <v>598</v>
      </c>
      <c r="G2948" s="23" t="s">
        <v>235</v>
      </c>
      <c r="H2948" s="23" t="s">
        <v>23</v>
      </c>
      <c r="I2948" s="23">
        <v>1</v>
      </c>
      <c r="J2948" s="9">
        <v>47.042499999999997</v>
      </c>
      <c r="K2948" s="9">
        <v>6.8353999999999999</v>
      </c>
      <c r="L2948" s="9">
        <v>403.66669999999999</v>
      </c>
      <c r="M2948" s="9">
        <v>420</v>
      </c>
      <c r="N2948" s="9">
        <v>450.66669999999999</v>
      </c>
      <c r="O2948" s="9">
        <v>422</v>
      </c>
      <c r="P2948" s="9" t="s">
        <v>235</v>
      </c>
      <c r="Q2948" s="9" t="s">
        <v>235</v>
      </c>
      <c r="R2948" s="9">
        <v>6.8353999999999999</v>
      </c>
      <c r="S2948" s="9" t="s">
        <v>235</v>
      </c>
      <c r="T2948" s="9" t="s">
        <v>235</v>
      </c>
      <c r="U2948" s="9" t="s">
        <v>235</v>
      </c>
      <c r="V2948" s="33" t="s">
        <v>235</v>
      </c>
      <c r="W2948" s="33" t="s">
        <v>235</v>
      </c>
      <c r="X2948" s="33" t="s">
        <v>235</v>
      </c>
      <c r="Y2948" s="33" t="s">
        <v>235</v>
      </c>
    </row>
    <row r="2949" spans="1:25" hidden="1" x14ac:dyDescent="0.25">
      <c r="A2949" s="32">
        <v>2948</v>
      </c>
      <c r="B2949" s="23" t="s">
        <v>608</v>
      </c>
      <c r="C2949" s="23" t="s">
        <v>671</v>
      </c>
      <c r="D2949" s="23" t="s">
        <v>673</v>
      </c>
      <c r="E2949" s="23" t="s">
        <v>232</v>
      </c>
      <c r="F2949" s="23" t="s">
        <v>598</v>
      </c>
      <c r="G2949" s="23" t="s">
        <v>235</v>
      </c>
      <c r="H2949" s="23" t="s">
        <v>23</v>
      </c>
      <c r="I2949" s="23">
        <v>2</v>
      </c>
      <c r="J2949" s="9">
        <v>52.201500000000003</v>
      </c>
      <c r="K2949" s="9">
        <v>24.569400000000002</v>
      </c>
      <c r="L2949" s="9">
        <v>399.66669999999999</v>
      </c>
      <c r="M2949" s="9">
        <v>392</v>
      </c>
      <c r="N2949" s="9">
        <v>448.66669999999999</v>
      </c>
      <c r="O2949" s="9">
        <v>410</v>
      </c>
      <c r="P2949" s="9" t="s">
        <v>235</v>
      </c>
      <c r="Q2949" s="9" t="s">
        <v>235</v>
      </c>
      <c r="R2949" s="9">
        <v>24.569400000000002</v>
      </c>
      <c r="S2949" s="9" t="s">
        <v>235</v>
      </c>
      <c r="T2949" s="9" t="s">
        <v>235</v>
      </c>
      <c r="U2949" s="9" t="s">
        <v>235</v>
      </c>
      <c r="V2949" s="33" t="s">
        <v>235</v>
      </c>
      <c r="W2949" s="33" t="s">
        <v>235</v>
      </c>
      <c r="X2949" s="33" t="s">
        <v>235</v>
      </c>
      <c r="Y2949" s="33" t="s">
        <v>235</v>
      </c>
    </row>
    <row r="2950" spans="1:25" hidden="1" x14ac:dyDescent="0.25">
      <c r="A2950" s="32">
        <v>2949</v>
      </c>
      <c r="B2950" s="23" t="s">
        <v>608</v>
      </c>
      <c r="C2950" s="23" t="s">
        <v>671</v>
      </c>
      <c r="D2950" s="23" t="s">
        <v>673</v>
      </c>
      <c r="E2950" s="23" t="s">
        <v>232</v>
      </c>
      <c r="F2950" s="23" t="s">
        <v>598</v>
      </c>
      <c r="G2950" s="23" t="s">
        <v>235</v>
      </c>
      <c r="H2950" s="23" t="s">
        <v>23</v>
      </c>
      <c r="I2950" s="23">
        <v>3</v>
      </c>
      <c r="J2950" s="9">
        <v>53.338500000000003</v>
      </c>
      <c r="K2950" s="9">
        <v>34.809800000000003</v>
      </c>
      <c r="L2950" s="9">
        <v>413.66669999999999</v>
      </c>
      <c r="M2950" s="9">
        <v>368</v>
      </c>
      <c r="N2950" s="9">
        <v>459.66669999999999</v>
      </c>
      <c r="O2950" s="9">
        <v>395</v>
      </c>
      <c r="P2950" s="9" t="s">
        <v>235</v>
      </c>
      <c r="Q2950" s="9" t="s">
        <v>235</v>
      </c>
      <c r="R2950" s="9">
        <v>34.809800000000003</v>
      </c>
      <c r="S2950" s="9" t="s">
        <v>235</v>
      </c>
      <c r="T2950" s="9" t="s">
        <v>235</v>
      </c>
      <c r="U2950" s="9" t="s">
        <v>235</v>
      </c>
      <c r="V2950" s="33" t="s">
        <v>235</v>
      </c>
      <c r="W2950" s="33" t="s">
        <v>235</v>
      </c>
      <c r="X2950" s="40" t="s">
        <v>235</v>
      </c>
      <c r="Y2950" s="40" t="s">
        <v>235</v>
      </c>
    </row>
    <row r="2951" spans="1:25" hidden="1" x14ac:dyDescent="0.25">
      <c r="A2951" s="32">
        <v>2950</v>
      </c>
      <c r="B2951" s="23" t="s">
        <v>608</v>
      </c>
      <c r="C2951" s="23" t="s">
        <v>671</v>
      </c>
      <c r="D2951" s="23" t="s">
        <v>673</v>
      </c>
      <c r="E2951" s="23" t="s">
        <v>232</v>
      </c>
      <c r="F2951" s="23" t="s">
        <v>598</v>
      </c>
      <c r="G2951" s="23" t="s">
        <v>235</v>
      </c>
      <c r="H2951" s="23" t="s">
        <v>24</v>
      </c>
      <c r="I2951" s="23">
        <v>4</v>
      </c>
      <c r="J2951" s="9">
        <v>53.075400000000002</v>
      </c>
      <c r="K2951" s="9">
        <v>141.6893</v>
      </c>
      <c r="L2951" s="9">
        <v>615.66669999999999</v>
      </c>
      <c r="M2951" s="9">
        <v>351</v>
      </c>
      <c r="N2951" s="9">
        <v>576.66669999999999</v>
      </c>
      <c r="O2951" s="9">
        <v>387</v>
      </c>
      <c r="P2951" s="9" t="s">
        <v>235</v>
      </c>
      <c r="Q2951" s="9" t="s">
        <v>235</v>
      </c>
      <c r="R2951" s="9">
        <v>38.310699999999997</v>
      </c>
      <c r="S2951" s="9" t="s">
        <v>235</v>
      </c>
      <c r="T2951" s="9" t="s">
        <v>235</v>
      </c>
      <c r="U2951" s="9" t="s">
        <v>235</v>
      </c>
      <c r="V2951" s="33" t="s">
        <v>235</v>
      </c>
      <c r="W2951" s="33" t="s">
        <v>235</v>
      </c>
      <c r="X2951" s="40" t="s">
        <v>235</v>
      </c>
      <c r="Y2951" s="40" t="s">
        <v>235</v>
      </c>
    </row>
    <row r="2952" spans="1:25" hidden="1" x14ac:dyDescent="0.25">
      <c r="A2952" s="32">
        <v>2951</v>
      </c>
      <c r="B2952" s="23" t="s">
        <v>608</v>
      </c>
      <c r="C2952" s="23" t="s">
        <v>671</v>
      </c>
      <c r="D2952" s="23" t="s">
        <v>673</v>
      </c>
      <c r="E2952" s="23" t="s">
        <v>232</v>
      </c>
      <c r="F2952" s="23" t="s">
        <v>598</v>
      </c>
      <c r="G2952" s="23" t="s">
        <v>235</v>
      </c>
      <c r="H2952" s="23" t="s">
        <v>24</v>
      </c>
      <c r="I2952" s="23">
        <v>5</v>
      </c>
      <c r="J2952" s="9">
        <v>53</v>
      </c>
      <c r="K2952" s="9">
        <v>152.50790000000001</v>
      </c>
      <c r="L2952" s="9">
        <v>631.66669999999999</v>
      </c>
      <c r="M2952" s="9">
        <v>373</v>
      </c>
      <c r="N2952" s="9">
        <v>586.66669999999999</v>
      </c>
      <c r="O2952" s="9">
        <v>401</v>
      </c>
      <c r="P2952" s="9" t="s">
        <v>235</v>
      </c>
      <c r="Q2952" s="9" t="s">
        <v>235</v>
      </c>
      <c r="R2952" s="9">
        <v>27.492099999999994</v>
      </c>
      <c r="S2952" s="9" t="s">
        <v>235</v>
      </c>
      <c r="T2952" s="9" t="s">
        <v>235</v>
      </c>
      <c r="U2952" s="9" t="s">
        <v>235</v>
      </c>
      <c r="V2952" s="33" t="s">
        <v>235</v>
      </c>
      <c r="W2952" s="33" t="s">
        <v>235</v>
      </c>
      <c r="X2952" s="40" t="s">
        <v>235</v>
      </c>
      <c r="Y2952" s="40" t="s">
        <v>235</v>
      </c>
    </row>
    <row r="2953" spans="1:25" hidden="1" x14ac:dyDescent="0.25">
      <c r="A2953" s="32">
        <v>2952</v>
      </c>
      <c r="B2953" s="23" t="s">
        <v>608</v>
      </c>
      <c r="C2953" s="23" t="s">
        <v>671</v>
      </c>
      <c r="D2953" s="23" t="s">
        <v>673</v>
      </c>
      <c r="E2953" s="23" t="s">
        <v>232</v>
      </c>
      <c r="F2953" s="23" t="s">
        <v>598</v>
      </c>
      <c r="G2953" s="23" t="s">
        <v>235</v>
      </c>
      <c r="H2953" s="23" t="s">
        <v>24</v>
      </c>
      <c r="I2953" s="23">
        <v>6</v>
      </c>
      <c r="J2953" s="9">
        <v>49.4773</v>
      </c>
      <c r="K2953" s="9">
        <v>170.36250000000001</v>
      </c>
      <c r="L2953" s="9">
        <v>636.66669999999999</v>
      </c>
      <c r="M2953" s="9">
        <v>401</v>
      </c>
      <c r="N2953" s="9">
        <v>588.66669999999999</v>
      </c>
      <c r="O2953" s="9">
        <v>413</v>
      </c>
      <c r="P2953" s="9">
        <v>233.77339455121918</v>
      </c>
      <c r="Q2953" s="9">
        <v>117.27318534089538</v>
      </c>
      <c r="R2953" s="9">
        <v>9.6374999999999886</v>
      </c>
      <c r="S2953" s="9">
        <v>0</v>
      </c>
      <c r="T2953" s="9">
        <v>0</v>
      </c>
      <c r="U2953" s="9">
        <v>0</v>
      </c>
      <c r="V2953" s="23">
        <v>54.230987451824994</v>
      </c>
      <c r="W2953" s="23">
        <v>52.952809179494906</v>
      </c>
      <c r="X2953" s="23">
        <v>28.460498941515414</v>
      </c>
      <c r="Y2953" s="23">
        <v>28.635642126552707</v>
      </c>
    </row>
    <row r="2954" spans="1:25" hidden="1" x14ac:dyDescent="0.25">
      <c r="A2954" s="32">
        <v>2953</v>
      </c>
      <c r="B2954" s="23" t="s">
        <v>608</v>
      </c>
      <c r="C2954" s="23" t="s">
        <v>671</v>
      </c>
      <c r="D2954" s="23" t="s">
        <v>673</v>
      </c>
      <c r="E2954" s="23" t="s">
        <v>232</v>
      </c>
      <c r="F2954" s="23" t="s">
        <v>598</v>
      </c>
      <c r="G2954" s="23" t="s">
        <v>235</v>
      </c>
      <c r="H2954" s="23" t="s">
        <v>23</v>
      </c>
      <c r="I2954" s="23">
        <v>1</v>
      </c>
      <c r="J2954" s="9">
        <v>31.320900000000002</v>
      </c>
      <c r="K2954" s="9">
        <v>0.52710000000000001</v>
      </c>
      <c r="L2954" s="9">
        <v>483.66669999999999</v>
      </c>
      <c r="M2954" s="9">
        <v>295</v>
      </c>
      <c r="N2954" s="9">
        <v>513.66669999999999</v>
      </c>
      <c r="O2954" s="9">
        <v>304</v>
      </c>
      <c r="P2954" s="9" t="s">
        <v>235</v>
      </c>
      <c r="Q2954" s="9" t="s">
        <v>235</v>
      </c>
      <c r="R2954" s="9">
        <v>0.52710000000000001</v>
      </c>
      <c r="S2954" s="9" t="s">
        <v>235</v>
      </c>
      <c r="T2954" s="9" t="s">
        <v>235</v>
      </c>
      <c r="U2954" s="9" t="s">
        <v>235</v>
      </c>
      <c r="V2954" s="33" t="s">
        <v>235</v>
      </c>
      <c r="W2954" s="33" t="s">
        <v>235</v>
      </c>
      <c r="X2954" s="33" t="s">
        <v>235</v>
      </c>
      <c r="Y2954" s="33" t="s">
        <v>235</v>
      </c>
    </row>
    <row r="2955" spans="1:25" hidden="1" x14ac:dyDescent="0.25">
      <c r="A2955" s="32">
        <v>2954</v>
      </c>
      <c r="B2955" s="23" t="s">
        <v>608</v>
      </c>
      <c r="C2955" s="23" t="s">
        <v>671</v>
      </c>
      <c r="D2955" s="23" t="s">
        <v>673</v>
      </c>
      <c r="E2955" s="23" t="s">
        <v>232</v>
      </c>
      <c r="F2955" s="23" t="s">
        <v>598</v>
      </c>
      <c r="G2955" s="23" t="s">
        <v>235</v>
      </c>
      <c r="H2955" s="23" t="s">
        <v>23</v>
      </c>
      <c r="I2955" s="23">
        <v>2</v>
      </c>
      <c r="J2955" s="9">
        <v>36.619700000000002</v>
      </c>
      <c r="K2955" s="9">
        <v>18.819800000000001</v>
      </c>
      <c r="L2955" s="9">
        <v>482.66669999999999</v>
      </c>
      <c r="M2955" s="9">
        <v>272</v>
      </c>
      <c r="N2955" s="9">
        <v>512.66669999999999</v>
      </c>
      <c r="O2955" s="9">
        <v>293</v>
      </c>
      <c r="P2955" s="9" t="s">
        <v>235</v>
      </c>
      <c r="Q2955" s="9" t="s">
        <v>235</v>
      </c>
      <c r="R2955" s="9">
        <v>18.819800000000001</v>
      </c>
      <c r="S2955" s="9" t="s">
        <v>235</v>
      </c>
      <c r="T2955" s="9" t="s">
        <v>235</v>
      </c>
      <c r="U2955" s="9" t="s">
        <v>235</v>
      </c>
      <c r="V2955" s="33" t="s">
        <v>235</v>
      </c>
      <c r="W2955" s="33" t="s">
        <v>235</v>
      </c>
      <c r="X2955" s="33" t="s">
        <v>235</v>
      </c>
      <c r="Y2955" s="33" t="s">
        <v>235</v>
      </c>
    </row>
    <row r="2956" spans="1:25" hidden="1" x14ac:dyDescent="0.25">
      <c r="A2956" s="32">
        <v>2955</v>
      </c>
      <c r="B2956" s="23" t="s">
        <v>608</v>
      </c>
      <c r="C2956" s="23" t="s">
        <v>671</v>
      </c>
      <c r="D2956" s="23" t="s">
        <v>673</v>
      </c>
      <c r="E2956" s="23" t="s">
        <v>232</v>
      </c>
      <c r="F2956" s="23" t="s">
        <v>598</v>
      </c>
      <c r="G2956" s="23" t="s">
        <v>235</v>
      </c>
      <c r="H2956" s="23" t="s">
        <v>23</v>
      </c>
      <c r="I2956" s="23">
        <v>3</v>
      </c>
      <c r="J2956" s="9">
        <v>32.649700000000003</v>
      </c>
      <c r="K2956" s="9">
        <v>33.797499999999999</v>
      </c>
      <c r="L2956" s="9">
        <v>500.66669999999999</v>
      </c>
      <c r="M2956" s="9">
        <v>260</v>
      </c>
      <c r="N2956" s="9">
        <v>521.66669999999999</v>
      </c>
      <c r="O2956" s="9">
        <v>285</v>
      </c>
      <c r="P2956" s="9" t="s">
        <v>235</v>
      </c>
      <c r="Q2956" s="9" t="s">
        <v>235</v>
      </c>
      <c r="R2956" s="9">
        <v>33.797499999999999</v>
      </c>
      <c r="S2956" s="9" t="s">
        <v>235</v>
      </c>
      <c r="T2956" s="9" t="s">
        <v>235</v>
      </c>
      <c r="U2956" s="9" t="s">
        <v>235</v>
      </c>
      <c r="V2956" s="40" t="s">
        <v>235</v>
      </c>
      <c r="W2956" s="40" t="s">
        <v>235</v>
      </c>
      <c r="X2956" s="40" t="s">
        <v>235</v>
      </c>
      <c r="Y2956" s="40" t="s">
        <v>235</v>
      </c>
    </row>
    <row r="2957" spans="1:25" hidden="1" x14ac:dyDescent="0.25">
      <c r="A2957" s="32">
        <v>2956</v>
      </c>
      <c r="B2957" s="23" t="s">
        <v>608</v>
      </c>
      <c r="C2957" s="23" t="s">
        <v>671</v>
      </c>
      <c r="D2957" s="23" t="s">
        <v>673</v>
      </c>
      <c r="E2957" s="23" t="s">
        <v>232</v>
      </c>
      <c r="F2957" s="23" t="s">
        <v>598</v>
      </c>
      <c r="G2957" s="23" t="s">
        <v>235</v>
      </c>
      <c r="H2957" s="23" t="s">
        <v>24</v>
      </c>
      <c r="I2957" s="23">
        <v>4</v>
      </c>
      <c r="J2957" s="9">
        <v>32.893799999999999</v>
      </c>
      <c r="K2957" s="9">
        <v>144.2912</v>
      </c>
      <c r="L2957" s="9">
        <v>668.66669999999999</v>
      </c>
      <c r="M2957" s="9">
        <v>309</v>
      </c>
      <c r="N2957" s="9">
        <v>637.66669999999999</v>
      </c>
      <c r="O2957" s="9">
        <v>320</v>
      </c>
      <c r="P2957" s="9" t="s">
        <v>235</v>
      </c>
      <c r="Q2957" s="9" t="s">
        <v>235</v>
      </c>
      <c r="R2957" s="9">
        <v>35.708799999999997</v>
      </c>
      <c r="S2957" s="9" t="s">
        <v>235</v>
      </c>
      <c r="T2957" s="9" t="s">
        <v>235</v>
      </c>
      <c r="U2957" s="9" t="s">
        <v>235</v>
      </c>
      <c r="V2957" s="40" t="s">
        <v>235</v>
      </c>
      <c r="W2957" s="40" t="s">
        <v>235</v>
      </c>
      <c r="X2957" s="40" t="s">
        <v>235</v>
      </c>
      <c r="Y2957" s="40" t="s">
        <v>235</v>
      </c>
    </row>
    <row r="2958" spans="1:25" hidden="1" x14ac:dyDescent="0.25">
      <c r="A2958" s="32">
        <v>2957</v>
      </c>
      <c r="B2958" s="23" t="s">
        <v>608</v>
      </c>
      <c r="C2958" s="23" t="s">
        <v>671</v>
      </c>
      <c r="D2958" s="23" t="s">
        <v>673</v>
      </c>
      <c r="E2958" s="23" t="s">
        <v>232</v>
      </c>
      <c r="F2958" s="23" t="s">
        <v>598</v>
      </c>
      <c r="G2958" s="23" t="s">
        <v>235</v>
      </c>
      <c r="H2958" s="23" t="s">
        <v>24</v>
      </c>
      <c r="I2958" s="23">
        <v>5</v>
      </c>
      <c r="J2958" s="9">
        <v>34.234499999999997</v>
      </c>
      <c r="K2958" s="9">
        <v>157.11799999999999</v>
      </c>
      <c r="L2958" s="9">
        <v>679.66669999999999</v>
      </c>
      <c r="M2958" s="9">
        <v>328</v>
      </c>
      <c r="N2958" s="9">
        <v>645.66669999999999</v>
      </c>
      <c r="O2958" s="9">
        <v>332</v>
      </c>
      <c r="P2958" s="9" t="s">
        <v>235</v>
      </c>
      <c r="Q2958" s="9" t="s">
        <v>235</v>
      </c>
      <c r="R2958" s="9">
        <v>22.882000000000005</v>
      </c>
      <c r="S2958" s="9" t="s">
        <v>235</v>
      </c>
      <c r="T2958" s="9" t="s">
        <v>235</v>
      </c>
      <c r="U2958" s="9" t="s">
        <v>235</v>
      </c>
      <c r="V2958" s="40" t="s">
        <v>235</v>
      </c>
      <c r="W2958" s="40" t="s">
        <v>235</v>
      </c>
      <c r="X2958" s="40" t="s">
        <v>235</v>
      </c>
      <c r="Y2958" s="40" t="s">
        <v>235</v>
      </c>
    </row>
    <row r="2959" spans="1:25" hidden="1" x14ac:dyDescent="0.25">
      <c r="A2959" s="32">
        <v>2958</v>
      </c>
      <c r="B2959" s="23" t="s">
        <v>608</v>
      </c>
      <c r="C2959" s="23" t="s">
        <v>671</v>
      </c>
      <c r="D2959" s="23" t="s">
        <v>673</v>
      </c>
      <c r="E2959" s="23" t="s">
        <v>232</v>
      </c>
      <c r="F2959" s="23" t="s">
        <v>598</v>
      </c>
      <c r="G2959" s="23" t="s">
        <v>235</v>
      </c>
      <c r="H2959" s="23" t="s">
        <v>24</v>
      </c>
      <c r="I2959" s="23">
        <v>6</v>
      </c>
      <c r="J2959" s="9">
        <v>30.805800000000001</v>
      </c>
      <c r="K2959" s="9">
        <v>176.96190000000001</v>
      </c>
      <c r="L2959" s="9">
        <v>669.66669999999999</v>
      </c>
      <c r="M2959" s="9">
        <v>348</v>
      </c>
      <c r="N2959" s="9">
        <v>639.66669999999999</v>
      </c>
      <c r="O2959" s="9">
        <v>341</v>
      </c>
      <c r="P2959" s="9">
        <v>193.40372281835735</v>
      </c>
      <c r="Q2959" s="9">
        <v>121.16517651536682</v>
      </c>
      <c r="R2959" s="9">
        <v>3.0380999999999858</v>
      </c>
      <c r="S2959" s="9">
        <v>0</v>
      </c>
      <c r="T2959" s="9">
        <v>0</v>
      </c>
      <c r="U2959" s="9">
        <v>0</v>
      </c>
      <c r="V2959" s="23">
        <v>39.012818406262319</v>
      </c>
      <c r="W2959" s="23">
        <v>38.910152916687437</v>
      </c>
      <c r="X2959" s="23">
        <v>20.615528128088304</v>
      </c>
      <c r="Y2959" s="23">
        <v>21.095023109728988</v>
      </c>
    </row>
    <row r="2960" spans="1:25" hidden="1" x14ac:dyDescent="0.25">
      <c r="A2960" s="32">
        <v>2959</v>
      </c>
      <c r="B2960" s="23" t="s">
        <v>608</v>
      </c>
      <c r="C2960" s="23" t="s">
        <v>671</v>
      </c>
      <c r="D2960" s="23" t="s">
        <v>673</v>
      </c>
      <c r="E2960" s="23" t="s">
        <v>232</v>
      </c>
      <c r="F2960" s="23" t="s">
        <v>598</v>
      </c>
      <c r="G2960" s="23" t="s">
        <v>235</v>
      </c>
      <c r="H2960" s="23" t="s">
        <v>23</v>
      </c>
      <c r="I2960" s="23">
        <v>1</v>
      </c>
      <c r="J2960" s="9">
        <v>26.248799999999999</v>
      </c>
      <c r="K2960" s="9">
        <v>7.7302999999999997</v>
      </c>
      <c r="L2960" s="9">
        <v>464.66669999999999</v>
      </c>
      <c r="M2960" s="9">
        <v>316</v>
      </c>
      <c r="N2960" s="9">
        <v>489.66669999999999</v>
      </c>
      <c r="O2960" s="9">
        <v>324</v>
      </c>
      <c r="P2960" s="9" t="s">
        <v>235</v>
      </c>
      <c r="Q2960" s="9" t="s">
        <v>235</v>
      </c>
      <c r="R2960" s="9">
        <v>7.7302999999999997</v>
      </c>
      <c r="S2960" s="9" t="s">
        <v>235</v>
      </c>
      <c r="T2960" s="9" t="s">
        <v>235</v>
      </c>
      <c r="U2960" s="9" t="s">
        <v>235</v>
      </c>
      <c r="V2960" s="33" t="s">
        <v>235</v>
      </c>
      <c r="W2960" s="33" t="s">
        <v>235</v>
      </c>
      <c r="X2960" s="33" t="s">
        <v>235</v>
      </c>
      <c r="Y2960" s="33" t="s">
        <v>235</v>
      </c>
    </row>
    <row r="2961" spans="1:25" hidden="1" x14ac:dyDescent="0.25">
      <c r="A2961" s="32">
        <v>2960</v>
      </c>
      <c r="B2961" s="23" t="s">
        <v>608</v>
      </c>
      <c r="C2961" s="23" t="s">
        <v>671</v>
      </c>
      <c r="D2961" s="23" t="s">
        <v>673</v>
      </c>
      <c r="E2961" s="23" t="s">
        <v>232</v>
      </c>
      <c r="F2961" s="23" t="s">
        <v>598</v>
      </c>
      <c r="G2961" s="23" t="s">
        <v>235</v>
      </c>
      <c r="H2961" s="23" t="s">
        <v>23</v>
      </c>
      <c r="I2961" s="23">
        <v>2</v>
      </c>
      <c r="J2961" s="9">
        <v>38.948700000000002</v>
      </c>
      <c r="K2961" s="9">
        <v>16.402899999999999</v>
      </c>
      <c r="L2961" s="9">
        <v>461.66669999999999</v>
      </c>
      <c r="M2961" s="9">
        <v>289</v>
      </c>
      <c r="N2961" s="9">
        <v>490.66669999999999</v>
      </c>
      <c r="O2961" s="9">
        <v>315</v>
      </c>
      <c r="P2961" s="9" t="s">
        <v>235</v>
      </c>
      <c r="Q2961" s="9" t="s">
        <v>235</v>
      </c>
      <c r="R2961" s="9">
        <v>16.402899999999999</v>
      </c>
      <c r="S2961" s="9" t="s">
        <v>235</v>
      </c>
      <c r="T2961" s="9" t="s">
        <v>235</v>
      </c>
      <c r="U2961" s="9" t="s">
        <v>235</v>
      </c>
      <c r="V2961" s="33" t="s">
        <v>235</v>
      </c>
      <c r="W2961" s="33" t="s">
        <v>235</v>
      </c>
      <c r="X2961" s="33" t="s">
        <v>235</v>
      </c>
      <c r="Y2961" s="33" t="s">
        <v>235</v>
      </c>
    </row>
    <row r="2962" spans="1:25" hidden="1" x14ac:dyDescent="0.25">
      <c r="A2962" s="32">
        <v>2961</v>
      </c>
      <c r="B2962" s="23" t="s">
        <v>608</v>
      </c>
      <c r="C2962" s="23" t="s">
        <v>671</v>
      </c>
      <c r="D2962" s="23" t="s">
        <v>673</v>
      </c>
      <c r="E2962" s="23" t="s">
        <v>232</v>
      </c>
      <c r="F2962" s="23" t="s">
        <v>598</v>
      </c>
      <c r="G2962" s="23" t="s">
        <v>235</v>
      </c>
      <c r="H2962" s="23" t="s">
        <v>23</v>
      </c>
      <c r="I2962" s="23">
        <v>3</v>
      </c>
      <c r="J2962" s="9">
        <v>32.649700000000003</v>
      </c>
      <c r="K2962" s="9">
        <v>24.494800000000001</v>
      </c>
      <c r="L2962" s="9">
        <v>479.66669999999999</v>
      </c>
      <c r="M2962" s="9">
        <v>278</v>
      </c>
      <c r="N2962" s="9">
        <v>500.66669999999999</v>
      </c>
      <c r="O2962" s="9">
        <v>303</v>
      </c>
      <c r="P2962" s="9" t="s">
        <v>235</v>
      </c>
      <c r="Q2962" s="9" t="s">
        <v>235</v>
      </c>
      <c r="R2962" s="9">
        <v>24.494800000000001</v>
      </c>
      <c r="S2962" s="9" t="s">
        <v>235</v>
      </c>
      <c r="T2962" s="9" t="s">
        <v>235</v>
      </c>
      <c r="U2962" s="9" t="s">
        <v>235</v>
      </c>
      <c r="V2962" s="33" t="s">
        <v>235</v>
      </c>
      <c r="W2962" s="33" t="s">
        <v>235</v>
      </c>
      <c r="X2962" s="40" t="s">
        <v>235</v>
      </c>
      <c r="Y2962" s="40" t="s">
        <v>235</v>
      </c>
    </row>
    <row r="2963" spans="1:25" hidden="1" x14ac:dyDescent="0.25">
      <c r="A2963" s="32">
        <v>2962</v>
      </c>
      <c r="B2963" s="23" t="s">
        <v>608</v>
      </c>
      <c r="C2963" s="23" t="s">
        <v>671</v>
      </c>
      <c r="D2963" s="23" t="s">
        <v>673</v>
      </c>
      <c r="E2963" s="23" t="s">
        <v>232</v>
      </c>
      <c r="F2963" s="23" t="s">
        <v>598</v>
      </c>
      <c r="G2963" s="23" t="s">
        <v>235</v>
      </c>
      <c r="H2963" s="23" t="s">
        <v>24</v>
      </c>
      <c r="I2963" s="23">
        <v>4</v>
      </c>
      <c r="J2963" s="9">
        <v>36.0139</v>
      </c>
      <c r="K2963" s="9">
        <v>156.11619999999999</v>
      </c>
      <c r="L2963" s="9">
        <v>633.66669999999999</v>
      </c>
      <c r="M2963" s="9">
        <v>354</v>
      </c>
      <c r="N2963" s="9">
        <v>597.66669999999999</v>
      </c>
      <c r="O2963" s="9">
        <v>353</v>
      </c>
      <c r="P2963" s="9" t="s">
        <v>235</v>
      </c>
      <c r="Q2963" s="9" t="s">
        <v>235</v>
      </c>
      <c r="R2963" s="9">
        <v>23.883800000000008</v>
      </c>
      <c r="S2963" s="9" t="s">
        <v>235</v>
      </c>
      <c r="T2963" s="9" t="s">
        <v>235</v>
      </c>
      <c r="U2963" s="9" t="s">
        <v>235</v>
      </c>
      <c r="V2963" s="33" t="s">
        <v>235</v>
      </c>
      <c r="W2963" s="33" t="s">
        <v>235</v>
      </c>
      <c r="X2963" s="40" t="s">
        <v>235</v>
      </c>
      <c r="Y2963" s="40" t="s">
        <v>235</v>
      </c>
    </row>
    <row r="2964" spans="1:25" hidden="1" x14ac:dyDescent="0.25">
      <c r="A2964" s="32">
        <v>2963</v>
      </c>
      <c r="B2964" s="23" t="s">
        <v>608</v>
      </c>
      <c r="C2964" s="23" t="s">
        <v>671</v>
      </c>
      <c r="D2964" s="23" t="s">
        <v>673</v>
      </c>
      <c r="E2964" s="23" t="s">
        <v>232</v>
      </c>
      <c r="F2964" s="23" t="s">
        <v>598</v>
      </c>
      <c r="G2964" s="23" t="s">
        <v>235</v>
      </c>
      <c r="H2964" s="23" t="s">
        <v>24</v>
      </c>
      <c r="I2964" s="23">
        <v>5</v>
      </c>
      <c r="J2964" s="9">
        <v>36.674199999999999</v>
      </c>
      <c r="K2964" s="9">
        <v>165.52860000000001</v>
      </c>
      <c r="L2964" s="9">
        <v>637.66669999999999</v>
      </c>
      <c r="M2964" s="9">
        <v>374</v>
      </c>
      <c r="N2964" s="9">
        <v>601.66669999999999</v>
      </c>
      <c r="O2964" s="9">
        <v>367</v>
      </c>
      <c r="P2964" s="9" t="s">
        <v>235</v>
      </c>
      <c r="Q2964" s="9" t="s">
        <v>235</v>
      </c>
      <c r="R2964" s="9">
        <v>14.471399999999988</v>
      </c>
      <c r="S2964" s="9" t="s">
        <v>235</v>
      </c>
      <c r="T2964" s="9" t="s">
        <v>235</v>
      </c>
      <c r="U2964" s="9" t="s">
        <v>235</v>
      </c>
      <c r="V2964" s="33" t="s">
        <v>235</v>
      </c>
      <c r="W2964" s="33" t="s">
        <v>235</v>
      </c>
      <c r="X2964" s="40" t="s">
        <v>235</v>
      </c>
      <c r="Y2964" s="40" t="s">
        <v>235</v>
      </c>
    </row>
    <row r="2965" spans="1:25" hidden="1" x14ac:dyDescent="0.25">
      <c r="A2965" s="32">
        <v>2964</v>
      </c>
      <c r="B2965" s="23" t="s">
        <v>608</v>
      </c>
      <c r="C2965" s="23" t="s">
        <v>671</v>
      </c>
      <c r="D2965" s="23" t="s">
        <v>673</v>
      </c>
      <c r="E2965" s="23" t="s">
        <v>232</v>
      </c>
      <c r="F2965" s="23" t="s">
        <v>598</v>
      </c>
      <c r="G2965" s="23" t="s">
        <v>235</v>
      </c>
      <c r="H2965" s="23" t="s">
        <v>24</v>
      </c>
      <c r="I2965" s="23">
        <v>6</v>
      </c>
      <c r="J2965" s="9">
        <v>32.649700000000003</v>
      </c>
      <c r="K2965" s="9">
        <v>178.1251</v>
      </c>
      <c r="L2965" s="9">
        <v>622.66669999999999</v>
      </c>
      <c r="M2965" s="9">
        <v>389</v>
      </c>
      <c r="N2965" s="9">
        <v>593.66669999999999</v>
      </c>
      <c r="O2965" s="9">
        <v>374</v>
      </c>
      <c r="P2965" s="9">
        <v>174.04884371922728</v>
      </c>
      <c r="Q2965" s="9">
        <v>109.12836478203089</v>
      </c>
      <c r="R2965" s="9">
        <v>1.8748999999999967</v>
      </c>
      <c r="S2965" s="9">
        <v>0</v>
      </c>
      <c r="T2965" s="9">
        <v>0</v>
      </c>
      <c r="U2965" s="9">
        <v>0</v>
      </c>
      <c r="V2965" s="23">
        <v>36.687872655688281</v>
      </c>
      <c r="W2965" s="23">
        <v>40.853396431630991</v>
      </c>
      <c r="X2965" s="23">
        <v>23.706539182259394</v>
      </c>
      <c r="Y2965" s="23">
        <v>21.377558326431949</v>
      </c>
    </row>
    <row r="2966" spans="1:25" hidden="1" x14ac:dyDescent="0.25">
      <c r="A2966" s="32">
        <v>2965</v>
      </c>
      <c r="B2966" s="23" t="s">
        <v>608</v>
      </c>
      <c r="C2966" s="23" t="s">
        <v>671</v>
      </c>
      <c r="D2966" s="23" t="s">
        <v>673</v>
      </c>
      <c r="E2966" s="23" t="s">
        <v>232</v>
      </c>
      <c r="F2966" s="23" t="s">
        <v>598</v>
      </c>
      <c r="G2966" s="23" t="s">
        <v>235</v>
      </c>
      <c r="H2966" s="23" t="s">
        <v>23</v>
      </c>
      <c r="I2966" s="23">
        <v>1</v>
      </c>
      <c r="J2966" s="9">
        <v>33.121000000000002</v>
      </c>
      <c r="K2966" s="9">
        <v>3.4378000000000002</v>
      </c>
      <c r="L2966" s="9">
        <v>564.66669999999999</v>
      </c>
      <c r="M2966" s="9">
        <v>355</v>
      </c>
      <c r="N2966" s="9">
        <v>593.66669999999999</v>
      </c>
      <c r="O2966" s="9">
        <v>371</v>
      </c>
      <c r="P2966" s="9" t="s">
        <v>235</v>
      </c>
      <c r="Q2966" s="9" t="s">
        <v>235</v>
      </c>
      <c r="R2966" s="9">
        <v>3.4378000000000002</v>
      </c>
      <c r="S2966" s="9" t="s">
        <v>235</v>
      </c>
      <c r="T2966" s="9" t="s">
        <v>235</v>
      </c>
      <c r="U2966" s="9" t="s">
        <v>235</v>
      </c>
      <c r="V2966" s="33" t="s">
        <v>235</v>
      </c>
      <c r="W2966" s="33" t="s">
        <v>235</v>
      </c>
      <c r="X2966" s="33" t="s">
        <v>235</v>
      </c>
      <c r="Y2966" s="33" t="s">
        <v>235</v>
      </c>
    </row>
    <row r="2967" spans="1:25" hidden="1" x14ac:dyDescent="0.25">
      <c r="A2967" s="32">
        <v>2966</v>
      </c>
      <c r="B2967" s="23" t="s">
        <v>608</v>
      </c>
      <c r="C2967" s="23" t="s">
        <v>671</v>
      </c>
      <c r="D2967" s="23" t="s">
        <v>673</v>
      </c>
      <c r="E2967" s="23" t="s">
        <v>232</v>
      </c>
      <c r="F2967" s="23" t="s">
        <v>598</v>
      </c>
      <c r="G2967" s="23" t="s">
        <v>235</v>
      </c>
      <c r="H2967" s="23" t="s">
        <v>23</v>
      </c>
      <c r="I2967" s="23">
        <v>2</v>
      </c>
      <c r="J2967" s="9">
        <v>37.443300000000001</v>
      </c>
      <c r="K2967" s="9">
        <v>23.561199999999999</v>
      </c>
      <c r="L2967" s="9">
        <v>574.66669999999999</v>
      </c>
      <c r="M2967" s="9">
        <v>331</v>
      </c>
      <c r="N2967" s="9">
        <v>595.66669999999999</v>
      </c>
      <c r="O2967" s="9">
        <v>362</v>
      </c>
      <c r="P2967" s="9" t="s">
        <v>235</v>
      </c>
      <c r="Q2967" s="9" t="s">
        <v>235</v>
      </c>
      <c r="R2967" s="9">
        <v>23.561199999999999</v>
      </c>
      <c r="S2967" s="9" t="s">
        <v>235</v>
      </c>
      <c r="T2967" s="9" t="s">
        <v>235</v>
      </c>
      <c r="U2967" s="9" t="s">
        <v>235</v>
      </c>
      <c r="V2967" s="33" t="s">
        <v>235</v>
      </c>
      <c r="W2967" s="33" t="s">
        <v>235</v>
      </c>
      <c r="X2967" s="33" t="s">
        <v>235</v>
      </c>
      <c r="Y2967" s="33" t="s">
        <v>235</v>
      </c>
    </row>
    <row r="2968" spans="1:25" hidden="1" x14ac:dyDescent="0.25">
      <c r="A2968" s="32">
        <v>2967</v>
      </c>
      <c r="B2968" s="23" t="s">
        <v>608</v>
      </c>
      <c r="C2968" s="23" t="s">
        <v>671</v>
      </c>
      <c r="D2968" s="23" t="s">
        <v>673</v>
      </c>
      <c r="E2968" s="23" t="s">
        <v>232</v>
      </c>
      <c r="F2968" s="23" t="s">
        <v>598</v>
      </c>
      <c r="G2968" s="23" t="s">
        <v>235</v>
      </c>
      <c r="H2968" s="23" t="s">
        <v>23</v>
      </c>
      <c r="I2968" s="23">
        <v>3</v>
      </c>
      <c r="J2968" s="9">
        <v>35.114100000000001</v>
      </c>
      <c r="K2968" s="9">
        <v>37.692599999999999</v>
      </c>
      <c r="L2968" s="9">
        <v>598.66669999999999</v>
      </c>
      <c r="M2968" s="9">
        <v>324</v>
      </c>
      <c r="N2968" s="9">
        <v>610.66669999999999</v>
      </c>
      <c r="O2968" s="9">
        <v>357</v>
      </c>
      <c r="P2968" s="9" t="s">
        <v>235</v>
      </c>
      <c r="Q2968" s="9" t="s">
        <v>235</v>
      </c>
      <c r="R2968" s="9">
        <v>37.692599999999999</v>
      </c>
      <c r="S2968" s="9" t="s">
        <v>235</v>
      </c>
      <c r="T2968" s="9" t="s">
        <v>235</v>
      </c>
      <c r="U2968" s="9" t="s">
        <v>235</v>
      </c>
      <c r="V2968" s="40" t="s">
        <v>235</v>
      </c>
      <c r="W2968" s="40" t="s">
        <v>235</v>
      </c>
      <c r="X2968" s="40" t="s">
        <v>235</v>
      </c>
      <c r="Y2968" s="40" t="s">
        <v>235</v>
      </c>
    </row>
    <row r="2969" spans="1:25" hidden="1" x14ac:dyDescent="0.25">
      <c r="A2969" s="32">
        <v>2968</v>
      </c>
      <c r="B2969" s="23" t="s">
        <v>608</v>
      </c>
      <c r="C2969" s="23" t="s">
        <v>671</v>
      </c>
      <c r="D2969" s="23" t="s">
        <v>673</v>
      </c>
      <c r="E2969" s="23" t="s">
        <v>232</v>
      </c>
      <c r="F2969" s="23" t="s">
        <v>598</v>
      </c>
      <c r="G2969" s="23" t="s">
        <v>235</v>
      </c>
      <c r="H2969" s="23" t="s">
        <v>24</v>
      </c>
      <c r="I2969" s="23">
        <v>4</v>
      </c>
      <c r="J2969" s="9">
        <v>35.057099999999998</v>
      </c>
      <c r="K2969" s="9">
        <v>150.9462</v>
      </c>
      <c r="L2969" s="9">
        <v>744.66669999999999</v>
      </c>
      <c r="M2969" s="9">
        <v>420</v>
      </c>
      <c r="N2969" s="9">
        <v>709.66669999999999</v>
      </c>
      <c r="O2969" s="9">
        <v>418</v>
      </c>
      <c r="P2969" s="9" t="s">
        <v>235</v>
      </c>
      <c r="Q2969" s="9" t="s">
        <v>235</v>
      </c>
      <c r="R2969" s="9">
        <v>29.053799999999995</v>
      </c>
      <c r="S2969" s="9" t="s">
        <v>235</v>
      </c>
      <c r="T2969" s="9" t="s">
        <v>235</v>
      </c>
      <c r="U2969" s="9" t="s">
        <v>235</v>
      </c>
      <c r="V2969" s="40" t="s">
        <v>235</v>
      </c>
      <c r="W2969" s="40" t="s">
        <v>235</v>
      </c>
      <c r="X2969" s="40" t="s">
        <v>235</v>
      </c>
      <c r="Y2969" s="40" t="s">
        <v>235</v>
      </c>
    </row>
    <row r="2970" spans="1:25" hidden="1" x14ac:dyDescent="0.25">
      <c r="A2970" s="32">
        <v>2969</v>
      </c>
      <c r="B2970" s="23" t="s">
        <v>608</v>
      </c>
      <c r="C2970" s="23" t="s">
        <v>671</v>
      </c>
      <c r="D2970" s="23" t="s">
        <v>673</v>
      </c>
      <c r="E2970" s="23" t="s">
        <v>232</v>
      </c>
      <c r="F2970" s="23" t="s">
        <v>598</v>
      </c>
      <c r="G2970" s="23" t="s">
        <v>235</v>
      </c>
      <c r="H2970" s="23" t="s">
        <v>24</v>
      </c>
      <c r="I2970" s="23">
        <v>5</v>
      </c>
      <c r="J2970" s="9">
        <v>37.4833</v>
      </c>
      <c r="K2970" s="9">
        <v>156.88669999999999</v>
      </c>
      <c r="L2970" s="9">
        <v>746.66669999999999</v>
      </c>
      <c r="M2970" s="9">
        <v>440</v>
      </c>
      <c r="N2970" s="9">
        <v>709.66669999999999</v>
      </c>
      <c r="O2970" s="9">
        <v>434</v>
      </c>
      <c r="P2970" s="9" t="s">
        <v>235</v>
      </c>
      <c r="Q2970" s="9" t="s">
        <v>235</v>
      </c>
      <c r="R2970" s="9">
        <v>23.11330000000001</v>
      </c>
      <c r="S2970" s="9" t="s">
        <v>235</v>
      </c>
      <c r="T2970" s="9" t="s">
        <v>235</v>
      </c>
      <c r="U2970" s="9" t="s">
        <v>235</v>
      </c>
      <c r="V2970" s="40" t="s">
        <v>235</v>
      </c>
      <c r="W2970" s="40" t="s">
        <v>235</v>
      </c>
      <c r="X2970" s="40" t="s">
        <v>235</v>
      </c>
      <c r="Y2970" s="40" t="s">
        <v>235</v>
      </c>
    </row>
    <row r="2971" spans="1:25" hidden="1" x14ac:dyDescent="0.25">
      <c r="A2971" s="32">
        <v>2970</v>
      </c>
      <c r="B2971" s="23" t="s">
        <v>608</v>
      </c>
      <c r="C2971" s="23" t="s">
        <v>671</v>
      </c>
      <c r="D2971" s="23" t="s">
        <v>673</v>
      </c>
      <c r="E2971" s="23" t="s">
        <v>232</v>
      </c>
      <c r="F2971" s="23" t="s">
        <v>598</v>
      </c>
      <c r="G2971" s="23" t="s">
        <v>235</v>
      </c>
      <c r="H2971" s="23" t="s">
        <v>24</v>
      </c>
      <c r="I2971" s="23">
        <v>6</v>
      </c>
      <c r="J2971" s="9">
        <v>34.132100000000001</v>
      </c>
      <c r="K2971" s="9">
        <v>179.50309999999999</v>
      </c>
      <c r="L2971" s="9">
        <v>731.66669999999999</v>
      </c>
      <c r="M2971" s="9">
        <v>460</v>
      </c>
      <c r="N2971" s="9">
        <v>702.66669999999999</v>
      </c>
      <c r="O2971" s="9">
        <v>442</v>
      </c>
      <c r="P2971" s="9">
        <v>197.26631744927971</v>
      </c>
      <c r="Q2971" s="9">
        <v>116.2841347734075</v>
      </c>
      <c r="R2971" s="9">
        <v>0.49690000000001078</v>
      </c>
      <c r="S2971" s="9">
        <v>0</v>
      </c>
      <c r="T2971" s="9">
        <v>0</v>
      </c>
      <c r="U2971" s="9">
        <v>0</v>
      </c>
      <c r="V2971" s="23">
        <v>42.059481689626182</v>
      </c>
      <c r="W2971" s="23">
        <v>46.010868281309364</v>
      </c>
      <c r="X2971" s="23">
        <v>22.022715545545239</v>
      </c>
      <c r="Y2971" s="23">
        <v>25</v>
      </c>
    </row>
    <row r="2972" spans="1:25" hidden="1" x14ac:dyDescent="0.25">
      <c r="A2972" s="32">
        <v>2971</v>
      </c>
      <c r="B2972" s="23" t="s">
        <v>608</v>
      </c>
      <c r="C2972" s="23" t="s">
        <v>671</v>
      </c>
      <c r="D2972" s="23" t="s">
        <v>673</v>
      </c>
      <c r="E2972" s="23" t="s">
        <v>232</v>
      </c>
      <c r="F2972" s="23" t="s">
        <v>598</v>
      </c>
      <c r="G2972" s="23" t="s">
        <v>235</v>
      </c>
      <c r="H2972" s="23" t="s">
        <v>23</v>
      </c>
      <c r="I2972" s="23">
        <v>1</v>
      </c>
      <c r="J2972" s="9">
        <v>30.413799999999998</v>
      </c>
      <c r="K2972" s="9">
        <v>1.2925</v>
      </c>
      <c r="L2972" s="9">
        <v>445.66669999999999</v>
      </c>
      <c r="M2972" s="9">
        <v>377</v>
      </c>
      <c r="N2972" s="9">
        <v>475.66669999999999</v>
      </c>
      <c r="O2972" s="9">
        <v>382</v>
      </c>
      <c r="P2972" s="9" t="s">
        <v>235</v>
      </c>
      <c r="Q2972" s="9" t="s">
        <v>235</v>
      </c>
      <c r="R2972" s="9">
        <v>1.2925</v>
      </c>
      <c r="S2972" s="9" t="s">
        <v>235</v>
      </c>
      <c r="T2972" s="9" t="s">
        <v>235</v>
      </c>
      <c r="U2972" s="9" t="s">
        <v>235</v>
      </c>
      <c r="V2972" s="33" t="s">
        <v>235</v>
      </c>
      <c r="W2972" s="33" t="s">
        <v>235</v>
      </c>
      <c r="X2972" s="33" t="s">
        <v>235</v>
      </c>
      <c r="Y2972" s="33" t="s">
        <v>235</v>
      </c>
    </row>
    <row r="2973" spans="1:25" hidden="1" x14ac:dyDescent="0.25">
      <c r="A2973" s="32">
        <v>2972</v>
      </c>
      <c r="B2973" s="23" t="s">
        <v>608</v>
      </c>
      <c r="C2973" s="23" t="s">
        <v>671</v>
      </c>
      <c r="D2973" s="23" t="s">
        <v>673</v>
      </c>
      <c r="E2973" s="23" t="s">
        <v>232</v>
      </c>
      <c r="F2973" s="23" t="s">
        <v>598</v>
      </c>
      <c r="G2973" s="23" t="s">
        <v>235</v>
      </c>
      <c r="H2973" s="23" t="s">
        <v>23</v>
      </c>
      <c r="I2973" s="23">
        <v>2</v>
      </c>
      <c r="J2973" s="9">
        <v>36.400500000000001</v>
      </c>
      <c r="K2973" s="9">
        <v>29.014900000000001</v>
      </c>
      <c r="L2973" s="9">
        <v>445.66669999999999</v>
      </c>
      <c r="M2973" s="9">
        <v>351</v>
      </c>
      <c r="N2973" s="9">
        <v>474.66669999999999</v>
      </c>
      <c r="O2973" s="9">
        <v>373</v>
      </c>
      <c r="P2973" s="9" t="s">
        <v>235</v>
      </c>
      <c r="Q2973" s="9" t="s">
        <v>235</v>
      </c>
      <c r="R2973" s="9">
        <v>29.014900000000001</v>
      </c>
      <c r="S2973" s="9" t="s">
        <v>235</v>
      </c>
      <c r="T2973" s="9" t="s">
        <v>235</v>
      </c>
      <c r="U2973" s="9" t="s">
        <v>235</v>
      </c>
      <c r="V2973" s="33" t="s">
        <v>235</v>
      </c>
      <c r="W2973" s="33" t="s">
        <v>235</v>
      </c>
      <c r="X2973" s="33" t="s">
        <v>235</v>
      </c>
      <c r="Y2973" s="33" t="s">
        <v>235</v>
      </c>
    </row>
    <row r="2974" spans="1:25" hidden="1" x14ac:dyDescent="0.25">
      <c r="A2974" s="32">
        <v>2973</v>
      </c>
      <c r="B2974" s="23" t="s">
        <v>608</v>
      </c>
      <c r="C2974" s="23" t="s">
        <v>671</v>
      </c>
      <c r="D2974" s="23" t="s">
        <v>673</v>
      </c>
      <c r="E2974" s="23" t="s">
        <v>232</v>
      </c>
      <c r="F2974" s="23" t="s">
        <v>598</v>
      </c>
      <c r="G2974" s="23" t="s">
        <v>235</v>
      </c>
      <c r="H2974" s="23" t="s">
        <v>23</v>
      </c>
      <c r="I2974" s="23">
        <v>3</v>
      </c>
      <c r="J2974" s="9">
        <v>31.8904</v>
      </c>
      <c r="K2974" s="9">
        <v>40.644300000000001</v>
      </c>
      <c r="L2974" s="9">
        <v>464.66669999999999</v>
      </c>
      <c r="M2974" s="9">
        <v>339</v>
      </c>
      <c r="N2974" s="9">
        <v>485.66669999999999</v>
      </c>
      <c r="O2974" s="9">
        <v>363</v>
      </c>
      <c r="P2974" s="9" t="s">
        <v>235</v>
      </c>
      <c r="Q2974" s="9" t="s">
        <v>235</v>
      </c>
      <c r="R2974" s="9">
        <v>40.644300000000001</v>
      </c>
      <c r="S2974" s="9" t="s">
        <v>235</v>
      </c>
      <c r="T2974" s="9" t="s">
        <v>235</v>
      </c>
      <c r="U2974" s="9" t="s">
        <v>235</v>
      </c>
      <c r="V2974" s="33" t="s">
        <v>235</v>
      </c>
      <c r="W2974" s="33" t="s">
        <v>235</v>
      </c>
      <c r="X2974" s="40" t="s">
        <v>235</v>
      </c>
      <c r="Y2974" s="40" t="s">
        <v>235</v>
      </c>
    </row>
    <row r="2975" spans="1:25" hidden="1" x14ac:dyDescent="0.25">
      <c r="A2975" s="32">
        <v>2974</v>
      </c>
      <c r="B2975" s="23" t="s">
        <v>608</v>
      </c>
      <c r="C2975" s="23" t="s">
        <v>671</v>
      </c>
      <c r="D2975" s="23" t="s">
        <v>673</v>
      </c>
      <c r="E2975" s="23" t="s">
        <v>232</v>
      </c>
      <c r="F2975" s="23" t="s">
        <v>598</v>
      </c>
      <c r="G2975" s="23" t="s">
        <v>235</v>
      </c>
      <c r="H2975" s="23" t="s">
        <v>24</v>
      </c>
      <c r="I2975" s="23">
        <v>4</v>
      </c>
      <c r="J2975" s="9">
        <v>30.232399999999998</v>
      </c>
      <c r="K2975" s="9">
        <v>137.61449999999999</v>
      </c>
      <c r="L2975" s="9">
        <v>630.66669999999999</v>
      </c>
      <c r="M2975" s="9">
        <v>361</v>
      </c>
      <c r="N2975" s="9">
        <v>605.66669999999999</v>
      </c>
      <c r="O2975" s="9">
        <v>378</v>
      </c>
      <c r="P2975" s="9" t="s">
        <v>235</v>
      </c>
      <c r="Q2975" s="9" t="s">
        <v>235</v>
      </c>
      <c r="R2975" s="9">
        <v>42.385500000000008</v>
      </c>
      <c r="S2975" s="9" t="s">
        <v>235</v>
      </c>
      <c r="T2975" s="9" t="s">
        <v>235</v>
      </c>
      <c r="U2975" s="9" t="s">
        <v>235</v>
      </c>
      <c r="V2975" s="33" t="s">
        <v>235</v>
      </c>
      <c r="W2975" s="33" t="s">
        <v>235</v>
      </c>
      <c r="X2975" s="40" t="s">
        <v>235</v>
      </c>
      <c r="Y2975" s="40" t="s">
        <v>235</v>
      </c>
    </row>
    <row r="2976" spans="1:25" hidden="1" x14ac:dyDescent="0.25">
      <c r="A2976" s="32">
        <v>2975</v>
      </c>
      <c r="B2976" s="23" t="s">
        <v>608</v>
      </c>
      <c r="C2976" s="23" t="s">
        <v>671</v>
      </c>
      <c r="D2976" s="23" t="s">
        <v>673</v>
      </c>
      <c r="E2976" s="23" t="s">
        <v>232</v>
      </c>
      <c r="F2976" s="23" t="s">
        <v>598</v>
      </c>
      <c r="G2976" s="23" t="s">
        <v>235</v>
      </c>
      <c r="H2976" s="23" t="s">
        <v>24</v>
      </c>
      <c r="I2976" s="23">
        <v>5</v>
      </c>
      <c r="J2976" s="9">
        <v>34.9285</v>
      </c>
      <c r="K2976" s="9">
        <v>148.20079999999999</v>
      </c>
      <c r="L2976" s="9">
        <v>643.66669999999999</v>
      </c>
      <c r="M2976" s="9">
        <v>378</v>
      </c>
      <c r="N2976" s="9">
        <v>611.66669999999999</v>
      </c>
      <c r="O2976" s="9">
        <v>392</v>
      </c>
      <c r="P2976" s="9" t="s">
        <v>235</v>
      </c>
      <c r="Q2976" s="9" t="s">
        <v>235</v>
      </c>
      <c r="R2976" s="9">
        <v>31.799200000000013</v>
      </c>
      <c r="S2976" s="9" t="s">
        <v>235</v>
      </c>
      <c r="T2976" s="9" t="s">
        <v>235</v>
      </c>
      <c r="U2976" s="9" t="s">
        <v>235</v>
      </c>
      <c r="V2976" s="33" t="s">
        <v>235</v>
      </c>
      <c r="W2976" s="33" t="s">
        <v>235</v>
      </c>
      <c r="X2976" s="40" t="s">
        <v>235</v>
      </c>
      <c r="Y2976" s="40" t="s">
        <v>235</v>
      </c>
    </row>
    <row r="2977" spans="1:25" hidden="1" x14ac:dyDescent="0.25">
      <c r="A2977" s="32">
        <v>2976</v>
      </c>
      <c r="B2977" s="23" t="s">
        <v>608</v>
      </c>
      <c r="C2977" s="23" t="s">
        <v>671</v>
      </c>
      <c r="D2977" s="23" t="s">
        <v>673</v>
      </c>
      <c r="E2977" s="23" t="s">
        <v>232</v>
      </c>
      <c r="F2977" s="23" t="s">
        <v>598</v>
      </c>
      <c r="G2977" s="23" t="s">
        <v>235</v>
      </c>
      <c r="H2977" s="23" t="s">
        <v>24</v>
      </c>
      <c r="I2977" s="23">
        <v>6</v>
      </c>
      <c r="J2977" s="9">
        <v>33.015099999999997</v>
      </c>
      <c r="K2977" s="9">
        <v>173.5659</v>
      </c>
      <c r="L2977" s="9">
        <v>642.66669999999999</v>
      </c>
      <c r="M2977" s="9">
        <v>402</v>
      </c>
      <c r="N2977" s="9">
        <v>609.66669999999999</v>
      </c>
      <c r="O2977" s="9">
        <v>401</v>
      </c>
      <c r="P2977" s="9">
        <v>198.57995870681412</v>
      </c>
      <c r="Q2977" s="9">
        <v>120.93386622447825</v>
      </c>
      <c r="R2977" s="9">
        <v>6.4341000000000008</v>
      </c>
      <c r="S2977" s="9">
        <v>0</v>
      </c>
      <c r="T2977" s="9">
        <v>0</v>
      </c>
      <c r="U2977" s="9">
        <v>0</v>
      </c>
      <c r="V2977" s="23">
        <v>42.720018726587654</v>
      </c>
      <c r="W2977" s="23">
        <v>42.485291572496003</v>
      </c>
      <c r="X2977" s="23">
        <v>21.470910553583888</v>
      </c>
      <c r="Y2977" s="23">
        <v>23.345235059857504</v>
      </c>
    </row>
    <row r="2978" spans="1:25" hidden="1" x14ac:dyDescent="0.25">
      <c r="A2978" s="32">
        <v>2977</v>
      </c>
      <c r="B2978" s="23" t="s">
        <v>608</v>
      </c>
      <c r="C2978" s="23" t="s">
        <v>671</v>
      </c>
      <c r="D2978" s="23" t="s">
        <v>673</v>
      </c>
      <c r="E2978" s="23" t="s">
        <v>232</v>
      </c>
      <c r="F2978" s="23" t="s">
        <v>598</v>
      </c>
      <c r="G2978" s="23" t="s">
        <v>235</v>
      </c>
      <c r="H2978" s="23" t="s">
        <v>23</v>
      </c>
      <c r="I2978" s="23">
        <v>1</v>
      </c>
      <c r="J2978" s="9">
        <v>46.043500000000002</v>
      </c>
      <c r="K2978" s="9">
        <v>3.9773999999999998</v>
      </c>
      <c r="L2978" s="9">
        <v>410.66669999999999</v>
      </c>
      <c r="M2978" s="9">
        <v>308</v>
      </c>
      <c r="N2978" s="9">
        <v>456.66669999999999</v>
      </c>
      <c r="O2978" s="9">
        <v>310</v>
      </c>
      <c r="P2978" s="9" t="s">
        <v>235</v>
      </c>
      <c r="Q2978" s="9" t="s">
        <v>235</v>
      </c>
      <c r="R2978" s="9">
        <v>3.9773999999999998</v>
      </c>
      <c r="S2978" s="9" t="s">
        <v>235</v>
      </c>
      <c r="T2978" s="9" t="s">
        <v>235</v>
      </c>
      <c r="U2978" s="9" t="s">
        <v>235</v>
      </c>
      <c r="V2978" s="33" t="s">
        <v>235</v>
      </c>
      <c r="W2978" s="33" t="s">
        <v>235</v>
      </c>
      <c r="X2978" s="33" t="s">
        <v>235</v>
      </c>
      <c r="Y2978" s="33" t="s">
        <v>235</v>
      </c>
    </row>
    <row r="2979" spans="1:25" hidden="1" x14ac:dyDescent="0.25">
      <c r="A2979" s="32">
        <v>2978</v>
      </c>
      <c r="B2979" s="23" t="s">
        <v>608</v>
      </c>
      <c r="C2979" s="23" t="s">
        <v>671</v>
      </c>
      <c r="D2979" s="23" t="s">
        <v>673</v>
      </c>
      <c r="E2979" s="23" t="s">
        <v>232</v>
      </c>
      <c r="F2979" s="23" t="s">
        <v>598</v>
      </c>
      <c r="G2979" s="23" t="s">
        <v>235</v>
      </c>
      <c r="H2979" s="23" t="s">
        <v>23</v>
      </c>
      <c r="I2979" s="23">
        <v>2</v>
      </c>
      <c r="J2979" s="9">
        <v>49.3964</v>
      </c>
      <c r="K2979" s="9">
        <v>22.858499999999999</v>
      </c>
      <c r="L2979" s="9">
        <v>410.66669999999999</v>
      </c>
      <c r="M2979" s="9">
        <v>281</v>
      </c>
      <c r="N2979" s="9">
        <v>456.66669999999999</v>
      </c>
      <c r="O2979" s="9">
        <v>299</v>
      </c>
      <c r="P2979" s="9" t="s">
        <v>235</v>
      </c>
      <c r="Q2979" s="9" t="s">
        <v>235</v>
      </c>
      <c r="R2979" s="9">
        <v>22.858499999999999</v>
      </c>
      <c r="S2979" s="9" t="s">
        <v>235</v>
      </c>
      <c r="T2979" s="9" t="s">
        <v>235</v>
      </c>
      <c r="U2979" s="9" t="s">
        <v>235</v>
      </c>
      <c r="V2979" s="33" t="s">
        <v>235</v>
      </c>
      <c r="W2979" s="33" t="s">
        <v>235</v>
      </c>
      <c r="X2979" s="33" t="s">
        <v>235</v>
      </c>
      <c r="Y2979" s="33" t="s">
        <v>235</v>
      </c>
    </row>
    <row r="2980" spans="1:25" hidden="1" x14ac:dyDescent="0.25">
      <c r="A2980" s="32">
        <v>2979</v>
      </c>
      <c r="B2980" s="23" t="s">
        <v>608</v>
      </c>
      <c r="C2980" s="23" t="s">
        <v>671</v>
      </c>
      <c r="D2980" s="23" t="s">
        <v>673</v>
      </c>
      <c r="E2980" s="23" t="s">
        <v>232</v>
      </c>
      <c r="F2980" s="23" t="s">
        <v>598</v>
      </c>
      <c r="G2980" s="23" t="s">
        <v>235</v>
      </c>
      <c r="H2980" s="23" t="s">
        <v>23</v>
      </c>
      <c r="I2980" s="23">
        <v>3</v>
      </c>
      <c r="J2980" s="9">
        <v>44.102200000000003</v>
      </c>
      <c r="K2980" s="9">
        <v>34.457299999999996</v>
      </c>
      <c r="L2980" s="9">
        <v>426.66669999999999</v>
      </c>
      <c r="M2980" s="9">
        <v>262</v>
      </c>
      <c r="N2980" s="9">
        <v>463.66669999999999</v>
      </c>
      <c r="O2980" s="9">
        <v>286</v>
      </c>
      <c r="P2980" s="9" t="s">
        <v>235</v>
      </c>
      <c r="Q2980" s="9" t="s">
        <v>235</v>
      </c>
      <c r="R2980" s="9">
        <v>34.457299999999996</v>
      </c>
      <c r="S2980" s="9" t="s">
        <v>235</v>
      </c>
      <c r="T2980" s="9" t="s">
        <v>235</v>
      </c>
      <c r="U2980" s="9" t="s">
        <v>235</v>
      </c>
      <c r="V2980" s="40" t="s">
        <v>235</v>
      </c>
      <c r="W2980" s="40" t="s">
        <v>235</v>
      </c>
      <c r="X2980" s="40" t="s">
        <v>235</v>
      </c>
      <c r="Y2980" s="40" t="s">
        <v>235</v>
      </c>
    </row>
    <row r="2981" spans="1:25" hidden="1" x14ac:dyDescent="0.25">
      <c r="A2981" s="32">
        <v>2980</v>
      </c>
      <c r="B2981" s="23" t="s">
        <v>608</v>
      </c>
      <c r="C2981" s="23" t="s">
        <v>671</v>
      </c>
      <c r="D2981" s="23" t="s">
        <v>673</v>
      </c>
      <c r="E2981" s="23" t="s">
        <v>232</v>
      </c>
      <c r="F2981" s="23" t="s">
        <v>598</v>
      </c>
      <c r="G2981" s="23" t="s">
        <v>235</v>
      </c>
      <c r="H2981" s="23" t="s">
        <v>24</v>
      </c>
      <c r="I2981" s="23">
        <v>4</v>
      </c>
      <c r="J2981" s="9">
        <v>48.877400000000002</v>
      </c>
      <c r="K2981" s="9">
        <v>150.7251</v>
      </c>
      <c r="L2981" s="9">
        <v>633.66669999999999</v>
      </c>
      <c r="M2981" s="9">
        <v>254</v>
      </c>
      <c r="N2981" s="9">
        <v>591.66669999999999</v>
      </c>
      <c r="O2981" s="9">
        <v>279</v>
      </c>
      <c r="P2981" s="9" t="s">
        <v>235</v>
      </c>
      <c r="Q2981" s="9" t="s">
        <v>235</v>
      </c>
      <c r="R2981" s="9">
        <v>29.274900000000002</v>
      </c>
      <c r="S2981" s="9" t="s">
        <v>235</v>
      </c>
      <c r="T2981" s="9" t="s">
        <v>235</v>
      </c>
      <c r="U2981" s="9" t="s">
        <v>235</v>
      </c>
      <c r="V2981" s="40" t="s">
        <v>235</v>
      </c>
      <c r="W2981" s="40" t="s">
        <v>235</v>
      </c>
      <c r="X2981" s="40" t="s">
        <v>235</v>
      </c>
      <c r="Y2981" s="40" t="s">
        <v>235</v>
      </c>
    </row>
    <row r="2982" spans="1:25" hidden="1" x14ac:dyDescent="0.25">
      <c r="A2982" s="32">
        <v>2981</v>
      </c>
      <c r="B2982" s="23" t="s">
        <v>608</v>
      </c>
      <c r="C2982" s="23" t="s">
        <v>671</v>
      </c>
      <c r="D2982" s="23" t="s">
        <v>673</v>
      </c>
      <c r="E2982" s="23" t="s">
        <v>232</v>
      </c>
      <c r="F2982" s="23" t="s">
        <v>598</v>
      </c>
      <c r="G2982" s="23" t="s">
        <v>235</v>
      </c>
      <c r="H2982" s="23" t="s">
        <v>24</v>
      </c>
      <c r="I2982" s="23">
        <v>5</v>
      </c>
      <c r="J2982" s="9">
        <v>47.4236</v>
      </c>
      <c r="K2982" s="9">
        <v>156.54400000000001</v>
      </c>
      <c r="L2982" s="9">
        <v>643.66669999999999</v>
      </c>
      <c r="M2982" s="9">
        <v>273</v>
      </c>
      <c r="N2982" s="9">
        <v>600.66669999999999</v>
      </c>
      <c r="O2982" s="9">
        <v>293</v>
      </c>
      <c r="P2982" s="9" t="s">
        <v>235</v>
      </c>
      <c r="Q2982" s="9" t="s">
        <v>235</v>
      </c>
      <c r="R2982" s="9">
        <v>23.455999999999989</v>
      </c>
      <c r="S2982" s="9" t="s">
        <v>235</v>
      </c>
      <c r="T2982" s="9" t="s">
        <v>235</v>
      </c>
      <c r="U2982" s="9" t="s">
        <v>235</v>
      </c>
      <c r="V2982" s="40" t="s">
        <v>235</v>
      </c>
      <c r="W2982" s="40" t="s">
        <v>235</v>
      </c>
      <c r="X2982" s="40" t="s">
        <v>235</v>
      </c>
      <c r="Y2982" s="40" t="s">
        <v>235</v>
      </c>
    </row>
    <row r="2983" spans="1:25" hidden="1" x14ac:dyDescent="0.25">
      <c r="A2983" s="32">
        <v>2982</v>
      </c>
      <c r="B2983" s="23" t="s">
        <v>608</v>
      </c>
      <c r="C2983" s="23" t="s">
        <v>671</v>
      </c>
      <c r="D2983" s="23" t="s">
        <v>673</v>
      </c>
      <c r="E2983" s="23" t="s">
        <v>232</v>
      </c>
      <c r="F2983" s="23" t="s">
        <v>598</v>
      </c>
      <c r="G2983" s="23" t="s">
        <v>235</v>
      </c>
      <c r="H2983" s="23" t="s">
        <v>24</v>
      </c>
      <c r="I2983" s="23">
        <v>6</v>
      </c>
      <c r="J2983" s="9">
        <v>43.289700000000003</v>
      </c>
      <c r="K2983" s="9">
        <v>174.8554</v>
      </c>
      <c r="L2983" s="9">
        <v>644.66669999999999</v>
      </c>
      <c r="M2983" s="9">
        <v>299</v>
      </c>
      <c r="N2983" s="9">
        <v>601.66669999999999</v>
      </c>
      <c r="O2983" s="9">
        <v>304</v>
      </c>
      <c r="P2983" s="9">
        <v>234.17301296263838</v>
      </c>
      <c r="Q2983" s="9">
        <v>128.191263352851</v>
      </c>
      <c r="R2983" s="9">
        <v>5.144599999999997</v>
      </c>
      <c r="S2983" s="9">
        <v>0</v>
      </c>
      <c r="T2983" s="9">
        <v>0</v>
      </c>
      <c r="U2983" s="9">
        <v>0</v>
      </c>
      <c r="V2983" s="23">
        <v>46.324939287601879</v>
      </c>
      <c r="W2983" s="23">
        <v>48.703182647543684</v>
      </c>
      <c r="X2983" s="23">
        <v>25</v>
      </c>
      <c r="Y2983" s="23">
        <v>26.92582403567252</v>
      </c>
    </row>
    <row r="2984" spans="1:25" hidden="1" x14ac:dyDescent="0.25">
      <c r="A2984" s="32">
        <v>2983</v>
      </c>
      <c r="B2984" s="23" t="s">
        <v>608</v>
      </c>
      <c r="C2984" s="23" t="s">
        <v>671</v>
      </c>
      <c r="D2984" s="23" t="s">
        <v>673</v>
      </c>
      <c r="E2984" s="23" t="s">
        <v>232</v>
      </c>
      <c r="F2984" s="23" t="s">
        <v>598</v>
      </c>
      <c r="G2984" s="23" t="s">
        <v>235</v>
      </c>
      <c r="H2984" s="23" t="s">
        <v>23</v>
      </c>
      <c r="I2984" s="23">
        <v>1</v>
      </c>
      <c r="J2984" s="9">
        <v>40.012500000000003</v>
      </c>
      <c r="K2984" s="9">
        <v>7.2939999999999996</v>
      </c>
      <c r="L2984" s="9">
        <v>387.66669999999999</v>
      </c>
      <c r="M2984" s="9">
        <v>356</v>
      </c>
      <c r="N2984" s="9">
        <v>427.66669999999999</v>
      </c>
      <c r="O2984" s="9">
        <v>355</v>
      </c>
      <c r="P2984" s="9" t="s">
        <v>235</v>
      </c>
      <c r="Q2984" s="9" t="s">
        <v>235</v>
      </c>
      <c r="R2984" s="9">
        <v>7.2939999999999996</v>
      </c>
      <c r="S2984" s="9" t="s">
        <v>235</v>
      </c>
      <c r="T2984" s="9" t="s">
        <v>235</v>
      </c>
      <c r="U2984" s="9" t="s">
        <v>235</v>
      </c>
      <c r="V2984" s="33" t="s">
        <v>235</v>
      </c>
      <c r="W2984" s="33" t="s">
        <v>235</v>
      </c>
      <c r="X2984" s="33" t="s">
        <v>235</v>
      </c>
      <c r="Y2984" s="33" t="s">
        <v>235</v>
      </c>
    </row>
    <row r="2985" spans="1:25" hidden="1" x14ac:dyDescent="0.25">
      <c r="A2985" s="32">
        <v>2984</v>
      </c>
      <c r="B2985" s="23" t="s">
        <v>608</v>
      </c>
      <c r="C2985" s="23" t="s">
        <v>671</v>
      </c>
      <c r="D2985" s="23" t="s">
        <v>673</v>
      </c>
      <c r="E2985" s="23" t="s">
        <v>232</v>
      </c>
      <c r="F2985" s="23" t="s">
        <v>598</v>
      </c>
      <c r="G2985" s="23" t="s">
        <v>235</v>
      </c>
      <c r="H2985" s="23" t="s">
        <v>23</v>
      </c>
      <c r="I2985" s="23">
        <v>2</v>
      </c>
      <c r="J2985" s="9">
        <v>47.296900000000001</v>
      </c>
      <c r="K2985" s="9">
        <v>22.174800000000001</v>
      </c>
      <c r="L2985" s="9">
        <v>381.66669999999999</v>
      </c>
      <c r="M2985" s="9">
        <v>333</v>
      </c>
      <c r="N2985" s="9">
        <v>427.66669999999999</v>
      </c>
      <c r="O2985" s="9">
        <v>344</v>
      </c>
      <c r="P2985" s="9" t="s">
        <v>235</v>
      </c>
      <c r="Q2985" s="9" t="s">
        <v>235</v>
      </c>
      <c r="R2985" s="9">
        <v>22.174800000000001</v>
      </c>
      <c r="S2985" s="9" t="s">
        <v>235</v>
      </c>
      <c r="T2985" s="9" t="s">
        <v>235</v>
      </c>
      <c r="U2985" s="9" t="s">
        <v>235</v>
      </c>
      <c r="V2985" s="33" t="s">
        <v>235</v>
      </c>
      <c r="W2985" s="33" t="s">
        <v>235</v>
      </c>
      <c r="X2985" s="33" t="s">
        <v>235</v>
      </c>
      <c r="Y2985" s="33" t="s">
        <v>235</v>
      </c>
    </row>
    <row r="2986" spans="1:25" hidden="1" x14ac:dyDescent="0.25">
      <c r="A2986" s="32">
        <v>2985</v>
      </c>
      <c r="B2986" s="23" t="s">
        <v>608</v>
      </c>
      <c r="C2986" s="23" t="s">
        <v>671</v>
      </c>
      <c r="D2986" s="23" t="s">
        <v>673</v>
      </c>
      <c r="E2986" s="23" t="s">
        <v>232</v>
      </c>
      <c r="F2986" s="23" t="s">
        <v>598</v>
      </c>
      <c r="G2986" s="23" t="s">
        <v>235</v>
      </c>
      <c r="H2986" s="23" t="s">
        <v>23</v>
      </c>
      <c r="I2986" s="23">
        <v>3</v>
      </c>
      <c r="J2986" s="9">
        <v>45.694600000000001</v>
      </c>
      <c r="K2986" s="9">
        <v>31.924700000000001</v>
      </c>
      <c r="L2986" s="9">
        <v>391.66669999999999</v>
      </c>
      <c r="M2986" s="9">
        <v>312</v>
      </c>
      <c r="N2986" s="9">
        <v>433.66669999999999</v>
      </c>
      <c r="O2986" s="9">
        <v>330</v>
      </c>
      <c r="P2986" s="9" t="s">
        <v>235</v>
      </c>
      <c r="Q2986" s="9" t="s">
        <v>235</v>
      </c>
      <c r="R2986" s="9">
        <v>31.924700000000001</v>
      </c>
      <c r="S2986" s="9" t="s">
        <v>235</v>
      </c>
      <c r="T2986" s="9" t="s">
        <v>235</v>
      </c>
      <c r="U2986" s="9" t="s">
        <v>235</v>
      </c>
      <c r="V2986" s="33" t="s">
        <v>235</v>
      </c>
      <c r="W2986" s="33" t="s">
        <v>235</v>
      </c>
      <c r="X2986" s="40" t="s">
        <v>235</v>
      </c>
      <c r="Y2986" s="40" t="s">
        <v>235</v>
      </c>
    </row>
    <row r="2987" spans="1:25" hidden="1" x14ac:dyDescent="0.25">
      <c r="A2987" s="32">
        <v>2986</v>
      </c>
      <c r="B2987" s="23" t="s">
        <v>608</v>
      </c>
      <c r="C2987" s="23" t="s">
        <v>671</v>
      </c>
      <c r="D2987" s="23" t="s">
        <v>673</v>
      </c>
      <c r="E2987" s="23" t="s">
        <v>232</v>
      </c>
      <c r="F2987" s="23" t="s">
        <v>598</v>
      </c>
      <c r="G2987" s="23" t="s">
        <v>235</v>
      </c>
      <c r="H2987" s="23" t="s">
        <v>24</v>
      </c>
      <c r="I2987" s="23">
        <v>4</v>
      </c>
      <c r="J2987" s="9">
        <v>43.600499999999997</v>
      </c>
      <c r="K2987" s="9">
        <v>152.1191</v>
      </c>
      <c r="L2987" s="9">
        <v>580.66669999999999</v>
      </c>
      <c r="M2987" s="9">
        <v>282</v>
      </c>
      <c r="N2987" s="9">
        <v>545.66669999999999</v>
      </c>
      <c r="O2987" s="9">
        <v>308</v>
      </c>
      <c r="P2987" s="9" t="s">
        <v>235</v>
      </c>
      <c r="Q2987" s="9" t="s">
        <v>235</v>
      </c>
      <c r="R2987" s="9">
        <v>27.880899999999997</v>
      </c>
      <c r="S2987" s="9" t="s">
        <v>235</v>
      </c>
      <c r="T2987" s="9" t="s">
        <v>235</v>
      </c>
      <c r="U2987" s="9" t="s">
        <v>235</v>
      </c>
      <c r="V2987" s="33" t="s">
        <v>235</v>
      </c>
      <c r="W2987" s="33" t="s">
        <v>235</v>
      </c>
      <c r="X2987" s="40" t="s">
        <v>235</v>
      </c>
      <c r="Y2987" s="40" t="s">
        <v>235</v>
      </c>
    </row>
    <row r="2988" spans="1:25" hidden="1" x14ac:dyDescent="0.25">
      <c r="A2988" s="32">
        <v>2987</v>
      </c>
      <c r="B2988" s="23" t="s">
        <v>608</v>
      </c>
      <c r="C2988" s="23" t="s">
        <v>671</v>
      </c>
      <c r="D2988" s="23" t="s">
        <v>673</v>
      </c>
      <c r="E2988" s="23" t="s">
        <v>232</v>
      </c>
      <c r="F2988" s="23" t="s">
        <v>598</v>
      </c>
      <c r="G2988" s="23" t="s">
        <v>235</v>
      </c>
      <c r="H2988" s="23" t="s">
        <v>24</v>
      </c>
      <c r="I2988" s="23">
        <v>5</v>
      </c>
      <c r="J2988" s="9">
        <v>46.529600000000002</v>
      </c>
      <c r="K2988" s="9">
        <v>160.50880000000001</v>
      </c>
      <c r="L2988" s="9">
        <v>597.66669999999999</v>
      </c>
      <c r="M2988" s="9">
        <v>299</v>
      </c>
      <c r="N2988" s="9">
        <v>556.66669999999999</v>
      </c>
      <c r="O2988" s="9">
        <v>321</v>
      </c>
      <c r="P2988" s="9" t="s">
        <v>235</v>
      </c>
      <c r="Q2988" s="9" t="s">
        <v>235</v>
      </c>
      <c r="R2988" s="9">
        <v>19.491199999999992</v>
      </c>
      <c r="S2988" s="9" t="s">
        <v>235</v>
      </c>
      <c r="T2988" s="9" t="s">
        <v>235</v>
      </c>
      <c r="U2988" s="9" t="s">
        <v>235</v>
      </c>
      <c r="V2988" s="33" t="s">
        <v>235</v>
      </c>
      <c r="W2988" s="33" t="s">
        <v>235</v>
      </c>
      <c r="X2988" s="40" t="s">
        <v>235</v>
      </c>
      <c r="Y2988" s="40" t="s">
        <v>235</v>
      </c>
    </row>
    <row r="2989" spans="1:25" hidden="1" x14ac:dyDescent="0.25">
      <c r="A2989" s="32">
        <v>2988</v>
      </c>
      <c r="B2989" s="23" t="s">
        <v>608</v>
      </c>
      <c r="C2989" s="23" t="s">
        <v>671</v>
      </c>
      <c r="D2989" s="23" t="s">
        <v>673</v>
      </c>
      <c r="E2989" s="23" t="s">
        <v>232</v>
      </c>
      <c r="F2989" s="23" t="s">
        <v>598</v>
      </c>
      <c r="G2989" s="23" t="s">
        <v>235</v>
      </c>
      <c r="H2989" s="23" t="s">
        <v>24</v>
      </c>
      <c r="I2989" s="23">
        <v>6</v>
      </c>
      <c r="J2989" s="9">
        <v>45.705599999999997</v>
      </c>
      <c r="K2989" s="9">
        <v>178.6455</v>
      </c>
      <c r="L2989" s="9">
        <v>601.66669999999999</v>
      </c>
      <c r="M2989" s="9">
        <v>324</v>
      </c>
      <c r="N2989" s="9">
        <v>556.66669999999999</v>
      </c>
      <c r="O2989" s="9">
        <v>332</v>
      </c>
      <c r="P2989" s="9">
        <v>216.37929660667629</v>
      </c>
      <c r="Q2989" s="9">
        <v>114.1402645870422</v>
      </c>
      <c r="R2989" s="9">
        <v>1.3545000000000016</v>
      </c>
      <c r="S2989" s="9">
        <v>0</v>
      </c>
      <c r="T2989" s="9">
        <v>0</v>
      </c>
      <c r="U2989" s="9">
        <v>0</v>
      </c>
      <c r="V2989" s="23">
        <v>46.957427527495582</v>
      </c>
      <c r="W2989" s="23">
        <v>44.181444068749045</v>
      </c>
      <c r="X2989" s="23">
        <v>25.709920264364882</v>
      </c>
      <c r="Y2989" s="23">
        <v>26.40075756488817</v>
      </c>
    </row>
    <row r="2990" spans="1:25" hidden="1" x14ac:dyDescent="0.25">
      <c r="A2990" s="32">
        <v>2989</v>
      </c>
      <c r="B2990" s="23" t="s">
        <v>263</v>
      </c>
      <c r="C2990" s="23" t="s">
        <v>664</v>
      </c>
      <c r="D2990" s="23" t="s">
        <v>665</v>
      </c>
      <c r="E2990" s="23" t="s">
        <v>666</v>
      </c>
      <c r="F2990" s="23" t="s">
        <v>667</v>
      </c>
      <c r="G2990" s="23" t="s">
        <v>235</v>
      </c>
      <c r="H2990" s="23" t="s">
        <v>24</v>
      </c>
      <c r="I2990" s="23">
        <v>6</v>
      </c>
      <c r="J2990" s="9" t="s">
        <v>235</v>
      </c>
      <c r="K2990" s="9" t="s">
        <v>235</v>
      </c>
      <c r="L2990" s="9" t="s">
        <v>235</v>
      </c>
      <c r="M2990" s="9" t="s">
        <v>235</v>
      </c>
      <c r="N2990" s="9" t="s">
        <v>235</v>
      </c>
      <c r="O2990" s="9" t="s">
        <v>235</v>
      </c>
      <c r="P2990" s="9" t="s">
        <v>235</v>
      </c>
      <c r="Q2990" s="9" t="s">
        <v>235</v>
      </c>
      <c r="R2990" s="9" t="s">
        <v>235</v>
      </c>
      <c r="S2990" s="9">
        <v>0</v>
      </c>
      <c r="T2990" s="9" t="s">
        <v>235</v>
      </c>
      <c r="U2990" s="9">
        <v>1</v>
      </c>
      <c r="V2990" s="33" t="s">
        <v>235</v>
      </c>
      <c r="W2990" s="33" t="s">
        <v>235</v>
      </c>
      <c r="X2990" s="33" t="s">
        <v>235</v>
      </c>
      <c r="Y2990" s="33" t="s">
        <v>235</v>
      </c>
    </row>
    <row r="2991" spans="1:25" hidden="1" x14ac:dyDescent="0.25">
      <c r="A2991" s="32">
        <v>2990</v>
      </c>
      <c r="B2991" s="23" t="s">
        <v>263</v>
      </c>
      <c r="C2991" s="23" t="s">
        <v>664</v>
      </c>
      <c r="D2991" s="23" t="s">
        <v>665</v>
      </c>
      <c r="E2991" s="23" t="s">
        <v>666</v>
      </c>
      <c r="F2991" s="23" t="s">
        <v>667</v>
      </c>
      <c r="G2991" s="23" t="s">
        <v>235</v>
      </c>
      <c r="H2991" s="23" t="s">
        <v>24</v>
      </c>
      <c r="I2991" s="23">
        <v>6</v>
      </c>
      <c r="J2991" s="9" t="s">
        <v>235</v>
      </c>
      <c r="K2991" s="9" t="s">
        <v>235</v>
      </c>
      <c r="L2991" s="9" t="s">
        <v>235</v>
      </c>
      <c r="M2991" s="9" t="s">
        <v>235</v>
      </c>
      <c r="N2991" s="9" t="s">
        <v>235</v>
      </c>
      <c r="O2991" s="9" t="s">
        <v>235</v>
      </c>
      <c r="P2991" s="9" t="s">
        <v>235</v>
      </c>
      <c r="Q2991" s="9" t="s">
        <v>235</v>
      </c>
      <c r="R2991" s="9" t="s">
        <v>235</v>
      </c>
      <c r="S2991" s="9">
        <v>0</v>
      </c>
      <c r="T2991" s="9" t="s">
        <v>235</v>
      </c>
      <c r="U2991" s="9">
        <v>1</v>
      </c>
      <c r="V2991" s="33" t="s">
        <v>235</v>
      </c>
      <c r="W2991" s="33" t="s">
        <v>235</v>
      </c>
      <c r="X2991" s="33" t="s">
        <v>235</v>
      </c>
      <c r="Y2991" s="33" t="s">
        <v>235</v>
      </c>
    </row>
    <row r="2992" spans="1:25" hidden="1" x14ac:dyDescent="0.25">
      <c r="A2992" s="32">
        <v>2991</v>
      </c>
      <c r="B2992" s="23" t="s">
        <v>263</v>
      </c>
      <c r="C2992" s="23" t="s">
        <v>664</v>
      </c>
      <c r="D2992" s="23" t="s">
        <v>665</v>
      </c>
      <c r="E2992" s="23" t="s">
        <v>666</v>
      </c>
      <c r="F2992" s="23" t="s">
        <v>667</v>
      </c>
      <c r="G2992" s="23" t="s">
        <v>235</v>
      </c>
      <c r="H2992" s="23" t="s">
        <v>24</v>
      </c>
      <c r="I2992" s="23">
        <v>6</v>
      </c>
      <c r="J2992" s="9" t="s">
        <v>235</v>
      </c>
      <c r="K2992" s="9" t="s">
        <v>235</v>
      </c>
      <c r="L2992" s="9" t="s">
        <v>235</v>
      </c>
      <c r="M2992" s="9" t="s">
        <v>235</v>
      </c>
      <c r="N2992" s="9" t="s">
        <v>235</v>
      </c>
      <c r="O2992" s="9" t="s">
        <v>235</v>
      </c>
      <c r="P2992" s="9" t="s">
        <v>235</v>
      </c>
      <c r="Q2992" s="9" t="s">
        <v>235</v>
      </c>
      <c r="R2992" s="9" t="s">
        <v>235</v>
      </c>
      <c r="S2992" s="9">
        <v>0</v>
      </c>
      <c r="T2992" s="9" t="s">
        <v>235</v>
      </c>
      <c r="U2992" s="9">
        <v>1</v>
      </c>
      <c r="V2992" s="40" t="s">
        <v>235</v>
      </c>
      <c r="W2992" s="40" t="s">
        <v>235</v>
      </c>
      <c r="X2992" s="40" t="s">
        <v>235</v>
      </c>
      <c r="Y2992" s="40" t="s">
        <v>235</v>
      </c>
    </row>
    <row r="2993" spans="1:25" hidden="1" x14ac:dyDescent="0.25">
      <c r="A2993" s="32">
        <v>2992</v>
      </c>
      <c r="B2993" s="23" t="s">
        <v>263</v>
      </c>
      <c r="C2993" s="23" t="s">
        <v>664</v>
      </c>
      <c r="D2993" s="23" t="s">
        <v>665</v>
      </c>
      <c r="E2993" s="23" t="s">
        <v>666</v>
      </c>
      <c r="F2993" s="23" t="s">
        <v>667</v>
      </c>
      <c r="G2993" s="23" t="s">
        <v>235</v>
      </c>
      <c r="H2993" s="23" t="s">
        <v>24</v>
      </c>
      <c r="I2993" s="23">
        <v>6</v>
      </c>
      <c r="J2993" s="9" t="s">
        <v>235</v>
      </c>
      <c r="K2993" s="9" t="s">
        <v>235</v>
      </c>
      <c r="L2993" s="9" t="s">
        <v>235</v>
      </c>
      <c r="M2993" s="9" t="s">
        <v>235</v>
      </c>
      <c r="N2993" s="9" t="s">
        <v>235</v>
      </c>
      <c r="O2993" s="9" t="s">
        <v>235</v>
      </c>
      <c r="P2993" s="9" t="s">
        <v>235</v>
      </c>
      <c r="Q2993" s="9" t="s">
        <v>235</v>
      </c>
      <c r="R2993" s="9" t="s">
        <v>235</v>
      </c>
      <c r="S2993" s="9">
        <v>0</v>
      </c>
      <c r="T2993" s="9" t="s">
        <v>235</v>
      </c>
      <c r="U2993" s="9">
        <v>1</v>
      </c>
      <c r="V2993" s="40" t="s">
        <v>235</v>
      </c>
      <c r="W2993" s="40" t="s">
        <v>235</v>
      </c>
      <c r="X2993" s="40" t="s">
        <v>235</v>
      </c>
      <c r="Y2993" s="40" t="s">
        <v>235</v>
      </c>
    </row>
    <row r="2994" spans="1:25" hidden="1" x14ac:dyDescent="0.25">
      <c r="A2994" s="32">
        <v>2993</v>
      </c>
      <c r="B2994" s="23" t="s">
        <v>263</v>
      </c>
      <c r="C2994" s="23" t="s">
        <v>664</v>
      </c>
      <c r="D2994" s="23" t="s">
        <v>665</v>
      </c>
      <c r="E2994" s="23" t="s">
        <v>666</v>
      </c>
      <c r="F2994" s="23" t="s">
        <v>667</v>
      </c>
      <c r="G2994" s="23" t="s">
        <v>235</v>
      </c>
      <c r="H2994" s="23" t="s">
        <v>24</v>
      </c>
      <c r="I2994" s="23">
        <v>6</v>
      </c>
      <c r="J2994" s="9" t="s">
        <v>235</v>
      </c>
      <c r="K2994" s="9" t="s">
        <v>235</v>
      </c>
      <c r="L2994" s="9" t="s">
        <v>235</v>
      </c>
      <c r="M2994" s="9" t="s">
        <v>235</v>
      </c>
      <c r="N2994" s="9" t="s">
        <v>235</v>
      </c>
      <c r="O2994" s="9" t="s">
        <v>235</v>
      </c>
      <c r="P2994" s="9" t="s">
        <v>235</v>
      </c>
      <c r="Q2994" s="9" t="s">
        <v>235</v>
      </c>
      <c r="R2994" s="9" t="s">
        <v>235</v>
      </c>
      <c r="S2994" s="9">
        <v>0</v>
      </c>
      <c r="T2994" s="9" t="s">
        <v>235</v>
      </c>
      <c r="U2994" s="9">
        <v>1</v>
      </c>
      <c r="V2994" s="40" t="s">
        <v>235</v>
      </c>
      <c r="W2994" s="40" t="s">
        <v>235</v>
      </c>
      <c r="X2994" s="40" t="s">
        <v>235</v>
      </c>
      <c r="Y2994" s="40" t="s">
        <v>235</v>
      </c>
    </row>
    <row r="2995" spans="1:25" hidden="1" x14ac:dyDescent="0.25">
      <c r="A2995" s="32">
        <v>2994</v>
      </c>
      <c r="B2995" s="23" t="s">
        <v>263</v>
      </c>
      <c r="C2995" s="23" t="s">
        <v>664</v>
      </c>
      <c r="D2995" s="23" t="s">
        <v>665</v>
      </c>
      <c r="E2995" s="23" t="s">
        <v>666</v>
      </c>
      <c r="F2995" s="23" t="s">
        <v>667</v>
      </c>
      <c r="G2995" s="23" t="s">
        <v>235</v>
      </c>
      <c r="H2995" s="23" t="s">
        <v>24</v>
      </c>
      <c r="I2995" s="23">
        <v>6</v>
      </c>
      <c r="J2995" s="9" t="s">
        <v>235</v>
      </c>
      <c r="K2995" s="9" t="s">
        <v>235</v>
      </c>
      <c r="L2995" s="9" t="s">
        <v>235</v>
      </c>
      <c r="M2995" s="9" t="s">
        <v>235</v>
      </c>
      <c r="N2995" s="9" t="s">
        <v>235</v>
      </c>
      <c r="O2995" s="9" t="s">
        <v>235</v>
      </c>
      <c r="P2995" s="9" t="s">
        <v>235</v>
      </c>
      <c r="Q2995" s="9" t="s">
        <v>235</v>
      </c>
      <c r="R2995" s="9" t="s">
        <v>235</v>
      </c>
      <c r="S2995" s="9">
        <v>0</v>
      </c>
      <c r="T2995" s="9" t="s">
        <v>235</v>
      </c>
      <c r="U2995" s="9">
        <v>1</v>
      </c>
      <c r="V2995" s="23" t="s">
        <v>235</v>
      </c>
      <c r="W2995" s="23" t="s">
        <v>235</v>
      </c>
      <c r="X2995" s="40" t="s">
        <v>235</v>
      </c>
      <c r="Y2995" s="40" t="s">
        <v>235</v>
      </c>
    </row>
    <row r="2996" spans="1:25" hidden="1" x14ac:dyDescent="0.25">
      <c r="A2996" s="32">
        <v>2995</v>
      </c>
      <c r="B2996" s="23" t="s">
        <v>263</v>
      </c>
      <c r="C2996" s="23" t="s">
        <v>664</v>
      </c>
      <c r="D2996" s="23" t="s">
        <v>665</v>
      </c>
      <c r="E2996" s="23" t="s">
        <v>666</v>
      </c>
      <c r="F2996" s="23" t="s">
        <v>667</v>
      </c>
      <c r="G2996" s="23" t="s">
        <v>235</v>
      </c>
      <c r="H2996" s="23" t="s">
        <v>24</v>
      </c>
      <c r="I2996" s="23">
        <v>6</v>
      </c>
      <c r="J2996" s="9" t="s">
        <v>235</v>
      </c>
      <c r="K2996" s="9" t="s">
        <v>235</v>
      </c>
      <c r="L2996" s="9" t="s">
        <v>235</v>
      </c>
      <c r="M2996" s="9" t="s">
        <v>235</v>
      </c>
      <c r="N2996" s="9" t="s">
        <v>235</v>
      </c>
      <c r="O2996" s="9" t="s">
        <v>235</v>
      </c>
      <c r="P2996" s="9" t="s">
        <v>235</v>
      </c>
      <c r="Q2996" s="9" t="s">
        <v>235</v>
      </c>
      <c r="R2996" s="9" t="s">
        <v>235</v>
      </c>
      <c r="S2996" s="9">
        <v>0</v>
      </c>
      <c r="T2996" s="9" t="s">
        <v>235</v>
      </c>
      <c r="U2996" s="9">
        <v>1</v>
      </c>
      <c r="V2996" s="23" t="s">
        <v>235</v>
      </c>
      <c r="W2996" s="23" t="s">
        <v>235</v>
      </c>
      <c r="X2996" s="40" t="s">
        <v>235</v>
      </c>
      <c r="Y2996" s="40" t="s">
        <v>235</v>
      </c>
    </row>
    <row r="2997" spans="1:25" hidden="1" x14ac:dyDescent="0.25">
      <c r="A2997" s="32">
        <v>2996</v>
      </c>
      <c r="B2997" s="23" t="s">
        <v>263</v>
      </c>
      <c r="C2997" s="23" t="s">
        <v>664</v>
      </c>
      <c r="D2997" s="23" t="s">
        <v>665</v>
      </c>
      <c r="E2997" s="23" t="s">
        <v>666</v>
      </c>
      <c r="F2997" s="23" t="s">
        <v>667</v>
      </c>
      <c r="G2997" s="23" t="s">
        <v>235</v>
      </c>
      <c r="H2997" s="23" t="s">
        <v>24</v>
      </c>
      <c r="I2997" s="23">
        <v>6</v>
      </c>
      <c r="J2997" s="9" t="s">
        <v>235</v>
      </c>
      <c r="K2997" s="9" t="s">
        <v>235</v>
      </c>
      <c r="L2997" s="9" t="s">
        <v>235</v>
      </c>
      <c r="M2997" s="9" t="s">
        <v>235</v>
      </c>
      <c r="N2997" s="9" t="s">
        <v>235</v>
      </c>
      <c r="O2997" s="9" t="s">
        <v>235</v>
      </c>
      <c r="P2997" s="9" t="s">
        <v>235</v>
      </c>
      <c r="Q2997" s="9" t="s">
        <v>235</v>
      </c>
      <c r="R2997" s="9" t="s">
        <v>235</v>
      </c>
      <c r="S2997" s="9">
        <v>0</v>
      </c>
      <c r="T2997" s="9" t="s">
        <v>235</v>
      </c>
      <c r="U2997" s="9">
        <v>1</v>
      </c>
      <c r="V2997" s="23" t="s">
        <v>235</v>
      </c>
      <c r="W2997" s="23" t="s">
        <v>235</v>
      </c>
      <c r="X2997" s="40" t="s">
        <v>235</v>
      </c>
      <c r="Y2997" s="40" t="s">
        <v>235</v>
      </c>
    </row>
    <row r="2998" spans="1:25" hidden="1" x14ac:dyDescent="0.25">
      <c r="A2998" s="32">
        <v>2997</v>
      </c>
      <c r="B2998" s="23" t="s">
        <v>263</v>
      </c>
      <c r="C2998" s="23" t="s">
        <v>664</v>
      </c>
      <c r="D2998" s="23" t="s">
        <v>665</v>
      </c>
      <c r="E2998" s="23" t="s">
        <v>666</v>
      </c>
      <c r="F2998" s="23" t="s">
        <v>667</v>
      </c>
      <c r="G2998" s="23" t="s">
        <v>235</v>
      </c>
      <c r="H2998" s="23" t="s">
        <v>24</v>
      </c>
      <c r="I2998" s="23">
        <v>6</v>
      </c>
      <c r="J2998" s="9" t="s">
        <v>235</v>
      </c>
      <c r="K2998" s="9" t="s">
        <v>235</v>
      </c>
      <c r="L2998" s="9" t="s">
        <v>235</v>
      </c>
      <c r="M2998" s="9" t="s">
        <v>235</v>
      </c>
      <c r="N2998" s="9" t="s">
        <v>235</v>
      </c>
      <c r="O2998" s="9" t="s">
        <v>235</v>
      </c>
      <c r="P2998" s="9" t="s">
        <v>235</v>
      </c>
      <c r="Q2998" s="9" t="s">
        <v>235</v>
      </c>
      <c r="R2998" s="9" t="s">
        <v>235</v>
      </c>
      <c r="S2998" s="9">
        <v>0</v>
      </c>
      <c r="T2998" s="9" t="s">
        <v>235</v>
      </c>
      <c r="U2998" s="9">
        <v>1</v>
      </c>
      <c r="V2998" s="23" t="s">
        <v>235</v>
      </c>
      <c r="W2998" s="23" t="s">
        <v>235</v>
      </c>
      <c r="X2998" s="40" t="s">
        <v>235</v>
      </c>
      <c r="Y2998" s="40" t="s">
        <v>235</v>
      </c>
    </row>
    <row r="2999" spans="1:25" hidden="1" x14ac:dyDescent="0.25">
      <c r="A2999" s="32">
        <v>2998</v>
      </c>
      <c r="B2999" s="23" t="s">
        <v>263</v>
      </c>
      <c r="C2999" s="23" t="s">
        <v>664</v>
      </c>
      <c r="D2999" s="23" t="s">
        <v>665</v>
      </c>
      <c r="E2999" s="23" t="s">
        <v>666</v>
      </c>
      <c r="F2999" s="23" t="s">
        <v>667</v>
      </c>
      <c r="G2999" s="23" t="s">
        <v>235</v>
      </c>
      <c r="H2999" s="23" t="s">
        <v>24</v>
      </c>
      <c r="I2999" s="23">
        <v>6</v>
      </c>
      <c r="J2999" s="9" t="s">
        <v>235</v>
      </c>
      <c r="K2999" s="9" t="s">
        <v>235</v>
      </c>
      <c r="L2999" s="9" t="s">
        <v>235</v>
      </c>
      <c r="M2999" s="9" t="s">
        <v>235</v>
      </c>
      <c r="N2999" s="9" t="s">
        <v>235</v>
      </c>
      <c r="O2999" s="9" t="s">
        <v>235</v>
      </c>
      <c r="P2999" s="9" t="s">
        <v>235</v>
      </c>
      <c r="Q2999" s="9" t="s">
        <v>235</v>
      </c>
      <c r="R2999" s="9" t="s">
        <v>235</v>
      </c>
      <c r="S2999" s="9">
        <v>0</v>
      </c>
      <c r="T2999" s="9" t="s">
        <v>235</v>
      </c>
      <c r="U2999" s="9">
        <v>1</v>
      </c>
      <c r="V2999" s="23" t="s">
        <v>235</v>
      </c>
      <c r="W2999" s="23" t="s">
        <v>235</v>
      </c>
      <c r="X2999" s="40" t="s">
        <v>235</v>
      </c>
      <c r="Y2999" s="40" t="s">
        <v>235</v>
      </c>
    </row>
    <row r="3000" spans="1:25" hidden="1" x14ac:dyDescent="0.25">
      <c r="A3000" s="32">
        <v>2999</v>
      </c>
      <c r="B3000" s="23" t="s">
        <v>263</v>
      </c>
      <c r="C3000" s="23" t="s">
        <v>664</v>
      </c>
      <c r="D3000" s="23" t="s">
        <v>665</v>
      </c>
      <c r="E3000" s="23" t="s">
        <v>666</v>
      </c>
      <c r="F3000" s="23" t="s">
        <v>667</v>
      </c>
      <c r="G3000" s="23" t="s">
        <v>235</v>
      </c>
      <c r="H3000" s="23" t="s">
        <v>24</v>
      </c>
      <c r="I3000" s="23">
        <v>6</v>
      </c>
      <c r="J3000" s="9" t="s">
        <v>235</v>
      </c>
      <c r="K3000" s="9" t="s">
        <v>235</v>
      </c>
      <c r="L3000" s="9" t="s">
        <v>235</v>
      </c>
      <c r="M3000" s="9" t="s">
        <v>235</v>
      </c>
      <c r="N3000" s="9" t="s">
        <v>235</v>
      </c>
      <c r="O3000" s="9" t="s">
        <v>235</v>
      </c>
      <c r="P3000" s="9" t="s">
        <v>235</v>
      </c>
      <c r="Q3000" s="9" t="s">
        <v>235</v>
      </c>
      <c r="R3000" s="9" t="s">
        <v>235</v>
      </c>
      <c r="S3000" s="9">
        <v>0</v>
      </c>
      <c r="T3000" s="9" t="s">
        <v>235</v>
      </c>
      <c r="U3000" s="9">
        <v>1</v>
      </c>
      <c r="V3000" s="23" t="s">
        <v>235</v>
      </c>
      <c r="W3000" s="23" t="s">
        <v>235</v>
      </c>
      <c r="X3000" s="40" t="s">
        <v>235</v>
      </c>
      <c r="Y3000" s="40" t="s">
        <v>235</v>
      </c>
    </row>
    <row r="3001" spans="1:25" hidden="1" x14ac:dyDescent="0.25">
      <c r="A3001" s="32">
        <v>3000</v>
      </c>
      <c r="B3001" s="23" t="s">
        <v>263</v>
      </c>
      <c r="C3001" s="23" t="s">
        <v>664</v>
      </c>
      <c r="D3001" s="23" t="s">
        <v>665</v>
      </c>
      <c r="E3001" s="23" t="s">
        <v>666</v>
      </c>
      <c r="F3001" s="23" t="s">
        <v>667</v>
      </c>
      <c r="G3001" s="23" t="s">
        <v>235</v>
      </c>
      <c r="H3001" s="23" t="s">
        <v>24</v>
      </c>
      <c r="I3001" s="23">
        <v>6</v>
      </c>
      <c r="J3001" s="9" t="s">
        <v>235</v>
      </c>
      <c r="K3001" s="9" t="s">
        <v>235</v>
      </c>
      <c r="L3001" s="9" t="s">
        <v>235</v>
      </c>
      <c r="M3001" s="9" t="s">
        <v>235</v>
      </c>
      <c r="N3001" s="9" t="s">
        <v>235</v>
      </c>
      <c r="O3001" s="9" t="s">
        <v>235</v>
      </c>
      <c r="P3001" s="9" t="s">
        <v>235</v>
      </c>
      <c r="Q3001" s="9" t="s">
        <v>235</v>
      </c>
      <c r="R3001" s="9" t="s">
        <v>235</v>
      </c>
      <c r="S3001" s="9">
        <v>0</v>
      </c>
      <c r="T3001" s="9" t="s">
        <v>235</v>
      </c>
      <c r="U3001" s="9">
        <v>1</v>
      </c>
      <c r="V3001" s="23" t="s">
        <v>235</v>
      </c>
      <c r="W3001" s="23" t="s">
        <v>235</v>
      </c>
      <c r="X3001" s="40" t="s">
        <v>235</v>
      </c>
      <c r="Y3001" s="40" t="s">
        <v>235</v>
      </c>
    </row>
    <row r="3002" spans="1:25" hidden="1" x14ac:dyDescent="0.25">
      <c r="A3002" s="32">
        <v>3001</v>
      </c>
      <c r="B3002" s="23" t="s">
        <v>263</v>
      </c>
      <c r="C3002" s="23" t="s">
        <v>664</v>
      </c>
      <c r="D3002" s="23" t="s">
        <v>665</v>
      </c>
      <c r="E3002" s="23" t="s">
        <v>666</v>
      </c>
      <c r="F3002" s="23" t="s">
        <v>667</v>
      </c>
      <c r="G3002" s="23" t="s">
        <v>235</v>
      </c>
      <c r="H3002" s="23" t="s">
        <v>24</v>
      </c>
      <c r="I3002" s="23">
        <v>6</v>
      </c>
      <c r="J3002" s="9" t="s">
        <v>235</v>
      </c>
      <c r="K3002" s="9" t="s">
        <v>235</v>
      </c>
      <c r="L3002" s="9" t="s">
        <v>235</v>
      </c>
      <c r="M3002" s="9" t="s">
        <v>235</v>
      </c>
      <c r="N3002" s="9" t="s">
        <v>235</v>
      </c>
      <c r="O3002" s="9" t="s">
        <v>235</v>
      </c>
      <c r="P3002" s="9" t="s">
        <v>235</v>
      </c>
      <c r="Q3002" s="9" t="s">
        <v>235</v>
      </c>
      <c r="R3002" s="9" t="s">
        <v>235</v>
      </c>
      <c r="S3002" s="9">
        <v>0</v>
      </c>
      <c r="T3002" s="9" t="s">
        <v>235</v>
      </c>
      <c r="U3002" s="9">
        <v>1</v>
      </c>
      <c r="V3002" s="23" t="s">
        <v>235</v>
      </c>
      <c r="W3002" s="23" t="s">
        <v>235</v>
      </c>
      <c r="X3002" s="40" t="s">
        <v>235</v>
      </c>
      <c r="Y3002" s="40" t="s">
        <v>235</v>
      </c>
    </row>
    <row r="3003" spans="1:25" hidden="1" x14ac:dyDescent="0.25">
      <c r="A3003" s="32">
        <v>3002</v>
      </c>
      <c r="B3003" s="23" t="s">
        <v>263</v>
      </c>
      <c r="C3003" s="23" t="s">
        <v>664</v>
      </c>
      <c r="D3003" s="23" t="s">
        <v>665</v>
      </c>
      <c r="E3003" s="23" t="s">
        <v>666</v>
      </c>
      <c r="F3003" s="23" t="s">
        <v>667</v>
      </c>
      <c r="G3003" s="23" t="s">
        <v>235</v>
      </c>
      <c r="H3003" s="23" t="s">
        <v>24</v>
      </c>
      <c r="I3003" s="23">
        <v>6</v>
      </c>
      <c r="J3003" s="9" t="s">
        <v>235</v>
      </c>
      <c r="K3003" s="9" t="s">
        <v>235</v>
      </c>
      <c r="L3003" s="9" t="s">
        <v>235</v>
      </c>
      <c r="M3003" s="9" t="s">
        <v>235</v>
      </c>
      <c r="N3003" s="9" t="s">
        <v>235</v>
      </c>
      <c r="O3003" s="9" t="s">
        <v>235</v>
      </c>
      <c r="P3003" s="9" t="s">
        <v>235</v>
      </c>
      <c r="Q3003" s="9" t="s">
        <v>235</v>
      </c>
      <c r="R3003" s="9" t="s">
        <v>235</v>
      </c>
      <c r="S3003" s="9">
        <v>0</v>
      </c>
      <c r="T3003" s="9" t="s">
        <v>235</v>
      </c>
      <c r="U3003" s="9">
        <v>1</v>
      </c>
      <c r="V3003" s="23" t="s">
        <v>235</v>
      </c>
      <c r="W3003" s="23" t="s">
        <v>235</v>
      </c>
      <c r="X3003" s="40" t="s">
        <v>235</v>
      </c>
      <c r="Y3003" s="40" t="s">
        <v>235</v>
      </c>
    </row>
    <row r="3004" spans="1:25" hidden="1" x14ac:dyDescent="0.25">
      <c r="A3004" s="32">
        <v>3003</v>
      </c>
      <c r="B3004" s="23" t="s">
        <v>263</v>
      </c>
      <c r="C3004" s="23" t="s">
        <v>664</v>
      </c>
      <c r="D3004" s="23" t="s">
        <v>665</v>
      </c>
      <c r="E3004" s="23" t="s">
        <v>666</v>
      </c>
      <c r="F3004" s="23" t="s">
        <v>667</v>
      </c>
      <c r="G3004" s="23" t="s">
        <v>235</v>
      </c>
      <c r="H3004" s="23" t="s">
        <v>24</v>
      </c>
      <c r="I3004" s="23">
        <v>6</v>
      </c>
      <c r="J3004" s="9" t="s">
        <v>235</v>
      </c>
      <c r="K3004" s="9" t="s">
        <v>235</v>
      </c>
      <c r="L3004" s="9" t="s">
        <v>235</v>
      </c>
      <c r="M3004" s="9" t="s">
        <v>235</v>
      </c>
      <c r="N3004" s="9" t="s">
        <v>235</v>
      </c>
      <c r="O3004" s="9" t="s">
        <v>235</v>
      </c>
      <c r="P3004" s="9" t="s">
        <v>235</v>
      </c>
      <c r="Q3004" s="9" t="s">
        <v>235</v>
      </c>
      <c r="R3004" s="9" t="s">
        <v>235</v>
      </c>
      <c r="S3004" s="9">
        <v>0</v>
      </c>
      <c r="T3004" s="9" t="s">
        <v>235</v>
      </c>
      <c r="U3004" s="9">
        <v>1</v>
      </c>
      <c r="V3004" s="23" t="s">
        <v>235</v>
      </c>
      <c r="W3004" s="23" t="s">
        <v>235</v>
      </c>
      <c r="X3004" s="40" t="s">
        <v>235</v>
      </c>
      <c r="Y3004" s="40" t="s">
        <v>235</v>
      </c>
    </row>
    <row r="3005" spans="1:25" hidden="1" x14ac:dyDescent="0.25">
      <c r="A3005" s="32">
        <v>3004</v>
      </c>
      <c r="B3005" s="23" t="s">
        <v>263</v>
      </c>
      <c r="C3005" s="23" t="s">
        <v>664</v>
      </c>
      <c r="D3005" s="23" t="s">
        <v>665</v>
      </c>
      <c r="E3005" s="23" t="s">
        <v>666</v>
      </c>
      <c r="F3005" s="23" t="s">
        <v>667</v>
      </c>
      <c r="G3005" s="23" t="s">
        <v>235</v>
      </c>
      <c r="H3005" s="23" t="s">
        <v>24</v>
      </c>
      <c r="I3005" s="23">
        <v>6</v>
      </c>
      <c r="J3005" s="9" t="s">
        <v>235</v>
      </c>
      <c r="K3005" s="9" t="s">
        <v>235</v>
      </c>
      <c r="L3005" s="9" t="s">
        <v>235</v>
      </c>
      <c r="M3005" s="9" t="s">
        <v>235</v>
      </c>
      <c r="N3005" s="9" t="s">
        <v>235</v>
      </c>
      <c r="O3005" s="9" t="s">
        <v>235</v>
      </c>
      <c r="P3005" s="9" t="s">
        <v>235</v>
      </c>
      <c r="Q3005" s="9" t="s">
        <v>235</v>
      </c>
      <c r="R3005" s="9" t="s">
        <v>235</v>
      </c>
      <c r="S3005" s="9">
        <v>0</v>
      </c>
      <c r="T3005" s="9" t="s">
        <v>235</v>
      </c>
      <c r="U3005" s="9">
        <v>1</v>
      </c>
      <c r="V3005" s="23" t="s">
        <v>235</v>
      </c>
      <c r="W3005" s="23" t="s">
        <v>235</v>
      </c>
      <c r="X3005" s="40" t="s">
        <v>235</v>
      </c>
      <c r="Y3005" s="40" t="s">
        <v>235</v>
      </c>
    </row>
    <row r="3006" spans="1:25" hidden="1" x14ac:dyDescent="0.25">
      <c r="A3006" s="32">
        <v>3005</v>
      </c>
      <c r="B3006" s="23" t="s">
        <v>263</v>
      </c>
      <c r="C3006" s="23" t="s">
        <v>664</v>
      </c>
      <c r="D3006" s="23" t="s">
        <v>665</v>
      </c>
      <c r="E3006" s="23" t="s">
        <v>666</v>
      </c>
      <c r="F3006" s="23" t="s">
        <v>667</v>
      </c>
      <c r="G3006" s="23" t="s">
        <v>235</v>
      </c>
      <c r="H3006" s="23" t="s">
        <v>24</v>
      </c>
      <c r="I3006" s="23">
        <v>6</v>
      </c>
      <c r="J3006" s="9" t="s">
        <v>235</v>
      </c>
      <c r="K3006" s="9" t="s">
        <v>235</v>
      </c>
      <c r="L3006" s="9" t="s">
        <v>235</v>
      </c>
      <c r="M3006" s="9" t="s">
        <v>235</v>
      </c>
      <c r="N3006" s="9" t="s">
        <v>235</v>
      </c>
      <c r="O3006" s="9" t="s">
        <v>235</v>
      </c>
      <c r="P3006" s="9" t="s">
        <v>235</v>
      </c>
      <c r="Q3006" s="9" t="s">
        <v>235</v>
      </c>
      <c r="R3006" s="9" t="s">
        <v>235</v>
      </c>
      <c r="S3006" s="9">
        <v>0</v>
      </c>
      <c r="T3006" s="9" t="s">
        <v>235</v>
      </c>
      <c r="U3006" s="9">
        <v>1</v>
      </c>
      <c r="V3006" s="23" t="s">
        <v>235</v>
      </c>
      <c r="W3006" s="23" t="s">
        <v>235</v>
      </c>
      <c r="X3006" s="40" t="s">
        <v>235</v>
      </c>
      <c r="Y3006" s="40" t="s">
        <v>235</v>
      </c>
    </row>
    <row r="3007" spans="1:25" hidden="1" x14ac:dyDescent="0.25">
      <c r="A3007" s="32">
        <v>3006</v>
      </c>
      <c r="B3007" s="23" t="s">
        <v>263</v>
      </c>
      <c r="C3007" s="23" t="s">
        <v>664</v>
      </c>
      <c r="D3007" s="23" t="s">
        <v>665</v>
      </c>
      <c r="E3007" s="23" t="s">
        <v>666</v>
      </c>
      <c r="F3007" s="23" t="s">
        <v>667</v>
      </c>
      <c r="G3007" s="23" t="s">
        <v>235</v>
      </c>
      <c r="H3007" s="23" t="s">
        <v>24</v>
      </c>
      <c r="I3007" s="23">
        <v>6</v>
      </c>
      <c r="J3007" s="9" t="s">
        <v>235</v>
      </c>
      <c r="K3007" s="9" t="s">
        <v>235</v>
      </c>
      <c r="L3007" s="9" t="s">
        <v>235</v>
      </c>
      <c r="M3007" s="9" t="s">
        <v>235</v>
      </c>
      <c r="N3007" s="9" t="s">
        <v>235</v>
      </c>
      <c r="O3007" s="9" t="s">
        <v>235</v>
      </c>
      <c r="P3007" s="9" t="s">
        <v>235</v>
      </c>
      <c r="Q3007" s="9" t="s">
        <v>235</v>
      </c>
      <c r="R3007" s="9" t="s">
        <v>235</v>
      </c>
      <c r="S3007" s="9">
        <v>0</v>
      </c>
      <c r="T3007" s="9" t="s">
        <v>235</v>
      </c>
      <c r="U3007" s="9">
        <v>1</v>
      </c>
      <c r="V3007" s="23" t="s">
        <v>235</v>
      </c>
      <c r="W3007" s="23" t="s">
        <v>235</v>
      </c>
      <c r="X3007" s="40" t="s">
        <v>235</v>
      </c>
      <c r="Y3007" s="40" t="s">
        <v>235</v>
      </c>
    </row>
    <row r="3008" spans="1:25" hidden="1" x14ac:dyDescent="0.25">
      <c r="A3008" s="32">
        <v>3007</v>
      </c>
      <c r="B3008" s="23" t="s">
        <v>263</v>
      </c>
      <c r="C3008" s="23" t="s">
        <v>664</v>
      </c>
      <c r="D3008" s="23" t="s">
        <v>665</v>
      </c>
      <c r="E3008" s="23" t="s">
        <v>666</v>
      </c>
      <c r="F3008" s="23" t="s">
        <v>667</v>
      </c>
      <c r="G3008" s="23" t="s">
        <v>235</v>
      </c>
      <c r="H3008" s="23" t="s">
        <v>24</v>
      </c>
      <c r="I3008" s="23">
        <v>6</v>
      </c>
      <c r="J3008" s="9" t="s">
        <v>235</v>
      </c>
      <c r="K3008" s="9" t="s">
        <v>235</v>
      </c>
      <c r="L3008" s="9" t="s">
        <v>235</v>
      </c>
      <c r="M3008" s="9" t="s">
        <v>235</v>
      </c>
      <c r="N3008" s="9" t="s">
        <v>235</v>
      </c>
      <c r="O3008" s="9" t="s">
        <v>235</v>
      </c>
      <c r="P3008" s="9" t="s">
        <v>235</v>
      </c>
      <c r="Q3008" s="9" t="s">
        <v>235</v>
      </c>
      <c r="R3008" s="9" t="s">
        <v>235</v>
      </c>
      <c r="S3008" s="9">
        <v>0</v>
      </c>
      <c r="T3008" s="9" t="s">
        <v>235</v>
      </c>
      <c r="U3008" s="9">
        <v>1</v>
      </c>
      <c r="V3008" s="23" t="s">
        <v>235</v>
      </c>
      <c r="W3008" s="23" t="s">
        <v>235</v>
      </c>
      <c r="X3008" s="40" t="s">
        <v>235</v>
      </c>
      <c r="Y3008" s="40" t="s">
        <v>235</v>
      </c>
    </row>
    <row r="3009" spans="1:25" hidden="1" x14ac:dyDescent="0.25">
      <c r="A3009" s="32">
        <v>3008</v>
      </c>
      <c r="B3009" s="23" t="s">
        <v>263</v>
      </c>
      <c r="C3009" s="23" t="s">
        <v>664</v>
      </c>
      <c r="D3009" s="23" t="s">
        <v>665</v>
      </c>
      <c r="E3009" s="23" t="s">
        <v>666</v>
      </c>
      <c r="F3009" s="23" t="s">
        <v>667</v>
      </c>
      <c r="G3009" s="23" t="s">
        <v>235</v>
      </c>
      <c r="H3009" s="23" t="s">
        <v>24</v>
      </c>
      <c r="I3009" s="23">
        <v>6</v>
      </c>
      <c r="J3009" s="9" t="s">
        <v>235</v>
      </c>
      <c r="K3009" s="9" t="s">
        <v>235</v>
      </c>
      <c r="L3009" s="9" t="s">
        <v>235</v>
      </c>
      <c r="M3009" s="9" t="s">
        <v>235</v>
      </c>
      <c r="N3009" s="9" t="s">
        <v>235</v>
      </c>
      <c r="O3009" s="9" t="s">
        <v>235</v>
      </c>
      <c r="P3009" s="9" t="s">
        <v>235</v>
      </c>
      <c r="Q3009" s="9" t="s">
        <v>235</v>
      </c>
      <c r="R3009" s="9" t="s">
        <v>235</v>
      </c>
      <c r="S3009" s="9">
        <v>0</v>
      </c>
      <c r="T3009" s="9" t="s">
        <v>235</v>
      </c>
      <c r="U3009" s="9">
        <v>1</v>
      </c>
      <c r="V3009" s="23" t="s">
        <v>235</v>
      </c>
      <c r="W3009" s="23" t="s">
        <v>235</v>
      </c>
      <c r="X3009" s="40" t="s">
        <v>235</v>
      </c>
      <c r="Y3009" s="40" t="s">
        <v>235</v>
      </c>
    </row>
    <row r="3010" spans="1:25" hidden="1" x14ac:dyDescent="0.25">
      <c r="A3010" s="32">
        <v>3009</v>
      </c>
      <c r="B3010" s="23" t="s">
        <v>263</v>
      </c>
      <c r="C3010" s="23" t="s">
        <v>664</v>
      </c>
      <c r="D3010" s="23" t="s">
        <v>665</v>
      </c>
      <c r="E3010" s="23" t="s">
        <v>666</v>
      </c>
      <c r="F3010" s="23" t="s">
        <v>667</v>
      </c>
      <c r="G3010" s="23" t="s">
        <v>235</v>
      </c>
      <c r="H3010" s="23" t="s">
        <v>24</v>
      </c>
      <c r="I3010" s="23">
        <v>6</v>
      </c>
      <c r="J3010" s="9" t="s">
        <v>235</v>
      </c>
      <c r="K3010" s="9" t="s">
        <v>235</v>
      </c>
      <c r="L3010" s="9" t="s">
        <v>235</v>
      </c>
      <c r="M3010" s="9" t="s">
        <v>235</v>
      </c>
      <c r="N3010" s="9" t="s">
        <v>235</v>
      </c>
      <c r="O3010" s="9" t="s">
        <v>235</v>
      </c>
      <c r="P3010" s="9" t="s">
        <v>235</v>
      </c>
      <c r="Q3010" s="9" t="s">
        <v>235</v>
      </c>
      <c r="R3010" s="9" t="s">
        <v>235</v>
      </c>
      <c r="S3010" s="9">
        <v>0</v>
      </c>
      <c r="T3010" s="9" t="s">
        <v>235</v>
      </c>
      <c r="U3010" s="9">
        <v>1</v>
      </c>
      <c r="V3010" s="23" t="s">
        <v>235</v>
      </c>
      <c r="W3010" s="23" t="s">
        <v>235</v>
      </c>
      <c r="X3010" s="40" t="s">
        <v>235</v>
      </c>
      <c r="Y3010" s="40" t="s">
        <v>235</v>
      </c>
    </row>
    <row r="3011" spans="1:25" hidden="1" x14ac:dyDescent="0.25">
      <c r="A3011" s="32">
        <v>3010</v>
      </c>
      <c r="B3011" s="23" t="s">
        <v>263</v>
      </c>
      <c r="C3011" s="23" t="s">
        <v>664</v>
      </c>
      <c r="D3011" s="23" t="s">
        <v>665</v>
      </c>
      <c r="E3011" s="23" t="s">
        <v>666</v>
      </c>
      <c r="F3011" s="23" t="s">
        <v>667</v>
      </c>
      <c r="G3011" s="23" t="s">
        <v>235</v>
      </c>
      <c r="H3011" s="23" t="s">
        <v>24</v>
      </c>
      <c r="I3011" s="23">
        <v>6</v>
      </c>
      <c r="J3011" s="9" t="s">
        <v>235</v>
      </c>
      <c r="K3011" s="9" t="s">
        <v>235</v>
      </c>
      <c r="L3011" s="9" t="s">
        <v>235</v>
      </c>
      <c r="M3011" s="9" t="s">
        <v>235</v>
      </c>
      <c r="N3011" s="9" t="s">
        <v>235</v>
      </c>
      <c r="O3011" s="9" t="s">
        <v>235</v>
      </c>
      <c r="P3011" s="9" t="s">
        <v>235</v>
      </c>
      <c r="Q3011" s="9" t="s">
        <v>235</v>
      </c>
      <c r="R3011" s="9" t="s">
        <v>235</v>
      </c>
      <c r="S3011" s="9">
        <v>0</v>
      </c>
      <c r="T3011" s="9" t="s">
        <v>235</v>
      </c>
      <c r="U3011" s="9">
        <v>1</v>
      </c>
      <c r="V3011" s="23" t="s">
        <v>235</v>
      </c>
      <c r="W3011" s="23" t="s">
        <v>235</v>
      </c>
      <c r="X3011" s="40" t="s">
        <v>235</v>
      </c>
      <c r="Y3011" s="40" t="s">
        <v>235</v>
      </c>
    </row>
    <row r="3012" spans="1:25" hidden="1" x14ac:dyDescent="0.25">
      <c r="A3012" s="32">
        <v>3011</v>
      </c>
      <c r="B3012" s="23" t="s">
        <v>263</v>
      </c>
      <c r="C3012" s="23" t="s">
        <v>664</v>
      </c>
      <c r="D3012" s="23" t="s">
        <v>665</v>
      </c>
      <c r="E3012" s="23" t="s">
        <v>666</v>
      </c>
      <c r="F3012" s="23" t="s">
        <v>667</v>
      </c>
      <c r="G3012" s="23" t="s">
        <v>235</v>
      </c>
      <c r="H3012" s="23" t="s">
        <v>24</v>
      </c>
      <c r="I3012" s="23">
        <v>6</v>
      </c>
      <c r="J3012" s="9" t="s">
        <v>235</v>
      </c>
      <c r="K3012" s="9" t="s">
        <v>235</v>
      </c>
      <c r="L3012" s="9" t="s">
        <v>235</v>
      </c>
      <c r="M3012" s="9" t="s">
        <v>235</v>
      </c>
      <c r="N3012" s="9" t="s">
        <v>235</v>
      </c>
      <c r="O3012" s="9" t="s">
        <v>235</v>
      </c>
      <c r="P3012" s="9" t="s">
        <v>235</v>
      </c>
      <c r="Q3012" s="9" t="s">
        <v>235</v>
      </c>
      <c r="R3012" s="9" t="s">
        <v>235</v>
      </c>
      <c r="S3012" s="9">
        <v>0</v>
      </c>
      <c r="T3012" s="9" t="s">
        <v>235</v>
      </c>
      <c r="U3012" s="9">
        <v>1</v>
      </c>
      <c r="V3012" s="23" t="s">
        <v>235</v>
      </c>
      <c r="W3012" s="23" t="s">
        <v>235</v>
      </c>
      <c r="X3012" s="40" t="s">
        <v>235</v>
      </c>
      <c r="Y3012" s="40" t="s">
        <v>235</v>
      </c>
    </row>
    <row r="3013" spans="1:25" hidden="1" x14ac:dyDescent="0.25">
      <c r="A3013" s="32">
        <v>3012</v>
      </c>
      <c r="B3013" s="23" t="s">
        <v>263</v>
      </c>
      <c r="C3013" s="23" t="s">
        <v>664</v>
      </c>
      <c r="D3013" s="23" t="s">
        <v>665</v>
      </c>
      <c r="E3013" s="23" t="s">
        <v>666</v>
      </c>
      <c r="F3013" s="23" t="s">
        <v>667</v>
      </c>
      <c r="G3013" s="23" t="s">
        <v>235</v>
      </c>
      <c r="H3013" s="23" t="s">
        <v>24</v>
      </c>
      <c r="I3013" s="23">
        <v>6</v>
      </c>
      <c r="J3013" s="9" t="s">
        <v>235</v>
      </c>
      <c r="K3013" s="9" t="s">
        <v>235</v>
      </c>
      <c r="L3013" s="9" t="s">
        <v>235</v>
      </c>
      <c r="M3013" s="9" t="s">
        <v>235</v>
      </c>
      <c r="N3013" s="9" t="s">
        <v>235</v>
      </c>
      <c r="O3013" s="9" t="s">
        <v>235</v>
      </c>
      <c r="P3013" s="9" t="s">
        <v>235</v>
      </c>
      <c r="Q3013" s="9" t="s">
        <v>235</v>
      </c>
      <c r="R3013" s="9" t="s">
        <v>235</v>
      </c>
      <c r="S3013" s="9">
        <v>0</v>
      </c>
      <c r="T3013" s="9" t="s">
        <v>235</v>
      </c>
      <c r="U3013" s="9">
        <v>1</v>
      </c>
      <c r="V3013" s="23" t="s">
        <v>235</v>
      </c>
      <c r="W3013" s="23" t="s">
        <v>235</v>
      </c>
      <c r="X3013" s="40" t="s">
        <v>235</v>
      </c>
      <c r="Y3013" s="40" t="s">
        <v>235</v>
      </c>
    </row>
    <row r="3014" spans="1:25" hidden="1" x14ac:dyDescent="0.25">
      <c r="A3014" s="32">
        <v>3013</v>
      </c>
      <c r="B3014" s="23" t="s">
        <v>263</v>
      </c>
      <c r="C3014" s="23" t="s">
        <v>664</v>
      </c>
      <c r="D3014" s="23" t="s">
        <v>665</v>
      </c>
      <c r="E3014" s="23" t="s">
        <v>666</v>
      </c>
      <c r="F3014" s="23" t="s">
        <v>667</v>
      </c>
      <c r="G3014" s="23" t="s">
        <v>235</v>
      </c>
      <c r="H3014" s="23" t="s">
        <v>24</v>
      </c>
      <c r="I3014" s="23">
        <v>6</v>
      </c>
      <c r="J3014" s="9" t="s">
        <v>235</v>
      </c>
      <c r="K3014" s="9" t="s">
        <v>235</v>
      </c>
      <c r="L3014" s="9" t="s">
        <v>235</v>
      </c>
      <c r="M3014" s="9" t="s">
        <v>235</v>
      </c>
      <c r="N3014" s="9" t="s">
        <v>235</v>
      </c>
      <c r="O3014" s="9" t="s">
        <v>235</v>
      </c>
      <c r="P3014" s="9" t="s">
        <v>235</v>
      </c>
      <c r="Q3014" s="9" t="s">
        <v>235</v>
      </c>
      <c r="R3014" s="9" t="s">
        <v>235</v>
      </c>
      <c r="S3014" s="9">
        <v>0</v>
      </c>
      <c r="T3014" s="9" t="s">
        <v>235</v>
      </c>
      <c r="U3014" s="9">
        <v>1</v>
      </c>
      <c r="V3014" s="23" t="s">
        <v>235</v>
      </c>
      <c r="W3014" s="23" t="s">
        <v>235</v>
      </c>
      <c r="X3014" s="40" t="s">
        <v>235</v>
      </c>
      <c r="Y3014" s="40" t="s">
        <v>235</v>
      </c>
    </row>
    <row r="3015" spans="1:25" x14ac:dyDescent="0.25">
      <c r="V3015" s="33"/>
      <c r="W3015" s="33"/>
    </row>
    <row r="3016" spans="1:25" x14ac:dyDescent="0.25">
      <c r="V3016" s="40"/>
      <c r="W3016" s="40"/>
    </row>
    <row r="3017" spans="1:25" x14ac:dyDescent="0.25">
      <c r="B3017" s="23"/>
      <c r="C3017" s="23"/>
      <c r="D3017" s="23"/>
      <c r="E3017" s="23"/>
      <c r="F3017" s="23"/>
      <c r="G3017" s="23"/>
      <c r="H3017" s="23"/>
      <c r="I3017" s="23"/>
      <c r="J3017" s="23"/>
      <c r="K3017" s="23"/>
      <c r="L3017" s="23"/>
      <c r="M3017" s="23"/>
      <c r="N3017" s="23"/>
      <c r="O3017" s="23"/>
      <c r="P3017" s="23"/>
      <c r="Q3017" s="23"/>
      <c r="R3017" s="23"/>
      <c r="S3017" s="23"/>
      <c r="T3017" s="23"/>
      <c r="V3017" s="40"/>
      <c r="W3017" s="40"/>
    </row>
  </sheetData>
  <autoFilter ref="A1:Y3014">
    <filterColumn colId="3">
      <filters>
        <filter val="reg"/>
      </filters>
    </filterColumn>
    <sortState ref="A632:Y1291">
      <sortCondition ref="S1:S3014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parsing &amp; calc</vt:lpstr>
      <vt:lpstr>Table for diss</vt:lpstr>
      <vt:lpstr>Sheet3</vt:lpstr>
      <vt:lpstr>Sheet3 (2)</vt:lpstr>
      <vt:lpstr>for SAS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 Higley</dc:creator>
  <cp:lastModifiedBy>Leon Higley</cp:lastModifiedBy>
  <cp:lastPrinted>2016-03-28T22:27:13Z</cp:lastPrinted>
  <dcterms:created xsi:type="dcterms:W3CDTF">2016-01-02T18:21:19Z</dcterms:created>
  <dcterms:modified xsi:type="dcterms:W3CDTF">2016-04-05T22:40:26Z</dcterms:modified>
</cp:coreProperties>
</file>